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10.48.1.200\13_医事・契約・訟務担当\R6\02_契約\04_医薬品調達\050_医薬品調達　契約・入札\01_令和6年度下半期・令和7年度上半期分\02_質問・回答\03_回答\02_回答\"/>
    </mc:Choice>
  </mc:AlternateContent>
  <xr:revisionPtr revIDLastSave="0" documentId="13_ncr:1_{1E3A03B3-7720-467A-972B-FED1A52E1EDC}" xr6:coauthVersionLast="47" xr6:coauthVersionMax="47" xr10:uidLastSave="{00000000-0000-0000-0000-000000000000}"/>
  <bookViews>
    <workbookView xWindow="-120" yWindow="-120" windowWidth="20730" windowHeight="11040" xr2:uid="{9C9F0E4E-F983-4EC0-A44A-4AE9C44FECDE}"/>
  </bookViews>
  <sheets>
    <sheet name="入札書" sheetId="14" r:id="rId1"/>
    <sheet name="入札内訳（メーカー群）" sheetId="15" r:id="rId2"/>
    <sheet name="入札内訳（単独品目）" sheetId="16" r:id="rId3"/>
    <sheet name="明細書（修正後）" sheetId="25" r:id="rId4"/>
  </sheets>
  <definedNames>
    <definedName name="_1_080620">#REF!</definedName>
    <definedName name="_AI410026">#REF!</definedName>
    <definedName name="_xlnm._FilterDatabase" localSheetId="3" hidden="1">'明細書（修正後）'!$A$3:$Y$3678</definedName>
    <definedName name="Data_Table">#REF!</definedName>
    <definedName name="Head_Table">#REF!</definedName>
    <definedName name="JAN別薬価見積逆ザヤ価格">#REF!</definedName>
    <definedName name="_xlnm.Print_Area" localSheetId="1">'入札内訳（メーカー群）'!$A$1:$C$248</definedName>
    <definedName name="_xlnm.Print_Area" localSheetId="2">'入札内訳（単独品目）'!$A$1:$D$163</definedName>
    <definedName name="_xlnm.Print_Area" localSheetId="3">'明細書（修正後）'!$A$1:$Y$3678</definedName>
    <definedName name="_xlnm.Print_Titles" localSheetId="1">'入札内訳（メーカー群）'!$2:$2</definedName>
    <definedName name="_xlnm.Print_Titles" localSheetId="2">'入札内訳（単独品目）'!$2:$2</definedName>
    <definedName name="_xlnm.Print_Titles" localSheetId="3">'明細書（修正後）'!$3:$3</definedName>
    <definedName name="ﾝﾝ_□H23_信州大_下期交渉_見積リスト89以外">#REF!</definedName>
    <definedName name="麻薬">#REF!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Q9" i="25" l="1"/>
  <c r="Q23" i="25"/>
  <c r="Q26" i="25"/>
  <c r="Q39" i="25"/>
  <c r="Q57" i="25"/>
  <c r="Q60" i="25"/>
  <c r="Q63" i="25"/>
  <c r="Q76" i="25"/>
  <c r="Q81" i="25"/>
  <c r="Q86" i="25"/>
  <c r="Q135" i="25"/>
  <c r="Q145" i="25"/>
  <c r="Q150" i="25"/>
  <c r="Q153" i="25"/>
  <c r="Q160" i="25"/>
  <c r="Q175" i="25"/>
  <c r="Q180" i="25"/>
  <c r="Q183" i="25"/>
  <c r="Q186" i="25"/>
  <c r="Q209" i="25"/>
  <c r="Q212" i="25"/>
  <c r="Q234" i="25"/>
  <c r="Q237" i="25"/>
  <c r="Q248" i="25"/>
  <c r="Q251" i="25"/>
  <c r="Q256" i="25"/>
  <c r="Q269" i="25"/>
  <c r="Q292" i="25"/>
  <c r="Q325" i="25"/>
  <c r="Q332" i="25"/>
  <c r="Q373" i="25"/>
  <c r="Q379" i="25"/>
  <c r="Q383" i="25"/>
  <c r="Q397" i="25"/>
  <c r="Q469" i="25"/>
  <c r="Q472" i="25"/>
  <c r="Q476" i="25"/>
  <c r="Q479" i="25"/>
  <c r="Q483" i="25"/>
  <c r="Q486" i="25"/>
  <c r="Q494" i="25"/>
  <c r="Q499" i="25"/>
  <c r="Q511" i="25"/>
  <c r="Q514" i="25"/>
  <c r="Q523" i="25"/>
  <c r="Q559" i="25"/>
  <c r="Q565" i="25"/>
  <c r="Q607" i="25"/>
  <c r="Q610" i="25"/>
  <c r="Q616" i="25"/>
  <c r="Q620" i="25"/>
  <c r="Q626" i="25"/>
  <c r="Q634" i="25"/>
  <c r="Q656" i="25"/>
  <c r="Q673" i="25"/>
  <c r="Q678" i="25"/>
  <c r="Q681" i="25"/>
  <c r="Q689" i="25"/>
  <c r="Q715" i="25"/>
  <c r="Q732" i="25"/>
  <c r="Q749" i="25"/>
  <c r="Q753" i="25"/>
  <c r="Q757" i="25"/>
  <c r="Q760" i="25"/>
  <c r="Q766" i="25"/>
  <c r="Q771" i="25"/>
  <c r="Q774" i="25"/>
  <c r="Q782" i="25"/>
  <c r="Q798" i="25"/>
  <c r="Q805" i="25"/>
  <c r="Q850" i="25"/>
  <c r="Q858" i="25"/>
  <c r="Q863" i="25"/>
  <c r="Q874" i="25"/>
  <c r="Q896" i="25"/>
  <c r="Q900" i="25"/>
  <c r="Q926" i="25"/>
  <c r="Q955" i="25"/>
  <c r="Q958" i="25"/>
  <c r="Q965" i="25"/>
  <c r="Q997" i="25"/>
  <c r="Q1000" i="25"/>
  <c r="Q1008" i="25"/>
  <c r="Q1027" i="25"/>
  <c r="Q1031" i="25"/>
  <c r="Q1042" i="25"/>
  <c r="Q1047" i="25"/>
  <c r="Q1053" i="25"/>
  <c r="Q1096" i="25"/>
  <c r="Q1099" i="25"/>
  <c r="Q1120" i="25"/>
  <c r="Q1125" i="25"/>
  <c r="Q1129" i="25"/>
  <c r="Q1132" i="25"/>
  <c r="Q1176" i="25"/>
  <c r="Q1180" i="25"/>
  <c r="Q1206" i="25"/>
  <c r="Q1209" i="25"/>
  <c r="Q1284" i="25"/>
  <c r="Q1290" i="25"/>
  <c r="Q1302" i="25"/>
  <c r="Q1305" i="25"/>
  <c r="Q1309" i="25"/>
  <c r="Q1320" i="25"/>
  <c r="Q1324" i="25"/>
  <c r="Q1327" i="25"/>
  <c r="Q1332" i="25"/>
  <c r="Q1352" i="25"/>
  <c r="Q1358" i="25"/>
  <c r="Q1363" i="25"/>
  <c r="Q1367" i="25"/>
  <c r="Q1372" i="25"/>
  <c r="Q1406" i="25"/>
  <c r="Q1410" i="25"/>
  <c r="Q1413" i="25"/>
  <c r="Q1417" i="25"/>
  <c r="Q1421" i="25"/>
  <c r="Q1428" i="25"/>
  <c r="Q1433" i="25"/>
  <c r="Q1446" i="25"/>
  <c r="Q1451" i="25"/>
  <c r="Q1460" i="25"/>
  <c r="Q1463" i="25"/>
  <c r="Q1466" i="25"/>
  <c r="Q1477" i="25"/>
  <c r="Q1507" i="25"/>
  <c r="Q1525" i="25"/>
  <c r="Q1528" i="25"/>
  <c r="Q1543" i="25"/>
  <c r="Q1546" i="25"/>
  <c r="Q1562" i="25"/>
  <c r="Q1589" i="25"/>
  <c r="Q1593" i="25"/>
  <c r="Q1601" i="25"/>
  <c r="Q1607" i="25"/>
  <c r="Q1633" i="25"/>
  <c r="Q1645" i="25"/>
  <c r="Q1662" i="25"/>
  <c r="Q1683" i="25"/>
  <c r="Q1705" i="25"/>
  <c r="Q1710" i="25"/>
  <c r="Q1736" i="25"/>
  <c r="Q1739" i="25"/>
  <c r="Q1752" i="25"/>
  <c r="Q1755" i="25"/>
  <c r="Q1767" i="25"/>
  <c r="Q1792" i="25"/>
  <c r="Q1821" i="25"/>
  <c r="Q1825" i="25"/>
  <c r="Q1840" i="25"/>
  <c r="Q1854" i="25"/>
  <c r="Q1859" i="25"/>
  <c r="Q1863" i="25"/>
  <c r="Q1885" i="25"/>
  <c r="Q1888" i="25"/>
  <c r="Q1892" i="25"/>
  <c r="Q1896" i="25"/>
  <c r="Q1951" i="25"/>
  <c r="Q1954" i="25"/>
  <c r="Q1957" i="25"/>
  <c r="Q1978" i="25"/>
  <c r="Q1981" i="25"/>
  <c r="Q1990" i="25"/>
  <c r="Q1994" i="25"/>
  <c r="Q2009" i="25"/>
  <c r="Q2015" i="25"/>
  <c r="Q2105" i="25"/>
  <c r="Q2112" i="25"/>
  <c r="Q2141" i="25"/>
  <c r="Q2165" i="25"/>
  <c r="Q2168" i="25"/>
  <c r="Q2180" i="25"/>
  <c r="Q2258" i="25"/>
  <c r="Q2269" i="25"/>
  <c r="Q2275" i="25"/>
  <c r="Q2278" i="25"/>
  <c r="Q2361" i="25"/>
  <c r="Q2371" i="25"/>
  <c r="Q2378" i="25"/>
  <c r="Q2382" i="25"/>
  <c r="Q2409" i="25"/>
  <c r="Q2451" i="25"/>
  <c r="Q2454" i="25"/>
  <c r="Q2461" i="25"/>
  <c r="Q2505" i="25"/>
  <c r="Q2511" i="25"/>
  <c r="Q2520" i="25"/>
  <c r="Q2538" i="25"/>
  <c r="Q2541" i="25"/>
  <c r="Q2545" i="25"/>
  <c r="Q2556" i="25"/>
  <c r="Q2559" i="25"/>
  <c r="Q2582" i="25"/>
  <c r="Q2620" i="25"/>
  <c r="Q2627" i="25"/>
  <c r="Q2643" i="25"/>
  <c r="Q2720" i="25"/>
  <c r="Q2763" i="25"/>
  <c r="Q2778" i="25"/>
  <c r="Q2867" i="25"/>
  <c r="Q2870" i="25"/>
  <c r="Q2873" i="25"/>
  <c r="Q2884" i="25"/>
  <c r="Q2892" i="25"/>
  <c r="Q2902" i="25"/>
  <c r="Q2906" i="25"/>
  <c r="Q2928" i="25"/>
  <c r="Q2932" i="25"/>
  <c r="Q2935" i="25"/>
  <c r="Q2942" i="25"/>
  <c r="Q2970" i="25"/>
  <c r="Q2981" i="25"/>
  <c r="Q2984" i="25"/>
  <c r="Q3000" i="25"/>
  <c r="Q3054" i="25"/>
  <c r="Q3058" i="25"/>
  <c r="Q3072" i="25"/>
  <c r="Q3079" i="25"/>
  <c r="Q3107" i="25"/>
  <c r="Q3110" i="25"/>
  <c r="Q3115" i="25"/>
  <c r="Q3118" i="25"/>
  <c r="Q3121" i="25"/>
  <c r="Q3126" i="25"/>
  <c r="Q3132" i="25"/>
  <c r="Q3151" i="25"/>
  <c r="Q3155" i="25"/>
  <c r="Q3163" i="25"/>
  <c r="Q3167" i="25"/>
  <c r="Q3173" i="25"/>
  <c r="Q3211" i="25"/>
  <c r="Q3217" i="25"/>
  <c r="Q3220" i="25"/>
  <c r="Q3227" i="25"/>
  <c r="Q3368" i="25"/>
  <c r="Q3373" i="25"/>
  <c r="Q3376" i="25"/>
  <c r="Q3379" i="25"/>
  <c r="Q3383" i="25"/>
  <c r="Q3386" i="25"/>
  <c r="Q3412" i="25"/>
  <c r="Q3423" i="25"/>
  <c r="Q3433" i="25"/>
  <c r="Q3507" i="25"/>
  <c r="Q3512" i="25"/>
  <c r="Q3517" i="25"/>
  <c r="B159" i="16" l="1"/>
  <c r="C159" i="16"/>
  <c r="B160" i="16"/>
  <c r="C160" i="16"/>
  <c r="B161" i="16"/>
  <c r="C161" i="16"/>
  <c r="B162" i="16"/>
  <c r="C162" i="16"/>
  <c r="B163" i="16"/>
  <c r="C163" i="16"/>
  <c r="B157" i="16" l="1"/>
  <c r="C157" i="16"/>
  <c r="B158" i="16"/>
  <c r="C158" i="16"/>
  <c r="X9" i="25"/>
  <c r="X1031" i="25" l="1"/>
  <c r="X212" i="25"/>
  <c r="X186" i="25"/>
  <c r="B3" i="15"/>
  <c r="B4" i="15"/>
  <c r="B5" i="15"/>
  <c r="B6" i="15"/>
  <c r="B7" i="15"/>
  <c r="B8" i="15"/>
  <c r="B9" i="15"/>
  <c r="B10" i="15"/>
  <c r="B11" i="15"/>
  <c r="B12" i="15"/>
  <c r="B13" i="15"/>
  <c r="B14" i="15"/>
  <c r="B15" i="15"/>
  <c r="B16" i="15"/>
  <c r="B17" i="15"/>
  <c r="B18" i="15"/>
  <c r="B19" i="15"/>
  <c r="B20" i="15"/>
  <c r="B21" i="15"/>
  <c r="B22" i="15"/>
  <c r="B23" i="15"/>
  <c r="B24" i="15"/>
  <c r="B25" i="15"/>
  <c r="B26" i="15"/>
  <c r="B27" i="15"/>
  <c r="B28" i="15"/>
  <c r="B29" i="15"/>
  <c r="B30" i="15"/>
  <c r="B31" i="15"/>
  <c r="B32" i="15"/>
  <c r="B33" i="15"/>
  <c r="B34" i="15"/>
  <c r="B35" i="15"/>
  <c r="B36" i="15"/>
  <c r="B37" i="15"/>
  <c r="B38" i="15"/>
  <c r="B39" i="15"/>
  <c r="B40" i="15"/>
  <c r="B41" i="15"/>
  <c r="B42" i="15"/>
  <c r="B43" i="15"/>
  <c r="B44" i="15"/>
  <c r="B45" i="15"/>
  <c r="B46" i="15"/>
  <c r="B47" i="15"/>
  <c r="B48" i="15"/>
  <c r="B49" i="15"/>
  <c r="B50" i="15"/>
  <c r="B51" i="15"/>
  <c r="B52" i="15"/>
  <c r="B53" i="15"/>
  <c r="B54" i="15"/>
  <c r="B55" i="15"/>
  <c r="B56" i="15"/>
  <c r="B57" i="15"/>
  <c r="B58" i="15"/>
  <c r="B59" i="15"/>
  <c r="B60" i="15"/>
  <c r="B61" i="15"/>
  <c r="B62" i="15"/>
  <c r="B63" i="15"/>
  <c r="B64" i="15"/>
  <c r="B65" i="15"/>
  <c r="B66" i="15"/>
  <c r="B67" i="15"/>
  <c r="B68" i="15"/>
  <c r="B69" i="15"/>
  <c r="B70" i="15"/>
  <c r="B71" i="15"/>
  <c r="B72" i="15"/>
  <c r="B73" i="15"/>
  <c r="B74" i="15"/>
  <c r="B75" i="15"/>
  <c r="B76" i="15"/>
  <c r="B77" i="15"/>
  <c r="B78" i="15"/>
  <c r="B79" i="15"/>
  <c r="B80" i="15"/>
  <c r="B81" i="15"/>
  <c r="B82" i="15"/>
  <c r="B83" i="15"/>
  <c r="B84" i="15"/>
  <c r="B85" i="15"/>
  <c r="B86" i="15"/>
  <c r="B87" i="15"/>
  <c r="B88" i="15"/>
  <c r="B89" i="15"/>
  <c r="B90" i="15"/>
  <c r="B91" i="15"/>
  <c r="B92" i="15"/>
  <c r="B93" i="15"/>
  <c r="B94" i="15"/>
  <c r="B95" i="15"/>
  <c r="B96" i="15"/>
  <c r="B97" i="15"/>
  <c r="B98" i="15"/>
  <c r="B99" i="15"/>
  <c r="B100" i="15"/>
  <c r="B101" i="15"/>
  <c r="B102" i="15"/>
  <c r="B103" i="15"/>
  <c r="B104" i="15"/>
  <c r="B105" i="15"/>
  <c r="B106" i="15"/>
  <c r="B107" i="15"/>
  <c r="B108" i="15"/>
  <c r="B109" i="15"/>
  <c r="B110" i="15"/>
  <c r="B111" i="15"/>
  <c r="B112" i="15"/>
  <c r="B113" i="15"/>
  <c r="B114" i="15"/>
  <c r="B115" i="15"/>
  <c r="B116" i="15"/>
  <c r="B117" i="15"/>
  <c r="B118" i="15"/>
  <c r="B119" i="15"/>
  <c r="B120" i="15"/>
  <c r="B121" i="15"/>
  <c r="B122" i="15"/>
  <c r="B123" i="15"/>
  <c r="B124" i="15"/>
  <c r="B125" i="15"/>
  <c r="B126" i="15"/>
  <c r="B127" i="15"/>
  <c r="B128" i="15"/>
  <c r="B129" i="15"/>
  <c r="B130" i="15"/>
  <c r="B131" i="15"/>
  <c r="B132" i="15"/>
  <c r="B133" i="15"/>
  <c r="B134" i="15"/>
  <c r="B135" i="15"/>
  <c r="B136" i="15"/>
  <c r="B137" i="15"/>
  <c r="B138" i="15"/>
  <c r="B139" i="15"/>
  <c r="B140" i="15"/>
  <c r="B141" i="15"/>
  <c r="B142" i="15"/>
  <c r="B143" i="15"/>
  <c r="B144" i="15"/>
  <c r="B145" i="15"/>
  <c r="B146" i="15"/>
  <c r="B147" i="15"/>
  <c r="B148" i="15"/>
  <c r="B149" i="15"/>
  <c r="B150" i="15"/>
  <c r="B151" i="15"/>
  <c r="B152" i="15"/>
  <c r="B153" i="15"/>
  <c r="B154" i="15"/>
  <c r="B155" i="15"/>
  <c r="B156" i="15"/>
  <c r="B157" i="15"/>
  <c r="B158" i="15"/>
  <c r="B159" i="15"/>
  <c r="B160" i="15"/>
  <c r="B161" i="15"/>
  <c r="B162" i="15"/>
  <c r="B163" i="15"/>
  <c r="B164" i="15"/>
  <c r="B165" i="15"/>
  <c r="B166" i="15"/>
  <c r="B167" i="15"/>
  <c r="B168" i="15"/>
  <c r="B169" i="15"/>
  <c r="B170" i="15"/>
  <c r="B171" i="15"/>
  <c r="B172" i="15"/>
  <c r="B173" i="15"/>
  <c r="B174" i="15"/>
  <c r="B175" i="15"/>
  <c r="B176" i="15"/>
  <c r="B177" i="15"/>
  <c r="B178" i="15"/>
  <c r="B179" i="15"/>
  <c r="B180" i="15"/>
  <c r="B181" i="15"/>
  <c r="B182" i="15"/>
  <c r="B183" i="15"/>
  <c r="B184" i="15"/>
  <c r="B185" i="15"/>
  <c r="B186" i="15"/>
  <c r="B187" i="15"/>
  <c r="B188" i="15"/>
  <c r="B189" i="15"/>
  <c r="B190" i="15"/>
  <c r="B191" i="15"/>
  <c r="B192" i="15"/>
  <c r="B193" i="15"/>
  <c r="B194" i="15"/>
  <c r="B195" i="15"/>
  <c r="B196" i="15"/>
  <c r="B197" i="15"/>
  <c r="B198" i="15"/>
  <c r="B199" i="15"/>
  <c r="B200" i="15"/>
  <c r="B201" i="15"/>
  <c r="B202" i="15"/>
  <c r="B203" i="15"/>
  <c r="B204" i="15"/>
  <c r="B205" i="15"/>
  <c r="B206" i="15"/>
  <c r="B207" i="15"/>
  <c r="B208" i="15"/>
  <c r="B209" i="15"/>
  <c r="B210" i="15"/>
  <c r="B211" i="15"/>
  <c r="B212" i="15"/>
  <c r="B213" i="15"/>
  <c r="B214" i="15"/>
  <c r="B215" i="15"/>
  <c r="B216" i="15"/>
  <c r="B217" i="15"/>
  <c r="B218" i="15"/>
  <c r="B219" i="15"/>
  <c r="B220" i="15"/>
  <c r="B221" i="15"/>
  <c r="B222" i="15"/>
  <c r="B223" i="15"/>
  <c r="B224" i="15"/>
  <c r="B225" i="15"/>
  <c r="B226" i="15"/>
  <c r="B227" i="15"/>
  <c r="B228" i="15"/>
  <c r="B229" i="15"/>
  <c r="B230" i="15"/>
  <c r="B231" i="15"/>
  <c r="B232" i="15"/>
  <c r="B233" i="15"/>
  <c r="B234" i="15"/>
  <c r="B235" i="15"/>
  <c r="B236" i="15"/>
  <c r="B237" i="15"/>
  <c r="B238" i="15"/>
  <c r="B239" i="15"/>
  <c r="B240" i="15"/>
  <c r="B241" i="15"/>
  <c r="B242" i="15"/>
  <c r="B243" i="15"/>
  <c r="B244" i="15"/>
  <c r="C154" i="16" l="1"/>
  <c r="B154" i="16"/>
  <c r="C155" i="16"/>
  <c r="B155" i="16"/>
  <c r="C153" i="16"/>
  <c r="B153" i="16"/>
  <c r="X1327" i="25"/>
  <c r="B152" i="16"/>
  <c r="C152" i="16"/>
  <c r="B156" i="16"/>
  <c r="C156" i="16"/>
  <c r="B151" i="16"/>
  <c r="X7" i="25"/>
  <c r="C3" i="16" l="1"/>
  <c r="C4" i="16"/>
  <c r="C5" i="16"/>
  <c r="C6" i="16"/>
  <c r="C7" i="16"/>
  <c r="C8" i="16"/>
  <c r="C9" i="16"/>
  <c r="C10" i="16"/>
  <c r="C11" i="16"/>
  <c r="C12" i="16"/>
  <c r="C13" i="16"/>
  <c r="C14" i="16"/>
  <c r="C15" i="16"/>
  <c r="C16" i="16"/>
  <c r="C17" i="16"/>
  <c r="C18" i="16"/>
  <c r="C19" i="16"/>
  <c r="C20" i="16"/>
  <c r="C21" i="16"/>
  <c r="C22" i="16"/>
  <c r="C23" i="16"/>
  <c r="C24" i="16"/>
  <c r="C25" i="16"/>
  <c r="C26" i="16"/>
  <c r="C27" i="16"/>
  <c r="C28" i="16"/>
  <c r="C29" i="16"/>
  <c r="C30" i="16"/>
  <c r="C31" i="16"/>
  <c r="C32" i="16"/>
  <c r="C33" i="16"/>
  <c r="C34" i="16"/>
  <c r="C35" i="16"/>
  <c r="C36" i="16"/>
  <c r="C37" i="16"/>
  <c r="C38" i="16"/>
  <c r="C39" i="16"/>
  <c r="C40" i="16"/>
  <c r="C41" i="16"/>
  <c r="C42" i="16"/>
  <c r="C43" i="16"/>
  <c r="C44" i="16"/>
  <c r="C45" i="16"/>
  <c r="C46" i="16"/>
  <c r="C47" i="16"/>
  <c r="C48" i="16"/>
  <c r="C49" i="16"/>
  <c r="C50" i="16"/>
  <c r="C51" i="16"/>
  <c r="C52" i="16"/>
  <c r="C53" i="16"/>
  <c r="C54" i="16"/>
  <c r="C55" i="16"/>
  <c r="C56" i="16"/>
  <c r="C57" i="16"/>
  <c r="C58" i="16"/>
  <c r="C59" i="16"/>
  <c r="C60" i="16"/>
  <c r="C61" i="16"/>
  <c r="C62" i="16"/>
  <c r="C63" i="16"/>
  <c r="C64" i="16"/>
  <c r="C65" i="16"/>
  <c r="C66" i="16"/>
  <c r="C67" i="16"/>
  <c r="C68" i="16"/>
  <c r="C69" i="16"/>
  <c r="C70" i="16"/>
  <c r="C71" i="16"/>
  <c r="C72" i="16"/>
  <c r="C73" i="16"/>
  <c r="C74" i="16"/>
  <c r="C75" i="16"/>
  <c r="C76" i="16"/>
  <c r="C77" i="16"/>
  <c r="C78" i="16"/>
  <c r="C79" i="16"/>
  <c r="C80" i="16"/>
  <c r="C81" i="16"/>
  <c r="C82" i="16"/>
  <c r="C83" i="16"/>
  <c r="C84" i="16"/>
  <c r="C85" i="16"/>
  <c r="C86" i="16"/>
  <c r="C87" i="16"/>
  <c r="C88" i="16"/>
  <c r="C89" i="16"/>
  <c r="C90" i="16"/>
  <c r="C91" i="16"/>
  <c r="C92" i="16"/>
  <c r="C93" i="16"/>
  <c r="C94" i="16"/>
  <c r="C95" i="16"/>
  <c r="C96" i="16"/>
  <c r="C97" i="16"/>
  <c r="C98" i="16"/>
  <c r="C99" i="16"/>
  <c r="C100" i="16"/>
  <c r="C101" i="16"/>
  <c r="C102" i="16"/>
  <c r="C103" i="16"/>
  <c r="C104" i="16"/>
  <c r="C105" i="16"/>
  <c r="C106" i="16"/>
  <c r="C107" i="16"/>
  <c r="C108" i="16"/>
  <c r="C109" i="16"/>
  <c r="C110" i="16"/>
  <c r="C111" i="16"/>
  <c r="C112" i="16"/>
  <c r="C113" i="16"/>
  <c r="C114" i="16"/>
  <c r="C115" i="16"/>
  <c r="C116" i="16"/>
  <c r="C117" i="16"/>
  <c r="C118" i="16"/>
  <c r="C119" i="16"/>
  <c r="C120" i="16"/>
  <c r="C121" i="16"/>
  <c r="C122" i="16"/>
  <c r="C123" i="16"/>
  <c r="C124" i="16"/>
  <c r="C125" i="16"/>
  <c r="C126" i="16"/>
  <c r="C127" i="16"/>
  <c r="C128" i="16"/>
  <c r="C129" i="16"/>
  <c r="C130" i="16"/>
  <c r="C131" i="16"/>
  <c r="C132" i="16"/>
  <c r="C133" i="16"/>
  <c r="C134" i="16"/>
  <c r="C135" i="16"/>
  <c r="C136" i="16"/>
  <c r="C137" i="16"/>
  <c r="C138" i="16"/>
  <c r="C139" i="16"/>
  <c r="C140" i="16"/>
  <c r="C141" i="16"/>
  <c r="C142" i="16"/>
  <c r="C143" i="16"/>
  <c r="C144" i="16"/>
  <c r="C145" i="16"/>
  <c r="C146" i="16"/>
  <c r="C147" i="16"/>
  <c r="C148" i="16"/>
  <c r="C149" i="16"/>
  <c r="C150" i="16"/>
  <c r="C151" i="16"/>
  <c r="B3" i="16"/>
  <c r="B4" i="16"/>
  <c r="B5" i="16"/>
  <c r="B6" i="16"/>
  <c r="B7" i="16"/>
  <c r="B8" i="16"/>
  <c r="B9" i="16"/>
  <c r="B10" i="16"/>
  <c r="B11" i="16"/>
  <c r="B12" i="16"/>
  <c r="B13" i="16"/>
  <c r="B14" i="16"/>
  <c r="B15" i="16"/>
  <c r="B16" i="16"/>
  <c r="B17" i="16"/>
  <c r="B18" i="16"/>
  <c r="B19" i="16"/>
  <c r="B20" i="16"/>
  <c r="B21" i="16"/>
  <c r="B22" i="16"/>
  <c r="B23" i="16"/>
  <c r="B24" i="16"/>
  <c r="B25" i="16"/>
  <c r="B26" i="16"/>
  <c r="B27" i="16"/>
  <c r="B28" i="16"/>
  <c r="B29" i="16"/>
  <c r="B30" i="16"/>
  <c r="B31" i="16"/>
  <c r="B32" i="16"/>
  <c r="B33" i="16"/>
  <c r="B34" i="16"/>
  <c r="B35" i="16"/>
  <c r="B36" i="16"/>
  <c r="B37" i="16"/>
  <c r="B38" i="16"/>
  <c r="B39" i="16"/>
  <c r="B40" i="16"/>
  <c r="B41" i="16"/>
  <c r="B42" i="16"/>
  <c r="B43" i="16"/>
  <c r="B44" i="16"/>
  <c r="B45" i="16"/>
  <c r="B46" i="16"/>
  <c r="B47" i="16"/>
  <c r="B48" i="16"/>
  <c r="B49" i="16"/>
  <c r="B50" i="16"/>
  <c r="B51" i="16"/>
  <c r="B52" i="16"/>
  <c r="B53" i="16"/>
  <c r="B54" i="16"/>
  <c r="B55" i="16"/>
  <c r="B56" i="16"/>
  <c r="B57" i="16"/>
  <c r="B58" i="16"/>
  <c r="B59" i="16"/>
  <c r="B60" i="16"/>
  <c r="B61" i="16"/>
  <c r="B62" i="16"/>
  <c r="B63" i="16"/>
  <c r="B64" i="16"/>
  <c r="B65" i="16"/>
  <c r="B66" i="16"/>
  <c r="B67" i="16"/>
  <c r="B68" i="16"/>
  <c r="B69" i="16"/>
  <c r="B70" i="16"/>
  <c r="B71" i="16"/>
  <c r="B72" i="16"/>
  <c r="B73" i="16"/>
  <c r="B74" i="16"/>
  <c r="B75" i="16"/>
  <c r="B76" i="16"/>
  <c r="B77" i="16"/>
  <c r="B78" i="16"/>
  <c r="B79" i="16"/>
  <c r="B80" i="16"/>
  <c r="B81" i="16"/>
  <c r="B82" i="16"/>
  <c r="B83" i="16"/>
  <c r="B84" i="16"/>
  <c r="B85" i="16"/>
  <c r="B86" i="16"/>
  <c r="B87" i="16"/>
  <c r="B88" i="16"/>
  <c r="B89" i="16"/>
  <c r="B90" i="16"/>
  <c r="B91" i="16"/>
  <c r="B92" i="16"/>
  <c r="B93" i="16"/>
  <c r="B94" i="16"/>
  <c r="B95" i="16"/>
  <c r="B96" i="16"/>
  <c r="B97" i="16"/>
  <c r="B98" i="16"/>
  <c r="B99" i="16"/>
  <c r="B100" i="16"/>
  <c r="B101" i="16"/>
  <c r="B102" i="16"/>
  <c r="B103" i="16"/>
  <c r="B104" i="16"/>
  <c r="B105" i="16"/>
  <c r="B106" i="16"/>
  <c r="B107" i="16"/>
  <c r="B108" i="16"/>
  <c r="B109" i="16"/>
  <c r="B110" i="16"/>
  <c r="B111" i="16"/>
  <c r="B112" i="16"/>
  <c r="B113" i="16"/>
  <c r="B114" i="16"/>
  <c r="B115" i="16"/>
  <c r="B116" i="16"/>
  <c r="B117" i="16"/>
  <c r="B118" i="16"/>
  <c r="B119" i="16"/>
  <c r="B120" i="16"/>
  <c r="B121" i="16"/>
  <c r="B122" i="16"/>
  <c r="B123" i="16"/>
  <c r="B124" i="16"/>
  <c r="B125" i="16"/>
  <c r="B126" i="16"/>
  <c r="B127" i="16"/>
  <c r="B128" i="16"/>
  <c r="B129" i="16"/>
  <c r="B130" i="16"/>
  <c r="B131" i="16"/>
  <c r="B132" i="16"/>
  <c r="B133" i="16"/>
  <c r="B134" i="16"/>
  <c r="B135" i="16"/>
  <c r="B136" i="16"/>
  <c r="B137" i="16"/>
  <c r="B138" i="16"/>
  <c r="B139" i="16"/>
  <c r="B140" i="16"/>
  <c r="B141" i="16"/>
  <c r="B142" i="16"/>
  <c r="B143" i="16"/>
  <c r="B144" i="16"/>
  <c r="B145" i="16"/>
  <c r="B146" i="16"/>
  <c r="B147" i="16"/>
  <c r="B148" i="16"/>
  <c r="B149" i="16"/>
  <c r="B150" i="16"/>
  <c r="S4" i="25"/>
  <c r="X3517" i="25"/>
  <c r="X3512" i="25"/>
  <c r="X3507" i="25"/>
  <c r="X3433" i="25"/>
  <c r="X3423" i="25"/>
  <c r="X3412" i="25"/>
  <c r="X3386" i="25"/>
  <c r="X3383" i="25"/>
  <c r="X3379" i="25"/>
  <c r="X3376" i="25"/>
  <c r="X3373" i="25"/>
  <c r="X3368" i="25"/>
  <c r="X3227" i="25"/>
  <c r="X3220" i="25"/>
  <c r="X3217" i="25"/>
  <c r="X3211" i="25"/>
  <c r="X3173" i="25"/>
  <c r="X3167" i="25"/>
  <c r="X3163" i="25"/>
  <c r="X3155" i="25"/>
  <c r="X3151" i="25"/>
  <c r="X3132" i="25"/>
  <c r="X3126" i="25"/>
  <c r="X3121" i="25"/>
  <c r="X3118" i="25"/>
  <c r="X3115" i="25"/>
  <c r="X3110" i="25"/>
  <c r="X3107" i="25"/>
  <c r="X3079" i="25"/>
  <c r="X3072" i="25"/>
  <c r="X3058" i="25"/>
  <c r="X3054" i="25"/>
  <c r="X3000" i="25"/>
  <c r="X2984" i="25"/>
  <c r="X2981" i="25"/>
  <c r="X2970" i="25"/>
  <c r="X2942" i="25"/>
  <c r="X2935" i="25"/>
  <c r="X2932" i="25"/>
  <c r="X2928" i="25"/>
  <c r="X2906" i="25"/>
  <c r="X2902" i="25"/>
  <c r="X2892" i="25"/>
  <c r="X2884" i="25"/>
  <c r="X2873" i="25"/>
  <c r="X2870" i="25"/>
  <c r="X2867" i="25"/>
  <c r="X2778" i="25"/>
  <c r="X2763" i="25"/>
  <c r="X2720" i="25"/>
  <c r="X2643" i="25"/>
  <c r="X2627" i="25"/>
  <c r="X2620" i="25"/>
  <c r="X2582" i="25"/>
  <c r="X2559" i="25"/>
  <c r="X2556" i="25"/>
  <c r="X2545" i="25"/>
  <c r="X2541" i="25"/>
  <c r="X2538" i="25"/>
  <c r="X2520" i="25"/>
  <c r="X2511" i="25"/>
  <c r="X2505" i="25"/>
  <c r="X2461" i="25"/>
  <c r="X2454" i="25"/>
  <c r="X2451" i="25"/>
  <c r="X2409" i="25"/>
  <c r="X2382" i="25"/>
  <c r="X2378" i="25"/>
  <c r="X2371" i="25"/>
  <c r="X2361" i="25"/>
  <c r="X2278" i="25"/>
  <c r="X2275" i="25"/>
  <c r="X2269" i="25"/>
  <c r="X2258" i="25"/>
  <c r="X2180" i="25"/>
  <c r="X2168" i="25"/>
  <c r="X2165" i="25"/>
  <c r="X2141" i="25"/>
  <c r="X2112" i="25"/>
  <c r="X2105" i="25"/>
  <c r="X2015" i="25"/>
  <c r="X2009" i="25"/>
  <c r="X1994" i="25"/>
  <c r="X1990" i="25"/>
  <c r="X1981" i="25"/>
  <c r="X1978" i="25"/>
  <c r="X1957" i="25"/>
  <c r="X1954" i="25"/>
  <c r="X1951" i="25"/>
  <c r="X1896" i="25"/>
  <c r="X1892" i="25"/>
  <c r="X1888" i="25"/>
  <c r="X1885" i="25"/>
  <c r="X1863" i="25"/>
  <c r="X1859" i="25"/>
  <c r="X1854" i="25"/>
  <c r="X1840" i="25"/>
  <c r="X1825" i="25"/>
  <c r="X1821" i="25"/>
  <c r="X1792" i="25"/>
  <c r="X1767" i="25"/>
  <c r="X1755" i="25"/>
  <c r="X1752" i="25"/>
  <c r="X1739" i="25"/>
  <c r="X1736" i="25"/>
  <c r="X1710" i="25"/>
  <c r="X1705" i="25"/>
  <c r="X1683" i="25"/>
  <c r="X1662" i="25"/>
  <c r="X1645" i="25"/>
  <c r="X1633" i="25"/>
  <c r="X1607" i="25"/>
  <c r="X1601" i="25"/>
  <c r="X1593" i="25"/>
  <c r="X1589" i="25"/>
  <c r="X1562" i="25"/>
  <c r="X1546" i="25"/>
  <c r="X1543" i="25"/>
  <c r="X1528" i="25"/>
  <c r="X1525" i="25"/>
  <c r="X1507" i="25"/>
  <c r="X1477" i="25"/>
  <c r="X1466" i="25"/>
  <c r="X1463" i="25"/>
  <c r="X1460" i="25"/>
  <c r="X1451" i="25"/>
  <c r="X1446" i="25"/>
  <c r="X1433" i="25"/>
  <c r="X1428" i="25"/>
  <c r="X1421" i="25"/>
  <c r="X1417" i="25"/>
  <c r="X1413" i="25"/>
  <c r="X1410" i="25"/>
  <c r="X1406" i="25"/>
  <c r="X1372" i="25"/>
  <c r="X1367" i="25"/>
  <c r="X1363" i="25"/>
  <c r="X1358" i="25"/>
  <c r="X1352" i="25"/>
  <c r="X1332" i="25"/>
  <c r="X1324" i="25"/>
  <c r="X1320" i="25"/>
  <c r="X1309" i="25"/>
  <c r="X1305" i="25"/>
  <c r="X1302" i="25"/>
  <c r="X1290" i="25"/>
  <c r="X1284" i="25"/>
  <c r="X1209" i="25"/>
  <c r="X1206" i="25"/>
  <c r="X1180" i="25"/>
  <c r="X1176" i="25"/>
  <c r="X1132" i="25"/>
  <c r="X1129" i="25"/>
  <c r="X1125" i="25"/>
  <c r="X1120" i="25"/>
  <c r="X1099" i="25"/>
  <c r="X1096" i="25"/>
  <c r="X1053" i="25"/>
  <c r="X1047" i="25"/>
  <c r="X1042" i="25"/>
  <c r="X1027" i="25"/>
  <c r="X1008" i="25"/>
  <c r="X1000" i="25"/>
  <c r="X997" i="25"/>
  <c r="X965" i="25"/>
  <c r="X958" i="25"/>
  <c r="X955" i="25"/>
  <c r="X926" i="25"/>
  <c r="X900" i="25"/>
  <c r="X896" i="25"/>
  <c r="X874" i="25"/>
  <c r="X863" i="25"/>
  <c r="X858" i="25"/>
  <c r="X850" i="25"/>
  <c r="X805" i="25"/>
  <c r="X798" i="25"/>
  <c r="X782" i="25"/>
  <c r="X774" i="25"/>
  <c r="X771" i="25"/>
  <c r="X766" i="25"/>
  <c r="X760" i="25"/>
  <c r="X757" i="25"/>
  <c r="X753" i="25"/>
  <c r="X749" i="25"/>
  <c r="X732" i="25"/>
  <c r="X715" i="25"/>
  <c r="X689" i="25"/>
  <c r="X681" i="25"/>
  <c r="X678" i="25"/>
  <c r="X673" i="25"/>
  <c r="X656" i="25"/>
  <c r="X634" i="25"/>
  <c r="X626" i="25"/>
  <c r="X620" i="25"/>
  <c r="X616" i="25"/>
  <c r="X610" i="25"/>
  <c r="X607" i="25"/>
  <c r="X565" i="25"/>
  <c r="X559" i="25"/>
  <c r="X523" i="25"/>
  <c r="X514" i="25"/>
  <c r="X511" i="25"/>
  <c r="X499" i="25"/>
  <c r="X494" i="25"/>
  <c r="X486" i="25"/>
  <c r="X483" i="25"/>
  <c r="X479" i="25"/>
  <c r="X476" i="25"/>
  <c r="X472" i="25"/>
  <c r="X469" i="25"/>
  <c r="X397" i="25"/>
  <c r="X383" i="25"/>
  <c r="X379" i="25"/>
  <c r="X373" i="25"/>
  <c r="X332" i="25"/>
  <c r="X325" i="25"/>
  <c r="X292" i="25"/>
  <c r="X269" i="25"/>
  <c r="X256" i="25"/>
  <c r="X251" i="25"/>
  <c r="X248" i="25"/>
  <c r="X237" i="25"/>
  <c r="X234" i="25"/>
  <c r="X209" i="25"/>
  <c r="X183" i="25"/>
  <c r="X180" i="25"/>
  <c r="X175" i="25"/>
  <c r="X160" i="25"/>
  <c r="X153" i="25"/>
  <c r="X150" i="25"/>
  <c r="X145" i="25"/>
  <c r="X135" i="25"/>
  <c r="X86" i="25"/>
  <c r="X81" i="25"/>
  <c r="X76" i="25"/>
  <c r="X63" i="25"/>
  <c r="X60" i="25"/>
  <c r="X57" i="25"/>
  <c r="X39" i="25"/>
  <c r="X26" i="25"/>
  <c r="X23" i="25"/>
  <c r="X3572" i="25"/>
  <c r="X3571" i="25"/>
  <c r="X3673" i="25"/>
  <c r="X3672" i="25"/>
  <c r="X3671" i="25"/>
  <c r="X3670" i="25"/>
  <c r="X3667" i="25"/>
  <c r="X3666" i="25"/>
  <c r="X3665" i="25"/>
  <c r="X3664" i="25"/>
  <c r="X3663" i="25"/>
  <c r="X3662" i="25"/>
  <c r="X3661" i="25"/>
  <c r="X3660" i="25"/>
  <c r="X3659" i="25"/>
  <c r="X3658" i="25"/>
  <c r="X3657" i="25"/>
  <c r="X3656" i="25"/>
  <c r="X3655" i="25"/>
  <c r="X3654" i="25"/>
  <c r="X3653" i="25"/>
  <c r="X3652" i="25"/>
  <c r="X3651" i="25"/>
  <c r="X3650" i="25"/>
  <c r="X3649" i="25"/>
  <c r="X3648" i="25"/>
  <c r="X3647" i="25"/>
  <c r="X3646" i="25"/>
  <c r="X3645" i="25"/>
  <c r="X3644" i="25"/>
  <c r="X3643" i="25"/>
  <c r="X3642" i="25"/>
  <c r="X3641" i="25"/>
  <c r="X3640" i="25"/>
  <c r="X3639" i="25"/>
  <c r="X3638" i="25"/>
  <c r="X3637" i="25"/>
  <c r="X3636" i="25"/>
  <c r="X3635" i="25"/>
  <c r="X3634" i="25"/>
  <c r="X3633" i="25"/>
  <c r="X3632" i="25"/>
  <c r="X3631" i="25"/>
  <c r="X3630" i="25"/>
  <c r="X3629" i="25"/>
  <c r="X3628" i="25"/>
  <c r="X3627" i="25"/>
  <c r="X3626" i="25"/>
  <c r="X3625" i="25"/>
  <c r="X3624" i="25"/>
  <c r="X3623" i="25"/>
  <c r="X3622" i="25"/>
  <c r="X3621" i="25"/>
  <c r="X3620" i="25"/>
  <c r="X3619" i="25"/>
  <c r="X3618" i="25"/>
  <c r="X3617" i="25"/>
  <c r="X3616" i="25"/>
  <c r="X3615" i="25"/>
  <c r="X3614" i="25"/>
  <c r="X3613" i="25"/>
  <c r="X3612" i="25"/>
  <c r="X3611" i="25"/>
  <c r="X3610" i="25"/>
  <c r="X3609" i="25"/>
  <c r="X3608" i="25"/>
  <c r="X3607" i="25"/>
  <c r="X3606" i="25"/>
  <c r="X3605" i="25"/>
  <c r="X3604" i="25"/>
  <c r="X3603" i="25"/>
  <c r="X3602" i="25"/>
  <c r="X3601" i="25"/>
  <c r="X3600" i="25"/>
  <c r="X3599" i="25"/>
  <c r="X3598" i="25"/>
  <c r="X3597" i="25"/>
  <c r="X3596" i="25"/>
  <c r="X3595" i="25"/>
  <c r="X3594" i="25"/>
  <c r="X3593" i="25"/>
  <c r="X3592" i="25"/>
  <c r="X3591" i="25"/>
  <c r="X3590" i="25"/>
  <c r="X3589" i="25"/>
  <c r="X3588" i="25"/>
  <c r="X3587" i="25"/>
  <c r="X3586" i="25"/>
  <c r="X3585" i="25"/>
  <c r="X3584" i="25"/>
  <c r="X3583" i="25"/>
  <c r="X3582" i="25"/>
  <c r="X3581" i="25"/>
  <c r="X3580" i="25"/>
  <c r="X3579" i="25"/>
  <c r="X3578" i="25"/>
  <c r="X3577" i="25"/>
  <c r="X3576" i="25"/>
  <c r="X3575" i="25"/>
  <c r="X3574" i="25"/>
  <c r="X3573" i="25"/>
  <c r="X3570" i="25"/>
  <c r="X3569" i="25"/>
  <c r="X3568" i="25"/>
  <c r="X3567" i="25"/>
  <c r="X3566" i="25"/>
  <c r="X3565" i="25"/>
  <c r="X3564" i="25"/>
  <c r="X3563" i="25"/>
  <c r="X3562" i="25"/>
  <c r="X3561" i="25"/>
  <c r="X3560" i="25"/>
  <c r="X3559" i="25"/>
  <c r="X3558" i="25"/>
  <c r="X3557" i="25"/>
  <c r="X3556" i="25"/>
  <c r="X3555" i="25"/>
  <c r="X3554" i="25"/>
  <c r="X3553" i="25"/>
  <c r="X3552" i="25"/>
  <c r="X3551" i="25"/>
  <c r="X3550" i="25"/>
  <c r="X3549" i="25"/>
  <c r="X3548" i="25"/>
  <c r="X3547" i="25"/>
  <c r="X3546" i="25"/>
  <c r="X3543" i="25"/>
  <c r="X3542" i="25"/>
  <c r="X3541" i="25"/>
  <c r="X3540" i="25"/>
  <c r="X3539" i="25"/>
  <c r="X3538" i="25"/>
  <c r="X3537" i="25"/>
  <c r="X3536" i="25"/>
  <c r="X3535" i="25"/>
  <c r="X3534" i="25"/>
  <c r="X3533" i="25"/>
  <c r="X3532" i="25"/>
  <c r="X3531" i="25"/>
  <c r="X3530" i="25"/>
  <c r="X3529" i="25"/>
  <c r="X3528" i="25"/>
  <c r="X3527" i="25"/>
  <c r="X3526" i="25"/>
  <c r="X3525" i="25"/>
  <c r="X3524" i="25"/>
  <c r="X3523" i="25"/>
  <c r="X3522" i="25"/>
  <c r="X3521" i="25"/>
  <c r="X3520" i="25"/>
  <c r="X3519" i="25"/>
  <c r="X3518" i="25"/>
  <c r="X3516" i="25"/>
  <c r="X3515" i="25"/>
  <c r="X3514" i="25"/>
  <c r="X3513" i="25"/>
  <c r="X3511" i="25"/>
  <c r="X3510" i="25"/>
  <c r="X3509" i="25"/>
  <c r="X3508" i="25"/>
  <c r="X3506" i="25"/>
  <c r="X3505" i="25"/>
  <c r="X3504" i="25"/>
  <c r="X3503" i="25"/>
  <c r="X3502" i="25"/>
  <c r="X3501" i="25"/>
  <c r="X3500" i="25"/>
  <c r="X3499" i="25"/>
  <c r="X3498" i="25"/>
  <c r="X3497" i="25"/>
  <c r="X3496" i="25"/>
  <c r="X3495" i="25"/>
  <c r="X3494" i="25"/>
  <c r="X3493" i="25"/>
  <c r="X3492" i="25"/>
  <c r="X3491" i="25"/>
  <c r="X3490" i="25"/>
  <c r="X3489" i="25"/>
  <c r="X3488" i="25"/>
  <c r="X3487" i="25"/>
  <c r="X3486" i="25"/>
  <c r="X3485" i="25"/>
  <c r="X3484" i="25"/>
  <c r="X3483" i="25"/>
  <c r="X3482" i="25"/>
  <c r="X3481" i="25"/>
  <c r="X3480" i="25"/>
  <c r="X3479" i="25"/>
  <c r="X3478" i="25"/>
  <c r="X3477" i="25"/>
  <c r="X3476" i="25"/>
  <c r="X3475" i="25"/>
  <c r="X3474" i="25"/>
  <c r="X3473" i="25"/>
  <c r="X3472" i="25"/>
  <c r="X3471" i="25"/>
  <c r="X3470" i="25"/>
  <c r="X3469" i="25"/>
  <c r="X3468" i="25"/>
  <c r="X3467" i="25"/>
  <c r="X3466" i="25"/>
  <c r="X3465" i="25"/>
  <c r="X3464" i="25"/>
  <c r="X3463" i="25"/>
  <c r="X3462" i="25"/>
  <c r="X3461" i="25"/>
  <c r="X3460" i="25"/>
  <c r="X3459" i="25"/>
  <c r="X3458" i="25"/>
  <c r="X3457" i="25"/>
  <c r="X3456" i="25"/>
  <c r="X3455" i="25"/>
  <c r="X3454" i="25"/>
  <c r="X3453" i="25"/>
  <c r="X3452" i="25"/>
  <c r="X3451" i="25"/>
  <c r="X3450" i="25"/>
  <c r="X3449" i="25"/>
  <c r="X3448" i="25"/>
  <c r="X3447" i="25"/>
  <c r="X3446" i="25"/>
  <c r="X3445" i="25"/>
  <c r="X3444" i="25"/>
  <c r="X3443" i="25"/>
  <c r="X3442" i="25"/>
  <c r="X3441" i="25"/>
  <c r="X3440" i="25"/>
  <c r="X3439" i="25"/>
  <c r="X3438" i="25"/>
  <c r="X3437" i="25"/>
  <c r="X3436" i="25"/>
  <c r="X3435" i="25"/>
  <c r="X3434" i="25"/>
  <c r="X3432" i="25"/>
  <c r="X3431" i="25"/>
  <c r="X3430" i="25"/>
  <c r="X3429" i="25"/>
  <c r="X3428" i="25"/>
  <c r="X3427" i="25"/>
  <c r="X3426" i="25"/>
  <c r="X3425" i="25"/>
  <c r="X3424" i="25"/>
  <c r="X3422" i="25"/>
  <c r="X3421" i="25"/>
  <c r="X3420" i="25"/>
  <c r="X3419" i="25"/>
  <c r="X3418" i="25"/>
  <c r="X3417" i="25"/>
  <c r="X3416" i="25"/>
  <c r="X3415" i="25"/>
  <c r="X3414" i="25"/>
  <c r="X3413" i="25"/>
  <c r="X3411" i="25"/>
  <c r="X3410" i="25"/>
  <c r="X3409" i="25"/>
  <c r="X3408" i="25"/>
  <c r="X3407" i="25"/>
  <c r="X3406" i="25"/>
  <c r="X3405" i="25"/>
  <c r="X3404" i="25"/>
  <c r="X3403" i="25"/>
  <c r="X3402" i="25"/>
  <c r="X3401" i="25"/>
  <c r="X3400" i="25"/>
  <c r="X3399" i="25"/>
  <c r="X3398" i="25"/>
  <c r="X3397" i="25"/>
  <c r="X3396" i="25"/>
  <c r="X3395" i="25"/>
  <c r="X3394" i="25"/>
  <c r="X3393" i="25"/>
  <c r="X3392" i="25"/>
  <c r="X3391" i="25"/>
  <c r="X3390" i="25"/>
  <c r="X3389" i="25"/>
  <c r="X3388" i="25"/>
  <c r="X3387" i="25"/>
  <c r="X3385" i="25"/>
  <c r="X3384" i="25"/>
  <c r="X3382" i="25"/>
  <c r="X3381" i="25"/>
  <c r="X3380" i="25"/>
  <c r="X3378" i="25"/>
  <c r="X3377" i="25"/>
  <c r="X3375" i="25"/>
  <c r="X3374" i="25"/>
  <c r="X3372" i="25"/>
  <c r="X3371" i="25"/>
  <c r="X3370" i="25"/>
  <c r="X3369" i="25"/>
  <c r="X3367" i="25"/>
  <c r="X3366" i="25"/>
  <c r="X3365" i="25"/>
  <c r="X3364" i="25"/>
  <c r="X3363" i="25"/>
  <c r="X3362" i="25"/>
  <c r="X3361" i="25"/>
  <c r="X3360" i="25"/>
  <c r="X3359" i="25"/>
  <c r="X3358" i="25"/>
  <c r="X3357" i="25"/>
  <c r="X3356" i="25"/>
  <c r="X3355" i="25"/>
  <c r="X3354" i="25"/>
  <c r="X3353" i="25"/>
  <c r="X3352" i="25"/>
  <c r="X3351" i="25"/>
  <c r="X3350" i="25"/>
  <c r="X3349" i="25"/>
  <c r="X3348" i="25"/>
  <c r="X3347" i="25"/>
  <c r="X3346" i="25"/>
  <c r="X3345" i="25"/>
  <c r="X3344" i="25"/>
  <c r="X3343" i="25"/>
  <c r="X3342" i="25"/>
  <c r="X3341" i="25"/>
  <c r="X3340" i="25"/>
  <c r="X3339" i="25"/>
  <c r="X3338" i="25"/>
  <c r="X3337" i="25"/>
  <c r="X3336" i="25"/>
  <c r="X3335" i="25"/>
  <c r="X3334" i="25"/>
  <c r="X3333" i="25"/>
  <c r="X3332" i="25"/>
  <c r="X3331" i="25"/>
  <c r="X3330" i="25"/>
  <c r="X3329" i="25"/>
  <c r="X3328" i="25"/>
  <c r="X3327" i="25"/>
  <c r="X3326" i="25"/>
  <c r="X3325" i="25"/>
  <c r="X3324" i="25"/>
  <c r="X3323" i="25"/>
  <c r="X3322" i="25"/>
  <c r="X3321" i="25"/>
  <c r="X3320" i="25"/>
  <c r="X3319" i="25"/>
  <c r="X3318" i="25"/>
  <c r="X3317" i="25"/>
  <c r="X3316" i="25"/>
  <c r="X3315" i="25"/>
  <c r="X3314" i="25"/>
  <c r="X3313" i="25"/>
  <c r="X3312" i="25"/>
  <c r="X3311" i="25"/>
  <c r="X3310" i="25"/>
  <c r="X3309" i="25"/>
  <c r="X3308" i="25"/>
  <c r="X3307" i="25"/>
  <c r="X3306" i="25"/>
  <c r="X3305" i="25"/>
  <c r="X3304" i="25"/>
  <c r="X3303" i="25"/>
  <c r="X3302" i="25"/>
  <c r="X3301" i="25"/>
  <c r="X3300" i="25"/>
  <c r="X3299" i="25"/>
  <c r="X3298" i="25"/>
  <c r="X3297" i="25"/>
  <c r="X3296" i="25"/>
  <c r="X3295" i="25"/>
  <c r="X3294" i="25"/>
  <c r="X3293" i="25"/>
  <c r="X3292" i="25"/>
  <c r="X3291" i="25"/>
  <c r="X3290" i="25"/>
  <c r="X3289" i="25"/>
  <c r="X3288" i="25"/>
  <c r="X3287" i="25"/>
  <c r="X3286" i="25"/>
  <c r="X3285" i="25"/>
  <c r="X3284" i="25"/>
  <c r="X3283" i="25"/>
  <c r="X3282" i="25"/>
  <c r="X3281" i="25"/>
  <c r="X3280" i="25"/>
  <c r="X3279" i="25"/>
  <c r="X3278" i="25"/>
  <c r="X3277" i="25"/>
  <c r="X3276" i="25"/>
  <c r="X3275" i="25"/>
  <c r="X3274" i="25"/>
  <c r="X3273" i="25"/>
  <c r="X3272" i="25"/>
  <c r="X3271" i="25"/>
  <c r="X3270" i="25"/>
  <c r="X3269" i="25"/>
  <c r="X3268" i="25"/>
  <c r="X3267" i="25"/>
  <c r="X3266" i="25"/>
  <c r="X3265" i="25"/>
  <c r="X3264" i="25"/>
  <c r="X3263" i="25"/>
  <c r="X3262" i="25"/>
  <c r="X3261" i="25"/>
  <c r="X3260" i="25"/>
  <c r="X3259" i="25"/>
  <c r="X3258" i="25"/>
  <c r="X3257" i="25"/>
  <c r="X3256" i="25"/>
  <c r="X3255" i="25"/>
  <c r="X3254" i="25"/>
  <c r="X3253" i="25"/>
  <c r="X3252" i="25"/>
  <c r="X3251" i="25"/>
  <c r="X3250" i="25"/>
  <c r="X3249" i="25"/>
  <c r="X3248" i="25"/>
  <c r="X3247" i="25"/>
  <c r="X3246" i="25"/>
  <c r="X3245" i="25"/>
  <c r="X3244" i="25"/>
  <c r="X3243" i="25"/>
  <c r="X3242" i="25"/>
  <c r="X3241" i="25"/>
  <c r="X3240" i="25"/>
  <c r="X3239" i="25"/>
  <c r="X3238" i="25"/>
  <c r="X3237" i="25"/>
  <c r="X3236" i="25"/>
  <c r="X3235" i="25"/>
  <c r="X3234" i="25"/>
  <c r="X3233" i="25"/>
  <c r="X3232" i="25"/>
  <c r="X3231" i="25"/>
  <c r="X3230" i="25"/>
  <c r="X3229" i="25"/>
  <c r="X3228" i="25"/>
  <c r="X3226" i="25"/>
  <c r="X3225" i="25"/>
  <c r="X3224" i="25"/>
  <c r="X3223" i="25"/>
  <c r="X3222" i="25"/>
  <c r="X3221" i="25"/>
  <c r="X3219" i="25"/>
  <c r="X3218" i="25"/>
  <c r="X3216" i="25"/>
  <c r="X3215" i="25"/>
  <c r="X3214" i="25"/>
  <c r="X3213" i="25"/>
  <c r="X3212" i="25"/>
  <c r="X3210" i="25"/>
  <c r="X3209" i="25"/>
  <c r="X3208" i="25"/>
  <c r="X3207" i="25"/>
  <c r="X3206" i="25"/>
  <c r="X3205" i="25"/>
  <c r="X3204" i="25"/>
  <c r="X3203" i="25"/>
  <c r="X3202" i="25"/>
  <c r="X3201" i="25"/>
  <c r="X3200" i="25"/>
  <c r="X3199" i="25"/>
  <c r="X3198" i="25"/>
  <c r="X3197" i="25"/>
  <c r="X3196" i="25"/>
  <c r="X3195" i="25"/>
  <c r="X3194" i="25"/>
  <c r="X3193" i="25"/>
  <c r="X3192" i="25"/>
  <c r="X3191" i="25"/>
  <c r="X3190" i="25"/>
  <c r="X3189" i="25"/>
  <c r="X3188" i="25"/>
  <c r="X3187" i="25"/>
  <c r="X3186" i="25"/>
  <c r="X3185" i="25"/>
  <c r="X3184" i="25"/>
  <c r="X3183" i="25"/>
  <c r="X3182" i="25"/>
  <c r="X3181" i="25"/>
  <c r="X3180" i="25"/>
  <c r="X3179" i="25"/>
  <c r="X3178" i="25"/>
  <c r="X3177" i="25"/>
  <c r="X3176" i="25"/>
  <c r="X3175" i="25"/>
  <c r="X3174" i="25"/>
  <c r="X3172" i="25"/>
  <c r="X3171" i="25"/>
  <c r="X3170" i="25"/>
  <c r="X3169" i="25"/>
  <c r="X3168" i="25"/>
  <c r="X3166" i="25"/>
  <c r="X3165" i="25"/>
  <c r="X3164" i="25"/>
  <c r="X3162" i="25"/>
  <c r="X3161" i="25"/>
  <c r="X3160" i="25"/>
  <c r="X3159" i="25"/>
  <c r="X3158" i="25"/>
  <c r="X3157" i="25"/>
  <c r="X3156" i="25"/>
  <c r="X3154" i="25"/>
  <c r="X3153" i="25"/>
  <c r="X3152" i="25"/>
  <c r="X3150" i="25"/>
  <c r="X3149" i="25"/>
  <c r="X3148" i="25"/>
  <c r="X3147" i="25"/>
  <c r="X3146" i="25"/>
  <c r="X3145" i="25"/>
  <c r="X3144" i="25"/>
  <c r="X3143" i="25"/>
  <c r="X3142" i="25"/>
  <c r="X3141" i="25"/>
  <c r="X3140" i="25"/>
  <c r="X3139" i="25"/>
  <c r="X3138" i="25"/>
  <c r="X3137" i="25"/>
  <c r="X3136" i="25"/>
  <c r="X3135" i="25"/>
  <c r="X3134" i="25"/>
  <c r="X3133" i="25"/>
  <c r="X3131" i="25"/>
  <c r="X3130" i="25"/>
  <c r="X3129" i="25"/>
  <c r="X3128" i="25"/>
  <c r="X3127" i="25"/>
  <c r="X3125" i="25"/>
  <c r="X3124" i="25"/>
  <c r="X3123" i="25"/>
  <c r="X3122" i="25"/>
  <c r="X3120" i="25"/>
  <c r="X3119" i="25"/>
  <c r="X3117" i="25"/>
  <c r="X3116" i="25"/>
  <c r="X3114" i="25"/>
  <c r="X3113" i="25"/>
  <c r="X3112" i="25"/>
  <c r="X3111" i="25"/>
  <c r="X3669" i="25"/>
  <c r="X3668" i="25"/>
  <c r="X3109" i="25"/>
  <c r="X3108" i="25"/>
  <c r="X3106" i="25"/>
  <c r="X3105" i="25"/>
  <c r="X3104" i="25"/>
  <c r="X3103" i="25"/>
  <c r="X3102" i="25"/>
  <c r="X3101" i="25"/>
  <c r="X3100" i="25"/>
  <c r="X3099" i="25"/>
  <c r="X3098" i="25"/>
  <c r="X3097" i="25"/>
  <c r="X3096" i="25"/>
  <c r="X3095" i="25"/>
  <c r="X3094" i="25"/>
  <c r="X3093" i="25"/>
  <c r="X3092" i="25"/>
  <c r="X3091" i="25"/>
  <c r="X3090" i="25"/>
  <c r="X3089" i="25"/>
  <c r="X3088" i="25"/>
  <c r="X3087" i="25"/>
  <c r="X3086" i="25"/>
  <c r="X3085" i="25"/>
  <c r="X3084" i="25"/>
  <c r="X3083" i="25"/>
  <c r="X3082" i="25"/>
  <c r="X3081" i="25"/>
  <c r="X3080" i="25"/>
  <c r="X3078" i="25"/>
  <c r="X3077" i="25"/>
  <c r="X3076" i="25"/>
  <c r="X3075" i="25"/>
  <c r="X3074" i="25"/>
  <c r="X3073" i="25"/>
  <c r="X3071" i="25"/>
  <c r="X3070" i="25"/>
  <c r="X3069" i="25"/>
  <c r="X3068" i="25"/>
  <c r="X3067" i="25"/>
  <c r="X3066" i="25"/>
  <c r="X3065" i="25"/>
  <c r="X3064" i="25"/>
  <c r="X3063" i="25"/>
  <c r="X3062" i="25"/>
  <c r="X3061" i="25"/>
  <c r="X3060" i="25"/>
  <c r="X3059" i="25"/>
  <c r="X3057" i="25"/>
  <c r="X3056" i="25"/>
  <c r="X3055" i="25"/>
  <c r="X3053" i="25"/>
  <c r="X3052" i="25"/>
  <c r="X3051" i="25"/>
  <c r="X3050" i="25"/>
  <c r="X3049" i="25"/>
  <c r="X3048" i="25"/>
  <c r="X3047" i="25"/>
  <c r="X3046" i="25"/>
  <c r="X3045" i="25"/>
  <c r="X3044" i="25"/>
  <c r="X3043" i="25"/>
  <c r="X3042" i="25"/>
  <c r="X3041" i="25"/>
  <c r="X3040" i="25"/>
  <c r="X3039" i="25"/>
  <c r="X3038" i="25"/>
  <c r="X3037" i="25"/>
  <c r="X3036" i="25"/>
  <c r="X3035" i="25"/>
  <c r="X3034" i="25"/>
  <c r="X3033" i="25"/>
  <c r="X3032" i="25"/>
  <c r="X3031" i="25"/>
  <c r="X3030" i="25"/>
  <c r="X3029" i="25"/>
  <c r="X3028" i="25"/>
  <c r="X3027" i="25"/>
  <c r="X3026" i="25"/>
  <c r="X3025" i="25"/>
  <c r="X3024" i="25"/>
  <c r="X3023" i="25"/>
  <c r="X3022" i="25"/>
  <c r="X3021" i="25"/>
  <c r="X3020" i="25"/>
  <c r="X3019" i="25"/>
  <c r="X3018" i="25"/>
  <c r="X3017" i="25"/>
  <c r="X3016" i="25"/>
  <c r="X3015" i="25"/>
  <c r="X3014" i="25"/>
  <c r="X3013" i="25"/>
  <c r="X3012" i="25"/>
  <c r="X3011" i="25"/>
  <c r="X3010" i="25"/>
  <c r="X3009" i="25"/>
  <c r="X3008" i="25"/>
  <c r="X3007" i="25"/>
  <c r="X3006" i="25"/>
  <c r="X3005" i="25"/>
  <c r="X3004" i="25"/>
  <c r="X3003" i="25"/>
  <c r="X3002" i="25"/>
  <c r="X3001" i="25"/>
  <c r="X2999" i="25"/>
  <c r="X2998" i="25"/>
  <c r="X2997" i="25"/>
  <c r="X2996" i="25"/>
  <c r="X2995" i="25"/>
  <c r="X2994" i="25"/>
  <c r="X2993" i="25"/>
  <c r="X2992" i="25"/>
  <c r="X2991" i="25"/>
  <c r="X2990" i="25"/>
  <c r="X2989" i="25"/>
  <c r="X2988" i="25"/>
  <c r="X2987" i="25"/>
  <c r="X2986" i="25"/>
  <c r="X2985" i="25"/>
  <c r="X2983" i="25"/>
  <c r="X2982" i="25"/>
  <c r="X2980" i="25"/>
  <c r="X2979" i="25"/>
  <c r="X2978" i="25"/>
  <c r="X2977" i="25"/>
  <c r="X2976" i="25"/>
  <c r="X2975" i="25"/>
  <c r="X2974" i="25"/>
  <c r="X2973" i="25"/>
  <c r="X2972" i="25"/>
  <c r="X2971" i="25"/>
  <c r="X2969" i="25"/>
  <c r="X2968" i="25"/>
  <c r="X2967" i="25"/>
  <c r="X2966" i="25"/>
  <c r="X2965" i="25"/>
  <c r="X2964" i="25"/>
  <c r="X2963" i="25"/>
  <c r="X2962" i="25"/>
  <c r="X2961" i="25"/>
  <c r="X2960" i="25"/>
  <c r="X2959" i="25"/>
  <c r="X2958" i="25"/>
  <c r="X2957" i="25"/>
  <c r="X2956" i="25"/>
  <c r="X2955" i="25"/>
  <c r="X2954" i="25"/>
  <c r="X2953" i="25"/>
  <c r="X2952" i="25"/>
  <c r="X2951" i="25"/>
  <c r="X2950" i="25"/>
  <c r="X2949" i="25"/>
  <c r="X2948" i="25"/>
  <c r="X2947" i="25"/>
  <c r="X2946" i="25"/>
  <c r="X2945" i="25"/>
  <c r="X2944" i="25"/>
  <c r="X2943" i="25"/>
  <c r="X2941" i="25"/>
  <c r="X2940" i="25"/>
  <c r="X2939" i="25"/>
  <c r="X2938" i="25"/>
  <c r="X2937" i="25"/>
  <c r="X2936" i="25"/>
  <c r="X2934" i="25"/>
  <c r="X2933" i="25"/>
  <c r="X2931" i="25"/>
  <c r="X2930" i="25"/>
  <c r="X2929" i="25"/>
  <c r="X2927" i="25"/>
  <c r="X2926" i="25"/>
  <c r="X2925" i="25"/>
  <c r="X2924" i="25"/>
  <c r="X2923" i="25"/>
  <c r="X2922" i="25"/>
  <c r="X2921" i="25"/>
  <c r="X2920" i="25"/>
  <c r="X2919" i="25"/>
  <c r="X2918" i="25"/>
  <c r="X2917" i="25"/>
  <c r="X2916" i="25"/>
  <c r="X2915" i="25"/>
  <c r="X2914" i="25"/>
  <c r="X2913" i="25"/>
  <c r="X2912" i="25"/>
  <c r="X2911" i="25"/>
  <c r="X2910" i="25"/>
  <c r="X2909" i="25"/>
  <c r="X2908" i="25"/>
  <c r="X2907" i="25"/>
  <c r="X2905" i="25"/>
  <c r="X2904" i="25"/>
  <c r="X2903" i="25"/>
  <c r="X2901" i="25"/>
  <c r="X2900" i="25"/>
  <c r="X2899" i="25"/>
  <c r="X2898" i="25"/>
  <c r="X2897" i="25"/>
  <c r="X2896" i="25"/>
  <c r="X2895" i="25"/>
  <c r="X2894" i="25"/>
  <c r="X2893" i="25"/>
  <c r="X2891" i="25"/>
  <c r="X2890" i="25"/>
  <c r="X2889" i="25"/>
  <c r="X2888" i="25"/>
  <c r="X2887" i="25"/>
  <c r="X2886" i="25"/>
  <c r="X2885" i="25"/>
  <c r="X2883" i="25"/>
  <c r="X2882" i="25"/>
  <c r="X2881" i="25"/>
  <c r="X2880" i="25"/>
  <c r="X2879" i="25"/>
  <c r="X2878" i="25"/>
  <c r="X2877" i="25"/>
  <c r="X2876" i="25"/>
  <c r="X2875" i="25"/>
  <c r="X2874" i="25"/>
  <c r="X2872" i="25"/>
  <c r="X2871" i="25"/>
  <c r="X2869" i="25"/>
  <c r="X2868" i="25"/>
  <c r="X2866" i="25"/>
  <c r="X2865" i="25"/>
  <c r="X2864" i="25"/>
  <c r="X2863" i="25"/>
  <c r="X2862" i="25"/>
  <c r="X2861" i="25"/>
  <c r="X2860" i="25"/>
  <c r="X2859" i="25"/>
  <c r="X2858" i="25"/>
  <c r="X2857" i="25"/>
  <c r="X2856" i="25"/>
  <c r="X2855" i="25"/>
  <c r="X2854" i="25"/>
  <c r="X2853" i="25"/>
  <c r="X2852" i="25"/>
  <c r="X2851" i="25"/>
  <c r="X2850" i="25"/>
  <c r="X2849" i="25"/>
  <c r="X2848" i="25"/>
  <c r="X2847" i="25"/>
  <c r="X2846" i="25"/>
  <c r="X2845" i="25"/>
  <c r="X2844" i="25"/>
  <c r="X2843" i="25"/>
  <c r="X2842" i="25"/>
  <c r="X2841" i="25"/>
  <c r="X2840" i="25"/>
  <c r="X2839" i="25"/>
  <c r="X2838" i="25"/>
  <c r="X2837" i="25"/>
  <c r="X2836" i="25"/>
  <c r="X2835" i="25"/>
  <c r="X2834" i="25"/>
  <c r="X2833" i="25"/>
  <c r="X2832" i="25"/>
  <c r="X2831" i="25"/>
  <c r="X2830" i="25"/>
  <c r="X2829" i="25"/>
  <c r="X2828" i="25"/>
  <c r="X2827" i="25"/>
  <c r="X2826" i="25"/>
  <c r="X2825" i="25"/>
  <c r="X2824" i="25"/>
  <c r="X2823" i="25"/>
  <c r="X2822" i="25"/>
  <c r="X2821" i="25"/>
  <c r="X2820" i="25"/>
  <c r="X2819" i="25"/>
  <c r="X2818" i="25"/>
  <c r="X2817" i="25"/>
  <c r="X2816" i="25"/>
  <c r="X2815" i="25"/>
  <c r="X2814" i="25"/>
  <c r="X2813" i="25"/>
  <c r="X2812" i="25"/>
  <c r="X2811" i="25"/>
  <c r="X2810" i="25"/>
  <c r="X2809" i="25"/>
  <c r="X2808" i="25"/>
  <c r="X2807" i="25"/>
  <c r="X2806" i="25"/>
  <c r="X2805" i="25"/>
  <c r="X2804" i="25"/>
  <c r="X2803" i="25"/>
  <c r="X2802" i="25"/>
  <c r="X2801" i="25"/>
  <c r="X2800" i="25"/>
  <c r="X2799" i="25"/>
  <c r="X2798" i="25"/>
  <c r="X2797" i="25"/>
  <c r="X2796" i="25"/>
  <c r="X2795" i="25"/>
  <c r="X2794" i="25"/>
  <c r="X2793" i="25"/>
  <c r="X2792" i="25"/>
  <c r="X2791" i="25"/>
  <c r="X2790" i="25"/>
  <c r="X2789" i="25"/>
  <c r="X2788" i="25"/>
  <c r="X2787" i="25"/>
  <c r="X2786" i="25"/>
  <c r="X2785" i="25"/>
  <c r="X2784" i="25"/>
  <c r="X2783" i="25"/>
  <c r="X2782" i="25"/>
  <c r="X2781" i="25"/>
  <c r="X2780" i="25"/>
  <c r="X2779" i="25"/>
  <c r="X2777" i="25"/>
  <c r="X2776" i="25"/>
  <c r="X2775" i="25"/>
  <c r="X2774" i="25"/>
  <c r="X2773" i="25"/>
  <c r="X2772" i="25"/>
  <c r="X2771" i="25"/>
  <c r="X2770" i="25"/>
  <c r="X2769" i="25"/>
  <c r="X2768" i="25"/>
  <c r="X2767" i="25"/>
  <c r="X2766" i="25"/>
  <c r="X2765" i="25"/>
  <c r="X2764" i="25"/>
  <c r="X2762" i="25"/>
  <c r="X2761" i="25"/>
  <c r="X2760" i="25"/>
  <c r="X2759" i="25"/>
  <c r="X2758" i="25"/>
  <c r="X2757" i="25"/>
  <c r="X2756" i="25"/>
  <c r="X2755" i="25"/>
  <c r="X2754" i="25"/>
  <c r="X2753" i="25"/>
  <c r="X2752" i="25"/>
  <c r="X2751" i="25"/>
  <c r="X2750" i="25"/>
  <c r="X2749" i="25"/>
  <c r="X2748" i="25"/>
  <c r="X2747" i="25"/>
  <c r="X2746" i="25"/>
  <c r="X2745" i="25"/>
  <c r="X2744" i="25"/>
  <c r="X2743" i="25"/>
  <c r="X2742" i="25"/>
  <c r="X2741" i="25"/>
  <c r="X2740" i="25"/>
  <c r="X2739" i="25"/>
  <c r="X2738" i="25"/>
  <c r="X2737" i="25"/>
  <c r="X2736" i="25"/>
  <c r="X2735" i="25"/>
  <c r="X2734" i="25"/>
  <c r="X2733" i="25"/>
  <c r="X2732" i="25"/>
  <c r="X2731" i="25"/>
  <c r="X2730" i="25"/>
  <c r="X2729" i="25"/>
  <c r="X2728" i="25"/>
  <c r="X2727" i="25"/>
  <c r="X2726" i="25"/>
  <c r="X2725" i="25"/>
  <c r="X2724" i="25"/>
  <c r="X2723" i="25"/>
  <c r="X2722" i="25"/>
  <c r="X2721" i="25"/>
  <c r="X2719" i="25"/>
  <c r="X2718" i="25"/>
  <c r="X2717" i="25"/>
  <c r="X2716" i="25"/>
  <c r="X2715" i="25"/>
  <c r="X2714" i="25"/>
  <c r="X2713" i="25"/>
  <c r="X2712" i="25"/>
  <c r="X2711" i="25"/>
  <c r="X2710" i="25"/>
  <c r="X2709" i="25"/>
  <c r="X2708" i="25"/>
  <c r="X2707" i="25"/>
  <c r="X2706" i="25"/>
  <c r="X2705" i="25"/>
  <c r="X2704" i="25"/>
  <c r="X2703" i="25"/>
  <c r="X2702" i="25"/>
  <c r="X2701" i="25"/>
  <c r="X2700" i="25"/>
  <c r="X2699" i="25"/>
  <c r="X2698" i="25"/>
  <c r="X2697" i="25"/>
  <c r="X2696" i="25"/>
  <c r="X2695" i="25"/>
  <c r="X2694" i="25"/>
  <c r="X2693" i="25"/>
  <c r="X2692" i="25"/>
  <c r="X2691" i="25"/>
  <c r="X2690" i="25"/>
  <c r="X2689" i="25"/>
  <c r="X2688" i="25"/>
  <c r="X2687" i="25"/>
  <c r="X2686" i="25"/>
  <c r="X2685" i="25"/>
  <c r="X2684" i="25"/>
  <c r="X2683" i="25"/>
  <c r="X2682" i="25"/>
  <c r="X2681" i="25"/>
  <c r="X2680" i="25"/>
  <c r="X2679" i="25"/>
  <c r="X2678" i="25"/>
  <c r="X2677" i="25"/>
  <c r="X2676" i="25"/>
  <c r="X2675" i="25"/>
  <c r="X2674" i="25"/>
  <c r="X2673" i="25"/>
  <c r="X2672" i="25"/>
  <c r="X2671" i="25"/>
  <c r="X2670" i="25"/>
  <c r="X2669" i="25"/>
  <c r="X2668" i="25"/>
  <c r="X2667" i="25"/>
  <c r="X2666" i="25"/>
  <c r="X2665" i="25"/>
  <c r="X2664" i="25"/>
  <c r="X2663" i="25"/>
  <c r="X2662" i="25"/>
  <c r="X2661" i="25"/>
  <c r="X2660" i="25"/>
  <c r="X2659" i="25"/>
  <c r="X2658" i="25"/>
  <c r="X2657" i="25"/>
  <c r="X2656" i="25"/>
  <c r="X2655" i="25"/>
  <c r="X2654" i="25"/>
  <c r="X2653" i="25"/>
  <c r="X2652" i="25"/>
  <c r="X2651" i="25"/>
  <c r="X2650" i="25"/>
  <c r="X2649" i="25"/>
  <c r="X2648" i="25"/>
  <c r="X2647" i="25"/>
  <c r="X2646" i="25"/>
  <c r="X2645" i="25"/>
  <c r="X2644" i="25"/>
  <c r="X2642" i="25"/>
  <c r="X2641" i="25"/>
  <c r="X2640" i="25"/>
  <c r="X2639" i="25"/>
  <c r="X2638" i="25"/>
  <c r="X2637" i="25"/>
  <c r="X2636" i="25"/>
  <c r="X2635" i="25"/>
  <c r="X2634" i="25"/>
  <c r="X2633" i="25"/>
  <c r="X2632" i="25"/>
  <c r="X2631" i="25"/>
  <c r="X2630" i="25"/>
  <c r="X2629" i="25"/>
  <c r="X2628" i="25"/>
  <c r="X2626" i="25"/>
  <c r="X2625" i="25"/>
  <c r="X2624" i="25"/>
  <c r="X2623" i="25"/>
  <c r="X2622" i="25"/>
  <c r="X2621" i="25"/>
  <c r="X2619" i="25"/>
  <c r="X2618" i="25"/>
  <c r="X2617" i="25"/>
  <c r="X2616" i="25"/>
  <c r="X2615" i="25"/>
  <c r="X2614" i="25"/>
  <c r="X2613" i="25"/>
  <c r="X2612" i="25"/>
  <c r="X2611" i="25"/>
  <c r="X2610" i="25"/>
  <c r="X2609" i="25"/>
  <c r="X2608" i="25"/>
  <c r="X2607" i="25"/>
  <c r="X2606" i="25"/>
  <c r="X2605" i="25"/>
  <c r="X2604" i="25"/>
  <c r="X2603" i="25"/>
  <c r="X2569" i="25"/>
  <c r="X2568" i="25"/>
  <c r="X2602" i="25"/>
  <c r="X2601" i="25"/>
  <c r="X2600" i="25"/>
  <c r="X2599" i="25"/>
  <c r="X2567" i="25"/>
  <c r="X2598" i="25"/>
  <c r="X2597" i="25"/>
  <c r="X2566" i="25"/>
  <c r="X2596" i="25"/>
  <c r="X2595" i="25"/>
  <c r="X2594" i="25"/>
  <c r="X2593" i="25"/>
  <c r="X2592" i="25"/>
  <c r="X2591" i="25"/>
  <c r="X2590" i="25"/>
  <c r="X2589" i="25"/>
  <c r="X2562" i="25"/>
  <c r="X2561" i="25"/>
  <c r="X2588" i="25"/>
  <c r="X2587" i="25"/>
  <c r="X2586" i="25"/>
  <c r="X2585" i="25"/>
  <c r="X2584" i="25"/>
  <c r="X2583" i="25"/>
  <c r="X2564" i="25"/>
  <c r="X2581" i="25"/>
  <c r="X2580" i="25"/>
  <c r="X2579" i="25"/>
  <c r="X2578" i="25"/>
  <c r="X2577" i="25"/>
  <c r="X2576" i="25"/>
  <c r="X2575" i="25"/>
  <c r="X2574" i="25"/>
  <c r="X2573" i="25"/>
  <c r="X2572" i="25"/>
  <c r="X2571" i="25"/>
  <c r="X2570" i="25"/>
  <c r="X2565" i="25"/>
  <c r="X2563" i="25"/>
  <c r="X2560" i="25"/>
  <c r="X2558" i="25"/>
  <c r="X2557" i="25"/>
  <c r="X2555" i="25"/>
  <c r="X2554" i="25"/>
  <c r="X2553" i="25"/>
  <c r="X2552" i="25"/>
  <c r="X2551" i="25"/>
  <c r="X2550" i="25"/>
  <c r="X2549" i="25"/>
  <c r="X2548" i="25"/>
  <c r="X2547" i="25"/>
  <c r="X2546" i="25"/>
  <c r="X2544" i="25"/>
  <c r="X2543" i="25"/>
  <c r="X2542" i="25"/>
  <c r="X2540" i="25"/>
  <c r="X2539" i="25"/>
  <c r="X2537" i="25"/>
  <c r="X2536" i="25"/>
  <c r="X2535" i="25"/>
  <c r="X2534" i="25"/>
  <c r="X2533" i="25"/>
  <c r="X2532" i="25"/>
  <c r="X2531" i="25"/>
  <c r="X2530" i="25"/>
  <c r="X2529" i="25"/>
  <c r="X2528" i="25"/>
  <c r="X2527" i="25"/>
  <c r="X2526" i="25"/>
  <c r="X2525" i="25"/>
  <c r="X2524" i="25"/>
  <c r="X2523" i="25"/>
  <c r="X2522" i="25"/>
  <c r="X2521" i="25"/>
  <c r="X2519" i="25"/>
  <c r="X2518" i="25"/>
  <c r="X2517" i="25"/>
  <c r="X2516" i="25"/>
  <c r="X2515" i="25"/>
  <c r="X2514" i="25"/>
  <c r="X2513" i="25"/>
  <c r="X2512" i="25"/>
  <c r="X2510" i="25"/>
  <c r="X2509" i="25"/>
  <c r="X2508" i="25"/>
  <c r="X2507" i="25"/>
  <c r="X2506" i="25"/>
  <c r="X2504" i="25"/>
  <c r="X2503" i="25"/>
  <c r="X2502" i="25"/>
  <c r="X2501" i="25"/>
  <c r="X2500" i="25"/>
  <c r="X2499" i="25"/>
  <c r="X2498" i="25"/>
  <c r="X2497" i="25"/>
  <c r="X2496" i="25"/>
  <c r="X2495" i="25"/>
  <c r="X2494" i="25"/>
  <c r="X2493" i="25"/>
  <c r="X2492" i="25"/>
  <c r="X2491" i="25"/>
  <c r="X2490" i="25"/>
  <c r="X2489" i="25"/>
  <c r="X2488" i="25"/>
  <c r="X2487" i="25"/>
  <c r="X2486" i="25"/>
  <c r="X2485" i="25"/>
  <c r="X2484" i="25"/>
  <c r="X2483" i="25"/>
  <c r="X2482" i="25"/>
  <c r="X2481" i="25"/>
  <c r="X2480" i="25"/>
  <c r="X2479" i="25"/>
  <c r="X2478" i="25"/>
  <c r="X2477" i="25"/>
  <c r="X2476" i="25"/>
  <c r="X2475" i="25"/>
  <c r="X2474" i="25"/>
  <c r="X2473" i="25"/>
  <c r="X2472" i="25"/>
  <c r="X2471" i="25"/>
  <c r="X2470" i="25"/>
  <c r="X2469" i="25"/>
  <c r="X2468" i="25"/>
  <c r="X2467" i="25"/>
  <c r="X2466" i="25"/>
  <c r="X2465" i="25"/>
  <c r="X2464" i="25"/>
  <c r="X2463" i="25"/>
  <c r="X2462" i="25"/>
  <c r="X2460" i="25"/>
  <c r="X2459" i="25"/>
  <c r="X2458" i="25"/>
  <c r="X2457" i="25"/>
  <c r="X2456" i="25"/>
  <c r="X2455" i="25"/>
  <c r="X2453" i="25"/>
  <c r="X2452" i="25"/>
  <c r="X2450" i="25"/>
  <c r="X2449" i="25"/>
  <c r="X2448" i="25"/>
  <c r="X2447" i="25"/>
  <c r="X2446" i="25"/>
  <c r="X2445" i="25"/>
  <c r="X2444" i="25"/>
  <c r="X2443" i="25"/>
  <c r="X2442" i="25"/>
  <c r="X2441" i="25"/>
  <c r="X2440" i="25"/>
  <c r="X2439" i="25"/>
  <c r="X2438" i="25"/>
  <c r="X2437" i="25"/>
  <c r="X2436" i="25"/>
  <c r="X2435" i="25"/>
  <c r="X2434" i="25"/>
  <c r="X2433" i="25"/>
  <c r="X2432" i="25"/>
  <c r="X2431" i="25"/>
  <c r="X2430" i="25"/>
  <c r="X2429" i="25"/>
  <c r="X2428" i="25"/>
  <c r="X2427" i="25"/>
  <c r="X2426" i="25"/>
  <c r="X2425" i="25"/>
  <c r="X2424" i="25"/>
  <c r="X2423" i="25"/>
  <c r="X2422" i="25"/>
  <c r="X2421" i="25"/>
  <c r="X2420" i="25"/>
  <c r="X2419" i="25"/>
  <c r="X2418" i="25"/>
  <c r="X2417" i="25"/>
  <c r="X2416" i="25"/>
  <c r="X2415" i="25"/>
  <c r="X2414" i="25"/>
  <c r="X2413" i="25"/>
  <c r="X2412" i="25"/>
  <c r="X2411" i="25"/>
  <c r="X2410" i="25"/>
  <c r="X2408" i="25"/>
  <c r="X2407" i="25"/>
  <c r="X2406" i="25"/>
  <c r="X2405" i="25"/>
  <c r="X2404" i="25"/>
  <c r="X2403" i="25"/>
  <c r="X2402" i="25"/>
  <c r="X2401" i="25"/>
  <c r="X2400" i="25"/>
  <c r="X2399" i="25"/>
  <c r="X2398" i="25"/>
  <c r="X2397" i="25"/>
  <c r="X2396" i="25"/>
  <c r="X2395" i="25"/>
  <c r="X2394" i="25"/>
  <c r="X2393" i="25"/>
  <c r="X2392" i="25"/>
  <c r="X2391" i="25"/>
  <c r="X2390" i="25"/>
  <c r="X2389" i="25"/>
  <c r="X2388" i="25"/>
  <c r="X2387" i="25"/>
  <c r="X2386" i="25"/>
  <c r="X2385" i="25"/>
  <c r="X2384" i="25"/>
  <c r="X2383" i="25"/>
  <c r="X2381" i="25"/>
  <c r="X2380" i="25"/>
  <c r="X2379" i="25"/>
  <c r="X2377" i="25"/>
  <c r="X2376" i="25"/>
  <c r="X2375" i="25"/>
  <c r="X2374" i="25"/>
  <c r="X2373" i="25"/>
  <c r="X2372" i="25"/>
  <c r="X2370" i="25"/>
  <c r="X2369" i="25"/>
  <c r="X2368" i="25"/>
  <c r="X2367" i="25"/>
  <c r="X2366" i="25"/>
  <c r="X2365" i="25"/>
  <c r="X2364" i="25"/>
  <c r="X2363" i="25"/>
  <c r="X2362" i="25"/>
  <c r="X2360" i="25"/>
  <c r="X2359" i="25"/>
  <c r="X2358" i="25"/>
  <c r="X2357" i="25"/>
  <c r="X2356" i="25"/>
  <c r="X2355" i="25"/>
  <c r="X2354" i="25"/>
  <c r="X2353" i="25"/>
  <c r="X2352" i="25"/>
  <c r="X2351" i="25"/>
  <c r="X2350" i="25"/>
  <c r="X2349" i="25"/>
  <c r="X2348" i="25"/>
  <c r="X2347" i="25"/>
  <c r="X2346" i="25"/>
  <c r="X2345" i="25"/>
  <c r="X2344" i="25"/>
  <c r="X2343" i="25"/>
  <c r="X2342" i="25"/>
  <c r="X2341" i="25"/>
  <c r="X2340" i="25"/>
  <c r="X2339" i="25"/>
  <c r="X2338" i="25"/>
  <c r="X2337" i="25"/>
  <c r="X2336" i="25"/>
  <c r="X2335" i="25"/>
  <c r="X2334" i="25"/>
  <c r="X2333" i="25"/>
  <c r="X2332" i="25"/>
  <c r="X2331" i="25"/>
  <c r="X2330" i="25"/>
  <c r="X2329" i="25"/>
  <c r="X2328" i="25"/>
  <c r="X2327" i="25"/>
  <c r="X2326" i="25"/>
  <c r="X2325" i="25"/>
  <c r="X2324" i="25"/>
  <c r="X2323" i="25"/>
  <c r="X2322" i="25"/>
  <c r="X2321" i="25"/>
  <c r="X2320" i="25"/>
  <c r="X2319" i="25"/>
  <c r="X2318" i="25"/>
  <c r="X2317" i="25"/>
  <c r="X2316" i="25"/>
  <c r="X2315" i="25"/>
  <c r="X2314" i="25"/>
  <c r="X2313" i="25"/>
  <c r="X2312" i="25"/>
  <c r="X2311" i="25"/>
  <c r="X2310" i="25"/>
  <c r="X2309" i="25"/>
  <c r="X2308" i="25"/>
  <c r="X2307" i="25"/>
  <c r="X2306" i="25"/>
  <c r="X2305" i="25"/>
  <c r="X2304" i="25"/>
  <c r="X2303" i="25"/>
  <c r="X2302" i="25"/>
  <c r="X2301" i="25"/>
  <c r="X2300" i="25"/>
  <c r="X2299" i="25"/>
  <c r="X2298" i="25"/>
  <c r="X2297" i="25"/>
  <c r="X2296" i="25"/>
  <c r="X2295" i="25"/>
  <c r="X2294" i="25"/>
  <c r="X2293" i="25"/>
  <c r="X2292" i="25"/>
  <c r="X2291" i="25"/>
  <c r="X2290" i="25"/>
  <c r="X2289" i="25"/>
  <c r="X2288" i="25"/>
  <c r="X2287" i="25"/>
  <c r="X2286" i="25"/>
  <c r="X2285" i="25"/>
  <c r="X2284" i="25"/>
  <c r="X2283" i="25"/>
  <c r="X2282" i="25"/>
  <c r="X2281" i="25"/>
  <c r="X2280" i="25"/>
  <c r="X2279" i="25"/>
  <c r="X2277" i="25"/>
  <c r="X2276" i="25"/>
  <c r="X2274" i="25"/>
  <c r="X2273" i="25"/>
  <c r="X2272" i="25"/>
  <c r="X2271" i="25"/>
  <c r="X2270" i="25"/>
  <c r="X2268" i="25"/>
  <c r="X2267" i="25"/>
  <c r="X2266" i="25"/>
  <c r="X2265" i="25"/>
  <c r="X2264" i="25"/>
  <c r="X2263" i="25"/>
  <c r="X2262" i="25"/>
  <c r="X2261" i="25"/>
  <c r="X2260" i="25"/>
  <c r="X2259" i="25"/>
  <c r="X2254" i="25"/>
  <c r="X2253" i="25"/>
  <c r="X2252" i="25"/>
  <c r="X2251" i="25"/>
  <c r="X2250" i="25"/>
  <c r="X2249" i="25"/>
  <c r="X2248" i="25"/>
  <c r="X2247" i="25"/>
  <c r="X2246" i="25"/>
  <c r="X2245" i="25"/>
  <c r="X2244" i="25"/>
  <c r="X2243" i="25"/>
  <c r="X2242" i="25"/>
  <c r="X2241" i="25"/>
  <c r="X2240" i="25"/>
  <c r="X2239" i="25"/>
  <c r="X2238" i="25"/>
  <c r="X2237" i="25"/>
  <c r="X2236" i="25"/>
  <c r="X2235" i="25"/>
  <c r="X2234" i="25"/>
  <c r="X2233" i="25"/>
  <c r="X2232" i="25"/>
  <c r="X2231" i="25"/>
  <c r="X2230" i="25"/>
  <c r="X2229" i="25"/>
  <c r="X2228" i="25"/>
  <c r="X2227" i="25"/>
  <c r="X2226" i="25"/>
  <c r="X2225" i="25"/>
  <c r="X2224" i="25"/>
  <c r="X2223" i="25"/>
  <c r="X2222" i="25"/>
  <c r="X2221" i="25"/>
  <c r="X2220" i="25"/>
  <c r="X2219" i="25"/>
  <c r="X2218" i="25"/>
  <c r="X2217" i="25"/>
  <c r="X2216" i="25"/>
  <c r="X2215" i="25"/>
  <c r="X2214" i="25"/>
  <c r="X2213" i="25"/>
  <c r="X2212" i="25"/>
  <c r="X2211" i="25"/>
  <c r="X2210" i="25"/>
  <c r="X2209" i="25"/>
  <c r="X2208" i="25"/>
  <c r="X2207" i="25"/>
  <c r="X2206" i="25"/>
  <c r="X2205" i="25"/>
  <c r="X2204" i="25"/>
  <c r="X2203" i="25"/>
  <c r="X2202" i="25"/>
  <c r="X2201" i="25"/>
  <c r="X2200" i="25"/>
  <c r="X2199" i="25"/>
  <c r="X2198" i="25"/>
  <c r="X2197" i="25"/>
  <c r="X2196" i="25"/>
  <c r="X2195" i="25"/>
  <c r="X2194" i="25"/>
  <c r="X2193" i="25"/>
  <c r="X2192" i="25"/>
  <c r="X2191" i="25"/>
  <c r="X2190" i="25"/>
  <c r="X2189" i="25"/>
  <c r="X2188" i="25"/>
  <c r="X2187" i="25"/>
  <c r="X2186" i="25"/>
  <c r="X2185" i="25"/>
  <c r="X2184" i="25"/>
  <c r="X2183" i="25"/>
  <c r="X2182" i="25"/>
  <c r="X2181" i="25"/>
  <c r="X2179" i="25"/>
  <c r="X2178" i="25"/>
  <c r="X2177" i="25"/>
  <c r="X2176" i="25"/>
  <c r="X2175" i="25"/>
  <c r="X2174" i="25"/>
  <c r="X2173" i="25"/>
  <c r="X2172" i="25"/>
  <c r="X2171" i="25"/>
  <c r="X2170" i="25"/>
  <c r="X2169" i="25"/>
  <c r="X2167" i="25"/>
  <c r="X2166" i="25"/>
  <c r="X2164" i="25"/>
  <c r="X2163" i="25"/>
  <c r="X2162" i="25"/>
  <c r="X2161" i="25"/>
  <c r="X2160" i="25"/>
  <c r="X2159" i="25"/>
  <c r="X2158" i="25"/>
  <c r="X2157" i="25"/>
  <c r="X2156" i="25"/>
  <c r="X2155" i="25"/>
  <c r="X2154" i="25"/>
  <c r="X2153" i="25"/>
  <c r="X2152" i="25"/>
  <c r="X2151" i="25"/>
  <c r="X2150" i="25"/>
  <c r="X2149" i="25"/>
  <c r="X2148" i="25"/>
  <c r="X2147" i="25"/>
  <c r="X2146" i="25"/>
  <c r="X2145" i="25"/>
  <c r="X2144" i="25"/>
  <c r="X2143" i="25"/>
  <c r="X2142" i="25"/>
  <c r="X2140" i="25"/>
  <c r="X2139" i="25"/>
  <c r="X2138" i="25"/>
  <c r="X2137" i="25"/>
  <c r="X2136" i="25"/>
  <c r="X2135" i="25"/>
  <c r="X2134" i="25"/>
  <c r="X2133" i="25"/>
  <c r="X2132" i="25"/>
  <c r="X2131" i="25"/>
  <c r="X2130" i="25"/>
  <c r="X2129" i="25"/>
  <c r="X2128" i="25"/>
  <c r="X2127" i="25"/>
  <c r="X2126" i="25"/>
  <c r="X2125" i="25"/>
  <c r="X2124" i="25"/>
  <c r="X2123" i="25"/>
  <c r="X2122" i="25"/>
  <c r="X2121" i="25"/>
  <c r="X2120" i="25"/>
  <c r="X2119" i="25"/>
  <c r="X2118" i="25"/>
  <c r="X2117" i="25"/>
  <c r="X2116" i="25"/>
  <c r="X2115" i="25"/>
  <c r="X2114" i="25"/>
  <c r="X2113" i="25"/>
  <c r="X2111" i="25"/>
  <c r="X2110" i="25"/>
  <c r="X2109" i="25"/>
  <c r="X2108" i="25"/>
  <c r="X2107" i="25"/>
  <c r="X2106" i="25"/>
  <c r="X2104" i="25"/>
  <c r="X2103" i="25"/>
  <c r="X2102" i="25"/>
  <c r="X2101" i="25"/>
  <c r="X2100" i="25"/>
  <c r="X2099" i="25"/>
  <c r="X2098" i="25"/>
  <c r="X2097" i="25"/>
  <c r="X2096" i="25"/>
  <c r="X2095" i="25"/>
  <c r="X2094" i="25"/>
  <c r="X2093" i="25"/>
  <c r="X2092" i="25"/>
  <c r="X2091" i="25"/>
  <c r="X2090" i="25"/>
  <c r="X2089" i="25"/>
  <c r="X2088" i="25"/>
  <c r="X2087" i="25"/>
  <c r="X2086" i="25"/>
  <c r="X2085" i="25"/>
  <c r="X2084" i="25"/>
  <c r="X2083" i="25"/>
  <c r="X2082" i="25"/>
  <c r="X2081" i="25"/>
  <c r="X2080" i="25"/>
  <c r="X2079" i="25"/>
  <c r="X2078" i="25"/>
  <c r="X2077" i="25"/>
  <c r="X2076" i="25"/>
  <c r="X2075" i="25"/>
  <c r="X2074" i="25"/>
  <c r="X2073" i="25"/>
  <c r="X2072" i="25"/>
  <c r="X2071" i="25"/>
  <c r="X2070" i="25"/>
  <c r="X2069" i="25"/>
  <c r="X2068" i="25"/>
  <c r="X2067" i="25"/>
  <c r="X2066" i="25"/>
  <c r="X2065" i="25"/>
  <c r="X2064" i="25"/>
  <c r="X2063" i="25"/>
  <c r="X2062" i="25"/>
  <c r="X2061" i="25"/>
  <c r="X2060" i="25"/>
  <c r="X2059" i="25"/>
  <c r="X2058" i="25"/>
  <c r="X2057" i="25"/>
  <c r="X2056" i="25"/>
  <c r="X2055" i="25"/>
  <c r="X2054" i="25"/>
  <c r="X2053" i="25"/>
  <c r="X2052" i="25"/>
  <c r="X2051" i="25"/>
  <c r="X2050" i="25"/>
  <c r="X2049" i="25"/>
  <c r="X2048" i="25"/>
  <c r="X2047" i="25"/>
  <c r="X2046" i="25"/>
  <c r="X2045" i="25"/>
  <c r="X2044" i="25"/>
  <c r="X2043" i="25"/>
  <c r="X2042" i="25"/>
  <c r="X2041" i="25"/>
  <c r="X2040" i="25"/>
  <c r="X2039" i="25"/>
  <c r="X2038" i="25"/>
  <c r="X2037" i="25"/>
  <c r="X2036" i="25"/>
  <c r="X2035" i="25"/>
  <c r="X2034" i="25"/>
  <c r="X2033" i="25"/>
  <c r="X2032" i="25"/>
  <c r="X2031" i="25"/>
  <c r="X2030" i="25"/>
  <c r="X2029" i="25"/>
  <c r="X2028" i="25"/>
  <c r="X2027" i="25"/>
  <c r="X2026" i="25"/>
  <c r="X2025" i="25"/>
  <c r="X2024" i="25"/>
  <c r="X2023" i="25"/>
  <c r="X2022" i="25"/>
  <c r="X2021" i="25"/>
  <c r="X2020" i="25"/>
  <c r="X2019" i="25"/>
  <c r="X2018" i="25"/>
  <c r="X2017" i="25"/>
  <c r="X2016" i="25"/>
  <c r="X2014" i="25"/>
  <c r="X2013" i="25"/>
  <c r="X2012" i="25"/>
  <c r="X2011" i="25"/>
  <c r="X2010" i="25"/>
  <c r="X2008" i="25"/>
  <c r="X2007" i="25"/>
  <c r="X2006" i="25"/>
  <c r="X2005" i="25"/>
  <c r="X2004" i="25"/>
  <c r="X2003" i="25"/>
  <c r="X2002" i="25"/>
  <c r="X2001" i="25"/>
  <c r="X2000" i="25"/>
  <c r="X1999" i="25"/>
  <c r="X1998" i="25"/>
  <c r="X1997" i="25"/>
  <c r="X1996" i="25"/>
  <c r="X1995" i="25"/>
  <c r="X1993" i="25"/>
  <c r="X1992" i="25"/>
  <c r="X1991" i="25"/>
  <c r="X1989" i="25"/>
  <c r="X1988" i="25"/>
  <c r="X1987" i="25"/>
  <c r="X1986" i="25"/>
  <c r="X1985" i="25"/>
  <c r="X1984" i="25"/>
  <c r="X1983" i="25"/>
  <c r="X1982" i="25"/>
  <c r="X1980" i="25"/>
  <c r="X1979" i="25"/>
  <c r="X1977" i="25"/>
  <c r="X1976" i="25"/>
  <c r="X1975" i="25"/>
  <c r="X1974" i="25"/>
  <c r="X1973" i="25"/>
  <c r="X1972" i="25"/>
  <c r="X1971" i="25"/>
  <c r="X1970" i="25"/>
  <c r="X1969" i="25"/>
  <c r="X1968" i="25"/>
  <c r="X1967" i="25"/>
  <c r="X1966" i="25"/>
  <c r="X1965" i="25"/>
  <c r="X1964" i="25"/>
  <c r="X1963" i="25"/>
  <c r="X1962" i="25"/>
  <c r="X1961" i="25"/>
  <c r="X1960" i="25"/>
  <c r="X1959" i="25"/>
  <c r="X1958" i="25"/>
  <c r="X1956" i="25"/>
  <c r="X1955" i="25"/>
  <c r="X1953" i="25"/>
  <c r="X1952" i="25"/>
  <c r="X1950" i="25"/>
  <c r="X1949" i="25"/>
  <c r="X1948" i="25"/>
  <c r="X1947" i="25"/>
  <c r="X1946" i="25"/>
  <c r="X1945" i="25"/>
  <c r="X1944" i="25"/>
  <c r="X1943" i="25"/>
  <c r="X1942" i="25"/>
  <c r="X1941" i="25"/>
  <c r="X1940" i="25"/>
  <c r="X1939" i="25"/>
  <c r="X1938" i="25"/>
  <c r="X1937" i="25"/>
  <c r="X1936" i="25"/>
  <c r="X1935" i="25"/>
  <c r="X1934" i="25"/>
  <c r="X1933" i="25"/>
  <c r="X1932" i="25"/>
  <c r="X1931" i="25"/>
  <c r="X1930" i="25"/>
  <c r="X1929" i="25"/>
  <c r="X1928" i="25"/>
  <c r="X1927" i="25"/>
  <c r="X1926" i="25"/>
  <c r="X1925" i="25"/>
  <c r="X1924" i="25"/>
  <c r="X1923" i="25"/>
  <c r="X1922" i="25"/>
  <c r="X1921" i="25"/>
  <c r="X1920" i="25"/>
  <c r="X1919" i="25"/>
  <c r="X1918" i="25"/>
  <c r="X1917" i="25"/>
  <c r="X1916" i="25"/>
  <c r="X1915" i="25"/>
  <c r="X1914" i="25"/>
  <c r="X1913" i="25"/>
  <c r="X1912" i="25"/>
  <c r="X1911" i="25"/>
  <c r="X1910" i="25"/>
  <c r="X1909" i="25"/>
  <c r="X1908" i="25"/>
  <c r="X1907" i="25"/>
  <c r="X1906" i="25"/>
  <c r="X1905" i="25"/>
  <c r="X1904" i="25"/>
  <c r="X1903" i="25"/>
  <c r="X1902" i="25"/>
  <c r="X1901" i="25"/>
  <c r="X1900" i="25"/>
  <c r="X1899" i="25"/>
  <c r="X1898" i="25"/>
  <c r="X1897" i="25"/>
  <c r="X1895" i="25"/>
  <c r="X1894" i="25"/>
  <c r="X1893" i="25"/>
  <c r="X1891" i="25"/>
  <c r="X1890" i="25"/>
  <c r="X1889" i="25"/>
  <c r="X1887" i="25"/>
  <c r="X1886" i="25"/>
  <c r="X1884" i="25"/>
  <c r="X1883" i="25"/>
  <c r="X1882" i="25"/>
  <c r="X1881" i="25"/>
  <c r="X1880" i="25"/>
  <c r="X1879" i="25"/>
  <c r="X1878" i="25"/>
  <c r="X1877" i="25"/>
  <c r="X1876" i="25"/>
  <c r="X1875" i="25"/>
  <c r="X1874" i="25"/>
  <c r="X1873" i="25"/>
  <c r="X1872" i="25"/>
  <c r="X1871" i="25"/>
  <c r="X1870" i="25"/>
  <c r="X1869" i="25"/>
  <c r="X1868" i="25"/>
  <c r="X1867" i="25"/>
  <c r="X1866" i="25"/>
  <c r="X1865" i="25"/>
  <c r="X1864" i="25"/>
  <c r="X1862" i="25"/>
  <c r="X1861" i="25"/>
  <c r="X1860" i="25"/>
  <c r="X1858" i="25"/>
  <c r="X1857" i="25"/>
  <c r="X1856" i="25"/>
  <c r="X1855" i="25"/>
  <c r="X1853" i="25"/>
  <c r="X1852" i="25"/>
  <c r="X1851" i="25"/>
  <c r="X1850" i="25"/>
  <c r="X1849" i="25"/>
  <c r="X1848" i="25"/>
  <c r="X1847" i="25"/>
  <c r="X1846" i="25"/>
  <c r="X1845" i="25"/>
  <c r="X1844" i="25"/>
  <c r="X1843" i="25"/>
  <c r="X1842" i="25"/>
  <c r="X1841" i="25"/>
  <c r="X1839" i="25"/>
  <c r="X1838" i="25"/>
  <c r="X1837" i="25"/>
  <c r="X1836" i="25"/>
  <c r="X1835" i="25"/>
  <c r="X1834" i="25"/>
  <c r="X1833" i="25"/>
  <c r="X1832" i="25"/>
  <c r="X1831" i="25"/>
  <c r="X1830" i="25"/>
  <c r="X1829" i="25"/>
  <c r="X1828" i="25"/>
  <c r="X1827" i="25"/>
  <c r="X1826" i="25"/>
  <c r="X1824" i="25"/>
  <c r="X1823" i="25"/>
  <c r="X1822" i="25"/>
  <c r="X1820" i="25"/>
  <c r="X1819" i="25"/>
  <c r="X1818" i="25"/>
  <c r="X1817" i="25"/>
  <c r="X1816" i="25"/>
  <c r="X1815" i="25"/>
  <c r="X1814" i="25"/>
  <c r="X1813" i="25"/>
  <c r="X1812" i="25"/>
  <c r="X1811" i="25"/>
  <c r="X1810" i="25"/>
  <c r="X1809" i="25"/>
  <c r="X1808" i="25"/>
  <c r="X1807" i="25"/>
  <c r="X1806" i="25"/>
  <c r="X1805" i="25"/>
  <c r="X1804" i="25"/>
  <c r="X1803" i="25"/>
  <c r="X1802" i="25"/>
  <c r="X1801" i="25"/>
  <c r="X1800" i="25"/>
  <c r="X1799" i="25"/>
  <c r="X1798" i="25"/>
  <c r="X1797" i="25"/>
  <c r="X1796" i="25"/>
  <c r="X1795" i="25"/>
  <c r="X1794" i="25"/>
  <c r="X1793" i="25"/>
  <c r="X1791" i="25"/>
  <c r="X1790" i="25"/>
  <c r="X1789" i="25"/>
  <c r="X1788" i="25"/>
  <c r="X1787" i="25"/>
  <c r="X1786" i="25"/>
  <c r="X1785" i="25"/>
  <c r="X1784" i="25"/>
  <c r="X1783" i="25"/>
  <c r="X1782" i="25"/>
  <c r="X1781" i="25"/>
  <c r="X1780" i="25"/>
  <c r="X1779" i="25"/>
  <c r="X1778" i="25"/>
  <c r="X1777" i="25"/>
  <c r="X1776" i="25"/>
  <c r="X1775" i="25"/>
  <c r="X1774" i="25"/>
  <c r="X1773" i="25"/>
  <c r="X1772" i="25"/>
  <c r="X1771" i="25"/>
  <c r="X1770" i="25"/>
  <c r="X1769" i="25"/>
  <c r="X1768" i="25"/>
  <c r="X1766" i="25"/>
  <c r="X1765" i="25"/>
  <c r="X1764" i="25"/>
  <c r="X1763" i="25"/>
  <c r="X1762" i="25"/>
  <c r="X1761" i="25"/>
  <c r="X1760" i="25"/>
  <c r="X1759" i="25"/>
  <c r="X1758" i="25"/>
  <c r="X1757" i="25"/>
  <c r="X1756" i="25"/>
  <c r="X1754" i="25"/>
  <c r="X1753" i="25"/>
  <c r="X1751" i="25"/>
  <c r="X1750" i="25"/>
  <c r="X1749" i="25"/>
  <c r="X1748" i="25"/>
  <c r="X1747" i="25"/>
  <c r="X1746" i="25"/>
  <c r="X1745" i="25"/>
  <c r="X1744" i="25"/>
  <c r="X1743" i="25"/>
  <c r="X1742" i="25"/>
  <c r="X1741" i="25"/>
  <c r="X1740" i="25"/>
  <c r="X1738" i="25"/>
  <c r="X1737" i="25"/>
  <c r="X1735" i="25"/>
  <c r="X1734" i="25"/>
  <c r="X1733" i="25"/>
  <c r="X1732" i="25"/>
  <c r="X1731" i="25"/>
  <c r="X1730" i="25"/>
  <c r="X1729" i="25"/>
  <c r="X1728" i="25"/>
  <c r="X1727" i="25"/>
  <c r="X1726" i="25"/>
  <c r="X1725" i="25"/>
  <c r="X1724" i="25"/>
  <c r="X1723" i="25"/>
  <c r="X1722" i="25"/>
  <c r="X1721" i="25"/>
  <c r="X1720" i="25"/>
  <c r="X1719" i="25"/>
  <c r="X1718" i="25"/>
  <c r="X1717" i="25"/>
  <c r="X1716" i="25"/>
  <c r="X1715" i="25"/>
  <c r="X1714" i="25"/>
  <c r="X1713" i="25"/>
  <c r="X1712" i="25"/>
  <c r="X1711" i="25"/>
  <c r="X1709" i="25"/>
  <c r="X1708" i="25"/>
  <c r="X1707" i="25"/>
  <c r="X1706" i="25"/>
  <c r="X1704" i="25"/>
  <c r="X1703" i="25"/>
  <c r="X1702" i="25"/>
  <c r="X1701" i="25"/>
  <c r="X1700" i="25"/>
  <c r="X1699" i="25"/>
  <c r="X1698" i="25"/>
  <c r="X1697" i="25"/>
  <c r="X1696" i="25"/>
  <c r="X1695" i="25"/>
  <c r="X1694" i="25"/>
  <c r="X1693" i="25"/>
  <c r="X1692" i="25"/>
  <c r="X1691" i="25"/>
  <c r="X1690" i="25"/>
  <c r="X1689" i="25"/>
  <c r="X1688" i="25"/>
  <c r="X1687" i="25"/>
  <c r="X1686" i="25"/>
  <c r="X1685" i="25"/>
  <c r="X1684" i="25"/>
  <c r="X1682" i="25"/>
  <c r="X1681" i="25"/>
  <c r="X1680" i="25"/>
  <c r="X1679" i="25"/>
  <c r="X1678" i="25"/>
  <c r="X1677" i="25"/>
  <c r="X1676" i="25"/>
  <c r="X1675" i="25"/>
  <c r="X1674" i="25"/>
  <c r="X1673" i="25"/>
  <c r="X1672" i="25"/>
  <c r="X1671" i="25"/>
  <c r="X1670" i="25"/>
  <c r="X1669" i="25"/>
  <c r="X1668" i="25"/>
  <c r="X1667" i="25"/>
  <c r="X1666" i="25"/>
  <c r="X1665" i="25"/>
  <c r="X1664" i="25"/>
  <c r="X1663" i="25"/>
  <c r="X1661" i="25"/>
  <c r="X1660" i="25"/>
  <c r="X1659" i="25"/>
  <c r="X1658" i="25"/>
  <c r="X1657" i="25"/>
  <c r="X1656" i="25"/>
  <c r="X1655" i="25"/>
  <c r="X1654" i="25"/>
  <c r="X1653" i="25"/>
  <c r="X1652" i="25"/>
  <c r="X1651" i="25"/>
  <c r="X1650" i="25"/>
  <c r="X1649" i="25"/>
  <c r="X1648" i="25"/>
  <c r="X1647" i="25"/>
  <c r="X1646" i="25"/>
  <c r="X1644" i="25"/>
  <c r="X1643" i="25"/>
  <c r="X1642" i="25"/>
  <c r="X1641" i="25"/>
  <c r="X1640" i="25"/>
  <c r="X1639" i="25"/>
  <c r="X1638" i="25"/>
  <c r="X1637" i="25"/>
  <c r="X1636" i="25"/>
  <c r="X1635" i="25"/>
  <c r="X1634" i="25"/>
  <c r="X1632" i="25"/>
  <c r="X1631" i="25"/>
  <c r="X1630" i="25"/>
  <c r="X1629" i="25"/>
  <c r="X1628" i="25"/>
  <c r="X1627" i="25"/>
  <c r="X1626" i="25"/>
  <c r="X1625" i="25"/>
  <c r="X1624" i="25"/>
  <c r="X1623" i="25"/>
  <c r="X1622" i="25"/>
  <c r="X1621" i="25"/>
  <c r="X1620" i="25"/>
  <c r="X1619" i="25"/>
  <c r="X1618" i="25"/>
  <c r="X1617" i="25"/>
  <c r="X1616" i="25"/>
  <c r="X1615" i="25"/>
  <c r="X1614" i="25"/>
  <c r="X1613" i="25"/>
  <c r="X1612" i="25"/>
  <c r="X1611" i="25"/>
  <c r="X1610" i="25"/>
  <c r="X1609" i="25"/>
  <c r="X1608" i="25"/>
  <c r="X1606" i="25"/>
  <c r="X1605" i="25"/>
  <c r="X1604" i="25"/>
  <c r="X1603" i="25"/>
  <c r="X1602" i="25"/>
  <c r="X1600" i="25"/>
  <c r="X1599" i="25"/>
  <c r="X1598" i="25"/>
  <c r="X1597" i="25"/>
  <c r="X1596" i="25"/>
  <c r="X1595" i="25"/>
  <c r="X1594" i="25"/>
  <c r="X1592" i="25"/>
  <c r="X1591" i="25"/>
  <c r="X1590" i="25"/>
  <c r="X1588" i="25"/>
  <c r="X1587" i="25"/>
  <c r="X1586" i="25"/>
  <c r="X1585" i="25"/>
  <c r="X1584" i="25"/>
  <c r="X1583" i="25"/>
  <c r="X1582" i="25"/>
  <c r="X1581" i="25"/>
  <c r="X1580" i="25"/>
  <c r="X1579" i="25"/>
  <c r="X1578" i="25"/>
  <c r="X1577" i="25"/>
  <c r="X1576" i="25"/>
  <c r="X1575" i="25"/>
  <c r="X1574" i="25"/>
  <c r="X1573" i="25"/>
  <c r="X1572" i="25"/>
  <c r="X1571" i="25"/>
  <c r="X1570" i="25"/>
  <c r="X1569" i="25"/>
  <c r="X1568" i="25"/>
  <c r="X1567" i="25"/>
  <c r="X1566" i="25"/>
  <c r="X1565" i="25"/>
  <c r="X1564" i="25"/>
  <c r="X1563" i="25"/>
  <c r="X1561" i="25"/>
  <c r="X1560" i="25"/>
  <c r="X1559" i="25"/>
  <c r="X1558" i="25"/>
  <c r="X1557" i="25"/>
  <c r="X1556" i="25"/>
  <c r="X1555" i="25"/>
  <c r="X1554" i="25"/>
  <c r="X1553" i="25"/>
  <c r="X1552" i="25"/>
  <c r="X1551" i="25"/>
  <c r="X1550" i="25"/>
  <c r="X1549" i="25"/>
  <c r="X1548" i="25"/>
  <c r="X1547" i="25"/>
  <c r="X1545" i="25"/>
  <c r="X1544" i="25"/>
  <c r="X1542" i="25"/>
  <c r="X1541" i="25"/>
  <c r="X1540" i="25"/>
  <c r="X1539" i="25"/>
  <c r="X1538" i="25"/>
  <c r="X1537" i="25"/>
  <c r="X1536" i="25"/>
  <c r="X1535" i="25"/>
  <c r="X1534" i="25"/>
  <c r="X1533" i="25"/>
  <c r="X1532" i="25"/>
  <c r="X1531" i="25"/>
  <c r="X1530" i="25"/>
  <c r="X1529" i="25"/>
  <c r="X1527" i="25"/>
  <c r="X1526" i="25"/>
  <c r="X1524" i="25"/>
  <c r="X1523" i="25"/>
  <c r="X1522" i="25"/>
  <c r="X1521" i="25"/>
  <c r="X1520" i="25"/>
  <c r="X1519" i="25"/>
  <c r="X1518" i="25"/>
  <c r="X1517" i="25"/>
  <c r="X1516" i="25"/>
  <c r="X1515" i="25"/>
  <c r="X1514" i="25"/>
  <c r="X1513" i="25"/>
  <c r="X1512" i="25"/>
  <c r="X1511" i="25"/>
  <c r="X1510" i="25"/>
  <c r="X1509" i="25"/>
  <c r="X1508" i="25"/>
  <c r="X1506" i="25"/>
  <c r="X1505" i="25"/>
  <c r="X1504" i="25"/>
  <c r="X3677" i="25"/>
  <c r="X1503" i="25"/>
  <c r="X1502" i="25"/>
  <c r="X1501" i="25"/>
  <c r="X1500" i="25"/>
  <c r="X1499" i="25"/>
  <c r="X1498" i="25"/>
  <c r="X1497" i="25"/>
  <c r="X1496" i="25"/>
  <c r="X1495" i="25"/>
  <c r="X1494" i="25"/>
  <c r="X1493" i="25"/>
  <c r="X1492" i="25"/>
  <c r="X1491" i="25"/>
  <c r="X1490" i="25"/>
  <c r="X1489" i="25"/>
  <c r="X1488" i="25"/>
  <c r="X1487" i="25"/>
  <c r="X1486" i="25"/>
  <c r="X1485" i="25"/>
  <c r="X1484" i="25"/>
  <c r="X1483" i="25"/>
  <c r="X1482" i="25"/>
  <c r="X1481" i="25"/>
  <c r="X1480" i="25"/>
  <c r="X1479" i="25"/>
  <c r="X1478" i="25"/>
  <c r="X1476" i="25"/>
  <c r="X1475" i="25"/>
  <c r="X1474" i="25"/>
  <c r="X1473" i="25"/>
  <c r="X1472" i="25"/>
  <c r="X3676" i="25"/>
  <c r="X1471" i="25"/>
  <c r="X1470" i="25"/>
  <c r="X1469" i="25"/>
  <c r="X1468" i="25"/>
  <c r="X1467" i="25"/>
  <c r="X1465" i="25"/>
  <c r="X1464" i="25"/>
  <c r="X1462" i="25"/>
  <c r="X1461" i="25"/>
  <c r="X1459" i="25"/>
  <c r="X1458" i="25"/>
  <c r="X1457" i="25"/>
  <c r="X1456" i="25"/>
  <c r="X1455" i="25"/>
  <c r="X1454" i="25"/>
  <c r="X1453" i="25"/>
  <c r="X1452" i="25"/>
  <c r="X1450" i="25"/>
  <c r="X1449" i="25"/>
  <c r="X1448" i="25"/>
  <c r="X1447" i="25"/>
  <c r="X1445" i="25"/>
  <c r="X1444" i="25"/>
  <c r="X1443" i="25"/>
  <c r="X1442" i="25"/>
  <c r="X1441" i="25"/>
  <c r="X1440" i="25"/>
  <c r="X1439" i="25"/>
  <c r="X1438" i="25"/>
  <c r="X1437" i="25"/>
  <c r="X1436" i="25"/>
  <c r="X1435" i="25"/>
  <c r="X1434" i="25"/>
  <c r="X1432" i="25"/>
  <c r="X1431" i="25"/>
  <c r="X1430" i="25"/>
  <c r="X1429" i="25"/>
  <c r="X1427" i="25"/>
  <c r="X1426" i="25"/>
  <c r="X1425" i="25"/>
  <c r="X1424" i="25"/>
  <c r="X1423" i="25"/>
  <c r="X1422" i="25"/>
  <c r="X1419" i="25"/>
  <c r="X1418" i="25"/>
  <c r="X1416" i="25"/>
  <c r="X1415" i="25"/>
  <c r="X1414" i="25"/>
  <c r="X1412" i="25"/>
  <c r="X1411" i="25"/>
  <c r="X1409" i="25"/>
  <c r="X1408" i="25"/>
  <c r="X1407" i="25"/>
  <c r="X1405" i="25"/>
  <c r="X1404" i="25"/>
  <c r="X1403" i="25"/>
  <c r="X1402" i="25"/>
  <c r="X1401" i="25"/>
  <c r="X1400" i="25"/>
  <c r="X1399" i="25"/>
  <c r="X1398" i="25"/>
  <c r="X1397" i="25"/>
  <c r="X1396" i="25"/>
  <c r="X1395" i="25"/>
  <c r="X1394" i="25"/>
  <c r="X1393" i="25"/>
  <c r="X1392" i="25"/>
  <c r="X1391" i="25"/>
  <c r="X1390" i="25"/>
  <c r="X1389" i="25"/>
  <c r="X1388" i="25"/>
  <c r="X1387" i="25"/>
  <c r="X1386" i="25"/>
  <c r="X1385" i="25"/>
  <c r="X1384" i="25"/>
  <c r="X1383" i="25"/>
  <c r="X1382" i="25"/>
  <c r="X1381" i="25"/>
  <c r="X1380" i="25"/>
  <c r="X1379" i="25"/>
  <c r="X1378" i="25"/>
  <c r="X1377" i="25"/>
  <c r="X1376" i="25"/>
  <c r="X1375" i="25"/>
  <c r="X1374" i="25"/>
  <c r="X1373" i="25"/>
  <c r="X1371" i="25"/>
  <c r="X1370" i="25"/>
  <c r="X1369" i="25"/>
  <c r="X1368" i="25"/>
  <c r="X1366" i="25"/>
  <c r="X1365" i="25"/>
  <c r="X1364" i="25"/>
  <c r="X1362" i="25"/>
  <c r="X1361" i="25"/>
  <c r="X1360" i="25"/>
  <c r="X1359" i="25"/>
  <c r="X1357" i="25"/>
  <c r="X1356" i="25"/>
  <c r="X1355" i="25"/>
  <c r="X1354" i="25"/>
  <c r="X1353" i="25"/>
  <c r="X1351" i="25"/>
  <c r="X1350" i="25"/>
  <c r="X1349" i="25"/>
  <c r="X1348" i="25"/>
  <c r="X1347" i="25"/>
  <c r="X1346" i="25"/>
  <c r="X1345" i="25"/>
  <c r="X1344" i="25"/>
  <c r="X1343" i="25"/>
  <c r="X1342" i="25"/>
  <c r="X1341" i="25"/>
  <c r="X1340" i="25"/>
  <c r="X1339" i="25"/>
  <c r="X1338" i="25"/>
  <c r="X1337" i="25"/>
  <c r="X1336" i="25"/>
  <c r="X1335" i="25"/>
  <c r="X1334" i="25"/>
  <c r="X1333" i="25"/>
  <c r="X1331" i="25"/>
  <c r="X1330" i="25"/>
  <c r="X1329" i="25"/>
  <c r="X1328" i="25"/>
  <c r="X1326" i="25"/>
  <c r="X1325" i="25"/>
  <c r="X1323" i="25"/>
  <c r="X1322" i="25"/>
  <c r="X1321" i="25"/>
  <c r="X1319" i="25"/>
  <c r="X1318" i="25"/>
  <c r="X1317" i="25"/>
  <c r="X1316" i="25"/>
  <c r="X1315" i="25"/>
  <c r="X1314" i="25"/>
  <c r="X1313" i="25"/>
  <c r="X1312" i="25"/>
  <c r="X1311" i="25"/>
  <c r="X1310" i="25"/>
  <c r="X1308" i="25"/>
  <c r="X1307" i="25"/>
  <c r="X1306" i="25"/>
  <c r="X1304" i="25"/>
  <c r="X1303" i="25"/>
  <c r="X1301" i="25"/>
  <c r="X1300" i="25"/>
  <c r="X1299" i="25"/>
  <c r="X1298" i="25"/>
  <c r="X1297" i="25"/>
  <c r="X1296" i="25"/>
  <c r="X1295" i="25"/>
  <c r="X1294" i="25"/>
  <c r="X1293" i="25"/>
  <c r="X1292" i="25"/>
  <c r="X1291" i="25"/>
  <c r="X1289" i="25"/>
  <c r="X1288" i="25"/>
  <c r="X1287" i="25"/>
  <c r="X1286" i="25"/>
  <c r="X1285" i="25"/>
  <c r="X1283" i="25"/>
  <c r="X1282" i="25"/>
  <c r="X1281" i="25"/>
  <c r="X1280" i="25"/>
  <c r="X1279" i="25"/>
  <c r="X1278" i="25"/>
  <c r="X1277" i="25"/>
  <c r="X1276" i="25"/>
  <c r="X1275" i="25"/>
  <c r="X1274" i="25"/>
  <c r="X1273" i="25"/>
  <c r="X1272" i="25"/>
  <c r="X1271" i="25"/>
  <c r="X1270" i="25"/>
  <c r="X1269" i="25"/>
  <c r="X1268" i="25"/>
  <c r="X1267" i="25"/>
  <c r="X1266" i="25"/>
  <c r="X1265" i="25"/>
  <c r="X1264" i="25"/>
  <c r="X1263" i="25"/>
  <c r="X1262" i="25"/>
  <c r="X1261" i="25"/>
  <c r="X1260" i="25"/>
  <c r="X1259" i="25"/>
  <c r="X1258" i="25"/>
  <c r="X1257" i="25"/>
  <c r="X1256" i="25"/>
  <c r="X1255" i="25"/>
  <c r="X1254" i="25"/>
  <c r="X1253" i="25"/>
  <c r="X1252" i="25"/>
  <c r="X1251" i="25"/>
  <c r="X1250" i="25"/>
  <c r="X1249" i="25"/>
  <c r="X1248" i="25"/>
  <c r="X1247" i="25"/>
  <c r="X1246" i="25"/>
  <c r="X1245" i="25"/>
  <c r="X1244" i="25"/>
  <c r="X1243" i="25"/>
  <c r="X1242" i="25"/>
  <c r="X1241" i="25"/>
  <c r="X1240" i="25"/>
  <c r="X1239" i="25"/>
  <c r="X1238" i="25"/>
  <c r="X1237" i="25"/>
  <c r="X1236" i="25"/>
  <c r="X1235" i="25"/>
  <c r="X1234" i="25"/>
  <c r="X1233" i="25"/>
  <c r="X1232" i="25"/>
  <c r="X1231" i="25"/>
  <c r="X1230" i="25"/>
  <c r="X1229" i="25"/>
  <c r="X1228" i="25"/>
  <c r="X1227" i="25"/>
  <c r="X1226" i="25"/>
  <c r="X1225" i="25"/>
  <c r="X1224" i="25"/>
  <c r="X1223" i="25"/>
  <c r="X1222" i="25"/>
  <c r="X1221" i="25"/>
  <c r="X1220" i="25"/>
  <c r="X1219" i="25"/>
  <c r="X1218" i="25"/>
  <c r="X1217" i="25"/>
  <c r="X1216" i="25"/>
  <c r="X1215" i="25"/>
  <c r="X1214" i="25"/>
  <c r="X1213" i="25"/>
  <c r="X1212" i="25"/>
  <c r="X1211" i="25"/>
  <c r="X1210" i="25"/>
  <c r="X1208" i="25"/>
  <c r="X1207" i="25"/>
  <c r="X1205" i="25"/>
  <c r="X1204" i="25"/>
  <c r="X1203" i="25"/>
  <c r="X1202" i="25"/>
  <c r="X1201" i="25"/>
  <c r="X1200" i="25"/>
  <c r="X1199" i="25"/>
  <c r="X1198" i="25"/>
  <c r="X1197" i="25"/>
  <c r="X1196" i="25"/>
  <c r="X1195" i="25"/>
  <c r="X1194" i="25"/>
  <c r="X1193" i="25"/>
  <c r="X1192" i="25"/>
  <c r="X1191" i="25"/>
  <c r="X1190" i="25"/>
  <c r="X1189" i="25"/>
  <c r="X1188" i="25"/>
  <c r="X1187" i="25"/>
  <c r="X1186" i="25"/>
  <c r="X1185" i="25"/>
  <c r="X1184" i="25"/>
  <c r="X1183" i="25"/>
  <c r="X1182" i="25"/>
  <c r="X1181" i="25"/>
  <c r="X1179" i="25"/>
  <c r="X1178" i="25"/>
  <c r="X1177" i="25"/>
  <c r="X1175" i="25"/>
  <c r="X1174" i="25"/>
  <c r="X1173" i="25"/>
  <c r="X1172" i="25"/>
  <c r="X1171" i="25"/>
  <c r="X1170" i="25"/>
  <c r="X1169" i="25"/>
  <c r="X1168" i="25"/>
  <c r="X1167" i="25"/>
  <c r="X1166" i="25"/>
  <c r="X1165" i="25"/>
  <c r="X1164" i="25"/>
  <c r="X1163" i="25"/>
  <c r="X1162" i="25"/>
  <c r="X1161" i="25"/>
  <c r="X1160" i="25"/>
  <c r="X1159" i="25"/>
  <c r="X1158" i="25"/>
  <c r="X1157" i="25"/>
  <c r="X1156" i="25"/>
  <c r="X1155" i="25"/>
  <c r="X1154" i="25"/>
  <c r="X1153" i="25"/>
  <c r="X1152" i="25"/>
  <c r="X1151" i="25"/>
  <c r="X1150" i="25"/>
  <c r="X1149" i="25"/>
  <c r="X1148" i="25"/>
  <c r="X1147" i="25"/>
  <c r="X1146" i="25"/>
  <c r="X1145" i="25"/>
  <c r="X1144" i="25"/>
  <c r="X1143" i="25"/>
  <c r="X1142" i="25"/>
  <c r="X1141" i="25"/>
  <c r="X1140" i="25"/>
  <c r="X1139" i="25"/>
  <c r="X1138" i="25"/>
  <c r="X1137" i="25"/>
  <c r="X1136" i="25"/>
  <c r="X1135" i="25"/>
  <c r="X1134" i="25"/>
  <c r="X1133" i="25"/>
  <c r="X1131" i="25"/>
  <c r="X1130" i="25"/>
  <c r="X1128" i="25"/>
  <c r="X1127" i="25"/>
  <c r="X1126" i="25"/>
  <c r="X1124" i="25"/>
  <c r="X1123" i="25"/>
  <c r="X1122" i="25"/>
  <c r="X1121" i="25"/>
  <c r="X1119" i="25"/>
  <c r="X1118" i="25"/>
  <c r="X1117" i="25"/>
  <c r="X1116" i="25"/>
  <c r="X1115" i="25"/>
  <c r="X1114" i="25"/>
  <c r="X1113" i="25"/>
  <c r="X1112" i="25"/>
  <c r="X1111" i="25"/>
  <c r="X1110" i="25"/>
  <c r="X1109" i="25"/>
  <c r="X1108" i="25"/>
  <c r="X1107" i="25"/>
  <c r="X1106" i="25"/>
  <c r="X1105" i="25"/>
  <c r="X1104" i="25"/>
  <c r="X1103" i="25"/>
  <c r="X1102" i="25"/>
  <c r="X1101" i="25"/>
  <c r="X1100" i="25"/>
  <c r="X1098" i="25"/>
  <c r="X1097" i="25"/>
  <c r="X1095" i="25"/>
  <c r="X1094" i="25"/>
  <c r="X1093" i="25"/>
  <c r="X1092" i="25"/>
  <c r="X1091" i="25"/>
  <c r="X1090" i="25"/>
  <c r="X1089" i="25"/>
  <c r="X1088" i="25"/>
  <c r="X1087" i="25"/>
  <c r="X1086" i="25"/>
  <c r="X1085" i="25"/>
  <c r="X1084" i="25"/>
  <c r="X1083" i="25"/>
  <c r="X1082" i="25"/>
  <c r="X1081" i="25"/>
  <c r="X1080" i="25"/>
  <c r="X1079" i="25"/>
  <c r="X1078" i="25"/>
  <c r="X1077" i="25"/>
  <c r="X1076" i="25"/>
  <c r="X1075" i="25"/>
  <c r="X1074" i="25"/>
  <c r="X1073" i="25"/>
  <c r="X1072" i="25"/>
  <c r="X1071" i="25"/>
  <c r="X1070" i="25"/>
  <c r="X1069" i="25"/>
  <c r="X1068" i="25"/>
  <c r="X1067" i="25"/>
  <c r="X1066" i="25"/>
  <c r="X1065" i="25"/>
  <c r="X1064" i="25"/>
  <c r="X1063" i="25"/>
  <c r="X1062" i="25"/>
  <c r="X1061" i="25"/>
  <c r="X1060" i="25"/>
  <c r="X1059" i="25"/>
  <c r="X1058" i="25"/>
  <c r="X1057" i="25"/>
  <c r="X1056" i="25"/>
  <c r="X1055" i="25"/>
  <c r="X1054" i="25"/>
  <c r="X1052" i="25"/>
  <c r="X1051" i="25"/>
  <c r="X1050" i="25"/>
  <c r="X1049" i="25"/>
  <c r="X1048" i="25"/>
  <c r="X1046" i="25"/>
  <c r="X1045" i="25"/>
  <c r="X1044" i="25"/>
  <c r="X1043" i="25"/>
  <c r="X1041" i="25"/>
  <c r="X1040" i="25"/>
  <c r="X1039" i="25"/>
  <c r="X1038" i="25"/>
  <c r="X1037" i="25"/>
  <c r="X1036" i="25"/>
  <c r="X1035" i="25"/>
  <c r="X1034" i="25"/>
  <c r="X1033" i="25"/>
  <c r="X1030" i="25"/>
  <c r="X1029" i="25"/>
  <c r="X1028" i="25"/>
  <c r="X1032" i="25"/>
  <c r="X1026" i="25"/>
  <c r="X1025" i="25"/>
  <c r="X1024" i="25"/>
  <c r="X1023" i="25"/>
  <c r="X1022" i="25"/>
  <c r="X1021" i="25"/>
  <c r="X1020" i="25"/>
  <c r="X1019" i="25"/>
  <c r="X1018" i="25"/>
  <c r="X1017" i="25"/>
  <c r="X1016" i="25"/>
  <c r="X1015" i="25"/>
  <c r="X1014" i="25"/>
  <c r="X1013" i="25"/>
  <c r="X1012" i="25"/>
  <c r="X1011" i="25"/>
  <c r="X1010" i="25"/>
  <c r="X1009" i="25"/>
  <c r="X1007" i="25"/>
  <c r="X1006" i="25"/>
  <c r="X1005" i="25"/>
  <c r="X1004" i="25"/>
  <c r="X1003" i="25"/>
  <c r="X1002" i="25"/>
  <c r="X1001" i="25"/>
  <c r="X999" i="25"/>
  <c r="X998" i="25"/>
  <c r="X996" i="25"/>
  <c r="X995" i="25"/>
  <c r="X994" i="25"/>
  <c r="X993" i="25"/>
  <c r="X992" i="25"/>
  <c r="X991" i="25"/>
  <c r="X990" i="25"/>
  <c r="X989" i="25"/>
  <c r="X988" i="25"/>
  <c r="X987" i="25"/>
  <c r="X986" i="25"/>
  <c r="X985" i="25"/>
  <c r="X984" i="25"/>
  <c r="X983" i="25"/>
  <c r="X982" i="25"/>
  <c r="X981" i="25"/>
  <c r="X980" i="25"/>
  <c r="X979" i="25"/>
  <c r="X978" i="25"/>
  <c r="X977" i="25"/>
  <c r="X976" i="25"/>
  <c r="X975" i="25"/>
  <c r="X974" i="25"/>
  <c r="X973" i="25"/>
  <c r="X972" i="25"/>
  <c r="X971" i="25"/>
  <c r="X970" i="25"/>
  <c r="X969" i="25"/>
  <c r="X968" i="25"/>
  <c r="X967" i="25"/>
  <c r="X966" i="25"/>
  <c r="X964" i="25"/>
  <c r="X963" i="25"/>
  <c r="X962" i="25"/>
  <c r="X961" i="25"/>
  <c r="X960" i="25"/>
  <c r="X959" i="25"/>
  <c r="X957" i="25"/>
  <c r="X956" i="25"/>
  <c r="X954" i="25"/>
  <c r="X953" i="25"/>
  <c r="X952" i="25"/>
  <c r="X951" i="25"/>
  <c r="X950" i="25"/>
  <c r="X949" i="25"/>
  <c r="X948" i="25"/>
  <c r="X947" i="25"/>
  <c r="X946" i="25"/>
  <c r="X945" i="25"/>
  <c r="X944" i="25"/>
  <c r="X943" i="25"/>
  <c r="X942" i="25"/>
  <c r="X941" i="25"/>
  <c r="X940" i="25"/>
  <c r="X939" i="25"/>
  <c r="X938" i="25"/>
  <c r="X937" i="25"/>
  <c r="X936" i="25"/>
  <c r="X935" i="25"/>
  <c r="X934" i="25"/>
  <c r="X933" i="25"/>
  <c r="X932" i="25"/>
  <c r="X931" i="25"/>
  <c r="X930" i="25"/>
  <c r="X929" i="25"/>
  <c r="X928" i="25"/>
  <c r="X927" i="25"/>
  <c r="X925" i="25"/>
  <c r="X924" i="25"/>
  <c r="X923" i="25"/>
  <c r="X922" i="25"/>
  <c r="X921" i="25"/>
  <c r="X920" i="25"/>
  <c r="X919" i="25"/>
  <c r="X918" i="25"/>
  <c r="X917" i="25"/>
  <c r="X916" i="25"/>
  <c r="X915" i="25"/>
  <c r="X914" i="25"/>
  <c r="X913" i="25"/>
  <c r="X912" i="25"/>
  <c r="X911" i="25"/>
  <c r="X910" i="25"/>
  <c r="X909" i="25"/>
  <c r="X908" i="25"/>
  <c r="X907" i="25"/>
  <c r="X906" i="25"/>
  <c r="X905" i="25"/>
  <c r="X904" i="25"/>
  <c r="X903" i="25"/>
  <c r="X902" i="25"/>
  <c r="X901" i="25"/>
  <c r="X899" i="25"/>
  <c r="X898" i="25"/>
  <c r="X897" i="25"/>
  <c r="X895" i="25"/>
  <c r="X894" i="25"/>
  <c r="X893" i="25"/>
  <c r="X892" i="25"/>
  <c r="X891" i="25"/>
  <c r="X890" i="25"/>
  <c r="X889" i="25"/>
  <c r="X888" i="25"/>
  <c r="X887" i="25"/>
  <c r="X886" i="25"/>
  <c r="X885" i="25"/>
  <c r="X884" i="25"/>
  <c r="X883" i="25"/>
  <c r="X882" i="25"/>
  <c r="X881" i="25"/>
  <c r="X880" i="25"/>
  <c r="X879" i="25"/>
  <c r="X878" i="25"/>
  <c r="X877" i="25"/>
  <c r="X876" i="25"/>
  <c r="X875" i="25"/>
  <c r="X873" i="25"/>
  <c r="X872" i="25"/>
  <c r="X871" i="25"/>
  <c r="X870" i="25"/>
  <c r="X869" i="25"/>
  <c r="X868" i="25"/>
  <c r="X867" i="25"/>
  <c r="X866" i="25"/>
  <c r="X865" i="25"/>
  <c r="X864" i="25"/>
  <c r="X862" i="25"/>
  <c r="X861" i="25"/>
  <c r="X860" i="25"/>
  <c r="X859" i="25"/>
  <c r="X857" i="25"/>
  <c r="X856" i="25"/>
  <c r="X855" i="25"/>
  <c r="X854" i="25"/>
  <c r="X853" i="25"/>
  <c r="X852" i="25"/>
  <c r="X851" i="25"/>
  <c r="X849" i="25"/>
  <c r="X848" i="25"/>
  <c r="X847" i="25"/>
  <c r="X846" i="25"/>
  <c r="X845" i="25"/>
  <c r="X844" i="25"/>
  <c r="X843" i="25"/>
  <c r="X842" i="25"/>
  <c r="X841" i="25"/>
  <c r="X840" i="25"/>
  <c r="X839" i="25"/>
  <c r="X838" i="25"/>
  <c r="X837" i="25"/>
  <c r="X836" i="25"/>
  <c r="X835" i="25"/>
  <c r="X834" i="25"/>
  <c r="X833" i="25"/>
  <c r="X832" i="25"/>
  <c r="X831" i="25"/>
  <c r="X830" i="25"/>
  <c r="X829" i="25"/>
  <c r="X828" i="25"/>
  <c r="X827" i="25"/>
  <c r="X826" i="25"/>
  <c r="X825" i="25"/>
  <c r="X824" i="25"/>
  <c r="X823" i="25"/>
  <c r="X822" i="25"/>
  <c r="X821" i="25"/>
  <c r="X820" i="25"/>
  <c r="X819" i="25"/>
  <c r="X818" i="25"/>
  <c r="X817" i="25"/>
  <c r="X816" i="25"/>
  <c r="X815" i="25"/>
  <c r="X814" i="25"/>
  <c r="X813" i="25"/>
  <c r="X812" i="25"/>
  <c r="X811" i="25"/>
  <c r="X810" i="25"/>
  <c r="X809" i="25"/>
  <c r="X808" i="25"/>
  <c r="X807" i="25"/>
  <c r="X806" i="25"/>
  <c r="X804" i="25"/>
  <c r="X3678" i="25"/>
  <c r="X803" i="25"/>
  <c r="X802" i="25"/>
  <c r="X801" i="25"/>
  <c r="X800" i="25"/>
  <c r="X799" i="25"/>
  <c r="X797" i="25"/>
  <c r="X796" i="25"/>
  <c r="X795" i="25"/>
  <c r="X794" i="25"/>
  <c r="X793" i="25"/>
  <c r="X792" i="25"/>
  <c r="X791" i="25"/>
  <c r="X790" i="25"/>
  <c r="X789" i="25"/>
  <c r="X788" i="25"/>
  <c r="X787" i="25"/>
  <c r="X786" i="25"/>
  <c r="X785" i="25"/>
  <c r="X784" i="25"/>
  <c r="X783" i="25"/>
  <c r="X781" i="25"/>
  <c r="X780" i="25"/>
  <c r="X779" i="25"/>
  <c r="X778" i="25"/>
  <c r="X777" i="25"/>
  <c r="X776" i="25"/>
  <c r="X775" i="25"/>
  <c r="X773" i="25"/>
  <c r="X772" i="25"/>
  <c r="X770" i="25"/>
  <c r="X769" i="25"/>
  <c r="X768" i="25"/>
  <c r="X767" i="25"/>
  <c r="X765" i="25"/>
  <c r="X764" i="25"/>
  <c r="X763" i="25"/>
  <c r="X762" i="25"/>
  <c r="X761" i="25"/>
  <c r="X759" i="25"/>
  <c r="X758" i="25"/>
  <c r="X756" i="25"/>
  <c r="X755" i="25"/>
  <c r="X754" i="25"/>
  <c r="X752" i="25"/>
  <c r="X751" i="25"/>
  <c r="X750" i="25"/>
  <c r="X748" i="25"/>
  <c r="X747" i="25"/>
  <c r="X746" i="25"/>
  <c r="X745" i="25"/>
  <c r="X744" i="25"/>
  <c r="X743" i="25"/>
  <c r="X742" i="25"/>
  <c r="X741" i="25"/>
  <c r="X740" i="25"/>
  <c r="X739" i="25"/>
  <c r="X738" i="25"/>
  <c r="X737" i="25"/>
  <c r="X736" i="25"/>
  <c r="X735" i="25"/>
  <c r="X734" i="25"/>
  <c r="X733" i="25"/>
  <c r="X731" i="25"/>
  <c r="X730" i="25"/>
  <c r="X729" i="25"/>
  <c r="X728" i="25"/>
  <c r="X727" i="25"/>
  <c r="X726" i="25"/>
  <c r="X725" i="25"/>
  <c r="X724" i="25"/>
  <c r="X723" i="25"/>
  <c r="X722" i="25"/>
  <c r="X721" i="25"/>
  <c r="X720" i="25"/>
  <c r="X719" i="25"/>
  <c r="X718" i="25"/>
  <c r="X717" i="25"/>
  <c r="X716" i="25"/>
  <c r="X714" i="25"/>
  <c r="X713" i="25"/>
  <c r="X712" i="25"/>
  <c r="X711" i="25"/>
  <c r="X710" i="25"/>
  <c r="X709" i="25"/>
  <c r="X708" i="25"/>
  <c r="X707" i="25"/>
  <c r="X706" i="25"/>
  <c r="X705" i="25"/>
  <c r="X704" i="25"/>
  <c r="X703" i="25"/>
  <c r="X702" i="25"/>
  <c r="X701" i="25"/>
  <c r="X700" i="25"/>
  <c r="X699" i="25"/>
  <c r="X698" i="25"/>
  <c r="X697" i="25"/>
  <c r="X696" i="25"/>
  <c r="X695" i="25"/>
  <c r="X694" i="25"/>
  <c r="X693" i="25"/>
  <c r="X692" i="25"/>
  <c r="X691" i="25"/>
  <c r="X690" i="25"/>
  <c r="X688" i="25"/>
  <c r="X687" i="25"/>
  <c r="X686" i="25"/>
  <c r="X685" i="25"/>
  <c r="X684" i="25"/>
  <c r="X683" i="25"/>
  <c r="X682" i="25"/>
  <c r="X680" i="25"/>
  <c r="X679" i="25"/>
  <c r="X3545" i="25"/>
  <c r="X3544" i="25"/>
  <c r="X677" i="25"/>
  <c r="X676" i="25"/>
  <c r="X675" i="25"/>
  <c r="X674" i="25"/>
  <c r="X672" i="25"/>
  <c r="X671" i="25"/>
  <c r="X670" i="25"/>
  <c r="X669" i="25"/>
  <c r="X668" i="25"/>
  <c r="X667" i="25"/>
  <c r="X666" i="25"/>
  <c r="X665" i="25"/>
  <c r="X664" i="25"/>
  <c r="X663" i="25"/>
  <c r="X662" i="25"/>
  <c r="X661" i="25"/>
  <c r="X660" i="25"/>
  <c r="X659" i="25"/>
  <c r="X658" i="25"/>
  <c r="X657" i="25"/>
  <c r="X655" i="25"/>
  <c r="X654" i="25"/>
  <c r="X653" i="25"/>
  <c r="X652" i="25"/>
  <c r="X651" i="25"/>
  <c r="X650" i="25"/>
  <c r="X649" i="25"/>
  <c r="X648" i="25"/>
  <c r="X647" i="25"/>
  <c r="X646" i="25"/>
  <c r="X645" i="25"/>
  <c r="X644" i="25"/>
  <c r="X643" i="25"/>
  <c r="X642" i="25"/>
  <c r="X641" i="25"/>
  <c r="X640" i="25"/>
  <c r="X639" i="25"/>
  <c r="X638" i="25"/>
  <c r="X637" i="25"/>
  <c r="X636" i="25"/>
  <c r="X635" i="25"/>
  <c r="X633" i="25"/>
  <c r="X632" i="25"/>
  <c r="X631" i="25"/>
  <c r="X630" i="25"/>
  <c r="X629" i="25"/>
  <c r="X628" i="25"/>
  <c r="X627" i="25"/>
  <c r="X3675" i="25"/>
  <c r="X625" i="25"/>
  <c r="X624" i="25"/>
  <c r="X623" i="25"/>
  <c r="X622" i="25"/>
  <c r="X621" i="25"/>
  <c r="X619" i="25"/>
  <c r="X618" i="25"/>
  <c r="X617" i="25"/>
  <c r="X615" i="25"/>
  <c r="X614" i="25"/>
  <c r="X613" i="25"/>
  <c r="X612" i="25"/>
  <c r="X611" i="25"/>
  <c r="X609" i="25"/>
  <c r="X608" i="25"/>
  <c r="X606" i="25"/>
  <c r="X605" i="25"/>
  <c r="X604" i="25"/>
  <c r="X603" i="25"/>
  <c r="X602" i="25"/>
  <c r="X601" i="25"/>
  <c r="X600" i="25"/>
  <c r="X599" i="25"/>
  <c r="X598" i="25"/>
  <c r="X597" i="25"/>
  <c r="X596" i="25"/>
  <c r="X595" i="25"/>
  <c r="X594" i="25"/>
  <c r="X593" i="25"/>
  <c r="X592" i="25"/>
  <c r="X591" i="25"/>
  <c r="X590" i="25"/>
  <c r="X589" i="25"/>
  <c r="X588" i="25"/>
  <c r="X587" i="25"/>
  <c r="X586" i="25"/>
  <c r="X585" i="25"/>
  <c r="X584" i="25"/>
  <c r="X583" i="25"/>
  <c r="X582" i="25"/>
  <c r="X581" i="25"/>
  <c r="X580" i="25"/>
  <c r="X579" i="25"/>
  <c r="X578" i="25"/>
  <c r="X577" i="25"/>
  <c r="X576" i="25"/>
  <c r="X575" i="25"/>
  <c r="X574" i="25"/>
  <c r="X573" i="25"/>
  <c r="X572" i="25"/>
  <c r="X571" i="25"/>
  <c r="X570" i="25"/>
  <c r="X569" i="25"/>
  <c r="X568" i="25"/>
  <c r="X567" i="25"/>
  <c r="X566" i="25"/>
  <c r="X564" i="25"/>
  <c r="X563" i="25"/>
  <c r="X562" i="25"/>
  <c r="X561" i="25"/>
  <c r="X560" i="25"/>
  <c r="X558" i="25"/>
  <c r="X557" i="25"/>
  <c r="X556" i="25"/>
  <c r="X555" i="25"/>
  <c r="X554" i="25"/>
  <c r="X553" i="25"/>
  <c r="X552" i="25"/>
  <c r="X551" i="25"/>
  <c r="X550" i="25"/>
  <c r="X549" i="25"/>
  <c r="X548" i="25"/>
  <c r="X547" i="25"/>
  <c r="X546" i="25"/>
  <c r="X545" i="25"/>
  <c r="X544" i="25"/>
  <c r="X543" i="25"/>
  <c r="X542" i="25"/>
  <c r="X541" i="25"/>
  <c r="X540" i="25"/>
  <c r="X539" i="25"/>
  <c r="X538" i="25"/>
  <c r="X537" i="25"/>
  <c r="X536" i="25"/>
  <c r="X535" i="25"/>
  <c r="X534" i="25"/>
  <c r="X533" i="25"/>
  <c r="X532" i="25"/>
  <c r="X531" i="25"/>
  <c r="X530" i="25"/>
  <c r="X529" i="25"/>
  <c r="X528" i="25"/>
  <c r="X527" i="25"/>
  <c r="X526" i="25"/>
  <c r="X525" i="25"/>
  <c r="X524" i="25"/>
  <c r="X522" i="25"/>
  <c r="X521" i="25"/>
  <c r="X520" i="25"/>
  <c r="X519" i="25"/>
  <c r="X518" i="25"/>
  <c r="X517" i="25"/>
  <c r="X516" i="25"/>
  <c r="X515" i="25"/>
  <c r="X513" i="25"/>
  <c r="X512" i="25"/>
  <c r="X510" i="25"/>
  <c r="X509" i="25"/>
  <c r="X508" i="25"/>
  <c r="X507" i="25"/>
  <c r="X506" i="25"/>
  <c r="X505" i="25"/>
  <c r="X504" i="25"/>
  <c r="X503" i="25"/>
  <c r="X502" i="25"/>
  <c r="X501" i="25"/>
  <c r="X500" i="25"/>
  <c r="X498" i="25"/>
  <c r="X497" i="25"/>
  <c r="X496" i="25"/>
  <c r="X495" i="25"/>
  <c r="X493" i="25"/>
  <c r="X492" i="25"/>
  <c r="X491" i="25"/>
  <c r="X490" i="25"/>
  <c r="X489" i="25"/>
  <c r="X488" i="25"/>
  <c r="X487" i="25"/>
  <c r="X485" i="25"/>
  <c r="X484" i="25"/>
  <c r="X482" i="25"/>
  <c r="X481" i="25"/>
  <c r="X480" i="25"/>
  <c r="X478" i="25"/>
  <c r="X477" i="25"/>
  <c r="X475" i="25"/>
  <c r="X474" i="25"/>
  <c r="X473" i="25"/>
  <c r="X471" i="25"/>
  <c r="X470" i="25"/>
  <c r="X468" i="25"/>
  <c r="X467" i="25"/>
  <c r="X466" i="25"/>
  <c r="X465" i="25"/>
  <c r="X464" i="25"/>
  <c r="X463" i="25"/>
  <c r="X462" i="25"/>
  <c r="X461" i="25"/>
  <c r="X460" i="25"/>
  <c r="X459" i="25"/>
  <c r="X458" i="25"/>
  <c r="X457" i="25"/>
  <c r="X456" i="25"/>
  <c r="X455" i="25"/>
  <c r="X454" i="25"/>
  <c r="X453" i="25"/>
  <c r="X452" i="25"/>
  <c r="X451" i="25"/>
  <c r="X450" i="25"/>
  <c r="X449" i="25"/>
  <c r="X448" i="25"/>
  <c r="X447" i="25"/>
  <c r="X446" i="25"/>
  <c r="X445" i="25"/>
  <c r="X444" i="25"/>
  <c r="X443" i="25"/>
  <c r="X442" i="25"/>
  <c r="X441" i="25"/>
  <c r="X440" i="25"/>
  <c r="X439" i="25"/>
  <c r="X438" i="25"/>
  <c r="X437" i="25"/>
  <c r="X436" i="25"/>
  <c r="X435" i="25"/>
  <c r="X434" i="25"/>
  <c r="X433" i="25"/>
  <c r="X432" i="25"/>
  <c r="X431" i="25"/>
  <c r="X430" i="25"/>
  <c r="X429" i="25"/>
  <c r="X428" i="25"/>
  <c r="X427" i="25"/>
  <c r="X426" i="25"/>
  <c r="X425" i="25"/>
  <c r="X424" i="25"/>
  <c r="X423" i="25"/>
  <c r="X422" i="25"/>
  <c r="X421" i="25"/>
  <c r="X420" i="25"/>
  <c r="X419" i="25"/>
  <c r="X418" i="25"/>
  <c r="X417" i="25"/>
  <c r="X416" i="25"/>
  <c r="X415" i="25"/>
  <c r="X414" i="25"/>
  <c r="X413" i="25"/>
  <c r="X412" i="25"/>
  <c r="X411" i="25"/>
  <c r="X410" i="25"/>
  <c r="X409" i="25"/>
  <c r="X408" i="25"/>
  <c r="X407" i="25"/>
  <c r="X406" i="25"/>
  <c r="X405" i="25"/>
  <c r="X404" i="25"/>
  <c r="X403" i="25"/>
  <c r="X402" i="25"/>
  <c r="X401" i="25"/>
  <c r="X400" i="25"/>
  <c r="X399" i="25"/>
  <c r="X398" i="25"/>
  <c r="X396" i="25"/>
  <c r="X395" i="25"/>
  <c r="X394" i="25"/>
  <c r="X393" i="25"/>
  <c r="X392" i="25"/>
  <c r="X391" i="25"/>
  <c r="X390" i="25"/>
  <c r="X389" i="25"/>
  <c r="X388" i="25"/>
  <c r="X387" i="25"/>
  <c r="X386" i="25"/>
  <c r="X385" i="25"/>
  <c r="X384" i="25"/>
  <c r="X382" i="25"/>
  <c r="X381" i="25"/>
  <c r="X380" i="25"/>
  <c r="X378" i="25"/>
  <c r="X377" i="25"/>
  <c r="X376" i="25"/>
  <c r="X375" i="25"/>
  <c r="X374" i="25"/>
  <c r="X372" i="25"/>
  <c r="X371" i="25"/>
  <c r="X3674" i="25"/>
  <c r="X370" i="25"/>
  <c r="X369" i="25"/>
  <c r="X368" i="25"/>
  <c r="X367" i="25"/>
  <c r="X366" i="25"/>
  <c r="X365" i="25"/>
  <c r="X364" i="25"/>
  <c r="X363" i="25"/>
  <c r="X362" i="25"/>
  <c r="X361" i="25"/>
  <c r="X360" i="25"/>
  <c r="X359" i="25"/>
  <c r="X358" i="25"/>
  <c r="X357" i="25"/>
  <c r="X356" i="25"/>
  <c r="X355" i="25"/>
  <c r="X354" i="25"/>
  <c r="X353" i="25"/>
  <c r="X352" i="25"/>
  <c r="X351" i="25"/>
  <c r="X350" i="25"/>
  <c r="X349" i="25"/>
  <c r="X348" i="25"/>
  <c r="X347" i="25"/>
  <c r="X346" i="25"/>
  <c r="X345" i="25"/>
  <c r="X344" i="25"/>
  <c r="X343" i="25"/>
  <c r="X342" i="25"/>
  <c r="X341" i="25"/>
  <c r="X340" i="25"/>
  <c r="X339" i="25"/>
  <c r="X338" i="25"/>
  <c r="X337" i="25"/>
  <c r="X336" i="25"/>
  <c r="X335" i="25"/>
  <c r="X334" i="25"/>
  <c r="X333" i="25"/>
  <c r="X331" i="25"/>
  <c r="X330" i="25"/>
  <c r="X329" i="25"/>
  <c r="X328" i="25"/>
  <c r="X327" i="25"/>
  <c r="X326" i="25"/>
  <c r="X324" i="25"/>
  <c r="X323" i="25"/>
  <c r="X322" i="25"/>
  <c r="X321" i="25"/>
  <c r="X320" i="25"/>
  <c r="X319" i="25"/>
  <c r="X318" i="25"/>
  <c r="X317" i="25"/>
  <c r="X316" i="25"/>
  <c r="X315" i="25"/>
  <c r="X314" i="25"/>
  <c r="X313" i="25"/>
  <c r="X312" i="25"/>
  <c r="X311" i="25"/>
  <c r="X310" i="25"/>
  <c r="X309" i="25"/>
  <c r="X308" i="25"/>
  <c r="X307" i="25"/>
  <c r="X306" i="25"/>
  <c r="X305" i="25"/>
  <c r="X304" i="25"/>
  <c r="X303" i="25"/>
  <c r="X302" i="25"/>
  <c r="X301" i="25"/>
  <c r="X300" i="25"/>
  <c r="X299" i="25"/>
  <c r="X298" i="25"/>
  <c r="X297" i="25"/>
  <c r="X296" i="25"/>
  <c r="X295" i="25"/>
  <c r="X294" i="25"/>
  <c r="X293" i="25"/>
  <c r="X291" i="25"/>
  <c r="X290" i="25"/>
  <c r="X289" i="25"/>
  <c r="X288" i="25"/>
  <c r="X287" i="25"/>
  <c r="X286" i="25"/>
  <c r="X285" i="25"/>
  <c r="X284" i="25"/>
  <c r="X283" i="25"/>
  <c r="X282" i="25"/>
  <c r="X281" i="25"/>
  <c r="X280" i="25"/>
  <c r="X279" i="25"/>
  <c r="X278" i="25"/>
  <c r="X277" i="25"/>
  <c r="X276" i="25"/>
  <c r="X275" i="25"/>
  <c r="X274" i="25"/>
  <c r="X273" i="25"/>
  <c r="X272" i="25"/>
  <c r="X271" i="25"/>
  <c r="X270" i="25"/>
  <c r="X268" i="25"/>
  <c r="X267" i="25"/>
  <c r="X266" i="25"/>
  <c r="X265" i="25"/>
  <c r="X264" i="25"/>
  <c r="X263" i="25"/>
  <c r="X262" i="25"/>
  <c r="X261" i="25"/>
  <c r="X260" i="25"/>
  <c r="X259" i="25"/>
  <c r="X258" i="25"/>
  <c r="X257" i="25"/>
  <c r="X255" i="25"/>
  <c r="X254" i="25"/>
  <c r="X253" i="25"/>
  <c r="X252" i="25"/>
  <c r="X250" i="25"/>
  <c r="X249" i="25"/>
  <c r="X247" i="25"/>
  <c r="X246" i="25"/>
  <c r="X245" i="25"/>
  <c r="X244" i="25"/>
  <c r="X243" i="25"/>
  <c r="X242" i="25"/>
  <c r="X241" i="25"/>
  <c r="X240" i="25"/>
  <c r="X239" i="25"/>
  <c r="X238" i="25"/>
  <c r="X236" i="25"/>
  <c r="X235" i="25"/>
  <c r="X233" i="25"/>
  <c r="X232" i="25"/>
  <c r="X231" i="25"/>
  <c r="X230" i="25"/>
  <c r="X229" i="25"/>
  <c r="X228" i="25"/>
  <c r="X227" i="25"/>
  <c r="X226" i="25"/>
  <c r="X225" i="25"/>
  <c r="X224" i="25"/>
  <c r="X223" i="25"/>
  <c r="X222" i="25"/>
  <c r="X221" i="25"/>
  <c r="X220" i="25"/>
  <c r="X219" i="25"/>
  <c r="X218" i="25"/>
  <c r="X217" i="25"/>
  <c r="X216" i="25"/>
  <c r="X215" i="25"/>
  <c r="X214" i="25"/>
  <c r="X213" i="25"/>
  <c r="X211" i="25"/>
  <c r="X210" i="25"/>
  <c r="X208" i="25"/>
  <c r="X207" i="25"/>
  <c r="X206" i="25"/>
  <c r="X205" i="25"/>
  <c r="X204" i="25"/>
  <c r="X203" i="25"/>
  <c r="X202" i="25"/>
  <c r="X201" i="25"/>
  <c r="X200" i="25"/>
  <c r="X199" i="25"/>
  <c r="X198" i="25"/>
  <c r="X197" i="25"/>
  <c r="X196" i="25"/>
  <c r="X195" i="25"/>
  <c r="X194" i="25"/>
  <c r="X193" i="25"/>
  <c r="X192" i="25"/>
  <c r="X191" i="25"/>
  <c r="X190" i="25"/>
  <c r="X189" i="25"/>
  <c r="X188" i="25"/>
  <c r="X187" i="25"/>
  <c r="X185" i="25"/>
  <c r="X184" i="25"/>
  <c r="X182" i="25"/>
  <c r="X181" i="25"/>
  <c r="X179" i="25"/>
  <c r="X178" i="25"/>
  <c r="X177" i="25"/>
  <c r="X176" i="25"/>
  <c r="X174" i="25"/>
  <c r="X173" i="25"/>
  <c r="X172" i="25"/>
  <c r="X171" i="25"/>
  <c r="X170" i="25"/>
  <c r="X169" i="25"/>
  <c r="X168" i="25"/>
  <c r="X167" i="25"/>
  <c r="X166" i="25"/>
  <c r="X165" i="25"/>
  <c r="X164" i="25"/>
  <c r="X163" i="25"/>
  <c r="X2257" i="25"/>
  <c r="X2256" i="25"/>
  <c r="X2255" i="25"/>
  <c r="X162" i="25"/>
  <c r="X161" i="25"/>
  <c r="X159" i="25"/>
  <c r="X158" i="25"/>
  <c r="X157" i="25"/>
  <c r="X156" i="25"/>
  <c r="X155" i="25"/>
  <c r="X154" i="25"/>
  <c r="X152" i="25"/>
  <c r="X151" i="25"/>
  <c r="X149" i="25"/>
  <c r="X148" i="25"/>
  <c r="X147" i="25"/>
  <c r="X146" i="25"/>
  <c r="X143" i="25"/>
  <c r="X142" i="25"/>
  <c r="X141" i="25"/>
  <c r="X140" i="25"/>
  <c r="X139" i="25"/>
  <c r="X138" i="25"/>
  <c r="X137" i="25"/>
  <c r="X136" i="25"/>
  <c r="X134" i="25"/>
  <c r="X133" i="25"/>
  <c r="X132" i="25"/>
  <c r="X131" i="25"/>
  <c r="X130" i="25"/>
  <c r="X129" i="25"/>
  <c r="X128" i="25"/>
  <c r="X127" i="25"/>
  <c r="X126" i="25"/>
  <c r="X125" i="25"/>
  <c r="X124" i="25"/>
  <c r="X123" i="25"/>
  <c r="X122" i="25"/>
  <c r="X121" i="25"/>
  <c r="X120" i="25"/>
  <c r="X119" i="25"/>
  <c r="X118" i="25"/>
  <c r="X117" i="25"/>
  <c r="X116" i="25"/>
  <c r="X115" i="25"/>
  <c r="X114" i="25"/>
  <c r="X113" i="25"/>
  <c r="X112" i="25"/>
  <c r="X111" i="25"/>
  <c r="X110" i="25"/>
  <c r="X109" i="25"/>
  <c r="X108" i="25"/>
  <c r="X107" i="25"/>
  <c r="X106" i="25"/>
  <c r="X105" i="25"/>
  <c r="X104" i="25"/>
  <c r="X103" i="25"/>
  <c r="X102" i="25"/>
  <c r="X101" i="25"/>
  <c r="X100" i="25"/>
  <c r="X99" i="25"/>
  <c r="X98" i="25"/>
  <c r="X97" i="25"/>
  <c r="X96" i="25"/>
  <c r="X95" i="25"/>
  <c r="X94" i="25"/>
  <c r="X93" i="25"/>
  <c r="X92" i="25"/>
  <c r="X91" i="25"/>
  <c r="X90" i="25"/>
  <c r="X89" i="25"/>
  <c r="X88" i="25"/>
  <c r="X87" i="25"/>
  <c r="X85" i="25"/>
  <c r="X84" i="25"/>
  <c r="X83" i="25"/>
  <c r="X82" i="25"/>
  <c r="X79" i="25"/>
  <c r="X78" i="25"/>
  <c r="X77" i="25"/>
  <c r="X1420" i="25"/>
  <c r="X75" i="25"/>
  <c r="X74" i="25"/>
  <c r="X73" i="25"/>
  <c r="X72" i="25"/>
  <c r="X71" i="25"/>
  <c r="X70" i="25"/>
  <c r="X69" i="25"/>
  <c r="X68" i="25"/>
  <c r="X67" i="25"/>
  <c r="X66" i="25"/>
  <c r="X65" i="25"/>
  <c r="X64" i="25"/>
  <c r="X62" i="25"/>
  <c r="X61" i="25"/>
  <c r="X59" i="25"/>
  <c r="X58" i="25"/>
  <c r="X55" i="25"/>
  <c r="X54" i="25"/>
  <c r="X53" i="25"/>
  <c r="X52" i="25"/>
  <c r="X51" i="25"/>
  <c r="X50" i="25"/>
  <c r="X49" i="25"/>
  <c r="X48" i="25"/>
  <c r="X47" i="25"/>
  <c r="X46" i="25"/>
  <c r="X45" i="25"/>
  <c r="X44" i="25"/>
  <c r="X43" i="25"/>
  <c r="X42" i="25"/>
  <c r="X41" i="25"/>
  <c r="X40" i="25"/>
  <c r="X38" i="25"/>
  <c r="X37" i="25"/>
  <c r="X36" i="25"/>
  <c r="X35" i="25"/>
  <c r="X34" i="25"/>
  <c r="X33" i="25"/>
  <c r="X32" i="25"/>
  <c r="X31" i="25"/>
  <c r="X30" i="25"/>
  <c r="X29" i="25"/>
  <c r="X28" i="25"/>
  <c r="X27" i="25"/>
  <c r="X25" i="25"/>
  <c r="X24" i="25"/>
  <c r="X22" i="25"/>
  <c r="X21" i="25"/>
  <c r="X20" i="25"/>
  <c r="X19" i="25"/>
  <c r="X18" i="25"/>
  <c r="X17" i="25"/>
  <c r="X16" i="25"/>
  <c r="X15" i="25"/>
  <c r="X14" i="25"/>
  <c r="X13" i="25"/>
  <c r="X12" i="25"/>
  <c r="X11" i="25"/>
  <c r="X10" i="25"/>
  <c r="X8" i="25"/>
  <c r="X6" i="25"/>
  <c r="X5" i="25"/>
  <c r="X4" i="25"/>
  <c r="U3572" i="25"/>
  <c r="T3572" i="25"/>
  <c r="S3572" i="25"/>
  <c r="U3571" i="25"/>
  <c r="T3571" i="25"/>
  <c r="S3571" i="25"/>
  <c r="U3673" i="25"/>
  <c r="T3673" i="25"/>
  <c r="S3673" i="25"/>
  <c r="U3672" i="25"/>
  <c r="T3672" i="25"/>
  <c r="S3672" i="25"/>
  <c r="U3671" i="25"/>
  <c r="T3671" i="25"/>
  <c r="S3671" i="25"/>
  <c r="U3670" i="25"/>
  <c r="T3670" i="25"/>
  <c r="S3670" i="25"/>
  <c r="U3667" i="25"/>
  <c r="T3667" i="25"/>
  <c r="S3667" i="25"/>
  <c r="U3666" i="25"/>
  <c r="T3666" i="25"/>
  <c r="S3666" i="25"/>
  <c r="U3665" i="25"/>
  <c r="T3665" i="25"/>
  <c r="S3665" i="25"/>
  <c r="U3664" i="25"/>
  <c r="T3664" i="25"/>
  <c r="S3664" i="25"/>
  <c r="U3663" i="25"/>
  <c r="T3663" i="25"/>
  <c r="S3663" i="25"/>
  <c r="U3662" i="25"/>
  <c r="T3662" i="25"/>
  <c r="S3662" i="25"/>
  <c r="U3661" i="25"/>
  <c r="T3661" i="25"/>
  <c r="S3661" i="25"/>
  <c r="U3660" i="25"/>
  <c r="T3660" i="25"/>
  <c r="S3660" i="25"/>
  <c r="U3659" i="25"/>
  <c r="T3659" i="25"/>
  <c r="S3659" i="25"/>
  <c r="U3658" i="25"/>
  <c r="T3658" i="25"/>
  <c r="S3658" i="25"/>
  <c r="U3657" i="25"/>
  <c r="T3657" i="25"/>
  <c r="S3657" i="25"/>
  <c r="U3656" i="25"/>
  <c r="T3656" i="25"/>
  <c r="S3656" i="25"/>
  <c r="U3655" i="25"/>
  <c r="T3655" i="25"/>
  <c r="S3655" i="25"/>
  <c r="U3654" i="25"/>
  <c r="T3654" i="25"/>
  <c r="S3654" i="25"/>
  <c r="U3653" i="25"/>
  <c r="T3653" i="25"/>
  <c r="S3653" i="25"/>
  <c r="U3652" i="25"/>
  <c r="T3652" i="25"/>
  <c r="S3652" i="25"/>
  <c r="U3651" i="25"/>
  <c r="T3651" i="25"/>
  <c r="S3651" i="25"/>
  <c r="U3650" i="25"/>
  <c r="T3650" i="25"/>
  <c r="S3650" i="25"/>
  <c r="U3649" i="25"/>
  <c r="T3649" i="25"/>
  <c r="S3649" i="25"/>
  <c r="U3648" i="25"/>
  <c r="T3648" i="25"/>
  <c r="S3648" i="25"/>
  <c r="V3648" i="25" s="1"/>
  <c r="W3648" i="25" s="1"/>
  <c r="U3647" i="25"/>
  <c r="T3647" i="25"/>
  <c r="S3647" i="25"/>
  <c r="U3646" i="25"/>
  <c r="T3646" i="25"/>
  <c r="S3646" i="25"/>
  <c r="U3645" i="25"/>
  <c r="T3645" i="25"/>
  <c r="S3645" i="25"/>
  <c r="U3644" i="25"/>
  <c r="T3644" i="25"/>
  <c r="S3644" i="25"/>
  <c r="U3643" i="25"/>
  <c r="T3643" i="25"/>
  <c r="S3643" i="25"/>
  <c r="U3642" i="25"/>
  <c r="T3642" i="25"/>
  <c r="S3642" i="25"/>
  <c r="U3641" i="25"/>
  <c r="T3641" i="25"/>
  <c r="S3641" i="25"/>
  <c r="U3640" i="25"/>
  <c r="T3640" i="25"/>
  <c r="S3640" i="25"/>
  <c r="V3640" i="25" s="1"/>
  <c r="W3640" i="25" s="1"/>
  <c r="U3639" i="25"/>
  <c r="T3639" i="25"/>
  <c r="S3639" i="25"/>
  <c r="U3638" i="25"/>
  <c r="T3638" i="25"/>
  <c r="S3638" i="25"/>
  <c r="U3637" i="25"/>
  <c r="T3637" i="25"/>
  <c r="S3637" i="25"/>
  <c r="U3636" i="25"/>
  <c r="T3636" i="25"/>
  <c r="S3636" i="25"/>
  <c r="U3635" i="25"/>
  <c r="T3635" i="25"/>
  <c r="S3635" i="25"/>
  <c r="U3634" i="25"/>
  <c r="T3634" i="25"/>
  <c r="S3634" i="25"/>
  <c r="U3633" i="25"/>
  <c r="T3633" i="25"/>
  <c r="S3633" i="25"/>
  <c r="U3632" i="25"/>
  <c r="T3632" i="25"/>
  <c r="S3632" i="25"/>
  <c r="V3632" i="25" s="1"/>
  <c r="W3632" i="25" s="1"/>
  <c r="U3631" i="25"/>
  <c r="T3631" i="25"/>
  <c r="S3631" i="25"/>
  <c r="U3630" i="25"/>
  <c r="T3630" i="25"/>
  <c r="S3630" i="25"/>
  <c r="U3629" i="25"/>
  <c r="T3629" i="25"/>
  <c r="S3629" i="25"/>
  <c r="U3628" i="25"/>
  <c r="T3628" i="25"/>
  <c r="S3628" i="25"/>
  <c r="U3627" i="25"/>
  <c r="T3627" i="25"/>
  <c r="S3627" i="25"/>
  <c r="U3626" i="25"/>
  <c r="T3626" i="25"/>
  <c r="S3626" i="25"/>
  <c r="U3625" i="25"/>
  <c r="T3625" i="25"/>
  <c r="S3625" i="25"/>
  <c r="U3624" i="25"/>
  <c r="T3624" i="25"/>
  <c r="S3624" i="25"/>
  <c r="V3624" i="25" s="1"/>
  <c r="W3624" i="25" s="1"/>
  <c r="U3623" i="25"/>
  <c r="T3623" i="25"/>
  <c r="S3623" i="25"/>
  <c r="U3622" i="25"/>
  <c r="T3622" i="25"/>
  <c r="S3622" i="25"/>
  <c r="U3621" i="25"/>
  <c r="T3621" i="25"/>
  <c r="S3621" i="25"/>
  <c r="U3620" i="25"/>
  <c r="T3620" i="25"/>
  <c r="S3620" i="25"/>
  <c r="U3619" i="25"/>
  <c r="T3619" i="25"/>
  <c r="S3619" i="25"/>
  <c r="U3618" i="25"/>
  <c r="T3618" i="25"/>
  <c r="S3618" i="25"/>
  <c r="U3617" i="25"/>
  <c r="T3617" i="25"/>
  <c r="S3617" i="25"/>
  <c r="U3616" i="25"/>
  <c r="T3616" i="25"/>
  <c r="S3616" i="25"/>
  <c r="V3616" i="25" s="1"/>
  <c r="W3616" i="25" s="1"/>
  <c r="U3615" i="25"/>
  <c r="T3615" i="25"/>
  <c r="S3615" i="25"/>
  <c r="U3614" i="25"/>
  <c r="T3614" i="25"/>
  <c r="S3614" i="25"/>
  <c r="U3613" i="25"/>
  <c r="T3613" i="25"/>
  <c r="S3613" i="25"/>
  <c r="U3612" i="25"/>
  <c r="T3612" i="25"/>
  <c r="S3612" i="25"/>
  <c r="U3611" i="25"/>
  <c r="T3611" i="25"/>
  <c r="S3611" i="25"/>
  <c r="U3610" i="25"/>
  <c r="T3610" i="25"/>
  <c r="S3610" i="25"/>
  <c r="U3609" i="25"/>
  <c r="T3609" i="25"/>
  <c r="S3609" i="25"/>
  <c r="U3608" i="25"/>
  <c r="T3608" i="25"/>
  <c r="S3608" i="25"/>
  <c r="V3608" i="25" s="1"/>
  <c r="W3608" i="25" s="1"/>
  <c r="U3607" i="25"/>
  <c r="T3607" i="25"/>
  <c r="S3607" i="25"/>
  <c r="U3606" i="25"/>
  <c r="T3606" i="25"/>
  <c r="S3606" i="25"/>
  <c r="U3605" i="25"/>
  <c r="T3605" i="25"/>
  <c r="S3605" i="25"/>
  <c r="U3604" i="25"/>
  <c r="T3604" i="25"/>
  <c r="S3604" i="25"/>
  <c r="U3603" i="25"/>
  <c r="T3603" i="25"/>
  <c r="S3603" i="25"/>
  <c r="U3602" i="25"/>
  <c r="T3602" i="25"/>
  <c r="S3602" i="25"/>
  <c r="U3601" i="25"/>
  <c r="T3601" i="25"/>
  <c r="S3601" i="25"/>
  <c r="U3600" i="25"/>
  <c r="T3600" i="25"/>
  <c r="S3600" i="25"/>
  <c r="V3600" i="25" s="1"/>
  <c r="W3600" i="25" s="1"/>
  <c r="U3599" i="25"/>
  <c r="T3599" i="25"/>
  <c r="S3599" i="25"/>
  <c r="U3598" i="25"/>
  <c r="T3598" i="25"/>
  <c r="S3598" i="25"/>
  <c r="U3597" i="25"/>
  <c r="T3597" i="25"/>
  <c r="S3597" i="25"/>
  <c r="U3596" i="25"/>
  <c r="T3596" i="25"/>
  <c r="S3596" i="25"/>
  <c r="U3595" i="25"/>
  <c r="T3595" i="25"/>
  <c r="S3595" i="25"/>
  <c r="U3594" i="25"/>
  <c r="T3594" i="25"/>
  <c r="S3594" i="25"/>
  <c r="U3593" i="25"/>
  <c r="T3593" i="25"/>
  <c r="S3593" i="25"/>
  <c r="U3592" i="25"/>
  <c r="T3592" i="25"/>
  <c r="S3592" i="25"/>
  <c r="V3592" i="25" s="1"/>
  <c r="W3592" i="25" s="1"/>
  <c r="U3591" i="25"/>
  <c r="T3591" i="25"/>
  <c r="S3591" i="25"/>
  <c r="U3590" i="25"/>
  <c r="T3590" i="25"/>
  <c r="S3590" i="25"/>
  <c r="U3589" i="25"/>
  <c r="T3589" i="25"/>
  <c r="S3589" i="25"/>
  <c r="U3588" i="25"/>
  <c r="T3588" i="25"/>
  <c r="S3588" i="25"/>
  <c r="U3587" i="25"/>
  <c r="T3587" i="25"/>
  <c r="S3587" i="25"/>
  <c r="U3586" i="25"/>
  <c r="T3586" i="25"/>
  <c r="S3586" i="25"/>
  <c r="U3585" i="25"/>
  <c r="T3585" i="25"/>
  <c r="S3585" i="25"/>
  <c r="U3584" i="25"/>
  <c r="T3584" i="25"/>
  <c r="S3584" i="25"/>
  <c r="V3584" i="25" s="1"/>
  <c r="W3584" i="25" s="1"/>
  <c r="U3583" i="25"/>
  <c r="T3583" i="25"/>
  <c r="S3583" i="25"/>
  <c r="U3582" i="25"/>
  <c r="T3582" i="25"/>
  <c r="S3582" i="25"/>
  <c r="U3581" i="25"/>
  <c r="T3581" i="25"/>
  <c r="S3581" i="25"/>
  <c r="U3580" i="25"/>
  <c r="T3580" i="25"/>
  <c r="S3580" i="25"/>
  <c r="U3579" i="25"/>
  <c r="T3579" i="25"/>
  <c r="S3579" i="25"/>
  <c r="U3578" i="25"/>
  <c r="T3578" i="25"/>
  <c r="S3578" i="25"/>
  <c r="U3577" i="25"/>
  <c r="T3577" i="25"/>
  <c r="S3577" i="25"/>
  <c r="U3576" i="25"/>
  <c r="T3576" i="25"/>
  <c r="S3576" i="25"/>
  <c r="V3576" i="25" s="1"/>
  <c r="W3576" i="25" s="1"/>
  <c r="U3575" i="25"/>
  <c r="T3575" i="25"/>
  <c r="S3575" i="25"/>
  <c r="U3574" i="25"/>
  <c r="T3574" i="25"/>
  <c r="S3574" i="25"/>
  <c r="U3573" i="25"/>
  <c r="T3573" i="25"/>
  <c r="S3573" i="25"/>
  <c r="U3570" i="25"/>
  <c r="T3570" i="25"/>
  <c r="S3570" i="25"/>
  <c r="U3569" i="25"/>
  <c r="T3569" i="25"/>
  <c r="S3569" i="25"/>
  <c r="U3568" i="25"/>
  <c r="T3568" i="25"/>
  <c r="S3568" i="25"/>
  <c r="U3567" i="25"/>
  <c r="T3567" i="25"/>
  <c r="S3567" i="25"/>
  <c r="U3566" i="25"/>
  <c r="T3566" i="25"/>
  <c r="S3566" i="25"/>
  <c r="V3566" i="25" s="1"/>
  <c r="W3566" i="25" s="1"/>
  <c r="U3565" i="25"/>
  <c r="T3565" i="25"/>
  <c r="S3565" i="25"/>
  <c r="U3564" i="25"/>
  <c r="T3564" i="25"/>
  <c r="S3564" i="25"/>
  <c r="U3563" i="25"/>
  <c r="T3563" i="25"/>
  <c r="S3563" i="25"/>
  <c r="U3562" i="25"/>
  <c r="T3562" i="25"/>
  <c r="S3562" i="25"/>
  <c r="U3561" i="25"/>
  <c r="T3561" i="25"/>
  <c r="S3561" i="25"/>
  <c r="U3560" i="25"/>
  <c r="T3560" i="25"/>
  <c r="S3560" i="25"/>
  <c r="U3559" i="25"/>
  <c r="T3559" i="25"/>
  <c r="S3559" i="25"/>
  <c r="U3558" i="25"/>
  <c r="T3558" i="25"/>
  <c r="S3558" i="25"/>
  <c r="V3558" i="25" s="1"/>
  <c r="W3558" i="25" s="1"/>
  <c r="U3557" i="25"/>
  <c r="T3557" i="25"/>
  <c r="S3557" i="25"/>
  <c r="U3556" i="25"/>
  <c r="T3556" i="25"/>
  <c r="S3556" i="25"/>
  <c r="U3555" i="25"/>
  <c r="T3555" i="25"/>
  <c r="S3555" i="25"/>
  <c r="U3554" i="25"/>
  <c r="T3554" i="25"/>
  <c r="S3554" i="25"/>
  <c r="U3553" i="25"/>
  <c r="T3553" i="25"/>
  <c r="S3553" i="25"/>
  <c r="U3552" i="25"/>
  <c r="T3552" i="25"/>
  <c r="S3552" i="25"/>
  <c r="U3551" i="25"/>
  <c r="T3551" i="25"/>
  <c r="S3551" i="25"/>
  <c r="U3550" i="25"/>
  <c r="T3550" i="25"/>
  <c r="S3550" i="25"/>
  <c r="V3550" i="25" s="1"/>
  <c r="W3550" i="25" s="1"/>
  <c r="U3549" i="25"/>
  <c r="T3549" i="25"/>
  <c r="S3549" i="25"/>
  <c r="U3548" i="25"/>
  <c r="T3548" i="25"/>
  <c r="S3548" i="25"/>
  <c r="U3547" i="25"/>
  <c r="T3547" i="25"/>
  <c r="S3547" i="25"/>
  <c r="U3546" i="25"/>
  <c r="T3546" i="25"/>
  <c r="S3546" i="25"/>
  <c r="U3543" i="25"/>
  <c r="T3543" i="25"/>
  <c r="S3543" i="25"/>
  <c r="U3542" i="25"/>
  <c r="T3542" i="25"/>
  <c r="S3542" i="25"/>
  <c r="U3541" i="25"/>
  <c r="T3541" i="25"/>
  <c r="S3541" i="25"/>
  <c r="U3540" i="25"/>
  <c r="T3540" i="25"/>
  <c r="S3540" i="25"/>
  <c r="V3540" i="25" s="1"/>
  <c r="W3540" i="25" s="1"/>
  <c r="U3539" i="25"/>
  <c r="T3539" i="25"/>
  <c r="S3539" i="25"/>
  <c r="U3538" i="25"/>
  <c r="T3538" i="25"/>
  <c r="S3538" i="25"/>
  <c r="U3537" i="25"/>
  <c r="T3537" i="25"/>
  <c r="S3537" i="25"/>
  <c r="U3536" i="25"/>
  <c r="T3536" i="25"/>
  <c r="S3536" i="25"/>
  <c r="U3535" i="25"/>
  <c r="T3535" i="25"/>
  <c r="S3535" i="25"/>
  <c r="U3534" i="25"/>
  <c r="T3534" i="25"/>
  <c r="S3534" i="25"/>
  <c r="U3533" i="25"/>
  <c r="T3533" i="25"/>
  <c r="S3533" i="25"/>
  <c r="U3532" i="25"/>
  <c r="T3532" i="25"/>
  <c r="S3532" i="25"/>
  <c r="V3532" i="25" s="1"/>
  <c r="W3532" i="25" s="1"/>
  <c r="U3531" i="25"/>
  <c r="T3531" i="25"/>
  <c r="S3531" i="25"/>
  <c r="U3530" i="25"/>
  <c r="T3530" i="25"/>
  <c r="S3530" i="25"/>
  <c r="U3529" i="25"/>
  <c r="T3529" i="25"/>
  <c r="S3529" i="25"/>
  <c r="U3528" i="25"/>
  <c r="T3528" i="25"/>
  <c r="S3528" i="25"/>
  <c r="U3527" i="25"/>
  <c r="T3527" i="25"/>
  <c r="S3527" i="25"/>
  <c r="U3526" i="25"/>
  <c r="T3526" i="25"/>
  <c r="S3526" i="25"/>
  <c r="U3525" i="25"/>
  <c r="T3525" i="25"/>
  <c r="S3525" i="25"/>
  <c r="U3524" i="25"/>
  <c r="T3524" i="25"/>
  <c r="S3524" i="25"/>
  <c r="V3524" i="25" s="1"/>
  <c r="W3524" i="25" s="1"/>
  <c r="U3523" i="25"/>
  <c r="T3523" i="25"/>
  <c r="S3523" i="25"/>
  <c r="U3522" i="25"/>
  <c r="T3522" i="25"/>
  <c r="S3522" i="25"/>
  <c r="U3521" i="25"/>
  <c r="T3521" i="25"/>
  <c r="S3521" i="25"/>
  <c r="U3520" i="25"/>
  <c r="T3520" i="25"/>
  <c r="S3520" i="25"/>
  <c r="U3519" i="25"/>
  <c r="T3519" i="25"/>
  <c r="S3519" i="25"/>
  <c r="U3518" i="25"/>
  <c r="T3518" i="25"/>
  <c r="S3518" i="25"/>
  <c r="U3516" i="25"/>
  <c r="T3516" i="25"/>
  <c r="S3516" i="25"/>
  <c r="U3515" i="25"/>
  <c r="T3515" i="25"/>
  <c r="S3515" i="25"/>
  <c r="V3515" i="25" s="1"/>
  <c r="U3514" i="25"/>
  <c r="T3514" i="25"/>
  <c r="S3514" i="25"/>
  <c r="U3513" i="25"/>
  <c r="T3513" i="25"/>
  <c r="S3513" i="25"/>
  <c r="U3511" i="25"/>
  <c r="T3511" i="25"/>
  <c r="S3511" i="25"/>
  <c r="U3510" i="25"/>
  <c r="T3510" i="25"/>
  <c r="S3510" i="25"/>
  <c r="U3509" i="25"/>
  <c r="T3509" i="25"/>
  <c r="S3509" i="25"/>
  <c r="U3508" i="25"/>
  <c r="T3508" i="25"/>
  <c r="S3508" i="25"/>
  <c r="U3506" i="25"/>
  <c r="T3506" i="25"/>
  <c r="S3506" i="25"/>
  <c r="U3505" i="25"/>
  <c r="T3505" i="25"/>
  <c r="S3505" i="25"/>
  <c r="V3505" i="25" s="1"/>
  <c r="U3504" i="25"/>
  <c r="T3504" i="25"/>
  <c r="S3504" i="25"/>
  <c r="U3503" i="25"/>
  <c r="T3503" i="25"/>
  <c r="S3503" i="25"/>
  <c r="U3502" i="25"/>
  <c r="T3502" i="25"/>
  <c r="S3502" i="25"/>
  <c r="U3501" i="25"/>
  <c r="T3501" i="25"/>
  <c r="S3501" i="25"/>
  <c r="U3500" i="25"/>
  <c r="T3500" i="25"/>
  <c r="S3500" i="25"/>
  <c r="U3499" i="25"/>
  <c r="T3499" i="25"/>
  <c r="S3499" i="25"/>
  <c r="U3498" i="25"/>
  <c r="T3498" i="25"/>
  <c r="S3498" i="25"/>
  <c r="U3497" i="25"/>
  <c r="T3497" i="25"/>
  <c r="S3497" i="25"/>
  <c r="V3497" i="25" s="1"/>
  <c r="U3496" i="25"/>
  <c r="T3496" i="25"/>
  <c r="S3496" i="25"/>
  <c r="U3495" i="25"/>
  <c r="T3495" i="25"/>
  <c r="S3495" i="25"/>
  <c r="U3494" i="25"/>
  <c r="T3494" i="25"/>
  <c r="S3494" i="25"/>
  <c r="U3493" i="25"/>
  <c r="T3493" i="25"/>
  <c r="S3493" i="25"/>
  <c r="U3492" i="25"/>
  <c r="T3492" i="25"/>
  <c r="S3492" i="25"/>
  <c r="U3491" i="25"/>
  <c r="T3491" i="25"/>
  <c r="S3491" i="25"/>
  <c r="U3490" i="25"/>
  <c r="T3490" i="25"/>
  <c r="S3490" i="25"/>
  <c r="U3489" i="25"/>
  <c r="T3489" i="25"/>
  <c r="S3489" i="25"/>
  <c r="V3489" i="25" s="1"/>
  <c r="U3488" i="25"/>
  <c r="T3488" i="25"/>
  <c r="S3488" i="25"/>
  <c r="U3487" i="25"/>
  <c r="T3487" i="25"/>
  <c r="S3487" i="25"/>
  <c r="U3486" i="25"/>
  <c r="T3486" i="25"/>
  <c r="S3486" i="25"/>
  <c r="U3485" i="25"/>
  <c r="T3485" i="25"/>
  <c r="S3485" i="25"/>
  <c r="U3484" i="25"/>
  <c r="T3484" i="25"/>
  <c r="S3484" i="25"/>
  <c r="U3483" i="25"/>
  <c r="T3483" i="25"/>
  <c r="S3483" i="25"/>
  <c r="U3482" i="25"/>
  <c r="T3482" i="25"/>
  <c r="S3482" i="25"/>
  <c r="U3481" i="25"/>
  <c r="T3481" i="25"/>
  <c r="S3481" i="25"/>
  <c r="V3481" i="25" s="1"/>
  <c r="U3480" i="25"/>
  <c r="T3480" i="25"/>
  <c r="S3480" i="25"/>
  <c r="U3479" i="25"/>
  <c r="T3479" i="25"/>
  <c r="S3479" i="25"/>
  <c r="U3478" i="25"/>
  <c r="T3478" i="25"/>
  <c r="S3478" i="25"/>
  <c r="U3477" i="25"/>
  <c r="T3477" i="25"/>
  <c r="S3477" i="25"/>
  <c r="U3476" i="25"/>
  <c r="T3476" i="25"/>
  <c r="S3476" i="25"/>
  <c r="U3475" i="25"/>
  <c r="T3475" i="25"/>
  <c r="S3475" i="25"/>
  <c r="U3474" i="25"/>
  <c r="T3474" i="25"/>
  <c r="S3474" i="25"/>
  <c r="U3473" i="25"/>
  <c r="T3473" i="25"/>
  <c r="S3473" i="25"/>
  <c r="V3473" i="25" s="1"/>
  <c r="U3472" i="25"/>
  <c r="T3472" i="25"/>
  <c r="S3472" i="25"/>
  <c r="U3471" i="25"/>
  <c r="T3471" i="25"/>
  <c r="S3471" i="25"/>
  <c r="U3470" i="25"/>
  <c r="T3470" i="25"/>
  <c r="S3470" i="25"/>
  <c r="U3469" i="25"/>
  <c r="T3469" i="25"/>
  <c r="S3469" i="25"/>
  <c r="U3468" i="25"/>
  <c r="T3468" i="25"/>
  <c r="S3468" i="25"/>
  <c r="U3467" i="25"/>
  <c r="T3467" i="25"/>
  <c r="S3467" i="25"/>
  <c r="U3466" i="25"/>
  <c r="T3466" i="25"/>
  <c r="S3466" i="25"/>
  <c r="U3465" i="25"/>
  <c r="T3465" i="25"/>
  <c r="S3465" i="25"/>
  <c r="V3465" i="25" s="1"/>
  <c r="U3464" i="25"/>
  <c r="T3464" i="25"/>
  <c r="S3464" i="25"/>
  <c r="U3463" i="25"/>
  <c r="T3463" i="25"/>
  <c r="S3463" i="25"/>
  <c r="U3462" i="25"/>
  <c r="T3462" i="25"/>
  <c r="S3462" i="25"/>
  <c r="U3461" i="25"/>
  <c r="T3461" i="25"/>
  <c r="S3461" i="25"/>
  <c r="U3460" i="25"/>
  <c r="T3460" i="25"/>
  <c r="S3460" i="25"/>
  <c r="U3459" i="25"/>
  <c r="T3459" i="25"/>
  <c r="S3459" i="25"/>
  <c r="U3458" i="25"/>
  <c r="T3458" i="25"/>
  <c r="S3458" i="25"/>
  <c r="U3457" i="25"/>
  <c r="T3457" i="25"/>
  <c r="S3457" i="25"/>
  <c r="V3457" i="25" s="1"/>
  <c r="U3456" i="25"/>
  <c r="T3456" i="25"/>
  <c r="S3456" i="25"/>
  <c r="U3455" i="25"/>
  <c r="T3455" i="25"/>
  <c r="S3455" i="25"/>
  <c r="U3454" i="25"/>
  <c r="T3454" i="25"/>
  <c r="S3454" i="25"/>
  <c r="U3453" i="25"/>
  <c r="T3453" i="25"/>
  <c r="S3453" i="25"/>
  <c r="U3452" i="25"/>
  <c r="T3452" i="25"/>
  <c r="S3452" i="25"/>
  <c r="U3451" i="25"/>
  <c r="T3451" i="25"/>
  <c r="S3451" i="25"/>
  <c r="U3450" i="25"/>
  <c r="T3450" i="25"/>
  <c r="S3450" i="25"/>
  <c r="U3449" i="25"/>
  <c r="T3449" i="25"/>
  <c r="S3449" i="25"/>
  <c r="V3449" i="25" s="1"/>
  <c r="U3448" i="25"/>
  <c r="T3448" i="25"/>
  <c r="S3448" i="25"/>
  <c r="U3447" i="25"/>
  <c r="T3447" i="25"/>
  <c r="S3447" i="25"/>
  <c r="U3446" i="25"/>
  <c r="T3446" i="25"/>
  <c r="S3446" i="25"/>
  <c r="U3445" i="25"/>
  <c r="T3445" i="25"/>
  <c r="S3445" i="25"/>
  <c r="U3444" i="25"/>
  <c r="T3444" i="25"/>
  <c r="S3444" i="25"/>
  <c r="U3443" i="25"/>
  <c r="T3443" i="25"/>
  <c r="S3443" i="25"/>
  <c r="U3442" i="25"/>
  <c r="T3442" i="25"/>
  <c r="S3442" i="25"/>
  <c r="U3441" i="25"/>
  <c r="T3441" i="25"/>
  <c r="S3441" i="25"/>
  <c r="V3441" i="25" s="1"/>
  <c r="U3440" i="25"/>
  <c r="T3440" i="25"/>
  <c r="S3440" i="25"/>
  <c r="U3439" i="25"/>
  <c r="T3439" i="25"/>
  <c r="S3439" i="25"/>
  <c r="U3438" i="25"/>
  <c r="T3438" i="25"/>
  <c r="S3438" i="25"/>
  <c r="U3437" i="25"/>
  <c r="T3437" i="25"/>
  <c r="S3437" i="25"/>
  <c r="U3436" i="25"/>
  <c r="T3436" i="25"/>
  <c r="S3436" i="25"/>
  <c r="U3435" i="25"/>
  <c r="T3435" i="25"/>
  <c r="S3435" i="25"/>
  <c r="U3434" i="25"/>
  <c r="T3434" i="25"/>
  <c r="S3434" i="25"/>
  <c r="U3432" i="25"/>
  <c r="T3432" i="25"/>
  <c r="S3432" i="25"/>
  <c r="V3432" i="25" s="1"/>
  <c r="U3431" i="25"/>
  <c r="T3431" i="25"/>
  <c r="S3431" i="25"/>
  <c r="U3430" i="25"/>
  <c r="T3430" i="25"/>
  <c r="S3430" i="25"/>
  <c r="U3429" i="25"/>
  <c r="T3429" i="25"/>
  <c r="S3429" i="25"/>
  <c r="U3428" i="25"/>
  <c r="T3428" i="25"/>
  <c r="S3428" i="25"/>
  <c r="U3427" i="25"/>
  <c r="T3427" i="25"/>
  <c r="S3427" i="25"/>
  <c r="U3426" i="25"/>
  <c r="T3426" i="25"/>
  <c r="S3426" i="25"/>
  <c r="U3425" i="25"/>
  <c r="T3425" i="25"/>
  <c r="S3425" i="25"/>
  <c r="U3424" i="25"/>
  <c r="T3424" i="25"/>
  <c r="S3424" i="25"/>
  <c r="V3424" i="25" s="1"/>
  <c r="U3422" i="25"/>
  <c r="T3422" i="25"/>
  <c r="S3422" i="25"/>
  <c r="U3421" i="25"/>
  <c r="T3421" i="25"/>
  <c r="S3421" i="25"/>
  <c r="U3420" i="25"/>
  <c r="T3420" i="25"/>
  <c r="S3420" i="25"/>
  <c r="U3419" i="25"/>
  <c r="T3419" i="25"/>
  <c r="S3419" i="25"/>
  <c r="U3418" i="25"/>
  <c r="T3418" i="25"/>
  <c r="S3418" i="25"/>
  <c r="U3417" i="25"/>
  <c r="T3417" i="25"/>
  <c r="S3417" i="25"/>
  <c r="U3416" i="25"/>
  <c r="T3416" i="25"/>
  <c r="S3416" i="25"/>
  <c r="U3415" i="25"/>
  <c r="T3415" i="25"/>
  <c r="S3415" i="25"/>
  <c r="V3415" i="25" s="1"/>
  <c r="U3414" i="25"/>
  <c r="T3414" i="25"/>
  <c r="S3414" i="25"/>
  <c r="U3413" i="25"/>
  <c r="T3413" i="25"/>
  <c r="S3413" i="25"/>
  <c r="U3411" i="25"/>
  <c r="T3411" i="25"/>
  <c r="S3411" i="25"/>
  <c r="U3410" i="25"/>
  <c r="T3410" i="25"/>
  <c r="S3410" i="25"/>
  <c r="U3409" i="25"/>
  <c r="T3409" i="25"/>
  <c r="S3409" i="25"/>
  <c r="U3408" i="25"/>
  <c r="T3408" i="25"/>
  <c r="S3408" i="25"/>
  <c r="U3407" i="25"/>
  <c r="T3407" i="25"/>
  <c r="S3407" i="25"/>
  <c r="U3406" i="25"/>
  <c r="T3406" i="25"/>
  <c r="S3406" i="25"/>
  <c r="V3406" i="25" s="1"/>
  <c r="U3405" i="25"/>
  <c r="T3405" i="25"/>
  <c r="S3405" i="25"/>
  <c r="U3404" i="25"/>
  <c r="T3404" i="25"/>
  <c r="S3404" i="25"/>
  <c r="U3403" i="25"/>
  <c r="T3403" i="25"/>
  <c r="S3403" i="25"/>
  <c r="U3402" i="25"/>
  <c r="T3402" i="25"/>
  <c r="S3402" i="25"/>
  <c r="U3401" i="25"/>
  <c r="T3401" i="25"/>
  <c r="S3401" i="25"/>
  <c r="U3400" i="25"/>
  <c r="T3400" i="25"/>
  <c r="S3400" i="25"/>
  <c r="U3399" i="25"/>
  <c r="T3399" i="25"/>
  <c r="S3399" i="25"/>
  <c r="U3398" i="25"/>
  <c r="T3398" i="25"/>
  <c r="S3398" i="25"/>
  <c r="V3398" i="25" s="1"/>
  <c r="U3397" i="25"/>
  <c r="T3397" i="25"/>
  <c r="S3397" i="25"/>
  <c r="U3396" i="25"/>
  <c r="T3396" i="25"/>
  <c r="S3396" i="25"/>
  <c r="U3395" i="25"/>
  <c r="T3395" i="25"/>
  <c r="S3395" i="25"/>
  <c r="U3394" i="25"/>
  <c r="T3394" i="25"/>
  <c r="S3394" i="25"/>
  <c r="U3393" i="25"/>
  <c r="T3393" i="25"/>
  <c r="S3393" i="25"/>
  <c r="U3392" i="25"/>
  <c r="T3392" i="25"/>
  <c r="S3392" i="25"/>
  <c r="U3391" i="25"/>
  <c r="T3391" i="25"/>
  <c r="S3391" i="25"/>
  <c r="U3390" i="25"/>
  <c r="T3390" i="25"/>
  <c r="S3390" i="25"/>
  <c r="V3390" i="25" s="1"/>
  <c r="U3389" i="25"/>
  <c r="T3389" i="25"/>
  <c r="S3389" i="25"/>
  <c r="U3388" i="25"/>
  <c r="T3388" i="25"/>
  <c r="S3388" i="25"/>
  <c r="U3387" i="25"/>
  <c r="T3387" i="25"/>
  <c r="S3387" i="25"/>
  <c r="U3385" i="25"/>
  <c r="T3385" i="25"/>
  <c r="S3385" i="25"/>
  <c r="U3384" i="25"/>
  <c r="T3384" i="25"/>
  <c r="S3384" i="25"/>
  <c r="U3382" i="25"/>
  <c r="T3382" i="25"/>
  <c r="S3382" i="25"/>
  <c r="U3381" i="25"/>
  <c r="T3381" i="25"/>
  <c r="S3381" i="25"/>
  <c r="U3380" i="25"/>
  <c r="T3380" i="25"/>
  <c r="S3380" i="25"/>
  <c r="V3380" i="25" s="1"/>
  <c r="U3378" i="25"/>
  <c r="T3378" i="25"/>
  <c r="S3378" i="25"/>
  <c r="U3377" i="25"/>
  <c r="T3377" i="25"/>
  <c r="S3377" i="25"/>
  <c r="U3375" i="25"/>
  <c r="T3375" i="25"/>
  <c r="S3375" i="25"/>
  <c r="U3374" i="25"/>
  <c r="T3374" i="25"/>
  <c r="S3374" i="25"/>
  <c r="U3372" i="25"/>
  <c r="T3372" i="25"/>
  <c r="S3372" i="25"/>
  <c r="U3371" i="25"/>
  <c r="T3371" i="25"/>
  <c r="S3371" i="25"/>
  <c r="U3370" i="25"/>
  <c r="T3370" i="25"/>
  <c r="S3370" i="25"/>
  <c r="U3369" i="25"/>
  <c r="T3369" i="25"/>
  <c r="S3369" i="25"/>
  <c r="V3369" i="25" s="1"/>
  <c r="U3367" i="25"/>
  <c r="T3367" i="25"/>
  <c r="S3367" i="25"/>
  <c r="U3366" i="25"/>
  <c r="T3366" i="25"/>
  <c r="S3366" i="25"/>
  <c r="U3365" i="25"/>
  <c r="T3365" i="25"/>
  <c r="S3365" i="25"/>
  <c r="U3364" i="25"/>
  <c r="T3364" i="25"/>
  <c r="S3364" i="25"/>
  <c r="U3363" i="25"/>
  <c r="T3363" i="25"/>
  <c r="S3363" i="25"/>
  <c r="U3362" i="25"/>
  <c r="T3362" i="25"/>
  <c r="S3362" i="25"/>
  <c r="U3361" i="25"/>
  <c r="T3361" i="25"/>
  <c r="S3361" i="25"/>
  <c r="U3360" i="25"/>
  <c r="T3360" i="25"/>
  <c r="S3360" i="25"/>
  <c r="V3360" i="25" s="1"/>
  <c r="U3359" i="25"/>
  <c r="T3359" i="25"/>
  <c r="S3359" i="25"/>
  <c r="U3358" i="25"/>
  <c r="T3358" i="25"/>
  <c r="S3358" i="25"/>
  <c r="U3357" i="25"/>
  <c r="T3357" i="25"/>
  <c r="S3357" i="25"/>
  <c r="U3356" i="25"/>
  <c r="T3356" i="25"/>
  <c r="S3356" i="25"/>
  <c r="U3355" i="25"/>
  <c r="T3355" i="25"/>
  <c r="S3355" i="25"/>
  <c r="U3354" i="25"/>
  <c r="T3354" i="25"/>
  <c r="S3354" i="25"/>
  <c r="U3353" i="25"/>
  <c r="T3353" i="25"/>
  <c r="S3353" i="25"/>
  <c r="U3352" i="25"/>
  <c r="T3352" i="25"/>
  <c r="S3352" i="25"/>
  <c r="V3352" i="25" s="1"/>
  <c r="U3351" i="25"/>
  <c r="T3351" i="25"/>
  <c r="S3351" i="25"/>
  <c r="U3350" i="25"/>
  <c r="T3350" i="25"/>
  <c r="S3350" i="25"/>
  <c r="U3349" i="25"/>
  <c r="T3349" i="25"/>
  <c r="S3349" i="25"/>
  <c r="U3348" i="25"/>
  <c r="T3348" i="25"/>
  <c r="S3348" i="25"/>
  <c r="U3347" i="25"/>
  <c r="T3347" i="25"/>
  <c r="S3347" i="25"/>
  <c r="U3346" i="25"/>
  <c r="T3346" i="25"/>
  <c r="S3346" i="25"/>
  <c r="U3345" i="25"/>
  <c r="T3345" i="25"/>
  <c r="S3345" i="25"/>
  <c r="U3344" i="25"/>
  <c r="T3344" i="25"/>
  <c r="S3344" i="25"/>
  <c r="V3344" i="25" s="1"/>
  <c r="U3343" i="25"/>
  <c r="T3343" i="25"/>
  <c r="S3343" i="25"/>
  <c r="U3342" i="25"/>
  <c r="T3342" i="25"/>
  <c r="S3342" i="25"/>
  <c r="U3341" i="25"/>
  <c r="T3341" i="25"/>
  <c r="S3341" i="25"/>
  <c r="U3340" i="25"/>
  <c r="T3340" i="25"/>
  <c r="S3340" i="25"/>
  <c r="U3339" i="25"/>
  <c r="T3339" i="25"/>
  <c r="S3339" i="25"/>
  <c r="U3338" i="25"/>
  <c r="T3338" i="25"/>
  <c r="S3338" i="25"/>
  <c r="U3337" i="25"/>
  <c r="T3337" i="25"/>
  <c r="S3337" i="25"/>
  <c r="U3336" i="25"/>
  <c r="T3336" i="25"/>
  <c r="S3336" i="25"/>
  <c r="V3336" i="25" s="1"/>
  <c r="U3335" i="25"/>
  <c r="T3335" i="25"/>
  <c r="S3335" i="25"/>
  <c r="U3334" i="25"/>
  <c r="T3334" i="25"/>
  <c r="S3334" i="25"/>
  <c r="U3333" i="25"/>
  <c r="T3333" i="25"/>
  <c r="S3333" i="25"/>
  <c r="U3332" i="25"/>
  <c r="T3332" i="25"/>
  <c r="S3332" i="25"/>
  <c r="U3331" i="25"/>
  <c r="T3331" i="25"/>
  <c r="S3331" i="25"/>
  <c r="U3330" i="25"/>
  <c r="T3330" i="25"/>
  <c r="S3330" i="25"/>
  <c r="U3329" i="25"/>
  <c r="T3329" i="25"/>
  <c r="S3329" i="25"/>
  <c r="U3328" i="25"/>
  <c r="T3328" i="25"/>
  <c r="S3328" i="25"/>
  <c r="V3328" i="25" s="1"/>
  <c r="U3327" i="25"/>
  <c r="T3327" i="25"/>
  <c r="S3327" i="25"/>
  <c r="U3326" i="25"/>
  <c r="T3326" i="25"/>
  <c r="S3326" i="25"/>
  <c r="U3325" i="25"/>
  <c r="T3325" i="25"/>
  <c r="S3325" i="25"/>
  <c r="U3324" i="25"/>
  <c r="T3324" i="25"/>
  <c r="S3324" i="25"/>
  <c r="U3323" i="25"/>
  <c r="T3323" i="25"/>
  <c r="S3323" i="25"/>
  <c r="U3322" i="25"/>
  <c r="T3322" i="25"/>
  <c r="S3322" i="25"/>
  <c r="U3321" i="25"/>
  <c r="T3321" i="25"/>
  <c r="S3321" i="25"/>
  <c r="U3320" i="25"/>
  <c r="T3320" i="25"/>
  <c r="S3320" i="25"/>
  <c r="V3320" i="25" s="1"/>
  <c r="U3319" i="25"/>
  <c r="T3319" i="25"/>
  <c r="S3319" i="25"/>
  <c r="U3318" i="25"/>
  <c r="T3318" i="25"/>
  <c r="S3318" i="25"/>
  <c r="U3317" i="25"/>
  <c r="T3317" i="25"/>
  <c r="S3317" i="25"/>
  <c r="U3316" i="25"/>
  <c r="T3316" i="25"/>
  <c r="S3316" i="25"/>
  <c r="U3315" i="25"/>
  <c r="T3315" i="25"/>
  <c r="S3315" i="25"/>
  <c r="U3314" i="25"/>
  <c r="T3314" i="25"/>
  <c r="S3314" i="25"/>
  <c r="U3313" i="25"/>
  <c r="T3313" i="25"/>
  <c r="S3313" i="25"/>
  <c r="U3312" i="25"/>
  <c r="T3312" i="25"/>
  <c r="S3312" i="25"/>
  <c r="V3312" i="25" s="1"/>
  <c r="U3311" i="25"/>
  <c r="T3311" i="25"/>
  <c r="S3311" i="25"/>
  <c r="U3310" i="25"/>
  <c r="T3310" i="25"/>
  <c r="S3310" i="25"/>
  <c r="U3309" i="25"/>
  <c r="T3309" i="25"/>
  <c r="S3309" i="25"/>
  <c r="U3308" i="25"/>
  <c r="T3308" i="25"/>
  <c r="S3308" i="25"/>
  <c r="U3307" i="25"/>
  <c r="T3307" i="25"/>
  <c r="S3307" i="25"/>
  <c r="U3306" i="25"/>
  <c r="T3306" i="25"/>
  <c r="S3306" i="25"/>
  <c r="U3305" i="25"/>
  <c r="T3305" i="25"/>
  <c r="S3305" i="25"/>
  <c r="U3304" i="25"/>
  <c r="T3304" i="25"/>
  <c r="S3304" i="25"/>
  <c r="V3304" i="25" s="1"/>
  <c r="U3303" i="25"/>
  <c r="T3303" i="25"/>
  <c r="S3303" i="25"/>
  <c r="U3302" i="25"/>
  <c r="T3302" i="25"/>
  <c r="S3302" i="25"/>
  <c r="U3301" i="25"/>
  <c r="T3301" i="25"/>
  <c r="S3301" i="25"/>
  <c r="U3300" i="25"/>
  <c r="T3300" i="25"/>
  <c r="S3300" i="25"/>
  <c r="U3299" i="25"/>
  <c r="T3299" i="25"/>
  <c r="S3299" i="25"/>
  <c r="U3298" i="25"/>
  <c r="T3298" i="25"/>
  <c r="S3298" i="25"/>
  <c r="U3297" i="25"/>
  <c r="T3297" i="25"/>
  <c r="S3297" i="25"/>
  <c r="U3296" i="25"/>
  <c r="T3296" i="25"/>
  <c r="S3296" i="25"/>
  <c r="V3296" i="25" s="1"/>
  <c r="U3295" i="25"/>
  <c r="T3295" i="25"/>
  <c r="S3295" i="25"/>
  <c r="U3294" i="25"/>
  <c r="T3294" i="25"/>
  <c r="S3294" i="25"/>
  <c r="U3293" i="25"/>
  <c r="T3293" i="25"/>
  <c r="S3293" i="25"/>
  <c r="U3292" i="25"/>
  <c r="T3292" i="25"/>
  <c r="S3292" i="25"/>
  <c r="U3291" i="25"/>
  <c r="T3291" i="25"/>
  <c r="S3291" i="25"/>
  <c r="U3290" i="25"/>
  <c r="T3290" i="25"/>
  <c r="S3290" i="25"/>
  <c r="U3289" i="25"/>
  <c r="T3289" i="25"/>
  <c r="S3289" i="25"/>
  <c r="U3288" i="25"/>
  <c r="T3288" i="25"/>
  <c r="S3288" i="25"/>
  <c r="V3288" i="25" s="1"/>
  <c r="U3287" i="25"/>
  <c r="T3287" i="25"/>
  <c r="S3287" i="25"/>
  <c r="U3286" i="25"/>
  <c r="T3286" i="25"/>
  <c r="S3286" i="25"/>
  <c r="U3285" i="25"/>
  <c r="T3285" i="25"/>
  <c r="S3285" i="25"/>
  <c r="U3284" i="25"/>
  <c r="T3284" i="25"/>
  <c r="S3284" i="25"/>
  <c r="U3283" i="25"/>
  <c r="T3283" i="25"/>
  <c r="S3283" i="25"/>
  <c r="U3282" i="25"/>
  <c r="T3282" i="25"/>
  <c r="S3282" i="25"/>
  <c r="U3281" i="25"/>
  <c r="T3281" i="25"/>
  <c r="S3281" i="25"/>
  <c r="U3280" i="25"/>
  <c r="T3280" i="25"/>
  <c r="S3280" i="25"/>
  <c r="V3280" i="25" s="1"/>
  <c r="U3279" i="25"/>
  <c r="T3279" i="25"/>
  <c r="S3279" i="25"/>
  <c r="U3278" i="25"/>
  <c r="T3278" i="25"/>
  <c r="S3278" i="25"/>
  <c r="U3277" i="25"/>
  <c r="T3277" i="25"/>
  <c r="S3277" i="25"/>
  <c r="U3276" i="25"/>
  <c r="T3276" i="25"/>
  <c r="S3276" i="25"/>
  <c r="U3275" i="25"/>
  <c r="T3275" i="25"/>
  <c r="S3275" i="25"/>
  <c r="U3274" i="25"/>
  <c r="T3274" i="25"/>
  <c r="S3274" i="25"/>
  <c r="U3273" i="25"/>
  <c r="T3273" i="25"/>
  <c r="S3273" i="25"/>
  <c r="U3272" i="25"/>
  <c r="T3272" i="25"/>
  <c r="S3272" i="25"/>
  <c r="V3272" i="25" s="1"/>
  <c r="U3271" i="25"/>
  <c r="T3271" i="25"/>
  <c r="S3271" i="25"/>
  <c r="U3270" i="25"/>
  <c r="T3270" i="25"/>
  <c r="S3270" i="25"/>
  <c r="U3269" i="25"/>
  <c r="T3269" i="25"/>
  <c r="S3269" i="25"/>
  <c r="U3268" i="25"/>
  <c r="T3268" i="25"/>
  <c r="S3268" i="25"/>
  <c r="U3267" i="25"/>
  <c r="T3267" i="25"/>
  <c r="S3267" i="25"/>
  <c r="U3266" i="25"/>
  <c r="T3266" i="25"/>
  <c r="S3266" i="25"/>
  <c r="U3265" i="25"/>
  <c r="T3265" i="25"/>
  <c r="S3265" i="25"/>
  <c r="U3264" i="25"/>
  <c r="T3264" i="25"/>
  <c r="S3264" i="25"/>
  <c r="V3264" i="25" s="1"/>
  <c r="U3263" i="25"/>
  <c r="T3263" i="25"/>
  <c r="S3263" i="25"/>
  <c r="U3262" i="25"/>
  <c r="T3262" i="25"/>
  <c r="S3262" i="25"/>
  <c r="U3261" i="25"/>
  <c r="T3261" i="25"/>
  <c r="S3261" i="25"/>
  <c r="U3260" i="25"/>
  <c r="T3260" i="25"/>
  <c r="S3260" i="25"/>
  <c r="U3259" i="25"/>
  <c r="T3259" i="25"/>
  <c r="S3259" i="25"/>
  <c r="U3258" i="25"/>
  <c r="T3258" i="25"/>
  <c r="S3258" i="25"/>
  <c r="U3257" i="25"/>
  <c r="T3257" i="25"/>
  <c r="S3257" i="25"/>
  <c r="U3256" i="25"/>
  <c r="T3256" i="25"/>
  <c r="S3256" i="25"/>
  <c r="V3256" i="25" s="1"/>
  <c r="U3255" i="25"/>
  <c r="T3255" i="25"/>
  <c r="S3255" i="25"/>
  <c r="U3254" i="25"/>
  <c r="T3254" i="25"/>
  <c r="S3254" i="25"/>
  <c r="U3253" i="25"/>
  <c r="T3253" i="25"/>
  <c r="S3253" i="25"/>
  <c r="U3252" i="25"/>
  <c r="T3252" i="25"/>
  <c r="S3252" i="25"/>
  <c r="U3251" i="25"/>
  <c r="T3251" i="25"/>
  <c r="S3251" i="25"/>
  <c r="U3250" i="25"/>
  <c r="T3250" i="25"/>
  <c r="S3250" i="25"/>
  <c r="U3249" i="25"/>
  <c r="T3249" i="25"/>
  <c r="S3249" i="25"/>
  <c r="U3248" i="25"/>
  <c r="T3248" i="25"/>
  <c r="S3248" i="25"/>
  <c r="V3248" i="25" s="1"/>
  <c r="U3247" i="25"/>
  <c r="T3247" i="25"/>
  <c r="S3247" i="25"/>
  <c r="U3246" i="25"/>
  <c r="T3246" i="25"/>
  <c r="S3246" i="25"/>
  <c r="U3245" i="25"/>
  <c r="T3245" i="25"/>
  <c r="S3245" i="25"/>
  <c r="U3244" i="25"/>
  <c r="T3244" i="25"/>
  <c r="S3244" i="25"/>
  <c r="U3243" i="25"/>
  <c r="T3243" i="25"/>
  <c r="S3243" i="25"/>
  <c r="U3242" i="25"/>
  <c r="T3242" i="25"/>
  <c r="S3242" i="25"/>
  <c r="U3241" i="25"/>
  <c r="T3241" i="25"/>
  <c r="S3241" i="25"/>
  <c r="U3240" i="25"/>
  <c r="T3240" i="25"/>
  <c r="S3240" i="25"/>
  <c r="V3240" i="25" s="1"/>
  <c r="U3239" i="25"/>
  <c r="T3239" i="25"/>
  <c r="S3239" i="25"/>
  <c r="U3238" i="25"/>
  <c r="T3238" i="25"/>
  <c r="S3238" i="25"/>
  <c r="U3237" i="25"/>
  <c r="T3237" i="25"/>
  <c r="S3237" i="25"/>
  <c r="U3236" i="25"/>
  <c r="T3236" i="25"/>
  <c r="S3236" i="25"/>
  <c r="U3235" i="25"/>
  <c r="T3235" i="25"/>
  <c r="S3235" i="25"/>
  <c r="U3234" i="25"/>
  <c r="T3234" i="25"/>
  <c r="S3234" i="25"/>
  <c r="U3233" i="25"/>
  <c r="T3233" i="25"/>
  <c r="S3233" i="25"/>
  <c r="U3232" i="25"/>
  <c r="T3232" i="25"/>
  <c r="S3232" i="25"/>
  <c r="V3232" i="25" s="1"/>
  <c r="U3231" i="25"/>
  <c r="T3231" i="25"/>
  <c r="S3231" i="25"/>
  <c r="U3230" i="25"/>
  <c r="T3230" i="25"/>
  <c r="S3230" i="25"/>
  <c r="U3229" i="25"/>
  <c r="T3229" i="25"/>
  <c r="S3229" i="25"/>
  <c r="U3228" i="25"/>
  <c r="T3228" i="25"/>
  <c r="S3228" i="25"/>
  <c r="U3226" i="25"/>
  <c r="T3226" i="25"/>
  <c r="S3226" i="25"/>
  <c r="U3225" i="25"/>
  <c r="T3225" i="25"/>
  <c r="S3225" i="25"/>
  <c r="U3224" i="25"/>
  <c r="T3224" i="25"/>
  <c r="S3224" i="25"/>
  <c r="U3223" i="25"/>
  <c r="T3223" i="25"/>
  <c r="S3223" i="25"/>
  <c r="V3223" i="25" s="1"/>
  <c r="U3222" i="25"/>
  <c r="T3222" i="25"/>
  <c r="S3222" i="25"/>
  <c r="U3221" i="25"/>
  <c r="T3221" i="25"/>
  <c r="S3221" i="25"/>
  <c r="U3219" i="25"/>
  <c r="T3219" i="25"/>
  <c r="S3219" i="25"/>
  <c r="U3218" i="25"/>
  <c r="T3218" i="25"/>
  <c r="S3218" i="25"/>
  <c r="U3216" i="25"/>
  <c r="T3216" i="25"/>
  <c r="S3216" i="25"/>
  <c r="U3215" i="25"/>
  <c r="T3215" i="25"/>
  <c r="S3215" i="25"/>
  <c r="U3214" i="25"/>
  <c r="T3214" i="25"/>
  <c r="S3214" i="25"/>
  <c r="U3213" i="25"/>
  <c r="T3213" i="25"/>
  <c r="S3213" i="25"/>
  <c r="V3213" i="25" s="1"/>
  <c r="U3212" i="25"/>
  <c r="T3212" i="25"/>
  <c r="S3212" i="25"/>
  <c r="U3210" i="25"/>
  <c r="T3210" i="25"/>
  <c r="S3210" i="25"/>
  <c r="U3209" i="25"/>
  <c r="T3209" i="25"/>
  <c r="S3209" i="25"/>
  <c r="U3208" i="25"/>
  <c r="T3208" i="25"/>
  <c r="S3208" i="25"/>
  <c r="U3207" i="25"/>
  <c r="T3207" i="25"/>
  <c r="S3207" i="25"/>
  <c r="U3206" i="25"/>
  <c r="T3206" i="25"/>
  <c r="S3206" i="25"/>
  <c r="U3205" i="25"/>
  <c r="T3205" i="25"/>
  <c r="S3205" i="25"/>
  <c r="U3204" i="25"/>
  <c r="T3204" i="25"/>
  <c r="S3204" i="25"/>
  <c r="V3204" i="25" s="1"/>
  <c r="U3203" i="25"/>
  <c r="T3203" i="25"/>
  <c r="S3203" i="25"/>
  <c r="U3202" i="25"/>
  <c r="T3202" i="25"/>
  <c r="S3202" i="25"/>
  <c r="U3201" i="25"/>
  <c r="T3201" i="25"/>
  <c r="S3201" i="25"/>
  <c r="U3200" i="25"/>
  <c r="T3200" i="25"/>
  <c r="S3200" i="25"/>
  <c r="U3199" i="25"/>
  <c r="T3199" i="25"/>
  <c r="S3199" i="25"/>
  <c r="U3198" i="25"/>
  <c r="T3198" i="25"/>
  <c r="S3198" i="25"/>
  <c r="U3197" i="25"/>
  <c r="T3197" i="25"/>
  <c r="S3197" i="25"/>
  <c r="U3196" i="25"/>
  <c r="T3196" i="25"/>
  <c r="S3196" i="25"/>
  <c r="V3196" i="25" s="1"/>
  <c r="U3195" i="25"/>
  <c r="T3195" i="25"/>
  <c r="S3195" i="25"/>
  <c r="U3194" i="25"/>
  <c r="T3194" i="25"/>
  <c r="S3194" i="25"/>
  <c r="U3193" i="25"/>
  <c r="T3193" i="25"/>
  <c r="S3193" i="25"/>
  <c r="U3192" i="25"/>
  <c r="T3192" i="25"/>
  <c r="S3192" i="25"/>
  <c r="U3191" i="25"/>
  <c r="T3191" i="25"/>
  <c r="S3191" i="25"/>
  <c r="U3190" i="25"/>
  <c r="T3190" i="25"/>
  <c r="S3190" i="25"/>
  <c r="U3189" i="25"/>
  <c r="T3189" i="25"/>
  <c r="S3189" i="25"/>
  <c r="U3188" i="25"/>
  <c r="T3188" i="25"/>
  <c r="S3188" i="25"/>
  <c r="V3188" i="25" s="1"/>
  <c r="U3187" i="25"/>
  <c r="T3187" i="25"/>
  <c r="S3187" i="25"/>
  <c r="U3186" i="25"/>
  <c r="T3186" i="25"/>
  <c r="S3186" i="25"/>
  <c r="U3185" i="25"/>
  <c r="T3185" i="25"/>
  <c r="S3185" i="25"/>
  <c r="U3184" i="25"/>
  <c r="T3184" i="25"/>
  <c r="S3184" i="25"/>
  <c r="U3183" i="25"/>
  <c r="T3183" i="25"/>
  <c r="S3183" i="25"/>
  <c r="U3182" i="25"/>
  <c r="T3182" i="25"/>
  <c r="S3182" i="25"/>
  <c r="U3181" i="25"/>
  <c r="T3181" i="25"/>
  <c r="S3181" i="25"/>
  <c r="U3180" i="25"/>
  <c r="T3180" i="25"/>
  <c r="S3180" i="25"/>
  <c r="V3180" i="25" s="1"/>
  <c r="U3179" i="25"/>
  <c r="T3179" i="25"/>
  <c r="S3179" i="25"/>
  <c r="U3178" i="25"/>
  <c r="T3178" i="25"/>
  <c r="S3178" i="25"/>
  <c r="U3177" i="25"/>
  <c r="T3177" i="25"/>
  <c r="S3177" i="25"/>
  <c r="U3176" i="25"/>
  <c r="T3176" i="25"/>
  <c r="S3176" i="25"/>
  <c r="U3175" i="25"/>
  <c r="T3175" i="25"/>
  <c r="S3175" i="25"/>
  <c r="U3174" i="25"/>
  <c r="T3174" i="25"/>
  <c r="S3174" i="25"/>
  <c r="U3172" i="25"/>
  <c r="T3172" i="25"/>
  <c r="S3172" i="25"/>
  <c r="U3171" i="25"/>
  <c r="T3171" i="25"/>
  <c r="S3171" i="25"/>
  <c r="V3171" i="25" s="1"/>
  <c r="U3170" i="25"/>
  <c r="T3170" i="25"/>
  <c r="S3170" i="25"/>
  <c r="U3169" i="25"/>
  <c r="T3169" i="25"/>
  <c r="S3169" i="25"/>
  <c r="U3168" i="25"/>
  <c r="T3168" i="25"/>
  <c r="S3168" i="25"/>
  <c r="U3166" i="25"/>
  <c r="T3166" i="25"/>
  <c r="S3166" i="25"/>
  <c r="U3165" i="25"/>
  <c r="T3165" i="25"/>
  <c r="S3165" i="25"/>
  <c r="U3164" i="25"/>
  <c r="T3164" i="25"/>
  <c r="S3164" i="25"/>
  <c r="U3162" i="25"/>
  <c r="T3162" i="25"/>
  <c r="S3162" i="25"/>
  <c r="U3161" i="25"/>
  <c r="T3161" i="25"/>
  <c r="S3161" i="25"/>
  <c r="V3161" i="25" s="1"/>
  <c r="U3160" i="25"/>
  <c r="T3160" i="25"/>
  <c r="S3160" i="25"/>
  <c r="U3159" i="25"/>
  <c r="T3159" i="25"/>
  <c r="S3159" i="25"/>
  <c r="U3158" i="25"/>
  <c r="T3158" i="25"/>
  <c r="S3158" i="25"/>
  <c r="U3157" i="25"/>
  <c r="T3157" i="25"/>
  <c r="S3157" i="25"/>
  <c r="U3156" i="25"/>
  <c r="T3156" i="25"/>
  <c r="S3156" i="25"/>
  <c r="U3154" i="25"/>
  <c r="T3154" i="25"/>
  <c r="S3154" i="25"/>
  <c r="U3153" i="25"/>
  <c r="T3153" i="25"/>
  <c r="S3153" i="25"/>
  <c r="U3152" i="25"/>
  <c r="T3152" i="25"/>
  <c r="S3152" i="25"/>
  <c r="V3152" i="25" s="1"/>
  <c r="U3150" i="25"/>
  <c r="T3150" i="25"/>
  <c r="S3150" i="25"/>
  <c r="U3149" i="25"/>
  <c r="T3149" i="25"/>
  <c r="S3149" i="25"/>
  <c r="U3148" i="25"/>
  <c r="T3148" i="25"/>
  <c r="S3148" i="25"/>
  <c r="U3147" i="25"/>
  <c r="T3147" i="25"/>
  <c r="S3147" i="25"/>
  <c r="U3146" i="25"/>
  <c r="T3146" i="25"/>
  <c r="S3146" i="25"/>
  <c r="U3145" i="25"/>
  <c r="T3145" i="25"/>
  <c r="S3145" i="25"/>
  <c r="U3144" i="25"/>
  <c r="T3144" i="25"/>
  <c r="S3144" i="25"/>
  <c r="U3143" i="25"/>
  <c r="T3143" i="25"/>
  <c r="S3143" i="25"/>
  <c r="V3143" i="25" s="1"/>
  <c r="U3142" i="25"/>
  <c r="T3142" i="25"/>
  <c r="S3142" i="25"/>
  <c r="U3141" i="25"/>
  <c r="T3141" i="25"/>
  <c r="S3141" i="25"/>
  <c r="U3140" i="25"/>
  <c r="T3140" i="25"/>
  <c r="S3140" i="25"/>
  <c r="U3139" i="25"/>
  <c r="T3139" i="25"/>
  <c r="S3139" i="25"/>
  <c r="U3138" i="25"/>
  <c r="T3138" i="25"/>
  <c r="S3138" i="25"/>
  <c r="U3137" i="25"/>
  <c r="T3137" i="25"/>
  <c r="S3137" i="25"/>
  <c r="U3136" i="25"/>
  <c r="T3136" i="25"/>
  <c r="S3136" i="25"/>
  <c r="U3135" i="25"/>
  <c r="T3135" i="25"/>
  <c r="S3135" i="25"/>
  <c r="V3135" i="25" s="1"/>
  <c r="U3134" i="25"/>
  <c r="T3134" i="25"/>
  <c r="S3134" i="25"/>
  <c r="U3133" i="25"/>
  <c r="T3133" i="25"/>
  <c r="S3133" i="25"/>
  <c r="U3131" i="25"/>
  <c r="T3131" i="25"/>
  <c r="S3131" i="25"/>
  <c r="U3130" i="25"/>
  <c r="T3130" i="25"/>
  <c r="S3130" i="25"/>
  <c r="U3129" i="25"/>
  <c r="T3129" i="25"/>
  <c r="S3129" i="25"/>
  <c r="U3128" i="25"/>
  <c r="T3128" i="25"/>
  <c r="S3128" i="25"/>
  <c r="U3127" i="25"/>
  <c r="T3127" i="25"/>
  <c r="S3127" i="25"/>
  <c r="U3125" i="25"/>
  <c r="T3125" i="25"/>
  <c r="S3125" i="25"/>
  <c r="V3125" i="25" s="1"/>
  <c r="U3124" i="25"/>
  <c r="T3124" i="25"/>
  <c r="S3124" i="25"/>
  <c r="U3123" i="25"/>
  <c r="T3123" i="25"/>
  <c r="S3123" i="25"/>
  <c r="U3122" i="25"/>
  <c r="T3122" i="25"/>
  <c r="S3122" i="25"/>
  <c r="U3120" i="25"/>
  <c r="T3120" i="25"/>
  <c r="S3120" i="25"/>
  <c r="U3119" i="25"/>
  <c r="T3119" i="25"/>
  <c r="S3119" i="25"/>
  <c r="U3117" i="25"/>
  <c r="T3117" i="25"/>
  <c r="S3117" i="25"/>
  <c r="U3116" i="25"/>
  <c r="T3116" i="25"/>
  <c r="S3116" i="25"/>
  <c r="U3114" i="25"/>
  <c r="T3114" i="25"/>
  <c r="S3114" i="25"/>
  <c r="V3114" i="25" s="1"/>
  <c r="U3113" i="25"/>
  <c r="T3113" i="25"/>
  <c r="S3113" i="25"/>
  <c r="U3112" i="25"/>
  <c r="T3112" i="25"/>
  <c r="S3112" i="25"/>
  <c r="U3111" i="25"/>
  <c r="T3111" i="25"/>
  <c r="S3111" i="25"/>
  <c r="U3669" i="25"/>
  <c r="T3669" i="25"/>
  <c r="S3669" i="25"/>
  <c r="U3668" i="25"/>
  <c r="T3668" i="25"/>
  <c r="S3668" i="25"/>
  <c r="U3109" i="25"/>
  <c r="T3109" i="25"/>
  <c r="S3109" i="25"/>
  <c r="U3108" i="25"/>
  <c r="T3108" i="25"/>
  <c r="S3108" i="25"/>
  <c r="U3106" i="25"/>
  <c r="T3106" i="25"/>
  <c r="S3106" i="25"/>
  <c r="V3106" i="25" s="1"/>
  <c r="U3105" i="25"/>
  <c r="T3105" i="25"/>
  <c r="S3105" i="25"/>
  <c r="U3104" i="25"/>
  <c r="T3104" i="25"/>
  <c r="S3104" i="25"/>
  <c r="U3103" i="25"/>
  <c r="T3103" i="25"/>
  <c r="S3103" i="25"/>
  <c r="U3102" i="25"/>
  <c r="T3102" i="25"/>
  <c r="S3102" i="25"/>
  <c r="U3101" i="25"/>
  <c r="T3101" i="25"/>
  <c r="S3101" i="25"/>
  <c r="U3100" i="25"/>
  <c r="T3100" i="25"/>
  <c r="S3100" i="25"/>
  <c r="U3099" i="25"/>
  <c r="T3099" i="25"/>
  <c r="S3099" i="25"/>
  <c r="U3098" i="25"/>
  <c r="T3098" i="25"/>
  <c r="S3098" i="25"/>
  <c r="V3098" i="25" s="1"/>
  <c r="U3097" i="25"/>
  <c r="T3097" i="25"/>
  <c r="S3097" i="25"/>
  <c r="U3096" i="25"/>
  <c r="T3096" i="25"/>
  <c r="S3096" i="25"/>
  <c r="U3095" i="25"/>
  <c r="T3095" i="25"/>
  <c r="S3095" i="25"/>
  <c r="U3094" i="25"/>
  <c r="T3094" i="25"/>
  <c r="S3094" i="25"/>
  <c r="U3093" i="25"/>
  <c r="T3093" i="25"/>
  <c r="S3093" i="25"/>
  <c r="U3092" i="25"/>
  <c r="T3092" i="25"/>
  <c r="S3092" i="25"/>
  <c r="U3091" i="25"/>
  <c r="T3091" i="25"/>
  <c r="S3091" i="25"/>
  <c r="U3090" i="25"/>
  <c r="T3090" i="25"/>
  <c r="S3090" i="25"/>
  <c r="V3090" i="25" s="1"/>
  <c r="U3089" i="25"/>
  <c r="T3089" i="25"/>
  <c r="S3089" i="25"/>
  <c r="U3088" i="25"/>
  <c r="T3088" i="25"/>
  <c r="S3088" i="25"/>
  <c r="U3087" i="25"/>
  <c r="T3087" i="25"/>
  <c r="S3087" i="25"/>
  <c r="U3086" i="25"/>
  <c r="T3086" i="25"/>
  <c r="S3086" i="25"/>
  <c r="U3085" i="25"/>
  <c r="T3085" i="25"/>
  <c r="S3085" i="25"/>
  <c r="U3084" i="25"/>
  <c r="T3084" i="25"/>
  <c r="S3084" i="25"/>
  <c r="U3083" i="25"/>
  <c r="T3083" i="25"/>
  <c r="S3083" i="25"/>
  <c r="U3082" i="25"/>
  <c r="T3082" i="25"/>
  <c r="S3082" i="25"/>
  <c r="V3082" i="25" s="1"/>
  <c r="U3081" i="25"/>
  <c r="T3081" i="25"/>
  <c r="S3081" i="25"/>
  <c r="U3080" i="25"/>
  <c r="T3080" i="25"/>
  <c r="S3080" i="25"/>
  <c r="U3078" i="25"/>
  <c r="T3078" i="25"/>
  <c r="S3078" i="25"/>
  <c r="U3077" i="25"/>
  <c r="T3077" i="25"/>
  <c r="S3077" i="25"/>
  <c r="U3076" i="25"/>
  <c r="T3076" i="25"/>
  <c r="S3076" i="25"/>
  <c r="U3075" i="25"/>
  <c r="T3075" i="25"/>
  <c r="S3075" i="25"/>
  <c r="U3074" i="25"/>
  <c r="T3074" i="25"/>
  <c r="S3074" i="25"/>
  <c r="U3073" i="25"/>
  <c r="T3073" i="25"/>
  <c r="S3073" i="25"/>
  <c r="V3073" i="25" s="1"/>
  <c r="U3071" i="25"/>
  <c r="T3071" i="25"/>
  <c r="S3071" i="25"/>
  <c r="U3070" i="25"/>
  <c r="T3070" i="25"/>
  <c r="S3070" i="25"/>
  <c r="U3069" i="25"/>
  <c r="T3069" i="25"/>
  <c r="S3069" i="25"/>
  <c r="U3068" i="25"/>
  <c r="T3068" i="25"/>
  <c r="S3068" i="25"/>
  <c r="U3067" i="25"/>
  <c r="T3067" i="25"/>
  <c r="S3067" i="25"/>
  <c r="U3066" i="25"/>
  <c r="T3066" i="25"/>
  <c r="S3066" i="25"/>
  <c r="U3065" i="25"/>
  <c r="T3065" i="25"/>
  <c r="S3065" i="25"/>
  <c r="U3064" i="25"/>
  <c r="T3064" i="25"/>
  <c r="S3064" i="25"/>
  <c r="V3064" i="25" s="1"/>
  <c r="U3063" i="25"/>
  <c r="T3063" i="25"/>
  <c r="S3063" i="25"/>
  <c r="U3062" i="25"/>
  <c r="T3062" i="25"/>
  <c r="S3062" i="25"/>
  <c r="U3061" i="25"/>
  <c r="T3061" i="25"/>
  <c r="S3061" i="25"/>
  <c r="U3060" i="25"/>
  <c r="T3060" i="25"/>
  <c r="S3060" i="25"/>
  <c r="U3059" i="25"/>
  <c r="T3059" i="25"/>
  <c r="S3059" i="25"/>
  <c r="U3057" i="25"/>
  <c r="T3057" i="25"/>
  <c r="S3057" i="25"/>
  <c r="U3056" i="25"/>
  <c r="T3056" i="25"/>
  <c r="S3056" i="25"/>
  <c r="U3055" i="25"/>
  <c r="T3055" i="25"/>
  <c r="S3055" i="25"/>
  <c r="V3055" i="25" s="1"/>
  <c r="U3053" i="25"/>
  <c r="T3053" i="25"/>
  <c r="S3053" i="25"/>
  <c r="U3052" i="25"/>
  <c r="T3052" i="25"/>
  <c r="S3052" i="25"/>
  <c r="U3051" i="25"/>
  <c r="T3051" i="25"/>
  <c r="S3051" i="25"/>
  <c r="U3050" i="25"/>
  <c r="T3050" i="25"/>
  <c r="S3050" i="25"/>
  <c r="U3049" i="25"/>
  <c r="T3049" i="25"/>
  <c r="S3049" i="25"/>
  <c r="U3048" i="25"/>
  <c r="T3048" i="25"/>
  <c r="S3048" i="25"/>
  <c r="U3047" i="25"/>
  <c r="T3047" i="25"/>
  <c r="S3047" i="25"/>
  <c r="U3046" i="25"/>
  <c r="T3046" i="25"/>
  <c r="S3046" i="25"/>
  <c r="V3046" i="25" s="1"/>
  <c r="U3045" i="25"/>
  <c r="T3045" i="25"/>
  <c r="S3045" i="25"/>
  <c r="U3044" i="25"/>
  <c r="T3044" i="25"/>
  <c r="S3044" i="25"/>
  <c r="U3043" i="25"/>
  <c r="T3043" i="25"/>
  <c r="S3043" i="25"/>
  <c r="U3042" i="25"/>
  <c r="T3042" i="25"/>
  <c r="S3042" i="25"/>
  <c r="U3041" i="25"/>
  <c r="T3041" i="25"/>
  <c r="S3041" i="25"/>
  <c r="U3040" i="25"/>
  <c r="T3040" i="25"/>
  <c r="S3040" i="25"/>
  <c r="U3039" i="25"/>
  <c r="T3039" i="25"/>
  <c r="S3039" i="25"/>
  <c r="U3038" i="25"/>
  <c r="T3038" i="25"/>
  <c r="S3038" i="25"/>
  <c r="V3038" i="25" s="1"/>
  <c r="U3037" i="25"/>
  <c r="T3037" i="25"/>
  <c r="S3037" i="25"/>
  <c r="U3036" i="25"/>
  <c r="T3036" i="25"/>
  <c r="S3036" i="25"/>
  <c r="U3035" i="25"/>
  <c r="T3035" i="25"/>
  <c r="S3035" i="25"/>
  <c r="U3034" i="25"/>
  <c r="T3034" i="25"/>
  <c r="S3034" i="25"/>
  <c r="U3033" i="25"/>
  <c r="T3033" i="25"/>
  <c r="S3033" i="25"/>
  <c r="U3032" i="25"/>
  <c r="T3032" i="25"/>
  <c r="S3032" i="25"/>
  <c r="U3031" i="25"/>
  <c r="T3031" i="25"/>
  <c r="S3031" i="25"/>
  <c r="U3030" i="25"/>
  <c r="T3030" i="25"/>
  <c r="S3030" i="25"/>
  <c r="V3030" i="25" s="1"/>
  <c r="U3029" i="25"/>
  <c r="T3029" i="25"/>
  <c r="S3029" i="25"/>
  <c r="U3028" i="25"/>
  <c r="T3028" i="25"/>
  <c r="S3028" i="25"/>
  <c r="U3027" i="25"/>
  <c r="T3027" i="25"/>
  <c r="S3027" i="25"/>
  <c r="U3026" i="25"/>
  <c r="T3026" i="25"/>
  <c r="S3026" i="25"/>
  <c r="U3025" i="25"/>
  <c r="T3025" i="25"/>
  <c r="S3025" i="25"/>
  <c r="U3024" i="25"/>
  <c r="T3024" i="25"/>
  <c r="S3024" i="25"/>
  <c r="U3023" i="25"/>
  <c r="T3023" i="25"/>
  <c r="S3023" i="25"/>
  <c r="U3022" i="25"/>
  <c r="T3022" i="25"/>
  <c r="S3022" i="25"/>
  <c r="V3022" i="25" s="1"/>
  <c r="U3021" i="25"/>
  <c r="T3021" i="25"/>
  <c r="S3021" i="25"/>
  <c r="U3020" i="25"/>
  <c r="T3020" i="25"/>
  <c r="S3020" i="25"/>
  <c r="U3019" i="25"/>
  <c r="T3019" i="25"/>
  <c r="S3019" i="25"/>
  <c r="U3018" i="25"/>
  <c r="T3018" i="25"/>
  <c r="S3018" i="25"/>
  <c r="U3017" i="25"/>
  <c r="T3017" i="25"/>
  <c r="S3017" i="25"/>
  <c r="U3016" i="25"/>
  <c r="T3016" i="25"/>
  <c r="S3016" i="25"/>
  <c r="U3015" i="25"/>
  <c r="T3015" i="25"/>
  <c r="S3015" i="25"/>
  <c r="U3014" i="25"/>
  <c r="T3014" i="25"/>
  <c r="S3014" i="25"/>
  <c r="V3014" i="25" s="1"/>
  <c r="U3013" i="25"/>
  <c r="T3013" i="25"/>
  <c r="S3013" i="25"/>
  <c r="U3012" i="25"/>
  <c r="T3012" i="25"/>
  <c r="S3012" i="25"/>
  <c r="U3011" i="25"/>
  <c r="T3011" i="25"/>
  <c r="S3011" i="25"/>
  <c r="U3010" i="25"/>
  <c r="T3010" i="25"/>
  <c r="S3010" i="25"/>
  <c r="U3009" i="25"/>
  <c r="T3009" i="25"/>
  <c r="S3009" i="25"/>
  <c r="U3008" i="25"/>
  <c r="T3008" i="25"/>
  <c r="S3008" i="25"/>
  <c r="U3007" i="25"/>
  <c r="T3007" i="25"/>
  <c r="S3007" i="25"/>
  <c r="U3006" i="25"/>
  <c r="T3006" i="25"/>
  <c r="S3006" i="25"/>
  <c r="V3006" i="25" s="1"/>
  <c r="U3005" i="25"/>
  <c r="T3005" i="25"/>
  <c r="S3005" i="25"/>
  <c r="U3004" i="25"/>
  <c r="T3004" i="25"/>
  <c r="S3004" i="25"/>
  <c r="U3003" i="25"/>
  <c r="T3003" i="25"/>
  <c r="S3003" i="25"/>
  <c r="U3002" i="25"/>
  <c r="T3002" i="25"/>
  <c r="S3002" i="25"/>
  <c r="U3001" i="25"/>
  <c r="T3001" i="25"/>
  <c r="S3001" i="25"/>
  <c r="U2999" i="25"/>
  <c r="T2999" i="25"/>
  <c r="S2999" i="25"/>
  <c r="U2998" i="25"/>
  <c r="T2998" i="25"/>
  <c r="S2998" i="25"/>
  <c r="U2997" i="25"/>
  <c r="T2997" i="25"/>
  <c r="S2997" i="25"/>
  <c r="V2997" i="25" s="1"/>
  <c r="U2996" i="25"/>
  <c r="T2996" i="25"/>
  <c r="S2996" i="25"/>
  <c r="U2995" i="25"/>
  <c r="T2995" i="25"/>
  <c r="S2995" i="25"/>
  <c r="U2994" i="25"/>
  <c r="T2994" i="25"/>
  <c r="S2994" i="25"/>
  <c r="U2993" i="25"/>
  <c r="T2993" i="25"/>
  <c r="S2993" i="25"/>
  <c r="U2992" i="25"/>
  <c r="T2992" i="25"/>
  <c r="S2992" i="25"/>
  <c r="U2991" i="25"/>
  <c r="T2991" i="25"/>
  <c r="S2991" i="25"/>
  <c r="U2990" i="25"/>
  <c r="T2990" i="25"/>
  <c r="S2990" i="25"/>
  <c r="U2989" i="25"/>
  <c r="T2989" i="25"/>
  <c r="S2989" i="25"/>
  <c r="V2989" i="25" s="1"/>
  <c r="U2988" i="25"/>
  <c r="T2988" i="25"/>
  <c r="S2988" i="25"/>
  <c r="U2987" i="25"/>
  <c r="T2987" i="25"/>
  <c r="S2987" i="25"/>
  <c r="U2986" i="25"/>
  <c r="T2986" i="25"/>
  <c r="S2986" i="25"/>
  <c r="U2985" i="25"/>
  <c r="T2985" i="25"/>
  <c r="S2985" i="25"/>
  <c r="U2983" i="25"/>
  <c r="T2983" i="25"/>
  <c r="S2983" i="25"/>
  <c r="U2982" i="25"/>
  <c r="T2982" i="25"/>
  <c r="S2982" i="25"/>
  <c r="U2980" i="25"/>
  <c r="T2980" i="25"/>
  <c r="S2980" i="25"/>
  <c r="U2979" i="25"/>
  <c r="T2979" i="25"/>
  <c r="S2979" i="25"/>
  <c r="V2979" i="25" s="1"/>
  <c r="U2978" i="25"/>
  <c r="T2978" i="25"/>
  <c r="S2978" i="25"/>
  <c r="U2977" i="25"/>
  <c r="T2977" i="25"/>
  <c r="S2977" i="25"/>
  <c r="U2976" i="25"/>
  <c r="T2976" i="25"/>
  <c r="S2976" i="25"/>
  <c r="U2975" i="25"/>
  <c r="T2975" i="25"/>
  <c r="S2975" i="25"/>
  <c r="U2974" i="25"/>
  <c r="T2974" i="25"/>
  <c r="S2974" i="25"/>
  <c r="U2973" i="25"/>
  <c r="T2973" i="25"/>
  <c r="S2973" i="25"/>
  <c r="U2972" i="25"/>
  <c r="T2972" i="25"/>
  <c r="S2972" i="25"/>
  <c r="U2971" i="25"/>
  <c r="T2971" i="25"/>
  <c r="S2971" i="25"/>
  <c r="V2971" i="25" s="1"/>
  <c r="U2969" i="25"/>
  <c r="T2969" i="25"/>
  <c r="S2969" i="25"/>
  <c r="U2968" i="25"/>
  <c r="T2968" i="25"/>
  <c r="S2968" i="25"/>
  <c r="U2967" i="25"/>
  <c r="T2967" i="25"/>
  <c r="S2967" i="25"/>
  <c r="U2966" i="25"/>
  <c r="T2966" i="25"/>
  <c r="S2966" i="25"/>
  <c r="U2965" i="25"/>
  <c r="T2965" i="25"/>
  <c r="S2965" i="25"/>
  <c r="U2964" i="25"/>
  <c r="T2964" i="25"/>
  <c r="S2964" i="25"/>
  <c r="U2963" i="25"/>
  <c r="T2963" i="25"/>
  <c r="S2963" i="25"/>
  <c r="U2962" i="25"/>
  <c r="T2962" i="25"/>
  <c r="S2962" i="25"/>
  <c r="V2962" i="25" s="1"/>
  <c r="U2961" i="25"/>
  <c r="T2961" i="25"/>
  <c r="S2961" i="25"/>
  <c r="U2960" i="25"/>
  <c r="T2960" i="25"/>
  <c r="S2960" i="25"/>
  <c r="U2959" i="25"/>
  <c r="T2959" i="25"/>
  <c r="S2959" i="25"/>
  <c r="U2958" i="25"/>
  <c r="T2958" i="25"/>
  <c r="S2958" i="25"/>
  <c r="U2957" i="25"/>
  <c r="T2957" i="25"/>
  <c r="S2957" i="25"/>
  <c r="U2956" i="25"/>
  <c r="T2956" i="25"/>
  <c r="S2956" i="25"/>
  <c r="U2955" i="25"/>
  <c r="T2955" i="25"/>
  <c r="S2955" i="25"/>
  <c r="U2954" i="25"/>
  <c r="T2954" i="25"/>
  <c r="S2954" i="25"/>
  <c r="V2954" i="25" s="1"/>
  <c r="U2953" i="25"/>
  <c r="T2953" i="25"/>
  <c r="S2953" i="25"/>
  <c r="U2952" i="25"/>
  <c r="T2952" i="25"/>
  <c r="S2952" i="25"/>
  <c r="U2951" i="25"/>
  <c r="T2951" i="25"/>
  <c r="S2951" i="25"/>
  <c r="U2950" i="25"/>
  <c r="T2950" i="25"/>
  <c r="S2950" i="25"/>
  <c r="U2949" i="25"/>
  <c r="T2949" i="25"/>
  <c r="S2949" i="25"/>
  <c r="U2948" i="25"/>
  <c r="T2948" i="25"/>
  <c r="S2948" i="25"/>
  <c r="U2947" i="25"/>
  <c r="T2947" i="25"/>
  <c r="S2947" i="25"/>
  <c r="U2946" i="25"/>
  <c r="T2946" i="25"/>
  <c r="S2946" i="25"/>
  <c r="V2946" i="25" s="1"/>
  <c r="U2945" i="25"/>
  <c r="T2945" i="25"/>
  <c r="S2945" i="25"/>
  <c r="U2944" i="25"/>
  <c r="T2944" i="25"/>
  <c r="S2944" i="25"/>
  <c r="U2943" i="25"/>
  <c r="T2943" i="25"/>
  <c r="S2943" i="25"/>
  <c r="U2941" i="25"/>
  <c r="T2941" i="25"/>
  <c r="S2941" i="25"/>
  <c r="U2940" i="25"/>
  <c r="T2940" i="25"/>
  <c r="S2940" i="25"/>
  <c r="U2939" i="25"/>
  <c r="T2939" i="25"/>
  <c r="S2939" i="25"/>
  <c r="U2938" i="25"/>
  <c r="T2938" i="25"/>
  <c r="S2938" i="25"/>
  <c r="U2937" i="25"/>
  <c r="T2937" i="25"/>
  <c r="S2937" i="25"/>
  <c r="V2937" i="25" s="1"/>
  <c r="U2936" i="25"/>
  <c r="T2936" i="25"/>
  <c r="S2936" i="25"/>
  <c r="U2934" i="25"/>
  <c r="T2934" i="25"/>
  <c r="S2934" i="25"/>
  <c r="U2933" i="25"/>
  <c r="T2933" i="25"/>
  <c r="S2933" i="25"/>
  <c r="U2931" i="25"/>
  <c r="T2931" i="25"/>
  <c r="S2931" i="25"/>
  <c r="U2930" i="25"/>
  <c r="T2930" i="25"/>
  <c r="S2930" i="25"/>
  <c r="U2929" i="25"/>
  <c r="T2929" i="25"/>
  <c r="S2929" i="25"/>
  <c r="U2927" i="25"/>
  <c r="T2927" i="25"/>
  <c r="S2927" i="25"/>
  <c r="U2926" i="25"/>
  <c r="T2926" i="25"/>
  <c r="S2926" i="25"/>
  <c r="V2926" i="25" s="1"/>
  <c r="U2925" i="25"/>
  <c r="T2925" i="25"/>
  <c r="S2925" i="25"/>
  <c r="U2924" i="25"/>
  <c r="T2924" i="25"/>
  <c r="S2924" i="25"/>
  <c r="U2923" i="25"/>
  <c r="T2923" i="25"/>
  <c r="S2923" i="25"/>
  <c r="U2922" i="25"/>
  <c r="T2922" i="25"/>
  <c r="S2922" i="25"/>
  <c r="U2921" i="25"/>
  <c r="T2921" i="25"/>
  <c r="S2921" i="25"/>
  <c r="U2920" i="25"/>
  <c r="T2920" i="25"/>
  <c r="S2920" i="25"/>
  <c r="U2919" i="25"/>
  <c r="T2919" i="25"/>
  <c r="S2919" i="25"/>
  <c r="U2918" i="25"/>
  <c r="T2918" i="25"/>
  <c r="S2918" i="25"/>
  <c r="V2918" i="25" s="1"/>
  <c r="U2917" i="25"/>
  <c r="T2917" i="25"/>
  <c r="S2917" i="25"/>
  <c r="U2916" i="25"/>
  <c r="T2916" i="25"/>
  <c r="S2916" i="25"/>
  <c r="U2915" i="25"/>
  <c r="T2915" i="25"/>
  <c r="S2915" i="25"/>
  <c r="U2914" i="25"/>
  <c r="T2914" i="25"/>
  <c r="S2914" i="25"/>
  <c r="U2913" i="25"/>
  <c r="T2913" i="25"/>
  <c r="S2913" i="25"/>
  <c r="U2912" i="25"/>
  <c r="T2912" i="25"/>
  <c r="S2912" i="25"/>
  <c r="U2911" i="25"/>
  <c r="T2911" i="25"/>
  <c r="S2911" i="25"/>
  <c r="U2910" i="25"/>
  <c r="T2910" i="25"/>
  <c r="S2910" i="25"/>
  <c r="V2910" i="25" s="1"/>
  <c r="U2909" i="25"/>
  <c r="T2909" i="25"/>
  <c r="S2909" i="25"/>
  <c r="U2908" i="25"/>
  <c r="T2908" i="25"/>
  <c r="S2908" i="25"/>
  <c r="U2907" i="25"/>
  <c r="T2907" i="25"/>
  <c r="S2907" i="25"/>
  <c r="U2905" i="25"/>
  <c r="T2905" i="25"/>
  <c r="S2905" i="25"/>
  <c r="U2904" i="25"/>
  <c r="T2904" i="25"/>
  <c r="S2904" i="25"/>
  <c r="U2903" i="25"/>
  <c r="T2903" i="25"/>
  <c r="S2903" i="25"/>
  <c r="U2901" i="25"/>
  <c r="T2901" i="25"/>
  <c r="S2901" i="25"/>
  <c r="U2900" i="25"/>
  <c r="T2900" i="25"/>
  <c r="S2900" i="25"/>
  <c r="V2900" i="25" s="1"/>
  <c r="U2899" i="25"/>
  <c r="T2899" i="25"/>
  <c r="S2899" i="25"/>
  <c r="U2898" i="25"/>
  <c r="T2898" i="25"/>
  <c r="S2898" i="25"/>
  <c r="U2897" i="25"/>
  <c r="T2897" i="25"/>
  <c r="S2897" i="25"/>
  <c r="U2896" i="25"/>
  <c r="T2896" i="25"/>
  <c r="S2896" i="25"/>
  <c r="U2895" i="25"/>
  <c r="T2895" i="25"/>
  <c r="S2895" i="25"/>
  <c r="U2894" i="25"/>
  <c r="T2894" i="25"/>
  <c r="S2894" i="25"/>
  <c r="U2893" i="25"/>
  <c r="T2893" i="25"/>
  <c r="S2893" i="25"/>
  <c r="U2891" i="25"/>
  <c r="T2891" i="25"/>
  <c r="S2891" i="25"/>
  <c r="V2891" i="25" s="1"/>
  <c r="U2890" i="25"/>
  <c r="T2890" i="25"/>
  <c r="S2890" i="25"/>
  <c r="U2889" i="25"/>
  <c r="T2889" i="25"/>
  <c r="S2889" i="25"/>
  <c r="U2888" i="25"/>
  <c r="T2888" i="25"/>
  <c r="S2888" i="25"/>
  <c r="U2887" i="25"/>
  <c r="T2887" i="25"/>
  <c r="S2887" i="25"/>
  <c r="U2886" i="25"/>
  <c r="T2886" i="25"/>
  <c r="S2886" i="25"/>
  <c r="U2885" i="25"/>
  <c r="T2885" i="25"/>
  <c r="S2885" i="25"/>
  <c r="U2883" i="25"/>
  <c r="T2883" i="25"/>
  <c r="S2883" i="25"/>
  <c r="U2882" i="25"/>
  <c r="T2882" i="25"/>
  <c r="S2882" i="25"/>
  <c r="V2882" i="25" s="1"/>
  <c r="U2881" i="25"/>
  <c r="T2881" i="25"/>
  <c r="S2881" i="25"/>
  <c r="U2880" i="25"/>
  <c r="T2880" i="25"/>
  <c r="S2880" i="25"/>
  <c r="U2879" i="25"/>
  <c r="T2879" i="25"/>
  <c r="S2879" i="25"/>
  <c r="U2878" i="25"/>
  <c r="T2878" i="25"/>
  <c r="S2878" i="25"/>
  <c r="U2877" i="25"/>
  <c r="T2877" i="25"/>
  <c r="S2877" i="25"/>
  <c r="U2876" i="25"/>
  <c r="T2876" i="25"/>
  <c r="S2876" i="25"/>
  <c r="U2875" i="25"/>
  <c r="T2875" i="25"/>
  <c r="S2875" i="25"/>
  <c r="U2874" i="25"/>
  <c r="T2874" i="25"/>
  <c r="S2874" i="25"/>
  <c r="V2874" i="25" s="1"/>
  <c r="U2872" i="25"/>
  <c r="T2872" i="25"/>
  <c r="S2872" i="25"/>
  <c r="U2871" i="25"/>
  <c r="T2871" i="25"/>
  <c r="S2871" i="25"/>
  <c r="U2869" i="25"/>
  <c r="T2869" i="25"/>
  <c r="S2869" i="25"/>
  <c r="U2868" i="25"/>
  <c r="T2868" i="25"/>
  <c r="S2868" i="25"/>
  <c r="U2866" i="25"/>
  <c r="T2866" i="25"/>
  <c r="S2866" i="25"/>
  <c r="U2865" i="25"/>
  <c r="T2865" i="25"/>
  <c r="S2865" i="25"/>
  <c r="U2864" i="25"/>
  <c r="T2864" i="25"/>
  <c r="S2864" i="25"/>
  <c r="U2863" i="25"/>
  <c r="T2863" i="25"/>
  <c r="S2863" i="25"/>
  <c r="V2863" i="25" s="1"/>
  <c r="U2862" i="25"/>
  <c r="T2862" i="25"/>
  <c r="S2862" i="25"/>
  <c r="U2861" i="25"/>
  <c r="T2861" i="25"/>
  <c r="S2861" i="25"/>
  <c r="U2860" i="25"/>
  <c r="T2860" i="25"/>
  <c r="S2860" i="25"/>
  <c r="U2859" i="25"/>
  <c r="T2859" i="25"/>
  <c r="S2859" i="25"/>
  <c r="U2858" i="25"/>
  <c r="T2858" i="25"/>
  <c r="S2858" i="25"/>
  <c r="U2857" i="25"/>
  <c r="T2857" i="25"/>
  <c r="S2857" i="25"/>
  <c r="U2856" i="25"/>
  <c r="T2856" i="25"/>
  <c r="S2856" i="25"/>
  <c r="U2855" i="25"/>
  <c r="T2855" i="25"/>
  <c r="S2855" i="25"/>
  <c r="V2855" i="25" s="1"/>
  <c r="U2854" i="25"/>
  <c r="T2854" i="25"/>
  <c r="S2854" i="25"/>
  <c r="U2853" i="25"/>
  <c r="T2853" i="25"/>
  <c r="S2853" i="25"/>
  <c r="U2852" i="25"/>
  <c r="T2852" i="25"/>
  <c r="S2852" i="25"/>
  <c r="U2851" i="25"/>
  <c r="T2851" i="25"/>
  <c r="S2851" i="25"/>
  <c r="U2850" i="25"/>
  <c r="T2850" i="25"/>
  <c r="S2850" i="25"/>
  <c r="U2849" i="25"/>
  <c r="T2849" i="25"/>
  <c r="S2849" i="25"/>
  <c r="U2848" i="25"/>
  <c r="T2848" i="25"/>
  <c r="S2848" i="25"/>
  <c r="U2847" i="25"/>
  <c r="T2847" i="25"/>
  <c r="S2847" i="25"/>
  <c r="V2847" i="25" s="1"/>
  <c r="U2846" i="25"/>
  <c r="T2846" i="25"/>
  <c r="S2846" i="25"/>
  <c r="U2845" i="25"/>
  <c r="T2845" i="25"/>
  <c r="S2845" i="25"/>
  <c r="U2844" i="25"/>
  <c r="T2844" i="25"/>
  <c r="S2844" i="25"/>
  <c r="U2843" i="25"/>
  <c r="T2843" i="25"/>
  <c r="S2843" i="25"/>
  <c r="U2842" i="25"/>
  <c r="T2842" i="25"/>
  <c r="S2842" i="25"/>
  <c r="U2841" i="25"/>
  <c r="T2841" i="25"/>
  <c r="S2841" i="25"/>
  <c r="U2840" i="25"/>
  <c r="T2840" i="25"/>
  <c r="S2840" i="25"/>
  <c r="U2839" i="25"/>
  <c r="T2839" i="25"/>
  <c r="S2839" i="25"/>
  <c r="V2839" i="25" s="1"/>
  <c r="U2838" i="25"/>
  <c r="T2838" i="25"/>
  <c r="S2838" i="25"/>
  <c r="U2837" i="25"/>
  <c r="T2837" i="25"/>
  <c r="S2837" i="25"/>
  <c r="U2836" i="25"/>
  <c r="T2836" i="25"/>
  <c r="S2836" i="25"/>
  <c r="U2835" i="25"/>
  <c r="T2835" i="25"/>
  <c r="S2835" i="25"/>
  <c r="U2834" i="25"/>
  <c r="T2834" i="25"/>
  <c r="S2834" i="25"/>
  <c r="U2833" i="25"/>
  <c r="T2833" i="25"/>
  <c r="S2833" i="25"/>
  <c r="U2832" i="25"/>
  <c r="T2832" i="25"/>
  <c r="S2832" i="25"/>
  <c r="U2831" i="25"/>
  <c r="T2831" i="25"/>
  <c r="S2831" i="25"/>
  <c r="V2831" i="25" s="1"/>
  <c r="U2830" i="25"/>
  <c r="T2830" i="25"/>
  <c r="S2830" i="25"/>
  <c r="U2829" i="25"/>
  <c r="T2829" i="25"/>
  <c r="S2829" i="25"/>
  <c r="U2828" i="25"/>
  <c r="T2828" i="25"/>
  <c r="S2828" i="25"/>
  <c r="U2827" i="25"/>
  <c r="T2827" i="25"/>
  <c r="S2827" i="25"/>
  <c r="U2826" i="25"/>
  <c r="T2826" i="25"/>
  <c r="S2826" i="25"/>
  <c r="U2825" i="25"/>
  <c r="T2825" i="25"/>
  <c r="S2825" i="25"/>
  <c r="U2824" i="25"/>
  <c r="T2824" i="25"/>
  <c r="S2824" i="25"/>
  <c r="U2823" i="25"/>
  <c r="T2823" i="25"/>
  <c r="S2823" i="25"/>
  <c r="V2823" i="25" s="1"/>
  <c r="U2822" i="25"/>
  <c r="T2822" i="25"/>
  <c r="S2822" i="25"/>
  <c r="U2821" i="25"/>
  <c r="T2821" i="25"/>
  <c r="S2821" i="25"/>
  <c r="U2820" i="25"/>
  <c r="T2820" i="25"/>
  <c r="S2820" i="25"/>
  <c r="U2819" i="25"/>
  <c r="T2819" i="25"/>
  <c r="S2819" i="25"/>
  <c r="U2818" i="25"/>
  <c r="T2818" i="25"/>
  <c r="S2818" i="25"/>
  <c r="U2817" i="25"/>
  <c r="T2817" i="25"/>
  <c r="S2817" i="25"/>
  <c r="U2816" i="25"/>
  <c r="T2816" i="25"/>
  <c r="S2816" i="25"/>
  <c r="U2815" i="25"/>
  <c r="T2815" i="25"/>
  <c r="S2815" i="25"/>
  <c r="V2815" i="25" s="1"/>
  <c r="U2814" i="25"/>
  <c r="T2814" i="25"/>
  <c r="S2814" i="25"/>
  <c r="U2813" i="25"/>
  <c r="T2813" i="25"/>
  <c r="S2813" i="25"/>
  <c r="U2812" i="25"/>
  <c r="T2812" i="25"/>
  <c r="S2812" i="25"/>
  <c r="U2811" i="25"/>
  <c r="T2811" i="25"/>
  <c r="S2811" i="25"/>
  <c r="U2810" i="25"/>
  <c r="T2810" i="25"/>
  <c r="S2810" i="25"/>
  <c r="U2809" i="25"/>
  <c r="T2809" i="25"/>
  <c r="S2809" i="25"/>
  <c r="U2808" i="25"/>
  <c r="T2808" i="25"/>
  <c r="S2808" i="25"/>
  <c r="U2807" i="25"/>
  <c r="T2807" i="25"/>
  <c r="S2807" i="25"/>
  <c r="V2807" i="25" s="1"/>
  <c r="U2806" i="25"/>
  <c r="T2806" i="25"/>
  <c r="S2806" i="25"/>
  <c r="U2805" i="25"/>
  <c r="T2805" i="25"/>
  <c r="S2805" i="25"/>
  <c r="U2804" i="25"/>
  <c r="T2804" i="25"/>
  <c r="S2804" i="25"/>
  <c r="U2803" i="25"/>
  <c r="T2803" i="25"/>
  <c r="S2803" i="25"/>
  <c r="U2802" i="25"/>
  <c r="T2802" i="25"/>
  <c r="S2802" i="25"/>
  <c r="U2801" i="25"/>
  <c r="T2801" i="25"/>
  <c r="S2801" i="25"/>
  <c r="U2800" i="25"/>
  <c r="T2800" i="25"/>
  <c r="S2800" i="25"/>
  <c r="U2799" i="25"/>
  <c r="T2799" i="25"/>
  <c r="S2799" i="25"/>
  <c r="V2799" i="25" s="1"/>
  <c r="U2798" i="25"/>
  <c r="T2798" i="25"/>
  <c r="S2798" i="25"/>
  <c r="U2797" i="25"/>
  <c r="T2797" i="25"/>
  <c r="S2797" i="25"/>
  <c r="U2796" i="25"/>
  <c r="T2796" i="25"/>
  <c r="S2796" i="25"/>
  <c r="U2795" i="25"/>
  <c r="T2795" i="25"/>
  <c r="S2795" i="25"/>
  <c r="U2794" i="25"/>
  <c r="T2794" i="25"/>
  <c r="S2794" i="25"/>
  <c r="U2793" i="25"/>
  <c r="T2793" i="25"/>
  <c r="S2793" i="25"/>
  <c r="U2792" i="25"/>
  <c r="T2792" i="25"/>
  <c r="S2792" i="25"/>
  <c r="U2791" i="25"/>
  <c r="T2791" i="25"/>
  <c r="S2791" i="25"/>
  <c r="V2791" i="25" s="1"/>
  <c r="U2790" i="25"/>
  <c r="T2790" i="25"/>
  <c r="S2790" i="25"/>
  <c r="U2789" i="25"/>
  <c r="T2789" i="25"/>
  <c r="S2789" i="25"/>
  <c r="U2788" i="25"/>
  <c r="T2788" i="25"/>
  <c r="S2788" i="25"/>
  <c r="U2787" i="25"/>
  <c r="T2787" i="25"/>
  <c r="S2787" i="25"/>
  <c r="U2786" i="25"/>
  <c r="T2786" i="25"/>
  <c r="S2786" i="25"/>
  <c r="U2785" i="25"/>
  <c r="T2785" i="25"/>
  <c r="S2785" i="25"/>
  <c r="U2784" i="25"/>
  <c r="T2784" i="25"/>
  <c r="S2784" i="25"/>
  <c r="U2783" i="25"/>
  <c r="T2783" i="25"/>
  <c r="S2783" i="25"/>
  <c r="V2783" i="25" s="1"/>
  <c r="U2782" i="25"/>
  <c r="T2782" i="25"/>
  <c r="S2782" i="25"/>
  <c r="U2781" i="25"/>
  <c r="T2781" i="25"/>
  <c r="S2781" i="25"/>
  <c r="U2780" i="25"/>
  <c r="T2780" i="25"/>
  <c r="S2780" i="25"/>
  <c r="U2779" i="25"/>
  <c r="T2779" i="25"/>
  <c r="S2779" i="25"/>
  <c r="U2777" i="25"/>
  <c r="T2777" i="25"/>
  <c r="S2777" i="25"/>
  <c r="U2776" i="25"/>
  <c r="T2776" i="25"/>
  <c r="S2776" i="25"/>
  <c r="U2775" i="25"/>
  <c r="T2775" i="25"/>
  <c r="S2775" i="25"/>
  <c r="U2774" i="25"/>
  <c r="T2774" i="25"/>
  <c r="S2774" i="25"/>
  <c r="V2774" i="25" s="1"/>
  <c r="U2773" i="25"/>
  <c r="T2773" i="25"/>
  <c r="S2773" i="25"/>
  <c r="U2772" i="25"/>
  <c r="T2772" i="25"/>
  <c r="S2772" i="25"/>
  <c r="U2771" i="25"/>
  <c r="T2771" i="25"/>
  <c r="S2771" i="25"/>
  <c r="U2770" i="25"/>
  <c r="T2770" i="25"/>
  <c r="S2770" i="25"/>
  <c r="U2769" i="25"/>
  <c r="T2769" i="25"/>
  <c r="S2769" i="25"/>
  <c r="U2768" i="25"/>
  <c r="T2768" i="25"/>
  <c r="S2768" i="25"/>
  <c r="U2767" i="25"/>
  <c r="T2767" i="25"/>
  <c r="S2767" i="25"/>
  <c r="U2766" i="25"/>
  <c r="T2766" i="25"/>
  <c r="S2766" i="25"/>
  <c r="V2766" i="25" s="1"/>
  <c r="U2765" i="25"/>
  <c r="T2765" i="25"/>
  <c r="S2765" i="25"/>
  <c r="U2764" i="25"/>
  <c r="T2764" i="25"/>
  <c r="S2764" i="25"/>
  <c r="U2762" i="25"/>
  <c r="T2762" i="25"/>
  <c r="S2762" i="25"/>
  <c r="U2761" i="25"/>
  <c r="T2761" i="25"/>
  <c r="S2761" i="25"/>
  <c r="U2760" i="25"/>
  <c r="T2760" i="25"/>
  <c r="S2760" i="25"/>
  <c r="U2759" i="25"/>
  <c r="T2759" i="25"/>
  <c r="S2759" i="25"/>
  <c r="U2758" i="25"/>
  <c r="T2758" i="25"/>
  <c r="S2758" i="25"/>
  <c r="U2757" i="25"/>
  <c r="T2757" i="25"/>
  <c r="S2757" i="25"/>
  <c r="V2757" i="25" s="1"/>
  <c r="U2756" i="25"/>
  <c r="T2756" i="25"/>
  <c r="S2756" i="25"/>
  <c r="U2755" i="25"/>
  <c r="T2755" i="25"/>
  <c r="S2755" i="25"/>
  <c r="U2754" i="25"/>
  <c r="T2754" i="25"/>
  <c r="S2754" i="25"/>
  <c r="U2753" i="25"/>
  <c r="T2753" i="25"/>
  <c r="S2753" i="25"/>
  <c r="U2752" i="25"/>
  <c r="T2752" i="25"/>
  <c r="S2752" i="25"/>
  <c r="U2751" i="25"/>
  <c r="T2751" i="25"/>
  <c r="S2751" i="25"/>
  <c r="U2750" i="25"/>
  <c r="T2750" i="25"/>
  <c r="S2750" i="25"/>
  <c r="U2749" i="25"/>
  <c r="T2749" i="25"/>
  <c r="S2749" i="25"/>
  <c r="V2749" i="25" s="1"/>
  <c r="U2748" i="25"/>
  <c r="T2748" i="25"/>
  <c r="S2748" i="25"/>
  <c r="U2747" i="25"/>
  <c r="T2747" i="25"/>
  <c r="S2747" i="25"/>
  <c r="U2746" i="25"/>
  <c r="T2746" i="25"/>
  <c r="S2746" i="25"/>
  <c r="U2745" i="25"/>
  <c r="T2745" i="25"/>
  <c r="S2745" i="25"/>
  <c r="U2744" i="25"/>
  <c r="T2744" i="25"/>
  <c r="S2744" i="25"/>
  <c r="U2743" i="25"/>
  <c r="T2743" i="25"/>
  <c r="S2743" i="25"/>
  <c r="U2742" i="25"/>
  <c r="T2742" i="25"/>
  <c r="S2742" i="25"/>
  <c r="U2741" i="25"/>
  <c r="T2741" i="25"/>
  <c r="S2741" i="25"/>
  <c r="V2741" i="25" s="1"/>
  <c r="U2740" i="25"/>
  <c r="T2740" i="25"/>
  <c r="S2740" i="25"/>
  <c r="U2739" i="25"/>
  <c r="T2739" i="25"/>
  <c r="S2739" i="25"/>
  <c r="U2738" i="25"/>
  <c r="T2738" i="25"/>
  <c r="S2738" i="25"/>
  <c r="U2737" i="25"/>
  <c r="T2737" i="25"/>
  <c r="S2737" i="25"/>
  <c r="U2736" i="25"/>
  <c r="T2736" i="25"/>
  <c r="S2736" i="25"/>
  <c r="U2735" i="25"/>
  <c r="T2735" i="25"/>
  <c r="S2735" i="25"/>
  <c r="U2734" i="25"/>
  <c r="T2734" i="25"/>
  <c r="S2734" i="25"/>
  <c r="U2733" i="25"/>
  <c r="T2733" i="25"/>
  <c r="S2733" i="25"/>
  <c r="V2733" i="25" s="1"/>
  <c r="U2732" i="25"/>
  <c r="T2732" i="25"/>
  <c r="S2732" i="25"/>
  <c r="U2731" i="25"/>
  <c r="T2731" i="25"/>
  <c r="S2731" i="25"/>
  <c r="U2730" i="25"/>
  <c r="T2730" i="25"/>
  <c r="S2730" i="25"/>
  <c r="U2729" i="25"/>
  <c r="T2729" i="25"/>
  <c r="S2729" i="25"/>
  <c r="U2728" i="25"/>
  <c r="T2728" i="25"/>
  <c r="S2728" i="25"/>
  <c r="U2727" i="25"/>
  <c r="T2727" i="25"/>
  <c r="S2727" i="25"/>
  <c r="U2726" i="25"/>
  <c r="T2726" i="25"/>
  <c r="S2726" i="25"/>
  <c r="U2725" i="25"/>
  <c r="T2725" i="25"/>
  <c r="S2725" i="25"/>
  <c r="V2725" i="25" s="1"/>
  <c r="U2724" i="25"/>
  <c r="T2724" i="25"/>
  <c r="S2724" i="25"/>
  <c r="U2723" i="25"/>
  <c r="T2723" i="25"/>
  <c r="S2723" i="25"/>
  <c r="U2722" i="25"/>
  <c r="T2722" i="25"/>
  <c r="S2722" i="25"/>
  <c r="U2721" i="25"/>
  <c r="T2721" i="25"/>
  <c r="S2721" i="25"/>
  <c r="U2719" i="25"/>
  <c r="T2719" i="25"/>
  <c r="S2719" i="25"/>
  <c r="U2718" i="25"/>
  <c r="T2718" i="25"/>
  <c r="S2718" i="25"/>
  <c r="U2717" i="25"/>
  <c r="T2717" i="25"/>
  <c r="S2717" i="25"/>
  <c r="U2716" i="25"/>
  <c r="T2716" i="25"/>
  <c r="S2716" i="25"/>
  <c r="V2716" i="25" s="1"/>
  <c r="U2715" i="25"/>
  <c r="T2715" i="25"/>
  <c r="S2715" i="25"/>
  <c r="U2714" i="25"/>
  <c r="T2714" i="25"/>
  <c r="S2714" i="25"/>
  <c r="U2713" i="25"/>
  <c r="T2713" i="25"/>
  <c r="S2713" i="25"/>
  <c r="U2712" i="25"/>
  <c r="T2712" i="25"/>
  <c r="S2712" i="25"/>
  <c r="U2711" i="25"/>
  <c r="T2711" i="25"/>
  <c r="S2711" i="25"/>
  <c r="U2710" i="25"/>
  <c r="T2710" i="25"/>
  <c r="S2710" i="25"/>
  <c r="U2709" i="25"/>
  <c r="T2709" i="25"/>
  <c r="S2709" i="25"/>
  <c r="U2708" i="25"/>
  <c r="T2708" i="25"/>
  <c r="S2708" i="25"/>
  <c r="V2708" i="25" s="1"/>
  <c r="U2707" i="25"/>
  <c r="T2707" i="25"/>
  <c r="S2707" i="25"/>
  <c r="U2706" i="25"/>
  <c r="T2706" i="25"/>
  <c r="S2706" i="25"/>
  <c r="U2705" i="25"/>
  <c r="T2705" i="25"/>
  <c r="S2705" i="25"/>
  <c r="U2704" i="25"/>
  <c r="T2704" i="25"/>
  <c r="S2704" i="25"/>
  <c r="U2703" i="25"/>
  <c r="T2703" i="25"/>
  <c r="S2703" i="25"/>
  <c r="U2702" i="25"/>
  <c r="T2702" i="25"/>
  <c r="S2702" i="25"/>
  <c r="U2701" i="25"/>
  <c r="T2701" i="25"/>
  <c r="S2701" i="25"/>
  <c r="U2700" i="25"/>
  <c r="T2700" i="25"/>
  <c r="S2700" i="25"/>
  <c r="V2700" i="25" s="1"/>
  <c r="U2699" i="25"/>
  <c r="T2699" i="25"/>
  <c r="S2699" i="25"/>
  <c r="U2698" i="25"/>
  <c r="T2698" i="25"/>
  <c r="S2698" i="25"/>
  <c r="U2697" i="25"/>
  <c r="T2697" i="25"/>
  <c r="S2697" i="25"/>
  <c r="U2696" i="25"/>
  <c r="T2696" i="25"/>
  <c r="S2696" i="25"/>
  <c r="U2695" i="25"/>
  <c r="T2695" i="25"/>
  <c r="S2695" i="25"/>
  <c r="U2694" i="25"/>
  <c r="T2694" i="25"/>
  <c r="S2694" i="25"/>
  <c r="U2693" i="25"/>
  <c r="T2693" i="25"/>
  <c r="S2693" i="25"/>
  <c r="U2692" i="25"/>
  <c r="T2692" i="25"/>
  <c r="S2692" i="25"/>
  <c r="V2692" i="25" s="1"/>
  <c r="U2691" i="25"/>
  <c r="T2691" i="25"/>
  <c r="S2691" i="25"/>
  <c r="U2690" i="25"/>
  <c r="T2690" i="25"/>
  <c r="S2690" i="25"/>
  <c r="U2689" i="25"/>
  <c r="T2689" i="25"/>
  <c r="S2689" i="25"/>
  <c r="U2688" i="25"/>
  <c r="T2688" i="25"/>
  <c r="S2688" i="25"/>
  <c r="U2687" i="25"/>
  <c r="T2687" i="25"/>
  <c r="S2687" i="25"/>
  <c r="U2686" i="25"/>
  <c r="T2686" i="25"/>
  <c r="S2686" i="25"/>
  <c r="U2685" i="25"/>
  <c r="T2685" i="25"/>
  <c r="S2685" i="25"/>
  <c r="U2684" i="25"/>
  <c r="T2684" i="25"/>
  <c r="S2684" i="25"/>
  <c r="V2684" i="25" s="1"/>
  <c r="U2683" i="25"/>
  <c r="T2683" i="25"/>
  <c r="S2683" i="25"/>
  <c r="U2682" i="25"/>
  <c r="T2682" i="25"/>
  <c r="S2682" i="25"/>
  <c r="U2681" i="25"/>
  <c r="T2681" i="25"/>
  <c r="S2681" i="25"/>
  <c r="U2680" i="25"/>
  <c r="T2680" i="25"/>
  <c r="S2680" i="25"/>
  <c r="U2679" i="25"/>
  <c r="T2679" i="25"/>
  <c r="S2679" i="25"/>
  <c r="U2678" i="25"/>
  <c r="T2678" i="25"/>
  <c r="S2678" i="25"/>
  <c r="U2677" i="25"/>
  <c r="T2677" i="25"/>
  <c r="S2677" i="25"/>
  <c r="U2676" i="25"/>
  <c r="T2676" i="25"/>
  <c r="S2676" i="25"/>
  <c r="V2676" i="25" s="1"/>
  <c r="U2675" i="25"/>
  <c r="T2675" i="25"/>
  <c r="S2675" i="25"/>
  <c r="U2674" i="25"/>
  <c r="T2674" i="25"/>
  <c r="S2674" i="25"/>
  <c r="U2673" i="25"/>
  <c r="T2673" i="25"/>
  <c r="S2673" i="25"/>
  <c r="U2672" i="25"/>
  <c r="T2672" i="25"/>
  <c r="S2672" i="25"/>
  <c r="U2671" i="25"/>
  <c r="T2671" i="25"/>
  <c r="S2671" i="25"/>
  <c r="U2670" i="25"/>
  <c r="T2670" i="25"/>
  <c r="S2670" i="25"/>
  <c r="U2669" i="25"/>
  <c r="T2669" i="25"/>
  <c r="S2669" i="25"/>
  <c r="U2668" i="25"/>
  <c r="T2668" i="25"/>
  <c r="S2668" i="25"/>
  <c r="V2668" i="25" s="1"/>
  <c r="U2667" i="25"/>
  <c r="T2667" i="25"/>
  <c r="S2667" i="25"/>
  <c r="U2666" i="25"/>
  <c r="T2666" i="25"/>
  <c r="S2666" i="25"/>
  <c r="U2665" i="25"/>
  <c r="T2665" i="25"/>
  <c r="S2665" i="25"/>
  <c r="U2664" i="25"/>
  <c r="T2664" i="25"/>
  <c r="S2664" i="25"/>
  <c r="U2663" i="25"/>
  <c r="T2663" i="25"/>
  <c r="S2663" i="25"/>
  <c r="U2662" i="25"/>
  <c r="T2662" i="25"/>
  <c r="S2662" i="25"/>
  <c r="U2661" i="25"/>
  <c r="T2661" i="25"/>
  <c r="S2661" i="25"/>
  <c r="U2660" i="25"/>
  <c r="T2660" i="25"/>
  <c r="S2660" i="25"/>
  <c r="V2660" i="25" s="1"/>
  <c r="U2659" i="25"/>
  <c r="T2659" i="25"/>
  <c r="S2659" i="25"/>
  <c r="U2658" i="25"/>
  <c r="T2658" i="25"/>
  <c r="S2658" i="25"/>
  <c r="U2657" i="25"/>
  <c r="T2657" i="25"/>
  <c r="S2657" i="25"/>
  <c r="U2656" i="25"/>
  <c r="T2656" i="25"/>
  <c r="S2656" i="25"/>
  <c r="U2655" i="25"/>
  <c r="T2655" i="25"/>
  <c r="S2655" i="25"/>
  <c r="U2654" i="25"/>
  <c r="T2654" i="25"/>
  <c r="S2654" i="25"/>
  <c r="U2653" i="25"/>
  <c r="T2653" i="25"/>
  <c r="S2653" i="25"/>
  <c r="U2652" i="25"/>
  <c r="T2652" i="25"/>
  <c r="S2652" i="25"/>
  <c r="V2652" i="25" s="1"/>
  <c r="U2651" i="25"/>
  <c r="T2651" i="25"/>
  <c r="S2651" i="25"/>
  <c r="U2650" i="25"/>
  <c r="T2650" i="25"/>
  <c r="S2650" i="25"/>
  <c r="U2649" i="25"/>
  <c r="T2649" i="25"/>
  <c r="S2649" i="25"/>
  <c r="U2648" i="25"/>
  <c r="T2648" i="25"/>
  <c r="S2648" i="25"/>
  <c r="U2647" i="25"/>
  <c r="T2647" i="25"/>
  <c r="S2647" i="25"/>
  <c r="U2646" i="25"/>
  <c r="T2646" i="25"/>
  <c r="S2646" i="25"/>
  <c r="U2645" i="25"/>
  <c r="T2645" i="25"/>
  <c r="S2645" i="25"/>
  <c r="U2644" i="25"/>
  <c r="T2644" i="25"/>
  <c r="S2644" i="25"/>
  <c r="V2644" i="25" s="1"/>
  <c r="U2642" i="25"/>
  <c r="T2642" i="25"/>
  <c r="S2642" i="25"/>
  <c r="U2641" i="25"/>
  <c r="T2641" i="25"/>
  <c r="S2641" i="25"/>
  <c r="U2640" i="25"/>
  <c r="T2640" i="25"/>
  <c r="S2640" i="25"/>
  <c r="U2639" i="25"/>
  <c r="T2639" i="25"/>
  <c r="S2639" i="25"/>
  <c r="U2638" i="25"/>
  <c r="T2638" i="25"/>
  <c r="S2638" i="25"/>
  <c r="U2637" i="25"/>
  <c r="T2637" i="25"/>
  <c r="S2637" i="25"/>
  <c r="U2636" i="25"/>
  <c r="T2636" i="25"/>
  <c r="S2636" i="25"/>
  <c r="U2635" i="25"/>
  <c r="T2635" i="25"/>
  <c r="S2635" i="25"/>
  <c r="V2635" i="25" s="1"/>
  <c r="U2634" i="25"/>
  <c r="T2634" i="25"/>
  <c r="S2634" i="25"/>
  <c r="U2633" i="25"/>
  <c r="T2633" i="25"/>
  <c r="S2633" i="25"/>
  <c r="U2632" i="25"/>
  <c r="T2632" i="25"/>
  <c r="S2632" i="25"/>
  <c r="U2631" i="25"/>
  <c r="T2631" i="25"/>
  <c r="S2631" i="25"/>
  <c r="U2630" i="25"/>
  <c r="T2630" i="25"/>
  <c r="S2630" i="25"/>
  <c r="U2629" i="25"/>
  <c r="T2629" i="25"/>
  <c r="S2629" i="25"/>
  <c r="U2628" i="25"/>
  <c r="T2628" i="25"/>
  <c r="S2628" i="25"/>
  <c r="U2626" i="25"/>
  <c r="T2626" i="25"/>
  <c r="S2626" i="25"/>
  <c r="V2626" i="25" s="1"/>
  <c r="U2625" i="25"/>
  <c r="T2625" i="25"/>
  <c r="S2625" i="25"/>
  <c r="U2624" i="25"/>
  <c r="T2624" i="25"/>
  <c r="S2624" i="25"/>
  <c r="U2623" i="25"/>
  <c r="T2623" i="25"/>
  <c r="S2623" i="25"/>
  <c r="U2622" i="25"/>
  <c r="T2622" i="25"/>
  <c r="S2622" i="25"/>
  <c r="U2621" i="25"/>
  <c r="T2621" i="25"/>
  <c r="S2621" i="25"/>
  <c r="U2619" i="25"/>
  <c r="T2619" i="25"/>
  <c r="S2619" i="25"/>
  <c r="U2618" i="25"/>
  <c r="T2618" i="25"/>
  <c r="S2618" i="25"/>
  <c r="U2617" i="25"/>
  <c r="T2617" i="25"/>
  <c r="S2617" i="25"/>
  <c r="V2617" i="25" s="1"/>
  <c r="U2616" i="25"/>
  <c r="T2616" i="25"/>
  <c r="S2616" i="25"/>
  <c r="U2615" i="25"/>
  <c r="T2615" i="25"/>
  <c r="S2615" i="25"/>
  <c r="U2614" i="25"/>
  <c r="T2614" i="25"/>
  <c r="S2614" i="25"/>
  <c r="U2613" i="25"/>
  <c r="T2613" i="25"/>
  <c r="S2613" i="25"/>
  <c r="U2612" i="25"/>
  <c r="T2612" i="25"/>
  <c r="S2612" i="25"/>
  <c r="U2611" i="25"/>
  <c r="T2611" i="25"/>
  <c r="S2611" i="25"/>
  <c r="U2610" i="25"/>
  <c r="T2610" i="25"/>
  <c r="S2610" i="25"/>
  <c r="U2609" i="25"/>
  <c r="T2609" i="25"/>
  <c r="S2609" i="25"/>
  <c r="V2609" i="25" s="1"/>
  <c r="U2608" i="25"/>
  <c r="T2608" i="25"/>
  <c r="S2608" i="25"/>
  <c r="U2607" i="25"/>
  <c r="T2607" i="25"/>
  <c r="S2607" i="25"/>
  <c r="U2606" i="25"/>
  <c r="T2606" i="25"/>
  <c r="S2606" i="25"/>
  <c r="U2605" i="25"/>
  <c r="T2605" i="25"/>
  <c r="S2605" i="25"/>
  <c r="U2604" i="25"/>
  <c r="T2604" i="25"/>
  <c r="S2604" i="25"/>
  <c r="U2603" i="25"/>
  <c r="T2603" i="25"/>
  <c r="S2603" i="25"/>
  <c r="U2569" i="25"/>
  <c r="T2569" i="25"/>
  <c r="S2569" i="25"/>
  <c r="U2568" i="25"/>
  <c r="T2568" i="25"/>
  <c r="S2568" i="25"/>
  <c r="V2568" i="25" s="1"/>
  <c r="U2602" i="25"/>
  <c r="T2602" i="25"/>
  <c r="S2602" i="25"/>
  <c r="U2601" i="25"/>
  <c r="T2601" i="25"/>
  <c r="S2601" i="25"/>
  <c r="U2600" i="25"/>
  <c r="T2600" i="25"/>
  <c r="S2600" i="25"/>
  <c r="U2599" i="25"/>
  <c r="T2599" i="25"/>
  <c r="S2599" i="25"/>
  <c r="U2567" i="25"/>
  <c r="T2567" i="25"/>
  <c r="S2567" i="25"/>
  <c r="U2598" i="25"/>
  <c r="T2598" i="25"/>
  <c r="S2598" i="25"/>
  <c r="U2597" i="25"/>
  <c r="T2597" i="25"/>
  <c r="S2597" i="25"/>
  <c r="U2566" i="25"/>
  <c r="T2566" i="25"/>
  <c r="S2566" i="25"/>
  <c r="V2566" i="25" s="1"/>
  <c r="U2596" i="25"/>
  <c r="T2596" i="25"/>
  <c r="S2596" i="25"/>
  <c r="U2595" i="25"/>
  <c r="T2595" i="25"/>
  <c r="S2595" i="25"/>
  <c r="U2594" i="25"/>
  <c r="T2594" i="25"/>
  <c r="S2594" i="25"/>
  <c r="U2593" i="25"/>
  <c r="T2593" i="25"/>
  <c r="S2593" i="25"/>
  <c r="U2592" i="25"/>
  <c r="T2592" i="25"/>
  <c r="S2592" i="25"/>
  <c r="U2591" i="25"/>
  <c r="T2591" i="25"/>
  <c r="S2591" i="25"/>
  <c r="U2590" i="25"/>
  <c r="T2590" i="25"/>
  <c r="S2590" i="25"/>
  <c r="U2589" i="25"/>
  <c r="T2589" i="25"/>
  <c r="S2589" i="25"/>
  <c r="V2589" i="25" s="1"/>
  <c r="U2562" i="25"/>
  <c r="T2562" i="25"/>
  <c r="S2562" i="25"/>
  <c r="U2561" i="25"/>
  <c r="T2561" i="25"/>
  <c r="S2561" i="25"/>
  <c r="U2588" i="25"/>
  <c r="T2588" i="25"/>
  <c r="S2588" i="25"/>
  <c r="U2587" i="25"/>
  <c r="T2587" i="25"/>
  <c r="S2587" i="25"/>
  <c r="U2586" i="25"/>
  <c r="T2586" i="25"/>
  <c r="S2586" i="25"/>
  <c r="U2585" i="25"/>
  <c r="T2585" i="25"/>
  <c r="S2585" i="25"/>
  <c r="U2584" i="25"/>
  <c r="T2584" i="25"/>
  <c r="S2584" i="25"/>
  <c r="U2583" i="25"/>
  <c r="T2583" i="25"/>
  <c r="S2583" i="25"/>
  <c r="V2583" i="25" s="1"/>
  <c r="U2564" i="25"/>
  <c r="T2564" i="25"/>
  <c r="S2564" i="25"/>
  <c r="U2581" i="25"/>
  <c r="T2581" i="25"/>
  <c r="S2581" i="25"/>
  <c r="U2580" i="25"/>
  <c r="T2580" i="25"/>
  <c r="S2580" i="25"/>
  <c r="U2579" i="25"/>
  <c r="T2579" i="25"/>
  <c r="S2579" i="25"/>
  <c r="U2578" i="25"/>
  <c r="T2578" i="25"/>
  <c r="S2578" i="25"/>
  <c r="U2577" i="25"/>
  <c r="T2577" i="25"/>
  <c r="S2577" i="25"/>
  <c r="U2576" i="25"/>
  <c r="T2576" i="25"/>
  <c r="S2576" i="25"/>
  <c r="U2575" i="25"/>
  <c r="T2575" i="25"/>
  <c r="S2575" i="25"/>
  <c r="V2575" i="25" s="1"/>
  <c r="U2574" i="25"/>
  <c r="T2574" i="25"/>
  <c r="S2574" i="25"/>
  <c r="U2573" i="25"/>
  <c r="T2573" i="25"/>
  <c r="S2573" i="25"/>
  <c r="U2572" i="25"/>
  <c r="T2572" i="25"/>
  <c r="S2572" i="25"/>
  <c r="U2571" i="25"/>
  <c r="T2571" i="25"/>
  <c r="S2571" i="25"/>
  <c r="U2570" i="25"/>
  <c r="T2570" i="25"/>
  <c r="S2570" i="25"/>
  <c r="U2565" i="25"/>
  <c r="T2565" i="25"/>
  <c r="S2565" i="25"/>
  <c r="U2563" i="25"/>
  <c r="T2563" i="25"/>
  <c r="S2563" i="25"/>
  <c r="U2560" i="25"/>
  <c r="T2560" i="25"/>
  <c r="S2560" i="25"/>
  <c r="V2560" i="25" s="1"/>
  <c r="U2558" i="25"/>
  <c r="T2558" i="25"/>
  <c r="S2558" i="25"/>
  <c r="U2557" i="25"/>
  <c r="T2557" i="25"/>
  <c r="S2557" i="25"/>
  <c r="U2555" i="25"/>
  <c r="T2555" i="25"/>
  <c r="S2555" i="25"/>
  <c r="U2554" i="25"/>
  <c r="T2554" i="25"/>
  <c r="S2554" i="25"/>
  <c r="U2553" i="25"/>
  <c r="T2553" i="25"/>
  <c r="S2553" i="25"/>
  <c r="U2552" i="25"/>
  <c r="T2552" i="25"/>
  <c r="S2552" i="25"/>
  <c r="U2551" i="25"/>
  <c r="T2551" i="25"/>
  <c r="S2551" i="25"/>
  <c r="U2550" i="25"/>
  <c r="T2550" i="25"/>
  <c r="S2550" i="25"/>
  <c r="V2550" i="25" s="1"/>
  <c r="U2549" i="25"/>
  <c r="T2549" i="25"/>
  <c r="S2549" i="25"/>
  <c r="U2548" i="25"/>
  <c r="T2548" i="25"/>
  <c r="S2548" i="25"/>
  <c r="U2547" i="25"/>
  <c r="T2547" i="25"/>
  <c r="S2547" i="25"/>
  <c r="U2546" i="25"/>
  <c r="T2546" i="25"/>
  <c r="S2546" i="25"/>
  <c r="U2544" i="25"/>
  <c r="T2544" i="25"/>
  <c r="S2544" i="25"/>
  <c r="U2543" i="25"/>
  <c r="T2543" i="25"/>
  <c r="S2543" i="25"/>
  <c r="U2542" i="25"/>
  <c r="T2542" i="25"/>
  <c r="S2542" i="25"/>
  <c r="U2540" i="25"/>
  <c r="T2540" i="25"/>
  <c r="S2540" i="25"/>
  <c r="V2540" i="25" s="1"/>
  <c r="U2539" i="25"/>
  <c r="T2539" i="25"/>
  <c r="S2539" i="25"/>
  <c r="U2537" i="25"/>
  <c r="T2537" i="25"/>
  <c r="S2537" i="25"/>
  <c r="U2536" i="25"/>
  <c r="T2536" i="25"/>
  <c r="S2536" i="25"/>
  <c r="U2535" i="25"/>
  <c r="T2535" i="25"/>
  <c r="S2535" i="25"/>
  <c r="U2534" i="25"/>
  <c r="T2534" i="25"/>
  <c r="S2534" i="25"/>
  <c r="U2533" i="25"/>
  <c r="T2533" i="25"/>
  <c r="S2533" i="25"/>
  <c r="U2532" i="25"/>
  <c r="T2532" i="25"/>
  <c r="S2532" i="25"/>
  <c r="U2531" i="25"/>
  <c r="T2531" i="25"/>
  <c r="S2531" i="25"/>
  <c r="V2531" i="25" s="1"/>
  <c r="U2530" i="25"/>
  <c r="T2530" i="25"/>
  <c r="S2530" i="25"/>
  <c r="U2529" i="25"/>
  <c r="T2529" i="25"/>
  <c r="S2529" i="25"/>
  <c r="U2528" i="25"/>
  <c r="T2528" i="25"/>
  <c r="S2528" i="25"/>
  <c r="U2527" i="25"/>
  <c r="T2527" i="25"/>
  <c r="S2527" i="25"/>
  <c r="U2526" i="25"/>
  <c r="T2526" i="25"/>
  <c r="S2526" i="25"/>
  <c r="U2525" i="25"/>
  <c r="T2525" i="25"/>
  <c r="S2525" i="25"/>
  <c r="U2524" i="25"/>
  <c r="T2524" i="25"/>
  <c r="S2524" i="25"/>
  <c r="U2523" i="25"/>
  <c r="T2523" i="25"/>
  <c r="S2523" i="25"/>
  <c r="V2523" i="25" s="1"/>
  <c r="U2522" i="25"/>
  <c r="T2522" i="25"/>
  <c r="S2522" i="25"/>
  <c r="U2521" i="25"/>
  <c r="T2521" i="25"/>
  <c r="S2521" i="25"/>
  <c r="U2519" i="25"/>
  <c r="T2519" i="25"/>
  <c r="S2519" i="25"/>
  <c r="U2518" i="25"/>
  <c r="T2518" i="25"/>
  <c r="S2518" i="25"/>
  <c r="U2517" i="25"/>
  <c r="T2517" i="25"/>
  <c r="S2517" i="25"/>
  <c r="U2516" i="25"/>
  <c r="T2516" i="25"/>
  <c r="S2516" i="25"/>
  <c r="U2515" i="25"/>
  <c r="T2515" i="25"/>
  <c r="S2515" i="25"/>
  <c r="U2514" i="25"/>
  <c r="T2514" i="25"/>
  <c r="S2514" i="25"/>
  <c r="V2514" i="25" s="1"/>
  <c r="U2513" i="25"/>
  <c r="T2513" i="25"/>
  <c r="S2513" i="25"/>
  <c r="U2512" i="25"/>
  <c r="T2512" i="25"/>
  <c r="S2512" i="25"/>
  <c r="U2510" i="25"/>
  <c r="T2510" i="25"/>
  <c r="S2510" i="25"/>
  <c r="U2509" i="25"/>
  <c r="T2509" i="25"/>
  <c r="S2509" i="25"/>
  <c r="U2508" i="25"/>
  <c r="T2508" i="25"/>
  <c r="S2508" i="25"/>
  <c r="U2507" i="25"/>
  <c r="T2507" i="25"/>
  <c r="S2507" i="25"/>
  <c r="U2506" i="25"/>
  <c r="T2506" i="25"/>
  <c r="S2506" i="25"/>
  <c r="U2504" i="25"/>
  <c r="T2504" i="25"/>
  <c r="S2504" i="25"/>
  <c r="V2504" i="25" s="1"/>
  <c r="U2503" i="25"/>
  <c r="T2503" i="25"/>
  <c r="S2503" i="25"/>
  <c r="U2502" i="25"/>
  <c r="T2502" i="25"/>
  <c r="S2502" i="25"/>
  <c r="U2501" i="25"/>
  <c r="T2501" i="25"/>
  <c r="S2501" i="25"/>
  <c r="U2500" i="25"/>
  <c r="T2500" i="25"/>
  <c r="S2500" i="25"/>
  <c r="U2499" i="25"/>
  <c r="T2499" i="25"/>
  <c r="S2499" i="25"/>
  <c r="U2498" i="25"/>
  <c r="T2498" i="25"/>
  <c r="S2498" i="25"/>
  <c r="U2497" i="25"/>
  <c r="T2497" i="25"/>
  <c r="S2497" i="25"/>
  <c r="U2496" i="25"/>
  <c r="T2496" i="25"/>
  <c r="S2496" i="25"/>
  <c r="V2496" i="25" s="1"/>
  <c r="U2495" i="25"/>
  <c r="T2495" i="25"/>
  <c r="S2495" i="25"/>
  <c r="U2494" i="25"/>
  <c r="T2494" i="25"/>
  <c r="S2494" i="25"/>
  <c r="U2493" i="25"/>
  <c r="T2493" i="25"/>
  <c r="S2493" i="25"/>
  <c r="U2492" i="25"/>
  <c r="T2492" i="25"/>
  <c r="S2492" i="25"/>
  <c r="U2491" i="25"/>
  <c r="T2491" i="25"/>
  <c r="S2491" i="25"/>
  <c r="U2490" i="25"/>
  <c r="T2490" i="25"/>
  <c r="S2490" i="25"/>
  <c r="U2489" i="25"/>
  <c r="T2489" i="25"/>
  <c r="S2489" i="25"/>
  <c r="U2488" i="25"/>
  <c r="T2488" i="25"/>
  <c r="S2488" i="25"/>
  <c r="V2488" i="25" s="1"/>
  <c r="U2487" i="25"/>
  <c r="T2487" i="25"/>
  <c r="S2487" i="25"/>
  <c r="U2486" i="25"/>
  <c r="T2486" i="25"/>
  <c r="S2486" i="25"/>
  <c r="U2485" i="25"/>
  <c r="T2485" i="25"/>
  <c r="S2485" i="25"/>
  <c r="U2484" i="25"/>
  <c r="T2484" i="25"/>
  <c r="S2484" i="25"/>
  <c r="U2483" i="25"/>
  <c r="T2483" i="25"/>
  <c r="S2483" i="25"/>
  <c r="U2482" i="25"/>
  <c r="T2482" i="25"/>
  <c r="S2482" i="25"/>
  <c r="U2481" i="25"/>
  <c r="T2481" i="25"/>
  <c r="S2481" i="25"/>
  <c r="U2480" i="25"/>
  <c r="T2480" i="25"/>
  <c r="S2480" i="25"/>
  <c r="V2480" i="25" s="1"/>
  <c r="U2479" i="25"/>
  <c r="T2479" i="25"/>
  <c r="S2479" i="25"/>
  <c r="U2478" i="25"/>
  <c r="T2478" i="25"/>
  <c r="S2478" i="25"/>
  <c r="U2477" i="25"/>
  <c r="T2477" i="25"/>
  <c r="S2477" i="25"/>
  <c r="U2476" i="25"/>
  <c r="T2476" i="25"/>
  <c r="S2476" i="25"/>
  <c r="U2475" i="25"/>
  <c r="T2475" i="25"/>
  <c r="S2475" i="25"/>
  <c r="U2474" i="25"/>
  <c r="T2474" i="25"/>
  <c r="S2474" i="25"/>
  <c r="U2473" i="25"/>
  <c r="T2473" i="25"/>
  <c r="S2473" i="25"/>
  <c r="U2472" i="25"/>
  <c r="T2472" i="25"/>
  <c r="S2472" i="25"/>
  <c r="V2472" i="25" s="1"/>
  <c r="U2471" i="25"/>
  <c r="T2471" i="25"/>
  <c r="S2471" i="25"/>
  <c r="U2470" i="25"/>
  <c r="T2470" i="25"/>
  <c r="S2470" i="25"/>
  <c r="U2469" i="25"/>
  <c r="T2469" i="25"/>
  <c r="S2469" i="25"/>
  <c r="U2468" i="25"/>
  <c r="T2468" i="25"/>
  <c r="S2468" i="25"/>
  <c r="U2467" i="25"/>
  <c r="T2467" i="25"/>
  <c r="S2467" i="25"/>
  <c r="U2466" i="25"/>
  <c r="T2466" i="25"/>
  <c r="S2466" i="25"/>
  <c r="U2465" i="25"/>
  <c r="T2465" i="25"/>
  <c r="S2465" i="25"/>
  <c r="U2464" i="25"/>
  <c r="T2464" i="25"/>
  <c r="S2464" i="25"/>
  <c r="V2464" i="25" s="1"/>
  <c r="U2463" i="25"/>
  <c r="T2463" i="25"/>
  <c r="S2463" i="25"/>
  <c r="U2462" i="25"/>
  <c r="T2462" i="25"/>
  <c r="S2462" i="25"/>
  <c r="U2460" i="25"/>
  <c r="T2460" i="25"/>
  <c r="S2460" i="25"/>
  <c r="U2459" i="25"/>
  <c r="T2459" i="25"/>
  <c r="S2459" i="25"/>
  <c r="U2458" i="25"/>
  <c r="T2458" i="25"/>
  <c r="S2458" i="25"/>
  <c r="U2457" i="25"/>
  <c r="T2457" i="25"/>
  <c r="S2457" i="25"/>
  <c r="U2456" i="25"/>
  <c r="T2456" i="25"/>
  <c r="S2456" i="25"/>
  <c r="U2455" i="25"/>
  <c r="T2455" i="25"/>
  <c r="S2455" i="25"/>
  <c r="V2455" i="25" s="1"/>
  <c r="U2453" i="25"/>
  <c r="T2453" i="25"/>
  <c r="S2453" i="25"/>
  <c r="U2452" i="25"/>
  <c r="T2452" i="25"/>
  <c r="S2452" i="25"/>
  <c r="U2450" i="25"/>
  <c r="T2450" i="25"/>
  <c r="S2450" i="25"/>
  <c r="U2449" i="25"/>
  <c r="T2449" i="25"/>
  <c r="S2449" i="25"/>
  <c r="U2448" i="25"/>
  <c r="T2448" i="25"/>
  <c r="S2448" i="25"/>
  <c r="U2447" i="25"/>
  <c r="T2447" i="25"/>
  <c r="S2447" i="25"/>
  <c r="U2446" i="25"/>
  <c r="T2446" i="25"/>
  <c r="S2446" i="25"/>
  <c r="U2445" i="25"/>
  <c r="T2445" i="25"/>
  <c r="S2445" i="25"/>
  <c r="V2445" i="25" s="1"/>
  <c r="U2444" i="25"/>
  <c r="T2444" i="25"/>
  <c r="S2444" i="25"/>
  <c r="U2443" i="25"/>
  <c r="T2443" i="25"/>
  <c r="S2443" i="25"/>
  <c r="U2442" i="25"/>
  <c r="T2442" i="25"/>
  <c r="S2442" i="25"/>
  <c r="U2441" i="25"/>
  <c r="T2441" i="25"/>
  <c r="S2441" i="25"/>
  <c r="U2440" i="25"/>
  <c r="T2440" i="25"/>
  <c r="S2440" i="25"/>
  <c r="U2439" i="25"/>
  <c r="T2439" i="25"/>
  <c r="S2439" i="25"/>
  <c r="U2438" i="25"/>
  <c r="T2438" i="25"/>
  <c r="S2438" i="25"/>
  <c r="U2437" i="25"/>
  <c r="T2437" i="25"/>
  <c r="S2437" i="25"/>
  <c r="V2437" i="25" s="1"/>
  <c r="U2436" i="25"/>
  <c r="T2436" i="25"/>
  <c r="S2436" i="25"/>
  <c r="U2435" i="25"/>
  <c r="T2435" i="25"/>
  <c r="S2435" i="25"/>
  <c r="U2434" i="25"/>
  <c r="T2434" i="25"/>
  <c r="S2434" i="25"/>
  <c r="U2433" i="25"/>
  <c r="T2433" i="25"/>
  <c r="S2433" i="25"/>
  <c r="U2432" i="25"/>
  <c r="T2432" i="25"/>
  <c r="S2432" i="25"/>
  <c r="U2431" i="25"/>
  <c r="T2431" i="25"/>
  <c r="S2431" i="25"/>
  <c r="U2430" i="25"/>
  <c r="T2430" i="25"/>
  <c r="S2430" i="25"/>
  <c r="U2429" i="25"/>
  <c r="T2429" i="25"/>
  <c r="S2429" i="25"/>
  <c r="V2429" i="25" s="1"/>
  <c r="U2428" i="25"/>
  <c r="T2428" i="25"/>
  <c r="S2428" i="25"/>
  <c r="U2427" i="25"/>
  <c r="T2427" i="25"/>
  <c r="S2427" i="25"/>
  <c r="U2426" i="25"/>
  <c r="T2426" i="25"/>
  <c r="S2426" i="25"/>
  <c r="U2425" i="25"/>
  <c r="T2425" i="25"/>
  <c r="S2425" i="25"/>
  <c r="U2424" i="25"/>
  <c r="T2424" i="25"/>
  <c r="S2424" i="25"/>
  <c r="U2423" i="25"/>
  <c r="T2423" i="25"/>
  <c r="S2423" i="25"/>
  <c r="U2422" i="25"/>
  <c r="T2422" i="25"/>
  <c r="S2422" i="25"/>
  <c r="U2421" i="25"/>
  <c r="T2421" i="25"/>
  <c r="S2421" i="25"/>
  <c r="V2421" i="25" s="1"/>
  <c r="U2420" i="25"/>
  <c r="T2420" i="25"/>
  <c r="S2420" i="25"/>
  <c r="U2419" i="25"/>
  <c r="T2419" i="25"/>
  <c r="S2419" i="25"/>
  <c r="U2418" i="25"/>
  <c r="T2418" i="25"/>
  <c r="S2418" i="25"/>
  <c r="U2417" i="25"/>
  <c r="T2417" i="25"/>
  <c r="S2417" i="25"/>
  <c r="U2416" i="25"/>
  <c r="T2416" i="25"/>
  <c r="S2416" i="25"/>
  <c r="U2415" i="25"/>
  <c r="T2415" i="25"/>
  <c r="S2415" i="25"/>
  <c r="U2414" i="25"/>
  <c r="T2414" i="25"/>
  <c r="S2414" i="25"/>
  <c r="U2413" i="25"/>
  <c r="T2413" i="25"/>
  <c r="S2413" i="25"/>
  <c r="V2413" i="25" s="1"/>
  <c r="U2412" i="25"/>
  <c r="T2412" i="25"/>
  <c r="S2412" i="25"/>
  <c r="U2411" i="25"/>
  <c r="T2411" i="25"/>
  <c r="S2411" i="25"/>
  <c r="U2410" i="25"/>
  <c r="T2410" i="25"/>
  <c r="S2410" i="25"/>
  <c r="U2408" i="25"/>
  <c r="T2408" i="25"/>
  <c r="S2408" i="25"/>
  <c r="U2407" i="25"/>
  <c r="T2407" i="25"/>
  <c r="S2407" i="25"/>
  <c r="U2406" i="25"/>
  <c r="T2406" i="25"/>
  <c r="S2406" i="25"/>
  <c r="U2405" i="25"/>
  <c r="T2405" i="25"/>
  <c r="S2405" i="25"/>
  <c r="U2404" i="25"/>
  <c r="T2404" i="25"/>
  <c r="S2404" i="25"/>
  <c r="V2404" i="25" s="1"/>
  <c r="U2403" i="25"/>
  <c r="T2403" i="25"/>
  <c r="S2403" i="25"/>
  <c r="U2402" i="25"/>
  <c r="T2402" i="25"/>
  <c r="S2402" i="25"/>
  <c r="U2401" i="25"/>
  <c r="T2401" i="25"/>
  <c r="S2401" i="25"/>
  <c r="U2400" i="25"/>
  <c r="T2400" i="25"/>
  <c r="S2400" i="25"/>
  <c r="U2399" i="25"/>
  <c r="T2399" i="25"/>
  <c r="S2399" i="25"/>
  <c r="U2398" i="25"/>
  <c r="T2398" i="25"/>
  <c r="S2398" i="25"/>
  <c r="U2397" i="25"/>
  <c r="T2397" i="25"/>
  <c r="S2397" i="25"/>
  <c r="U2396" i="25"/>
  <c r="T2396" i="25"/>
  <c r="S2396" i="25"/>
  <c r="V2396" i="25" s="1"/>
  <c r="U2395" i="25"/>
  <c r="T2395" i="25"/>
  <c r="S2395" i="25"/>
  <c r="U2394" i="25"/>
  <c r="T2394" i="25"/>
  <c r="S2394" i="25"/>
  <c r="U2393" i="25"/>
  <c r="T2393" i="25"/>
  <c r="S2393" i="25"/>
  <c r="U2392" i="25"/>
  <c r="T2392" i="25"/>
  <c r="S2392" i="25"/>
  <c r="U2391" i="25"/>
  <c r="T2391" i="25"/>
  <c r="S2391" i="25"/>
  <c r="U2390" i="25"/>
  <c r="T2390" i="25"/>
  <c r="S2390" i="25"/>
  <c r="U2389" i="25"/>
  <c r="T2389" i="25"/>
  <c r="S2389" i="25"/>
  <c r="U2388" i="25"/>
  <c r="T2388" i="25"/>
  <c r="S2388" i="25"/>
  <c r="V2388" i="25" s="1"/>
  <c r="U2387" i="25"/>
  <c r="T2387" i="25"/>
  <c r="S2387" i="25"/>
  <c r="U2386" i="25"/>
  <c r="T2386" i="25"/>
  <c r="S2386" i="25"/>
  <c r="U2385" i="25"/>
  <c r="T2385" i="25"/>
  <c r="S2385" i="25"/>
  <c r="U2384" i="25"/>
  <c r="T2384" i="25"/>
  <c r="S2384" i="25"/>
  <c r="U2383" i="25"/>
  <c r="T2383" i="25"/>
  <c r="S2383" i="25"/>
  <c r="U2381" i="25"/>
  <c r="T2381" i="25"/>
  <c r="S2381" i="25"/>
  <c r="U2380" i="25"/>
  <c r="T2380" i="25"/>
  <c r="S2380" i="25"/>
  <c r="U2379" i="25"/>
  <c r="T2379" i="25"/>
  <c r="S2379" i="25"/>
  <c r="V2379" i="25" s="1"/>
  <c r="U2377" i="25"/>
  <c r="T2377" i="25"/>
  <c r="S2377" i="25"/>
  <c r="U2376" i="25"/>
  <c r="T2376" i="25"/>
  <c r="S2376" i="25"/>
  <c r="U2375" i="25"/>
  <c r="T2375" i="25"/>
  <c r="S2375" i="25"/>
  <c r="U2374" i="25"/>
  <c r="T2374" i="25"/>
  <c r="S2374" i="25"/>
  <c r="U2373" i="25"/>
  <c r="T2373" i="25"/>
  <c r="S2373" i="25"/>
  <c r="U2372" i="25"/>
  <c r="T2372" i="25"/>
  <c r="S2372" i="25"/>
  <c r="U2370" i="25"/>
  <c r="T2370" i="25"/>
  <c r="S2370" i="25"/>
  <c r="U2369" i="25"/>
  <c r="T2369" i="25"/>
  <c r="S2369" i="25"/>
  <c r="V2369" i="25" s="1"/>
  <c r="U2368" i="25"/>
  <c r="T2368" i="25"/>
  <c r="S2368" i="25"/>
  <c r="U2367" i="25"/>
  <c r="T2367" i="25"/>
  <c r="S2367" i="25"/>
  <c r="U2366" i="25"/>
  <c r="T2366" i="25"/>
  <c r="S2366" i="25"/>
  <c r="U2365" i="25"/>
  <c r="T2365" i="25"/>
  <c r="S2365" i="25"/>
  <c r="U2364" i="25"/>
  <c r="T2364" i="25"/>
  <c r="S2364" i="25"/>
  <c r="U2363" i="25"/>
  <c r="T2363" i="25"/>
  <c r="S2363" i="25"/>
  <c r="U2362" i="25"/>
  <c r="T2362" i="25"/>
  <c r="S2362" i="25"/>
  <c r="U2360" i="25"/>
  <c r="T2360" i="25"/>
  <c r="S2360" i="25"/>
  <c r="V2360" i="25" s="1"/>
  <c r="U2359" i="25"/>
  <c r="T2359" i="25"/>
  <c r="S2359" i="25"/>
  <c r="U2358" i="25"/>
  <c r="T2358" i="25"/>
  <c r="S2358" i="25"/>
  <c r="U2357" i="25"/>
  <c r="T2357" i="25"/>
  <c r="S2357" i="25"/>
  <c r="U2356" i="25"/>
  <c r="T2356" i="25"/>
  <c r="S2356" i="25"/>
  <c r="U2355" i="25"/>
  <c r="T2355" i="25"/>
  <c r="S2355" i="25"/>
  <c r="U2354" i="25"/>
  <c r="T2354" i="25"/>
  <c r="S2354" i="25"/>
  <c r="U2353" i="25"/>
  <c r="T2353" i="25"/>
  <c r="S2353" i="25"/>
  <c r="U2352" i="25"/>
  <c r="T2352" i="25"/>
  <c r="S2352" i="25"/>
  <c r="V2352" i="25" s="1"/>
  <c r="U2351" i="25"/>
  <c r="T2351" i="25"/>
  <c r="S2351" i="25"/>
  <c r="U2350" i="25"/>
  <c r="T2350" i="25"/>
  <c r="S2350" i="25"/>
  <c r="U2349" i="25"/>
  <c r="T2349" i="25"/>
  <c r="S2349" i="25"/>
  <c r="U2348" i="25"/>
  <c r="T2348" i="25"/>
  <c r="S2348" i="25"/>
  <c r="U2347" i="25"/>
  <c r="T2347" i="25"/>
  <c r="S2347" i="25"/>
  <c r="U2346" i="25"/>
  <c r="T2346" i="25"/>
  <c r="S2346" i="25"/>
  <c r="U2345" i="25"/>
  <c r="T2345" i="25"/>
  <c r="S2345" i="25"/>
  <c r="U2344" i="25"/>
  <c r="T2344" i="25"/>
  <c r="S2344" i="25"/>
  <c r="V2344" i="25" s="1"/>
  <c r="U2343" i="25"/>
  <c r="T2343" i="25"/>
  <c r="S2343" i="25"/>
  <c r="U2342" i="25"/>
  <c r="T2342" i="25"/>
  <c r="S2342" i="25"/>
  <c r="U2341" i="25"/>
  <c r="T2341" i="25"/>
  <c r="S2341" i="25"/>
  <c r="U2340" i="25"/>
  <c r="T2340" i="25"/>
  <c r="S2340" i="25"/>
  <c r="U2339" i="25"/>
  <c r="T2339" i="25"/>
  <c r="S2339" i="25"/>
  <c r="U2338" i="25"/>
  <c r="T2338" i="25"/>
  <c r="S2338" i="25"/>
  <c r="U2337" i="25"/>
  <c r="T2337" i="25"/>
  <c r="S2337" i="25"/>
  <c r="U2336" i="25"/>
  <c r="T2336" i="25"/>
  <c r="S2336" i="25"/>
  <c r="V2336" i="25" s="1"/>
  <c r="U2335" i="25"/>
  <c r="T2335" i="25"/>
  <c r="S2335" i="25"/>
  <c r="U2334" i="25"/>
  <c r="T2334" i="25"/>
  <c r="S2334" i="25"/>
  <c r="U2333" i="25"/>
  <c r="T2333" i="25"/>
  <c r="S2333" i="25"/>
  <c r="U2332" i="25"/>
  <c r="T2332" i="25"/>
  <c r="S2332" i="25"/>
  <c r="U2331" i="25"/>
  <c r="T2331" i="25"/>
  <c r="S2331" i="25"/>
  <c r="U2330" i="25"/>
  <c r="T2330" i="25"/>
  <c r="S2330" i="25"/>
  <c r="U2329" i="25"/>
  <c r="T2329" i="25"/>
  <c r="S2329" i="25"/>
  <c r="U2328" i="25"/>
  <c r="T2328" i="25"/>
  <c r="S2328" i="25"/>
  <c r="V2328" i="25" s="1"/>
  <c r="U2327" i="25"/>
  <c r="T2327" i="25"/>
  <c r="S2327" i="25"/>
  <c r="U2326" i="25"/>
  <c r="T2326" i="25"/>
  <c r="S2326" i="25"/>
  <c r="U2325" i="25"/>
  <c r="T2325" i="25"/>
  <c r="S2325" i="25"/>
  <c r="U2324" i="25"/>
  <c r="T2324" i="25"/>
  <c r="S2324" i="25"/>
  <c r="U2323" i="25"/>
  <c r="T2323" i="25"/>
  <c r="S2323" i="25"/>
  <c r="U2322" i="25"/>
  <c r="T2322" i="25"/>
  <c r="S2322" i="25"/>
  <c r="U2321" i="25"/>
  <c r="T2321" i="25"/>
  <c r="S2321" i="25"/>
  <c r="U2320" i="25"/>
  <c r="T2320" i="25"/>
  <c r="S2320" i="25"/>
  <c r="V2320" i="25" s="1"/>
  <c r="U2319" i="25"/>
  <c r="T2319" i="25"/>
  <c r="S2319" i="25"/>
  <c r="U2318" i="25"/>
  <c r="T2318" i="25"/>
  <c r="S2318" i="25"/>
  <c r="U2317" i="25"/>
  <c r="T2317" i="25"/>
  <c r="S2317" i="25"/>
  <c r="U2316" i="25"/>
  <c r="T2316" i="25"/>
  <c r="S2316" i="25"/>
  <c r="U2315" i="25"/>
  <c r="T2315" i="25"/>
  <c r="S2315" i="25"/>
  <c r="U2314" i="25"/>
  <c r="T2314" i="25"/>
  <c r="S2314" i="25"/>
  <c r="U2313" i="25"/>
  <c r="T2313" i="25"/>
  <c r="S2313" i="25"/>
  <c r="U2312" i="25"/>
  <c r="T2312" i="25"/>
  <c r="S2312" i="25"/>
  <c r="V2312" i="25" s="1"/>
  <c r="U2311" i="25"/>
  <c r="T2311" i="25"/>
  <c r="S2311" i="25"/>
  <c r="U2310" i="25"/>
  <c r="T2310" i="25"/>
  <c r="S2310" i="25"/>
  <c r="U2309" i="25"/>
  <c r="T2309" i="25"/>
  <c r="S2309" i="25"/>
  <c r="U2308" i="25"/>
  <c r="T2308" i="25"/>
  <c r="S2308" i="25"/>
  <c r="U2307" i="25"/>
  <c r="T2307" i="25"/>
  <c r="S2307" i="25"/>
  <c r="U2306" i="25"/>
  <c r="T2306" i="25"/>
  <c r="S2306" i="25"/>
  <c r="U2305" i="25"/>
  <c r="T2305" i="25"/>
  <c r="S2305" i="25"/>
  <c r="U2304" i="25"/>
  <c r="T2304" i="25"/>
  <c r="S2304" i="25"/>
  <c r="V2304" i="25" s="1"/>
  <c r="U2303" i="25"/>
  <c r="T2303" i="25"/>
  <c r="S2303" i="25"/>
  <c r="U2302" i="25"/>
  <c r="T2302" i="25"/>
  <c r="S2302" i="25"/>
  <c r="U2301" i="25"/>
  <c r="T2301" i="25"/>
  <c r="S2301" i="25"/>
  <c r="U2300" i="25"/>
  <c r="T2300" i="25"/>
  <c r="S2300" i="25"/>
  <c r="U2299" i="25"/>
  <c r="T2299" i="25"/>
  <c r="S2299" i="25"/>
  <c r="U2298" i="25"/>
  <c r="T2298" i="25"/>
  <c r="S2298" i="25"/>
  <c r="U2297" i="25"/>
  <c r="T2297" i="25"/>
  <c r="S2297" i="25"/>
  <c r="U2296" i="25"/>
  <c r="T2296" i="25"/>
  <c r="S2296" i="25"/>
  <c r="V2296" i="25" s="1"/>
  <c r="U2295" i="25"/>
  <c r="T2295" i="25"/>
  <c r="S2295" i="25"/>
  <c r="U2294" i="25"/>
  <c r="T2294" i="25"/>
  <c r="S2294" i="25"/>
  <c r="U2293" i="25"/>
  <c r="T2293" i="25"/>
  <c r="S2293" i="25"/>
  <c r="U2292" i="25"/>
  <c r="T2292" i="25"/>
  <c r="S2292" i="25"/>
  <c r="U2291" i="25"/>
  <c r="T2291" i="25"/>
  <c r="S2291" i="25"/>
  <c r="U2290" i="25"/>
  <c r="T2290" i="25"/>
  <c r="S2290" i="25"/>
  <c r="U2289" i="25"/>
  <c r="T2289" i="25"/>
  <c r="S2289" i="25"/>
  <c r="U2288" i="25"/>
  <c r="T2288" i="25"/>
  <c r="S2288" i="25"/>
  <c r="V2288" i="25" s="1"/>
  <c r="U2287" i="25"/>
  <c r="T2287" i="25"/>
  <c r="S2287" i="25"/>
  <c r="U2286" i="25"/>
  <c r="T2286" i="25"/>
  <c r="S2286" i="25"/>
  <c r="U2285" i="25"/>
  <c r="T2285" i="25"/>
  <c r="S2285" i="25"/>
  <c r="U2284" i="25"/>
  <c r="T2284" i="25"/>
  <c r="S2284" i="25"/>
  <c r="U2283" i="25"/>
  <c r="T2283" i="25"/>
  <c r="S2283" i="25"/>
  <c r="U2282" i="25"/>
  <c r="T2282" i="25"/>
  <c r="S2282" i="25"/>
  <c r="U2281" i="25"/>
  <c r="T2281" i="25"/>
  <c r="S2281" i="25"/>
  <c r="U2280" i="25"/>
  <c r="T2280" i="25"/>
  <c r="S2280" i="25"/>
  <c r="V2280" i="25" s="1"/>
  <c r="U2279" i="25"/>
  <c r="T2279" i="25"/>
  <c r="S2279" i="25"/>
  <c r="U2277" i="25"/>
  <c r="T2277" i="25"/>
  <c r="S2277" i="25"/>
  <c r="U2276" i="25"/>
  <c r="T2276" i="25"/>
  <c r="S2276" i="25"/>
  <c r="U2274" i="25"/>
  <c r="T2274" i="25"/>
  <c r="S2274" i="25"/>
  <c r="U2273" i="25"/>
  <c r="T2273" i="25"/>
  <c r="S2273" i="25"/>
  <c r="U2272" i="25"/>
  <c r="T2272" i="25"/>
  <c r="S2272" i="25"/>
  <c r="U2271" i="25"/>
  <c r="T2271" i="25"/>
  <c r="S2271" i="25"/>
  <c r="U2270" i="25"/>
  <c r="T2270" i="25"/>
  <c r="S2270" i="25"/>
  <c r="V2270" i="25" s="1"/>
  <c r="U2268" i="25"/>
  <c r="T2268" i="25"/>
  <c r="S2268" i="25"/>
  <c r="U2267" i="25"/>
  <c r="T2267" i="25"/>
  <c r="S2267" i="25"/>
  <c r="U2266" i="25"/>
  <c r="T2266" i="25"/>
  <c r="S2266" i="25"/>
  <c r="U2265" i="25"/>
  <c r="T2265" i="25"/>
  <c r="S2265" i="25"/>
  <c r="U2264" i="25"/>
  <c r="T2264" i="25"/>
  <c r="S2264" i="25"/>
  <c r="U2263" i="25"/>
  <c r="T2263" i="25"/>
  <c r="S2263" i="25"/>
  <c r="U2262" i="25"/>
  <c r="T2262" i="25"/>
  <c r="S2262" i="25"/>
  <c r="U2261" i="25"/>
  <c r="T2261" i="25"/>
  <c r="S2261" i="25"/>
  <c r="V2261" i="25" s="1"/>
  <c r="U2260" i="25"/>
  <c r="T2260" i="25"/>
  <c r="S2260" i="25"/>
  <c r="U2259" i="25"/>
  <c r="T2259" i="25"/>
  <c r="S2259" i="25"/>
  <c r="U2254" i="25"/>
  <c r="T2254" i="25"/>
  <c r="S2254" i="25"/>
  <c r="U2253" i="25"/>
  <c r="T2253" i="25"/>
  <c r="S2253" i="25"/>
  <c r="U2252" i="25"/>
  <c r="T2252" i="25"/>
  <c r="S2252" i="25"/>
  <c r="U2251" i="25"/>
  <c r="T2251" i="25"/>
  <c r="S2251" i="25"/>
  <c r="U2250" i="25"/>
  <c r="T2250" i="25"/>
  <c r="S2250" i="25"/>
  <c r="U2249" i="25"/>
  <c r="T2249" i="25"/>
  <c r="S2249" i="25"/>
  <c r="V2249" i="25" s="1"/>
  <c r="U2248" i="25"/>
  <c r="T2248" i="25"/>
  <c r="S2248" i="25"/>
  <c r="U2247" i="25"/>
  <c r="T2247" i="25"/>
  <c r="S2247" i="25"/>
  <c r="U2246" i="25"/>
  <c r="T2246" i="25"/>
  <c r="S2246" i="25"/>
  <c r="U2245" i="25"/>
  <c r="T2245" i="25"/>
  <c r="S2245" i="25"/>
  <c r="U2244" i="25"/>
  <c r="T2244" i="25"/>
  <c r="S2244" i="25"/>
  <c r="U2243" i="25"/>
  <c r="T2243" i="25"/>
  <c r="S2243" i="25"/>
  <c r="U2242" i="25"/>
  <c r="T2242" i="25"/>
  <c r="S2242" i="25"/>
  <c r="U2241" i="25"/>
  <c r="T2241" i="25"/>
  <c r="S2241" i="25"/>
  <c r="V2241" i="25" s="1"/>
  <c r="U2240" i="25"/>
  <c r="T2240" i="25"/>
  <c r="S2240" i="25"/>
  <c r="U2239" i="25"/>
  <c r="T2239" i="25"/>
  <c r="S2239" i="25"/>
  <c r="U2238" i="25"/>
  <c r="T2238" i="25"/>
  <c r="S2238" i="25"/>
  <c r="U2237" i="25"/>
  <c r="T2237" i="25"/>
  <c r="S2237" i="25"/>
  <c r="U2236" i="25"/>
  <c r="T2236" i="25"/>
  <c r="S2236" i="25"/>
  <c r="U2235" i="25"/>
  <c r="T2235" i="25"/>
  <c r="S2235" i="25"/>
  <c r="U2234" i="25"/>
  <c r="T2234" i="25"/>
  <c r="S2234" i="25"/>
  <c r="U2233" i="25"/>
  <c r="T2233" i="25"/>
  <c r="S2233" i="25"/>
  <c r="V2233" i="25" s="1"/>
  <c r="U2232" i="25"/>
  <c r="T2232" i="25"/>
  <c r="S2232" i="25"/>
  <c r="U2231" i="25"/>
  <c r="T2231" i="25"/>
  <c r="S2231" i="25"/>
  <c r="U2230" i="25"/>
  <c r="T2230" i="25"/>
  <c r="S2230" i="25"/>
  <c r="U2229" i="25"/>
  <c r="T2229" i="25"/>
  <c r="S2229" i="25"/>
  <c r="U2228" i="25"/>
  <c r="T2228" i="25"/>
  <c r="S2228" i="25"/>
  <c r="U2227" i="25"/>
  <c r="T2227" i="25"/>
  <c r="S2227" i="25"/>
  <c r="U2226" i="25"/>
  <c r="T2226" i="25"/>
  <c r="S2226" i="25"/>
  <c r="U2225" i="25"/>
  <c r="T2225" i="25"/>
  <c r="S2225" i="25"/>
  <c r="U2224" i="25"/>
  <c r="T2224" i="25"/>
  <c r="S2224" i="25"/>
  <c r="U2223" i="25"/>
  <c r="T2223" i="25"/>
  <c r="S2223" i="25"/>
  <c r="U2222" i="25"/>
  <c r="T2222" i="25"/>
  <c r="S2222" i="25"/>
  <c r="U2221" i="25"/>
  <c r="T2221" i="25"/>
  <c r="S2221" i="25"/>
  <c r="U2220" i="25"/>
  <c r="T2220" i="25"/>
  <c r="S2220" i="25"/>
  <c r="U2219" i="25"/>
  <c r="T2219" i="25"/>
  <c r="S2219" i="25"/>
  <c r="U2218" i="25"/>
  <c r="T2218" i="25"/>
  <c r="S2218" i="25"/>
  <c r="U2217" i="25"/>
  <c r="T2217" i="25"/>
  <c r="S2217" i="25"/>
  <c r="U2216" i="25"/>
  <c r="T2216" i="25"/>
  <c r="S2216" i="25"/>
  <c r="U2215" i="25"/>
  <c r="T2215" i="25"/>
  <c r="S2215" i="25"/>
  <c r="U2214" i="25"/>
  <c r="T2214" i="25"/>
  <c r="S2214" i="25"/>
  <c r="U2213" i="25"/>
  <c r="T2213" i="25"/>
  <c r="S2213" i="25"/>
  <c r="U2212" i="25"/>
  <c r="T2212" i="25"/>
  <c r="S2212" i="25"/>
  <c r="U2211" i="25"/>
  <c r="T2211" i="25"/>
  <c r="S2211" i="25"/>
  <c r="U2210" i="25"/>
  <c r="T2210" i="25"/>
  <c r="S2210" i="25"/>
  <c r="U2209" i="25"/>
  <c r="T2209" i="25"/>
  <c r="S2209" i="25"/>
  <c r="U2208" i="25"/>
  <c r="T2208" i="25"/>
  <c r="S2208" i="25"/>
  <c r="U2207" i="25"/>
  <c r="T2207" i="25"/>
  <c r="S2207" i="25"/>
  <c r="U2206" i="25"/>
  <c r="T2206" i="25"/>
  <c r="S2206" i="25"/>
  <c r="U2205" i="25"/>
  <c r="T2205" i="25"/>
  <c r="S2205" i="25"/>
  <c r="U2204" i="25"/>
  <c r="T2204" i="25"/>
  <c r="S2204" i="25"/>
  <c r="U2203" i="25"/>
  <c r="T2203" i="25"/>
  <c r="S2203" i="25"/>
  <c r="U2202" i="25"/>
  <c r="T2202" i="25"/>
  <c r="S2202" i="25"/>
  <c r="U2201" i="25"/>
  <c r="T2201" i="25"/>
  <c r="S2201" i="25"/>
  <c r="U2200" i="25"/>
  <c r="T2200" i="25"/>
  <c r="S2200" i="25"/>
  <c r="U2199" i="25"/>
  <c r="T2199" i="25"/>
  <c r="S2199" i="25"/>
  <c r="U2198" i="25"/>
  <c r="T2198" i="25"/>
  <c r="S2198" i="25"/>
  <c r="U2197" i="25"/>
  <c r="T2197" i="25"/>
  <c r="S2197" i="25"/>
  <c r="U2196" i="25"/>
  <c r="T2196" i="25"/>
  <c r="S2196" i="25"/>
  <c r="U2195" i="25"/>
  <c r="T2195" i="25"/>
  <c r="S2195" i="25"/>
  <c r="U2194" i="25"/>
  <c r="T2194" i="25"/>
  <c r="S2194" i="25"/>
  <c r="U2193" i="25"/>
  <c r="T2193" i="25"/>
  <c r="S2193" i="25"/>
  <c r="U2192" i="25"/>
  <c r="T2192" i="25"/>
  <c r="S2192" i="25"/>
  <c r="U2191" i="25"/>
  <c r="T2191" i="25"/>
  <c r="S2191" i="25"/>
  <c r="U2190" i="25"/>
  <c r="T2190" i="25"/>
  <c r="S2190" i="25"/>
  <c r="U2189" i="25"/>
  <c r="T2189" i="25"/>
  <c r="S2189" i="25"/>
  <c r="U2188" i="25"/>
  <c r="T2188" i="25"/>
  <c r="S2188" i="25"/>
  <c r="U2187" i="25"/>
  <c r="T2187" i="25"/>
  <c r="S2187" i="25"/>
  <c r="U2186" i="25"/>
  <c r="T2186" i="25"/>
  <c r="S2186" i="25"/>
  <c r="U2185" i="25"/>
  <c r="T2185" i="25"/>
  <c r="S2185" i="25"/>
  <c r="U2184" i="25"/>
  <c r="T2184" i="25"/>
  <c r="S2184" i="25"/>
  <c r="U2183" i="25"/>
  <c r="T2183" i="25"/>
  <c r="S2183" i="25"/>
  <c r="U2182" i="25"/>
  <c r="T2182" i="25"/>
  <c r="S2182" i="25"/>
  <c r="U2181" i="25"/>
  <c r="T2181" i="25"/>
  <c r="S2181" i="25"/>
  <c r="U2179" i="25"/>
  <c r="T2179" i="25"/>
  <c r="S2179" i="25"/>
  <c r="U2178" i="25"/>
  <c r="T2178" i="25"/>
  <c r="S2178" i="25"/>
  <c r="U2177" i="25"/>
  <c r="T2177" i="25"/>
  <c r="S2177" i="25"/>
  <c r="U2176" i="25"/>
  <c r="T2176" i="25"/>
  <c r="S2176" i="25"/>
  <c r="U2175" i="25"/>
  <c r="T2175" i="25"/>
  <c r="S2175" i="25"/>
  <c r="U2174" i="25"/>
  <c r="T2174" i="25"/>
  <c r="S2174" i="25"/>
  <c r="U2173" i="25"/>
  <c r="T2173" i="25"/>
  <c r="S2173" i="25"/>
  <c r="U2172" i="25"/>
  <c r="T2172" i="25"/>
  <c r="S2172" i="25"/>
  <c r="U2171" i="25"/>
  <c r="T2171" i="25"/>
  <c r="S2171" i="25"/>
  <c r="U2170" i="25"/>
  <c r="T2170" i="25"/>
  <c r="S2170" i="25"/>
  <c r="U2169" i="25"/>
  <c r="T2169" i="25"/>
  <c r="S2169" i="25"/>
  <c r="U2167" i="25"/>
  <c r="T2167" i="25"/>
  <c r="S2167" i="25"/>
  <c r="U2166" i="25"/>
  <c r="T2166" i="25"/>
  <c r="S2166" i="25"/>
  <c r="U2164" i="25"/>
  <c r="T2164" i="25"/>
  <c r="S2164" i="25"/>
  <c r="U2163" i="25"/>
  <c r="T2163" i="25"/>
  <c r="S2163" i="25"/>
  <c r="U2162" i="25"/>
  <c r="T2162" i="25"/>
  <c r="S2162" i="25"/>
  <c r="U2161" i="25"/>
  <c r="T2161" i="25"/>
  <c r="S2161" i="25"/>
  <c r="U2160" i="25"/>
  <c r="T2160" i="25"/>
  <c r="S2160" i="25"/>
  <c r="U2159" i="25"/>
  <c r="T2159" i="25"/>
  <c r="S2159" i="25"/>
  <c r="U2158" i="25"/>
  <c r="T2158" i="25"/>
  <c r="S2158" i="25"/>
  <c r="U2157" i="25"/>
  <c r="T2157" i="25"/>
  <c r="S2157" i="25"/>
  <c r="U2156" i="25"/>
  <c r="T2156" i="25"/>
  <c r="S2156" i="25"/>
  <c r="U2155" i="25"/>
  <c r="T2155" i="25"/>
  <c r="S2155" i="25"/>
  <c r="U2154" i="25"/>
  <c r="T2154" i="25"/>
  <c r="S2154" i="25"/>
  <c r="U2153" i="25"/>
  <c r="T2153" i="25"/>
  <c r="S2153" i="25"/>
  <c r="U2152" i="25"/>
  <c r="T2152" i="25"/>
  <c r="S2152" i="25"/>
  <c r="U2151" i="25"/>
  <c r="T2151" i="25"/>
  <c r="S2151" i="25"/>
  <c r="U2150" i="25"/>
  <c r="T2150" i="25"/>
  <c r="S2150" i="25"/>
  <c r="U2149" i="25"/>
  <c r="T2149" i="25"/>
  <c r="S2149" i="25"/>
  <c r="U2148" i="25"/>
  <c r="T2148" i="25"/>
  <c r="S2148" i="25"/>
  <c r="U2147" i="25"/>
  <c r="T2147" i="25"/>
  <c r="S2147" i="25"/>
  <c r="U2146" i="25"/>
  <c r="T2146" i="25"/>
  <c r="S2146" i="25"/>
  <c r="U2145" i="25"/>
  <c r="T2145" i="25"/>
  <c r="S2145" i="25"/>
  <c r="U2144" i="25"/>
  <c r="T2144" i="25"/>
  <c r="S2144" i="25"/>
  <c r="U2143" i="25"/>
  <c r="T2143" i="25"/>
  <c r="S2143" i="25"/>
  <c r="U2142" i="25"/>
  <c r="T2142" i="25"/>
  <c r="S2142" i="25"/>
  <c r="U2140" i="25"/>
  <c r="T2140" i="25"/>
  <c r="S2140" i="25"/>
  <c r="U2139" i="25"/>
  <c r="T2139" i="25"/>
  <c r="S2139" i="25"/>
  <c r="U2138" i="25"/>
  <c r="T2138" i="25"/>
  <c r="S2138" i="25"/>
  <c r="U2137" i="25"/>
  <c r="T2137" i="25"/>
  <c r="S2137" i="25"/>
  <c r="U2136" i="25"/>
  <c r="T2136" i="25"/>
  <c r="S2136" i="25"/>
  <c r="U2135" i="25"/>
  <c r="T2135" i="25"/>
  <c r="S2135" i="25"/>
  <c r="U2134" i="25"/>
  <c r="T2134" i="25"/>
  <c r="S2134" i="25"/>
  <c r="U2133" i="25"/>
  <c r="T2133" i="25"/>
  <c r="S2133" i="25"/>
  <c r="U2132" i="25"/>
  <c r="T2132" i="25"/>
  <c r="S2132" i="25"/>
  <c r="U2131" i="25"/>
  <c r="T2131" i="25"/>
  <c r="S2131" i="25"/>
  <c r="U2130" i="25"/>
  <c r="T2130" i="25"/>
  <c r="S2130" i="25"/>
  <c r="U2129" i="25"/>
  <c r="T2129" i="25"/>
  <c r="S2129" i="25"/>
  <c r="U2128" i="25"/>
  <c r="T2128" i="25"/>
  <c r="S2128" i="25"/>
  <c r="U2127" i="25"/>
  <c r="T2127" i="25"/>
  <c r="S2127" i="25"/>
  <c r="U2126" i="25"/>
  <c r="T2126" i="25"/>
  <c r="S2126" i="25"/>
  <c r="U2125" i="25"/>
  <c r="T2125" i="25"/>
  <c r="S2125" i="25"/>
  <c r="U2124" i="25"/>
  <c r="T2124" i="25"/>
  <c r="S2124" i="25"/>
  <c r="U2123" i="25"/>
  <c r="T2123" i="25"/>
  <c r="S2123" i="25"/>
  <c r="U2122" i="25"/>
  <c r="T2122" i="25"/>
  <c r="S2122" i="25"/>
  <c r="U2121" i="25"/>
  <c r="T2121" i="25"/>
  <c r="S2121" i="25"/>
  <c r="U2120" i="25"/>
  <c r="T2120" i="25"/>
  <c r="S2120" i="25"/>
  <c r="U2119" i="25"/>
  <c r="T2119" i="25"/>
  <c r="S2119" i="25"/>
  <c r="U2118" i="25"/>
  <c r="T2118" i="25"/>
  <c r="S2118" i="25"/>
  <c r="U2117" i="25"/>
  <c r="T2117" i="25"/>
  <c r="S2117" i="25"/>
  <c r="U2116" i="25"/>
  <c r="T2116" i="25"/>
  <c r="S2116" i="25"/>
  <c r="U2115" i="25"/>
  <c r="T2115" i="25"/>
  <c r="S2115" i="25"/>
  <c r="U2114" i="25"/>
  <c r="T2114" i="25"/>
  <c r="S2114" i="25"/>
  <c r="U2113" i="25"/>
  <c r="T2113" i="25"/>
  <c r="S2113" i="25"/>
  <c r="U2111" i="25"/>
  <c r="T2111" i="25"/>
  <c r="S2111" i="25"/>
  <c r="U2110" i="25"/>
  <c r="T2110" i="25"/>
  <c r="S2110" i="25"/>
  <c r="U2109" i="25"/>
  <c r="T2109" i="25"/>
  <c r="S2109" i="25"/>
  <c r="U2108" i="25"/>
  <c r="T2108" i="25"/>
  <c r="S2108" i="25"/>
  <c r="U2107" i="25"/>
  <c r="T2107" i="25"/>
  <c r="S2107" i="25"/>
  <c r="U2106" i="25"/>
  <c r="T2106" i="25"/>
  <c r="S2106" i="25"/>
  <c r="U2104" i="25"/>
  <c r="T2104" i="25"/>
  <c r="S2104" i="25"/>
  <c r="U2103" i="25"/>
  <c r="T2103" i="25"/>
  <c r="S2103" i="25"/>
  <c r="U2102" i="25"/>
  <c r="T2102" i="25"/>
  <c r="S2102" i="25"/>
  <c r="U2101" i="25"/>
  <c r="T2101" i="25"/>
  <c r="S2101" i="25"/>
  <c r="U2100" i="25"/>
  <c r="T2100" i="25"/>
  <c r="S2100" i="25"/>
  <c r="U2099" i="25"/>
  <c r="T2099" i="25"/>
  <c r="S2099" i="25"/>
  <c r="U2098" i="25"/>
  <c r="T2098" i="25"/>
  <c r="S2098" i="25"/>
  <c r="U2097" i="25"/>
  <c r="T2097" i="25"/>
  <c r="S2097" i="25"/>
  <c r="U2096" i="25"/>
  <c r="T2096" i="25"/>
  <c r="S2096" i="25"/>
  <c r="U2095" i="25"/>
  <c r="T2095" i="25"/>
  <c r="S2095" i="25"/>
  <c r="U2094" i="25"/>
  <c r="T2094" i="25"/>
  <c r="S2094" i="25"/>
  <c r="U2093" i="25"/>
  <c r="T2093" i="25"/>
  <c r="S2093" i="25"/>
  <c r="U2092" i="25"/>
  <c r="T2092" i="25"/>
  <c r="S2092" i="25"/>
  <c r="U2091" i="25"/>
  <c r="T2091" i="25"/>
  <c r="S2091" i="25"/>
  <c r="U2090" i="25"/>
  <c r="T2090" i="25"/>
  <c r="S2090" i="25"/>
  <c r="U2089" i="25"/>
  <c r="T2089" i="25"/>
  <c r="S2089" i="25"/>
  <c r="U2088" i="25"/>
  <c r="T2088" i="25"/>
  <c r="S2088" i="25"/>
  <c r="U2087" i="25"/>
  <c r="T2087" i="25"/>
  <c r="S2087" i="25"/>
  <c r="U2086" i="25"/>
  <c r="T2086" i="25"/>
  <c r="S2086" i="25"/>
  <c r="U2085" i="25"/>
  <c r="T2085" i="25"/>
  <c r="S2085" i="25"/>
  <c r="U2084" i="25"/>
  <c r="T2084" i="25"/>
  <c r="S2084" i="25"/>
  <c r="U2083" i="25"/>
  <c r="T2083" i="25"/>
  <c r="S2083" i="25"/>
  <c r="U2082" i="25"/>
  <c r="T2082" i="25"/>
  <c r="S2082" i="25"/>
  <c r="U2081" i="25"/>
  <c r="T2081" i="25"/>
  <c r="S2081" i="25"/>
  <c r="U2080" i="25"/>
  <c r="T2080" i="25"/>
  <c r="S2080" i="25"/>
  <c r="U2079" i="25"/>
  <c r="T2079" i="25"/>
  <c r="S2079" i="25"/>
  <c r="U2078" i="25"/>
  <c r="T2078" i="25"/>
  <c r="S2078" i="25"/>
  <c r="U2077" i="25"/>
  <c r="T2077" i="25"/>
  <c r="S2077" i="25"/>
  <c r="U2076" i="25"/>
  <c r="T2076" i="25"/>
  <c r="S2076" i="25"/>
  <c r="U2075" i="25"/>
  <c r="T2075" i="25"/>
  <c r="S2075" i="25"/>
  <c r="U2074" i="25"/>
  <c r="T2074" i="25"/>
  <c r="S2074" i="25"/>
  <c r="U2073" i="25"/>
  <c r="T2073" i="25"/>
  <c r="S2073" i="25"/>
  <c r="U2072" i="25"/>
  <c r="T2072" i="25"/>
  <c r="S2072" i="25"/>
  <c r="U2071" i="25"/>
  <c r="T2071" i="25"/>
  <c r="S2071" i="25"/>
  <c r="U2070" i="25"/>
  <c r="T2070" i="25"/>
  <c r="S2070" i="25"/>
  <c r="U2069" i="25"/>
  <c r="T2069" i="25"/>
  <c r="S2069" i="25"/>
  <c r="U2068" i="25"/>
  <c r="T2068" i="25"/>
  <c r="S2068" i="25"/>
  <c r="U2067" i="25"/>
  <c r="T2067" i="25"/>
  <c r="S2067" i="25"/>
  <c r="U2066" i="25"/>
  <c r="T2066" i="25"/>
  <c r="S2066" i="25"/>
  <c r="U2065" i="25"/>
  <c r="T2065" i="25"/>
  <c r="S2065" i="25"/>
  <c r="U2064" i="25"/>
  <c r="T2064" i="25"/>
  <c r="S2064" i="25"/>
  <c r="U2063" i="25"/>
  <c r="T2063" i="25"/>
  <c r="S2063" i="25"/>
  <c r="U2062" i="25"/>
  <c r="T2062" i="25"/>
  <c r="S2062" i="25"/>
  <c r="U2061" i="25"/>
  <c r="T2061" i="25"/>
  <c r="S2061" i="25"/>
  <c r="U2060" i="25"/>
  <c r="T2060" i="25"/>
  <c r="S2060" i="25"/>
  <c r="U2059" i="25"/>
  <c r="T2059" i="25"/>
  <c r="S2059" i="25"/>
  <c r="U2058" i="25"/>
  <c r="T2058" i="25"/>
  <c r="S2058" i="25"/>
  <c r="U2057" i="25"/>
  <c r="T2057" i="25"/>
  <c r="S2057" i="25"/>
  <c r="U2056" i="25"/>
  <c r="T2056" i="25"/>
  <c r="S2056" i="25"/>
  <c r="U2055" i="25"/>
  <c r="T2055" i="25"/>
  <c r="S2055" i="25"/>
  <c r="U2054" i="25"/>
  <c r="T2054" i="25"/>
  <c r="S2054" i="25"/>
  <c r="U2053" i="25"/>
  <c r="T2053" i="25"/>
  <c r="S2053" i="25"/>
  <c r="U2052" i="25"/>
  <c r="T2052" i="25"/>
  <c r="S2052" i="25"/>
  <c r="U2051" i="25"/>
  <c r="T2051" i="25"/>
  <c r="S2051" i="25"/>
  <c r="U2050" i="25"/>
  <c r="T2050" i="25"/>
  <c r="S2050" i="25"/>
  <c r="U2049" i="25"/>
  <c r="T2049" i="25"/>
  <c r="S2049" i="25"/>
  <c r="U2048" i="25"/>
  <c r="T2048" i="25"/>
  <c r="S2048" i="25"/>
  <c r="U2047" i="25"/>
  <c r="T2047" i="25"/>
  <c r="S2047" i="25"/>
  <c r="U2046" i="25"/>
  <c r="T2046" i="25"/>
  <c r="S2046" i="25"/>
  <c r="U2045" i="25"/>
  <c r="T2045" i="25"/>
  <c r="S2045" i="25"/>
  <c r="U2044" i="25"/>
  <c r="T2044" i="25"/>
  <c r="S2044" i="25"/>
  <c r="U2043" i="25"/>
  <c r="T2043" i="25"/>
  <c r="S2043" i="25"/>
  <c r="U2042" i="25"/>
  <c r="T2042" i="25"/>
  <c r="S2042" i="25"/>
  <c r="U2041" i="25"/>
  <c r="T2041" i="25"/>
  <c r="S2041" i="25"/>
  <c r="U2040" i="25"/>
  <c r="T2040" i="25"/>
  <c r="S2040" i="25"/>
  <c r="U2039" i="25"/>
  <c r="T2039" i="25"/>
  <c r="S2039" i="25"/>
  <c r="U2038" i="25"/>
  <c r="T2038" i="25"/>
  <c r="S2038" i="25"/>
  <c r="U2037" i="25"/>
  <c r="T2037" i="25"/>
  <c r="S2037" i="25"/>
  <c r="U2036" i="25"/>
  <c r="T2036" i="25"/>
  <c r="S2036" i="25"/>
  <c r="U2035" i="25"/>
  <c r="T2035" i="25"/>
  <c r="S2035" i="25"/>
  <c r="U2034" i="25"/>
  <c r="T2034" i="25"/>
  <c r="S2034" i="25"/>
  <c r="U2033" i="25"/>
  <c r="T2033" i="25"/>
  <c r="S2033" i="25"/>
  <c r="U2032" i="25"/>
  <c r="T2032" i="25"/>
  <c r="S2032" i="25"/>
  <c r="U2031" i="25"/>
  <c r="T2031" i="25"/>
  <c r="S2031" i="25"/>
  <c r="U2030" i="25"/>
  <c r="T2030" i="25"/>
  <c r="S2030" i="25"/>
  <c r="U2029" i="25"/>
  <c r="T2029" i="25"/>
  <c r="S2029" i="25"/>
  <c r="U2028" i="25"/>
  <c r="T2028" i="25"/>
  <c r="S2028" i="25"/>
  <c r="U2027" i="25"/>
  <c r="T2027" i="25"/>
  <c r="S2027" i="25"/>
  <c r="U2026" i="25"/>
  <c r="T2026" i="25"/>
  <c r="S2026" i="25"/>
  <c r="U2025" i="25"/>
  <c r="T2025" i="25"/>
  <c r="S2025" i="25"/>
  <c r="U2024" i="25"/>
  <c r="T2024" i="25"/>
  <c r="S2024" i="25"/>
  <c r="U2023" i="25"/>
  <c r="T2023" i="25"/>
  <c r="S2023" i="25"/>
  <c r="U2022" i="25"/>
  <c r="T2022" i="25"/>
  <c r="S2022" i="25"/>
  <c r="U2021" i="25"/>
  <c r="T2021" i="25"/>
  <c r="S2021" i="25"/>
  <c r="U2020" i="25"/>
  <c r="T2020" i="25"/>
  <c r="S2020" i="25"/>
  <c r="U2019" i="25"/>
  <c r="T2019" i="25"/>
  <c r="S2019" i="25"/>
  <c r="U2018" i="25"/>
  <c r="T2018" i="25"/>
  <c r="S2018" i="25"/>
  <c r="U2017" i="25"/>
  <c r="T2017" i="25"/>
  <c r="S2017" i="25"/>
  <c r="U2016" i="25"/>
  <c r="T2016" i="25"/>
  <c r="S2016" i="25"/>
  <c r="U2014" i="25"/>
  <c r="T2014" i="25"/>
  <c r="S2014" i="25"/>
  <c r="U2013" i="25"/>
  <c r="T2013" i="25"/>
  <c r="S2013" i="25"/>
  <c r="U2012" i="25"/>
  <c r="T2012" i="25"/>
  <c r="S2012" i="25"/>
  <c r="U2011" i="25"/>
  <c r="T2011" i="25"/>
  <c r="S2011" i="25"/>
  <c r="U2010" i="25"/>
  <c r="T2010" i="25"/>
  <c r="S2010" i="25"/>
  <c r="U2008" i="25"/>
  <c r="T2008" i="25"/>
  <c r="S2008" i="25"/>
  <c r="U2007" i="25"/>
  <c r="T2007" i="25"/>
  <c r="S2007" i="25"/>
  <c r="U2006" i="25"/>
  <c r="T2006" i="25"/>
  <c r="S2006" i="25"/>
  <c r="U2005" i="25"/>
  <c r="T2005" i="25"/>
  <c r="S2005" i="25"/>
  <c r="U2004" i="25"/>
  <c r="T2004" i="25"/>
  <c r="S2004" i="25"/>
  <c r="U2003" i="25"/>
  <c r="T2003" i="25"/>
  <c r="S2003" i="25"/>
  <c r="U2002" i="25"/>
  <c r="T2002" i="25"/>
  <c r="S2002" i="25"/>
  <c r="U2001" i="25"/>
  <c r="T2001" i="25"/>
  <c r="S2001" i="25"/>
  <c r="U2000" i="25"/>
  <c r="T2000" i="25"/>
  <c r="S2000" i="25"/>
  <c r="U1999" i="25"/>
  <c r="T1999" i="25"/>
  <c r="S1999" i="25"/>
  <c r="U1998" i="25"/>
  <c r="T1998" i="25"/>
  <c r="S1998" i="25"/>
  <c r="U1997" i="25"/>
  <c r="T1997" i="25"/>
  <c r="S1997" i="25"/>
  <c r="U1996" i="25"/>
  <c r="T1996" i="25"/>
  <c r="S1996" i="25"/>
  <c r="U1995" i="25"/>
  <c r="T1995" i="25"/>
  <c r="S1995" i="25"/>
  <c r="U1993" i="25"/>
  <c r="T1993" i="25"/>
  <c r="S1993" i="25"/>
  <c r="U1992" i="25"/>
  <c r="T1992" i="25"/>
  <c r="S1992" i="25"/>
  <c r="U1991" i="25"/>
  <c r="T1991" i="25"/>
  <c r="S1991" i="25"/>
  <c r="U1989" i="25"/>
  <c r="T1989" i="25"/>
  <c r="S1989" i="25"/>
  <c r="U1988" i="25"/>
  <c r="T1988" i="25"/>
  <c r="S1988" i="25"/>
  <c r="U1987" i="25"/>
  <c r="T1987" i="25"/>
  <c r="S1987" i="25"/>
  <c r="U1986" i="25"/>
  <c r="T1986" i="25"/>
  <c r="S1986" i="25"/>
  <c r="U1985" i="25"/>
  <c r="T1985" i="25"/>
  <c r="S1985" i="25"/>
  <c r="U1984" i="25"/>
  <c r="T1984" i="25"/>
  <c r="S1984" i="25"/>
  <c r="U1983" i="25"/>
  <c r="T1983" i="25"/>
  <c r="S1983" i="25"/>
  <c r="U1982" i="25"/>
  <c r="T1982" i="25"/>
  <c r="S1982" i="25"/>
  <c r="U1980" i="25"/>
  <c r="T1980" i="25"/>
  <c r="S1980" i="25"/>
  <c r="U1979" i="25"/>
  <c r="T1979" i="25"/>
  <c r="S1979" i="25"/>
  <c r="U1977" i="25"/>
  <c r="T1977" i="25"/>
  <c r="S1977" i="25"/>
  <c r="U1976" i="25"/>
  <c r="T1976" i="25"/>
  <c r="S1976" i="25"/>
  <c r="U1975" i="25"/>
  <c r="T1975" i="25"/>
  <c r="S1975" i="25"/>
  <c r="U1974" i="25"/>
  <c r="T1974" i="25"/>
  <c r="S1974" i="25"/>
  <c r="U1973" i="25"/>
  <c r="T1973" i="25"/>
  <c r="S1973" i="25"/>
  <c r="U1972" i="25"/>
  <c r="T1972" i="25"/>
  <c r="S1972" i="25"/>
  <c r="U1971" i="25"/>
  <c r="T1971" i="25"/>
  <c r="S1971" i="25"/>
  <c r="U1970" i="25"/>
  <c r="T1970" i="25"/>
  <c r="S1970" i="25"/>
  <c r="U1969" i="25"/>
  <c r="T1969" i="25"/>
  <c r="S1969" i="25"/>
  <c r="U1968" i="25"/>
  <c r="T1968" i="25"/>
  <c r="S1968" i="25"/>
  <c r="U1967" i="25"/>
  <c r="T1967" i="25"/>
  <c r="S1967" i="25"/>
  <c r="U1966" i="25"/>
  <c r="T1966" i="25"/>
  <c r="S1966" i="25"/>
  <c r="U1965" i="25"/>
  <c r="T1965" i="25"/>
  <c r="S1965" i="25"/>
  <c r="U1964" i="25"/>
  <c r="T1964" i="25"/>
  <c r="S1964" i="25"/>
  <c r="U1963" i="25"/>
  <c r="T1963" i="25"/>
  <c r="S1963" i="25"/>
  <c r="U1962" i="25"/>
  <c r="T1962" i="25"/>
  <c r="S1962" i="25"/>
  <c r="U1961" i="25"/>
  <c r="T1961" i="25"/>
  <c r="S1961" i="25"/>
  <c r="U1960" i="25"/>
  <c r="T1960" i="25"/>
  <c r="S1960" i="25"/>
  <c r="U1959" i="25"/>
  <c r="T1959" i="25"/>
  <c r="S1959" i="25"/>
  <c r="U1958" i="25"/>
  <c r="T1958" i="25"/>
  <c r="S1958" i="25"/>
  <c r="U1956" i="25"/>
  <c r="T1956" i="25"/>
  <c r="S1956" i="25"/>
  <c r="U1955" i="25"/>
  <c r="T1955" i="25"/>
  <c r="S1955" i="25"/>
  <c r="U1953" i="25"/>
  <c r="T1953" i="25"/>
  <c r="S1953" i="25"/>
  <c r="U1952" i="25"/>
  <c r="T1952" i="25"/>
  <c r="S1952" i="25"/>
  <c r="U1950" i="25"/>
  <c r="T1950" i="25"/>
  <c r="S1950" i="25"/>
  <c r="U1949" i="25"/>
  <c r="T1949" i="25"/>
  <c r="S1949" i="25"/>
  <c r="U1948" i="25"/>
  <c r="T1948" i="25"/>
  <c r="S1948" i="25"/>
  <c r="U1947" i="25"/>
  <c r="T1947" i="25"/>
  <c r="S1947" i="25"/>
  <c r="U1946" i="25"/>
  <c r="T1946" i="25"/>
  <c r="S1946" i="25"/>
  <c r="U1945" i="25"/>
  <c r="T1945" i="25"/>
  <c r="S1945" i="25"/>
  <c r="U1944" i="25"/>
  <c r="T1944" i="25"/>
  <c r="S1944" i="25"/>
  <c r="U1943" i="25"/>
  <c r="T1943" i="25"/>
  <c r="S1943" i="25"/>
  <c r="U1942" i="25"/>
  <c r="T1942" i="25"/>
  <c r="S1942" i="25"/>
  <c r="U1941" i="25"/>
  <c r="T1941" i="25"/>
  <c r="S1941" i="25"/>
  <c r="U1940" i="25"/>
  <c r="T1940" i="25"/>
  <c r="S1940" i="25"/>
  <c r="U1939" i="25"/>
  <c r="T1939" i="25"/>
  <c r="S1939" i="25"/>
  <c r="U1938" i="25"/>
  <c r="T1938" i="25"/>
  <c r="S1938" i="25"/>
  <c r="U1937" i="25"/>
  <c r="T1937" i="25"/>
  <c r="S1937" i="25"/>
  <c r="U1936" i="25"/>
  <c r="T1936" i="25"/>
  <c r="S1936" i="25"/>
  <c r="U1935" i="25"/>
  <c r="T1935" i="25"/>
  <c r="S1935" i="25"/>
  <c r="U1934" i="25"/>
  <c r="T1934" i="25"/>
  <c r="S1934" i="25"/>
  <c r="U1933" i="25"/>
  <c r="T1933" i="25"/>
  <c r="S1933" i="25"/>
  <c r="U1932" i="25"/>
  <c r="T1932" i="25"/>
  <c r="S1932" i="25"/>
  <c r="U1931" i="25"/>
  <c r="T1931" i="25"/>
  <c r="S1931" i="25"/>
  <c r="U1930" i="25"/>
  <c r="T1930" i="25"/>
  <c r="S1930" i="25"/>
  <c r="U1929" i="25"/>
  <c r="T1929" i="25"/>
  <c r="S1929" i="25"/>
  <c r="U1928" i="25"/>
  <c r="T1928" i="25"/>
  <c r="S1928" i="25"/>
  <c r="U1927" i="25"/>
  <c r="T1927" i="25"/>
  <c r="S1927" i="25"/>
  <c r="U1926" i="25"/>
  <c r="T1926" i="25"/>
  <c r="S1926" i="25"/>
  <c r="U1925" i="25"/>
  <c r="T1925" i="25"/>
  <c r="S1925" i="25"/>
  <c r="U1924" i="25"/>
  <c r="T1924" i="25"/>
  <c r="S1924" i="25"/>
  <c r="U1923" i="25"/>
  <c r="T1923" i="25"/>
  <c r="S1923" i="25"/>
  <c r="U1922" i="25"/>
  <c r="T1922" i="25"/>
  <c r="S1922" i="25"/>
  <c r="U1921" i="25"/>
  <c r="T1921" i="25"/>
  <c r="S1921" i="25"/>
  <c r="U1920" i="25"/>
  <c r="T1920" i="25"/>
  <c r="S1920" i="25"/>
  <c r="U1919" i="25"/>
  <c r="T1919" i="25"/>
  <c r="S1919" i="25"/>
  <c r="U1918" i="25"/>
  <c r="T1918" i="25"/>
  <c r="S1918" i="25"/>
  <c r="U1917" i="25"/>
  <c r="T1917" i="25"/>
  <c r="S1917" i="25"/>
  <c r="U1916" i="25"/>
  <c r="T1916" i="25"/>
  <c r="S1916" i="25"/>
  <c r="U1915" i="25"/>
  <c r="T1915" i="25"/>
  <c r="S1915" i="25"/>
  <c r="U1914" i="25"/>
  <c r="T1914" i="25"/>
  <c r="S1914" i="25"/>
  <c r="U1913" i="25"/>
  <c r="T1913" i="25"/>
  <c r="S1913" i="25"/>
  <c r="U1912" i="25"/>
  <c r="T1912" i="25"/>
  <c r="S1912" i="25"/>
  <c r="U1911" i="25"/>
  <c r="T1911" i="25"/>
  <c r="S1911" i="25"/>
  <c r="U1910" i="25"/>
  <c r="T1910" i="25"/>
  <c r="S1910" i="25"/>
  <c r="U1909" i="25"/>
  <c r="T1909" i="25"/>
  <c r="S1909" i="25"/>
  <c r="U1908" i="25"/>
  <c r="T1908" i="25"/>
  <c r="S1908" i="25"/>
  <c r="U1907" i="25"/>
  <c r="T1907" i="25"/>
  <c r="S1907" i="25"/>
  <c r="U1906" i="25"/>
  <c r="T1906" i="25"/>
  <c r="S1906" i="25"/>
  <c r="U1905" i="25"/>
  <c r="T1905" i="25"/>
  <c r="S1905" i="25"/>
  <c r="U1904" i="25"/>
  <c r="T1904" i="25"/>
  <c r="S1904" i="25"/>
  <c r="U1903" i="25"/>
  <c r="T1903" i="25"/>
  <c r="S1903" i="25"/>
  <c r="U1902" i="25"/>
  <c r="T1902" i="25"/>
  <c r="S1902" i="25"/>
  <c r="U1901" i="25"/>
  <c r="T1901" i="25"/>
  <c r="S1901" i="25"/>
  <c r="U1900" i="25"/>
  <c r="T1900" i="25"/>
  <c r="S1900" i="25"/>
  <c r="U1899" i="25"/>
  <c r="T1899" i="25"/>
  <c r="S1899" i="25"/>
  <c r="U1898" i="25"/>
  <c r="T1898" i="25"/>
  <c r="S1898" i="25"/>
  <c r="U1897" i="25"/>
  <c r="T1897" i="25"/>
  <c r="S1897" i="25"/>
  <c r="U1895" i="25"/>
  <c r="T1895" i="25"/>
  <c r="S1895" i="25"/>
  <c r="U1894" i="25"/>
  <c r="T1894" i="25"/>
  <c r="S1894" i="25"/>
  <c r="U1893" i="25"/>
  <c r="T1893" i="25"/>
  <c r="S1893" i="25"/>
  <c r="U1891" i="25"/>
  <c r="T1891" i="25"/>
  <c r="S1891" i="25"/>
  <c r="U1890" i="25"/>
  <c r="T1890" i="25"/>
  <c r="S1890" i="25"/>
  <c r="U1889" i="25"/>
  <c r="T1889" i="25"/>
  <c r="S1889" i="25"/>
  <c r="U1887" i="25"/>
  <c r="T1887" i="25"/>
  <c r="S1887" i="25"/>
  <c r="U1886" i="25"/>
  <c r="T1886" i="25"/>
  <c r="S1886" i="25"/>
  <c r="U1884" i="25"/>
  <c r="T1884" i="25"/>
  <c r="S1884" i="25"/>
  <c r="U1883" i="25"/>
  <c r="T1883" i="25"/>
  <c r="S1883" i="25"/>
  <c r="U1882" i="25"/>
  <c r="T1882" i="25"/>
  <c r="S1882" i="25"/>
  <c r="U1881" i="25"/>
  <c r="T1881" i="25"/>
  <c r="S1881" i="25"/>
  <c r="U1880" i="25"/>
  <c r="T1880" i="25"/>
  <c r="S1880" i="25"/>
  <c r="U1879" i="25"/>
  <c r="T1879" i="25"/>
  <c r="S1879" i="25"/>
  <c r="U1878" i="25"/>
  <c r="T1878" i="25"/>
  <c r="S1878" i="25"/>
  <c r="U1877" i="25"/>
  <c r="T1877" i="25"/>
  <c r="S1877" i="25"/>
  <c r="U1876" i="25"/>
  <c r="T1876" i="25"/>
  <c r="S1876" i="25"/>
  <c r="U1875" i="25"/>
  <c r="T1875" i="25"/>
  <c r="S1875" i="25"/>
  <c r="U1874" i="25"/>
  <c r="T1874" i="25"/>
  <c r="S1874" i="25"/>
  <c r="U1873" i="25"/>
  <c r="T1873" i="25"/>
  <c r="S1873" i="25"/>
  <c r="U1872" i="25"/>
  <c r="T1872" i="25"/>
  <c r="S1872" i="25"/>
  <c r="U1871" i="25"/>
  <c r="T1871" i="25"/>
  <c r="S1871" i="25"/>
  <c r="U1870" i="25"/>
  <c r="T1870" i="25"/>
  <c r="S1870" i="25"/>
  <c r="U1869" i="25"/>
  <c r="T1869" i="25"/>
  <c r="S1869" i="25"/>
  <c r="U1868" i="25"/>
  <c r="T1868" i="25"/>
  <c r="S1868" i="25"/>
  <c r="U1867" i="25"/>
  <c r="T1867" i="25"/>
  <c r="S1867" i="25"/>
  <c r="U1866" i="25"/>
  <c r="T1866" i="25"/>
  <c r="S1866" i="25"/>
  <c r="U1865" i="25"/>
  <c r="T1865" i="25"/>
  <c r="S1865" i="25"/>
  <c r="U1864" i="25"/>
  <c r="T1864" i="25"/>
  <c r="S1864" i="25"/>
  <c r="U1862" i="25"/>
  <c r="T1862" i="25"/>
  <c r="S1862" i="25"/>
  <c r="U1861" i="25"/>
  <c r="T1861" i="25"/>
  <c r="S1861" i="25"/>
  <c r="U1860" i="25"/>
  <c r="T1860" i="25"/>
  <c r="S1860" i="25"/>
  <c r="U1858" i="25"/>
  <c r="T1858" i="25"/>
  <c r="S1858" i="25"/>
  <c r="U1857" i="25"/>
  <c r="T1857" i="25"/>
  <c r="S1857" i="25"/>
  <c r="U1856" i="25"/>
  <c r="T1856" i="25"/>
  <c r="S1856" i="25"/>
  <c r="U1855" i="25"/>
  <c r="T1855" i="25"/>
  <c r="S1855" i="25"/>
  <c r="U1853" i="25"/>
  <c r="T1853" i="25"/>
  <c r="S1853" i="25"/>
  <c r="U1852" i="25"/>
  <c r="T1852" i="25"/>
  <c r="S1852" i="25"/>
  <c r="U1851" i="25"/>
  <c r="T1851" i="25"/>
  <c r="S1851" i="25"/>
  <c r="U1850" i="25"/>
  <c r="T1850" i="25"/>
  <c r="S1850" i="25"/>
  <c r="U1849" i="25"/>
  <c r="T1849" i="25"/>
  <c r="S1849" i="25"/>
  <c r="U1848" i="25"/>
  <c r="T1848" i="25"/>
  <c r="S1848" i="25"/>
  <c r="U1847" i="25"/>
  <c r="T1847" i="25"/>
  <c r="S1847" i="25"/>
  <c r="U1846" i="25"/>
  <c r="T1846" i="25"/>
  <c r="S1846" i="25"/>
  <c r="U1845" i="25"/>
  <c r="T1845" i="25"/>
  <c r="S1845" i="25"/>
  <c r="U1844" i="25"/>
  <c r="T1844" i="25"/>
  <c r="S1844" i="25"/>
  <c r="U1843" i="25"/>
  <c r="T1843" i="25"/>
  <c r="S1843" i="25"/>
  <c r="U1842" i="25"/>
  <c r="T1842" i="25"/>
  <c r="S1842" i="25"/>
  <c r="U1841" i="25"/>
  <c r="T1841" i="25"/>
  <c r="S1841" i="25"/>
  <c r="U1839" i="25"/>
  <c r="T1839" i="25"/>
  <c r="S1839" i="25"/>
  <c r="U1838" i="25"/>
  <c r="T1838" i="25"/>
  <c r="S1838" i="25"/>
  <c r="U1837" i="25"/>
  <c r="T1837" i="25"/>
  <c r="S1837" i="25"/>
  <c r="U1836" i="25"/>
  <c r="T1836" i="25"/>
  <c r="S1836" i="25"/>
  <c r="U1835" i="25"/>
  <c r="T1835" i="25"/>
  <c r="S1835" i="25"/>
  <c r="U1834" i="25"/>
  <c r="T1834" i="25"/>
  <c r="S1834" i="25"/>
  <c r="U1833" i="25"/>
  <c r="T1833" i="25"/>
  <c r="S1833" i="25"/>
  <c r="U1832" i="25"/>
  <c r="T1832" i="25"/>
  <c r="S1832" i="25"/>
  <c r="U1831" i="25"/>
  <c r="T1831" i="25"/>
  <c r="S1831" i="25"/>
  <c r="U1830" i="25"/>
  <c r="T1830" i="25"/>
  <c r="S1830" i="25"/>
  <c r="U1829" i="25"/>
  <c r="T1829" i="25"/>
  <c r="S1829" i="25"/>
  <c r="U1828" i="25"/>
  <c r="T1828" i="25"/>
  <c r="S1828" i="25"/>
  <c r="U1827" i="25"/>
  <c r="T1827" i="25"/>
  <c r="S1827" i="25"/>
  <c r="U1826" i="25"/>
  <c r="T1826" i="25"/>
  <c r="S1826" i="25"/>
  <c r="U1824" i="25"/>
  <c r="T1824" i="25"/>
  <c r="S1824" i="25"/>
  <c r="U1823" i="25"/>
  <c r="T1823" i="25"/>
  <c r="S1823" i="25"/>
  <c r="U1822" i="25"/>
  <c r="T1822" i="25"/>
  <c r="S1822" i="25"/>
  <c r="U1820" i="25"/>
  <c r="T1820" i="25"/>
  <c r="S1820" i="25"/>
  <c r="U1819" i="25"/>
  <c r="T1819" i="25"/>
  <c r="S1819" i="25"/>
  <c r="U1818" i="25"/>
  <c r="T1818" i="25"/>
  <c r="S1818" i="25"/>
  <c r="U1817" i="25"/>
  <c r="T1817" i="25"/>
  <c r="S1817" i="25"/>
  <c r="U1816" i="25"/>
  <c r="T1816" i="25"/>
  <c r="S1816" i="25"/>
  <c r="U1815" i="25"/>
  <c r="T1815" i="25"/>
  <c r="S1815" i="25"/>
  <c r="U1814" i="25"/>
  <c r="T1814" i="25"/>
  <c r="S1814" i="25"/>
  <c r="U1813" i="25"/>
  <c r="T1813" i="25"/>
  <c r="S1813" i="25"/>
  <c r="U1812" i="25"/>
  <c r="T1812" i="25"/>
  <c r="S1812" i="25"/>
  <c r="U1811" i="25"/>
  <c r="T1811" i="25"/>
  <c r="S1811" i="25"/>
  <c r="U1810" i="25"/>
  <c r="T1810" i="25"/>
  <c r="S1810" i="25"/>
  <c r="U1809" i="25"/>
  <c r="T1809" i="25"/>
  <c r="S1809" i="25"/>
  <c r="U1808" i="25"/>
  <c r="T1808" i="25"/>
  <c r="S1808" i="25"/>
  <c r="U1807" i="25"/>
  <c r="T1807" i="25"/>
  <c r="S1807" i="25"/>
  <c r="U1806" i="25"/>
  <c r="T1806" i="25"/>
  <c r="S1806" i="25"/>
  <c r="U1805" i="25"/>
  <c r="T1805" i="25"/>
  <c r="S1805" i="25"/>
  <c r="U1804" i="25"/>
  <c r="T1804" i="25"/>
  <c r="S1804" i="25"/>
  <c r="U1803" i="25"/>
  <c r="T1803" i="25"/>
  <c r="S1803" i="25"/>
  <c r="U1802" i="25"/>
  <c r="T1802" i="25"/>
  <c r="S1802" i="25"/>
  <c r="U1801" i="25"/>
  <c r="T1801" i="25"/>
  <c r="S1801" i="25"/>
  <c r="U1800" i="25"/>
  <c r="T1800" i="25"/>
  <c r="S1800" i="25"/>
  <c r="U1799" i="25"/>
  <c r="T1799" i="25"/>
  <c r="S1799" i="25"/>
  <c r="U1798" i="25"/>
  <c r="T1798" i="25"/>
  <c r="S1798" i="25"/>
  <c r="U1797" i="25"/>
  <c r="T1797" i="25"/>
  <c r="S1797" i="25"/>
  <c r="U1796" i="25"/>
  <c r="T1796" i="25"/>
  <c r="S1796" i="25"/>
  <c r="U1795" i="25"/>
  <c r="T1795" i="25"/>
  <c r="S1795" i="25"/>
  <c r="U1794" i="25"/>
  <c r="T1794" i="25"/>
  <c r="S1794" i="25"/>
  <c r="U1793" i="25"/>
  <c r="T1793" i="25"/>
  <c r="S1793" i="25"/>
  <c r="U1791" i="25"/>
  <c r="T1791" i="25"/>
  <c r="S1791" i="25"/>
  <c r="U1790" i="25"/>
  <c r="T1790" i="25"/>
  <c r="S1790" i="25"/>
  <c r="U1789" i="25"/>
  <c r="T1789" i="25"/>
  <c r="S1789" i="25"/>
  <c r="U1788" i="25"/>
  <c r="T1788" i="25"/>
  <c r="S1788" i="25"/>
  <c r="U1787" i="25"/>
  <c r="T1787" i="25"/>
  <c r="S1787" i="25"/>
  <c r="U1786" i="25"/>
  <c r="T1786" i="25"/>
  <c r="S1786" i="25"/>
  <c r="U1785" i="25"/>
  <c r="T1785" i="25"/>
  <c r="S1785" i="25"/>
  <c r="U1784" i="25"/>
  <c r="T1784" i="25"/>
  <c r="S1784" i="25"/>
  <c r="U1783" i="25"/>
  <c r="T1783" i="25"/>
  <c r="S1783" i="25"/>
  <c r="U1782" i="25"/>
  <c r="T1782" i="25"/>
  <c r="S1782" i="25"/>
  <c r="U1781" i="25"/>
  <c r="T1781" i="25"/>
  <c r="S1781" i="25"/>
  <c r="U1780" i="25"/>
  <c r="T1780" i="25"/>
  <c r="S1780" i="25"/>
  <c r="U1779" i="25"/>
  <c r="T1779" i="25"/>
  <c r="S1779" i="25"/>
  <c r="U1778" i="25"/>
  <c r="T1778" i="25"/>
  <c r="S1778" i="25"/>
  <c r="U1777" i="25"/>
  <c r="T1777" i="25"/>
  <c r="S1777" i="25"/>
  <c r="U1776" i="25"/>
  <c r="T1776" i="25"/>
  <c r="S1776" i="25"/>
  <c r="U1775" i="25"/>
  <c r="T1775" i="25"/>
  <c r="S1775" i="25"/>
  <c r="U1774" i="25"/>
  <c r="T1774" i="25"/>
  <c r="S1774" i="25"/>
  <c r="U1773" i="25"/>
  <c r="T1773" i="25"/>
  <c r="S1773" i="25"/>
  <c r="U1772" i="25"/>
  <c r="T1772" i="25"/>
  <c r="S1772" i="25"/>
  <c r="U1771" i="25"/>
  <c r="T1771" i="25"/>
  <c r="S1771" i="25"/>
  <c r="U1770" i="25"/>
  <c r="T1770" i="25"/>
  <c r="S1770" i="25"/>
  <c r="U1769" i="25"/>
  <c r="T1769" i="25"/>
  <c r="S1769" i="25"/>
  <c r="U1768" i="25"/>
  <c r="T1768" i="25"/>
  <c r="S1768" i="25"/>
  <c r="U1766" i="25"/>
  <c r="T1766" i="25"/>
  <c r="S1766" i="25"/>
  <c r="U1765" i="25"/>
  <c r="T1765" i="25"/>
  <c r="S1765" i="25"/>
  <c r="U1764" i="25"/>
  <c r="T1764" i="25"/>
  <c r="S1764" i="25"/>
  <c r="U1763" i="25"/>
  <c r="T1763" i="25"/>
  <c r="S1763" i="25"/>
  <c r="U1762" i="25"/>
  <c r="T1762" i="25"/>
  <c r="S1762" i="25"/>
  <c r="U1761" i="25"/>
  <c r="T1761" i="25"/>
  <c r="S1761" i="25"/>
  <c r="U1760" i="25"/>
  <c r="T1760" i="25"/>
  <c r="S1760" i="25"/>
  <c r="U1759" i="25"/>
  <c r="T1759" i="25"/>
  <c r="S1759" i="25"/>
  <c r="U1758" i="25"/>
  <c r="T1758" i="25"/>
  <c r="S1758" i="25"/>
  <c r="U1757" i="25"/>
  <c r="T1757" i="25"/>
  <c r="S1757" i="25"/>
  <c r="U1756" i="25"/>
  <c r="T1756" i="25"/>
  <c r="S1756" i="25"/>
  <c r="U1754" i="25"/>
  <c r="T1754" i="25"/>
  <c r="S1754" i="25"/>
  <c r="U1753" i="25"/>
  <c r="T1753" i="25"/>
  <c r="S1753" i="25"/>
  <c r="U1751" i="25"/>
  <c r="T1751" i="25"/>
  <c r="S1751" i="25"/>
  <c r="U1750" i="25"/>
  <c r="T1750" i="25"/>
  <c r="S1750" i="25"/>
  <c r="U1749" i="25"/>
  <c r="T1749" i="25"/>
  <c r="S1749" i="25"/>
  <c r="U1748" i="25"/>
  <c r="T1748" i="25"/>
  <c r="S1748" i="25"/>
  <c r="U1747" i="25"/>
  <c r="T1747" i="25"/>
  <c r="S1747" i="25"/>
  <c r="U1746" i="25"/>
  <c r="T1746" i="25"/>
  <c r="S1746" i="25"/>
  <c r="U1745" i="25"/>
  <c r="T1745" i="25"/>
  <c r="S1745" i="25"/>
  <c r="U1744" i="25"/>
  <c r="T1744" i="25"/>
  <c r="S1744" i="25"/>
  <c r="U1743" i="25"/>
  <c r="T1743" i="25"/>
  <c r="S1743" i="25"/>
  <c r="U1742" i="25"/>
  <c r="T1742" i="25"/>
  <c r="S1742" i="25"/>
  <c r="U1741" i="25"/>
  <c r="T1741" i="25"/>
  <c r="S1741" i="25"/>
  <c r="U1740" i="25"/>
  <c r="T1740" i="25"/>
  <c r="S1740" i="25"/>
  <c r="U1738" i="25"/>
  <c r="T1738" i="25"/>
  <c r="S1738" i="25"/>
  <c r="U1737" i="25"/>
  <c r="T1737" i="25"/>
  <c r="S1737" i="25"/>
  <c r="U1735" i="25"/>
  <c r="T1735" i="25"/>
  <c r="S1735" i="25"/>
  <c r="U1734" i="25"/>
  <c r="T1734" i="25"/>
  <c r="S1734" i="25"/>
  <c r="U1733" i="25"/>
  <c r="T1733" i="25"/>
  <c r="S1733" i="25"/>
  <c r="U1732" i="25"/>
  <c r="T1732" i="25"/>
  <c r="S1732" i="25"/>
  <c r="U1731" i="25"/>
  <c r="T1731" i="25"/>
  <c r="S1731" i="25"/>
  <c r="U1730" i="25"/>
  <c r="T1730" i="25"/>
  <c r="S1730" i="25"/>
  <c r="U1729" i="25"/>
  <c r="T1729" i="25"/>
  <c r="S1729" i="25"/>
  <c r="U1728" i="25"/>
  <c r="T1728" i="25"/>
  <c r="S1728" i="25"/>
  <c r="U1727" i="25"/>
  <c r="T1727" i="25"/>
  <c r="S1727" i="25"/>
  <c r="U1726" i="25"/>
  <c r="T1726" i="25"/>
  <c r="S1726" i="25"/>
  <c r="U1725" i="25"/>
  <c r="T1725" i="25"/>
  <c r="S1725" i="25"/>
  <c r="U1724" i="25"/>
  <c r="T1724" i="25"/>
  <c r="S1724" i="25"/>
  <c r="U1723" i="25"/>
  <c r="T1723" i="25"/>
  <c r="S1723" i="25"/>
  <c r="U1722" i="25"/>
  <c r="T1722" i="25"/>
  <c r="S1722" i="25"/>
  <c r="U1721" i="25"/>
  <c r="T1721" i="25"/>
  <c r="S1721" i="25"/>
  <c r="U1720" i="25"/>
  <c r="T1720" i="25"/>
  <c r="S1720" i="25"/>
  <c r="U1719" i="25"/>
  <c r="T1719" i="25"/>
  <c r="S1719" i="25"/>
  <c r="U1718" i="25"/>
  <c r="T1718" i="25"/>
  <c r="S1718" i="25"/>
  <c r="U1717" i="25"/>
  <c r="T1717" i="25"/>
  <c r="S1717" i="25"/>
  <c r="U1716" i="25"/>
  <c r="T1716" i="25"/>
  <c r="S1716" i="25"/>
  <c r="U1715" i="25"/>
  <c r="T1715" i="25"/>
  <c r="S1715" i="25"/>
  <c r="U1714" i="25"/>
  <c r="T1714" i="25"/>
  <c r="S1714" i="25"/>
  <c r="U1713" i="25"/>
  <c r="T1713" i="25"/>
  <c r="S1713" i="25"/>
  <c r="U1712" i="25"/>
  <c r="T1712" i="25"/>
  <c r="S1712" i="25"/>
  <c r="U1711" i="25"/>
  <c r="T1711" i="25"/>
  <c r="S1711" i="25"/>
  <c r="U1709" i="25"/>
  <c r="T1709" i="25"/>
  <c r="S1709" i="25"/>
  <c r="U1708" i="25"/>
  <c r="T1708" i="25"/>
  <c r="S1708" i="25"/>
  <c r="U1707" i="25"/>
  <c r="T1707" i="25"/>
  <c r="S1707" i="25"/>
  <c r="U1706" i="25"/>
  <c r="T1706" i="25"/>
  <c r="S1706" i="25"/>
  <c r="U1704" i="25"/>
  <c r="T1704" i="25"/>
  <c r="S1704" i="25"/>
  <c r="U1703" i="25"/>
  <c r="T1703" i="25"/>
  <c r="S1703" i="25"/>
  <c r="U1702" i="25"/>
  <c r="T1702" i="25"/>
  <c r="S1702" i="25"/>
  <c r="U1701" i="25"/>
  <c r="T1701" i="25"/>
  <c r="S1701" i="25"/>
  <c r="U1700" i="25"/>
  <c r="T1700" i="25"/>
  <c r="S1700" i="25"/>
  <c r="U1699" i="25"/>
  <c r="T1699" i="25"/>
  <c r="S1699" i="25"/>
  <c r="U1698" i="25"/>
  <c r="T1698" i="25"/>
  <c r="S1698" i="25"/>
  <c r="U1697" i="25"/>
  <c r="T1697" i="25"/>
  <c r="S1697" i="25"/>
  <c r="U1696" i="25"/>
  <c r="T1696" i="25"/>
  <c r="S1696" i="25"/>
  <c r="U1695" i="25"/>
  <c r="T1695" i="25"/>
  <c r="S1695" i="25"/>
  <c r="U1694" i="25"/>
  <c r="T1694" i="25"/>
  <c r="S1694" i="25"/>
  <c r="U1693" i="25"/>
  <c r="T1693" i="25"/>
  <c r="S1693" i="25"/>
  <c r="U1692" i="25"/>
  <c r="T1692" i="25"/>
  <c r="S1692" i="25"/>
  <c r="U1691" i="25"/>
  <c r="T1691" i="25"/>
  <c r="S1691" i="25"/>
  <c r="U1690" i="25"/>
  <c r="T1690" i="25"/>
  <c r="S1690" i="25"/>
  <c r="U1689" i="25"/>
  <c r="T1689" i="25"/>
  <c r="S1689" i="25"/>
  <c r="U1688" i="25"/>
  <c r="T1688" i="25"/>
  <c r="S1688" i="25"/>
  <c r="U1687" i="25"/>
  <c r="T1687" i="25"/>
  <c r="S1687" i="25"/>
  <c r="U1686" i="25"/>
  <c r="T1686" i="25"/>
  <c r="S1686" i="25"/>
  <c r="U1685" i="25"/>
  <c r="T1685" i="25"/>
  <c r="S1685" i="25"/>
  <c r="U1684" i="25"/>
  <c r="T1684" i="25"/>
  <c r="S1684" i="25"/>
  <c r="U1682" i="25"/>
  <c r="T1682" i="25"/>
  <c r="S1682" i="25"/>
  <c r="U1681" i="25"/>
  <c r="T1681" i="25"/>
  <c r="S1681" i="25"/>
  <c r="U1680" i="25"/>
  <c r="T1680" i="25"/>
  <c r="S1680" i="25"/>
  <c r="U1679" i="25"/>
  <c r="T1679" i="25"/>
  <c r="S1679" i="25"/>
  <c r="U1678" i="25"/>
  <c r="T1678" i="25"/>
  <c r="S1678" i="25"/>
  <c r="U1677" i="25"/>
  <c r="T1677" i="25"/>
  <c r="S1677" i="25"/>
  <c r="U1676" i="25"/>
  <c r="T1676" i="25"/>
  <c r="S1676" i="25"/>
  <c r="U1675" i="25"/>
  <c r="T1675" i="25"/>
  <c r="S1675" i="25"/>
  <c r="U1674" i="25"/>
  <c r="T1674" i="25"/>
  <c r="S1674" i="25"/>
  <c r="U1673" i="25"/>
  <c r="T1673" i="25"/>
  <c r="S1673" i="25"/>
  <c r="U1672" i="25"/>
  <c r="T1672" i="25"/>
  <c r="S1672" i="25"/>
  <c r="U1671" i="25"/>
  <c r="T1671" i="25"/>
  <c r="S1671" i="25"/>
  <c r="U1670" i="25"/>
  <c r="T1670" i="25"/>
  <c r="S1670" i="25"/>
  <c r="U1669" i="25"/>
  <c r="T1669" i="25"/>
  <c r="S1669" i="25"/>
  <c r="U1668" i="25"/>
  <c r="T1668" i="25"/>
  <c r="S1668" i="25"/>
  <c r="U1667" i="25"/>
  <c r="T1667" i="25"/>
  <c r="S1667" i="25"/>
  <c r="U1666" i="25"/>
  <c r="T1666" i="25"/>
  <c r="S1666" i="25"/>
  <c r="U1665" i="25"/>
  <c r="T1665" i="25"/>
  <c r="S1665" i="25"/>
  <c r="U1664" i="25"/>
  <c r="T1664" i="25"/>
  <c r="S1664" i="25"/>
  <c r="U1663" i="25"/>
  <c r="T1663" i="25"/>
  <c r="S1663" i="25"/>
  <c r="U1661" i="25"/>
  <c r="T1661" i="25"/>
  <c r="S1661" i="25"/>
  <c r="U1660" i="25"/>
  <c r="T1660" i="25"/>
  <c r="S1660" i="25"/>
  <c r="U1659" i="25"/>
  <c r="T1659" i="25"/>
  <c r="S1659" i="25"/>
  <c r="U1658" i="25"/>
  <c r="T1658" i="25"/>
  <c r="S1658" i="25"/>
  <c r="U1657" i="25"/>
  <c r="T1657" i="25"/>
  <c r="S1657" i="25"/>
  <c r="U1656" i="25"/>
  <c r="T1656" i="25"/>
  <c r="S1656" i="25"/>
  <c r="U1655" i="25"/>
  <c r="T1655" i="25"/>
  <c r="S1655" i="25"/>
  <c r="U1654" i="25"/>
  <c r="T1654" i="25"/>
  <c r="S1654" i="25"/>
  <c r="U1653" i="25"/>
  <c r="T1653" i="25"/>
  <c r="S1653" i="25"/>
  <c r="U1652" i="25"/>
  <c r="T1652" i="25"/>
  <c r="S1652" i="25"/>
  <c r="U1651" i="25"/>
  <c r="T1651" i="25"/>
  <c r="S1651" i="25"/>
  <c r="U1650" i="25"/>
  <c r="T1650" i="25"/>
  <c r="S1650" i="25"/>
  <c r="U1649" i="25"/>
  <c r="T1649" i="25"/>
  <c r="S1649" i="25"/>
  <c r="U1648" i="25"/>
  <c r="T1648" i="25"/>
  <c r="S1648" i="25"/>
  <c r="U1647" i="25"/>
  <c r="T1647" i="25"/>
  <c r="S1647" i="25"/>
  <c r="U1646" i="25"/>
  <c r="T1646" i="25"/>
  <c r="S1646" i="25"/>
  <c r="U1644" i="25"/>
  <c r="T1644" i="25"/>
  <c r="S1644" i="25"/>
  <c r="U1643" i="25"/>
  <c r="T1643" i="25"/>
  <c r="S1643" i="25"/>
  <c r="U1642" i="25"/>
  <c r="T1642" i="25"/>
  <c r="S1642" i="25"/>
  <c r="U1641" i="25"/>
  <c r="T1641" i="25"/>
  <c r="S1641" i="25"/>
  <c r="U1640" i="25"/>
  <c r="T1640" i="25"/>
  <c r="S1640" i="25"/>
  <c r="U1639" i="25"/>
  <c r="T1639" i="25"/>
  <c r="S1639" i="25"/>
  <c r="U1638" i="25"/>
  <c r="T1638" i="25"/>
  <c r="S1638" i="25"/>
  <c r="U1637" i="25"/>
  <c r="T1637" i="25"/>
  <c r="S1637" i="25"/>
  <c r="U1636" i="25"/>
  <c r="T1636" i="25"/>
  <c r="S1636" i="25"/>
  <c r="U1635" i="25"/>
  <c r="T1635" i="25"/>
  <c r="S1635" i="25"/>
  <c r="U1634" i="25"/>
  <c r="T1634" i="25"/>
  <c r="S1634" i="25"/>
  <c r="U1632" i="25"/>
  <c r="T1632" i="25"/>
  <c r="S1632" i="25"/>
  <c r="U1631" i="25"/>
  <c r="T1631" i="25"/>
  <c r="S1631" i="25"/>
  <c r="U1630" i="25"/>
  <c r="T1630" i="25"/>
  <c r="S1630" i="25"/>
  <c r="U1629" i="25"/>
  <c r="T1629" i="25"/>
  <c r="S1629" i="25"/>
  <c r="U1628" i="25"/>
  <c r="T1628" i="25"/>
  <c r="S1628" i="25"/>
  <c r="U1627" i="25"/>
  <c r="T1627" i="25"/>
  <c r="S1627" i="25"/>
  <c r="U1626" i="25"/>
  <c r="T1626" i="25"/>
  <c r="S1626" i="25"/>
  <c r="U1625" i="25"/>
  <c r="T1625" i="25"/>
  <c r="S1625" i="25"/>
  <c r="U1624" i="25"/>
  <c r="T1624" i="25"/>
  <c r="S1624" i="25"/>
  <c r="U1623" i="25"/>
  <c r="T1623" i="25"/>
  <c r="S1623" i="25"/>
  <c r="U1622" i="25"/>
  <c r="T1622" i="25"/>
  <c r="S1622" i="25"/>
  <c r="U1621" i="25"/>
  <c r="T1621" i="25"/>
  <c r="S1621" i="25"/>
  <c r="U1620" i="25"/>
  <c r="T1620" i="25"/>
  <c r="S1620" i="25"/>
  <c r="U1619" i="25"/>
  <c r="T1619" i="25"/>
  <c r="S1619" i="25"/>
  <c r="U1618" i="25"/>
  <c r="T1618" i="25"/>
  <c r="S1618" i="25"/>
  <c r="U1617" i="25"/>
  <c r="T1617" i="25"/>
  <c r="S1617" i="25"/>
  <c r="U1616" i="25"/>
  <c r="T1616" i="25"/>
  <c r="S1616" i="25"/>
  <c r="U1615" i="25"/>
  <c r="T1615" i="25"/>
  <c r="S1615" i="25"/>
  <c r="U1614" i="25"/>
  <c r="T1614" i="25"/>
  <c r="S1614" i="25"/>
  <c r="U1613" i="25"/>
  <c r="T1613" i="25"/>
  <c r="S1613" i="25"/>
  <c r="U1612" i="25"/>
  <c r="T1612" i="25"/>
  <c r="S1612" i="25"/>
  <c r="U1611" i="25"/>
  <c r="T1611" i="25"/>
  <c r="S1611" i="25"/>
  <c r="U1610" i="25"/>
  <c r="T1610" i="25"/>
  <c r="S1610" i="25"/>
  <c r="U1609" i="25"/>
  <c r="T1609" i="25"/>
  <c r="S1609" i="25"/>
  <c r="U1608" i="25"/>
  <c r="T1608" i="25"/>
  <c r="S1608" i="25"/>
  <c r="U1606" i="25"/>
  <c r="T1606" i="25"/>
  <c r="S1606" i="25"/>
  <c r="U1605" i="25"/>
  <c r="T1605" i="25"/>
  <c r="S1605" i="25"/>
  <c r="U1604" i="25"/>
  <c r="T1604" i="25"/>
  <c r="S1604" i="25"/>
  <c r="U1603" i="25"/>
  <c r="T1603" i="25"/>
  <c r="S1603" i="25"/>
  <c r="U1602" i="25"/>
  <c r="T1602" i="25"/>
  <c r="S1602" i="25"/>
  <c r="U1600" i="25"/>
  <c r="T1600" i="25"/>
  <c r="S1600" i="25"/>
  <c r="U1599" i="25"/>
  <c r="T1599" i="25"/>
  <c r="S1599" i="25"/>
  <c r="U1598" i="25"/>
  <c r="T1598" i="25"/>
  <c r="S1598" i="25"/>
  <c r="U1597" i="25"/>
  <c r="T1597" i="25"/>
  <c r="S1597" i="25"/>
  <c r="U1596" i="25"/>
  <c r="T1596" i="25"/>
  <c r="S1596" i="25"/>
  <c r="U1595" i="25"/>
  <c r="T1595" i="25"/>
  <c r="S1595" i="25"/>
  <c r="U1594" i="25"/>
  <c r="T1594" i="25"/>
  <c r="S1594" i="25"/>
  <c r="U1592" i="25"/>
  <c r="T1592" i="25"/>
  <c r="S1592" i="25"/>
  <c r="U1591" i="25"/>
  <c r="T1591" i="25"/>
  <c r="S1591" i="25"/>
  <c r="U1590" i="25"/>
  <c r="T1590" i="25"/>
  <c r="S1590" i="25"/>
  <c r="U1588" i="25"/>
  <c r="T1588" i="25"/>
  <c r="S1588" i="25"/>
  <c r="U1587" i="25"/>
  <c r="T1587" i="25"/>
  <c r="S1587" i="25"/>
  <c r="U1586" i="25"/>
  <c r="T1586" i="25"/>
  <c r="S1586" i="25"/>
  <c r="U1585" i="25"/>
  <c r="T1585" i="25"/>
  <c r="S1585" i="25"/>
  <c r="U1584" i="25"/>
  <c r="T1584" i="25"/>
  <c r="S1584" i="25"/>
  <c r="U1583" i="25"/>
  <c r="T1583" i="25"/>
  <c r="S1583" i="25"/>
  <c r="U1582" i="25"/>
  <c r="T1582" i="25"/>
  <c r="S1582" i="25"/>
  <c r="U1581" i="25"/>
  <c r="T1581" i="25"/>
  <c r="S1581" i="25"/>
  <c r="U1580" i="25"/>
  <c r="T1580" i="25"/>
  <c r="S1580" i="25"/>
  <c r="U1579" i="25"/>
  <c r="T1579" i="25"/>
  <c r="S1579" i="25"/>
  <c r="U1578" i="25"/>
  <c r="T1578" i="25"/>
  <c r="S1578" i="25"/>
  <c r="U1577" i="25"/>
  <c r="T1577" i="25"/>
  <c r="S1577" i="25"/>
  <c r="U1576" i="25"/>
  <c r="T1576" i="25"/>
  <c r="S1576" i="25"/>
  <c r="U1575" i="25"/>
  <c r="T1575" i="25"/>
  <c r="S1575" i="25"/>
  <c r="U1574" i="25"/>
  <c r="T1574" i="25"/>
  <c r="S1574" i="25"/>
  <c r="U1573" i="25"/>
  <c r="T1573" i="25"/>
  <c r="S1573" i="25"/>
  <c r="U1572" i="25"/>
  <c r="T1572" i="25"/>
  <c r="S1572" i="25"/>
  <c r="U1571" i="25"/>
  <c r="T1571" i="25"/>
  <c r="S1571" i="25"/>
  <c r="U1570" i="25"/>
  <c r="T1570" i="25"/>
  <c r="S1570" i="25"/>
  <c r="U1569" i="25"/>
  <c r="T1569" i="25"/>
  <c r="S1569" i="25"/>
  <c r="U1568" i="25"/>
  <c r="T1568" i="25"/>
  <c r="S1568" i="25"/>
  <c r="U1567" i="25"/>
  <c r="T1567" i="25"/>
  <c r="S1567" i="25"/>
  <c r="U1566" i="25"/>
  <c r="T1566" i="25"/>
  <c r="S1566" i="25"/>
  <c r="U1565" i="25"/>
  <c r="T1565" i="25"/>
  <c r="S1565" i="25"/>
  <c r="U1564" i="25"/>
  <c r="T1564" i="25"/>
  <c r="S1564" i="25"/>
  <c r="U1563" i="25"/>
  <c r="T1563" i="25"/>
  <c r="S1563" i="25"/>
  <c r="U1561" i="25"/>
  <c r="T1561" i="25"/>
  <c r="S1561" i="25"/>
  <c r="U1560" i="25"/>
  <c r="T1560" i="25"/>
  <c r="S1560" i="25"/>
  <c r="U1559" i="25"/>
  <c r="T1559" i="25"/>
  <c r="S1559" i="25"/>
  <c r="U1558" i="25"/>
  <c r="T1558" i="25"/>
  <c r="S1558" i="25"/>
  <c r="U1557" i="25"/>
  <c r="T1557" i="25"/>
  <c r="S1557" i="25"/>
  <c r="U1556" i="25"/>
  <c r="T1556" i="25"/>
  <c r="S1556" i="25"/>
  <c r="U1555" i="25"/>
  <c r="T1555" i="25"/>
  <c r="S1555" i="25"/>
  <c r="U1554" i="25"/>
  <c r="T1554" i="25"/>
  <c r="S1554" i="25"/>
  <c r="U1553" i="25"/>
  <c r="T1553" i="25"/>
  <c r="S1553" i="25"/>
  <c r="U1552" i="25"/>
  <c r="T1552" i="25"/>
  <c r="S1552" i="25"/>
  <c r="U1551" i="25"/>
  <c r="T1551" i="25"/>
  <c r="S1551" i="25"/>
  <c r="U1550" i="25"/>
  <c r="T1550" i="25"/>
  <c r="S1550" i="25"/>
  <c r="U1549" i="25"/>
  <c r="T1549" i="25"/>
  <c r="S1549" i="25"/>
  <c r="U1548" i="25"/>
  <c r="T1548" i="25"/>
  <c r="S1548" i="25"/>
  <c r="U1547" i="25"/>
  <c r="T1547" i="25"/>
  <c r="S1547" i="25"/>
  <c r="U1545" i="25"/>
  <c r="T1545" i="25"/>
  <c r="S1545" i="25"/>
  <c r="U1544" i="25"/>
  <c r="T1544" i="25"/>
  <c r="S1544" i="25"/>
  <c r="U1542" i="25"/>
  <c r="T1542" i="25"/>
  <c r="S1542" i="25"/>
  <c r="U1541" i="25"/>
  <c r="T1541" i="25"/>
  <c r="S1541" i="25"/>
  <c r="U1540" i="25"/>
  <c r="T1540" i="25"/>
  <c r="S1540" i="25"/>
  <c r="U1539" i="25"/>
  <c r="T1539" i="25"/>
  <c r="S1539" i="25"/>
  <c r="U1538" i="25"/>
  <c r="T1538" i="25"/>
  <c r="S1538" i="25"/>
  <c r="U1537" i="25"/>
  <c r="T1537" i="25"/>
  <c r="S1537" i="25"/>
  <c r="U1536" i="25"/>
  <c r="T1536" i="25"/>
  <c r="S1536" i="25"/>
  <c r="U1535" i="25"/>
  <c r="T1535" i="25"/>
  <c r="S1535" i="25"/>
  <c r="U1534" i="25"/>
  <c r="T1534" i="25"/>
  <c r="S1534" i="25"/>
  <c r="U1533" i="25"/>
  <c r="T1533" i="25"/>
  <c r="S1533" i="25"/>
  <c r="U1532" i="25"/>
  <c r="T1532" i="25"/>
  <c r="S1532" i="25"/>
  <c r="U1531" i="25"/>
  <c r="T1531" i="25"/>
  <c r="S1531" i="25"/>
  <c r="U1530" i="25"/>
  <c r="T1530" i="25"/>
  <c r="S1530" i="25"/>
  <c r="U1529" i="25"/>
  <c r="T1529" i="25"/>
  <c r="S1529" i="25"/>
  <c r="U1527" i="25"/>
  <c r="T1527" i="25"/>
  <c r="S1527" i="25"/>
  <c r="U1526" i="25"/>
  <c r="T1526" i="25"/>
  <c r="S1526" i="25"/>
  <c r="U1524" i="25"/>
  <c r="T1524" i="25"/>
  <c r="S1524" i="25"/>
  <c r="U1523" i="25"/>
  <c r="T1523" i="25"/>
  <c r="S1523" i="25"/>
  <c r="U1522" i="25"/>
  <c r="T1522" i="25"/>
  <c r="S1522" i="25"/>
  <c r="U1521" i="25"/>
  <c r="T1521" i="25"/>
  <c r="S1521" i="25"/>
  <c r="U1520" i="25"/>
  <c r="T1520" i="25"/>
  <c r="S1520" i="25"/>
  <c r="U1519" i="25"/>
  <c r="T1519" i="25"/>
  <c r="S1519" i="25"/>
  <c r="U1518" i="25"/>
  <c r="T1518" i="25"/>
  <c r="S1518" i="25"/>
  <c r="U1517" i="25"/>
  <c r="T1517" i="25"/>
  <c r="S1517" i="25"/>
  <c r="U1516" i="25"/>
  <c r="T1516" i="25"/>
  <c r="S1516" i="25"/>
  <c r="U1515" i="25"/>
  <c r="T1515" i="25"/>
  <c r="S1515" i="25"/>
  <c r="U1514" i="25"/>
  <c r="T1514" i="25"/>
  <c r="S1514" i="25"/>
  <c r="U1513" i="25"/>
  <c r="T1513" i="25"/>
  <c r="S1513" i="25"/>
  <c r="U1512" i="25"/>
  <c r="T1512" i="25"/>
  <c r="S1512" i="25"/>
  <c r="U1511" i="25"/>
  <c r="T1511" i="25"/>
  <c r="S1511" i="25"/>
  <c r="U1510" i="25"/>
  <c r="T1510" i="25"/>
  <c r="S1510" i="25"/>
  <c r="U1509" i="25"/>
  <c r="T1509" i="25"/>
  <c r="S1509" i="25"/>
  <c r="U1508" i="25"/>
  <c r="T1508" i="25"/>
  <c r="S1508" i="25"/>
  <c r="U1506" i="25"/>
  <c r="T1506" i="25"/>
  <c r="S1506" i="25"/>
  <c r="U1505" i="25"/>
  <c r="T1505" i="25"/>
  <c r="S1505" i="25"/>
  <c r="U1504" i="25"/>
  <c r="T1504" i="25"/>
  <c r="S1504" i="25"/>
  <c r="U3677" i="25"/>
  <c r="T3677" i="25"/>
  <c r="S3677" i="25"/>
  <c r="U1503" i="25"/>
  <c r="T1503" i="25"/>
  <c r="S1503" i="25"/>
  <c r="U1502" i="25"/>
  <c r="T1502" i="25"/>
  <c r="S1502" i="25"/>
  <c r="U1501" i="25"/>
  <c r="T1501" i="25"/>
  <c r="S1501" i="25"/>
  <c r="U1500" i="25"/>
  <c r="T1500" i="25"/>
  <c r="S1500" i="25"/>
  <c r="U1499" i="25"/>
  <c r="T1499" i="25"/>
  <c r="S1499" i="25"/>
  <c r="U1498" i="25"/>
  <c r="T1498" i="25"/>
  <c r="S1498" i="25"/>
  <c r="U1497" i="25"/>
  <c r="T1497" i="25"/>
  <c r="S1497" i="25"/>
  <c r="U1496" i="25"/>
  <c r="T1496" i="25"/>
  <c r="S1496" i="25"/>
  <c r="U1495" i="25"/>
  <c r="T1495" i="25"/>
  <c r="S1495" i="25"/>
  <c r="U1494" i="25"/>
  <c r="T1494" i="25"/>
  <c r="S1494" i="25"/>
  <c r="U1493" i="25"/>
  <c r="T1493" i="25"/>
  <c r="S1493" i="25"/>
  <c r="U1492" i="25"/>
  <c r="T1492" i="25"/>
  <c r="S1492" i="25"/>
  <c r="U1491" i="25"/>
  <c r="T1491" i="25"/>
  <c r="S1491" i="25"/>
  <c r="U1490" i="25"/>
  <c r="T1490" i="25"/>
  <c r="S1490" i="25"/>
  <c r="U1489" i="25"/>
  <c r="T1489" i="25"/>
  <c r="S1489" i="25"/>
  <c r="U1488" i="25"/>
  <c r="T1488" i="25"/>
  <c r="S1488" i="25"/>
  <c r="U1487" i="25"/>
  <c r="T1487" i="25"/>
  <c r="S1487" i="25"/>
  <c r="U1486" i="25"/>
  <c r="T1486" i="25"/>
  <c r="S1486" i="25"/>
  <c r="U1485" i="25"/>
  <c r="T1485" i="25"/>
  <c r="S1485" i="25"/>
  <c r="U1484" i="25"/>
  <c r="T1484" i="25"/>
  <c r="S1484" i="25"/>
  <c r="U1483" i="25"/>
  <c r="T1483" i="25"/>
  <c r="S1483" i="25"/>
  <c r="U1482" i="25"/>
  <c r="T1482" i="25"/>
  <c r="S1482" i="25"/>
  <c r="U1481" i="25"/>
  <c r="T1481" i="25"/>
  <c r="S1481" i="25"/>
  <c r="U1480" i="25"/>
  <c r="T1480" i="25"/>
  <c r="S1480" i="25"/>
  <c r="U1479" i="25"/>
  <c r="T1479" i="25"/>
  <c r="S1479" i="25"/>
  <c r="U1478" i="25"/>
  <c r="T1478" i="25"/>
  <c r="S1478" i="25"/>
  <c r="U1476" i="25"/>
  <c r="T1476" i="25"/>
  <c r="S1476" i="25"/>
  <c r="U1475" i="25"/>
  <c r="T1475" i="25"/>
  <c r="S1475" i="25"/>
  <c r="U1474" i="25"/>
  <c r="T1474" i="25"/>
  <c r="S1474" i="25"/>
  <c r="U1473" i="25"/>
  <c r="T1473" i="25"/>
  <c r="S1473" i="25"/>
  <c r="U1472" i="25"/>
  <c r="T1472" i="25"/>
  <c r="S1472" i="25"/>
  <c r="U3676" i="25"/>
  <c r="T3676" i="25"/>
  <c r="S3676" i="25"/>
  <c r="U1471" i="25"/>
  <c r="T1471" i="25"/>
  <c r="S1471" i="25"/>
  <c r="U1470" i="25"/>
  <c r="T1470" i="25"/>
  <c r="S1470" i="25"/>
  <c r="U1469" i="25"/>
  <c r="T1469" i="25"/>
  <c r="S1469" i="25"/>
  <c r="U1468" i="25"/>
  <c r="T1468" i="25"/>
  <c r="S1468" i="25"/>
  <c r="U1467" i="25"/>
  <c r="T1467" i="25"/>
  <c r="S1467" i="25"/>
  <c r="U1465" i="25"/>
  <c r="T1465" i="25"/>
  <c r="S1465" i="25"/>
  <c r="U1464" i="25"/>
  <c r="T1464" i="25"/>
  <c r="S1464" i="25"/>
  <c r="U1462" i="25"/>
  <c r="T1462" i="25"/>
  <c r="S1462" i="25"/>
  <c r="U1461" i="25"/>
  <c r="T1461" i="25"/>
  <c r="S1461" i="25"/>
  <c r="U1459" i="25"/>
  <c r="T1459" i="25"/>
  <c r="S1459" i="25"/>
  <c r="U1458" i="25"/>
  <c r="T1458" i="25"/>
  <c r="S1458" i="25"/>
  <c r="U1457" i="25"/>
  <c r="T1457" i="25"/>
  <c r="S1457" i="25"/>
  <c r="U1456" i="25"/>
  <c r="T1456" i="25"/>
  <c r="S1456" i="25"/>
  <c r="U1455" i="25"/>
  <c r="T1455" i="25"/>
  <c r="S1455" i="25"/>
  <c r="U1454" i="25"/>
  <c r="T1454" i="25"/>
  <c r="S1454" i="25"/>
  <c r="U1453" i="25"/>
  <c r="T1453" i="25"/>
  <c r="S1453" i="25"/>
  <c r="U1452" i="25"/>
  <c r="T1452" i="25"/>
  <c r="S1452" i="25"/>
  <c r="U1450" i="25"/>
  <c r="T1450" i="25"/>
  <c r="S1450" i="25"/>
  <c r="U1449" i="25"/>
  <c r="T1449" i="25"/>
  <c r="S1449" i="25"/>
  <c r="U1448" i="25"/>
  <c r="T1448" i="25"/>
  <c r="S1448" i="25"/>
  <c r="U1447" i="25"/>
  <c r="T1447" i="25"/>
  <c r="S1447" i="25"/>
  <c r="U1445" i="25"/>
  <c r="T1445" i="25"/>
  <c r="S1445" i="25"/>
  <c r="U1444" i="25"/>
  <c r="T1444" i="25"/>
  <c r="S1444" i="25"/>
  <c r="U1443" i="25"/>
  <c r="T1443" i="25"/>
  <c r="S1443" i="25"/>
  <c r="U1442" i="25"/>
  <c r="T1442" i="25"/>
  <c r="S1442" i="25"/>
  <c r="U1441" i="25"/>
  <c r="T1441" i="25"/>
  <c r="S1441" i="25"/>
  <c r="U1440" i="25"/>
  <c r="T1440" i="25"/>
  <c r="S1440" i="25"/>
  <c r="U1439" i="25"/>
  <c r="T1439" i="25"/>
  <c r="S1439" i="25"/>
  <c r="U1438" i="25"/>
  <c r="T1438" i="25"/>
  <c r="S1438" i="25"/>
  <c r="U1437" i="25"/>
  <c r="T1437" i="25"/>
  <c r="S1437" i="25"/>
  <c r="U1436" i="25"/>
  <c r="T1436" i="25"/>
  <c r="S1436" i="25"/>
  <c r="U1435" i="25"/>
  <c r="T1435" i="25"/>
  <c r="S1435" i="25"/>
  <c r="U1434" i="25"/>
  <c r="T1434" i="25"/>
  <c r="S1434" i="25"/>
  <c r="U1432" i="25"/>
  <c r="T1432" i="25"/>
  <c r="S1432" i="25"/>
  <c r="U1431" i="25"/>
  <c r="T1431" i="25"/>
  <c r="S1431" i="25"/>
  <c r="U1430" i="25"/>
  <c r="T1430" i="25"/>
  <c r="S1430" i="25"/>
  <c r="U1429" i="25"/>
  <c r="T1429" i="25"/>
  <c r="S1429" i="25"/>
  <c r="U1427" i="25"/>
  <c r="T1427" i="25"/>
  <c r="S1427" i="25"/>
  <c r="U1426" i="25"/>
  <c r="T1426" i="25"/>
  <c r="S1426" i="25"/>
  <c r="U1425" i="25"/>
  <c r="T1425" i="25"/>
  <c r="S1425" i="25"/>
  <c r="U1424" i="25"/>
  <c r="T1424" i="25"/>
  <c r="S1424" i="25"/>
  <c r="U1423" i="25"/>
  <c r="T1423" i="25"/>
  <c r="S1423" i="25"/>
  <c r="U1422" i="25"/>
  <c r="T1422" i="25"/>
  <c r="S1422" i="25"/>
  <c r="U1419" i="25"/>
  <c r="T1419" i="25"/>
  <c r="S1419" i="25"/>
  <c r="U1418" i="25"/>
  <c r="T1418" i="25"/>
  <c r="S1418" i="25"/>
  <c r="U1416" i="25"/>
  <c r="T1416" i="25"/>
  <c r="S1416" i="25"/>
  <c r="U1415" i="25"/>
  <c r="T1415" i="25"/>
  <c r="S1415" i="25"/>
  <c r="U1414" i="25"/>
  <c r="T1414" i="25"/>
  <c r="S1414" i="25"/>
  <c r="U1412" i="25"/>
  <c r="T1412" i="25"/>
  <c r="S1412" i="25"/>
  <c r="U1411" i="25"/>
  <c r="T1411" i="25"/>
  <c r="S1411" i="25"/>
  <c r="U1409" i="25"/>
  <c r="T1409" i="25"/>
  <c r="S1409" i="25"/>
  <c r="U1408" i="25"/>
  <c r="T1408" i="25"/>
  <c r="S1408" i="25"/>
  <c r="U1407" i="25"/>
  <c r="T1407" i="25"/>
  <c r="S1407" i="25"/>
  <c r="U1405" i="25"/>
  <c r="T1405" i="25"/>
  <c r="S1405" i="25"/>
  <c r="U1404" i="25"/>
  <c r="T1404" i="25"/>
  <c r="S1404" i="25"/>
  <c r="U1403" i="25"/>
  <c r="T1403" i="25"/>
  <c r="S1403" i="25"/>
  <c r="U1402" i="25"/>
  <c r="T1402" i="25"/>
  <c r="S1402" i="25"/>
  <c r="U1401" i="25"/>
  <c r="T1401" i="25"/>
  <c r="S1401" i="25"/>
  <c r="U1400" i="25"/>
  <c r="T1400" i="25"/>
  <c r="S1400" i="25"/>
  <c r="U1399" i="25"/>
  <c r="T1399" i="25"/>
  <c r="S1399" i="25"/>
  <c r="U1398" i="25"/>
  <c r="T1398" i="25"/>
  <c r="S1398" i="25"/>
  <c r="U1397" i="25"/>
  <c r="T1397" i="25"/>
  <c r="S1397" i="25"/>
  <c r="U1396" i="25"/>
  <c r="T1396" i="25"/>
  <c r="S1396" i="25"/>
  <c r="U1395" i="25"/>
  <c r="T1395" i="25"/>
  <c r="S1395" i="25"/>
  <c r="U1394" i="25"/>
  <c r="T1394" i="25"/>
  <c r="S1394" i="25"/>
  <c r="U1393" i="25"/>
  <c r="T1393" i="25"/>
  <c r="S1393" i="25"/>
  <c r="U1392" i="25"/>
  <c r="T1392" i="25"/>
  <c r="S1392" i="25"/>
  <c r="U1391" i="25"/>
  <c r="T1391" i="25"/>
  <c r="S1391" i="25"/>
  <c r="U1390" i="25"/>
  <c r="T1390" i="25"/>
  <c r="S1390" i="25"/>
  <c r="U1389" i="25"/>
  <c r="T1389" i="25"/>
  <c r="S1389" i="25"/>
  <c r="U1388" i="25"/>
  <c r="T1388" i="25"/>
  <c r="S1388" i="25"/>
  <c r="U1387" i="25"/>
  <c r="T1387" i="25"/>
  <c r="S1387" i="25"/>
  <c r="U1386" i="25"/>
  <c r="T1386" i="25"/>
  <c r="S1386" i="25"/>
  <c r="U1385" i="25"/>
  <c r="T1385" i="25"/>
  <c r="S1385" i="25"/>
  <c r="U1384" i="25"/>
  <c r="T1384" i="25"/>
  <c r="S1384" i="25"/>
  <c r="U1383" i="25"/>
  <c r="T1383" i="25"/>
  <c r="S1383" i="25"/>
  <c r="U1382" i="25"/>
  <c r="T1382" i="25"/>
  <c r="S1382" i="25"/>
  <c r="U1381" i="25"/>
  <c r="T1381" i="25"/>
  <c r="S1381" i="25"/>
  <c r="U1380" i="25"/>
  <c r="T1380" i="25"/>
  <c r="S1380" i="25"/>
  <c r="U1379" i="25"/>
  <c r="T1379" i="25"/>
  <c r="S1379" i="25"/>
  <c r="U1378" i="25"/>
  <c r="T1378" i="25"/>
  <c r="S1378" i="25"/>
  <c r="U1377" i="25"/>
  <c r="T1377" i="25"/>
  <c r="S1377" i="25"/>
  <c r="U1376" i="25"/>
  <c r="T1376" i="25"/>
  <c r="S1376" i="25"/>
  <c r="U1375" i="25"/>
  <c r="T1375" i="25"/>
  <c r="S1375" i="25"/>
  <c r="U1374" i="25"/>
  <c r="T1374" i="25"/>
  <c r="S1374" i="25"/>
  <c r="U1373" i="25"/>
  <c r="T1373" i="25"/>
  <c r="S1373" i="25"/>
  <c r="U1371" i="25"/>
  <c r="T1371" i="25"/>
  <c r="S1371" i="25"/>
  <c r="U1370" i="25"/>
  <c r="T1370" i="25"/>
  <c r="S1370" i="25"/>
  <c r="U1369" i="25"/>
  <c r="T1369" i="25"/>
  <c r="S1369" i="25"/>
  <c r="U1368" i="25"/>
  <c r="T1368" i="25"/>
  <c r="S1368" i="25"/>
  <c r="U1366" i="25"/>
  <c r="T1366" i="25"/>
  <c r="S1366" i="25"/>
  <c r="U1365" i="25"/>
  <c r="T1365" i="25"/>
  <c r="S1365" i="25"/>
  <c r="U1364" i="25"/>
  <c r="T1364" i="25"/>
  <c r="S1364" i="25"/>
  <c r="U1362" i="25"/>
  <c r="T1362" i="25"/>
  <c r="S1362" i="25"/>
  <c r="U1361" i="25"/>
  <c r="T1361" i="25"/>
  <c r="S1361" i="25"/>
  <c r="U1360" i="25"/>
  <c r="T1360" i="25"/>
  <c r="S1360" i="25"/>
  <c r="U1359" i="25"/>
  <c r="T1359" i="25"/>
  <c r="S1359" i="25"/>
  <c r="U1357" i="25"/>
  <c r="T1357" i="25"/>
  <c r="S1357" i="25"/>
  <c r="U1356" i="25"/>
  <c r="T1356" i="25"/>
  <c r="S1356" i="25"/>
  <c r="U1355" i="25"/>
  <c r="T1355" i="25"/>
  <c r="S1355" i="25"/>
  <c r="U1354" i="25"/>
  <c r="T1354" i="25"/>
  <c r="S1354" i="25"/>
  <c r="U1353" i="25"/>
  <c r="T1353" i="25"/>
  <c r="S1353" i="25"/>
  <c r="U1351" i="25"/>
  <c r="T1351" i="25"/>
  <c r="S1351" i="25"/>
  <c r="U1350" i="25"/>
  <c r="T1350" i="25"/>
  <c r="S1350" i="25"/>
  <c r="U1349" i="25"/>
  <c r="T1349" i="25"/>
  <c r="S1349" i="25"/>
  <c r="U1348" i="25"/>
  <c r="T1348" i="25"/>
  <c r="S1348" i="25"/>
  <c r="U1347" i="25"/>
  <c r="T1347" i="25"/>
  <c r="S1347" i="25"/>
  <c r="U1346" i="25"/>
  <c r="T1346" i="25"/>
  <c r="S1346" i="25"/>
  <c r="U1345" i="25"/>
  <c r="T1345" i="25"/>
  <c r="S1345" i="25"/>
  <c r="U1344" i="25"/>
  <c r="T1344" i="25"/>
  <c r="S1344" i="25"/>
  <c r="U1343" i="25"/>
  <c r="T1343" i="25"/>
  <c r="S1343" i="25"/>
  <c r="U1342" i="25"/>
  <c r="T1342" i="25"/>
  <c r="S1342" i="25"/>
  <c r="U1341" i="25"/>
  <c r="T1341" i="25"/>
  <c r="S1341" i="25"/>
  <c r="U1340" i="25"/>
  <c r="T1340" i="25"/>
  <c r="S1340" i="25"/>
  <c r="U1339" i="25"/>
  <c r="T1339" i="25"/>
  <c r="S1339" i="25"/>
  <c r="U1338" i="25"/>
  <c r="T1338" i="25"/>
  <c r="S1338" i="25"/>
  <c r="U1337" i="25"/>
  <c r="T1337" i="25"/>
  <c r="S1337" i="25"/>
  <c r="U1336" i="25"/>
  <c r="T1336" i="25"/>
  <c r="S1336" i="25"/>
  <c r="U1335" i="25"/>
  <c r="T1335" i="25"/>
  <c r="S1335" i="25"/>
  <c r="U1334" i="25"/>
  <c r="T1334" i="25"/>
  <c r="S1334" i="25"/>
  <c r="U1333" i="25"/>
  <c r="T1333" i="25"/>
  <c r="S1333" i="25"/>
  <c r="U1331" i="25"/>
  <c r="T1331" i="25"/>
  <c r="S1331" i="25"/>
  <c r="U1330" i="25"/>
  <c r="T1330" i="25"/>
  <c r="S1330" i="25"/>
  <c r="U1329" i="25"/>
  <c r="T1329" i="25"/>
  <c r="S1329" i="25"/>
  <c r="U1328" i="25"/>
  <c r="T1328" i="25"/>
  <c r="S1328" i="25"/>
  <c r="U1326" i="25"/>
  <c r="T1326" i="25"/>
  <c r="S1326" i="25"/>
  <c r="U1325" i="25"/>
  <c r="T1325" i="25"/>
  <c r="S1325" i="25"/>
  <c r="U1323" i="25"/>
  <c r="T1323" i="25"/>
  <c r="S1323" i="25"/>
  <c r="U1322" i="25"/>
  <c r="T1322" i="25"/>
  <c r="S1322" i="25"/>
  <c r="U1321" i="25"/>
  <c r="T1321" i="25"/>
  <c r="S1321" i="25"/>
  <c r="U1319" i="25"/>
  <c r="T1319" i="25"/>
  <c r="S1319" i="25"/>
  <c r="U1318" i="25"/>
  <c r="T1318" i="25"/>
  <c r="S1318" i="25"/>
  <c r="U1317" i="25"/>
  <c r="T1317" i="25"/>
  <c r="S1317" i="25"/>
  <c r="U1316" i="25"/>
  <c r="T1316" i="25"/>
  <c r="S1316" i="25"/>
  <c r="U1315" i="25"/>
  <c r="T1315" i="25"/>
  <c r="S1315" i="25"/>
  <c r="U1314" i="25"/>
  <c r="T1314" i="25"/>
  <c r="S1314" i="25"/>
  <c r="U1313" i="25"/>
  <c r="T1313" i="25"/>
  <c r="S1313" i="25"/>
  <c r="U1312" i="25"/>
  <c r="T1312" i="25"/>
  <c r="S1312" i="25"/>
  <c r="U1311" i="25"/>
  <c r="T1311" i="25"/>
  <c r="S1311" i="25"/>
  <c r="U1310" i="25"/>
  <c r="T1310" i="25"/>
  <c r="S1310" i="25"/>
  <c r="U1308" i="25"/>
  <c r="T1308" i="25"/>
  <c r="S1308" i="25"/>
  <c r="U1307" i="25"/>
  <c r="T1307" i="25"/>
  <c r="S1307" i="25"/>
  <c r="U1306" i="25"/>
  <c r="T1306" i="25"/>
  <c r="S1306" i="25"/>
  <c r="U1304" i="25"/>
  <c r="T1304" i="25"/>
  <c r="S1304" i="25"/>
  <c r="U1303" i="25"/>
  <c r="T1303" i="25"/>
  <c r="S1303" i="25"/>
  <c r="U1301" i="25"/>
  <c r="T1301" i="25"/>
  <c r="S1301" i="25"/>
  <c r="U1300" i="25"/>
  <c r="T1300" i="25"/>
  <c r="S1300" i="25"/>
  <c r="U1299" i="25"/>
  <c r="T1299" i="25"/>
  <c r="S1299" i="25"/>
  <c r="U1298" i="25"/>
  <c r="T1298" i="25"/>
  <c r="S1298" i="25"/>
  <c r="U1297" i="25"/>
  <c r="T1297" i="25"/>
  <c r="S1297" i="25"/>
  <c r="U1296" i="25"/>
  <c r="T1296" i="25"/>
  <c r="S1296" i="25"/>
  <c r="U1295" i="25"/>
  <c r="T1295" i="25"/>
  <c r="S1295" i="25"/>
  <c r="U1294" i="25"/>
  <c r="T1294" i="25"/>
  <c r="S1294" i="25"/>
  <c r="U1293" i="25"/>
  <c r="T1293" i="25"/>
  <c r="S1293" i="25"/>
  <c r="U1292" i="25"/>
  <c r="T1292" i="25"/>
  <c r="S1292" i="25"/>
  <c r="U1291" i="25"/>
  <c r="T1291" i="25"/>
  <c r="S1291" i="25"/>
  <c r="U1289" i="25"/>
  <c r="T1289" i="25"/>
  <c r="S1289" i="25"/>
  <c r="U1288" i="25"/>
  <c r="T1288" i="25"/>
  <c r="S1288" i="25"/>
  <c r="U1287" i="25"/>
  <c r="T1287" i="25"/>
  <c r="S1287" i="25"/>
  <c r="U1286" i="25"/>
  <c r="T1286" i="25"/>
  <c r="S1286" i="25"/>
  <c r="U1285" i="25"/>
  <c r="T1285" i="25"/>
  <c r="S1285" i="25"/>
  <c r="U1283" i="25"/>
  <c r="T1283" i="25"/>
  <c r="S1283" i="25"/>
  <c r="U1282" i="25"/>
  <c r="T1282" i="25"/>
  <c r="S1282" i="25"/>
  <c r="U1281" i="25"/>
  <c r="T1281" i="25"/>
  <c r="S1281" i="25"/>
  <c r="U1280" i="25"/>
  <c r="T1280" i="25"/>
  <c r="S1280" i="25"/>
  <c r="U1279" i="25"/>
  <c r="T1279" i="25"/>
  <c r="S1279" i="25"/>
  <c r="U1278" i="25"/>
  <c r="T1278" i="25"/>
  <c r="S1278" i="25"/>
  <c r="U1277" i="25"/>
  <c r="T1277" i="25"/>
  <c r="S1277" i="25"/>
  <c r="U1276" i="25"/>
  <c r="T1276" i="25"/>
  <c r="S1276" i="25"/>
  <c r="U1275" i="25"/>
  <c r="T1275" i="25"/>
  <c r="S1275" i="25"/>
  <c r="U1274" i="25"/>
  <c r="T1274" i="25"/>
  <c r="S1274" i="25"/>
  <c r="U1273" i="25"/>
  <c r="T1273" i="25"/>
  <c r="S1273" i="25"/>
  <c r="U1272" i="25"/>
  <c r="T1272" i="25"/>
  <c r="S1272" i="25"/>
  <c r="U1271" i="25"/>
  <c r="T1271" i="25"/>
  <c r="S1271" i="25"/>
  <c r="U1270" i="25"/>
  <c r="T1270" i="25"/>
  <c r="S1270" i="25"/>
  <c r="U1269" i="25"/>
  <c r="T1269" i="25"/>
  <c r="S1269" i="25"/>
  <c r="U1268" i="25"/>
  <c r="T1268" i="25"/>
  <c r="S1268" i="25"/>
  <c r="U1267" i="25"/>
  <c r="T1267" i="25"/>
  <c r="S1267" i="25"/>
  <c r="U1266" i="25"/>
  <c r="T1266" i="25"/>
  <c r="S1266" i="25"/>
  <c r="U1265" i="25"/>
  <c r="T1265" i="25"/>
  <c r="S1265" i="25"/>
  <c r="U1264" i="25"/>
  <c r="T1264" i="25"/>
  <c r="S1264" i="25"/>
  <c r="U1263" i="25"/>
  <c r="T1263" i="25"/>
  <c r="S1263" i="25"/>
  <c r="U1262" i="25"/>
  <c r="T1262" i="25"/>
  <c r="S1262" i="25"/>
  <c r="U1261" i="25"/>
  <c r="T1261" i="25"/>
  <c r="S1261" i="25"/>
  <c r="U1260" i="25"/>
  <c r="T1260" i="25"/>
  <c r="S1260" i="25"/>
  <c r="U1259" i="25"/>
  <c r="T1259" i="25"/>
  <c r="S1259" i="25"/>
  <c r="U1258" i="25"/>
  <c r="T1258" i="25"/>
  <c r="S1258" i="25"/>
  <c r="U1257" i="25"/>
  <c r="T1257" i="25"/>
  <c r="S1257" i="25"/>
  <c r="U1256" i="25"/>
  <c r="T1256" i="25"/>
  <c r="S1256" i="25"/>
  <c r="U1255" i="25"/>
  <c r="T1255" i="25"/>
  <c r="S1255" i="25"/>
  <c r="U1254" i="25"/>
  <c r="T1254" i="25"/>
  <c r="S1254" i="25"/>
  <c r="U1253" i="25"/>
  <c r="T1253" i="25"/>
  <c r="S1253" i="25"/>
  <c r="U1252" i="25"/>
  <c r="T1252" i="25"/>
  <c r="S1252" i="25"/>
  <c r="U1251" i="25"/>
  <c r="T1251" i="25"/>
  <c r="S1251" i="25"/>
  <c r="U1250" i="25"/>
  <c r="T1250" i="25"/>
  <c r="S1250" i="25"/>
  <c r="U1249" i="25"/>
  <c r="T1249" i="25"/>
  <c r="S1249" i="25"/>
  <c r="U1248" i="25"/>
  <c r="T1248" i="25"/>
  <c r="S1248" i="25"/>
  <c r="U1247" i="25"/>
  <c r="T1247" i="25"/>
  <c r="S1247" i="25"/>
  <c r="U1246" i="25"/>
  <c r="T1246" i="25"/>
  <c r="S1246" i="25"/>
  <c r="U1245" i="25"/>
  <c r="T1245" i="25"/>
  <c r="S1245" i="25"/>
  <c r="U1244" i="25"/>
  <c r="T1244" i="25"/>
  <c r="S1244" i="25"/>
  <c r="U1243" i="25"/>
  <c r="T1243" i="25"/>
  <c r="S1243" i="25"/>
  <c r="U1242" i="25"/>
  <c r="T1242" i="25"/>
  <c r="S1242" i="25"/>
  <c r="U1241" i="25"/>
  <c r="T1241" i="25"/>
  <c r="S1241" i="25"/>
  <c r="U1240" i="25"/>
  <c r="T1240" i="25"/>
  <c r="S1240" i="25"/>
  <c r="U1239" i="25"/>
  <c r="T1239" i="25"/>
  <c r="S1239" i="25"/>
  <c r="U1238" i="25"/>
  <c r="T1238" i="25"/>
  <c r="S1238" i="25"/>
  <c r="U1237" i="25"/>
  <c r="T1237" i="25"/>
  <c r="S1237" i="25"/>
  <c r="U1236" i="25"/>
  <c r="T1236" i="25"/>
  <c r="S1236" i="25"/>
  <c r="U1235" i="25"/>
  <c r="T1235" i="25"/>
  <c r="S1235" i="25"/>
  <c r="U1234" i="25"/>
  <c r="T1234" i="25"/>
  <c r="S1234" i="25"/>
  <c r="U1233" i="25"/>
  <c r="T1233" i="25"/>
  <c r="S1233" i="25"/>
  <c r="U1232" i="25"/>
  <c r="T1232" i="25"/>
  <c r="S1232" i="25"/>
  <c r="U1231" i="25"/>
  <c r="T1231" i="25"/>
  <c r="S1231" i="25"/>
  <c r="U1230" i="25"/>
  <c r="T1230" i="25"/>
  <c r="S1230" i="25"/>
  <c r="U1229" i="25"/>
  <c r="T1229" i="25"/>
  <c r="S1229" i="25"/>
  <c r="U1228" i="25"/>
  <c r="T1228" i="25"/>
  <c r="S1228" i="25"/>
  <c r="U1227" i="25"/>
  <c r="T1227" i="25"/>
  <c r="S1227" i="25"/>
  <c r="U1226" i="25"/>
  <c r="T1226" i="25"/>
  <c r="S1226" i="25"/>
  <c r="U1225" i="25"/>
  <c r="T1225" i="25"/>
  <c r="S1225" i="25"/>
  <c r="U1224" i="25"/>
  <c r="T1224" i="25"/>
  <c r="S1224" i="25"/>
  <c r="U1223" i="25"/>
  <c r="T1223" i="25"/>
  <c r="S1223" i="25"/>
  <c r="U1222" i="25"/>
  <c r="T1222" i="25"/>
  <c r="S1222" i="25"/>
  <c r="U1221" i="25"/>
  <c r="T1221" i="25"/>
  <c r="S1221" i="25"/>
  <c r="U1220" i="25"/>
  <c r="T1220" i="25"/>
  <c r="S1220" i="25"/>
  <c r="U1219" i="25"/>
  <c r="T1219" i="25"/>
  <c r="S1219" i="25"/>
  <c r="U1218" i="25"/>
  <c r="T1218" i="25"/>
  <c r="S1218" i="25"/>
  <c r="U1217" i="25"/>
  <c r="T1217" i="25"/>
  <c r="S1217" i="25"/>
  <c r="U1216" i="25"/>
  <c r="T1216" i="25"/>
  <c r="S1216" i="25"/>
  <c r="U1215" i="25"/>
  <c r="T1215" i="25"/>
  <c r="S1215" i="25"/>
  <c r="U1214" i="25"/>
  <c r="T1214" i="25"/>
  <c r="S1214" i="25"/>
  <c r="U1213" i="25"/>
  <c r="T1213" i="25"/>
  <c r="S1213" i="25"/>
  <c r="U1212" i="25"/>
  <c r="T1212" i="25"/>
  <c r="S1212" i="25"/>
  <c r="U1211" i="25"/>
  <c r="T1211" i="25"/>
  <c r="S1211" i="25"/>
  <c r="U1210" i="25"/>
  <c r="T1210" i="25"/>
  <c r="S1210" i="25"/>
  <c r="U1208" i="25"/>
  <c r="T1208" i="25"/>
  <c r="S1208" i="25"/>
  <c r="U1207" i="25"/>
  <c r="T1207" i="25"/>
  <c r="S1207" i="25"/>
  <c r="U1205" i="25"/>
  <c r="T1205" i="25"/>
  <c r="S1205" i="25"/>
  <c r="U1204" i="25"/>
  <c r="T1204" i="25"/>
  <c r="S1204" i="25"/>
  <c r="U1203" i="25"/>
  <c r="T1203" i="25"/>
  <c r="S1203" i="25"/>
  <c r="U1202" i="25"/>
  <c r="T1202" i="25"/>
  <c r="S1202" i="25"/>
  <c r="U1201" i="25"/>
  <c r="T1201" i="25"/>
  <c r="S1201" i="25"/>
  <c r="U1200" i="25"/>
  <c r="T1200" i="25"/>
  <c r="S1200" i="25"/>
  <c r="U1199" i="25"/>
  <c r="T1199" i="25"/>
  <c r="S1199" i="25"/>
  <c r="U1198" i="25"/>
  <c r="T1198" i="25"/>
  <c r="S1198" i="25"/>
  <c r="U1197" i="25"/>
  <c r="T1197" i="25"/>
  <c r="S1197" i="25"/>
  <c r="U1196" i="25"/>
  <c r="T1196" i="25"/>
  <c r="S1196" i="25"/>
  <c r="U1195" i="25"/>
  <c r="T1195" i="25"/>
  <c r="S1195" i="25"/>
  <c r="U1194" i="25"/>
  <c r="T1194" i="25"/>
  <c r="S1194" i="25"/>
  <c r="U1193" i="25"/>
  <c r="T1193" i="25"/>
  <c r="S1193" i="25"/>
  <c r="U1192" i="25"/>
  <c r="T1192" i="25"/>
  <c r="S1192" i="25"/>
  <c r="U1191" i="25"/>
  <c r="T1191" i="25"/>
  <c r="S1191" i="25"/>
  <c r="U1190" i="25"/>
  <c r="T1190" i="25"/>
  <c r="S1190" i="25"/>
  <c r="U1189" i="25"/>
  <c r="T1189" i="25"/>
  <c r="S1189" i="25"/>
  <c r="U1188" i="25"/>
  <c r="T1188" i="25"/>
  <c r="S1188" i="25"/>
  <c r="U1187" i="25"/>
  <c r="T1187" i="25"/>
  <c r="S1187" i="25"/>
  <c r="U1186" i="25"/>
  <c r="T1186" i="25"/>
  <c r="S1186" i="25"/>
  <c r="U1185" i="25"/>
  <c r="T1185" i="25"/>
  <c r="S1185" i="25"/>
  <c r="U1184" i="25"/>
  <c r="T1184" i="25"/>
  <c r="S1184" i="25"/>
  <c r="U1183" i="25"/>
  <c r="T1183" i="25"/>
  <c r="S1183" i="25"/>
  <c r="U1182" i="25"/>
  <c r="T1182" i="25"/>
  <c r="S1182" i="25"/>
  <c r="U1181" i="25"/>
  <c r="T1181" i="25"/>
  <c r="S1181" i="25"/>
  <c r="U1179" i="25"/>
  <c r="T1179" i="25"/>
  <c r="S1179" i="25"/>
  <c r="U1178" i="25"/>
  <c r="T1178" i="25"/>
  <c r="S1178" i="25"/>
  <c r="U1177" i="25"/>
  <c r="T1177" i="25"/>
  <c r="S1177" i="25"/>
  <c r="U1175" i="25"/>
  <c r="T1175" i="25"/>
  <c r="S1175" i="25"/>
  <c r="U1174" i="25"/>
  <c r="T1174" i="25"/>
  <c r="S1174" i="25"/>
  <c r="U1173" i="25"/>
  <c r="T1173" i="25"/>
  <c r="S1173" i="25"/>
  <c r="U1172" i="25"/>
  <c r="T1172" i="25"/>
  <c r="S1172" i="25"/>
  <c r="U1171" i="25"/>
  <c r="T1171" i="25"/>
  <c r="S1171" i="25"/>
  <c r="U1170" i="25"/>
  <c r="T1170" i="25"/>
  <c r="S1170" i="25"/>
  <c r="U1169" i="25"/>
  <c r="T1169" i="25"/>
  <c r="S1169" i="25"/>
  <c r="U1168" i="25"/>
  <c r="T1168" i="25"/>
  <c r="S1168" i="25"/>
  <c r="U1167" i="25"/>
  <c r="T1167" i="25"/>
  <c r="S1167" i="25"/>
  <c r="U1166" i="25"/>
  <c r="T1166" i="25"/>
  <c r="S1166" i="25"/>
  <c r="U1165" i="25"/>
  <c r="T1165" i="25"/>
  <c r="S1165" i="25"/>
  <c r="U1164" i="25"/>
  <c r="T1164" i="25"/>
  <c r="S1164" i="25"/>
  <c r="U1163" i="25"/>
  <c r="T1163" i="25"/>
  <c r="S1163" i="25"/>
  <c r="U1162" i="25"/>
  <c r="T1162" i="25"/>
  <c r="S1162" i="25"/>
  <c r="U1161" i="25"/>
  <c r="T1161" i="25"/>
  <c r="S1161" i="25"/>
  <c r="U1160" i="25"/>
  <c r="T1160" i="25"/>
  <c r="S1160" i="25"/>
  <c r="U1159" i="25"/>
  <c r="T1159" i="25"/>
  <c r="S1159" i="25"/>
  <c r="U1158" i="25"/>
  <c r="T1158" i="25"/>
  <c r="S1158" i="25"/>
  <c r="U1157" i="25"/>
  <c r="T1157" i="25"/>
  <c r="S1157" i="25"/>
  <c r="U1156" i="25"/>
  <c r="T1156" i="25"/>
  <c r="S1156" i="25"/>
  <c r="U1155" i="25"/>
  <c r="T1155" i="25"/>
  <c r="S1155" i="25"/>
  <c r="U1154" i="25"/>
  <c r="T1154" i="25"/>
  <c r="S1154" i="25"/>
  <c r="U1153" i="25"/>
  <c r="T1153" i="25"/>
  <c r="S1153" i="25"/>
  <c r="U1152" i="25"/>
  <c r="T1152" i="25"/>
  <c r="S1152" i="25"/>
  <c r="U1151" i="25"/>
  <c r="T1151" i="25"/>
  <c r="S1151" i="25"/>
  <c r="U1150" i="25"/>
  <c r="T1150" i="25"/>
  <c r="S1150" i="25"/>
  <c r="U1149" i="25"/>
  <c r="T1149" i="25"/>
  <c r="S1149" i="25"/>
  <c r="U1148" i="25"/>
  <c r="T1148" i="25"/>
  <c r="S1148" i="25"/>
  <c r="U1147" i="25"/>
  <c r="T1147" i="25"/>
  <c r="S1147" i="25"/>
  <c r="U1146" i="25"/>
  <c r="T1146" i="25"/>
  <c r="S1146" i="25"/>
  <c r="U1145" i="25"/>
  <c r="T1145" i="25"/>
  <c r="S1145" i="25"/>
  <c r="U1144" i="25"/>
  <c r="T1144" i="25"/>
  <c r="S1144" i="25"/>
  <c r="U1143" i="25"/>
  <c r="T1143" i="25"/>
  <c r="S1143" i="25"/>
  <c r="U1142" i="25"/>
  <c r="T1142" i="25"/>
  <c r="S1142" i="25"/>
  <c r="U1141" i="25"/>
  <c r="T1141" i="25"/>
  <c r="S1141" i="25"/>
  <c r="U1140" i="25"/>
  <c r="T1140" i="25"/>
  <c r="S1140" i="25"/>
  <c r="U1139" i="25"/>
  <c r="T1139" i="25"/>
  <c r="S1139" i="25"/>
  <c r="U1138" i="25"/>
  <c r="T1138" i="25"/>
  <c r="S1138" i="25"/>
  <c r="U1137" i="25"/>
  <c r="T1137" i="25"/>
  <c r="S1137" i="25"/>
  <c r="U1136" i="25"/>
  <c r="T1136" i="25"/>
  <c r="S1136" i="25"/>
  <c r="U1135" i="25"/>
  <c r="T1135" i="25"/>
  <c r="S1135" i="25"/>
  <c r="U1134" i="25"/>
  <c r="T1134" i="25"/>
  <c r="S1134" i="25"/>
  <c r="U1133" i="25"/>
  <c r="T1133" i="25"/>
  <c r="S1133" i="25"/>
  <c r="U1131" i="25"/>
  <c r="T1131" i="25"/>
  <c r="S1131" i="25"/>
  <c r="U1130" i="25"/>
  <c r="T1130" i="25"/>
  <c r="S1130" i="25"/>
  <c r="U1128" i="25"/>
  <c r="T1128" i="25"/>
  <c r="S1128" i="25"/>
  <c r="U1127" i="25"/>
  <c r="T1127" i="25"/>
  <c r="S1127" i="25"/>
  <c r="U1126" i="25"/>
  <c r="T1126" i="25"/>
  <c r="S1126" i="25"/>
  <c r="U1124" i="25"/>
  <c r="T1124" i="25"/>
  <c r="S1124" i="25"/>
  <c r="U1123" i="25"/>
  <c r="T1123" i="25"/>
  <c r="S1123" i="25"/>
  <c r="U1122" i="25"/>
  <c r="T1122" i="25"/>
  <c r="S1122" i="25"/>
  <c r="U1121" i="25"/>
  <c r="T1121" i="25"/>
  <c r="S1121" i="25"/>
  <c r="U1119" i="25"/>
  <c r="T1119" i="25"/>
  <c r="S1119" i="25"/>
  <c r="U1118" i="25"/>
  <c r="T1118" i="25"/>
  <c r="S1118" i="25"/>
  <c r="U1117" i="25"/>
  <c r="T1117" i="25"/>
  <c r="S1117" i="25"/>
  <c r="U1116" i="25"/>
  <c r="T1116" i="25"/>
  <c r="S1116" i="25"/>
  <c r="U1115" i="25"/>
  <c r="T1115" i="25"/>
  <c r="S1115" i="25"/>
  <c r="U1114" i="25"/>
  <c r="T1114" i="25"/>
  <c r="S1114" i="25"/>
  <c r="U1113" i="25"/>
  <c r="T1113" i="25"/>
  <c r="S1113" i="25"/>
  <c r="U1112" i="25"/>
  <c r="T1112" i="25"/>
  <c r="S1112" i="25"/>
  <c r="U1111" i="25"/>
  <c r="T1111" i="25"/>
  <c r="S1111" i="25"/>
  <c r="U1110" i="25"/>
  <c r="T1110" i="25"/>
  <c r="S1110" i="25"/>
  <c r="U1109" i="25"/>
  <c r="T1109" i="25"/>
  <c r="S1109" i="25"/>
  <c r="U1108" i="25"/>
  <c r="T1108" i="25"/>
  <c r="S1108" i="25"/>
  <c r="U1107" i="25"/>
  <c r="T1107" i="25"/>
  <c r="S1107" i="25"/>
  <c r="U1106" i="25"/>
  <c r="T1106" i="25"/>
  <c r="S1106" i="25"/>
  <c r="U1105" i="25"/>
  <c r="T1105" i="25"/>
  <c r="S1105" i="25"/>
  <c r="U1104" i="25"/>
  <c r="T1104" i="25"/>
  <c r="S1104" i="25"/>
  <c r="U1103" i="25"/>
  <c r="T1103" i="25"/>
  <c r="S1103" i="25"/>
  <c r="U1102" i="25"/>
  <c r="T1102" i="25"/>
  <c r="S1102" i="25"/>
  <c r="U1101" i="25"/>
  <c r="T1101" i="25"/>
  <c r="S1101" i="25"/>
  <c r="U1100" i="25"/>
  <c r="T1100" i="25"/>
  <c r="S1100" i="25"/>
  <c r="U1098" i="25"/>
  <c r="T1098" i="25"/>
  <c r="S1098" i="25"/>
  <c r="U1097" i="25"/>
  <c r="T1097" i="25"/>
  <c r="S1097" i="25"/>
  <c r="U1095" i="25"/>
  <c r="T1095" i="25"/>
  <c r="S1095" i="25"/>
  <c r="U1094" i="25"/>
  <c r="T1094" i="25"/>
  <c r="S1094" i="25"/>
  <c r="U1093" i="25"/>
  <c r="T1093" i="25"/>
  <c r="S1093" i="25"/>
  <c r="U1092" i="25"/>
  <c r="T1092" i="25"/>
  <c r="S1092" i="25"/>
  <c r="U1091" i="25"/>
  <c r="T1091" i="25"/>
  <c r="S1091" i="25"/>
  <c r="U1090" i="25"/>
  <c r="T1090" i="25"/>
  <c r="S1090" i="25"/>
  <c r="U1089" i="25"/>
  <c r="T1089" i="25"/>
  <c r="S1089" i="25"/>
  <c r="U1088" i="25"/>
  <c r="T1088" i="25"/>
  <c r="S1088" i="25"/>
  <c r="U1087" i="25"/>
  <c r="T1087" i="25"/>
  <c r="S1087" i="25"/>
  <c r="U1086" i="25"/>
  <c r="T1086" i="25"/>
  <c r="S1086" i="25"/>
  <c r="U1085" i="25"/>
  <c r="T1085" i="25"/>
  <c r="S1085" i="25"/>
  <c r="U1084" i="25"/>
  <c r="T1084" i="25"/>
  <c r="S1084" i="25"/>
  <c r="U1083" i="25"/>
  <c r="T1083" i="25"/>
  <c r="S1083" i="25"/>
  <c r="U1082" i="25"/>
  <c r="T1082" i="25"/>
  <c r="S1082" i="25"/>
  <c r="U1081" i="25"/>
  <c r="T1081" i="25"/>
  <c r="S1081" i="25"/>
  <c r="U1080" i="25"/>
  <c r="T1080" i="25"/>
  <c r="S1080" i="25"/>
  <c r="U1079" i="25"/>
  <c r="T1079" i="25"/>
  <c r="S1079" i="25"/>
  <c r="U1078" i="25"/>
  <c r="T1078" i="25"/>
  <c r="S1078" i="25"/>
  <c r="U1077" i="25"/>
  <c r="T1077" i="25"/>
  <c r="S1077" i="25"/>
  <c r="U1076" i="25"/>
  <c r="T1076" i="25"/>
  <c r="S1076" i="25"/>
  <c r="U1075" i="25"/>
  <c r="T1075" i="25"/>
  <c r="S1075" i="25"/>
  <c r="U1074" i="25"/>
  <c r="T1074" i="25"/>
  <c r="S1074" i="25"/>
  <c r="U1073" i="25"/>
  <c r="T1073" i="25"/>
  <c r="S1073" i="25"/>
  <c r="U1072" i="25"/>
  <c r="T1072" i="25"/>
  <c r="S1072" i="25"/>
  <c r="U1071" i="25"/>
  <c r="T1071" i="25"/>
  <c r="S1071" i="25"/>
  <c r="U1070" i="25"/>
  <c r="T1070" i="25"/>
  <c r="S1070" i="25"/>
  <c r="U1069" i="25"/>
  <c r="T1069" i="25"/>
  <c r="S1069" i="25"/>
  <c r="U1068" i="25"/>
  <c r="T1068" i="25"/>
  <c r="S1068" i="25"/>
  <c r="U1067" i="25"/>
  <c r="T1067" i="25"/>
  <c r="S1067" i="25"/>
  <c r="U1066" i="25"/>
  <c r="T1066" i="25"/>
  <c r="S1066" i="25"/>
  <c r="U1065" i="25"/>
  <c r="T1065" i="25"/>
  <c r="S1065" i="25"/>
  <c r="U1064" i="25"/>
  <c r="T1064" i="25"/>
  <c r="S1064" i="25"/>
  <c r="U1063" i="25"/>
  <c r="T1063" i="25"/>
  <c r="S1063" i="25"/>
  <c r="U1062" i="25"/>
  <c r="T1062" i="25"/>
  <c r="S1062" i="25"/>
  <c r="U1061" i="25"/>
  <c r="T1061" i="25"/>
  <c r="S1061" i="25"/>
  <c r="U1060" i="25"/>
  <c r="T1060" i="25"/>
  <c r="S1060" i="25"/>
  <c r="U1059" i="25"/>
  <c r="T1059" i="25"/>
  <c r="S1059" i="25"/>
  <c r="U1058" i="25"/>
  <c r="T1058" i="25"/>
  <c r="S1058" i="25"/>
  <c r="U1057" i="25"/>
  <c r="T1057" i="25"/>
  <c r="S1057" i="25"/>
  <c r="U1056" i="25"/>
  <c r="T1056" i="25"/>
  <c r="S1056" i="25"/>
  <c r="U1055" i="25"/>
  <c r="T1055" i="25"/>
  <c r="S1055" i="25"/>
  <c r="U1054" i="25"/>
  <c r="T1054" i="25"/>
  <c r="S1054" i="25"/>
  <c r="U1052" i="25"/>
  <c r="T1052" i="25"/>
  <c r="S1052" i="25"/>
  <c r="U1051" i="25"/>
  <c r="T1051" i="25"/>
  <c r="S1051" i="25"/>
  <c r="U1050" i="25"/>
  <c r="T1050" i="25"/>
  <c r="S1050" i="25"/>
  <c r="U1049" i="25"/>
  <c r="T1049" i="25"/>
  <c r="S1049" i="25"/>
  <c r="U1048" i="25"/>
  <c r="T1048" i="25"/>
  <c r="S1048" i="25"/>
  <c r="U1046" i="25"/>
  <c r="T1046" i="25"/>
  <c r="S1046" i="25"/>
  <c r="U1045" i="25"/>
  <c r="T1045" i="25"/>
  <c r="S1045" i="25"/>
  <c r="U1044" i="25"/>
  <c r="T1044" i="25"/>
  <c r="S1044" i="25"/>
  <c r="U1043" i="25"/>
  <c r="T1043" i="25"/>
  <c r="S1043" i="25"/>
  <c r="U1041" i="25"/>
  <c r="T1041" i="25"/>
  <c r="S1041" i="25"/>
  <c r="U1040" i="25"/>
  <c r="T1040" i="25"/>
  <c r="S1040" i="25"/>
  <c r="U1039" i="25"/>
  <c r="T1039" i="25"/>
  <c r="S1039" i="25"/>
  <c r="U1038" i="25"/>
  <c r="T1038" i="25"/>
  <c r="S1038" i="25"/>
  <c r="U1037" i="25"/>
  <c r="T1037" i="25"/>
  <c r="S1037" i="25"/>
  <c r="U1036" i="25"/>
  <c r="T1036" i="25"/>
  <c r="S1036" i="25"/>
  <c r="U1035" i="25"/>
  <c r="T1035" i="25"/>
  <c r="S1035" i="25"/>
  <c r="U1034" i="25"/>
  <c r="T1034" i="25"/>
  <c r="S1034" i="25"/>
  <c r="U1033" i="25"/>
  <c r="T1033" i="25"/>
  <c r="S1033" i="25"/>
  <c r="U1030" i="25"/>
  <c r="T1030" i="25"/>
  <c r="S1030" i="25"/>
  <c r="U1029" i="25"/>
  <c r="T1029" i="25"/>
  <c r="S1029" i="25"/>
  <c r="U1028" i="25"/>
  <c r="T1028" i="25"/>
  <c r="S1028" i="25"/>
  <c r="U1032" i="25"/>
  <c r="T1032" i="25"/>
  <c r="S1032" i="25"/>
  <c r="U1026" i="25"/>
  <c r="T1026" i="25"/>
  <c r="S1026" i="25"/>
  <c r="U1025" i="25"/>
  <c r="T1025" i="25"/>
  <c r="S1025" i="25"/>
  <c r="U1024" i="25"/>
  <c r="T1024" i="25"/>
  <c r="S1024" i="25"/>
  <c r="U1023" i="25"/>
  <c r="T1023" i="25"/>
  <c r="S1023" i="25"/>
  <c r="U1022" i="25"/>
  <c r="T1022" i="25"/>
  <c r="S1022" i="25"/>
  <c r="U1021" i="25"/>
  <c r="T1021" i="25"/>
  <c r="S1021" i="25"/>
  <c r="U1020" i="25"/>
  <c r="T1020" i="25"/>
  <c r="S1020" i="25"/>
  <c r="U1019" i="25"/>
  <c r="T1019" i="25"/>
  <c r="S1019" i="25"/>
  <c r="U1018" i="25"/>
  <c r="T1018" i="25"/>
  <c r="S1018" i="25"/>
  <c r="U1017" i="25"/>
  <c r="T1017" i="25"/>
  <c r="S1017" i="25"/>
  <c r="U1016" i="25"/>
  <c r="T1016" i="25"/>
  <c r="S1016" i="25"/>
  <c r="U1015" i="25"/>
  <c r="T1015" i="25"/>
  <c r="S1015" i="25"/>
  <c r="U1014" i="25"/>
  <c r="T1014" i="25"/>
  <c r="S1014" i="25"/>
  <c r="U1013" i="25"/>
  <c r="T1013" i="25"/>
  <c r="S1013" i="25"/>
  <c r="U1012" i="25"/>
  <c r="T1012" i="25"/>
  <c r="S1012" i="25"/>
  <c r="U1011" i="25"/>
  <c r="T1011" i="25"/>
  <c r="S1011" i="25"/>
  <c r="U1010" i="25"/>
  <c r="T1010" i="25"/>
  <c r="S1010" i="25"/>
  <c r="U1009" i="25"/>
  <c r="T1009" i="25"/>
  <c r="S1009" i="25"/>
  <c r="U1007" i="25"/>
  <c r="T1007" i="25"/>
  <c r="S1007" i="25"/>
  <c r="U1006" i="25"/>
  <c r="T1006" i="25"/>
  <c r="S1006" i="25"/>
  <c r="U1005" i="25"/>
  <c r="T1005" i="25"/>
  <c r="S1005" i="25"/>
  <c r="U1004" i="25"/>
  <c r="T1004" i="25"/>
  <c r="S1004" i="25"/>
  <c r="U1003" i="25"/>
  <c r="T1003" i="25"/>
  <c r="S1003" i="25"/>
  <c r="U1002" i="25"/>
  <c r="T1002" i="25"/>
  <c r="S1002" i="25"/>
  <c r="U1001" i="25"/>
  <c r="T1001" i="25"/>
  <c r="S1001" i="25"/>
  <c r="U999" i="25"/>
  <c r="T999" i="25"/>
  <c r="S999" i="25"/>
  <c r="U998" i="25"/>
  <c r="T998" i="25"/>
  <c r="S998" i="25"/>
  <c r="U996" i="25"/>
  <c r="T996" i="25"/>
  <c r="S996" i="25"/>
  <c r="U995" i="25"/>
  <c r="T995" i="25"/>
  <c r="S995" i="25"/>
  <c r="U994" i="25"/>
  <c r="T994" i="25"/>
  <c r="S994" i="25"/>
  <c r="U993" i="25"/>
  <c r="T993" i="25"/>
  <c r="S993" i="25"/>
  <c r="U992" i="25"/>
  <c r="T992" i="25"/>
  <c r="S992" i="25"/>
  <c r="U991" i="25"/>
  <c r="T991" i="25"/>
  <c r="S991" i="25"/>
  <c r="U990" i="25"/>
  <c r="T990" i="25"/>
  <c r="S990" i="25"/>
  <c r="U989" i="25"/>
  <c r="T989" i="25"/>
  <c r="S989" i="25"/>
  <c r="U988" i="25"/>
  <c r="T988" i="25"/>
  <c r="S988" i="25"/>
  <c r="U987" i="25"/>
  <c r="T987" i="25"/>
  <c r="S987" i="25"/>
  <c r="U986" i="25"/>
  <c r="T986" i="25"/>
  <c r="S986" i="25"/>
  <c r="U985" i="25"/>
  <c r="T985" i="25"/>
  <c r="S985" i="25"/>
  <c r="U984" i="25"/>
  <c r="T984" i="25"/>
  <c r="S984" i="25"/>
  <c r="U983" i="25"/>
  <c r="T983" i="25"/>
  <c r="S983" i="25"/>
  <c r="U982" i="25"/>
  <c r="T982" i="25"/>
  <c r="S982" i="25"/>
  <c r="U981" i="25"/>
  <c r="T981" i="25"/>
  <c r="S981" i="25"/>
  <c r="U980" i="25"/>
  <c r="T980" i="25"/>
  <c r="S980" i="25"/>
  <c r="U979" i="25"/>
  <c r="T979" i="25"/>
  <c r="S979" i="25"/>
  <c r="U978" i="25"/>
  <c r="T978" i="25"/>
  <c r="S978" i="25"/>
  <c r="U977" i="25"/>
  <c r="T977" i="25"/>
  <c r="S977" i="25"/>
  <c r="U976" i="25"/>
  <c r="T976" i="25"/>
  <c r="S976" i="25"/>
  <c r="U975" i="25"/>
  <c r="T975" i="25"/>
  <c r="S975" i="25"/>
  <c r="U974" i="25"/>
  <c r="T974" i="25"/>
  <c r="S974" i="25"/>
  <c r="U973" i="25"/>
  <c r="T973" i="25"/>
  <c r="S973" i="25"/>
  <c r="U972" i="25"/>
  <c r="T972" i="25"/>
  <c r="S972" i="25"/>
  <c r="U971" i="25"/>
  <c r="T971" i="25"/>
  <c r="S971" i="25"/>
  <c r="U970" i="25"/>
  <c r="T970" i="25"/>
  <c r="S970" i="25"/>
  <c r="U969" i="25"/>
  <c r="T969" i="25"/>
  <c r="S969" i="25"/>
  <c r="U968" i="25"/>
  <c r="T968" i="25"/>
  <c r="S968" i="25"/>
  <c r="U967" i="25"/>
  <c r="T967" i="25"/>
  <c r="S967" i="25"/>
  <c r="U966" i="25"/>
  <c r="T966" i="25"/>
  <c r="S966" i="25"/>
  <c r="U964" i="25"/>
  <c r="T964" i="25"/>
  <c r="S964" i="25"/>
  <c r="U963" i="25"/>
  <c r="T963" i="25"/>
  <c r="S963" i="25"/>
  <c r="U962" i="25"/>
  <c r="T962" i="25"/>
  <c r="S962" i="25"/>
  <c r="U961" i="25"/>
  <c r="T961" i="25"/>
  <c r="S961" i="25"/>
  <c r="U960" i="25"/>
  <c r="T960" i="25"/>
  <c r="S960" i="25"/>
  <c r="U959" i="25"/>
  <c r="T959" i="25"/>
  <c r="S959" i="25"/>
  <c r="U957" i="25"/>
  <c r="T957" i="25"/>
  <c r="S957" i="25"/>
  <c r="U956" i="25"/>
  <c r="T956" i="25"/>
  <c r="S956" i="25"/>
  <c r="U954" i="25"/>
  <c r="T954" i="25"/>
  <c r="S954" i="25"/>
  <c r="U953" i="25"/>
  <c r="T953" i="25"/>
  <c r="S953" i="25"/>
  <c r="U952" i="25"/>
  <c r="T952" i="25"/>
  <c r="S952" i="25"/>
  <c r="U951" i="25"/>
  <c r="T951" i="25"/>
  <c r="S951" i="25"/>
  <c r="U950" i="25"/>
  <c r="T950" i="25"/>
  <c r="S950" i="25"/>
  <c r="U949" i="25"/>
  <c r="T949" i="25"/>
  <c r="S949" i="25"/>
  <c r="U948" i="25"/>
  <c r="T948" i="25"/>
  <c r="S948" i="25"/>
  <c r="U947" i="25"/>
  <c r="T947" i="25"/>
  <c r="S947" i="25"/>
  <c r="U946" i="25"/>
  <c r="T946" i="25"/>
  <c r="S946" i="25"/>
  <c r="U945" i="25"/>
  <c r="T945" i="25"/>
  <c r="S945" i="25"/>
  <c r="U944" i="25"/>
  <c r="T944" i="25"/>
  <c r="S944" i="25"/>
  <c r="U943" i="25"/>
  <c r="T943" i="25"/>
  <c r="S943" i="25"/>
  <c r="U942" i="25"/>
  <c r="T942" i="25"/>
  <c r="S942" i="25"/>
  <c r="U941" i="25"/>
  <c r="T941" i="25"/>
  <c r="S941" i="25"/>
  <c r="U940" i="25"/>
  <c r="T940" i="25"/>
  <c r="S940" i="25"/>
  <c r="U939" i="25"/>
  <c r="T939" i="25"/>
  <c r="S939" i="25"/>
  <c r="U938" i="25"/>
  <c r="T938" i="25"/>
  <c r="S938" i="25"/>
  <c r="U937" i="25"/>
  <c r="T937" i="25"/>
  <c r="S937" i="25"/>
  <c r="U936" i="25"/>
  <c r="T936" i="25"/>
  <c r="S936" i="25"/>
  <c r="U935" i="25"/>
  <c r="T935" i="25"/>
  <c r="S935" i="25"/>
  <c r="U934" i="25"/>
  <c r="T934" i="25"/>
  <c r="S934" i="25"/>
  <c r="U933" i="25"/>
  <c r="T933" i="25"/>
  <c r="S933" i="25"/>
  <c r="U932" i="25"/>
  <c r="T932" i="25"/>
  <c r="S932" i="25"/>
  <c r="U931" i="25"/>
  <c r="T931" i="25"/>
  <c r="S931" i="25"/>
  <c r="U930" i="25"/>
  <c r="T930" i="25"/>
  <c r="S930" i="25"/>
  <c r="U929" i="25"/>
  <c r="T929" i="25"/>
  <c r="S929" i="25"/>
  <c r="U928" i="25"/>
  <c r="T928" i="25"/>
  <c r="S928" i="25"/>
  <c r="U927" i="25"/>
  <c r="T927" i="25"/>
  <c r="S927" i="25"/>
  <c r="U925" i="25"/>
  <c r="T925" i="25"/>
  <c r="S925" i="25"/>
  <c r="U924" i="25"/>
  <c r="T924" i="25"/>
  <c r="S924" i="25"/>
  <c r="U923" i="25"/>
  <c r="T923" i="25"/>
  <c r="S923" i="25"/>
  <c r="U922" i="25"/>
  <c r="T922" i="25"/>
  <c r="S922" i="25"/>
  <c r="U921" i="25"/>
  <c r="T921" i="25"/>
  <c r="S921" i="25"/>
  <c r="U920" i="25"/>
  <c r="T920" i="25"/>
  <c r="S920" i="25"/>
  <c r="U919" i="25"/>
  <c r="T919" i="25"/>
  <c r="S919" i="25"/>
  <c r="U918" i="25"/>
  <c r="T918" i="25"/>
  <c r="S918" i="25"/>
  <c r="U917" i="25"/>
  <c r="T917" i="25"/>
  <c r="S917" i="25"/>
  <c r="U916" i="25"/>
  <c r="T916" i="25"/>
  <c r="S916" i="25"/>
  <c r="U915" i="25"/>
  <c r="T915" i="25"/>
  <c r="S915" i="25"/>
  <c r="U914" i="25"/>
  <c r="T914" i="25"/>
  <c r="S914" i="25"/>
  <c r="U913" i="25"/>
  <c r="T913" i="25"/>
  <c r="S913" i="25"/>
  <c r="U912" i="25"/>
  <c r="T912" i="25"/>
  <c r="S912" i="25"/>
  <c r="U911" i="25"/>
  <c r="T911" i="25"/>
  <c r="S911" i="25"/>
  <c r="U910" i="25"/>
  <c r="T910" i="25"/>
  <c r="S910" i="25"/>
  <c r="U909" i="25"/>
  <c r="T909" i="25"/>
  <c r="S909" i="25"/>
  <c r="U908" i="25"/>
  <c r="T908" i="25"/>
  <c r="S908" i="25"/>
  <c r="U907" i="25"/>
  <c r="T907" i="25"/>
  <c r="S907" i="25"/>
  <c r="U906" i="25"/>
  <c r="T906" i="25"/>
  <c r="S906" i="25"/>
  <c r="U905" i="25"/>
  <c r="T905" i="25"/>
  <c r="S905" i="25"/>
  <c r="U904" i="25"/>
  <c r="T904" i="25"/>
  <c r="S904" i="25"/>
  <c r="U903" i="25"/>
  <c r="T903" i="25"/>
  <c r="S903" i="25"/>
  <c r="U902" i="25"/>
  <c r="T902" i="25"/>
  <c r="S902" i="25"/>
  <c r="U901" i="25"/>
  <c r="T901" i="25"/>
  <c r="S901" i="25"/>
  <c r="U899" i="25"/>
  <c r="T899" i="25"/>
  <c r="S899" i="25"/>
  <c r="U898" i="25"/>
  <c r="T898" i="25"/>
  <c r="S898" i="25"/>
  <c r="U897" i="25"/>
  <c r="T897" i="25"/>
  <c r="S897" i="25"/>
  <c r="U895" i="25"/>
  <c r="T895" i="25"/>
  <c r="S895" i="25"/>
  <c r="U894" i="25"/>
  <c r="T894" i="25"/>
  <c r="S894" i="25"/>
  <c r="U893" i="25"/>
  <c r="T893" i="25"/>
  <c r="S893" i="25"/>
  <c r="U892" i="25"/>
  <c r="T892" i="25"/>
  <c r="S892" i="25"/>
  <c r="U891" i="25"/>
  <c r="T891" i="25"/>
  <c r="S891" i="25"/>
  <c r="U890" i="25"/>
  <c r="T890" i="25"/>
  <c r="S890" i="25"/>
  <c r="U889" i="25"/>
  <c r="T889" i="25"/>
  <c r="S889" i="25"/>
  <c r="U888" i="25"/>
  <c r="T888" i="25"/>
  <c r="S888" i="25"/>
  <c r="U887" i="25"/>
  <c r="T887" i="25"/>
  <c r="S887" i="25"/>
  <c r="U886" i="25"/>
  <c r="T886" i="25"/>
  <c r="S886" i="25"/>
  <c r="U885" i="25"/>
  <c r="T885" i="25"/>
  <c r="S885" i="25"/>
  <c r="U884" i="25"/>
  <c r="T884" i="25"/>
  <c r="S884" i="25"/>
  <c r="U883" i="25"/>
  <c r="T883" i="25"/>
  <c r="S883" i="25"/>
  <c r="U882" i="25"/>
  <c r="T882" i="25"/>
  <c r="S882" i="25"/>
  <c r="U881" i="25"/>
  <c r="T881" i="25"/>
  <c r="S881" i="25"/>
  <c r="U880" i="25"/>
  <c r="T880" i="25"/>
  <c r="S880" i="25"/>
  <c r="U879" i="25"/>
  <c r="T879" i="25"/>
  <c r="S879" i="25"/>
  <c r="U878" i="25"/>
  <c r="T878" i="25"/>
  <c r="S878" i="25"/>
  <c r="U877" i="25"/>
  <c r="T877" i="25"/>
  <c r="S877" i="25"/>
  <c r="U876" i="25"/>
  <c r="T876" i="25"/>
  <c r="S876" i="25"/>
  <c r="U875" i="25"/>
  <c r="T875" i="25"/>
  <c r="S875" i="25"/>
  <c r="U873" i="25"/>
  <c r="T873" i="25"/>
  <c r="S873" i="25"/>
  <c r="U872" i="25"/>
  <c r="T872" i="25"/>
  <c r="S872" i="25"/>
  <c r="U871" i="25"/>
  <c r="T871" i="25"/>
  <c r="S871" i="25"/>
  <c r="U870" i="25"/>
  <c r="T870" i="25"/>
  <c r="S870" i="25"/>
  <c r="U869" i="25"/>
  <c r="T869" i="25"/>
  <c r="S869" i="25"/>
  <c r="U868" i="25"/>
  <c r="T868" i="25"/>
  <c r="S868" i="25"/>
  <c r="U867" i="25"/>
  <c r="T867" i="25"/>
  <c r="S867" i="25"/>
  <c r="U866" i="25"/>
  <c r="T866" i="25"/>
  <c r="S866" i="25"/>
  <c r="U865" i="25"/>
  <c r="T865" i="25"/>
  <c r="S865" i="25"/>
  <c r="U864" i="25"/>
  <c r="T864" i="25"/>
  <c r="S864" i="25"/>
  <c r="U862" i="25"/>
  <c r="T862" i="25"/>
  <c r="S862" i="25"/>
  <c r="U861" i="25"/>
  <c r="T861" i="25"/>
  <c r="S861" i="25"/>
  <c r="U860" i="25"/>
  <c r="T860" i="25"/>
  <c r="S860" i="25"/>
  <c r="U859" i="25"/>
  <c r="T859" i="25"/>
  <c r="S859" i="25"/>
  <c r="U857" i="25"/>
  <c r="T857" i="25"/>
  <c r="S857" i="25"/>
  <c r="U856" i="25"/>
  <c r="T856" i="25"/>
  <c r="S856" i="25"/>
  <c r="U855" i="25"/>
  <c r="T855" i="25"/>
  <c r="S855" i="25"/>
  <c r="U854" i="25"/>
  <c r="T854" i="25"/>
  <c r="S854" i="25"/>
  <c r="U853" i="25"/>
  <c r="T853" i="25"/>
  <c r="S853" i="25"/>
  <c r="U852" i="25"/>
  <c r="T852" i="25"/>
  <c r="S852" i="25"/>
  <c r="U851" i="25"/>
  <c r="T851" i="25"/>
  <c r="S851" i="25"/>
  <c r="U849" i="25"/>
  <c r="T849" i="25"/>
  <c r="S849" i="25"/>
  <c r="U848" i="25"/>
  <c r="T848" i="25"/>
  <c r="S848" i="25"/>
  <c r="U847" i="25"/>
  <c r="T847" i="25"/>
  <c r="S847" i="25"/>
  <c r="U846" i="25"/>
  <c r="T846" i="25"/>
  <c r="S846" i="25"/>
  <c r="U845" i="25"/>
  <c r="T845" i="25"/>
  <c r="S845" i="25"/>
  <c r="U844" i="25"/>
  <c r="T844" i="25"/>
  <c r="S844" i="25"/>
  <c r="U843" i="25"/>
  <c r="T843" i="25"/>
  <c r="S843" i="25"/>
  <c r="U842" i="25"/>
  <c r="T842" i="25"/>
  <c r="S842" i="25"/>
  <c r="U841" i="25"/>
  <c r="T841" i="25"/>
  <c r="S841" i="25"/>
  <c r="U840" i="25"/>
  <c r="T840" i="25"/>
  <c r="S840" i="25"/>
  <c r="U839" i="25"/>
  <c r="T839" i="25"/>
  <c r="S839" i="25"/>
  <c r="U838" i="25"/>
  <c r="T838" i="25"/>
  <c r="S838" i="25"/>
  <c r="U837" i="25"/>
  <c r="T837" i="25"/>
  <c r="S837" i="25"/>
  <c r="U836" i="25"/>
  <c r="T836" i="25"/>
  <c r="S836" i="25"/>
  <c r="U835" i="25"/>
  <c r="T835" i="25"/>
  <c r="S835" i="25"/>
  <c r="U834" i="25"/>
  <c r="T834" i="25"/>
  <c r="S834" i="25"/>
  <c r="U833" i="25"/>
  <c r="T833" i="25"/>
  <c r="S833" i="25"/>
  <c r="U832" i="25"/>
  <c r="T832" i="25"/>
  <c r="S832" i="25"/>
  <c r="U831" i="25"/>
  <c r="T831" i="25"/>
  <c r="S831" i="25"/>
  <c r="U830" i="25"/>
  <c r="T830" i="25"/>
  <c r="S830" i="25"/>
  <c r="U829" i="25"/>
  <c r="T829" i="25"/>
  <c r="S829" i="25"/>
  <c r="U828" i="25"/>
  <c r="T828" i="25"/>
  <c r="S828" i="25"/>
  <c r="U827" i="25"/>
  <c r="T827" i="25"/>
  <c r="S827" i="25"/>
  <c r="U826" i="25"/>
  <c r="T826" i="25"/>
  <c r="S826" i="25"/>
  <c r="U825" i="25"/>
  <c r="T825" i="25"/>
  <c r="S825" i="25"/>
  <c r="U824" i="25"/>
  <c r="T824" i="25"/>
  <c r="S824" i="25"/>
  <c r="U823" i="25"/>
  <c r="T823" i="25"/>
  <c r="S823" i="25"/>
  <c r="U822" i="25"/>
  <c r="T822" i="25"/>
  <c r="S822" i="25"/>
  <c r="U821" i="25"/>
  <c r="T821" i="25"/>
  <c r="S821" i="25"/>
  <c r="U820" i="25"/>
  <c r="T820" i="25"/>
  <c r="S820" i="25"/>
  <c r="U819" i="25"/>
  <c r="T819" i="25"/>
  <c r="S819" i="25"/>
  <c r="U818" i="25"/>
  <c r="T818" i="25"/>
  <c r="S818" i="25"/>
  <c r="U817" i="25"/>
  <c r="T817" i="25"/>
  <c r="S817" i="25"/>
  <c r="U816" i="25"/>
  <c r="T816" i="25"/>
  <c r="S816" i="25"/>
  <c r="U815" i="25"/>
  <c r="T815" i="25"/>
  <c r="S815" i="25"/>
  <c r="U814" i="25"/>
  <c r="T814" i="25"/>
  <c r="S814" i="25"/>
  <c r="U813" i="25"/>
  <c r="T813" i="25"/>
  <c r="S813" i="25"/>
  <c r="U812" i="25"/>
  <c r="T812" i="25"/>
  <c r="S812" i="25"/>
  <c r="U811" i="25"/>
  <c r="T811" i="25"/>
  <c r="S811" i="25"/>
  <c r="U810" i="25"/>
  <c r="T810" i="25"/>
  <c r="S810" i="25"/>
  <c r="U809" i="25"/>
  <c r="T809" i="25"/>
  <c r="S809" i="25"/>
  <c r="U808" i="25"/>
  <c r="T808" i="25"/>
  <c r="S808" i="25"/>
  <c r="U807" i="25"/>
  <c r="T807" i="25"/>
  <c r="S807" i="25"/>
  <c r="U806" i="25"/>
  <c r="T806" i="25"/>
  <c r="S806" i="25"/>
  <c r="U804" i="25"/>
  <c r="T804" i="25"/>
  <c r="S804" i="25"/>
  <c r="U3678" i="25"/>
  <c r="T3678" i="25"/>
  <c r="S3678" i="25"/>
  <c r="U803" i="25"/>
  <c r="T803" i="25"/>
  <c r="S803" i="25"/>
  <c r="U802" i="25"/>
  <c r="T802" i="25"/>
  <c r="S802" i="25"/>
  <c r="U801" i="25"/>
  <c r="T801" i="25"/>
  <c r="S801" i="25"/>
  <c r="U800" i="25"/>
  <c r="T800" i="25"/>
  <c r="S800" i="25"/>
  <c r="U799" i="25"/>
  <c r="T799" i="25"/>
  <c r="S799" i="25"/>
  <c r="U797" i="25"/>
  <c r="T797" i="25"/>
  <c r="S797" i="25"/>
  <c r="U796" i="25"/>
  <c r="T796" i="25"/>
  <c r="S796" i="25"/>
  <c r="U795" i="25"/>
  <c r="T795" i="25"/>
  <c r="S795" i="25"/>
  <c r="U794" i="25"/>
  <c r="T794" i="25"/>
  <c r="S794" i="25"/>
  <c r="U793" i="25"/>
  <c r="T793" i="25"/>
  <c r="S793" i="25"/>
  <c r="U792" i="25"/>
  <c r="T792" i="25"/>
  <c r="S792" i="25"/>
  <c r="U791" i="25"/>
  <c r="T791" i="25"/>
  <c r="S791" i="25"/>
  <c r="U790" i="25"/>
  <c r="T790" i="25"/>
  <c r="S790" i="25"/>
  <c r="U789" i="25"/>
  <c r="T789" i="25"/>
  <c r="S789" i="25"/>
  <c r="U788" i="25"/>
  <c r="T788" i="25"/>
  <c r="S788" i="25"/>
  <c r="U787" i="25"/>
  <c r="T787" i="25"/>
  <c r="S787" i="25"/>
  <c r="U786" i="25"/>
  <c r="T786" i="25"/>
  <c r="S786" i="25"/>
  <c r="U785" i="25"/>
  <c r="T785" i="25"/>
  <c r="S785" i="25"/>
  <c r="U784" i="25"/>
  <c r="T784" i="25"/>
  <c r="S784" i="25"/>
  <c r="U783" i="25"/>
  <c r="T783" i="25"/>
  <c r="S783" i="25"/>
  <c r="U781" i="25"/>
  <c r="T781" i="25"/>
  <c r="S781" i="25"/>
  <c r="U780" i="25"/>
  <c r="T780" i="25"/>
  <c r="S780" i="25"/>
  <c r="U779" i="25"/>
  <c r="T779" i="25"/>
  <c r="S779" i="25"/>
  <c r="U778" i="25"/>
  <c r="T778" i="25"/>
  <c r="S778" i="25"/>
  <c r="U777" i="25"/>
  <c r="T777" i="25"/>
  <c r="S777" i="25"/>
  <c r="U776" i="25"/>
  <c r="T776" i="25"/>
  <c r="S776" i="25"/>
  <c r="U775" i="25"/>
  <c r="T775" i="25"/>
  <c r="S775" i="25"/>
  <c r="U773" i="25"/>
  <c r="T773" i="25"/>
  <c r="S773" i="25"/>
  <c r="U772" i="25"/>
  <c r="T772" i="25"/>
  <c r="S772" i="25"/>
  <c r="U770" i="25"/>
  <c r="T770" i="25"/>
  <c r="S770" i="25"/>
  <c r="U769" i="25"/>
  <c r="T769" i="25"/>
  <c r="S769" i="25"/>
  <c r="U768" i="25"/>
  <c r="T768" i="25"/>
  <c r="S768" i="25"/>
  <c r="U767" i="25"/>
  <c r="T767" i="25"/>
  <c r="S767" i="25"/>
  <c r="U765" i="25"/>
  <c r="T765" i="25"/>
  <c r="S765" i="25"/>
  <c r="U764" i="25"/>
  <c r="T764" i="25"/>
  <c r="S764" i="25"/>
  <c r="U763" i="25"/>
  <c r="T763" i="25"/>
  <c r="S763" i="25"/>
  <c r="U762" i="25"/>
  <c r="T762" i="25"/>
  <c r="S762" i="25"/>
  <c r="U761" i="25"/>
  <c r="T761" i="25"/>
  <c r="S761" i="25"/>
  <c r="U759" i="25"/>
  <c r="T759" i="25"/>
  <c r="S759" i="25"/>
  <c r="U758" i="25"/>
  <c r="T758" i="25"/>
  <c r="S758" i="25"/>
  <c r="U756" i="25"/>
  <c r="T756" i="25"/>
  <c r="S756" i="25"/>
  <c r="U755" i="25"/>
  <c r="T755" i="25"/>
  <c r="S755" i="25"/>
  <c r="U754" i="25"/>
  <c r="T754" i="25"/>
  <c r="S754" i="25"/>
  <c r="U752" i="25"/>
  <c r="T752" i="25"/>
  <c r="S752" i="25"/>
  <c r="U751" i="25"/>
  <c r="T751" i="25"/>
  <c r="S751" i="25"/>
  <c r="U750" i="25"/>
  <c r="T750" i="25"/>
  <c r="S750" i="25"/>
  <c r="U748" i="25"/>
  <c r="T748" i="25"/>
  <c r="S748" i="25"/>
  <c r="U747" i="25"/>
  <c r="T747" i="25"/>
  <c r="S747" i="25"/>
  <c r="U746" i="25"/>
  <c r="T746" i="25"/>
  <c r="S746" i="25"/>
  <c r="U745" i="25"/>
  <c r="T745" i="25"/>
  <c r="S745" i="25"/>
  <c r="U744" i="25"/>
  <c r="T744" i="25"/>
  <c r="S744" i="25"/>
  <c r="U743" i="25"/>
  <c r="T743" i="25"/>
  <c r="S743" i="25"/>
  <c r="U742" i="25"/>
  <c r="T742" i="25"/>
  <c r="S742" i="25"/>
  <c r="U741" i="25"/>
  <c r="T741" i="25"/>
  <c r="S741" i="25"/>
  <c r="U740" i="25"/>
  <c r="T740" i="25"/>
  <c r="S740" i="25"/>
  <c r="U739" i="25"/>
  <c r="T739" i="25"/>
  <c r="S739" i="25"/>
  <c r="U738" i="25"/>
  <c r="T738" i="25"/>
  <c r="S738" i="25"/>
  <c r="U737" i="25"/>
  <c r="T737" i="25"/>
  <c r="S737" i="25"/>
  <c r="U736" i="25"/>
  <c r="T736" i="25"/>
  <c r="S736" i="25"/>
  <c r="U735" i="25"/>
  <c r="T735" i="25"/>
  <c r="S735" i="25"/>
  <c r="U734" i="25"/>
  <c r="T734" i="25"/>
  <c r="S734" i="25"/>
  <c r="U733" i="25"/>
  <c r="T733" i="25"/>
  <c r="S733" i="25"/>
  <c r="U731" i="25"/>
  <c r="T731" i="25"/>
  <c r="S731" i="25"/>
  <c r="U730" i="25"/>
  <c r="T730" i="25"/>
  <c r="S730" i="25"/>
  <c r="U729" i="25"/>
  <c r="T729" i="25"/>
  <c r="S729" i="25"/>
  <c r="U728" i="25"/>
  <c r="T728" i="25"/>
  <c r="S728" i="25"/>
  <c r="U727" i="25"/>
  <c r="T727" i="25"/>
  <c r="S727" i="25"/>
  <c r="U726" i="25"/>
  <c r="T726" i="25"/>
  <c r="S726" i="25"/>
  <c r="U725" i="25"/>
  <c r="T725" i="25"/>
  <c r="S725" i="25"/>
  <c r="U724" i="25"/>
  <c r="T724" i="25"/>
  <c r="S724" i="25"/>
  <c r="U723" i="25"/>
  <c r="T723" i="25"/>
  <c r="S723" i="25"/>
  <c r="U722" i="25"/>
  <c r="T722" i="25"/>
  <c r="S722" i="25"/>
  <c r="U721" i="25"/>
  <c r="T721" i="25"/>
  <c r="S721" i="25"/>
  <c r="U720" i="25"/>
  <c r="T720" i="25"/>
  <c r="S720" i="25"/>
  <c r="U719" i="25"/>
  <c r="T719" i="25"/>
  <c r="S719" i="25"/>
  <c r="U718" i="25"/>
  <c r="T718" i="25"/>
  <c r="S718" i="25"/>
  <c r="U717" i="25"/>
  <c r="T717" i="25"/>
  <c r="S717" i="25"/>
  <c r="U716" i="25"/>
  <c r="T716" i="25"/>
  <c r="S716" i="25"/>
  <c r="U714" i="25"/>
  <c r="T714" i="25"/>
  <c r="S714" i="25"/>
  <c r="U713" i="25"/>
  <c r="T713" i="25"/>
  <c r="S713" i="25"/>
  <c r="U712" i="25"/>
  <c r="T712" i="25"/>
  <c r="S712" i="25"/>
  <c r="U711" i="25"/>
  <c r="T711" i="25"/>
  <c r="S711" i="25"/>
  <c r="U710" i="25"/>
  <c r="T710" i="25"/>
  <c r="S710" i="25"/>
  <c r="U709" i="25"/>
  <c r="T709" i="25"/>
  <c r="S709" i="25"/>
  <c r="U708" i="25"/>
  <c r="T708" i="25"/>
  <c r="S708" i="25"/>
  <c r="U707" i="25"/>
  <c r="T707" i="25"/>
  <c r="S707" i="25"/>
  <c r="U706" i="25"/>
  <c r="T706" i="25"/>
  <c r="S706" i="25"/>
  <c r="U705" i="25"/>
  <c r="T705" i="25"/>
  <c r="S705" i="25"/>
  <c r="U704" i="25"/>
  <c r="T704" i="25"/>
  <c r="S704" i="25"/>
  <c r="U703" i="25"/>
  <c r="T703" i="25"/>
  <c r="S703" i="25"/>
  <c r="U702" i="25"/>
  <c r="T702" i="25"/>
  <c r="S702" i="25"/>
  <c r="U701" i="25"/>
  <c r="T701" i="25"/>
  <c r="S701" i="25"/>
  <c r="U700" i="25"/>
  <c r="T700" i="25"/>
  <c r="S700" i="25"/>
  <c r="U699" i="25"/>
  <c r="T699" i="25"/>
  <c r="S699" i="25"/>
  <c r="U698" i="25"/>
  <c r="T698" i="25"/>
  <c r="S698" i="25"/>
  <c r="U697" i="25"/>
  <c r="T697" i="25"/>
  <c r="S697" i="25"/>
  <c r="U696" i="25"/>
  <c r="T696" i="25"/>
  <c r="S696" i="25"/>
  <c r="U695" i="25"/>
  <c r="T695" i="25"/>
  <c r="S695" i="25"/>
  <c r="U694" i="25"/>
  <c r="T694" i="25"/>
  <c r="S694" i="25"/>
  <c r="U693" i="25"/>
  <c r="T693" i="25"/>
  <c r="S693" i="25"/>
  <c r="U692" i="25"/>
  <c r="T692" i="25"/>
  <c r="S692" i="25"/>
  <c r="U691" i="25"/>
  <c r="T691" i="25"/>
  <c r="S691" i="25"/>
  <c r="U690" i="25"/>
  <c r="T690" i="25"/>
  <c r="S690" i="25"/>
  <c r="U688" i="25"/>
  <c r="T688" i="25"/>
  <c r="S688" i="25"/>
  <c r="U687" i="25"/>
  <c r="T687" i="25"/>
  <c r="S687" i="25"/>
  <c r="U686" i="25"/>
  <c r="T686" i="25"/>
  <c r="S686" i="25"/>
  <c r="U685" i="25"/>
  <c r="T685" i="25"/>
  <c r="S685" i="25"/>
  <c r="U684" i="25"/>
  <c r="T684" i="25"/>
  <c r="S684" i="25"/>
  <c r="U683" i="25"/>
  <c r="T683" i="25"/>
  <c r="S683" i="25"/>
  <c r="U682" i="25"/>
  <c r="T682" i="25"/>
  <c r="S682" i="25"/>
  <c r="U680" i="25"/>
  <c r="T680" i="25"/>
  <c r="S680" i="25"/>
  <c r="U679" i="25"/>
  <c r="T679" i="25"/>
  <c r="S679" i="25"/>
  <c r="U3545" i="25"/>
  <c r="T3545" i="25"/>
  <c r="S3545" i="25"/>
  <c r="U3544" i="25"/>
  <c r="T3544" i="25"/>
  <c r="S3544" i="25"/>
  <c r="U677" i="25"/>
  <c r="T677" i="25"/>
  <c r="S677" i="25"/>
  <c r="U676" i="25"/>
  <c r="T676" i="25"/>
  <c r="S676" i="25"/>
  <c r="U675" i="25"/>
  <c r="T675" i="25"/>
  <c r="S675" i="25"/>
  <c r="U674" i="25"/>
  <c r="T674" i="25"/>
  <c r="S674" i="25"/>
  <c r="U672" i="25"/>
  <c r="T672" i="25"/>
  <c r="S672" i="25"/>
  <c r="U671" i="25"/>
  <c r="T671" i="25"/>
  <c r="S671" i="25"/>
  <c r="U670" i="25"/>
  <c r="T670" i="25"/>
  <c r="S670" i="25"/>
  <c r="U669" i="25"/>
  <c r="T669" i="25"/>
  <c r="S669" i="25"/>
  <c r="U668" i="25"/>
  <c r="T668" i="25"/>
  <c r="S668" i="25"/>
  <c r="U667" i="25"/>
  <c r="T667" i="25"/>
  <c r="S667" i="25"/>
  <c r="U666" i="25"/>
  <c r="T666" i="25"/>
  <c r="S666" i="25"/>
  <c r="U665" i="25"/>
  <c r="T665" i="25"/>
  <c r="S665" i="25"/>
  <c r="U664" i="25"/>
  <c r="T664" i="25"/>
  <c r="S664" i="25"/>
  <c r="U663" i="25"/>
  <c r="T663" i="25"/>
  <c r="S663" i="25"/>
  <c r="U662" i="25"/>
  <c r="T662" i="25"/>
  <c r="S662" i="25"/>
  <c r="U661" i="25"/>
  <c r="T661" i="25"/>
  <c r="S661" i="25"/>
  <c r="U660" i="25"/>
  <c r="T660" i="25"/>
  <c r="S660" i="25"/>
  <c r="U659" i="25"/>
  <c r="T659" i="25"/>
  <c r="S659" i="25"/>
  <c r="U658" i="25"/>
  <c r="T658" i="25"/>
  <c r="S658" i="25"/>
  <c r="U657" i="25"/>
  <c r="T657" i="25"/>
  <c r="S657" i="25"/>
  <c r="U655" i="25"/>
  <c r="T655" i="25"/>
  <c r="S655" i="25"/>
  <c r="U654" i="25"/>
  <c r="T654" i="25"/>
  <c r="S654" i="25"/>
  <c r="U653" i="25"/>
  <c r="T653" i="25"/>
  <c r="S653" i="25"/>
  <c r="U652" i="25"/>
  <c r="T652" i="25"/>
  <c r="S652" i="25"/>
  <c r="U651" i="25"/>
  <c r="T651" i="25"/>
  <c r="S651" i="25"/>
  <c r="U650" i="25"/>
  <c r="T650" i="25"/>
  <c r="S650" i="25"/>
  <c r="U649" i="25"/>
  <c r="T649" i="25"/>
  <c r="S649" i="25"/>
  <c r="U648" i="25"/>
  <c r="T648" i="25"/>
  <c r="S648" i="25"/>
  <c r="U647" i="25"/>
  <c r="T647" i="25"/>
  <c r="S647" i="25"/>
  <c r="U646" i="25"/>
  <c r="T646" i="25"/>
  <c r="S646" i="25"/>
  <c r="U645" i="25"/>
  <c r="T645" i="25"/>
  <c r="S645" i="25"/>
  <c r="U644" i="25"/>
  <c r="T644" i="25"/>
  <c r="S644" i="25"/>
  <c r="U643" i="25"/>
  <c r="T643" i="25"/>
  <c r="S643" i="25"/>
  <c r="U642" i="25"/>
  <c r="T642" i="25"/>
  <c r="S642" i="25"/>
  <c r="U641" i="25"/>
  <c r="T641" i="25"/>
  <c r="S641" i="25"/>
  <c r="U640" i="25"/>
  <c r="T640" i="25"/>
  <c r="S640" i="25"/>
  <c r="U639" i="25"/>
  <c r="T639" i="25"/>
  <c r="S639" i="25"/>
  <c r="U638" i="25"/>
  <c r="T638" i="25"/>
  <c r="S638" i="25"/>
  <c r="U637" i="25"/>
  <c r="T637" i="25"/>
  <c r="S637" i="25"/>
  <c r="U636" i="25"/>
  <c r="T636" i="25"/>
  <c r="S636" i="25"/>
  <c r="U635" i="25"/>
  <c r="T635" i="25"/>
  <c r="S635" i="25"/>
  <c r="U633" i="25"/>
  <c r="T633" i="25"/>
  <c r="S633" i="25"/>
  <c r="U632" i="25"/>
  <c r="T632" i="25"/>
  <c r="S632" i="25"/>
  <c r="U631" i="25"/>
  <c r="T631" i="25"/>
  <c r="S631" i="25"/>
  <c r="U630" i="25"/>
  <c r="T630" i="25"/>
  <c r="S630" i="25"/>
  <c r="U629" i="25"/>
  <c r="T629" i="25"/>
  <c r="S629" i="25"/>
  <c r="U628" i="25"/>
  <c r="T628" i="25"/>
  <c r="S628" i="25"/>
  <c r="U627" i="25"/>
  <c r="T627" i="25"/>
  <c r="S627" i="25"/>
  <c r="U3675" i="25"/>
  <c r="T3675" i="25"/>
  <c r="S3675" i="25"/>
  <c r="U625" i="25"/>
  <c r="T625" i="25"/>
  <c r="S625" i="25"/>
  <c r="U624" i="25"/>
  <c r="T624" i="25"/>
  <c r="S624" i="25"/>
  <c r="U623" i="25"/>
  <c r="T623" i="25"/>
  <c r="S623" i="25"/>
  <c r="U622" i="25"/>
  <c r="T622" i="25"/>
  <c r="S622" i="25"/>
  <c r="U621" i="25"/>
  <c r="T621" i="25"/>
  <c r="S621" i="25"/>
  <c r="U619" i="25"/>
  <c r="T619" i="25"/>
  <c r="S619" i="25"/>
  <c r="U618" i="25"/>
  <c r="T618" i="25"/>
  <c r="S618" i="25"/>
  <c r="U617" i="25"/>
  <c r="T617" i="25"/>
  <c r="S617" i="25"/>
  <c r="U615" i="25"/>
  <c r="T615" i="25"/>
  <c r="S615" i="25"/>
  <c r="U614" i="25"/>
  <c r="T614" i="25"/>
  <c r="S614" i="25"/>
  <c r="U613" i="25"/>
  <c r="T613" i="25"/>
  <c r="S613" i="25"/>
  <c r="U612" i="25"/>
  <c r="T612" i="25"/>
  <c r="S612" i="25"/>
  <c r="U611" i="25"/>
  <c r="T611" i="25"/>
  <c r="S611" i="25"/>
  <c r="U609" i="25"/>
  <c r="T609" i="25"/>
  <c r="S609" i="25"/>
  <c r="U608" i="25"/>
  <c r="T608" i="25"/>
  <c r="S608" i="25"/>
  <c r="U606" i="25"/>
  <c r="T606" i="25"/>
  <c r="S606" i="25"/>
  <c r="U605" i="25"/>
  <c r="T605" i="25"/>
  <c r="S605" i="25"/>
  <c r="U604" i="25"/>
  <c r="T604" i="25"/>
  <c r="S604" i="25"/>
  <c r="U603" i="25"/>
  <c r="T603" i="25"/>
  <c r="S603" i="25"/>
  <c r="U602" i="25"/>
  <c r="T602" i="25"/>
  <c r="S602" i="25"/>
  <c r="U601" i="25"/>
  <c r="T601" i="25"/>
  <c r="S601" i="25"/>
  <c r="U600" i="25"/>
  <c r="T600" i="25"/>
  <c r="S600" i="25"/>
  <c r="U599" i="25"/>
  <c r="T599" i="25"/>
  <c r="S599" i="25"/>
  <c r="U598" i="25"/>
  <c r="T598" i="25"/>
  <c r="S598" i="25"/>
  <c r="U597" i="25"/>
  <c r="T597" i="25"/>
  <c r="S597" i="25"/>
  <c r="U596" i="25"/>
  <c r="T596" i="25"/>
  <c r="S596" i="25"/>
  <c r="U595" i="25"/>
  <c r="T595" i="25"/>
  <c r="S595" i="25"/>
  <c r="U594" i="25"/>
  <c r="T594" i="25"/>
  <c r="S594" i="25"/>
  <c r="U593" i="25"/>
  <c r="T593" i="25"/>
  <c r="S593" i="25"/>
  <c r="U592" i="25"/>
  <c r="T592" i="25"/>
  <c r="S592" i="25"/>
  <c r="U591" i="25"/>
  <c r="T591" i="25"/>
  <c r="S591" i="25"/>
  <c r="U590" i="25"/>
  <c r="T590" i="25"/>
  <c r="S590" i="25"/>
  <c r="U589" i="25"/>
  <c r="T589" i="25"/>
  <c r="S589" i="25"/>
  <c r="U588" i="25"/>
  <c r="T588" i="25"/>
  <c r="S588" i="25"/>
  <c r="U587" i="25"/>
  <c r="T587" i="25"/>
  <c r="S587" i="25"/>
  <c r="U586" i="25"/>
  <c r="T586" i="25"/>
  <c r="S586" i="25"/>
  <c r="U585" i="25"/>
  <c r="T585" i="25"/>
  <c r="S585" i="25"/>
  <c r="U584" i="25"/>
  <c r="T584" i="25"/>
  <c r="S584" i="25"/>
  <c r="U583" i="25"/>
  <c r="T583" i="25"/>
  <c r="S583" i="25"/>
  <c r="U582" i="25"/>
  <c r="T582" i="25"/>
  <c r="S582" i="25"/>
  <c r="U581" i="25"/>
  <c r="T581" i="25"/>
  <c r="S581" i="25"/>
  <c r="U580" i="25"/>
  <c r="T580" i="25"/>
  <c r="S580" i="25"/>
  <c r="U579" i="25"/>
  <c r="T579" i="25"/>
  <c r="S579" i="25"/>
  <c r="U578" i="25"/>
  <c r="T578" i="25"/>
  <c r="S578" i="25"/>
  <c r="U577" i="25"/>
  <c r="T577" i="25"/>
  <c r="S577" i="25"/>
  <c r="U576" i="25"/>
  <c r="T576" i="25"/>
  <c r="S576" i="25"/>
  <c r="U575" i="25"/>
  <c r="T575" i="25"/>
  <c r="S575" i="25"/>
  <c r="U574" i="25"/>
  <c r="T574" i="25"/>
  <c r="S574" i="25"/>
  <c r="U573" i="25"/>
  <c r="T573" i="25"/>
  <c r="S573" i="25"/>
  <c r="U572" i="25"/>
  <c r="T572" i="25"/>
  <c r="S572" i="25"/>
  <c r="U571" i="25"/>
  <c r="T571" i="25"/>
  <c r="S571" i="25"/>
  <c r="U570" i="25"/>
  <c r="T570" i="25"/>
  <c r="S570" i="25"/>
  <c r="U569" i="25"/>
  <c r="T569" i="25"/>
  <c r="S569" i="25"/>
  <c r="U568" i="25"/>
  <c r="T568" i="25"/>
  <c r="S568" i="25"/>
  <c r="U567" i="25"/>
  <c r="T567" i="25"/>
  <c r="S567" i="25"/>
  <c r="U566" i="25"/>
  <c r="T566" i="25"/>
  <c r="S566" i="25"/>
  <c r="U564" i="25"/>
  <c r="T564" i="25"/>
  <c r="S564" i="25"/>
  <c r="U563" i="25"/>
  <c r="T563" i="25"/>
  <c r="S563" i="25"/>
  <c r="U562" i="25"/>
  <c r="T562" i="25"/>
  <c r="S562" i="25"/>
  <c r="U561" i="25"/>
  <c r="T561" i="25"/>
  <c r="S561" i="25"/>
  <c r="U560" i="25"/>
  <c r="T560" i="25"/>
  <c r="S560" i="25"/>
  <c r="U558" i="25"/>
  <c r="T558" i="25"/>
  <c r="S558" i="25"/>
  <c r="U557" i="25"/>
  <c r="T557" i="25"/>
  <c r="S557" i="25"/>
  <c r="U556" i="25"/>
  <c r="T556" i="25"/>
  <c r="S556" i="25"/>
  <c r="U555" i="25"/>
  <c r="T555" i="25"/>
  <c r="S555" i="25"/>
  <c r="U554" i="25"/>
  <c r="T554" i="25"/>
  <c r="S554" i="25"/>
  <c r="U553" i="25"/>
  <c r="T553" i="25"/>
  <c r="S553" i="25"/>
  <c r="U552" i="25"/>
  <c r="T552" i="25"/>
  <c r="S552" i="25"/>
  <c r="U551" i="25"/>
  <c r="T551" i="25"/>
  <c r="S551" i="25"/>
  <c r="U550" i="25"/>
  <c r="T550" i="25"/>
  <c r="S550" i="25"/>
  <c r="U549" i="25"/>
  <c r="T549" i="25"/>
  <c r="S549" i="25"/>
  <c r="U548" i="25"/>
  <c r="T548" i="25"/>
  <c r="S548" i="25"/>
  <c r="U547" i="25"/>
  <c r="T547" i="25"/>
  <c r="S547" i="25"/>
  <c r="U546" i="25"/>
  <c r="T546" i="25"/>
  <c r="S546" i="25"/>
  <c r="U545" i="25"/>
  <c r="T545" i="25"/>
  <c r="S545" i="25"/>
  <c r="U544" i="25"/>
  <c r="T544" i="25"/>
  <c r="S544" i="25"/>
  <c r="U543" i="25"/>
  <c r="T543" i="25"/>
  <c r="S543" i="25"/>
  <c r="U542" i="25"/>
  <c r="T542" i="25"/>
  <c r="S542" i="25"/>
  <c r="U541" i="25"/>
  <c r="T541" i="25"/>
  <c r="S541" i="25"/>
  <c r="U540" i="25"/>
  <c r="T540" i="25"/>
  <c r="S540" i="25"/>
  <c r="U539" i="25"/>
  <c r="T539" i="25"/>
  <c r="S539" i="25"/>
  <c r="U538" i="25"/>
  <c r="T538" i="25"/>
  <c r="S538" i="25"/>
  <c r="U537" i="25"/>
  <c r="T537" i="25"/>
  <c r="S537" i="25"/>
  <c r="U536" i="25"/>
  <c r="T536" i="25"/>
  <c r="S536" i="25"/>
  <c r="U535" i="25"/>
  <c r="T535" i="25"/>
  <c r="S535" i="25"/>
  <c r="U534" i="25"/>
  <c r="T534" i="25"/>
  <c r="S534" i="25"/>
  <c r="U533" i="25"/>
  <c r="T533" i="25"/>
  <c r="S533" i="25"/>
  <c r="U532" i="25"/>
  <c r="T532" i="25"/>
  <c r="S532" i="25"/>
  <c r="U531" i="25"/>
  <c r="T531" i="25"/>
  <c r="S531" i="25"/>
  <c r="U530" i="25"/>
  <c r="T530" i="25"/>
  <c r="S530" i="25"/>
  <c r="U529" i="25"/>
  <c r="T529" i="25"/>
  <c r="S529" i="25"/>
  <c r="U528" i="25"/>
  <c r="T528" i="25"/>
  <c r="S528" i="25"/>
  <c r="U527" i="25"/>
  <c r="T527" i="25"/>
  <c r="S527" i="25"/>
  <c r="U526" i="25"/>
  <c r="T526" i="25"/>
  <c r="S526" i="25"/>
  <c r="U525" i="25"/>
  <c r="T525" i="25"/>
  <c r="S525" i="25"/>
  <c r="U524" i="25"/>
  <c r="T524" i="25"/>
  <c r="S524" i="25"/>
  <c r="U522" i="25"/>
  <c r="T522" i="25"/>
  <c r="S522" i="25"/>
  <c r="U521" i="25"/>
  <c r="T521" i="25"/>
  <c r="S521" i="25"/>
  <c r="U520" i="25"/>
  <c r="T520" i="25"/>
  <c r="S520" i="25"/>
  <c r="U519" i="25"/>
  <c r="T519" i="25"/>
  <c r="S519" i="25"/>
  <c r="U518" i="25"/>
  <c r="T518" i="25"/>
  <c r="S518" i="25"/>
  <c r="U517" i="25"/>
  <c r="T517" i="25"/>
  <c r="S517" i="25"/>
  <c r="U516" i="25"/>
  <c r="T516" i="25"/>
  <c r="S516" i="25"/>
  <c r="U515" i="25"/>
  <c r="T515" i="25"/>
  <c r="S515" i="25"/>
  <c r="U513" i="25"/>
  <c r="T513" i="25"/>
  <c r="S513" i="25"/>
  <c r="U512" i="25"/>
  <c r="T512" i="25"/>
  <c r="S512" i="25"/>
  <c r="U510" i="25"/>
  <c r="T510" i="25"/>
  <c r="S510" i="25"/>
  <c r="U509" i="25"/>
  <c r="T509" i="25"/>
  <c r="S509" i="25"/>
  <c r="U508" i="25"/>
  <c r="T508" i="25"/>
  <c r="S508" i="25"/>
  <c r="U507" i="25"/>
  <c r="T507" i="25"/>
  <c r="S507" i="25"/>
  <c r="U506" i="25"/>
  <c r="T506" i="25"/>
  <c r="S506" i="25"/>
  <c r="U505" i="25"/>
  <c r="T505" i="25"/>
  <c r="S505" i="25"/>
  <c r="U504" i="25"/>
  <c r="T504" i="25"/>
  <c r="S504" i="25"/>
  <c r="U503" i="25"/>
  <c r="T503" i="25"/>
  <c r="S503" i="25"/>
  <c r="U502" i="25"/>
  <c r="T502" i="25"/>
  <c r="S502" i="25"/>
  <c r="U501" i="25"/>
  <c r="T501" i="25"/>
  <c r="S501" i="25"/>
  <c r="U500" i="25"/>
  <c r="T500" i="25"/>
  <c r="S500" i="25"/>
  <c r="U498" i="25"/>
  <c r="T498" i="25"/>
  <c r="S498" i="25"/>
  <c r="U497" i="25"/>
  <c r="T497" i="25"/>
  <c r="S497" i="25"/>
  <c r="U496" i="25"/>
  <c r="T496" i="25"/>
  <c r="S496" i="25"/>
  <c r="U495" i="25"/>
  <c r="T495" i="25"/>
  <c r="S495" i="25"/>
  <c r="U493" i="25"/>
  <c r="T493" i="25"/>
  <c r="S493" i="25"/>
  <c r="U492" i="25"/>
  <c r="T492" i="25"/>
  <c r="S492" i="25"/>
  <c r="U491" i="25"/>
  <c r="T491" i="25"/>
  <c r="S491" i="25"/>
  <c r="U490" i="25"/>
  <c r="T490" i="25"/>
  <c r="S490" i="25"/>
  <c r="U489" i="25"/>
  <c r="T489" i="25"/>
  <c r="S489" i="25"/>
  <c r="U488" i="25"/>
  <c r="T488" i="25"/>
  <c r="S488" i="25"/>
  <c r="U487" i="25"/>
  <c r="T487" i="25"/>
  <c r="S487" i="25"/>
  <c r="U485" i="25"/>
  <c r="T485" i="25"/>
  <c r="S485" i="25"/>
  <c r="U484" i="25"/>
  <c r="T484" i="25"/>
  <c r="S484" i="25"/>
  <c r="U482" i="25"/>
  <c r="T482" i="25"/>
  <c r="S482" i="25"/>
  <c r="U481" i="25"/>
  <c r="T481" i="25"/>
  <c r="S481" i="25"/>
  <c r="U480" i="25"/>
  <c r="T480" i="25"/>
  <c r="S480" i="25"/>
  <c r="U478" i="25"/>
  <c r="T478" i="25"/>
  <c r="S478" i="25"/>
  <c r="U477" i="25"/>
  <c r="T477" i="25"/>
  <c r="S477" i="25"/>
  <c r="U475" i="25"/>
  <c r="T475" i="25"/>
  <c r="S475" i="25"/>
  <c r="U474" i="25"/>
  <c r="T474" i="25"/>
  <c r="S474" i="25"/>
  <c r="U473" i="25"/>
  <c r="T473" i="25"/>
  <c r="S473" i="25"/>
  <c r="U471" i="25"/>
  <c r="T471" i="25"/>
  <c r="S471" i="25"/>
  <c r="U470" i="25"/>
  <c r="T470" i="25"/>
  <c r="S470" i="25"/>
  <c r="U468" i="25"/>
  <c r="T468" i="25"/>
  <c r="S468" i="25"/>
  <c r="U467" i="25"/>
  <c r="T467" i="25"/>
  <c r="S467" i="25"/>
  <c r="U466" i="25"/>
  <c r="T466" i="25"/>
  <c r="S466" i="25"/>
  <c r="U465" i="25"/>
  <c r="T465" i="25"/>
  <c r="S465" i="25"/>
  <c r="U464" i="25"/>
  <c r="T464" i="25"/>
  <c r="S464" i="25"/>
  <c r="U463" i="25"/>
  <c r="T463" i="25"/>
  <c r="S463" i="25"/>
  <c r="U462" i="25"/>
  <c r="T462" i="25"/>
  <c r="S462" i="25"/>
  <c r="U461" i="25"/>
  <c r="T461" i="25"/>
  <c r="S461" i="25"/>
  <c r="U460" i="25"/>
  <c r="T460" i="25"/>
  <c r="S460" i="25"/>
  <c r="U459" i="25"/>
  <c r="T459" i="25"/>
  <c r="S459" i="25"/>
  <c r="U458" i="25"/>
  <c r="T458" i="25"/>
  <c r="S458" i="25"/>
  <c r="U457" i="25"/>
  <c r="T457" i="25"/>
  <c r="S457" i="25"/>
  <c r="U456" i="25"/>
  <c r="T456" i="25"/>
  <c r="S456" i="25"/>
  <c r="U455" i="25"/>
  <c r="T455" i="25"/>
  <c r="S455" i="25"/>
  <c r="U454" i="25"/>
  <c r="T454" i="25"/>
  <c r="S454" i="25"/>
  <c r="U453" i="25"/>
  <c r="T453" i="25"/>
  <c r="S453" i="25"/>
  <c r="U452" i="25"/>
  <c r="T452" i="25"/>
  <c r="S452" i="25"/>
  <c r="U451" i="25"/>
  <c r="T451" i="25"/>
  <c r="S451" i="25"/>
  <c r="U450" i="25"/>
  <c r="T450" i="25"/>
  <c r="S450" i="25"/>
  <c r="U449" i="25"/>
  <c r="T449" i="25"/>
  <c r="S449" i="25"/>
  <c r="U448" i="25"/>
  <c r="T448" i="25"/>
  <c r="S448" i="25"/>
  <c r="U447" i="25"/>
  <c r="T447" i="25"/>
  <c r="S447" i="25"/>
  <c r="U446" i="25"/>
  <c r="T446" i="25"/>
  <c r="S446" i="25"/>
  <c r="U445" i="25"/>
  <c r="T445" i="25"/>
  <c r="S445" i="25"/>
  <c r="U444" i="25"/>
  <c r="T444" i="25"/>
  <c r="S444" i="25"/>
  <c r="U443" i="25"/>
  <c r="T443" i="25"/>
  <c r="S443" i="25"/>
  <c r="U442" i="25"/>
  <c r="T442" i="25"/>
  <c r="S442" i="25"/>
  <c r="U441" i="25"/>
  <c r="T441" i="25"/>
  <c r="S441" i="25"/>
  <c r="U440" i="25"/>
  <c r="T440" i="25"/>
  <c r="S440" i="25"/>
  <c r="U439" i="25"/>
  <c r="T439" i="25"/>
  <c r="S439" i="25"/>
  <c r="U438" i="25"/>
  <c r="T438" i="25"/>
  <c r="S438" i="25"/>
  <c r="U437" i="25"/>
  <c r="T437" i="25"/>
  <c r="S437" i="25"/>
  <c r="U436" i="25"/>
  <c r="T436" i="25"/>
  <c r="S436" i="25"/>
  <c r="U435" i="25"/>
  <c r="T435" i="25"/>
  <c r="S435" i="25"/>
  <c r="U434" i="25"/>
  <c r="T434" i="25"/>
  <c r="S434" i="25"/>
  <c r="U433" i="25"/>
  <c r="T433" i="25"/>
  <c r="S433" i="25"/>
  <c r="U432" i="25"/>
  <c r="T432" i="25"/>
  <c r="S432" i="25"/>
  <c r="U431" i="25"/>
  <c r="T431" i="25"/>
  <c r="S431" i="25"/>
  <c r="U430" i="25"/>
  <c r="T430" i="25"/>
  <c r="S430" i="25"/>
  <c r="U429" i="25"/>
  <c r="T429" i="25"/>
  <c r="S429" i="25"/>
  <c r="U428" i="25"/>
  <c r="T428" i="25"/>
  <c r="S428" i="25"/>
  <c r="U427" i="25"/>
  <c r="T427" i="25"/>
  <c r="S427" i="25"/>
  <c r="U426" i="25"/>
  <c r="T426" i="25"/>
  <c r="S426" i="25"/>
  <c r="U425" i="25"/>
  <c r="T425" i="25"/>
  <c r="S425" i="25"/>
  <c r="U424" i="25"/>
  <c r="T424" i="25"/>
  <c r="S424" i="25"/>
  <c r="U423" i="25"/>
  <c r="T423" i="25"/>
  <c r="S423" i="25"/>
  <c r="U422" i="25"/>
  <c r="T422" i="25"/>
  <c r="S422" i="25"/>
  <c r="U421" i="25"/>
  <c r="T421" i="25"/>
  <c r="S421" i="25"/>
  <c r="U420" i="25"/>
  <c r="T420" i="25"/>
  <c r="S420" i="25"/>
  <c r="U419" i="25"/>
  <c r="T419" i="25"/>
  <c r="S419" i="25"/>
  <c r="U418" i="25"/>
  <c r="T418" i="25"/>
  <c r="S418" i="25"/>
  <c r="U417" i="25"/>
  <c r="T417" i="25"/>
  <c r="S417" i="25"/>
  <c r="U416" i="25"/>
  <c r="T416" i="25"/>
  <c r="S416" i="25"/>
  <c r="U415" i="25"/>
  <c r="T415" i="25"/>
  <c r="S415" i="25"/>
  <c r="U414" i="25"/>
  <c r="T414" i="25"/>
  <c r="S414" i="25"/>
  <c r="U413" i="25"/>
  <c r="T413" i="25"/>
  <c r="S413" i="25"/>
  <c r="U412" i="25"/>
  <c r="T412" i="25"/>
  <c r="S412" i="25"/>
  <c r="U411" i="25"/>
  <c r="T411" i="25"/>
  <c r="S411" i="25"/>
  <c r="U410" i="25"/>
  <c r="T410" i="25"/>
  <c r="S410" i="25"/>
  <c r="U409" i="25"/>
  <c r="T409" i="25"/>
  <c r="S409" i="25"/>
  <c r="U408" i="25"/>
  <c r="T408" i="25"/>
  <c r="S408" i="25"/>
  <c r="U407" i="25"/>
  <c r="T407" i="25"/>
  <c r="S407" i="25"/>
  <c r="U406" i="25"/>
  <c r="T406" i="25"/>
  <c r="S406" i="25"/>
  <c r="U405" i="25"/>
  <c r="T405" i="25"/>
  <c r="S405" i="25"/>
  <c r="U404" i="25"/>
  <c r="T404" i="25"/>
  <c r="S404" i="25"/>
  <c r="U403" i="25"/>
  <c r="T403" i="25"/>
  <c r="S403" i="25"/>
  <c r="U402" i="25"/>
  <c r="T402" i="25"/>
  <c r="S402" i="25"/>
  <c r="U401" i="25"/>
  <c r="T401" i="25"/>
  <c r="S401" i="25"/>
  <c r="U400" i="25"/>
  <c r="T400" i="25"/>
  <c r="S400" i="25"/>
  <c r="U399" i="25"/>
  <c r="T399" i="25"/>
  <c r="S399" i="25"/>
  <c r="U398" i="25"/>
  <c r="T398" i="25"/>
  <c r="S398" i="25"/>
  <c r="U396" i="25"/>
  <c r="T396" i="25"/>
  <c r="S396" i="25"/>
  <c r="U395" i="25"/>
  <c r="T395" i="25"/>
  <c r="S395" i="25"/>
  <c r="U394" i="25"/>
  <c r="T394" i="25"/>
  <c r="S394" i="25"/>
  <c r="U393" i="25"/>
  <c r="T393" i="25"/>
  <c r="S393" i="25"/>
  <c r="U392" i="25"/>
  <c r="T392" i="25"/>
  <c r="S392" i="25"/>
  <c r="U391" i="25"/>
  <c r="T391" i="25"/>
  <c r="S391" i="25"/>
  <c r="U390" i="25"/>
  <c r="T390" i="25"/>
  <c r="S390" i="25"/>
  <c r="U389" i="25"/>
  <c r="T389" i="25"/>
  <c r="S389" i="25"/>
  <c r="U388" i="25"/>
  <c r="T388" i="25"/>
  <c r="S388" i="25"/>
  <c r="U387" i="25"/>
  <c r="T387" i="25"/>
  <c r="S387" i="25"/>
  <c r="U386" i="25"/>
  <c r="T386" i="25"/>
  <c r="S386" i="25"/>
  <c r="U385" i="25"/>
  <c r="T385" i="25"/>
  <c r="S385" i="25"/>
  <c r="U384" i="25"/>
  <c r="T384" i="25"/>
  <c r="S384" i="25"/>
  <c r="U382" i="25"/>
  <c r="T382" i="25"/>
  <c r="S382" i="25"/>
  <c r="U381" i="25"/>
  <c r="T381" i="25"/>
  <c r="S381" i="25"/>
  <c r="U380" i="25"/>
  <c r="T380" i="25"/>
  <c r="S380" i="25"/>
  <c r="U378" i="25"/>
  <c r="T378" i="25"/>
  <c r="S378" i="25"/>
  <c r="U377" i="25"/>
  <c r="T377" i="25"/>
  <c r="S377" i="25"/>
  <c r="U376" i="25"/>
  <c r="T376" i="25"/>
  <c r="S376" i="25"/>
  <c r="U375" i="25"/>
  <c r="T375" i="25"/>
  <c r="S375" i="25"/>
  <c r="U374" i="25"/>
  <c r="T374" i="25"/>
  <c r="S374" i="25"/>
  <c r="U372" i="25"/>
  <c r="T372" i="25"/>
  <c r="S372" i="25"/>
  <c r="U371" i="25"/>
  <c r="T371" i="25"/>
  <c r="S371" i="25"/>
  <c r="U3674" i="25"/>
  <c r="T3674" i="25"/>
  <c r="S3674" i="25"/>
  <c r="U370" i="25"/>
  <c r="T370" i="25"/>
  <c r="S370" i="25"/>
  <c r="U369" i="25"/>
  <c r="T369" i="25"/>
  <c r="S369" i="25"/>
  <c r="U368" i="25"/>
  <c r="T368" i="25"/>
  <c r="S368" i="25"/>
  <c r="U367" i="25"/>
  <c r="T367" i="25"/>
  <c r="S367" i="25"/>
  <c r="U366" i="25"/>
  <c r="T366" i="25"/>
  <c r="S366" i="25"/>
  <c r="U365" i="25"/>
  <c r="T365" i="25"/>
  <c r="S365" i="25"/>
  <c r="U364" i="25"/>
  <c r="T364" i="25"/>
  <c r="S364" i="25"/>
  <c r="U363" i="25"/>
  <c r="T363" i="25"/>
  <c r="S363" i="25"/>
  <c r="U362" i="25"/>
  <c r="T362" i="25"/>
  <c r="S362" i="25"/>
  <c r="U361" i="25"/>
  <c r="T361" i="25"/>
  <c r="S361" i="25"/>
  <c r="U360" i="25"/>
  <c r="T360" i="25"/>
  <c r="S360" i="25"/>
  <c r="U359" i="25"/>
  <c r="T359" i="25"/>
  <c r="S359" i="25"/>
  <c r="U358" i="25"/>
  <c r="T358" i="25"/>
  <c r="S358" i="25"/>
  <c r="U357" i="25"/>
  <c r="T357" i="25"/>
  <c r="S357" i="25"/>
  <c r="U356" i="25"/>
  <c r="T356" i="25"/>
  <c r="S356" i="25"/>
  <c r="U355" i="25"/>
  <c r="T355" i="25"/>
  <c r="S355" i="25"/>
  <c r="U354" i="25"/>
  <c r="T354" i="25"/>
  <c r="S354" i="25"/>
  <c r="U353" i="25"/>
  <c r="T353" i="25"/>
  <c r="S353" i="25"/>
  <c r="U352" i="25"/>
  <c r="T352" i="25"/>
  <c r="S352" i="25"/>
  <c r="U351" i="25"/>
  <c r="T351" i="25"/>
  <c r="S351" i="25"/>
  <c r="U350" i="25"/>
  <c r="T350" i="25"/>
  <c r="S350" i="25"/>
  <c r="U349" i="25"/>
  <c r="T349" i="25"/>
  <c r="S349" i="25"/>
  <c r="U348" i="25"/>
  <c r="T348" i="25"/>
  <c r="S348" i="25"/>
  <c r="U347" i="25"/>
  <c r="T347" i="25"/>
  <c r="S347" i="25"/>
  <c r="U346" i="25"/>
  <c r="T346" i="25"/>
  <c r="S346" i="25"/>
  <c r="U345" i="25"/>
  <c r="T345" i="25"/>
  <c r="S345" i="25"/>
  <c r="U344" i="25"/>
  <c r="T344" i="25"/>
  <c r="S344" i="25"/>
  <c r="U343" i="25"/>
  <c r="T343" i="25"/>
  <c r="S343" i="25"/>
  <c r="U342" i="25"/>
  <c r="T342" i="25"/>
  <c r="S342" i="25"/>
  <c r="U341" i="25"/>
  <c r="T341" i="25"/>
  <c r="S341" i="25"/>
  <c r="U340" i="25"/>
  <c r="T340" i="25"/>
  <c r="S340" i="25"/>
  <c r="U339" i="25"/>
  <c r="T339" i="25"/>
  <c r="S339" i="25"/>
  <c r="U338" i="25"/>
  <c r="T338" i="25"/>
  <c r="S338" i="25"/>
  <c r="U337" i="25"/>
  <c r="T337" i="25"/>
  <c r="S337" i="25"/>
  <c r="U336" i="25"/>
  <c r="T336" i="25"/>
  <c r="S336" i="25"/>
  <c r="U335" i="25"/>
  <c r="T335" i="25"/>
  <c r="S335" i="25"/>
  <c r="U334" i="25"/>
  <c r="T334" i="25"/>
  <c r="S334" i="25"/>
  <c r="U333" i="25"/>
  <c r="T333" i="25"/>
  <c r="S333" i="25"/>
  <c r="U331" i="25"/>
  <c r="T331" i="25"/>
  <c r="S331" i="25"/>
  <c r="U330" i="25"/>
  <c r="T330" i="25"/>
  <c r="S330" i="25"/>
  <c r="U329" i="25"/>
  <c r="T329" i="25"/>
  <c r="S329" i="25"/>
  <c r="U328" i="25"/>
  <c r="T328" i="25"/>
  <c r="S328" i="25"/>
  <c r="U327" i="25"/>
  <c r="T327" i="25"/>
  <c r="S327" i="25"/>
  <c r="U326" i="25"/>
  <c r="T326" i="25"/>
  <c r="S326" i="25"/>
  <c r="U324" i="25"/>
  <c r="T324" i="25"/>
  <c r="S324" i="25"/>
  <c r="U323" i="25"/>
  <c r="T323" i="25"/>
  <c r="S323" i="25"/>
  <c r="U322" i="25"/>
  <c r="T322" i="25"/>
  <c r="S322" i="25"/>
  <c r="U321" i="25"/>
  <c r="T321" i="25"/>
  <c r="S321" i="25"/>
  <c r="U320" i="25"/>
  <c r="T320" i="25"/>
  <c r="S320" i="25"/>
  <c r="U319" i="25"/>
  <c r="T319" i="25"/>
  <c r="S319" i="25"/>
  <c r="U318" i="25"/>
  <c r="T318" i="25"/>
  <c r="S318" i="25"/>
  <c r="U317" i="25"/>
  <c r="T317" i="25"/>
  <c r="S317" i="25"/>
  <c r="U316" i="25"/>
  <c r="T316" i="25"/>
  <c r="S316" i="25"/>
  <c r="U315" i="25"/>
  <c r="T315" i="25"/>
  <c r="S315" i="25"/>
  <c r="U314" i="25"/>
  <c r="T314" i="25"/>
  <c r="S314" i="25"/>
  <c r="U313" i="25"/>
  <c r="T313" i="25"/>
  <c r="S313" i="25"/>
  <c r="U312" i="25"/>
  <c r="T312" i="25"/>
  <c r="S312" i="25"/>
  <c r="U311" i="25"/>
  <c r="T311" i="25"/>
  <c r="S311" i="25"/>
  <c r="U310" i="25"/>
  <c r="T310" i="25"/>
  <c r="S310" i="25"/>
  <c r="U309" i="25"/>
  <c r="T309" i="25"/>
  <c r="S309" i="25"/>
  <c r="U308" i="25"/>
  <c r="T308" i="25"/>
  <c r="S308" i="25"/>
  <c r="U307" i="25"/>
  <c r="T307" i="25"/>
  <c r="S307" i="25"/>
  <c r="U306" i="25"/>
  <c r="T306" i="25"/>
  <c r="S306" i="25"/>
  <c r="U305" i="25"/>
  <c r="T305" i="25"/>
  <c r="S305" i="25"/>
  <c r="U304" i="25"/>
  <c r="T304" i="25"/>
  <c r="S304" i="25"/>
  <c r="U303" i="25"/>
  <c r="T303" i="25"/>
  <c r="S303" i="25"/>
  <c r="U302" i="25"/>
  <c r="T302" i="25"/>
  <c r="S302" i="25"/>
  <c r="U301" i="25"/>
  <c r="T301" i="25"/>
  <c r="S301" i="25"/>
  <c r="U300" i="25"/>
  <c r="T300" i="25"/>
  <c r="S300" i="25"/>
  <c r="U299" i="25"/>
  <c r="T299" i="25"/>
  <c r="S299" i="25"/>
  <c r="U298" i="25"/>
  <c r="T298" i="25"/>
  <c r="S298" i="25"/>
  <c r="U297" i="25"/>
  <c r="T297" i="25"/>
  <c r="S297" i="25"/>
  <c r="U296" i="25"/>
  <c r="T296" i="25"/>
  <c r="S296" i="25"/>
  <c r="U295" i="25"/>
  <c r="T295" i="25"/>
  <c r="S295" i="25"/>
  <c r="U294" i="25"/>
  <c r="T294" i="25"/>
  <c r="S294" i="25"/>
  <c r="U293" i="25"/>
  <c r="T293" i="25"/>
  <c r="S293" i="25"/>
  <c r="U291" i="25"/>
  <c r="T291" i="25"/>
  <c r="S291" i="25"/>
  <c r="U290" i="25"/>
  <c r="T290" i="25"/>
  <c r="S290" i="25"/>
  <c r="U289" i="25"/>
  <c r="T289" i="25"/>
  <c r="S289" i="25"/>
  <c r="U288" i="25"/>
  <c r="T288" i="25"/>
  <c r="S288" i="25"/>
  <c r="U287" i="25"/>
  <c r="T287" i="25"/>
  <c r="S287" i="25"/>
  <c r="U286" i="25"/>
  <c r="T286" i="25"/>
  <c r="S286" i="25"/>
  <c r="U285" i="25"/>
  <c r="T285" i="25"/>
  <c r="S285" i="25"/>
  <c r="U284" i="25"/>
  <c r="T284" i="25"/>
  <c r="S284" i="25"/>
  <c r="U283" i="25"/>
  <c r="T283" i="25"/>
  <c r="S283" i="25"/>
  <c r="U282" i="25"/>
  <c r="T282" i="25"/>
  <c r="S282" i="25"/>
  <c r="U281" i="25"/>
  <c r="T281" i="25"/>
  <c r="S281" i="25"/>
  <c r="U280" i="25"/>
  <c r="T280" i="25"/>
  <c r="S280" i="25"/>
  <c r="U279" i="25"/>
  <c r="T279" i="25"/>
  <c r="S279" i="25"/>
  <c r="U278" i="25"/>
  <c r="T278" i="25"/>
  <c r="S278" i="25"/>
  <c r="U277" i="25"/>
  <c r="T277" i="25"/>
  <c r="S277" i="25"/>
  <c r="U276" i="25"/>
  <c r="T276" i="25"/>
  <c r="S276" i="25"/>
  <c r="U275" i="25"/>
  <c r="T275" i="25"/>
  <c r="S275" i="25"/>
  <c r="U274" i="25"/>
  <c r="T274" i="25"/>
  <c r="S274" i="25"/>
  <c r="U273" i="25"/>
  <c r="T273" i="25"/>
  <c r="S273" i="25"/>
  <c r="U272" i="25"/>
  <c r="T272" i="25"/>
  <c r="S272" i="25"/>
  <c r="U271" i="25"/>
  <c r="T271" i="25"/>
  <c r="S271" i="25"/>
  <c r="U270" i="25"/>
  <c r="T270" i="25"/>
  <c r="S270" i="25"/>
  <c r="U268" i="25"/>
  <c r="T268" i="25"/>
  <c r="S268" i="25"/>
  <c r="U267" i="25"/>
  <c r="T267" i="25"/>
  <c r="S267" i="25"/>
  <c r="U266" i="25"/>
  <c r="T266" i="25"/>
  <c r="S266" i="25"/>
  <c r="U265" i="25"/>
  <c r="T265" i="25"/>
  <c r="S265" i="25"/>
  <c r="U264" i="25"/>
  <c r="T264" i="25"/>
  <c r="S264" i="25"/>
  <c r="U263" i="25"/>
  <c r="T263" i="25"/>
  <c r="S263" i="25"/>
  <c r="U262" i="25"/>
  <c r="T262" i="25"/>
  <c r="S262" i="25"/>
  <c r="U261" i="25"/>
  <c r="T261" i="25"/>
  <c r="S261" i="25"/>
  <c r="U260" i="25"/>
  <c r="T260" i="25"/>
  <c r="S260" i="25"/>
  <c r="U259" i="25"/>
  <c r="T259" i="25"/>
  <c r="S259" i="25"/>
  <c r="U258" i="25"/>
  <c r="T258" i="25"/>
  <c r="S258" i="25"/>
  <c r="U257" i="25"/>
  <c r="T257" i="25"/>
  <c r="S257" i="25"/>
  <c r="U255" i="25"/>
  <c r="T255" i="25"/>
  <c r="S255" i="25"/>
  <c r="U254" i="25"/>
  <c r="T254" i="25"/>
  <c r="S254" i="25"/>
  <c r="U253" i="25"/>
  <c r="T253" i="25"/>
  <c r="S253" i="25"/>
  <c r="U252" i="25"/>
  <c r="T252" i="25"/>
  <c r="S252" i="25"/>
  <c r="U250" i="25"/>
  <c r="T250" i="25"/>
  <c r="S250" i="25"/>
  <c r="U249" i="25"/>
  <c r="T249" i="25"/>
  <c r="S249" i="25"/>
  <c r="U247" i="25"/>
  <c r="T247" i="25"/>
  <c r="S247" i="25"/>
  <c r="U246" i="25"/>
  <c r="T246" i="25"/>
  <c r="S246" i="25"/>
  <c r="U245" i="25"/>
  <c r="T245" i="25"/>
  <c r="S245" i="25"/>
  <c r="U244" i="25"/>
  <c r="T244" i="25"/>
  <c r="S244" i="25"/>
  <c r="U243" i="25"/>
  <c r="T243" i="25"/>
  <c r="S243" i="25"/>
  <c r="U242" i="25"/>
  <c r="T242" i="25"/>
  <c r="S242" i="25"/>
  <c r="U241" i="25"/>
  <c r="T241" i="25"/>
  <c r="S241" i="25"/>
  <c r="U240" i="25"/>
  <c r="T240" i="25"/>
  <c r="S240" i="25"/>
  <c r="U239" i="25"/>
  <c r="T239" i="25"/>
  <c r="S239" i="25"/>
  <c r="U238" i="25"/>
  <c r="T238" i="25"/>
  <c r="S238" i="25"/>
  <c r="U236" i="25"/>
  <c r="T236" i="25"/>
  <c r="S236" i="25"/>
  <c r="U235" i="25"/>
  <c r="T235" i="25"/>
  <c r="S235" i="25"/>
  <c r="U233" i="25"/>
  <c r="T233" i="25"/>
  <c r="S233" i="25"/>
  <c r="U232" i="25"/>
  <c r="T232" i="25"/>
  <c r="S232" i="25"/>
  <c r="U231" i="25"/>
  <c r="T231" i="25"/>
  <c r="S231" i="25"/>
  <c r="U230" i="25"/>
  <c r="T230" i="25"/>
  <c r="S230" i="25"/>
  <c r="U229" i="25"/>
  <c r="T229" i="25"/>
  <c r="S229" i="25"/>
  <c r="U228" i="25"/>
  <c r="T228" i="25"/>
  <c r="S228" i="25"/>
  <c r="U227" i="25"/>
  <c r="T227" i="25"/>
  <c r="S227" i="25"/>
  <c r="U226" i="25"/>
  <c r="T226" i="25"/>
  <c r="S226" i="25"/>
  <c r="U225" i="25"/>
  <c r="T225" i="25"/>
  <c r="S225" i="25"/>
  <c r="U224" i="25"/>
  <c r="T224" i="25"/>
  <c r="S224" i="25"/>
  <c r="U223" i="25"/>
  <c r="T223" i="25"/>
  <c r="S223" i="25"/>
  <c r="U222" i="25"/>
  <c r="T222" i="25"/>
  <c r="S222" i="25"/>
  <c r="U221" i="25"/>
  <c r="T221" i="25"/>
  <c r="S221" i="25"/>
  <c r="U220" i="25"/>
  <c r="T220" i="25"/>
  <c r="S220" i="25"/>
  <c r="U219" i="25"/>
  <c r="T219" i="25"/>
  <c r="S219" i="25"/>
  <c r="U218" i="25"/>
  <c r="T218" i="25"/>
  <c r="S218" i="25"/>
  <c r="U217" i="25"/>
  <c r="T217" i="25"/>
  <c r="S217" i="25"/>
  <c r="U216" i="25"/>
  <c r="T216" i="25"/>
  <c r="S216" i="25"/>
  <c r="U215" i="25"/>
  <c r="T215" i="25"/>
  <c r="S215" i="25"/>
  <c r="U214" i="25"/>
  <c r="T214" i="25"/>
  <c r="S214" i="25"/>
  <c r="U213" i="25"/>
  <c r="T213" i="25"/>
  <c r="S213" i="25"/>
  <c r="U211" i="25"/>
  <c r="T211" i="25"/>
  <c r="S211" i="25"/>
  <c r="U210" i="25"/>
  <c r="T210" i="25"/>
  <c r="S210" i="25"/>
  <c r="U208" i="25"/>
  <c r="T208" i="25"/>
  <c r="S208" i="25"/>
  <c r="U207" i="25"/>
  <c r="T207" i="25"/>
  <c r="S207" i="25"/>
  <c r="U206" i="25"/>
  <c r="T206" i="25"/>
  <c r="S206" i="25"/>
  <c r="U205" i="25"/>
  <c r="T205" i="25"/>
  <c r="S205" i="25"/>
  <c r="U204" i="25"/>
  <c r="T204" i="25"/>
  <c r="S204" i="25"/>
  <c r="U203" i="25"/>
  <c r="T203" i="25"/>
  <c r="S203" i="25"/>
  <c r="U202" i="25"/>
  <c r="T202" i="25"/>
  <c r="S202" i="25"/>
  <c r="U201" i="25"/>
  <c r="T201" i="25"/>
  <c r="S201" i="25"/>
  <c r="U200" i="25"/>
  <c r="T200" i="25"/>
  <c r="S200" i="25"/>
  <c r="U199" i="25"/>
  <c r="T199" i="25"/>
  <c r="S199" i="25"/>
  <c r="U198" i="25"/>
  <c r="T198" i="25"/>
  <c r="S198" i="25"/>
  <c r="U197" i="25"/>
  <c r="T197" i="25"/>
  <c r="S197" i="25"/>
  <c r="U196" i="25"/>
  <c r="T196" i="25"/>
  <c r="S196" i="25"/>
  <c r="U195" i="25"/>
  <c r="T195" i="25"/>
  <c r="S195" i="25"/>
  <c r="U194" i="25"/>
  <c r="T194" i="25"/>
  <c r="S194" i="25"/>
  <c r="U193" i="25"/>
  <c r="T193" i="25"/>
  <c r="S193" i="25"/>
  <c r="U192" i="25"/>
  <c r="T192" i="25"/>
  <c r="S192" i="25"/>
  <c r="U191" i="25"/>
  <c r="T191" i="25"/>
  <c r="S191" i="25"/>
  <c r="U190" i="25"/>
  <c r="T190" i="25"/>
  <c r="S190" i="25"/>
  <c r="U189" i="25"/>
  <c r="T189" i="25"/>
  <c r="S189" i="25"/>
  <c r="U188" i="25"/>
  <c r="T188" i="25"/>
  <c r="S188" i="25"/>
  <c r="U187" i="25"/>
  <c r="T187" i="25"/>
  <c r="S187" i="25"/>
  <c r="U185" i="25"/>
  <c r="T185" i="25"/>
  <c r="S185" i="25"/>
  <c r="U184" i="25"/>
  <c r="T184" i="25"/>
  <c r="S184" i="25"/>
  <c r="U182" i="25"/>
  <c r="T182" i="25"/>
  <c r="S182" i="25"/>
  <c r="U181" i="25"/>
  <c r="T181" i="25"/>
  <c r="S181" i="25"/>
  <c r="U179" i="25"/>
  <c r="T179" i="25"/>
  <c r="S179" i="25"/>
  <c r="U178" i="25"/>
  <c r="T178" i="25"/>
  <c r="S178" i="25"/>
  <c r="U177" i="25"/>
  <c r="T177" i="25"/>
  <c r="S177" i="25"/>
  <c r="U176" i="25"/>
  <c r="T176" i="25"/>
  <c r="S176" i="25"/>
  <c r="U174" i="25"/>
  <c r="T174" i="25"/>
  <c r="S174" i="25"/>
  <c r="U173" i="25"/>
  <c r="T173" i="25"/>
  <c r="S173" i="25"/>
  <c r="U172" i="25"/>
  <c r="T172" i="25"/>
  <c r="S172" i="25"/>
  <c r="U171" i="25"/>
  <c r="T171" i="25"/>
  <c r="S171" i="25"/>
  <c r="U170" i="25"/>
  <c r="T170" i="25"/>
  <c r="S170" i="25"/>
  <c r="U169" i="25"/>
  <c r="T169" i="25"/>
  <c r="S169" i="25"/>
  <c r="U168" i="25"/>
  <c r="T168" i="25"/>
  <c r="S168" i="25"/>
  <c r="U167" i="25"/>
  <c r="T167" i="25"/>
  <c r="S167" i="25"/>
  <c r="U166" i="25"/>
  <c r="T166" i="25"/>
  <c r="S166" i="25"/>
  <c r="U165" i="25"/>
  <c r="T165" i="25"/>
  <c r="S165" i="25"/>
  <c r="U164" i="25"/>
  <c r="T164" i="25"/>
  <c r="S164" i="25"/>
  <c r="U163" i="25"/>
  <c r="T163" i="25"/>
  <c r="S163" i="25"/>
  <c r="U2257" i="25"/>
  <c r="T2257" i="25"/>
  <c r="S2257" i="25"/>
  <c r="U2256" i="25"/>
  <c r="T2256" i="25"/>
  <c r="S2256" i="25"/>
  <c r="U2255" i="25"/>
  <c r="T2255" i="25"/>
  <c r="S2255" i="25"/>
  <c r="U162" i="25"/>
  <c r="T162" i="25"/>
  <c r="S162" i="25"/>
  <c r="U161" i="25"/>
  <c r="T161" i="25"/>
  <c r="S161" i="25"/>
  <c r="U159" i="25"/>
  <c r="T159" i="25"/>
  <c r="S159" i="25"/>
  <c r="U158" i="25"/>
  <c r="T158" i="25"/>
  <c r="S158" i="25"/>
  <c r="U157" i="25"/>
  <c r="T157" i="25"/>
  <c r="S157" i="25"/>
  <c r="U156" i="25"/>
  <c r="T156" i="25"/>
  <c r="S156" i="25"/>
  <c r="U155" i="25"/>
  <c r="T155" i="25"/>
  <c r="S155" i="25"/>
  <c r="U154" i="25"/>
  <c r="T154" i="25"/>
  <c r="S154" i="25"/>
  <c r="U152" i="25"/>
  <c r="T152" i="25"/>
  <c r="S152" i="25"/>
  <c r="U151" i="25"/>
  <c r="T151" i="25"/>
  <c r="S151" i="25"/>
  <c r="U149" i="25"/>
  <c r="T149" i="25"/>
  <c r="S149" i="25"/>
  <c r="U148" i="25"/>
  <c r="T148" i="25"/>
  <c r="S148" i="25"/>
  <c r="U147" i="25"/>
  <c r="T147" i="25"/>
  <c r="S147" i="25"/>
  <c r="U146" i="25"/>
  <c r="T146" i="25"/>
  <c r="S146" i="25"/>
  <c r="U144" i="25"/>
  <c r="T144" i="25"/>
  <c r="S144" i="25"/>
  <c r="U143" i="25"/>
  <c r="T143" i="25"/>
  <c r="S143" i="25"/>
  <c r="U142" i="25"/>
  <c r="T142" i="25"/>
  <c r="S142" i="25"/>
  <c r="U141" i="25"/>
  <c r="T141" i="25"/>
  <c r="S141" i="25"/>
  <c r="U140" i="25"/>
  <c r="T140" i="25"/>
  <c r="S140" i="25"/>
  <c r="U139" i="25"/>
  <c r="T139" i="25"/>
  <c r="S139" i="25"/>
  <c r="U138" i="25"/>
  <c r="T138" i="25"/>
  <c r="S138" i="25"/>
  <c r="U137" i="25"/>
  <c r="T137" i="25"/>
  <c r="S137" i="25"/>
  <c r="U136" i="25"/>
  <c r="T136" i="25"/>
  <c r="S136" i="25"/>
  <c r="U134" i="25"/>
  <c r="T134" i="25"/>
  <c r="S134" i="25"/>
  <c r="U133" i="25"/>
  <c r="T133" i="25"/>
  <c r="S133" i="25"/>
  <c r="U132" i="25"/>
  <c r="T132" i="25"/>
  <c r="S132" i="25"/>
  <c r="U131" i="25"/>
  <c r="T131" i="25"/>
  <c r="S131" i="25"/>
  <c r="U130" i="25"/>
  <c r="T130" i="25"/>
  <c r="S130" i="25"/>
  <c r="U129" i="25"/>
  <c r="T129" i="25"/>
  <c r="S129" i="25"/>
  <c r="U128" i="25"/>
  <c r="T128" i="25"/>
  <c r="S128" i="25"/>
  <c r="U127" i="25"/>
  <c r="T127" i="25"/>
  <c r="S127" i="25"/>
  <c r="U126" i="25"/>
  <c r="T126" i="25"/>
  <c r="S126" i="25"/>
  <c r="U125" i="25"/>
  <c r="T125" i="25"/>
  <c r="S125" i="25"/>
  <c r="U124" i="25"/>
  <c r="T124" i="25"/>
  <c r="S124" i="25"/>
  <c r="U123" i="25"/>
  <c r="T123" i="25"/>
  <c r="S123" i="25"/>
  <c r="U122" i="25"/>
  <c r="T122" i="25"/>
  <c r="S122" i="25"/>
  <c r="U121" i="25"/>
  <c r="T121" i="25"/>
  <c r="S121" i="25"/>
  <c r="U120" i="25"/>
  <c r="T120" i="25"/>
  <c r="S120" i="25"/>
  <c r="U119" i="25"/>
  <c r="T119" i="25"/>
  <c r="S119" i="25"/>
  <c r="U118" i="25"/>
  <c r="T118" i="25"/>
  <c r="S118" i="25"/>
  <c r="U117" i="25"/>
  <c r="T117" i="25"/>
  <c r="S117" i="25"/>
  <c r="U116" i="25"/>
  <c r="T116" i="25"/>
  <c r="S116" i="25"/>
  <c r="U115" i="25"/>
  <c r="T115" i="25"/>
  <c r="S115" i="25"/>
  <c r="U114" i="25"/>
  <c r="T114" i="25"/>
  <c r="S114" i="25"/>
  <c r="U113" i="25"/>
  <c r="T113" i="25"/>
  <c r="S113" i="25"/>
  <c r="U112" i="25"/>
  <c r="T112" i="25"/>
  <c r="S112" i="25"/>
  <c r="U111" i="25"/>
  <c r="T111" i="25"/>
  <c r="S111" i="25"/>
  <c r="U110" i="25"/>
  <c r="T110" i="25"/>
  <c r="S110" i="25"/>
  <c r="U109" i="25"/>
  <c r="T109" i="25"/>
  <c r="S109" i="25"/>
  <c r="U108" i="25"/>
  <c r="T108" i="25"/>
  <c r="S108" i="25"/>
  <c r="U107" i="25"/>
  <c r="T107" i="25"/>
  <c r="S107" i="25"/>
  <c r="U106" i="25"/>
  <c r="T106" i="25"/>
  <c r="S106" i="25"/>
  <c r="U105" i="25"/>
  <c r="T105" i="25"/>
  <c r="S105" i="25"/>
  <c r="U104" i="25"/>
  <c r="T104" i="25"/>
  <c r="S104" i="25"/>
  <c r="U103" i="25"/>
  <c r="T103" i="25"/>
  <c r="S103" i="25"/>
  <c r="U102" i="25"/>
  <c r="T102" i="25"/>
  <c r="S102" i="25"/>
  <c r="U101" i="25"/>
  <c r="T101" i="25"/>
  <c r="S101" i="25"/>
  <c r="U100" i="25"/>
  <c r="T100" i="25"/>
  <c r="S100" i="25"/>
  <c r="U99" i="25"/>
  <c r="T99" i="25"/>
  <c r="S99" i="25"/>
  <c r="U98" i="25"/>
  <c r="T98" i="25"/>
  <c r="S98" i="25"/>
  <c r="U97" i="25"/>
  <c r="T97" i="25"/>
  <c r="S97" i="25"/>
  <c r="U96" i="25"/>
  <c r="T96" i="25"/>
  <c r="S96" i="25"/>
  <c r="V96" i="25" s="1"/>
  <c r="U95" i="25"/>
  <c r="T95" i="25"/>
  <c r="S95" i="25"/>
  <c r="U94" i="25"/>
  <c r="T94" i="25"/>
  <c r="S94" i="25"/>
  <c r="U93" i="25"/>
  <c r="T93" i="25"/>
  <c r="S93" i="25"/>
  <c r="U92" i="25"/>
  <c r="T92" i="25"/>
  <c r="S92" i="25"/>
  <c r="U91" i="25"/>
  <c r="T91" i="25"/>
  <c r="S91" i="25"/>
  <c r="U90" i="25"/>
  <c r="T90" i="25"/>
  <c r="S90" i="25"/>
  <c r="U89" i="25"/>
  <c r="T89" i="25"/>
  <c r="S89" i="25"/>
  <c r="U88" i="25"/>
  <c r="T88" i="25"/>
  <c r="S88" i="25"/>
  <c r="V88" i="25" s="1"/>
  <c r="U87" i="25"/>
  <c r="T87" i="25"/>
  <c r="S87" i="25"/>
  <c r="U85" i="25"/>
  <c r="T85" i="25"/>
  <c r="S85" i="25"/>
  <c r="U84" i="25"/>
  <c r="T84" i="25"/>
  <c r="S84" i="25"/>
  <c r="U83" i="25"/>
  <c r="T83" i="25"/>
  <c r="S83" i="25"/>
  <c r="U82" i="25"/>
  <c r="T82" i="25"/>
  <c r="S82" i="25"/>
  <c r="U80" i="25"/>
  <c r="T80" i="25"/>
  <c r="S80" i="25"/>
  <c r="U79" i="25"/>
  <c r="T79" i="25"/>
  <c r="S79" i="25"/>
  <c r="U78" i="25"/>
  <c r="T78" i="25"/>
  <c r="S78" i="25"/>
  <c r="V78" i="25" s="1"/>
  <c r="U77" i="25"/>
  <c r="T77" i="25"/>
  <c r="S77" i="25"/>
  <c r="U1420" i="25"/>
  <c r="T1420" i="25"/>
  <c r="S1420" i="25"/>
  <c r="U75" i="25"/>
  <c r="T75" i="25"/>
  <c r="S75" i="25"/>
  <c r="U74" i="25"/>
  <c r="T74" i="25"/>
  <c r="S74" i="25"/>
  <c r="U73" i="25"/>
  <c r="T73" i="25"/>
  <c r="S73" i="25"/>
  <c r="U72" i="25"/>
  <c r="T72" i="25"/>
  <c r="S72" i="25"/>
  <c r="U71" i="25"/>
  <c r="T71" i="25"/>
  <c r="S71" i="25"/>
  <c r="U70" i="25"/>
  <c r="T70" i="25"/>
  <c r="S70" i="25"/>
  <c r="V70" i="25" s="1"/>
  <c r="U69" i="25"/>
  <c r="T69" i="25"/>
  <c r="S69" i="25"/>
  <c r="U68" i="25"/>
  <c r="T68" i="25"/>
  <c r="S68" i="25"/>
  <c r="U67" i="25"/>
  <c r="T67" i="25"/>
  <c r="S67" i="25"/>
  <c r="U66" i="25"/>
  <c r="T66" i="25"/>
  <c r="S66" i="25"/>
  <c r="U65" i="25"/>
  <c r="T65" i="25"/>
  <c r="S65" i="25"/>
  <c r="U64" i="25"/>
  <c r="T64" i="25"/>
  <c r="S64" i="25"/>
  <c r="U62" i="25"/>
  <c r="T62" i="25"/>
  <c r="S62" i="25"/>
  <c r="U61" i="25"/>
  <c r="T61" i="25"/>
  <c r="S61" i="25"/>
  <c r="V61" i="25" s="1"/>
  <c r="U59" i="25"/>
  <c r="T59" i="25"/>
  <c r="S59" i="25"/>
  <c r="U58" i="25"/>
  <c r="T58" i="25"/>
  <c r="S58" i="25"/>
  <c r="U56" i="25"/>
  <c r="T56" i="25"/>
  <c r="S56" i="25"/>
  <c r="U55" i="25"/>
  <c r="T55" i="25"/>
  <c r="S55" i="25"/>
  <c r="U54" i="25"/>
  <c r="T54" i="25"/>
  <c r="S54" i="25"/>
  <c r="U53" i="25"/>
  <c r="T53" i="25"/>
  <c r="S53" i="25"/>
  <c r="U52" i="25"/>
  <c r="T52" i="25"/>
  <c r="S52" i="25"/>
  <c r="U51" i="25"/>
  <c r="T51" i="25"/>
  <c r="S51" i="25"/>
  <c r="V51" i="25" s="1"/>
  <c r="U50" i="25"/>
  <c r="T50" i="25"/>
  <c r="S50" i="25"/>
  <c r="U49" i="25"/>
  <c r="T49" i="25"/>
  <c r="S49" i="25"/>
  <c r="U48" i="25"/>
  <c r="T48" i="25"/>
  <c r="S48" i="25"/>
  <c r="U47" i="25"/>
  <c r="T47" i="25"/>
  <c r="S47" i="25"/>
  <c r="U46" i="25"/>
  <c r="T46" i="25"/>
  <c r="S46" i="25"/>
  <c r="U45" i="25"/>
  <c r="T45" i="25"/>
  <c r="S45" i="25"/>
  <c r="U44" i="25"/>
  <c r="T44" i="25"/>
  <c r="S44" i="25"/>
  <c r="U43" i="25"/>
  <c r="T43" i="25"/>
  <c r="S43" i="25"/>
  <c r="V43" i="25" s="1"/>
  <c r="U42" i="25"/>
  <c r="T42" i="25"/>
  <c r="S42" i="25"/>
  <c r="U41" i="25"/>
  <c r="T41" i="25"/>
  <c r="S41" i="25"/>
  <c r="U40" i="25"/>
  <c r="T40" i="25"/>
  <c r="S40" i="25"/>
  <c r="U38" i="25"/>
  <c r="T38" i="25"/>
  <c r="S38" i="25"/>
  <c r="U37" i="25"/>
  <c r="T37" i="25"/>
  <c r="S37" i="25"/>
  <c r="U36" i="25"/>
  <c r="T36" i="25"/>
  <c r="S36" i="25"/>
  <c r="U35" i="25"/>
  <c r="T35" i="25"/>
  <c r="S35" i="25"/>
  <c r="U34" i="25"/>
  <c r="T34" i="25"/>
  <c r="S34" i="25"/>
  <c r="U33" i="25"/>
  <c r="T33" i="25"/>
  <c r="S33" i="25"/>
  <c r="U32" i="25"/>
  <c r="T32" i="25"/>
  <c r="S32" i="25"/>
  <c r="U31" i="25"/>
  <c r="T31" i="25"/>
  <c r="S31" i="25"/>
  <c r="U30" i="25"/>
  <c r="T30" i="25"/>
  <c r="S30" i="25"/>
  <c r="U29" i="25"/>
  <c r="T29" i="25"/>
  <c r="S29" i="25"/>
  <c r="U28" i="25"/>
  <c r="T28" i="25"/>
  <c r="S28" i="25"/>
  <c r="U27" i="25"/>
  <c r="T27" i="25"/>
  <c r="S27" i="25"/>
  <c r="U25" i="25"/>
  <c r="T25" i="25"/>
  <c r="S25" i="25"/>
  <c r="U24" i="25"/>
  <c r="T24" i="25"/>
  <c r="S24" i="25"/>
  <c r="U22" i="25"/>
  <c r="T22" i="25"/>
  <c r="S22" i="25"/>
  <c r="U21" i="25"/>
  <c r="T21" i="25"/>
  <c r="S21" i="25"/>
  <c r="U20" i="25"/>
  <c r="T20" i="25"/>
  <c r="S20" i="25"/>
  <c r="U19" i="25"/>
  <c r="T19" i="25"/>
  <c r="S19" i="25"/>
  <c r="U18" i="25"/>
  <c r="T18" i="25"/>
  <c r="S18" i="25"/>
  <c r="U17" i="25"/>
  <c r="T17" i="25"/>
  <c r="S17" i="25"/>
  <c r="U16" i="25"/>
  <c r="T16" i="25"/>
  <c r="S16" i="25"/>
  <c r="V16" i="25" s="1"/>
  <c r="W16" i="25" s="1"/>
  <c r="U15" i="25"/>
  <c r="T15" i="25"/>
  <c r="S15" i="25"/>
  <c r="U14" i="25"/>
  <c r="T14" i="25"/>
  <c r="S14" i="25"/>
  <c r="U13" i="25"/>
  <c r="T13" i="25"/>
  <c r="S13" i="25"/>
  <c r="U12" i="25"/>
  <c r="T12" i="25"/>
  <c r="S12" i="25"/>
  <c r="U11" i="25"/>
  <c r="T11" i="25"/>
  <c r="S11" i="25"/>
  <c r="U10" i="25"/>
  <c r="T10" i="25"/>
  <c r="S10" i="25"/>
  <c r="U8" i="25"/>
  <c r="T8" i="25"/>
  <c r="S8" i="25"/>
  <c r="U7" i="25"/>
  <c r="T7" i="25"/>
  <c r="S7" i="25"/>
  <c r="U6" i="25"/>
  <c r="T6" i="25"/>
  <c r="S6" i="25"/>
  <c r="U5" i="25"/>
  <c r="T5" i="25"/>
  <c r="S5" i="25"/>
  <c r="U4" i="25"/>
  <c r="T4" i="25"/>
  <c r="R3572" i="25"/>
  <c r="R3571" i="25"/>
  <c r="R3673" i="25"/>
  <c r="R3672" i="25"/>
  <c r="R3671" i="25"/>
  <c r="R3666" i="25"/>
  <c r="R3665" i="25"/>
  <c r="R3664" i="25"/>
  <c r="R3663" i="25"/>
  <c r="R3662" i="25"/>
  <c r="R3660" i="25"/>
  <c r="R3659" i="25"/>
  <c r="R3658" i="25"/>
  <c r="R3657" i="25"/>
  <c r="R3656" i="25"/>
  <c r="R3654" i="25"/>
  <c r="R3653" i="25"/>
  <c r="R3652" i="25"/>
  <c r="R3651" i="25"/>
  <c r="R3650" i="25"/>
  <c r="R3649" i="25"/>
  <c r="R3648" i="25"/>
  <c r="R3646" i="25"/>
  <c r="R3645" i="25"/>
  <c r="R3644" i="25"/>
  <c r="R3643" i="25"/>
  <c r="R3642" i="25"/>
  <c r="R3641" i="25"/>
  <c r="R3639" i="25"/>
  <c r="R3638" i="25"/>
  <c r="R3637" i="25"/>
  <c r="R3636" i="25"/>
  <c r="R3634" i="25"/>
  <c r="R3633" i="25"/>
  <c r="R3632" i="25"/>
  <c r="R3631" i="25"/>
  <c r="R3630" i="25"/>
  <c r="R3629" i="25"/>
  <c r="R3628" i="25"/>
  <c r="R3627" i="25"/>
  <c r="R3626" i="25"/>
  <c r="R3624" i="25"/>
  <c r="R3623" i="25"/>
  <c r="R3622" i="25"/>
  <c r="R3620" i="25"/>
  <c r="R3618" i="25"/>
  <c r="R3616" i="25"/>
  <c r="R3614" i="25"/>
  <c r="R3613" i="25"/>
  <c r="R3611" i="25"/>
  <c r="R3610" i="25"/>
  <c r="R3609" i="25"/>
  <c r="R3608" i="25"/>
  <c r="R3607" i="25"/>
  <c r="R3606" i="25"/>
  <c r="R3605" i="25"/>
  <c r="R3603" i="25"/>
  <c r="R3602" i="25"/>
  <c r="R3601" i="25"/>
  <c r="R3600" i="25"/>
  <c r="R3599" i="25"/>
  <c r="R3597" i="25"/>
  <c r="R3596" i="25"/>
  <c r="R3595" i="25"/>
  <c r="R3594" i="25"/>
  <c r="R3593" i="25"/>
  <c r="R3592" i="25"/>
  <c r="R3591" i="25"/>
  <c r="R3590" i="25"/>
  <c r="R3586" i="25"/>
  <c r="R3585" i="25"/>
  <c r="R3583" i="25"/>
  <c r="R3581" i="25"/>
  <c r="R3580" i="25"/>
  <c r="R3579" i="25"/>
  <c r="R3578" i="25"/>
  <c r="R3577" i="25"/>
  <c r="R3575" i="25"/>
  <c r="R3574" i="25"/>
  <c r="R3570" i="25"/>
  <c r="R3569" i="25"/>
  <c r="R3568" i="25"/>
  <c r="R3567" i="25"/>
  <c r="R3564" i="25"/>
  <c r="R3563" i="25"/>
  <c r="R3561" i="25"/>
  <c r="R3560" i="25"/>
  <c r="R3559" i="25"/>
  <c r="R3558" i="25"/>
  <c r="R3556" i="25"/>
  <c r="R3555" i="25"/>
  <c r="R3553" i="25"/>
  <c r="R3552" i="25"/>
  <c r="R3551" i="25"/>
  <c r="R3550" i="25"/>
  <c r="R3549" i="25"/>
  <c r="R3548" i="25"/>
  <c r="R3546" i="25"/>
  <c r="R3543" i="25"/>
  <c r="R3541" i="25"/>
  <c r="R3539" i="25"/>
  <c r="R3538" i="25"/>
  <c r="R3536" i="25"/>
  <c r="R3535" i="25"/>
  <c r="R3534" i="25"/>
  <c r="R3533" i="25"/>
  <c r="R3532" i="25"/>
  <c r="R3531" i="25"/>
  <c r="R3530" i="25"/>
  <c r="R3529" i="25"/>
  <c r="R3528" i="25"/>
  <c r="R3527" i="25"/>
  <c r="R3526" i="25"/>
  <c r="R3525" i="25"/>
  <c r="R3524" i="25"/>
  <c r="R3523" i="25"/>
  <c r="R3522" i="25"/>
  <c r="R3521" i="25"/>
  <c r="R3520" i="25"/>
  <c r="R3519" i="25"/>
  <c r="R3518" i="25"/>
  <c r="R3515" i="25"/>
  <c r="R3514" i="25"/>
  <c r="R3513" i="25"/>
  <c r="R3511" i="25"/>
  <c r="R3510" i="25"/>
  <c r="R3509" i="25"/>
  <c r="R3508" i="25"/>
  <c r="R3506" i="25"/>
  <c r="R3505" i="25"/>
  <c r="R3504" i="25"/>
  <c r="R3503" i="25"/>
  <c r="R3502" i="25"/>
  <c r="R3501" i="25"/>
  <c r="R3500" i="25"/>
  <c r="R3499" i="25"/>
  <c r="R3498" i="25"/>
  <c r="R3497" i="25"/>
  <c r="R3496" i="25"/>
  <c r="R3495" i="25"/>
  <c r="R3493" i="25"/>
  <c r="R3492" i="25"/>
  <c r="R3491" i="25"/>
  <c r="R3490" i="25"/>
  <c r="R3489" i="25"/>
  <c r="R3488" i="25"/>
  <c r="R3487" i="25"/>
  <c r="R3485" i="25"/>
  <c r="R3484" i="25"/>
  <c r="R3483" i="25"/>
  <c r="R3482" i="25"/>
  <c r="R3481" i="25"/>
  <c r="R3480" i="25"/>
  <c r="R3479" i="25"/>
  <c r="R3478" i="25"/>
  <c r="R3476" i="25"/>
  <c r="R3475" i="25"/>
  <c r="R3474" i="25"/>
  <c r="R3473" i="25"/>
  <c r="R3472" i="25"/>
  <c r="R3471" i="25"/>
  <c r="R3470" i="25"/>
  <c r="R3468" i="25"/>
  <c r="R3467" i="25"/>
  <c r="R3466" i="25"/>
  <c r="R3465" i="25"/>
  <c r="R3464" i="25"/>
  <c r="R3463" i="25"/>
  <c r="R3462" i="25"/>
  <c r="R3461" i="25"/>
  <c r="R3460" i="25"/>
  <c r="R3459" i="25"/>
  <c r="R3458" i="25"/>
  <c r="R3457" i="25"/>
  <c r="R3456" i="25"/>
  <c r="R3455" i="25"/>
  <c r="R3454" i="25"/>
  <c r="R3453" i="25"/>
  <c r="R3452" i="25"/>
  <c r="R3451" i="25"/>
  <c r="R3449" i="25"/>
  <c r="R3448" i="25"/>
  <c r="R3447" i="25"/>
  <c r="R3446" i="25"/>
  <c r="R3445" i="25"/>
  <c r="R3444" i="25"/>
  <c r="R3443" i="25"/>
  <c r="R3441" i="25"/>
  <c r="R3440" i="25"/>
  <c r="R3439" i="25"/>
  <c r="R3438" i="25"/>
  <c r="R3437" i="25"/>
  <c r="R3436" i="25"/>
  <c r="R3435" i="25"/>
  <c r="R3431" i="25"/>
  <c r="R3430" i="25"/>
  <c r="R3429" i="25"/>
  <c r="R3428" i="25"/>
  <c r="R3427" i="25"/>
  <c r="R3426" i="25"/>
  <c r="R3425" i="25"/>
  <c r="R3421" i="25"/>
  <c r="R3420" i="25"/>
  <c r="R3419" i="25"/>
  <c r="R3418" i="25"/>
  <c r="R3417" i="25"/>
  <c r="R3414" i="25"/>
  <c r="R3413" i="25"/>
  <c r="R3410" i="25"/>
  <c r="R3409" i="25"/>
  <c r="R3408" i="25"/>
  <c r="R3407" i="25"/>
  <c r="R3405" i="25"/>
  <c r="R3404" i="25"/>
  <c r="R3403" i="25"/>
  <c r="R3402" i="25"/>
  <c r="R3401" i="25"/>
  <c r="R3400" i="25"/>
  <c r="R3399" i="25"/>
  <c r="R3398" i="25"/>
  <c r="R3397" i="25"/>
  <c r="R3395" i="25"/>
  <c r="R3394" i="25"/>
  <c r="R3393" i="25"/>
  <c r="R3392" i="25"/>
  <c r="R3391" i="25"/>
  <c r="R3390" i="25"/>
  <c r="R3389" i="25"/>
  <c r="R3388" i="25"/>
  <c r="R3387" i="25"/>
  <c r="R3384" i="25"/>
  <c r="R3381" i="25"/>
  <c r="R3380" i="25"/>
  <c r="R3377" i="25"/>
  <c r="R3374" i="25"/>
  <c r="R3372" i="25"/>
  <c r="R3370" i="25"/>
  <c r="R3369" i="25"/>
  <c r="R3367" i="25"/>
  <c r="R3366" i="25"/>
  <c r="R3365" i="25"/>
  <c r="R3364" i="25"/>
  <c r="R3362" i="25"/>
  <c r="R3361" i="25"/>
  <c r="R3359" i="25"/>
  <c r="R3358" i="25"/>
  <c r="R3357" i="25"/>
  <c r="R3356" i="25"/>
  <c r="R3355" i="25"/>
  <c r="R3354" i="25"/>
  <c r="R3352" i="25"/>
  <c r="R3351" i="25"/>
  <c r="R3350" i="25"/>
  <c r="R3349" i="25"/>
  <c r="R3347" i="25"/>
  <c r="R3346" i="25"/>
  <c r="R3344" i="25"/>
  <c r="R3343" i="25"/>
  <c r="R3342" i="25"/>
  <c r="R3341" i="25"/>
  <c r="R3339" i="25"/>
  <c r="R3338" i="25"/>
  <c r="R3336" i="25"/>
  <c r="R3335" i="25"/>
  <c r="R3334" i="25"/>
  <c r="R3331" i="25"/>
  <c r="R3328" i="25"/>
  <c r="R3327" i="25"/>
  <c r="R3326" i="25"/>
  <c r="R3325" i="25"/>
  <c r="R3323" i="25"/>
  <c r="R3320" i="25"/>
  <c r="R3319" i="25"/>
  <c r="R3318" i="25"/>
  <c r="R3315" i="25"/>
  <c r="R3314" i="25"/>
  <c r="R3312" i="25"/>
  <c r="R3309" i="25"/>
  <c r="R3308" i="25"/>
  <c r="R3306" i="25"/>
  <c r="R3305" i="25"/>
  <c r="R3304" i="25"/>
  <c r="R3303" i="25"/>
  <c r="R3301" i="25"/>
  <c r="R3298" i="25"/>
  <c r="R3297" i="25"/>
  <c r="R3296" i="25"/>
  <c r="R3295" i="25"/>
  <c r="R3293" i="25"/>
  <c r="R3292" i="25"/>
  <c r="R3291" i="25"/>
  <c r="R3290" i="25"/>
  <c r="R3289" i="25"/>
  <c r="R3288" i="25"/>
  <c r="R3287" i="25"/>
  <c r="R3285" i="25"/>
  <c r="R3284" i="25"/>
  <c r="R3282" i="25"/>
  <c r="R3281" i="25"/>
  <c r="R3280" i="25"/>
  <c r="R3278" i="25"/>
  <c r="R3277" i="25"/>
  <c r="R3275" i="25"/>
  <c r="R3274" i="25"/>
  <c r="R3273" i="25"/>
  <c r="R3270" i="25"/>
  <c r="R3269" i="25"/>
  <c r="R3267" i="25"/>
  <c r="R3266" i="25"/>
  <c r="R3264" i="25"/>
  <c r="R3262" i="25"/>
  <c r="R3261" i="25"/>
  <c r="R3259" i="25"/>
  <c r="R3258" i="25"/>
  <c r="R3256" i="25"/>
  <c r="R3255" i="25"/>
  <c r="R3254" i="25"/>
  <c r="R3253" i="25"/>
  <c r="R3252" i="25"/>
  <c r="R3251" i="25"/>
  <c r="R3250" i="25"/>
  <c r="R3248" i="25"/>
  <c r="R3247" i="25"/>
  <c r="R3246" i="25"/>
  <c r="R3244" i="25"/>
  <c r="R3242" i="25"/>
  <c r="R3241" i="25"/>
  <c r="R3240" i="25"/>
  <c r="R3239" i="25"/>
  <c r="R3238" i="25"/>
  <c r="R3237" i="25"/>
  <c r="R3236" i="25"/>
  <c r="R3234" i="25"/>
  <c r="R3233" i="25"/>
  <c r="R3232" i="25"/>
  <c r="R3231" i="25"/>
  <c r="R3230" i="25"/>
  <c r="R3229" i="25"/>
  <c r="R3224" i="25"/>
  <c r="R3223" i="25"/>
  <c r="R3215" i="25"/>
  <c r="R3214" i="25"/>
  <c r="R3213" i="25"/>
  <c r="R3212" i="25"/>
  <c r="R3210" i="25"/>
  <c r="R3209" i="25"/>
  <c r="R3208" i="25"/>
  <c r="R3207" i="25"/>
  <c r="R3206" i="25"/>
  <c r="R3205" i="25"/>
  <c r="R3203" i="25"/>
  <c r="R3202" i="25"/>
  <c r="R3201" i="25"/>
  <c r="R3200" i="25"/>
  <c r="R3199" i="25"/>
  <c r="R3198" i="25"/>
  <c r="R3196" i="25"/>
  <c r="R3195" i="25"/>
  <c r="R3194" i="25"/>
  <c r="R3193" i="25"/>
  <c r="R3192" i="25"/>
  <c r="R3191" i="25"/>
  <c r="R3190" i="25"/>
  <c r="R3189" i="25"/>
  <c r="R3188" i="25"/>
  <c r="R3187" i="25"/>
  <c r="R3186" i="25"/>
  <c r="R3185" i="25"/>
  <c r="R3184" i="25"/>
  <c r="R3183" i="25"/>
  <c r="R3179" i="25"/>
  <c r="R3178" i="25"/>
  <c r="R3177" i="25"/>
  <c r="R3176" i="25"/>
  <c r="R3175" i="25"/>
  <c r="R3171" i="25"/>
  <c r="R3169" i="25"/>
  <c r="R3168" i="25"/>
  <c r="R3165" i="25"/>
  <c r="R3164" i="25"/>
  <c r="R3161" i="25"/>
  <c r="R3160" i="25"/>
  <c r="R3159" i="25"/>
  <c r="R3158" i="25"/>
  <c r="R3157" i="25"/>
  <c r="R3154" i="25"/>
  <c r="R3153" i="25"/>
  <c r="R3152" i="25"/>
  <c r="R3150" i="25"/>
  <c r="R3149" i="25"/>
  <c r="R3148" i="25"/>
  <c r="R3147" i="25"/>
  <c r="R3145" i="25"/>
  <c r="R3144" i="25"/>
  <c r="R3143" i="25"/>
  <c r="R3142" i="25"/>
  <c r="R3141" i="25"/>
  <c r="R3140" i="25"/>
  <c r="R3139" i="25"/>
  <c r="R3137" i="25"/>
  <c r="R3136" i="25"/>
  <c r="R3135" i="25"/>
  <c r="R3134" i="25"/>
  <c r="R3133" i="25"/>
  <c r="R3131" i="25"/>
  <c r="R3130" i="25"/>
  <c r="R3129" i="25"/>
  <c r="R3128" i="25"/>
  <c r="R3127" i="25"/>
  <c r="R3123" i="25"/>
  <c r="R3120" i="25"/>
  <c r="R3119" i="25"/>
  <c r="R3108" i="25"/>
  <c r="R3106" i="25"/>
  <c r="R3104" i="25"/>
  <c r="R3103" i="25"/>
  <c r="R3102" i="25"/>
  <c r="R3101" i="25"/>
  <c r="R3099" i="25"/>
  <c r="R3098" i="25"/>
  <c r="R3096" i="25"/>
  <c r="R3095" i="25"/>
  <c r="R3094" i="25"/>
  <c r="R3093" i="25"/>
  <c r="R3092" i="25"/>
  <c r="R3091" i="25"/>
  <c r="R3090" i="25"/>
  <c r="R3089" i="25"/>
  <c r="R3088" i="25"/>
  <c r="R3086" i="25"/>
  <c r="R3085" i="25"/>
  <c r="R3084" i="25"/>
  <c r="R3083" i="25"/>
  <c r="R3082" i="25"/>
  <c r="R3081" i="25"/>
  <c r="R3078" i="25"/>
  <c r="R3077" i="25"/>
  <c r="R3075" i="25"/>
  <c r="R3074" i="25"/>
  <c r="R3073" i="25"/>
  <c r="R3071" i="25"/>
  <c r="R3069" i="25"/>
  <c r="R3068" i="25"/>
  <c r="R3066" i="25"/>
  <c r="R3064" i="25"/>
  <c r="R3063" i="25"/>
  <c r="R3062" i="25"/>
  <c r="R3061" i="25"/>
  <c r="R3059" i="25"/>
  <c r="R3057" i="25"/>
  <c r="R3055" i="25"/>
  <c r="R3053" i="25"/>
  <c r="R3052" i="25"/>
  <c r="R3051" i="25"/>
  <c r="R3050" i="25"/>
  <c r="R3049" i="25"/>
  <c r="R3048" i="25"/>
  <c r="R3047" i="25"/>
  <c r="R3043" i="25"/>
  <c r="R3042" i="25"/>
  <c r="R3041" i="25"/>
  <c r="R3040" i="25"/>
  <c r="R3039" i="25"/>
  <c r="R3038" i="25"/>
  <c r="R3036" i="25"/>
  <c r="R3035" i="25"/>
  <c r="R3034" i="25"/>
  <c r="R3033" i="25"/>
  <c r="R3032" i="25"/>
  <c r="R3031" i="25"/>
  <c r="R3028" i="25"/>
  <c r="R3027" i="25"/>
  <c r="R3026" i="25"/>
  <c r="R3025" i="25"/>
  <c r="R3024" i="25"/>
  <c r="R3021" i="25"/>
  <c r="R3020" i="25"/>
  <c r="R3017" i="25"/>
  <c r="R3016" i="25"/>
  <c r="R3015" i="25"/>
  <c r="R3014" i="25"/>
  <c r="R3013" i="25"/>
  <c r="R3012" i="25"/>
  <c r="R3008" i="25"/>
  <c r="R3007" i="25"/>
  <c r="R3006" i="25"/>
  <c r="R3005" i="25"/>
  <c r="R3004" i="25"/>
  <c r="R3001" i="25"/>
  <c r="R2997" i="25"/>
  <c r="R2996" i="25"/>
  <c r="R2995" i="25"/>
  <c r="R2994" i="25"/>
  <c r="R2993" i="25"/>
  <c r="R2991" i="25"/>
  <c r="R2989" i="25"/>
  <c r="R2988" i="25"/>
  <c r="R2987" i="25"/>
  <c r="R2986" i="25"/>
  <c r="R2985" i="25"/>
  <c r="R2983" i="25"/>
  <c r="R2982" i="25"/>
  <c r="R2980" i="25"/>
  <c r="R2979" i="25"/>
  <c r="R2978" i="25"/>
  <c r="R2977" i="25"/>
  <c r="R2973" i="25"/>
  <c r="R2972" i="25"/>
  <c r="R2971" i="25"/>
  <c r="R2969" i="25"/>
  <c r="R2968" i="25"/>
  <c r="R2967" i="25"/>
  <c r="R2965" i="25"/>
  <c r="R2964" i="25"/>
  <c r="R2962" i="25"/>
  <c r="R2961" i="25"/>
  <c r="R2960" i="25"/>
  <c r="R2959" i="25"/>
  <c r="R2957" i="25"/>
  <c r="R2954" i="25"/>
  <c r="R2953" i="25"/>
  <c r="R2952" i="25"/>
  <c r="R2951" i="25"/>
  <c r="R2949" i="25"/>
  <c r="R2945" i="25"/>
  <c r="R2944" i="25"/>
  <c r="R2943" i="25"/>
  <c r="R2941" i="25"/>
  <c r="R2940" i="25"/>
  <c r="R2939" i="25"/>
  <c r="R2937" i="25"/>
  <c r="R2931" i="25"/>
  <c r="R2929" i="25"/>
  <c r="R2927" i="25"/>
  <c r="R2925" i="25"/>
  <c r="R2924" i="25"/>
  <c r="R2921" i="25"/>
  <c r="R2920" i="25"/>
  <c r="R2919" i="25"/>
  <c r="R2917" i="25"/>
  <c r="R2916" i="25"/>
  <c r="R2914" i="25"/>
  <c r="R2913" i="25"/>
  <c r="R2912" i="25"/>
  <c r="R2911" i="25"/>
  <c r="R2910" i="25"/>
  <c r="R2909" i="25"/>
  <c r="R2907" i="25"/>
  <c r="R2905" i="25"/>
  <c r="R2903" i="25"/>
  <c r="R2901" i="25"/>
  <c r="R2899" i="25"/>
  <c r="R2898" i="25"/>
  <c r="R2897" i="25"/>
  <c r="R2896" i="25"/>
  <c r="R2895" i="25"/>
  <c r="R2894" i="25"/>
  <c r="R2893" i="25"/>
  <c r="R2891" i="25"/>
  <c r="R2890" i="25"/>
  <c r="R2889" i="25"/>
  <c r="R2888" i="25"/>
  <c r="R2887" i="25"/>
  <c r="R2886" i="25"/>
  <c r="R2885" i="25"/>
  <c r="R2881" i="25"/>
  <c r="R2880" i="25"/>
  <c r="R2879" i="25"/>
  <c r="R2877" i="25"/>
  <c r="R2876" i="25"/>
  <c r="R2874" i="25"/>
  <c r="R2872" i="25"/>
  <c r="R2869" i="25"/>
  <c r="R2868" i="25"/>
  <c r="R2866" i="25"/>
  <c r="R2865" i="25"/>
  <c r="R2864" i="25"/>
  <c r="R2863" i="25"/>
  <c r="R2862" i="25"/>
  <c r="R2861" i="25"/>
  <c r="R2860" i="25"/>
  <c r="R2858" i="25"/>
  <c r="R2857" i="25"/>
  <c r="R2856" i="25"/>
  <c r="R2855" i="25"/>
  <c r="R2854" i="25"/>
  <c r="R2853" i="25"/>
  <c r="R2852" i="25"/>
  <c r="R2851" i="25"/>
  <c r="R2850" i="25"/>
  <c r="R2849" i="25"/>
  <c r="R2847" i="25"/>
  <c r="R2846" i="25"/>
  <c r="R2845" i="25"/>
  <c r="R2844" i="25"/>
  <c r="R2843" i="25"/>
  <c r="R2842" i="25"/>
  <c r="R2839" i="25"/>
  <c r="R2838" i="25"/>
  <c r="R2837" i="25"/>
  <c r="R2836" i="25"/>
  <c r="R2835" i="25"/>
  <c r="R2834" i="25"/>
  <c r="R2831" i="25"/>
  <c r="R2830" i="25"/>
  <c r="R2829" i="25"/>
  <c r="R2828" i="25"/>
  <c r="R2827" i="25"/>
  <c r="R2826" i="25"/>
  <c r="R2825" i="25"/>
  <c r="R2823" i="25"/>
  <c r="R2822" i="25"/>
  <c r="R2819" i="25"/>
  <c r="R2818" i="25"/>
  <c r="R2817" i="25"/>
  <c r="R2816" i="25"/>
  <c r="R2815" i="25"/>
  <c r="R2812" i="25"/>
  <c r="R2811" i="25"/>
  <c r="R2810" i="25"/>
  <c r="R2809" i="25"/>
  <c r="R2808" i="25"/>
  <c r="R2807" i="25"/>
  <c r="R2804" i="25"/>
  <c r="R2803" i="25"/>
  <c r="R2802" i="25"/>
  <c r="R2801" i="25"/>
  <c r="R2800" i="25"/>
  <c r="R2799" i="25"/>
  <c r="R2796" i="25"/>
  <c r="R2795" i="25"/>
  <c r="R2794" i="25"/>
  <c r="R2792" i="25"/>
  <c r="R2791" i="25"/>
  <c r="R2790" i="25"/>
  <c r="R2789" i="25"/>
  <c r="R2788" i="25"/>
  <c r="R2787" i="25"/>
  <c r="R2786" i="25"/>
  <c r="R2785" i="25"/>
  <c r="R2784" i="25"/>
  <c r="R2783" i="25"/>
  <c r="R2782" i="25"/>
  <c r="R2781" i="25"/>
  <c r="R2780" i="25"/>
  <c r="R2779" i="25"/>
  <c r="R2776" i="25"/>
  <c r="R2775" i="25"/>
  <c r="R2774" i="25"/>
  <c r="R2773" i="25"/>
  <c r="R2772" i="25"/>
  <c r="R2771" i="25"/>
  <c r="R2770" i="25"/>
  <c r="R2768" i="25"/>
  <c r="R2767" i="25"/>
  <c r="R2766" i="25"/>
  <c r="R2765" i="25"/>
  <c r="R2764" i="25"/>
  <c r="R2762" i="25"/>
  <c r="R2761" i="25"/>
  <c r="R2760" i="25"/>
  <c r="R2759" i="25"/>
  <c r="R2758" i="25"/>
  <c r="R2756" i="25"/>
  <c r="R2755" i="25"/>
  <c r="R2754" i="25"/>
  <c r="R2752" i="25"/>
  <c r="R2751" i="25"/>
  <c r="R2750" i="25"/>
  <c r="R2748" i="25"/>
  <c r="R2747" i="25"/>
  <c r="R2746" i="25"/>
  <c r="R2745" i="25"/>
  <c r="R2744" i="25"/>
  <c r="R2743" i="25"/>
  <c r="R2742" i="25"/>
  <c r="R2740" i="25"/>
  <c r="R2739" i="25"/>
  <c r="R2738" i="25"/>
  <c r="R2737" i="25"/>
  <c r="R2736" i="25"/>
  <c r="R2735" i="25"/>
  <c r="R2734" i="25"/>
  <c r="R2732" i="25"/>
  <c r="R2731" i="25"/>
  <c r="R2730" i="25"/>
  <c r="R2729" i="25"/>
  <c r="R2728" i="25"/>
  <c r="R2726" i="25"/>
  <c r="R2725" i="25"/>
  <c r="R2724" i="25"/>
  <c r="R2723" i="25"/>
  <c r="R2722" i="25"/>
  <c r="R2721" i="25"/>
  <c r="R2719" i="25"/>
  <c r="R2718" i="25"/>
  <c r="R2717" i="25"/>
  <c r="R2716" i="25"/>
  <c r="R2714" i="25"/>
  <c r="R2713" i="25"/>
  <c r="R2712" i="25"/>
  <c r="R2711" i="25"/>
  <c r="R2710" i="25"/>
  <c r="R2709" i="25"/>
  <c r="R2708" i="25"/>
  <c r="R2706" i="25"/>
  <c r="R2705" i="25"/>
  <c r="R2704" i="25"/>
  <c r="R2703" i="25"/>
  <c r="R2702" i="25"/>
  <c r="R2701" i="25"/>
  <c r="R2700" i="25"/>
  <c r="R2698" i="25"/>
  <c r="R2697" i="25"/>
  <c r="R2696" i="25"/>
  <c r="R2695" i="25"/>
  <c r="R2694" i="25"/>
  <c r="R2693" i="25"/>
  <c r="R2692" i="25"/>
  <c r="R2690" i="25"/>
  <c r="R2689" i="25"/>
  <c r="R2688" i="25"/>
  <c r="R2687" i="25"/>
  <c r="R2686" i="25"/>
  <c r="R2685" i="25"/>
  <c r="R2684" i="25"/>
  <c r="R2682" i="25"/>
  <c r="R2681" i="25"/>
  <c r="R2680" i="25"/>
  <c r="R2679" i="25"/>
  <c r="R2678" i="25"/>
  <c r="R2677" i="25"/>
  <c r="R2675" i="25"/>
  <c r="R2674" i="25"/>
  <c r="R2673" i="25"/>
  <c r="R2671" i="25"/>
  <c r="R2670" i="25"/>
  <c r="R2669" i="25"/>
  <c r="R2667" i="25"/>
  <c r="R2666" i="25"/>
  <c r="R2665" i="25"/>
  <c r="R2663" i="25"/>
  <c r="R2662" i="25"/>
  <c r="R2661" i="25"/>
  <c r="R2659" i="25"/>
  <c r="R2658" i="25"/>
  <c r="R2657" i="25"/>
  <c r="R2656" i="25"/>
  <c r="R2655" i="25"/>
  <c r="R2654" i="25"/>
  <c r="R2653" i="25"/>
  <c r="R2651" i="25"/>
  <c r="R2650" i="25"/>
  <c r="R2649" i="25"/>
  <c r="R2648" i="25"/>
  <c r="R2647" i="25"/>
  <c r="R2646" i="25"/>
  <c r="R2645" i="25"/>
  <c r="R2642" i="25"/>
  <c r="R2641" i="25"/>
  <c r="R2640" i="25"/>
  <c r="R2639" i="25"/>
  <c r="R2638" i="25"/>
  <c r="R2637" i="25"/>
  <c r="R2636" i="25"/>
  <c r="R2635" i="25"/>
  <c r="R2633" i="25"/>
  <c r="R2632" i="25"/>
  <c r="R2631" i="25"/>
  <c r="R2630" i="25"/>
  <c r="R2629" i="25"/>
  <c r="R2628" i="25"/>
  <c r="R2626" i="25"/>
  <c r="R2625" i="25"/>
  <c r="R2624" i="25"/>
  <c r="R2623" i="25"/>
  <c r="R2621" i="25"/>
  <c r="R2617" i="25"/>
  <c r="R2616" i="25"/>
  <c r="R2615" i="25"/>
  <c r="R2614" i="25"/>
  <c r="R2613" i="25"/>
  <c r="R2612" i="25"/>
  <c r="R2611" i="25"/>
  <c r="R2610" i="25"/>
  <c r="R2609" i="25"/>
  <c r="R2608" i="25"/>
  <c r="R2607" i="25"/>
  <c r="R2605" i="25"/>
  <c r="R2604" i="25"/>
  <c r="R2603" i="25"/>
  <c r="R2569" i="25"/>
  <c r="R2568" i="25"/>
  <c r="R2601" i="25"/>
  <c r="R2599" i="25"/>
  <c r="R2567" i="25"/>
  <c r="R2598" i="25"/>
  <c r="R2596" i="25"/>
  <c r="R2595" i="25"/>
  <c r="R2594" i="25"/>
  <c r="R2593" i="25"/>
  <c r="R2591" i="25"/>
  <c r="R2562" i="25"/>
  <c r="R2561" i="25"/>
  <c r="R2588" i="25"/>
  <c r="R2587" i="25"/>
  <c r="R2586" i="25"/>
  <c r="R2585" i="25"/>
  <c r="R2564" i="25"/>
  <c r="R2580" i="25"/>
  <c r="R2579" i="25"/>
  <c r="R2578" i="25"/>
  <c r="R2577" i="25"/>
  <c r="R2575" i="25"/>
  <c r="R2572" i="25"/>
  <c r="R2571" i="25"/>
  <c r="R2570" i="25"/>
  <c r="R2565" i="25"/>
  <c r="R2560" i="25"/>
  <c r="R2558" i="25"/>
  <c r="R2557" i="25"/>
  <c r="R2555" i="25"/>
  <c r="R2554" i="25"/>
  <c r="R2553" i="25"/>
  <c r="R2552" i="25"/>
  <c r="R2549" i="25"/>
  <c r="R2548" i="25"/>
  <c r="R2547" i="25"/>
  <c r="R2546" i="25"/>
  <c r="R2544" i="25"/>
  <c r="R2543" i="25"/>
  <c r="R2540" i="25"/>
  <c r="R2537" i="25"/>
  <c r="R2536" i="25"/>
  <c r="R2533" i="25"/>
  <c r="R2532" i="25"/>
  <c r="R2531" i="25"/>
  <c r="R2530" i="25"/>
  <c r="R2529" i="25"/>
  <c r="R2528" i="25"/>
  <c r="R2525" i="25"/>
  <c r="R2524" i="25"/>
  <c r="R2523" i="25"/>
  <c r="R2522" i="25"/>
  <c r="R2521" i="25"/>
  <c r="R2519" i="25"/>
  <c r="R2518" i="25"/>
  <c r="R2516" i="25"/>
  <c r="R2515" i="25"/>
  <c r="R2514" i="25"/>
  <c r="R2512" i="25"/>
  <c r="R2510" i="25"/>
  <c r="R2508" i="25"/>
  <c r="R2507" i="25"/>
  <c r="R2504" i="25"/>
  <c r="R2503" i="25"/>
  <c r="R2501" i="25"/>
  <c r="R2500" i="25"/>
  <c r="R2499" i="25"/>
  <c r="R2498" i="25"/>
  <c r="R2496" i="25"/>
  <c r="R2495" i="25"/>
  <c r="R2493" i="25"/>
  <c r="R2492" i="25"/>
  <c r="R2491" i="25"/>
  <c r="R2489" i="25"/>
  <c r="R2487" i="25"/>
  <c r="R2486" i="25"/>
  <c r="R2485" i="25"/>
  <c r="R2484" i="25"/>
  <c r="R2483" i="25"/>
  <c r="R2481" i="25"/>
  <c r="R2479" i="25"/>
  <c r="R2478" i="25"/>
  <c r="R2477" i="25"/>
  <c r="R2476" i="25"/>
  <c r="R2475" i="25"/>
  <c r="R2474" i="25"/>
  <c r="R2473" i="25"/>
  <c r="R2471" i="25"/>
  <c r="R2470" i="25"/>
  <c r="R2469" i="25"/>
  <c r="R2468" i="25"/>
  <c r="R2467" i="25"/>
  <c r="R2466" i="25"/>
  <c r="R2465" i="25"/>
  <c r="R2463" i="25"/>
  <c r="R2462" i="25"/>
  <c r="R2460" i="25"/>
  <c r="R2459" i="25"/>
  <c r="R2458" i="25"/>
  <c r="R2456" i="25"/>
  <c r="R2453" i="25"/>
  <c r="R2452" i="25"/>
  <c r="R2450" i="25"/>
  <c r="R2449" i="25"/>
  <c r="R2446" i="25"/>
  <c r="R2445" i="25"/>
  <c r="R2444" i="25"/>
  <c r="R2443" i="25"/>
  <c r="R2442" i="25"/>
  <c r="R2441" i="25"/>
  <c r="R2440" i="25"/>
  <c r="R2438" i="25"/>
  <c r="R2437" i="25"/>
  <c r="R2436" i="25"/>
  <c r="R2435" i="25"/>
  <c r="R2434" i="25"/>
  <c r="R2433" i="25"/>
  <c r="R2432" i="25"/>
  <c r="R2430" i="25"/>
  <c r="R2429" i="25"/>
  <c r="R2428" i="25"/>
  <c r="R2427" i="25"/>
  <c r="R2426" i="25"/>
  <c r="R2425" i="25"/>
  <c r="R2424" i="25"/>
  <c r="R2422" i="25"/>
  <c r="R2421" i="25"/>
  <c r="R2420" i="25"/>
  <c r="R2419" i="25"/>
  <c r="R2418" i="25"/>
  <c r="R2416" i="25"/>
  <c r="R2414" i="25"/>
  <c r="R2413" i="25"/>
  <c r="R2412" i="25"/>
  <c r="R2411" i="25"/>
  <c r="R2410" i="25"/>
  <c r="R2408" i="25"/>
  <c r="R2407" i="25"/>
  <c r="R2406" i="25"/>
  <c r="R2405" i="25"/>
  <c r="R2404" i="25"/>
  <c r="R2403" i="25"/>
  <c r="R2402" i="25"/>
  <c r="R2400" i="25"/>
  <c r="R2398" i="25"/>
  <c r="R2397" i="25"/>
  <c r="R2396" i="25"/>
  <c r="R2394" i="25"/>
  <c r="R2393" i="25"/>
  <c r="R2392" i="25"/>
  <c r="R2390" i="25"/>
  <c r="R2388" i="25"/>
  <c r="R2386" i="25"/>
  <c r="R2385" i="25"/>
  <c r="R2384" i="25"/>
  <c r="R2383" i="25"/>
  <c r="R2381" i="25"/>
  <c r="R2379" i="25"/>
  <c r="R2377" i="25"/>
  <c r="R2376" i="25"/>
  <c r="R2375" i="25"/>
  <c r="R2374" i="25"/>
  <c r="R2373" i="25"/>
  <c r="R2370" i="25"/>
  <c r="R2369" i="25"/>
  <c r="R2368" i="25"/>
  <c r="R2367" i="25"/>
  <c r="R2366" i="25"/>
  <c r="R2364" i="25"/>
  <c r="R2363" i="25"/>
  <c r="R2362" i="25"/>
  <c r="R2360" i="25"/>
  <c r="R2359" i="25"/>
  <c r="R2358" i="25"/>
  <c r="R2357" i="25"/>
  <c r="R2356" i="25"/>
  <c r="R2355" i="25"/>
  <c r="R2354" i="25"/>
  <c r="R2352" i="25"/>
  <c r="R2351" i="25"/>
  <c r="R2350" i="25"/>
  <c r="R2349" i="25"/>
  <c r="R2348" i="25"/>
  <c r="R2347" i="25"/>
  <c r="R2346" i="25"/>
  <c r="R2345" i="25"/>
  <c r="R2344" i="25"/>
  <c r="R2343" i="25"/>
  <c r="R2342" i="25"/>
  <c r="R2341" i="25"/>
  <c r="R2340" i="25"/>
  <c r="R2339" i="25"/>
  <c r="R2338" i="25"/>
  <c r="R2337" i="25"/>
  <c r="R2336" i="25"/>
  <c r="R2335" i="25"/>
  <c r="R2334" i="25"/>
  <c r="R2333" i="25"/>
  <c r="R2332" i="25"/>
  <c r="R2331" i="25"/>
  <c r="R2330" i="25"/>
  <c r="R2329" i="25"/>
  <c r="R2328" i="25"/>
  <c r="R2327" i="25"/>
  <c r="R2326" i="25"/>
  <c r="R2325" i="25"/>
  <c r="R2324" i="25"/>
  <c r="R2323" i="25"/>
  <c r="R2322" i="25"/>
  <c r="R2319" i="25"/>
  <c r="R2318" i="25"/>
  <c r="R2317" i="25"/>
  <c r="R2316" i="25"/>
  <c r="R2315" i="25"/>
  <c r="R2314" i="25"/>
  <c r="R2313" i="25"/>
  <c r="R2312" i="25"/>
  <c r="R2311" i="25"/>
  <c r="R2310" i="25"/>
  <c r="R2309" i="25"/>
  <c r="R2308" i="25"/>
  <c r="R2307" i="25"/>
  <c r="R2306" i="25"/>
  <c r="R2305" i="25"/>
  <c r="R2304" i="25"/>
  <c r="R2303" i="25"/>
  <c r="R2302" i="25"/>
  <c r="R2301" i="25"/>
  <c r="R2300" i="25"/>
  <c r="R2298" i="25"/>
  <c r="R2297" i="25"/>
  <c r="R2296" i="25"/>
  <c r="R2295" i="25"/>
  <c r="R2293" i="25"/>
  <c r="R2292" i="25"/>
  <c r="R2291" i="25"/>
  <c r="R2290" i="25"/>
  <c r="R2289" i="25"/>
  <c r="R2288" i="25"/>
  <c r="R2285" i="25"/>
  <c r="R2284" i="25"/>
  <c r="R2283" i="25"/>
  <c r="R2282" i="25"/>
  <c r="R2281" i="25"/>
  <c r="R2280" i="25"/>
  <c r="R2277" i="25"/>
  <c r="R2276" i="25"/>
  <c r="R2273" i="25"/>
  <c r="R2272" i="25"/>
  <c r="R2270" i="25"/>
  <c r="R2268" i="25"/>
  <c r="R2266" i="25"/>
  <c r="R2265" i="25"/>
  <c r="R2264" i="25"/>
  <c r="R2263" i="25"/>
  <c r="R2262" i="25"/>
  <c r="R2261" i="25"/>
  <c r="R2260" i="25"/>
  <c r="R2254" i="25"/>
  <c r="R2253" i="25"/>
  <c r="R2252" i="25"/>
  <c r="R2251" i="25"/>
  <c r="R2250" i="25"/>
  <c r="R2249" i="25"/>
  <c r="R2248" i="25"/>
  <c r="R2247" i="25"/>
  <c r="R2246" i="25"/>
  <c r="R2245" i="25"/>
  <c r="R2244" i="25"/>
  <c r="R2243" i="25"/>
  <c r="R2242" i="25"/>
  <c r="R2241" i="25"/>
  <c r="R2239" i="25"/>
  <c r="R2238" i="25"/>
  <c r="R2237" i="25"/>
  <c r="R2236" i="25"/>
  <c r="R2235" i="25"/>
  <c r="R2234" i="25"/>
  <c r="R2233" i="25"/>
  <c r="R2232" i="25"/>
  <c r="R2231" i="25"/>
  <c r="R2230" i="25"/>
  <c r="R2229" i="25"/>
  <c r="R2228" i="25"/>
  <c r="R2227" i="25"/>
  <c r="R2226" i="25"/>
  <c r="R2225" i="25"/>
  <c r="R2224" i="25"/>
  <c r="R2222" i="25"/>
  <c r="R2221" i="25"/>
  <c r="R2220" i="25"/>
  <c r="R2219" i="25"/>
  <c r="R2218" i="25"/>
  <c r="R2217" i="25"/>
  <c r="R2216" i="25"/>
  <c r="R2215" i="25"/>
  <c r="R2214" i="25"/>
  <c r="R2213" i="25"/>
  <c r="R2212" i="25"/>
  <c r="R2211" i="25"/>
  <c r="R2210" i="25"/>
  <c r="R2209" i="25"/>
  <c r="R2208" i="25"/>
  <c r="R2207" i="25"/>
  <c r="R2206" i="25"/>
  <c r="R2205" i="25"/>
  <c r="R2203" i="25"/>
  <c r="R2202" i="25"/>
  <c r="R2201" i="25"/>
  <c r="R2199" i="25"/>
  <c r="R2198" i="25"/>
  <c r="R2197" i="25"/>
  <c r="R2196" i="25"/>
  <c r="R2195" i="25"/>
  <c r="R2194" i="25"/>
  <c r="R2193" i="25"/>
  <c r="R2191" i="25"/>
  <c r="R2190" i="25"/>
  <c r="R2189" i="25"/>
  <c r="R2188" i="25"/>
  <c r="R2187" i="25"/>
  <c r="R2186" i="25"/>
  <c r="R2185" i="25"/>
  <c r="R2183" i="25"/>
  <c r="R2182" i="25"/>
  <c r="R2181" i="25"/>
  <c r="R2179" i="25"/>
  <c r="R2178" i="25"/>
  <c r="R2177" i="25"/>
  <c r="R2176" i="25"/>
  <c r="R2175" i="25"/>
  <c r="R2173" i="25"/>
  <c r="R2172" i="25"/>
  <c r="R2171" i="25"/>
  <c r="R2170" i="25"/>
  <c r="R2169" i="25"/>
  <c r="R2166" i="25"/>
  <c r="R2164" i="25"/>
  <c r="R2162" i="25"/>
  <c r="R2161" i="25"/>
  <c r="R2160" i="25"/>
  <c r="R2159" i="25"/>
  <c r="R2158" i="25"/>
  <c r="R2157" i="25"/>
  <c r="R2156" i="25"/>
  <c r="R2154" i="25"/>
  <c r="R2153" i="25"/>
  <c r="R2152" i="25"/>
  <c r="R2151" i="25"/>
  <c r="R2150" i="25"/>
  <c r="R2149" i="25"/>
  <c r="R2148" i="25"/>
  <c r="R2146" i="25"/>
  <c r="R2145" i="25"/>
  <c r="R2144" i="25"/>
  <c r="R2143" i="25"/>
  <c r="R2142" i="25"/>
  <c r="R2140" i="25"/>
  <c r="R2139" i="25"/>
  <c r="R2138" i="25"/>
  <c r="R2137" i="25"/>
  <c r="R2134" i="25"/>
  <c r="R2132" i="25"/>
  <c r="R2131" i="25"/>
  <c r="R2130" i="25"/>
  <c r="R2129" i="25"/>
  <c r="R2126" i="25"/>
  <c r="R2124" i="25"/>
  <c r="R2123" i="25"/>
  <c r="R2122" i="25"/>
  <c r="R2121" i="25"/>
  <c r="R2118" i="25"/>
  <c r="R2116" i="25"/>
  <c r="R2115" i="25"/>
  <c r="R2114" i="25"/>
  <c r="R2113" i="25"/>
  <c r="R2111" i="25"/>
  <c r="R2110" i="25"/>
  <c r="R2109" i="25"/>
  <c r="R2108" i="25"/>
  <c r="R2106" i="25"/>
  <c r="R2102" i="25"/>
  <c r="R2100" i="25"/>
  <c r="R2098" i="25"/>
  <c r="R2097" i="25"/>
  <c r="R2096" i="25"/>
  <c r="R2095" i="25"/>
  <c r="R2094" i="25"/>
  <c r="R2093" i="25"/>
  <c r="R2090" i="25"/>
  <c r="R2089" i="25"/>
  <c r="R2088" i="25"/>
  <c r="R2087" i="25"/>
  <c r="R2086" i="25"/>
  <c r="R2085" i="25"/>
  <c r="R2082" i="25"/>
  <c r="R2081" i="25"/>
  <c r="R2080" i="25"/>
  <c r="R2078" i="25"/>
  <c r="R2077" i="25"/>
  <c r="R2074" i="25"/>
  <c r="R2073" i="25"/>
  <c r="R2072" i="25"/>
  <c r="R2070" i="25"/>
  <c r="R2068" i="25"/>
  <c r="R2067" i="25"/>
  <c r="R2066" i="25"/>
  <c r="R2065" i="25"/>
  <c r="R2063" i="25"/>
  <c r="R2062" i="25"/>
  <c r="R2061" i="25"/>
  <c r="R2059" i="25"/>
  <c r="R2058" i="25"/>
  <c r="R2057" i="25"/>
  <c r="R2056" i="25"/>
  <c r="R2055" i="25"/>
  <c r="R2054" i="25"/>
  <c r="R2053" i="25"/>
  <c r="R2051" i="25"/>
  <c r="R2050" i="25"/>
  <c r="R2049" i="25"/>
  <c r="R2048" i="25"/>
  <c r="R2047" i="25"/>
  <c r="R2044" i="25"/>
  <c r="R2043" i="25"/>
  <c r="R2042" i="25"/>
  <c r="R2041" i="25"/>
  <c r="R2040" i="25"/>
  <c r="R2039" i="25"/>
  <c r="R2038" i="25"/>
  <c r="R2037" i="25"/>
  <c r="R2036" i="25"/>
  <c r="R2033" i="25"/>
  <c r="R2032" i="25"/>
  <c r="R2031" i="25"/>
  <c r="R2030" i="25"/>
  <c r="R2029" i="25"/>
  <c r="R2028" i="25"/>
  <c r="R2025" i="25"/>
  <c r="R2024" i="25"/>
  <c r="R2023" i="25"/>
  <c r="R2022" i="25"/>
  <c r="R2021" i="25"/>
  <c r="R2020" i="25"/>
  <c r="R2017" i="25"/>
  <c r="R2016" i="25"/>
  <c r="R2013" i="25"/>
  <c r="R2012" i="25"/>
  <c r="R2011" i="25"/>
  <c r="R2010" i="25"/>
  <c r="R2008" i="25"/>
  <c r="R2007" i="25"/>
  <c r="R2006" i="25"/>
  <c r="R2003" i="25"/>
  <c r="R2001" i="25"/>
  <c r="R2000" i="25"/>
  <c r="R1998" i="25"/>
  <c r="R1997" i="25"/>
  <c r="R1995" i="25"/>
  <c r="R1993" i="25"/>
  <c r="R1992" i="25"/>
  <c r="R1989" i="25"/>
  <c r="R1988" i="25"/>
  <c r="R1985" i="25"/>
  <c r="R1984" i="25"/>
  <c r="R1983" i="25"/>
  <c r="R1982" i="25"/>
  <c r="R1980" i="25"/>
  <c r="R1979" i="25"/>
  <c r="R1977" i="25"/>
  <c r="R1976" i="25"/>
  <c r="R1975" i="25"/>
  <c r="R1974" i="25"/>
  <c r="R1973" i="25"/>
  <c r="R1972" i="25"/>
  <c r="R1971" i="25"/>
  <c r="R1969" i="25"/>
  <c r="R1968" i="25"/>
  <c r="R1967" i="25"/>
  <c r="R1966" i="25"/>
  <c r="R1965" i="25"/>
  <c r="R1964" i="25"/>
  <c r="R1963" i="25"/>
  <c r="R1961" i="25"/>
  <c r="R1960" i="25"/>
  <c r="R1959" i="25"/>
  <c r="R1958" i="25"/>
  <c r="R1956" i="25"/>
  <c r="R1955" i="25"/>
  <c r="R1953" i="25"/>
  <c r="R1952" i="25"/>
  <c r="R1950" i="25"/>
  <c r="R1949" i="25"/>
  <c r="R1948" i="25"/>
  <c r="R1945" i="25"/>
  <c r="R1944" i="25"/>
  <c r="R1943" i="25"/>
  <c r="R1942" i="25"/>
  <c r="R1941" i="25"/>
  <c r="R1940" i="25"/>
  <c r="R1938" i="25"/>
  <c r="R1937" i="25"/>
  <c r="R1936" i="25"/>
  <c r="R1935" i="25"/>
  <c r="R1934" i="25"/>
  <c r="R1933" i="25"/>
  <c r="R1930" i="25"/>
  <c r="R1929" i="25"/>
  <c r="R1928" i="25"/>
  <c r="R1927" i="25"/>
  <c r="R1926" i="25"/>
  <c r="R1925" i="25"/>
  <c r="R1924" i="25"/>
  <c r="R1922" i="25"/>
  <c r="R1921" i="25"/>
  <c r="R1920" i="25"/>
  <c r="R1919" i="25"/>
  <c r="R1918" i="25"/>
  <c r="R1917" i="25"/>
  <c r="R1916" i="25"/>
  <c r="R1914" i="25"/>
  <c r="R1913" i="25"/>
  <c r="R1912" i="25"/>
  <c r="R1911" i="25"/>
  <c r="R1910" i="25"/>
  <c r="R1909" i="25"/>
  <c r="R1908" i="25"/>
  <c r="R1906" i="25"/>
  <c r="R1905" i="25"/>
  <c r="R1904" i="25"/>
  <c r="R1903" i="25"/>
  <c r="R1902" i="25"/>
  <c r="R1900" i="25"/>
  <c r="R1899" i="25"/>
  <c r="R1898" i="25"/>
  <c r="R1897" i="25"/>
  <c r="R1895" i="25"/>
  <c r="R1894" i="25"/>
  <c r="R1893" i="25"/>
  <c r="R1891" i="25"/>
  <c r="R1890" i="25"/>
  <c r="R1889" i="25"/>
  <c r="R1887" i="25"/>
  <c r="R1886" i="25"/>
  <c r="R1884" i="25"/>
  <c r="R1883" i="25"/>
  <c r="R1882" i="25"/>
  <c r="R1881" i="25"/>
  <c r="R1880" i="25"/>
  <c r="R1879" i="25"/>
  <c r="R1877" i="25"/>
  <c r="R1876" i="25"/>
  <c r="R1875" i="25"/>
  <c r="R1874" i="25"/>
  <c r="R1873" i="25"/>
  <c r="R1872" i="25"/>
  <c r="R1871" i="25"/>
  <c r="R1870" i="25"/>
  <c r="R1869" i="25"/>
  <c r="R1867" i="25"/>
  <c r="R1866" i="25"/>
  <c r="R1865" i="25"/>
  <c r="R1864" i="25"/>
  <c r="R1862" i="25"/>
  <c r="R1861" i="25"/>
  <c r="R1860" i="25"/>
  <c r="R1858" i="25"/>
  <c r="R1857" i="25"/>
  <c r="R1856" i="25"/>
  <c r="R1855" i="25"/>
  <c r="R1853" i="25"/>
  <c r="R1852" i="25"/>
  <c r="R1851" i="25"/>
  <c r="R1850" i="25"/>
  <c r="R1849" i="25"/>
  <c r="R1848" i="25"/>
  <c r="R1847" i="25"/>
  <c r="R1846" i="25"/>
  <c r="R1845" i="25"/>
  <c r="R1843" i="25"/>
  <c r="R1841" i="25"/>
  <c r="R1839" i="25"/>
  <c r="R1837" i="25"/>
  <c r="R1836" i="25"/>
  <c r="R1835" i="25"/>
  <c r="R1834" i="25"/>
  <c r="R1833" i="25"/>
  <c r="R1831" i="25"/>
  <c r="R1829" i="25"/>
  <c r="R1828" i="25"/>
  <c r="R1827" i="25"/>
  <c r="R1826" i="25"/>
  <c r="R1823" i="25"/>
  <c r="R1820" i="25"/>
  <c r="R1819" i="25"/>
  <c r="R1818" i="25"/>
  <c r="R1815" i="25"/>
  <c r="R1814" i="25"/>
  <c r="R1813" i="25"/>
  <c r="R1812" i="25"/>
  <c r="R1811" i="25"/>
  <c r="R1810" i="25"/>
  <c r="R1807" i="25"/>
  <c r="R1806" i="25"/>
  <c r="R1805" i="25"/>
  <c r="R1804" i="25"/>
  <c r="R1803" i="25"/>
  <c r="R1801" i="25"/>
  <c r="R1800" i="25"/>
  <c r="R1799" i="25"/>
  <c r="R1798" i="25"/>
  <c r="R1797" i="25"/>
  <c r="R1796" i="25"/>
  <c r="R1793" i="25"/>
  <c r="R1790" i="25"/>
  <c r="R1789" i="25"/>
  <c r="R1788" i="25"/>
  <c r="R1787" i="25"/>
  <c r="R1786" i="25"/>
  <c r="R1784" i="25"/>
  <c r="R1783" i="25"/>
  <c r="R1781" i="25"/>
  <c r="R1780" i="25"/>
  <c r="R1779" i="25"/>
  <c r="R1777" i="25"/>
  <c r="R1776" i="25"/>
  <c r="R1775" i="25"/>
  <c r="R1773" i="25"/>
  <c r="R1772" i="25"/>
  <c r="R1771" i="25"/>
  <c r="R1770" i="25"/>
  <c r="R1768" i="25"/>
  <c r="R1766" i="25"/>
  <c r="R1765" i="25"/>
  <c r="R1763" i="25"/>
  <c r="R1762" i="25"/>
  <c r="R1760" i="25"/>
  <c r="R1759" i="25"/>
  <c r="R1758" i="25"/>
  <c r="R1753" i="25"/>
  <c r="R1751" i="25"/>
  <c r="R1750" i="25"/>
  <c r="R1749" i="25"/>
  <c r="R1748" i="25"/>
  <c r="R1745" i="25"/>
  <c r="R1744" i="25"/>
  <c r="R1743" i="25"/>
  <c r="R1742" i="25"/>
  <c r="R1741" i="25"/>
  <c r="R1740" i="25"/>
  <c r="R1738" i="25"/>
  <c r="R1735" i="25"/>
  <c r="R1734" i="25"/>
  <c r="R1731" i="25"/>
  <c r="R1730" i="25"/>
  <c r="R1729" i="25"/>
  <c r="R1728" i="25"/>
  <c r="R1727" i="25"/>
  <c r="R1726" i="25"/>
  <c r="R1723" i="25"/>
  <c r="R1722" i="25"/>
  <c r="R1721" i="25"/>
  <c r="R1720" i="25"/>
  <c r="R1719" i="25"/>
  <c r="R1718" i="25"/>
  <c r="R1715" i="25"/>
  <c r="R1714" i="25"/>
  <c r="R1713" i="25"/>
  <c r="R1712" i="25"/>
  <c r="R1711" i="25"/>
  <c r="R1709" i="25"/>
  <c r="R1708" i="25"/>
  <c r="R1707" i="25"/>
  <c r="R1706" i="25"/>
  <c r="R1704" i="25"/>
  <c r="R1703" i="25"/>
  <c r="R1702" i="25"/>
  <c r="R1699" i="25"/>
  <c r="R1698" i="25"/>
  <c r="R1697" i="25"/>
  <c r="R1696" i="25"/>
  <c r="R1695" i="25"/>
  <c r="R1694" i="25"/>
  <c r="R1691" i="25"/>
  <c r="R1690" i="25"/>
  <c r="R1689" i="25"/>
  <c r="R1688" i="25"/>
  <c r="R1687" i="25"/>
  <c r="R1686" i="25"/>
  <c r="R1682" i="25"/>
  <c r="R1679" i="25"/>
  <c r="R1678" i="25"/>
  <c r="R1677" i="25"/>
  <c r="R1676" i="25"/>
  <c r="R1675" i="25"/>
  <c r="R1674" i="25"/>
  <c r="R1671" i="25"/>
  <c r="R1670" i="25"/>
  <c r="R1669" i="25"/>
  <c r="R1668" i="25"/>
  <c r="R1667" i="25"/>
  <c r="R1666" i="25"/>
  <c r="R1663" i="25"/>
  <c r="R1659" i="25"/>
  <c r="R1658" i="25"/>
  <c r="R1657" i="25"/>
  <c r="R1656" i="25"/>
  <c r="R1654" i="25"/>
  <c r="R1653" i="25"/>
  <c r="R1651" i="25"/>
  <c r="R1650" i="25"/>
  <c r="R1649" i="25"/>
  <c r="R1648" i="25"/>
  <c r="R1646" i="25"/>
  <c r="R1644" i="25"/>
  <c r="R1642" i="25"/>
  <c r="R1641" i="25"/>
  <c r="R1640" i="25"/>
  <c r="R1639" i="25"/>
  <c r="R1638" i="25"/>
  <c r="R1637" i="25"/>
  <c r="R1635" i="25"/>
  <c r="R1634" i="25"/>
  <c r="R1631" i="25"/>
  <c r="R1630" i="25"/>
  <c r="R1629" i="25"/>
  <c r="R1628" i="25"/>
  <c r="R1627" i="25"/>
  <c r="R1626" i="25"/>
  <c r="R1624" i="25"/>
  <c r="R1623" i="25"/>
  <c r="R1621" i="25"/>
  <c r="R1620" i="25"/>
  <c r="R1619" i="25"/>
  <c r="R1616" i="25"/>
  <c r="R1615" i="25"/>
  <c r="R1614" i="25"/>
  <c r="R1613" i="25"/>
  <c r="R1612" i="25"/>
  <c r="R1610" i="25"/>
  <c r="R1609" i="25"/>
  <c r="R1608" i="25"/>
  <c r="R1606" i="25"/>
  <c r="R1605" i="25"/>
  <c r="R1604" i="25"/>
  <c r="R1603" i="25"/>
  <c r="R1600" i="25"/>
  <c r="R1597" i="25"/>
  <c r="R1596" i="25"/>
  <c r="R1595" i="25"/>
  <c r="R1594" i="25"/>
  <c r="R1592" i="25"/>
  <c r="R1591" i="25"/>
  <c r="R1590" i="25"/>
  <c r="R1588" i="25"/>
  <c r="R1587" i="25"/>
  <c r="R1586" i="25"/>
  <c r="R1585" i="25"/>
  <c r="R1583" i="25"/>
  <c r="R1582" i="25"/>
  <c r="R1581" i="25"/>
  <c r="R1580" i="25"/>
  <c r="R1579" i="25"/>
  <c r="R1578" i="25"/>
  <c r="R1577" i="25"/>
  <c r="R1575" i="25"/>
  <c r="R1574" i="25"/>
  <c r="R1573" i="25"/>
  <c r="R1572" i="25"/>
  <c r="R1571" i="25"/>
  <c r="R1570" i="25"/>
  <c r="R1569" i="25"/>
  <c r="R1567" i="25"/>
  <c r="R1566" i="25"/>
  <c r="R1565" i="25"/>
  <c r="R1564" i="25"/>
  <c r="R1563" i="25"/>
  <c r="R1561" i="25"/>
  <c r="R1560" i="25"/>
  <c r="R1559" i="25"/>
  <c r="R1558" i="25"/>
  <c r="R1557" i="25"/>
  <c r="R1555" i="25"/>
  <c r="R1554" i="25"/>
  <c r="R1552" i="25"/>
  <c r="R1551" i="25"/>
  <c r="R1550" i="25"/>
  <c r="R1549" i="25"/>
  <c r="R1548" i="25"/>
  <c r="R1547" i="25"/>
  <c r="R1545" i="25"/>
  <c r="R1544" i="25"/>
  <c r="R1542" i="25"/>
  <c r="R1541" i="25"/>
  <c r="R1540" i="25"/>
  <c r="R1539" i="25"/>
  <c r="R1538" i="25"/>
  <c r="R1537" i="25"/>
  <c r="R1536" i="25"/>
  <c r="R1535" i="25"/>
  <c r="R1534" i="25"/>
  <c r="R1533" i="25"/>
  <c r="R1532" i="25"/>
  <c r="R1531" i="25"/>
  <c r="R1530" i="25"/>
  <c r="R1529" i="25"/>
  <c r="R1527" i="25"/>
  <c r="R1526" i="25"/>
  <c r="R1524" i="25"/>
  <c r="R1523" i="25"/>
  <c r="R1522" i="25"/>
  <c r="R1521" i="25"/>
  <c r="R1520" i="25"/>
  <c r="R1519" i="25"/>
  <c r="R1516" i="25"/>
  <c r="R1515" i="25"/>
  <c r="R1514" i="25"/>
  <c r="R1513" i="25"/>
  <c r="R1510" i="25"/>
  <c r="R1509" i="25"/>
  <c r="R1508" i="25"/>
  <c r="R1506" i="25"/>
  <c r="R1505" i="25"/>
  <c r="R1504" i="25"/>
  <c r="R3677" i="25"/>
  <c r="R1502" i="25"/>
  <c r="R1501" i="25"/>
  <c r="R1500" i="25"/>
  <c r="R1499" i="25"/>
  <c r="R1498" i="25"/>
  <c r="R1497" i="25"/>
  <c r="R1496" i="25"/>
  <c r="R1493" i="25"/>
  <c r="R1492" i="25"/>
  <c r="R1491" i="25"/>
  <c r="R1490" i="25"/>
  <c r="R1489" i="25"/>
  <c r="R1488" i="25"/>
  <c r="R1486" i="25"/>
  <c r="R1485" i="25"/>
  <c r="R1484" i="25"/>
  <c r="R1483" i="25"/>
  <c r="R1482" i="25"/>
  <c r="R1481" i="25"/>
  <c r="R1480" i="25"/>
  <c r="R1475" i="25"/>
  <c r="R1474" i="25"/>
  <c r="R1473" i="25"/>
  <c r="R1472" i="25"/>
  <c r="R3676" i="25"/>
  <c r="R1471" i="25"/>
  <c r="R1468" i="25"/>
  <c r="R1467" i="25"/>
  <c r="R1465" i="25"/>
  <c r="R1464" i="25"/>
  <c r="R1462" i="25"/>
  <c r="R1461" i="25"/>
  <c r="R1459" i="25"/>
  <c r="R1458" i="25"/>
  <c r="R1457" i="25"/>
  <c r="R1456" i="25"/>
  <c r="R1454" i="25"/>
  <c r="R1453" i="25"/>
  <c r="R1452" i="25"/>
  <c r="R1450" i="25"/>
  <c r="R1449" i="25"/>
  <c r="R1448" i="25"/>
  <c r="R1447" i="25"/>
  <c r="R1445" i="25"/>
  <c r="R1444" i="25"/>
  <c r="R1443" i="25"/>
  <c r="R1441" i="25"/>
  <c r="R1440" i="25"/>
  <c r="R1439" i="25"/>
  <c r="R1438" i="25"/>
  <c r="R1437" i="25"/>
  <c r="R1436" i="25"/>
  <c r="R1435" i="25"/>
  <c r="R1432" i="25"/>
  <c r="R1429" i="25"/>
  <c r="R1427" i="25"/>
  <c r="R1425" i="25"/>
  <c r="R1424" i="25"/>
  <c r="R1423" i="25"/>
  <c r="R1422" i="25"/>
  <c r="R1419" i="25"/>
  <c r="R1418" i="25"/>
  <c r="R1416" i="25"/>
  <c r="R1415" i="25"/>
  <c r="R1414" i="25"/>
  <c r="R1411" i="25"/>
  <c r="R1407" i="25"/>
  <c r="R1403" i="25"/>
  <c r="R1402" i="25"/>
  <c r="R1401" i="25"/>
  <c r="R1400" i="25"/>
  <c r="R1398" i="25"/>
  <c r="R1395" i="25"/>
  <c r="R1394" i="25"/>
  <c r="R1393" i="25"/>
  <c r="R1392" i="25"/>
  <c r="R1391" i="25"/>
  <c r="R1390" i="25"/>
  <c r="R1387" i="25"/>
  <c r="R1386" i="25"/>
  <c r="R1385" i="25"/>
  <c r="R1384" i="25"/>
  <c r="R1381" i="25"/>
  <c r="R1380" i="25"/>
  <c r="R1379" i="25"/>
  <c r="R1378" i="25"/>
  <c r="R1377" i="25"/>
  <c r="R1374" i="25"/>
  <c r="R1373" i="25"/>
  <c r="R1370" i="25"/>
  <c r="R1369" i="25"/>
  <c r="R1368" i="25"/>
  <c r="R1366" i="25"/>
  <c r="R1365" i="25"/>
  <c r="R1364" i="25"/>
  <c r="R1362" i="25"/>
  <c r="R1361" i="25"/>
  <c r="R1360" i="25"/>
  <c r="R1359" i="25"/>
  <c r="R1357" i="25"/>
  <c r="R1356" i="25"/>
  <c r="R1355" i="25"/>
  <c r="R1354" i="25"/>
  <c r="R1353" i="25"/>
  <c r="R1351" i="25"/>
  <c r="R1349" i="25"/>
  <c r="R1348" i="25"/>
  <c r="R1347" i="25"/>
  <c r="R1346" i="25"/>
  <c r="R1345" i="25"/>
  <c r="R1344" i="25"/>
  <c r="R1343" i="25"/>
  <c r="R1340" i="25"/>
  <c r="R1339" i="25"/>
  <c r="R1338" i="25"/>
  <c r="R1337" i="25"/>
  <c r="R1336" i="25"/>
  <c r="R1335" i="25"/>
  <c r="R1334" i="25"/>
  <c r="R1329" i="25"/>
  <c r="R1328" i="25"/>
  <c r="R1326" i="25"/>
  <c r="R1325" i="25"/>
  <c r="R1321" i="25"/>
  <c r="R1319" i="25"/>
  <c r="R1318" i="25"/>
  <c r="R1317" i="25"/>
  <c r="R1315" i="25"/>
  <c r="R1314" i="25"/>
  <c r="R1313" i="25"/>
  <c r="R1312" i="25"/>
  <c r="R1311" i="25"/>
  <c r="R1310" i="25"/>
  <c r="R1308" i="25"/>
  <c r="R1307" i="25"/>
  <c r="R1306" i="25"/>
  <c r="R1304" i="25"/>
  <c r="R1301" i="25"/>
  <c r="R1300" i="25"/>
  <c r="R1299" i="25"/>
  <c r="R1298" i="25"/>
  <c r="R1297" i="25"/>
  <c r="R1296" i="25"/>
  <c r="R1295" i="25"/>
  <c r="R1294" i="25"/>
  <c r="R1293" i="25"/>
  <c r="R1292" i="25"/>
  <c r="R1291" i="25"/>
  <c r="R1288" i="25"/>
  <c r="R1287" i="25"/>
  <c r="R1286" i="25"/>
  <c r="R1285" i="25"/>
  <c r="R1283" i="25"/>
  <c r="R1282" i="25"/>
  <c r="R1281" i="25"/>
  <c r="R1280" i="25"/>
  <c r="R1279" i="25"/>
  <c r="R1278" i="25"/>
  <c r="R1277" i="25"/>
  <c r="R1276" i="25"/>
  <c r="R1275" i="25"/>
  <c r="R1274" i="25"/>
  <c r="R1273" i="25"/>
  <c r="R1272" i="25"/>
  <c r="R1271" i="25"/>
  <c r="R1270" i="25"/>
  <c r="R1269" i="25"/>
  <c r="R1268" i="25"/>
  <c r="R1267" i="25"/>
  <c r="R1266" i="25"/>
  <c r="R1265" i="25"/>
  <c r="R1264" i="25"/>
  <c r="R1263" i="25"/>
  <c r="R1262" i="25"/>
  <c r="R1260" i="25"/>
  <c r="R1259" i="25"/>
  <c r="R1258" i="25"/>
  <c r="R1257" i="25"/>
  <c r="R1256" i="25"/>
  <c r="R1255" i="25"/>
  <c r="R1254" i="25"/>
  <c r="R1253" i="25"/>
  <c r="R1252" i="25"/>
  <c r="R1251" i="25"/>
  <c r="R1250" i="25"/>
  <c r="R1249" i="25"/>
  <c r="R1248" i="25"/>
  <c r="R1247" i="25"/>
  <c r="R1246" i="25"/>
  <c r="R1244" i="25"/>
  <c r="R1243" i="25"/>
  <c r="R1242" i="25"/>
  <c r="R1241" i="25"/>
  <c r="R1240" i="25"/>
  <c r="R1239" i="25"/>
  <c r="R1238" i="25"/>
  <c r="R1237" i="25"/>
  <c r="R1236" i="25"/>
  <c r="R1235" i="25"/>
  <c r="R1234" i="25"/>
  <c r="R1233" i="25"/>
  <c r="R1232" i="25"/>
  <c r="R1231" i="25"/>
  <c r="R1230" i="25"/>
  <c r="R1228" i="25"/>
  <c r="R1227" i="25"/>
  <c r="R1226" i="25"/>
  <c r="R1225" i="25"/>
  <c r="R1224" i="25"/>
  <c r="R1223" i="25"/>
  <c r="R1222" i="25"/>
  <c r="R1221" i="25"/>
  <c r="R1220" i="25"/>
  <c r="R1219" i="25"/>
  <c r="R1218" i="25"/>
  <c r="R1217" i="25"/>
  <c r="R1216" i="25"/>
  <c r="R1215" i="25"/>
  <c r="R1214" i="25"/>
  <c r="R1213" i="25"/>
  <c r="R1212" i="25"/>
  <c r="R1211" i="25"/>
  <c r="R1210" i="25"/>
  <c r="R1208" i="25"/>
  <c r="R1207" i="25"/>
  <c r="R1205" i="25"/>
  <c r="R1204" i="25"/>
  <c r="R1203" i="25"/>
  <c r="R1202" i="25"/>
  <c r="R1201" i="25"/>
  <c r="R1200" i="25"/>
  <c r="R1199" i="25"/>
  <c r="R1198" i="25"/>
  <c r="R1197" i="25"/>
  <c r="R1196" i="25"/>
  <c r="R1195" i="25"/>
  <c r="R1194" i="25"/>
  <c r="R1193" i="25"/>
  <c r="R1192" i="25"/>
  <c r="R1191" i="25"/>
  <c r="R1190" i="25"/>
  <c r="R1188" i="25"/>
  <c r="R1187" i="25"/>
  <c r="R1186" i="25"/>
  <c r="R1185" i="25"/>
  <c r="R1184" i="25"/>
  <c r="R1183" i="25"/>
  <c r="R1182" i="25"/>
  <c r="R1181" i="25"/>
  <c r="R1179" i="25"/>
  <c r="R1178" i="25"/>
  <c r="R1177" i="25"/>
  <c r="R1175" i="25"/>
  <c r="R1174" i="25"/>
  <c r="R1173" i="25"/>
  <c r="R1172" i="25"/>
  <c r="R1171" i="25"/>
  <c r="R1170" i="25"/>
  <c r="R1169" i="25"/>
  <c r="R1168" i="25"/>
  <c r="R1167" i="25"/>
  <c r="R1166" i="25"/>
  <c r="R1165" i="25"/>
  <c r="R1164" i="25"/>
  <c r="R1163" i="25"/>
  <c r="R1162" i="25"/>
  <c r="R1161" i="25"/>
  <c r="R1160" i="25"/>
  <c r="R1159" i="25"/>
  <c r="R1158" i="25"/>
  <c r="R1157" i="25"/>
  <c r="R1156" i="25"/>
  <c r="R1155" i="25"/>
  <c r="R1154" i="25"/>
  <c r="R1153" i="25"/>
  <c r="R1152" i="25"/>
  <c r="R1151" i="25"/>
  <c r="R1150" i="25"/>
  <c r="R1149" i="25"/>
  <c r="R1148" i="25"/>
  <c r="R1147" i="25"/>
  <c r="R1146" i="25"/>
  <c r="R1145" i="25"/>
  <c r="R1144" i="25"/>
  <c r="R1143" i="25"/>
  <c r="R1142" i="25"/>
  <c r="R1141" i="25"/>
  <c r="R1140" i="25"/>
  <c r="R1139" i="25"/>
  <c r="R1138" i="25"/>
  <c r="R1137" i="25"/>
  <c r="R1136" i="25"/>
  <c r="R1135" i="25"/>
  <c r="R1134" i="25"/>
  <c r="R1133" i="25"/>
  <c r="R1131" i="25"/>
  <c r="R1130" i="25"/>
  <c r="R1128" i="25"/>
  <c r="R1127" i="25"/>
  <c r="R1126" i="25"/>
  <c r="R1124" i="25"/>
  <c r="R1123" i="25"/>
  <c r="R1122" i="25"/>
  <c r="R1121" i="25"/>
  <c r="R1119" i="25"/>
  <c r="R1118" i="25"/>
  <c r="R1117" i="25"/>
  <c r="R1116" i="25"/>
  <c r="R1115" i="25"/>
  <c r="R1114" i="25"/>
  <c r="R1113" i="25"/>
  <c r="R1112" i="25"/>
  <c r="R1111" i="25"/>
  <c r="R1110" i="25"/>
  <c r="R1109" i="25"/>
  <c r="R1107" i="25"/>
  <c r="R1106" i="25"/>
  <c r="R1105" i="25"/>
  <c r="R1104" i="25"/>
  <c r="R1103" i="25"/>
  <c r="R1102" i="25"/>
  <c r="R1101" i="25"/>
  <c r="R1098" i="25"/>
  <c r="R1097" i="25"/>
  <c r="R1095" i="25"/>
  <c r="R1094" i="25"/>
  <c r="R1093" i="25"/>
  <c r="R1091" i="25"/>
  <c r="R1089" i="25"/>
  <c r="R1087" i="25"/>
  <c r="R1086" i="25"/>
  <c r="R1085" i="25"/>
  <c r="R1084" i="25"/>
  <c r="R1083" i="25"/>
  <c r="R1082" i="25"/>
  <c r="R1081" i="25"/>
  <c r="R1080" i="25"/>
  <c r="R1078" i="25"/>
  <c r="R1077" i="25"/>
  <c r="R1076" i="25"/>
  <c r="R1075" i="25"/>
  <c r="R1074" i="25"/>
  <c r="R1073" i="25"/>
  <c r="R1072" i="25"/>
  <c r="R1069" i="25"/>
  <c r="R1066" i="25"/>
  <c r="R1065" i="25"/>
  <c r="R1064" i="25"/>
  <c r="R1063" i="25"/>
  <c r="R1062" i="25"/>
  <c r="R1061" i="25"/>
  <c r="R1060" i="25"/>
  <c r="R1059" i="25"/>
  <c r="R1058" i="25"/>
  <c r="R1057" i="25"/>
  <c r="R1055" i="25"/>
  <c r="R1054" i="25"/>
  <c r="R1052" i="25"/>
  <c r="R1051" i="25"/>
  <c r="R1050" i="25"/>
  <c r="R1049" i="25"/>
  <c r="R1048" i="25"/>
  <c r="R1046" i="25"/>
  <c r="R1045" i="25"/>
  <c r="R1044" i="25"/>
  <c r="R1041" i="25"/>
  <c r="R1040" i="25"/>
  <c r="R1039" i="25"/>
  <c r="R1036" i="25"/>
  <c r="R1035" i="25"/>
  <c r="R1034" i="25"/>
  <c r="R1033" i="25"/>
  <c r="R1030" i="25"/>
  <c r="R1029" i="25"/>
  <c r="R1026" i="25"/>
  <c r="R1024" i="25"/>
  <c r="R1023" i="25"/>
  <c r="R1022" i="25"/>
  <c r="R1021" i="25"/>
  <c r="R1020" i="25"/>
  <c r="R1018" i="25"/>
  <c r="R1017" i="25"/>
  <c r="R1016" i="25"/>
  <c r="R1015" i="25"/>
  <c r="R1014" i="25"/>
  <c r="R1013" i="25"/>
  <c r="R1012" i="25"/>
  <c r="R1010" i="25"/>
  <c r="R1009" i="25"/>
  <c r="R1006" i="25"/>
  <c r="R1005" i="25"/>
  <c r="R1004" i="25"/>
  <c r="R1003" i="25"/>
  <c r="R1002" i="25"/>
  <c r="R1001" i="25"/>
  <c r="R999" i="25"/>
  <c r="R998" i="25"/>
  <c r="R996" i="25"/>
  <c r="R995" i="25"/>
  <c r="R994" i="25"/>
  <c r="R993" i="25"/>
  <c r="R992" i="25"/>
  <c r="R990" i="25"/>
  <c r="R989" i="25"/>
  <c r="R988" i="25"/>
  <c r="R987" i="25"/>
  <c r="R986" i="25"/>
  <c r="R985" i="25"/>
  <c r="R984" i="25"/>
  <c r="R982" i="25"/>
  <c r="R981" i="25"/>
  <c r="R980" i="25"/>
  <c r="R979" i="25"/>
  <c r="R978" i="25"/>
  <c r="R977" i="25"/>
  <c r="R976" i="25"/>
  <c r="R975" i="25"/>
  <c r="R974" i="25"/>
  <c r="R973" i="25"/>
  <c r="R972" i="25"/>
  <c r="R971" i="25"/>
  <c r="R970" i="25"/>
  <c r="R968" i="25"/>
  <c r="R967" i="25"/>
  <c r="R966" i="25"/>
  <c r="R963" i="25"/>
  <c r="R962" i="25"/>
  <c r="R960" i="25"/>
  <c r="R959" i="25"/>
  <c r="R957" i="25"/>
  <c r="R956" i="25"/>
  <c r="R954" i="25"/>
  <c r="R953" i="25"/>
  <c r="R950" i="25"/>
  <c r="R948" i="25"/>
  <c r="R947" i="25"/>
  <c r="R946" i="25"/>
  <c r="R945" i="25"/>
  <c r="R942" i="25"/>
  <c r="R941" i="25"/>
  <c r="R940" i="25"/>
  <c r="R939" i="25"/>
  <c r="R938" i="25"/>
  <c r="R937" i="25"/>
  <c r="R936" i="25"/>
  <c r="R934" i="25"/>
  <c r="R933" i="25"/>
  <c r="R932" i="25"/>
  <c r="R931" i="25"/>
  <c r="R930" i="25"/>
  <c r="R929" i="25"/>
  <c r="R928" i="25"/>
  <c r="R925" i="25"/>
  <c r="R922" i="25"/>
  <c r="R921" i="25"/>
  <c r="R920" i="25"/>
  <c r="R919" i="25"/>
  <c r="R918" i="25"/>
  <c r="R917" i="25"/>
  <c r="R916" i="25"/>
  <c r="R914" i="25"/>
  <c r="R913" i="25"/>
  <c r="R912" i="25"/>
  <c r="R911" i="25"/>
  <c r="R910" i="25"/>
  <c r="R909" i="25"/>
  <c r="R908" i="25"/>
  <c r="R906" i="25"/>
  <c r="R905" i="25"/>
  <c r="R904" i="25"/>
  <c r="R903" i="25"/>
  <c r="R902" i="25"/>
  <c r="R901" i="25"/>
  <c r="R899" i="25"/>
  <c r="R898" i="25"/>
  <c r="R897" i="25"/>
  <c r="R895" i="25"/>
  <c r="R894" i="25"/>
  <c r="R893" i="25"/>
  <c r="R890" i="25"/>
  <c r="R889" i="25"/>
  <c r="R888" i="25"/>
  <c r="R887" i="25"/>
  <c r="R886" i="25"/>
  <c r="R885" i="25"/>
  <c r="R883" i="25"/>
  <c r="R882" i="25"/>
  <c r="R881" i="25"/>
  <c r="R880" i="25"/>
  <c r="R879" i="25"/>
  <c r="R878" i="25"/>
  <c r="R877" i="25"/>
  <c r="R876" i="25"/>
  <c r="R875" i="25"/>
  <c r="R872" i="25"/>
  <c r="R871" i="25"/>
  <c r="R870" i="25"/>
  <c r="R869" i="25"/>
  <c r="R868" i="25"/>
  <c r="R866" i="25"/>
  <c r="R865" i="25"/>
  <c r="R864" i="25"/>
  <c r="R862" i="25"/>
  <c r="R861" i="25"/>
  <c r="R860" i="25"/>
  <c r="R859" i="25"/>
  <c r="R857" i="25"/>
  <c r="R856" i="25"/>
  <c r="R855" i="25"/>
  <c r="R854" i="25"/>
  <c r="R852" i="25"/>
  <c r="R851" i="25"/>
  <c r="R848" i="25"/>
  <c r="R847" i="25"/>
  <c r="R846" i="25"/>
  <c r="R845" i="25"/>
  <c r="R844" i="25"/>
  <c r="R843" i="25"/>
  <c r="R842" i="25"/>
  <c r="R840" i="25"/>
  <c r="R839" i="25"/>
  <c r="R838" i="25"/>
  <c r="R837" i="25"/>
  <c r="R836" i="25"/>
  <c r="R835" i="25"/>
  <c r="R832" i="25"/>
  <c r="R831" i="25"/>
  <c r="R830" i="25"/>
  <c r="R829" i="25"/>
  <c r="R828" i="25"/>
  <c r="R827" i="25"/>
  <c r="R826" i="25"/>
  <c r="R824" i="25"/>
  <c r="R823" i="25"/>
  <c r="R822" i="25"/>
  <c r="R821" i="25"/>
  <c r="R820" i="25"/>
  <c r="R819" i="25"/>
  <c r="R818" i="25"/>
  <c r="R816" i="25"/>
  <c r="R815" i="25"/>
  <c r="R814" i="25"/>
  <c r="R813" i="25"/>
  <c r="R812" i="25"/>
  <c r="R811" i="25"/>
  <c r="R810" i="25"/>
  <c r="R808" i="25"/>
  <c r="R807" i="25"/>
  <c r="R806" i="25"/>
  <c r="R804" i="25"/>
  <c r="R3678" i="25"/>
  <c r="R803" i="25"/>
  <c r="R802" i="25"/>
  <c r="R800" i="25"/>
  <c r="R799" i="25"/>
  <c r="R797" i="25"/>
  <c r="R796" i="25"/>
  <c r="R795" i="25"/>
  <c r="R793" i="25"/>
  <c r="R792" i="25"/>
  <c r="R791" i="25"/>
  <c r="R790" i="25"/>
  <c r="R789" i="25"/>
  <c r="R788" i="25"/>
  <c r="R787" i="25"/>
  <c r="R784" i="25"/>
  <c r="R783" i="25"/>
  <c r="R781" i="25"/>
  <c r="R780" i="25"/>
  <c r="R779" i="25"/>
  <c r="R778" i="25"/>
  <c r="R777" i="25"/>
  <c r="R775" i="25"/>
  <c r="R773" i="25"/>
  <c r="R770" i="25"/>
  <c r="R769" i="25"/>
  <c r="R767" i="25"/>
  <c r="R765" i="25"/>
  <c r="R763" i="25"/>
  <c r="R762" i="25"/>
  <c r="R761" i="25"/>
  <c r="R758" i="25"/>
  <c r="R756" i="25"/>
  <c r="R755" i="25"/>
  <c r="R754" i="25"/>
  <c r="R752" i="25"/>
  <c r="R751" i="25"/>
  <c r="R748" i="25"/>
  <c r="R746" i="25"/>
  <c r="R745" i="25"/>
  <c r="R744" i="25"/>
  <c r="R743" i="25"/>
  <c r="R742" i="25"/>
  <c r="R741" i="25"/>
  <c r="R739" i="25"/>
  <c r="R738" i="25"/>
  <c r="R737" i="25"/>
  <c r="R736" i="25"/>
  <c r="R735" i="25"/>
  <c r="R734" i="25"/>
  <c r="R733" i="25"/>
  <c r="R731" i="25"/>
  <c r="R730" i="25"/>
  <c r="R729" i="25"/>
  <c r="R727" i="25"/>
  <c r="R726" i="25"/>
  <c r="R725" i="25"/>
  <c r="R723" i="25"/>
  <c r="R722" i="25"/>
  <c r="R721" i="25"/>
  <c r="R719" i="25"/>
  <c r="R718" i="25"/>
  <c r="R717" i="25"/>
  <c r="R716" i="25"/>
  <c r="R714" i="25"/>
  <c r="R713" i="25"/>
  <c r="R712" i="25"/>
  <c r="R711" i="25"/>
  <c r="R710" i="25"/>
  <c r="R709" i="25"/>
  <c r="R708" i="25"/>
  <c r="R707" i="25"/>
  <c r="R706" i="25"/>
  <c r="R705" i="25"/>
  <c r="R704" i="25"/>
  <c r="R703" i="25"/>
  <c r="R702" i="25"/>
  <c r="R701" i="25"/>
  <c r="R700" i="25"/>
  <c r="R699" i="25"/>
  <c r="R698" i="25"/>
  <c r="R697" i="25"/>
  <c r="R696" i="25"/>
  <c r="R695" i="25"/>
  <c r="R694" i="25"/>
  <c r="R693" i="25"/>
  <c r="R692" i="25"/>
  <c r="R691" i="25"/>
  <c r="R690" i="25"/>
  <c r="R687" i="25"/>
  <c r="R686" i="25"/>
  <c r="R685" i="25"/>
  <c r="R684" i="25"/>
  <c r="R683" i="25"/>
  <c r="R682" i="25"/>
  <c r="R680" i="25"/>
  <c r="R679" i="25"/>
  <c r="R3545" i="25"/>
  <c r="R3544" i="25"/>
  <c r="R677" i="25"/>
  <c r="R676" i="25"/>
  <c r="R675" i="25"/>
  <c r="R674" i="25"/>
  <c r="R672" i="25"/>
  <c r="R670" i="25"/>
  <c r="R669" i="25"/>
  <c r="R668" i="25"/>
  <c r="R667" i="25"/>
  <c r="R666" i="25"/>
  <c r="R664" i="25"/>
  <c r="R663" i="25"/>
  <c r="R662" i="25"/>
  <c r="R661" i="25"/>
  <c r="R660" i="25"/>
  <c r="R659" i="25"/>
  <c r="R658" i="25"/>
  <c r="R655" i="25"/>
  <c r="R654" i="25"/>
  <c r="R652" i="25"/>
  <c r="R651" i="25"/>
  <c r="R650" i="25"/>
  <c r="R649" i="25"/>
  <c r="R648" i="25"/>
  <c r="R647" i="25"/>
  <c r="R646" i="25"/>
  <c r="R644" i="25"/>
  <c r="R643" i="25"/>
  <c r="R642" i="25"/>
  <c r="R641" i="25"/>
  <c r="R640" i="25"/>
  <c r="R639" i="25"/>
  <c r="R638" i="25"/>
  <c r="R637" i="25"/>
  <c r="R636" i="25"/>
  <c r="R635" i="25"/>
  <c r="R633" i="25"/>
  <c r="R632" i="25"/>
  <c r="R631" i="25"/>
  <c r="R630" i="25"/>
  <c r="R628" i="25"/>
  <c r="R627" i="25"/>
  <c r="R625" i="25"/>
  <c r="R624" i="25"/>
  <c r="R622" i="25"/>
  <c r="R621" i="25"/>
  <c r="R617" i="25"/>
  <c r="R615" i="25"/>
  <c r="R612" i="25"/>
  <c r="R611" i="25"/>
  <c r="R609" i="25"/>
  <c r="R608" i="25"/>
  <c r="R606" i="25"/>
  <c r="R604" i="25"/>
  <c r="R603" i="25"/>
  <c r="R601" i="25"/>
  <c r="R600" i="25"/>
  <c r="R597" i="25"/>
  <c r="R596" i="25"/>
  <c r="R595" i="25"/>
  <c r="R593" i="25"/>
  <c r="R592" i="25"/>
  <c r="R591" i="25"/>
  <c r="R590" i="25"/>
  <c r="R589" i="25"/>
  <c r="R588" i="25"/>
  <c r="R587" i="25"/>
  <c r="R585" i="25"/>
  <c r="R583" i="25"/>
  <c r="R582" i="25"/>
  <c r="R581" i="25"/>
  <c r="R580" i="25"/>
  <c r="R579" i="25"/>
  <c r="R577" i="25"/>
  <c r="R575" i="25"/>
  <c r="R574" i="25"/>
  <c r="R572" i="25"/>
  <c r="R571" i="25"/>
  <c r="R570" i="25"/>
  <c r="R569" i="25"/>
  <c r="R568" i="25"/>
  <c r="R567" i="25"/>
  <c r="R563" i="25"/>
  <c r="R560" i="25"/>
  <c r="R558" i="25"/>
  <c r="R557" i="25"/>
  <c r="R556" i="25"/>
  <c r="R555" i="25"/>
  <c r="R554" i="25"/>
  <c r="R553" i="25"/>
  <c r="R551" i="25"/>
  <c r="R549" i="25"/>
  <c r="R548" i="25"/>
  <c r="R547" i="25"/>
  <c r="R546" i="25"/>
  <c r="R543" i="25"/>
  <c r="R542" i="25"/>
  <c r="R540" i="25"/>
  <c r="R539" i="25"/>
  <c r="R538" i="25"/>
  <c r="R537" i="25"/>
  <c r="R535" i="25"/>
  <c r="R534" i="25"/>
  <c r="R532" i="25"/>
  <c r="R531" i="25"/>
  <c r="R530" i="25"/>
  <c r="R529" i="25"/>
  <c r="R527" i="25"/>
  <c r="R526" i="25"/>
  <c r="R525" i="25"/>
  <c r="R524" i="25"/>
  <c r="R522" i="25"/>
  <c r="R521" i="25"/>
  <c r="R520" i="25"/>
  <c r="R519" i="25"/>
  <c r="R518" i="25"/>
  <c r="R517" i="25"/>
  <c r="R516" i="25"/>
  <c r="R515" i="25"/>
  <c r="R513" i="25"/>
  <c r="R512" i="25"/>
  <c r="R510" i="25"/>
  <c r="R509" i="25"/>
  <c r="R508" i="25"/>
  <c r="R507" i="25"/>
  <c r="R506" i="25"/>
  <c r="R505" i="25"/>
  <c r="R503" i="25"/>
  <c r="R502" i="25"/>
  <c r="R500" i="25"/>
  <c r="R498" i="25"/>
  <c r="R497" i="25"/>
  <c r="R496" i="25"/>
  <c r="R495" i="25"/>
  <c r="R493" i="25"/>
  <c r="R492" i="25"/>
  <c r="R491" i="25"/>
  <c r="R490" i="25"/>
  <c r="R487" i="25"/>
  <c r="R484" i="25"/>
  <c r="R481" i="25"/>
  <c r="R480" i="25"/>
  <c r="R477" i="25"/>
  <c r="R473" i="25"/>
  <c r="R468" i="25"/>
  <c r="R465" i="25"/>
  <c r="R464" i="25"/>
  <c r="R463" i="25"/>
  <c r="R462" i="25"/>
  <c r="R461" i="25"/>
  <c r="R460" i="25"/>
  <c r="R457" i="25"/>
  <c r="R456" i="25"/>
  <c r="R455" i="25"/>
  <c r="R454" i="25"/>
  <c r="R453" i="25"/>
  <c r="R452" i="25"/>
  <c r="R449" i="25"/>
  <c r="R448" i="25"/>
  <c r="R447" i="25"/>
  <c r="R446" i="25"/>
  <c r="R445" i="25"/>
  <c r="R444" i="25"/>
  <c r="R441" i="25"/>
  <c r="R440" i="25"/>
  <c r="R439" i="25"/>
  <c r="R438" i="25"/>
  <c r="R437" i="25"/>
  <c r="R436" i="25"/>
  <c r="R433" i="25"/>
  <c r="R432" i="25"/>
  <c r="R431" i="25"/>
  <c r="R430" i="25"/>
  <c r="R429" i="25"/>
  <c r="R428" i="25"/>
  <c r="R425" i="25"/>
  <c r="R424" i="25"/>
  <c r="R423" i="25"/>
  <c r="R422" i="25"/>
  <c r="R421" i="25"/>
  <c r="R420" i="25"/>
  <c r="R417" i="25"/>
  <c r="R416" i="25"/>
  <c r="R415" i="25"/>
  <c r="R414" i="25"/>
  <c r="R413" i="25"/>
  <c r="R412" i="25"/>
  <c r="R411" i="25"/>
  <c r="R410" i="25"/>
  <c r="R409" i="25"/>
  <c r="R408" i="25"/>
  <c r="R407" i="25"/>
  <c r="R404" i="25"/>
  <c r="R403" i="25"/>
  <c r="R402" i="25"/>
  <c r="R401" i="25"/>
  <c r="R400" i="25"/>
  <c r="R399" i="25"/>
  <c r="R396" i="25"/>
  <c r="R395" i="25"/>
  <c r="R392" i="25"/>
  <c r="R391" i="25"/>
  <c r="R390" i="25"/>
  <c r="R389" i="25"/>
  <c r="R388" i="25"/>
  <c r="R387" i="25"/>
  <c r="R384" i="25"/>
  <c r="R380" i="25"/>
  <c r="R376" i="25"/>
  <c r="R375" i="25"/>
  <c r="R374" i="25"/>
  <c r="R372" i="25"/>
  <c r="R371" i="25"/>
  <c r="R3674" i="25"/>
  <c r="R370" i="25"/>
  <c r="R369" i="25"/>
  <c r="R368" i="25"/>
  <c r="R365" i="25"/>
  <c r="R364" i="25"/>
  <c r="R363" i="25"/>
  <c r="R362" i="25"/>
  <c r="R361" i="25"/>
  <c r="R359" i="25"/>
  <c r="R358" i="25"/>
  <c r="R357" i="25"/>
  <c r="R356" i="25"/>
  <c r="R355" i="25"/>
  <c r="R354" i="25"/>
  <c r="R351" i="25"/>
  <c r="R350" i="25"/>
  <c r="R349" i="25"/>
  <c r="R348" i="25"/>
  <c r="R345" i="25"/>
  <c r="R344" i="25"/>
  <c r="R343" i="25"/>
  <c r="R342" i="25"/>
  <c r="R341" i="25"/>
  <c r="R340" i="25"/>
  <c r="R337" i="25"/>
  <c r="R336" i="25"/>
  <c r="R335" i="25"/>
  <c r="R334" i="25"/>
  <c r="R333" i="25"/>
  <c r="R331" i="25"/>
  <c r="R330" i="25"/>
  <c r="R329" i="25"/>
  <c r="R328" i="25"/>
  <c r="R324" i="25"/>
  <c r="R321" i="25"/>
  <c r="R320" i="25"/>
  <c r="R319" i="25"/>
  <c r="R318" i="25"/>
  <c r="R317" i="25"/>
  <c r="R316" i="25"/>
  <c r="R313" i="25"/>
  <c r="R312" i="25"/>
  <c r="R311" i="25"/>
  <c r="R310" i="25"/>
  <c r="R309" i="25"/>
  <c r="R308" i="25"/>
  <c r="R305" i="25"/>
  <c r="R304" i="25"/>
  <c r="R303" i="25"/>
  <c r="R302" i="25"/>
  <c r="R301" i="25"/>
  <c r="R300" i="25"/>
  <c r="R297" i="25"/>
  <c r="R296" i="25"/>
  <c r="R295" i="25"/>
  <c r="R294" i="25"/>
  <c r="R293" i="25"/>
  <c r="R291" i="25"/>
  <c r="R290" i="25"/>
  <c r="R289" i="25"/>
  <c r="R288" i="25"/>
  <c r="R285" i="25"/>
  <c r="R283" i="25"/>
  <c r="R282" i="25"/>
  <c r="R281" i="25"/>
  <c r="R280" i="25"/>
  <c r="R277" i="25"/>
  <c r="R276" i="25"/>
  <c r="R275" i="25"/>
  <c r="R274" i="25"/>
  <c r="R273" i="25"/>
  <c r="R272" i="25"/>
  <c r="R268" i="25"/>
  <c r="R265" i="25"/>
  <c r="R264" i="25"/>
  <c r="R263" i="25"/>
  <c r="R262" i="25"/>
  <c r="R261" i="25"/>
  <c r="R260" i="25"/>
  <c r="R257" i="25"/>
  <c r="R253" i="25"/>
  <c r="R252" i="25"/>
  <c r="R249" i="25"/>
  <c r="R245" i="25"/>
  <c r="R244" i="25"/>
  <c r="R243" i="25"/>
  <c r="R242" i="25"/>
  <c r="R241" i="25"/>
  <c r="R240" i="25"/>
  <c r="R236" i="25"/>
  <c r="R231" i="25"/>
  <c r="R230" i="25"/>
  <c r="R229" i="25"/>
  <c r="R228" i="25"/>
  <c r="R227" i="25"/>
  <c r="R223" i="25"/>
  <c r="R222" i="25"/>
  <c r="R221" i="25"/>
  <c r="R220" i="25"/>
  <c r="R219" i="25"/>
  <c r="R215" i="25"/>
  <c r="R214" i="25"/>
  <c r="R213" i="25"/>
  <c r="R211" i="25"/>
  <c r="R210" i="25"/>
  <c r="R208" i="25"/>
  <c r="R207" i="25"/>
  <c r="R206" i="25"/>
  <c r="R205" i="25"/>
  <c r="R202" i="25"/>
  <c r="R201" i="25"/>
  <c r="R200" i="25"/>
  <c r="R199" i="25"/>
  <c r="R198" i="25"/>
  <c r="R197" i="25"/>
  <c r="R194" i="25"/>
  <c r="R193" i="25"/>
  <c r="R192" i="25"/>
  <c r="R191" i="25"/>
  <c r="R190" i="25"/>
  <c r="R189" i="25"/>
  <c r="R185" i="25"/>
  <c r="R184" i="25"/>
  <c r="R182" i="25"/>
  <c r="R181" i="25"/>
  <c r="R178" i="25"/>
  <c r="R177" i="25"/>
  <c r="R176" i="25"/>
  <c r="R174" i="25"/>
  <c r="R173" i="25"/>
  <c r="R169" i="25"/>
  <c r="R167" i="25"/>
  <c r="R165" i="25"/>
  <c r="R2257" i="25"/>
  <c r="R2256" i="25"/>
  <c r="R162" i="25"/>
  <c r="R161" i="25"/>
  <c r="R158" i="25"/>
  <c r="R157" i="25"/>
  <c r="R156" i="25"/>
  <c r="R152" i="25"/>
  <c r="R151" i="25"/>
  <c r="R149" i="25"/>
  <c r="R148" i="25"/>
  <c r="R147" i="25"/>
  <c r="R144" i="25"/>
  <c r="R142" i="25"/>
  <c r="R141" i="25"/>
  <c r="R140" i="25"/>
  <c r="R138" i="25"/>
  <c r="R137" i="25"/>
  <c r="R134" i="25"/>
  <c r="R133" i="25"/>
  <c r="R132" i="25"/>
  <c r="R131" i="25"/>
  <c r="R130" i="25"/>
  <c r="R129" i="25"/>
  <c r="R128" i="25"/>
  <c r="R126" i="25"/>
  <c r="R125" i="25"/>
  <c r="R124" i="25"/>
  <c r="R123" i="25"/>
  <c r="R122" i="25"/>
  <c r="R121" i="25"/>
  <c r="R120" i="25"/>
  <c r="R119" i="25"/>
  <c r="R118" i="25"/>
  <c r="R117" i="25"/>
  <c r="R116" i="25"/>
  <c r="R115" i="25"/>
  <c r="R113" i="25"/>
  <c r="R112" i="25"/>
  <c r="R111" i="25"/>
  <c r="R110" i="25"/>
  <c r="R109" i="25"/>
  <c r="R108" i="25"/>
  <c r="R107" i="25"/>
  <c r="R105" i="25"/>
  <c r="R104" i="25"/>
  <c r="R103" i="25"/>
  <c r="R102" i="25"/>
  <c r="R101" i="25"/>
  <c r="R100" i="25"/>
  <c r="R99" i="25"/>
  <c r="R97" i="25"/>
  <c r="R96" i="25"/>
  <c r="R95" i="25"/>
  <c r="R94" i="25"/>
  <c r="R93" i="25"/>
  <c r="R92" i="25"/>
  <c r="R89" i="25"/>
  <c r="R88" i="25"/>
  <c r="R85" i="25"/>
  <c r="R84" i="25"/>
  <c r="R83" i="25"/>
  <c r="R82" i="25"/>
  <c r="R80" i="25"/>
  <c r="R79" i="25"/>
  <c r="R78" i="25"/>
  <c r="R77" i="25"/>
  <c r="R1420" i="25"/>
  <c r="R75" i="25"/>
  <c r="R74" i="25"/>
  <c r="R73" i="25"/>
  <c r="R72" i="25"/>
  <c r="R70" i="25"/>
  <c r="R69" i="25"/>
  <c r="R67" i="25"/>
  <c r="R66" i="25"/>
  <c r="R65" i="25"/>
  <c r="R64" i="25"/>
  <c r="R62" i="25"/>
  <c r="R61" i="25"/>
  <c r="R59" i="25"/>
  <c r="R58" i="25"/>
  <c r="R55" i="25"/>
  <c r="R54" i="25"/>
  <c r="R53" i="25"/>
  <c r="R52" i="25"/>
  <c r="R50" i="25"/>
  <c r="R49" i="25"/>
  <c r="R48" i="25"/>
  <c r="R47" i="25"/>
  <c r="R46" i="25"/>
  <c r="R45" i="25"/>
  <c r="R44" i="25"/>
  <c r="R42" i="25"/>
  <c r="R41" i="25"/>
  <c r="R40" i="25"/>
  <c r="R38" i="25"/>
  <c r="R36" i="25"/>
  <c r="R35" i="25"/>
  <c r="R34" i="25"/>
  <c r="R33" i="25"/>
  <c r="R31" i="25"/>
  <c r="R30" i="25"/>
  <c r="R28" i="25"/>
  <c r="R27" i="25"/>
  <c r="R24" i="25"/>
  <c r="R22" i="25"/>
  <c r="R21" i="25"/>
  <c r="R20" i="25"/>
  <c r="R19" i="25"/>
  <c r="R18" i="25"/>
  <c r="R15" i="25"/>
  <c r="R14" i="25"/>
  <c r="R13" i="25"/>
  <c r="R12" i="25"/>
  <c r="R11" i="25"/>
  <c r="R10" i="25"/>
  <c r="R8" i="25"/>
  <c r="R7" i="25"/>
  <c r="R6" i="25"/>
  <c r="V120" i="25" l="1"/>
  <c r="V128" i="25"/>
  <c r="V137" i="25"/>
  <c r="V146" i="25"/>
  <c r="V156" i="25"/>
  <c r="V2257" i="25"/>
  <c r="V190" i="25"/>
  <c r="V198" i="25"/>
  <c r="V206" i="25"/>
  <c r="V232" i="25"/>
  <c r="V242" i="25"/>
  <c r="V286" i="25"/>
  <c r="V295" i="25"/>
  <c r="V319" i="25"/>
  <c r="V328" i="25"/>
  <c r="V337" i="25"/>
  <c r="V345" i="25"/>
  <c r="V361" i="25"/>
  <c r="V369" i="25"/>
  <c r="V377" i="25"/>
  <c r="V387" i="25"/>
  <c r="V395" i="25"/>
  <c r="V404" i="25"/>
  <c r="V412" i="25"/>
  <c r="V428" i="25"/>
  <c r="V436" i="25"/>
  <c r="V444" i="25"/>
  <c r="V452" i="25"/>
  <c r="V460" i="25"/>
  <c r="V468" i="25"/>
  <c r="V480" i="25"/>
  <c r="V490" i="25"/>
  <c r="V500" i="25"/>
  <c r="V508" i="25"/>
  <c r="V518" i="25"/>
  <c r="V527" i="25"/>
  <c r="V535" i="25"/>
  <c r="V543" i="25"/>
  <c r="V551" i="25"/>
  <c r="V560" i="25"/>
  <c r="V569" i="25"/>
  <c r="V577" i="25"/>
  <c r="V585" i="25"/>
  <c r="V593" i="25"/>
  <c r="V601" i="25"/>
  <c r="V611" i="25"/>
  <c r="V621" i="25"/>
  <c r="V629" i="25"/>
  <c r="V638" i="25"/>
  <c r="V646" i="25"/>
  <c r="V654" i="25"/>
  <c r="V663" i="25"/>
  <c r="V671" i="25"/>
  <c r="V679" i="25"/>
  <c r="V688" i="25"/>
  <c r="V697" i="25"/>
  <c r="V705" i="25"/>
  <c r="V713" i="25"/>
  <c r="V722" i="25"/>
  <c r="V730" i="25"/>
  <c r="V739" i="25"/>
  <c r="V747" i="25"/>
  <c r="V758" i="25"/>
  <c r="V768" i="25"/>
  <c r="V778" i="25"/>
  <c r="V787" i="25"/>
  <c r="V795" i="25"/>
  <c r="V3678" i="25"/>
  <c r="V812" i="25"/>
  <c r="V820" i="25"/>
  <c r="V828" i="25"/>
  <c r="V836" i="25"/>
  <c r="V844" i="25"/>
  <c r="V853" i="25"/>
  <c r="V862" i="25"/>
  <c r="V871" i="25"/>
  <c r="V880" i="25"/>
  <c r="V888" i="25"/>
  <c r="V897" i="25"/>
  <c r="V906" i="25"/>
  <c r="V914" i="25"/>
  <c r="V922" i="25"/>
  <c r="V931" i="25"/>
  <c r="V939" i="25"/>
  <c r="V947" i="25"/>
  <c r="V956" i="25"/>
  <c r="V966" i="25"/>
  <c r="V974" i="25"/>
  <c r="V982" i="25"/>
  <c r="V990" i="25"/>
  <c r="V999" i="25"/>
  <c r="V1009" i="25"/>
  <c r="V1017" i="25"/>
  <c r="V1025" i="25"/>
  <c r="V1035" i="25"/>
  <c r="V1044" i="25"/>
  <c r="V1054" i="25"/>
  <c r="V1062" i="25"/>
  <c r="V1070" i="25"/>
  <c r="V1078" i="25"/>
  <c r="V1086" i="25"/>
  <c r="V1094" i="25"/>
  <c r="V1104" i="25"/>
  <c r="V1112" i="25"/>
  <c r="V1121" i="25"/>
  <c r="V1131" i="25"/>
  <c r="V1140" i="25"/>
  <c r="V1148" i="25"/>
  <c r="V1156" i="25"/>
  <c r="V1164" i="25"/>
  <c r="V1172" i="25"/>
  <c r="V1182" i="25"/>
  <c r="V1190" i="25"/>
  <c r="V1198" i="25"/>
  <c r="V1207" i="25"/>
  <c r="V1216" i="25"/>
  <c r="V1224" i="25"/>
  <c r="V1232" i="25"/>
  <c r="V1240" i="25"/>
  <c r="V1248" i="25"/>
  <c r="V1256" i="25"/>
  <c r="V1264" i="25"/>
  <c r="V1272" i="25"/>
  <c r="V1280" i="25"/>
  <c r="V1289" i="25"/>
  <c r="V1298" i="25"/>
  <c r="V1308" i="25"/>
  <c r="V1317" i="25"/>
  <c r="V1328" i="25"/>
  <c r="V1337" i="25"/>
  <c r="V1345" i="25"/>
  <c r="V1354" i="25"/>
  <c r="V1364" i="25"/>
  <c r="V1374" i="25"/>
  <c r="V1382" i="25"/>
  <c r="V1390" i="25"/>
  <c r="V1398" i="25"/>
  <c r="V1407" i="25"/>
  <c r="V1418" i="25"/>
  <c r="V1429" i="25"/>
  <c r="V1438" i="25"/>
  <c r="V1447" i="25"/>
  <c r="W1447" i="25" s="1"/>
  <c r="V1456" i="25"/>
  <c r="V1467" i="25"/>
  <c r="V1474" i="25"/>
  <c r="V1483" i="25"/>
  <c r="V1491" i="25"/>
  <c r="V1499" i="25"/>
  <c r="V104" i="25"/>
  <c r="V112" i="25"/>
  <c r="W112" i="25" s="1"/>
  <c r="V170" i="25"/>
  <c r="V179" i="25"/>
  <c r="V216" i="25"/>
  <c r="V224" i="25"/>
  <c r="V252" i="25"/>
  <c r="V261" i="25"/>
  <c r="V270" i="25"/>
  <c r="V278" i="25"/>
  <c r="V303" i="25"/>
  <c r="V311" i="25"/>
  <c r="V353" i="25"/>
  <c r="V1506" i="25"/>
  <c r="V1515" i="25"/>
  <c r="V1523" i="25"/>
  <c r="V1533" i="25"/>
  <c r="V1541" i="25"/>
  <c r="V1551" i="25"/>
  <c r="V1559" i="25"/>
  <c r="V1568" i="25"/>
  <c r="V1576" i="25"/>
  <c r="V1584" i="25"/>
  <c r="V1594" i="25"/>
  <c r="V1603" i="25"/>
  <c r="V1612" i="25"/>
  <c r="V1620" i="25"/>
  <c r="V1628" i="25"/>
  <c r="V1637" i="25"/>
  <c r="V1646" i="25"/>
  <c r="V1654" i="25"/>
  <c r="V1663" i="25"/>
  <c r="V1671" i="25"/>
  <c r="V1679" i="25"/>
  <c r="W1679" i="25" s="1"/>
  <c r="V1688" i="25"/>
  <c r="V1696" i="25"/>
  <c r="V1704" i="25"/>
  <c r="V1714" i="25"/>
  <c r="V1722" i="25"/>
  <c r="V1730" i="25"/>
  <c r="V1740" i="25"/>
  <c r="V1748" i="25"/>
  <c r="W1748" i="25" s="1"/>
  <c r="V1758" i="25"/>
  <c r="V1766" i="25"/>
  <c r="V1775" i="25"/>
  <c r="V1783" i="25"/>
  <c r="V1791" i="25"/>
  <c r="V1800" i="25"/>
  <c r="V1808" i="25"/>
  <c r="V1816" i="25"/>
  <c r="V1826" i="25"/>
  <c r="V1834" i="25"/>
  <c r="V1843" i="25"/>
  <c r="V1851" i="25"/>
  <c r="V1861" i="25"/>
  <c r="V1870" i="25"/>
  <c r="V1878" i="25"/>
  <c r="V1887" i="25"/>
  <c r="W1887" i="25" s="1"/>
  <c r="V1898" i="25"/>
  <c r="V1906" i="25"/>
  <c r="V1914" i="25"/>
  <c r="V1922" i="25"/>
  <c r="V1930" i="25"/>
  <c r="V1938" i="25"/>
  <c r="V1946" i="25"/>
  <c r="V1956" i="25"/>
  <c r="W1956" i="25" s="1"/>
  <c r="V1965" i="25"/>
  <c r="V1973" i="25"/>
  <c r="V1983" i="25"/>
  <c r="V1992" i="25"/>
  <c r="V2001" i="25"/>
  <c r="V2010" i="25"/>
  <c r="V2019" i="25"/>
  <c r="V2027" i="25"/>
  <c r="W2027" i="25" s="1"/>
  <c r="V2035" i="25"/>
  <c r="V2043" i="25"/>
  <c r="V2051" i="25"/>
  <c r="V2059" i="25"/>
  <c r="V2067" i="25"/>
  <c r="V2075" i="25"/>
  <c r="V2083" i="25"/>
  <c r="V2091" i="25"/>
  <c r="W2091" i="25" s="1"/>
  <c r="V2099" i="25"/>
  <c r="V2108" i="25"/>
  <c r="V2117" i="25"/>
  <c r="V2125" i="25"/>
  <c r="V2133" i="25"/>
  <c r="V2142" i="25"/>
  <c r="V2150" i="25"/>
  <c r="V2158" i="25"/>
  <c r="W2158" i="25" s="1"/>
  <c r="V2167" i="25"/>
  <c r="V2176" i="25"/>
  <c r="V2185" i="25"/>
  <c r="V2193" i="25"/>
  <c r="V2201" i="25"/>
  <c r="V2209" i="25"/>
  <c r="V2217" i="25"/>
  <c r="V2225" i="25"/>
  <c r="W2225" i="25" s="1"/>
  <c r="V3656" i="25"/>
  <c r="W3656" i="25" s="1"/>
  <c r="V864" i="25"/>
  <c r="V872" i="25"/>
  <c r="V881" i="25"/>
  <c r="V889" i="25"/>
  <c r="V898" i="25"/>
  <c r="V907" i="25"/>
  <c r="W907" i="25" s="1"/>
  <c r="V915" i="25"/>
  <c r="W915" i="25" s="1"/>
  <c r="V923" i="25"/>
  <c r="W923" i="25" s="1"/>
  <c r="V932" i="25"/>
  <c r="V940" i="25"/>
  <c r="V948" i="25"/>
  <c r="V957" i="25"/>
  <c r="V967" i="25"/>
  <c r="V975" i="25"/>
  <c r="W975" i="25" s="1"/>
  <c r="V983" i="25"/>
  <c r="W983" i="25" s="1"/>
  <c r="V991" i="25"/>
  <c r="W991" i="25" s="1"/>
  <c r="V1001" i="25"/>
  <c r="V1010" i="25"/>
  <c r="V1018" i="25"/>
  <c r="V1026" i="25"/>
  <c r="V1036" i="25"/>
  <c r="V1045" i="25"/>
  <c r="W1045" i="25" s="1"/>
  <c r="V1055" i="25"/>
  <c r="W1055" i="25" s="1"/>
  <c r="V1063" i="25"/>
  <c r="W1063" i="25" s="1"/>
  <c r="V1071" i="25"/>
  <c r="V1079" i="25"/>
  <c r="V1087" i="25"/>
  <c r="V1095" i="25"/>
  <c r="V1105" i="25"/>
  <c r="V1113" i="25"/>
  <c r="W1113" i="25" s="1"/>
  <c r="V1122" i="25"/>
  <c r="W1122" i="25" s="1"/>
  <c r="V1133" i="25"/>
  <c r="W1133" i="25" s="1"/>
  <c r="V1141" i="25"/>
  <c r="V1149" i="25"/>
  <c r="V2808" i="25"/>
  <c r="V2816" i="25"/>
  <c r="V2824" i="25"/>
  <c r="V2832" i="25"/>
  <c r="W2832" i="25" s="1"/>
  <c r="V2840" i="25"/>
  <c r="W2840" i="25" s="1"/>
  <c r="V2848" i="25"/>
  <c r="W2848" i="25" s="1"/>
  <c r="V2856" i="25"/>
  <c r="V2864" i="25"/>
  <c r="V2875" i="25"/>
  <c r="V2883" i="25"/>
  <c r="V3541" i="25"/>
  <c r="W3541" i="25" s="1"/>
  <c r="V3551" i="25"/>
  <c r="W3551" i="25" s="1"/>
  <c r="V3559" i="25"/>
  <c r="W3559" i="25" s="1"/>
  <c r="V3567" i="25"/>
  <c r="W3567" i="25" s="1"/>
  <c r="V3577" i="25"/>
  <c r="W3577" i="25" s="1"/>
  <c r="V3585" i="25"/>
  <c r="W3585" i="25" s="1"/>
  <c r="V3593" i="25"/>
  <c r="W3593" i="25" s="1"/>
  <c r="V3601" i="25"/>
  <c r="W3601" i="25" s="1"/>
  <c r="V3609" i="25"/>
  <c r="W3609" i="25" s="1"/>
  <c r="V3617" i="25"/>
  <c r="W3617" i="25" s="1"/>
  <c r="V3625" i="25"/>
  <c r="W3625" i="25" s="1"/>
  <c r="V3633" i="25"/>
  <c r="W3633" i="25" s="1"/>
  <c r="V3641" i="25"/>
  <c r="W3641" i="25" s="1"/>
  <c r="V3649" i="25"/>
  <c r="W3649" i="25" s="1"/>
  <c r="V3657" i="25"/>
  <c r="W3657" i="25" s="1"/>
  <c r="V3665" i="25"/>
  <c r="W3665" i="25" s="1"/>
  <c r="V3572" i="25"/>
  <c r="W3572" i="25" s="1"/>
  <c r="V8" i="25"/>
  <c r="W8" i="25" s="1"/>
  <c r="V44" i="25"/>
  <c r="W44" i="25" s="1"/>
  <c r="V52" i="25"/>
  <c r="W52" i="25" s="1"/>
  <c r="V62" i="25"/>
  <c r="V71" i="25"/>
  <c r="V79" i="25"/>
  <c r="V89" i="25"/>
  <c r="V97" i="25"/>
  <c r="V105" i="25"/>
  <c r="W105" i="25" s="1"/>
  <c r="V113" i="25"/>
  <c r="W113" i="25" s="1"/>
  <c r="V121" i="25"/>
  <c r="W121" i="25" s="1"/>
  <c r="V129" i="25"/>
  <c r="V138" i="25"/>
  <c r="V147" i="25"/>
  <c r="V157" i="25"/>
  <c r="V163" i="25"/>
  <c r="V171" i="25"/>
  <c r="W171" i="25" s="1"/>
  <c r="V181" i="25"/>
  <c r="W181" i="25" s="1"/>
  <c r="V191" i="25"/>
  <c r="W191" i="25" s="1"/>
  <c r="V199" i="25"/>
  <c r="V207" i="25"/>
  <c r="V217" i="25"/>
  <c r="V225" i="25"/>
  <c r="V2447" i="25"/>
  <c r="V2457" i="25"/>
  <c r="W2457" i="25" s="1"/>
  <c r="V2466" i="25"/>
  <c r="W2466" i="25" s="1"/>
  <c r="V2474" i="25"/>
  <c r="W2474" i="25" s="1"/>
  <c r="V2482" i="25"/>
  <c r="V2490" i="25"/>
  <c r="V2498" i="25"/>
  <c r="V2507" i="25"/>
  <c r="V2516" i="25"/>
  <c r="V2525" i="25"/>
  <c r="W2525" i="25" s="1"/>
  <c r="V2533" i="25"/>
  <c r="W2533" i="25" s="1"/>
  <c r="V2543" i="25"/>
  <c r="W2543" i="25" s="1"/>
  <c r="V2552" i="25"/>
  <c r="V2565" i="25"/>
  <c r="V2577" i="25"/>
  <c r="V2585" i="25"/>
  <c r="V2591" i="25"/>
  <c r="V2598" i="25"/>
  <c r="W2598" i="25" s="1"/>
  <c r="V2603" i="25"/>
  <c r="W2603" i="25" s="1"/>
  <c r="V2611" i="25"/>
  <c r="W2611" i="25" s="1"/>
  <c r="V2619" i="25"/>
  <c r="V2629" i="25"/>
  <c r="V2637" i="25"/>
  <c r="V2646" i="25"/>
  <c r="V2654" i="25"/>
  <c r="V2662" i="25"/>
  <c r="W2662" i="25" s="1"/>
  <c r="V2670" i="25"/>
  <c r="W2670" i="25" s="1"/>
  <c r="V2678" i="25"/>
  <c r="W2678" i="25" s="1"/>
  <c r="V2686" i="25"/>
  <c r="V2694" i="25"/>
  <c r="V2702" i="25"/>
  <c r="V2710" i="25"/>
  <c r="V2718" i="25"/>
  <c r="V2727" i="25"/>
  <c r="W2727" i="25" s="1"/>
  <c r="V2735" i="25"/>
  <c r="W2735" i="25" s="1"/>
  <c r="V2743" i="25"/>
  <c r="W2743" i="25" s="1"/>
  <c r="V2751" i="25"/>
  <c r="V2759" i="25"/>
  <c r="V2768" i="25"/>
  <c r="V2776" i="25"/>
  <c r="V2785" i="25"/>
  <c r="V2793" i="25"/>
  <c r="W2793" i="25" s="1"/>
  <c r="V2801" i="25"/>
  <c r="W2801" i="25" s="1"/>
  <c r="V2809" i="25"/>
  <c r="W2809" i="25" s="1"/>
  <c r="V2817" i="25"/>
  <c r="V2825" i="25"/>
  <c r="V2833" i="25"/>
  <c r="V2841" i="25"/>
  <c r="V2849" i="25"/>
  <c r="V2857" i="25"/>
  <c r="W2857" i="25" s="1"/>
  <c r="V2865" i="25"/>
  <c r="W2865" i="25" s="1"/>
  <c r="V2876" i="25"/>
  <c r="W2876" i="25" s="1"/>
  <c r="V2885" i="25"/>
  <c r="V2894" i="25"/>
  <c r="V2903" i="25"/>
  <c r="V2912" i="25"/>
  <c r="V2920" i="25"/>
  <c r="V2929" i="25"/>
  <c r="W2929" i="25" s="1"/>
  <c r="V2939" i="25"/>
  <c r="W2939" i="25" s="1"/>
  <c r="V233" i="25"/>
  <c r="W233" i="25" s="1"/>
  <c r="V243" i="25"/>
  <c r="V253" i="25"/>
  <c r="V262" i="25"/>
  <c r="V271" i="25"/>
  <c r="V279" i="25"/>
  <c r="W279" i="25" s="1"/>
  <c r="V287" i="25"/>
  <c r="W287" i="25" s="1"/>
  <c r="V296" i="25"/>
  <c r="W296" i="25" s="1"/>
  <c r="V304" i="25"/>
  <c r="W304" i="25" s="1"/>
  <c r="V312" i="25"/>
  <c r="V320" i="25"/>
  <c r="V329" i="25"/>
  <c r="V338" i="25"/>
  <c r="V346" i="25"/>
  <c r="V354" i="25"/>
  <c r="W354" i="25" s="1"/>
  <c r="V362" i="25"/>
  <c r="W362" i="25" s="1"/>
  <c r="V370" i="25"/>
  <c r="W370" i="25" s="1"/>
  <c r="V378" i="25"/>
  <c r="V388" i="25"/>
  <c r="V396" i="25"/>
  <c r="V405" i="25"/>
  <c r="V413" i="25"/>
  <c r="V421" i="25"/>
  <c r="W421" i="25" s="1"/>
  <c r="V429" i="25"/>
  <c r="W429" i="25" s="1"/>
  <c r="V437" i="25"/>
  <c r="W437" i="25" s="1"/>
  <c r="V445" i="25"/>
  <c r="V453" i="25"/>
  <c r="V461" i="25"/>
  <c r="V470" i="25"/>
  <c r="V481" i="25"/>
  <c r="W481" i="25" s="1"/>
  <c r="V491" i="25"/>
  <c r="W491" i="25" s="1"/>
  <c r="V501" i="25"/>
  <c r="W501" i="25" s="1"/>
  <c r="V509" i="25"/>
  <c r="W509" i="25" s="1"/>
  <c r="V519" i="25"/>
  <c r="V528" i="25"/>
  <c r="V536" i="25"/>
  <c r="V544" i="25"/>
  <c r="V552" i="25"/>
  <c r="V561" i="25"/>
  <c r="W561" i="25" s="1"/>
  <c r="V570" i="25"/>
  <c r="W570" i="25" s="1"/>
  <c r="V578" i="25"/>
  <c r="W578" i="25" s="1"/>
  <c r="V586" i="25"/>
  <c r="V594" i="25"/>
  <c r="V602" i="25"/>
  <c r="V612" i="25"/>
  <c r="V622" i="25"/>
  <c r="V630" i="25"/>
  <c r="W630" i="25" s="1"/>
  <c r="V639" i="25"/>
  <c r="W639" i="25" s="1"/>
  <c r="V647" i="25"/>
  <c r="W647" i="25" s="1"/>
  <c r="V655" i="25"/>
  <c r="V664" i="25"/>
  <c r="V672" i="25"/>
  <c r="V680" i="25"/>
  <c r="V690" i="25"/>
  <c r="V698" i="25"/>
  <c r="W698" i="25" s="1"/>
  <c r="V706" i="25"/>
  <c r="W706" i="25" s="1"/>
  <c r="V714" i="25"/>
  <c r="W714" i="25" s="1"/>
  <c r="V723" i="25"/>
  <c r="V731" i="25"/>
  <c r="V740" i="25"/>
  <c r="V748" i="25"/>
  <c r="V759" i="25"/>
  <c r="V769" i="25"/>
  <c r="W769" i="25" s="1"/>
  <c r="V779" i="25"/>
  <c r="W779" i="25" s="1"/>
  <c r="V788" i="25"/>
  <c r="W788" i="25" s="1"/>
  <c r="V796" i="25"/>
  <c r="V804" i="25"/>
  <c r="V813" i="25"/>
  <c r="V821" i="25"/>
  <c r="V829" i="25"/>
  <c r="V837" i="25"/>
  <c r="W837" i="25" s="1"/>
  <c r="V845" i="25"/>
  <c r="W845" i="25" s="1"/>
  <c r="V854" i="25"/>
  <c r="W854" i="25" s="1"/>
  <c r="V1157" i="25"/>
  <c r="V1165" i="25"/>
  <c r="V1173" i="25"/>
  <c r="V1183" i="25"/>
  <c r="V1191" i="25"/>
  <c r="V1199" i="25"/>
  <c r="W1199" i="25" s="1"/>
  <c r="V1208" i="25"/>
  <c r="W1208" i="25" s="1"/>
  <c r="V1217" i="25"/>
  <c r="W1217" i="25" s="1"/>
  <c r="V1225" i="25"/>
  <c r="V1233" i="25"/>
  <c r="V1241" i="25"/>
  <c r="V1249" i="25"/>
  <c r="V2948" i="25"/>
  <c r="V2956" i="25"/>
  <c r="W2956" i="25" s="1"/>
  <c r="V2964" i="25"/>
  <c r="W2964" i="25" s="1"/>
  <c r="V2973" i="25"/>
  <c r="W2973" i="25" s="1"/>
  <c r="V2982" i="25"/>
  <c r="V2991" i="25"/>
  <c r="V2999" i="25"/>
  <c r="V3008" i="25"/>
  <c r="V3016" i="25"/>
  <c r="V3024" i="25"/>
  <c r="W3024" i="25" s="1"/>
  <c r="V3032" i="25"/>
  <c r="W3032" i="25" s="1"/>
  <c r="V3040" i="25"/>
  <c r="W3040" i="25" s="1"/>
  <c r="V3048" i="25"/>
  <c r="V3057" i="25"/>
  <c r="V3066" i="25"/>
  <c r="V3075" i="25"/>
  <c r="V3084" i="25"/>
  <c r="V3092" i="25"/>
  <c r="W3092" i="25" s="1"/>
  <c r="V3100" i="25"/>
  <c r="W3100" i="25" s="1"/>
  <c r="V3109" i="25"/>
  <c r="W3109" i="25" s="1"/>
  <c r="V3117" i="25"/>
  <c r="V3128" i="25"/>
  <c r="V3137" i="25"/>
  <c r="V3145" i="25"/>
  <c r="V3154" i="25"/>
  <c r="V3164" i="25"/>
  <c r="W3164" i="25" s="1"/>
  <c r="V3174" i="25"/>
  <c r="W3174" i="25" s="1"/>
  <c r="V3182" i="25"/>
  <c r="W3182" i="25" s="1"/>
  <c r="V3190" i="25"/>
  <c r="V3198" i="25"/>
  <c r="V3206" i="25"/>
  <c r="V3215" i="25"/>
  <c r="V3225" i="25"/>
  <c r="V3234" i="25"/>
  <c r="W3234" i="25" s="1"/>
  <c r="V3242" i="25"/>
  <c r="W3242" i="25" s="1"/>
  <c r="V3250" i="25"/>
  <c r="W3250" i="25" s="1"/>
  <c r="V3258" i="25"/>
  <c r="V3266" i="25"/>
  <c r="V3274" i="25"/>
  <c r="V3282" i="25"/>
  <c r="V3290" i="25"/>
  <c r="V3298" i="25"/>
  <c r="W3298" i="25" s="1"/>
  <c r="V3306" i="25"/>
  <c r="W3306" i="25" s="1"/>
  <c r="V3314" i="25"/>
  <c r="W3314" i="25" s="1"/>
  <c r="V3322" i="25"/>
  <c r="V3330" i="25"/>
  <c r="V3338" i="25"/>
  <c r="V3346" i="25"/>
  <c r="V3354" i="25"/>
  <c r="V3362" i="25"/>
  <c r="W3362" i="25" s="1"/>
  <c r="V3371" i="25"/>
  <c r="W3371" i="25" s="1"/>
  <c r="V3382" i="25"/>
  <c r="W3382" i="25" s="1"/>
  <c r="V3392" i="25"/>
  <c r="V3400" i="25"/>
  <c r="V3408" i="25"/>
  <c r="V3417" i="25"/>
  <c r="V3426" i="25"/>
  <c r="V3435" i="25"/>
  <c r="W3435" i="25" s="1"/>
  <c r="V3443" i="25"/>
  <c r="W3443" i="25" s="1"/>
  <c r="V3451" i="25"/>
  <c r="W3451" i="25" s="1"/>
  <c r="V3459" i="25"/>
  <c r="V3467" i="25"/>
  <c r="V3475" i="25"/>
  <c r="V3483" i="25"/>
  <c r="V3491" i="25"/>
  <c r="V3499" i="25"/>
  <c r="W3499" i="25" s="1"/>
  <c r="V3508" i="25"/>
  <c r="W3508" i="25" s="1"/>
  <c r="V3526" i="25"/>
  <c r="W3526" i="25" s="1"/>
  <c r="V3534" i="25"/>
  <c r="W3534" i="25" s="1"/>
  <c r="V3542" i="25"/>
  <c r="W3542" i="25" s="1"/>
  <c r="V3552" i="25"/>
  <c r="W3552" i="25" s="1"/>
  <c r="V3560" i="25"/>
  <c r="W3560" i="25" s="1"/>
  <c r="V3568" i="25"/>
  <c r="W3568" i="25" s="1"/>
  <c r="V3578" i="25"/>
  <c r="W3578" i="25" s="1"/>
  <c r="V3586" i="25"/>
  <c r="W3586" i="25" s="1"/>
  <c r="V3594" i="25"/>
  <c r="W3594" i="25" s="1"/>
  <c r="V3602" i="25"/>
  <c r="W3602" i="25" s="1"/>
  <c r="V3610" i="25"/>
  <c r="W3610" i="25" s="1"/>
  <c r="V3618" i="25"/>
  <c r="W3618" i="25" s="1"/>
  <c r="V3626" i="25"/>
  <c r="W3626" i="25" s="1"/>
  <c r="V3634" i="25"/>
  <c r="W3634" i="25" s="1"/>
  <c r="V3642" i="25"/>
  <c r="W3642" i="25" s="1"/>
  <c r="V3650" i="25"/>
  <c r="W3650" i="25" s="1"/>
  <c r="V3658" i="25"/>
  <c r="W3658" i="25" s="1"/>
  <c r="V3666" i="25"/>
  <c r="W3666" i="25" s="1"/>
  <c r="V2893" i="25"/>
  <c r="V45" i="25"/>
  <c r="V53" i="25"/>
  <c r="V64" i="25"/>
  <c r="V72" i="25"/>
  <c r="W72" i="25" s="1"/>
  <c r="V80" i="25"/>
  <c r="W80" i="25" s="1"/>
  <c r="V90" i="25"/>
  <c r="W90" i="25" s="1"/>
  <c r="V98" i="25"/>
  <c r="V106" i="25"/>
  <c r="V114" i="25"/>
  <c r="V122" i="25"/>
  <c r="V130" i="25"/>
  <c r="V139" i="25"/>
  <c r="W139" i="25" s="1"/>
  <c r="V148" i="25"/>
  <c r="W148" i="25" s="1"/>
  <c r="V158" i="25"/>
  <c r="W158" i="25" s="1"/>
  <c r="V164" i="25"/>
  <c r="V172" i="25"/>
  <c r="V182" i="25"/>
  <c r="V192" i="25"/>
  <c r="V200" i="25"/>
  <c r="W200" i="25" s="1"/>
  <c r="V208" i="25"/>
  <c r="W208" i="25" s="1"/>
  <c r="V218" i="25"/>
  <c r="W218" i="25" s="1"/>
  <c r="V226" i="25"/>
  <c r="W226" i="25" s="1"/>
  <c r="V235" i="25"/>
  <c r="V244" i="25"/>
  <c r="V254" i="25"/>
  <c r="V263" i="25"/>
  <c r="V272" i="25"/>
  <c r="V280" i="25"/>
  <c r="W280" i="25" s="1"/>
  <c r="V288" i="25"/>
  <c r="V297" i="25"/>
  <c r="W297" i="25" s="1"/>
  <c r="V305" i="25"/>
  <c r="V313" i="25"/>
  <c r="V321" i="25"/>
  <c r="V330" i="25"/>
  <c r="V339" i="25"/>
  <c r="V347" i="25"/>
  <c r="W347" i="25" s="1"/>
  <c r="V355" i="25"/>
  <c r="W355" i="25" s="1"/>
  <c r="V363" i="25"/>
  <c r="W363" i="25" s="1"/>
  <c r="V3674" i="25"/>
  <c r="V380" i="25"/>
  <c r="V389" i="25"/>
  <c r="V398" i="25"/>
  <c r="V406" i="25"/>
  <c r="V414" i="25"/>
  <c r="W414" i="25" s="1"/>
  <c r="V422" i="25"/>
  <c r="W422" i="25" s="1"/>
  <c r="V430" i="25"/>
  <c r="W430" i="25" s="1"/>
  <c r="V438" i="25"/>
  <c r="V446" i="25"/>
  <c r="V454" i="25"/>
  <c r="V462" i="25"/>
  <c r="V471" i="25"/>
  <c r="V482" i="25"/>
  <c r="W482" i="25" s="1"/>
  <c r="V492" i="25"/>
  <c r="W492" i="25" s="1"/>
  <c r="V502" i="25"/>
  <c r="W502" i="25" s="1"/>
  <c r="V510" i="25"/>
  <c r="V520" i="25"/>
  <c r="V529" i="25"/>
  <c r="V537" i="25"/>
  <c r="V545" i="25"/>
  <c r="V553" i="25"/>
  <c r="W553" i="25" s="1"/>
  <c r="V562" i="25"/>
  <c r="W562" i="25" s="1"/>
  <c r="V571" i="25"/>
  <c r="W571" i="25" s="1"/>
  <c r="V579" i="25"/>
  <c r="V587" i="25"/>
  <c r="V595" i="25"/>
  <c r="V603" i="25"/>
  <c r="V613" i="25"/>
  <c r="V623" i="25"/>
  <c r="W623" i="25" s="1"/>
  <c r="V631" i="25"/>
  <c r="W631" i="25" s="1"/>
  <c r="V640" i="25"/>
  <c r="W640" i="25" s="1"/>
  <c r="V648" i="25"/>
  <c r="V657" i="25"/>
  <c r="V665" i="25"/>
  <c r="V674" i="25"/>
  <c r="V682" i="25"/>
  <c r="V691" i="25"/>
  <c r="W691" i="25" s="1"/>
  <c r="V699" i="25"/>
  <c r="W699" i="25" s="1"/>
  <c r="V707" i="25"/>
  <c r="W707" i="25" s="1"/>
  <c r="V716" i="25"/>
  <c r="V724" i="25"/>
  <c r="V733" i="25"/>
  <c r="V741" i="25"/>
  <c r="V750" i="25"/>
  <c r="V761" i="25"/>
  <c r="W761" i="25" s="1"/>
  <c r="V770" i="25"/>
  <c r="W770" i="25" s="1"/>
  <c r="V780" i="25"/>
  <c r="W780" i="25" s="1"/>
  <c r="V789" i="25"/>
  <c r="V797" i="25"/>
  <c r="V806" i="25"/>
  <c r="V814" i="25"/>
  <c r="V822" i="25"/>
  <c r="V830" i="25"/>
  <c r="W830" i="25" s="1"/>
  <c r="V838" i="25"/>
  <c r="W838" i="25" s="1"/>
  <c r="V846" i="25"/>
  <c r="W846" i="25" s="1"/>
  <c r="V855" i="25"/>
  <c r="V865" i="25"/>
  <c r="V873" i="25"/>
  <c r="V882" i="25"/>
  <c r="V890" i="25"/>
  <c r="V899" i="25"/>
  <c r="W899" i="25" s="1"/>
  <c r="V908" i="25"/>
  <c r="W908" i="25" s="1"/>
  <c r="V916" i="25"/>
  <c r="W916" i="25" s="1"/>
  <c r="V924" i="25"/>
  <c r="V933" i="25"/>
  <c r="V941" i="25"/>
  <c r="V949" i="25"/>
  <c r="V959" i="25"/>
  <c r="V968" i="25"/>
  <c r="W968" i="25" s="1"/>
  <c r="V976" i="25"/>
  <c r="W976" i="25" s="1"/>
  <c r="V984" i="25"/>
  <c r="W984" i="25" s="1"/>
  <c r="V992" i="25"/>
  <c r="V1002" i="25"/>
  <c r="V1011" i="25"/>
  <c r="V1019" i="25"/>
  <c r="V1032" i="25"/>
  <c r="V1037" i="25"/>
  <c r="W1037" i="25" s="1"/>
  <c r="V1046" i="25"/>
  <c r="W1046" i="25" s="1"/>
  <c r="V1056" i="25"/>
  <c r="W1056" i="25" s="1"/>
  <c r="V1064" i="25"/>
  <c r="V1072" i="25"/>
  <c r="V1080" i="25"/>
  <c r="V1088" i="25"/>
  <c r="V1097" i="25"/>
  <c r="V1106" i="25"/>
  <c r="W1106" i="25" s="1"/>
  <c r="V1114" i="25"/>
  <c r="W1114" i="25" s="1"/>
  <c r="V1123" i="25"/>
  <c r="W1123" i="25" s="1"/>
  <c r="V1134" i="25"/>
  <c r="V1142" i="25"/>
  <c r="V1150" i="25"/>
  <c r="V1158" i="25"/>
  <c r="V1166" i="25"/>
  <c r="V1174" i="25"/>
  <c r="W1174" i="25" s="1"/>
  <c r="V1184" i="25"/>
  <c r="W1184" i="25" s="1"/>
  <c r="V1192" i="25"/>
  <c r="W1192" i="25" s="1"/>
  <c r="V1200" i="25"/>
  <c r="V1210" i="25"/>
  <c r="V1218" i="25"/>
  <c r="V1226" i="25"/>
  <c r="V1234" i="25"/>
  <c r="W1234" i="25" s="1"/>
  <c r="V1242" i="25"/>
  <c r="W1242" i="25" s="1"/>
  <c r="V1250" i="25"/>
  <c r="W1250" i="25" s="1"/>
  <c r="V1258" i="25"/>
  <c r="W1258" i="25" s="1"/>
  <c r="V1266" i="25"/>
  <c r="V1274" i="25"/>
  <c r="V1282" i="25"/>
  <c r="V1292" i="25"/>
  <c r="V1300" i="25"/>
  <c r="V1311" i="25"/>
  <c r="W1311" i="25" s="1"/>
  <c r="V1319" i="25"/>
  <c r="W1319" i="25" s="1"/>
  <c r="V1330" i="25"/>
  <c r="W1330" i="25" s="1"/>
  <c r="V1339" i="25"/>
  <c r="V1347" i="25"/>
  <c r="V1356" i="25"/>
  <c r="V1366" i="25"/>
  <c r="V1376" i="25"/>
  <c r="W1376" i="25" s="1"/>
  <c r="V1384" i="25"/>
  <c r="W1384" i="25" s="1"/>
  <c r="V1392" i="25"/>
  <c r="W1392" i="25" s="1"/>
  <c r="V1400" i="25"/>
  <c r="W1400" i="25" s="1"/>
  <c r="V1409" i="25"/>
  <c r="V1422" i="25"/>
  <c r="V1431" i="25"/>
  <c r="V1440" i="25"/>
  <c r="V1449" i="25"/>
  <c r="V1458" i="25"/>
  <c r="W1458" i="25" s="1"/>
  <c r="V1469" i="25"/>
  <c r="W1469" i="25" s="1"/>
  <c r="V1476" i="25"/>
  <c r="W1476" i="25" s="1"/>
  <c r="V1485" i="25"/>
  <c r="V1493" i="25"/>
  <c r="V1501" i="25"/>
  <c r="V1509" i="25"/>
  <c r="V1517" i="25"/>
  <c r="V1526" i="25"/>
  <c r="W1526" i="25" s="1"/>
  <c r="V1535" i="25"/>
  <c r="W1535" i="25" s="1"/>
  <c r="V1544" i="25"/>
  <c r="W1544" i="25" s="1"/>
  <c r="V1553" i="25"/>
  <c r="V1561" i="25"/>
  <c r="V1570" i="25"/>
  <c r="V1578" i="25"/>
  <c r="V1586" i="25"/>
  <c r="V1596" i="25"/>
  <c r="W1596" i="25" s="1"/>
  <c r="V1605" i="25"/>
  <c r="W1605" i="25" s="1"/>
  <c r="V1614" i="25"/>
  <c r="W1614" i="25" s="1"/>
  <c r="V1622" i="25"/>
  <c r="V1630" i="25"/>
  <c r="V1639" i="25"/>
  <c r="V1648" i="25"/>
  <c r="V1656" i="25"/>
  <c r="V1665" i="25"/>
  <c r="W1665" i="25" s="1"/>
  <c r="V1673" i="25"/>
  <c r="W1673" i="25" s="1"/>
  <c r="V1681" i="25"/>
  <c r="W1681" i="25" s="1"/>
  <c r="V1690" i="25"/>
  <c r="V1698" i="25"/>
  <c r="V1707" i="25"/>
  <c r="V1716" i="25"/>
  <c r="V1724" i="25"/>
  <c r="W1724" i="25" s="1"/>
  <c r="V1732" i="25"/>
  <c r="W1732" i="25" s="1"/>
  <c r="V1742" i="25"/>
  <c r="W1742" i="25" s="1"/>
  <c r="V1750" i="25"/>
  <c r="W1750" i="25" s="1"/>
  <c r="V1760" i="25"/>
  <c r="V1769" i="25"/>
  <c r="V1777" i="25"/>
  <c r="V1785" i="25"/>
  <c r="V1794" i="25"/>
  <c r="V1802" i="25"/>
  <c r="W1802" i="25" s="1"/>
  <c r="V1810" i="25"/>
  <c r="W1810" i="25" s="1"/>
  <c r="V1818" i="25"/>
  <c r="W1818" i="25" s="1"/>
  <c r="V1828" i="25"/>
  <c r="V1836" i="25"/>
  <c r="V1845" i="25"/>
  <c r="V1853" i="25"/>
  <c r="V1864" i="25"/>
  <c r="V1872" i="25"/>
  <c r="W1872" i="25" s="1"/>
  <c r="V1880" i="25"/>
  <c r="W1880" i="25" s="1"/>
  <c r="V1890" i="25"/>
  <c r="W1890" i="25" s="1"/>
  <c r="V1900" i="25"/>
  <c r="V1908" i="25"/>
  <c r="V1916" i="25"/>
  <c r="V1924" i="25"/>
  <c r="V1932" i="25"/>
  <c r="W1932" i="25" s="1"/>
  <c r="V1940" i="25"/>
  <c r="W1940" i="25" s="1"/>
  <c r="V1948" i="25"/>
  <c r="W1948" i="25" s="1"/>
  <c r="V1959" i="25"/>
  <c r="W1959" i="25" s="1"/>
  <c r="V1967" i="25"/>
  <c r="V1975" i="25"/>
  <c r="V1985" i="25"/>
  <c r="V1995" i="25"/>
  <c r="V2003" i="25"/>
  <c r="W2003" i="25" s="1"/>
  <c r="V2012" i="25"/>
  <c r="W2012" i="25" s="1"/>
  <c r="V2021" i="25"/>
  <c r="W2021" i="25" s="1"/>
  <c r="V2029" i="25"/>
  <c r="W2029" i="25" s="1"/>
  <c r="V2037" i="25"/>
  <c r="V2045" i="25"/>
  <c r="V2053" i="25"/>
  <c r="V2061" i="25"/>
  <c r="V2069" i="25"/>
  <c r="V2077" i="25"/>
  <c r="W2077" i="25" s="1"/>
  <c r="V2085" i="25"/>
  <c r="W2085" i="25" s="1"/>
  <c r="V2093" i="25"/>
  <c r="W2093" i="25" s="1"/>
  <c r="V2101" i="25"/>
  <c r="V2110" i="25"/>
  <c r="V2119" i="25"/>
  <c r="V2127" i="25"/>
  <c r="V2135" i="25"/>
  <c r="V2144" i="25"/>
  <c r="W2144" i="25" s="1"/>
  <c r="V2152" i="25"/>
  <c r="W2152" i="25" s="1"/>
  <c r="V2160" i="25"/>
  <c r="W2160" i="25" s="1"/>
  <c r="V2170" i="25"/>
  <c r="V2178" i="25"/>
  <c r="V2187" i="25"/>
  <c r="V2195" i="25"/>
  <c r="V2203" i="25"/>
  <c r="V2211" i="25"/>
  <c r="W2211" i="25" s="1"/>
  <c r="V2219" i="25"/>
  <c r="W2219" i="25" s="1"/>
  <c r="V2227" i="25"/>
  <c r="W2227" i="25" s="1"/>
  <c r="V2235" i="25"/>
  <c r="V2243" i="25"/>
  <c r="V2251" i="25"/>
  <c r="V2263" i="25"/>
  <c r="V2272" i="25"/>
  <c r="W2272" i="25" s="1"/>
  <c r="V2282" i="25"/>
  <c r="W2282" i="25" s="1"/>
  <c r="V2290" i="25"/>
  <c r="W2290" i="25" s="1"/>
  <c r="V2298" i="25"/>
  <c r="W2298" i="25" s="1"/>
  <c r="V2306" i="25"/>
  <c r="V2314" i="25"/>
  <c r="V2322" i="25"/>
  <c r="V2330" i="25"/>
  <c r="V2338" i="25"/>
  <c r="W2338" i="25" s="1"/>
  <c r="V2346" i="25"/>
  <c r="W2346" i="25" s="1"/>
  <c r="V2354" i="25"/>
  <c r="W2354" i="25" s="1"/>
  <c r="V2363" i="25"/>
  <c r="W2363" i="25" s="1"/>
  <c r="V2372" i="25"/>
  <c r="V2381" i="25"/>
  <c r="V2390" i="25"/>
  <c r="V2398" i="25"/>
  <c r="V2406" i="25"/>
  <c r="V2415" i="25"/>
  <c r="W2415" i="25" s="1"/>
  <c r="V2423" i="25"/>
  <c r="W2423" i="25" s="1"/>
  <c r="V2431" i="25"/>
  <c r="W2431" i="25" s="1"/>
  <c r="V2439" i="25"/>
  <c r="V1257" i="25"/>
  <c r="V1265" i="25"/>
  <c r="V1273" i="25"/>
  <c r="V1281" i="25"/>
  <c r="W1281" i="25" s="1"/>
  <c r="V1291" i="25"/>
  <c r="W1291" i="25" s="1"/>
  <c r="V1299" i="25"/>
  <c r="W1299" i="25" s="1"/>
  <c r="V1310" i="25"/>
  <c r="W1310" i="25" s="1"/>
  <c r="V1318" i="25"/>
  <c r="V1329" i="25"/>
  <c r="V1338" i="25"/>
  <c r="V1346" i="25"/>
  <c r="V1355" i="25"/>
  <c r="V1365" i="25"/>
  <c r="W1365" i="25" s="1"/>
  <c r="V1375" i="25"/>
  <c r="W1375" i="25" s="1"/>
  <c r="V1383" i="25"/>
  <c r="W1383" i="25" s="1"/>
  <c r="V1391" i="25"/>
  <c r="V1408" i="25"/>
  <c r="V1419" i="25"/>
  <c r="V1430" i="25"/>
  <c r="V1439" i="25"/>
  <c r="V1448" i="25"/>
  <c r="W1448" i="25" s="1"/>
  <c r="V1457" i="25"/>
  <c r="W1457" i="25" s="1"/>
  <c r="V1468" i="25"/>
  <c r="W1468" i="25" s="1"/>
  <c r="V1475" i="25"/>
  <c r="V1484" i="25"/>
  <c r="V1492" i="25"/>
  <c r="V1500" i="25"/>
  <c r="V1508" i="25"/>
  <c r="V1516" i="25"/>
  <c r="W1516" i="25" s="1"/>
  <c r="V1524" i="25"/>
  <c r="W1524" i="25" s="1"/>
  <c r="V1534" i="25"/>
  <c r="W1534" i="25" s="1"/>
  <c r="V1542" i="25"/>
  <c r="V1552" i="25"/>
  <c r="V1560" i="25"/>
  <c r="V1569" i="25"/>
  <c r="V1577" i="25"/>
  <c r="W1577" i="25" s="1"/>
  <c r="V1585" i="25"/>
  <c r="W1585" i="25" s="1"/>
  <c r="V1595" i="25"/>
  <c r="W1595" i="25" s="1"/>
  <c r="V1604" i="25"/>
  <c r="W1604" i="25" s="1"/>
  <c r="V1613" i="25"/>
  <c r="V1621" i="25"/>
  <c r="V1629" i="25"/>
  <c r="V1638" i="25"/>
  <c r="V1647" i="25"/>
  <c r="V1655" i="25"/>
  <c r="W1655" i="25" s="1"/>
  <c r="V1664" i="25"/>
  <c r="W1664" i="25" s="1"/>
  <c r="V1672" i="25"/>
  <c r="W1672" i="25" s="1"/>
  <c r="V1680" i="25"/>
  <c r="V1689" i="25"/>
  <c r="V1697" i="25"/>
  <c r="V1706" i="25"/>
  <c r="V1715" i="25"/>
  <c r="V1723" i="25"/>
  <c r="W1723" i="25" s="1"/>
  <c r="V1731" i="25"/>
  <c r="W1731" i="25" s="1"/>
  <c r="V1741" i="25"/>
  <c r="W1741" i="25" s="1"/>
  <c r="V1749" i="25"/>
  <c r="V1759" i="25"/>
  <c r="V1768" i="25"/>
  <c r="V1776" i="25"/>
  <c r="V1784" i="25"/>
  <c r="W1784" i="25" s="1"/>
  <c r="V1793" i="25"/>
  <c r="W1793" i="25" s="1"/>
  <c r="V1801" i="25"/>
  <c r="W1801" i="25" s="1"/>
  <c r="V1809" i="25"/>
  <c r="W1809" i="25" s="1"/>
  <c r="V1817" i="25"/>
  <c r="V1827" i="25"/>
  <c r="V1835" i="25"/>
  <c r="V1844" i="25"/>
  <c r="V1852" i="25"/>
  <c r="V1862" i="25"/>
  <c r="W1862" i="25" s="1"/>
  <c r="V1871" i="25"/>
  <c r="W1871" i="25" s="1"/>
  <c r="V1879" i="25"/>
  <c r="W1879" i="25" s="1"/>
  <c r="V1889" i="25"/>
  <c r="V1899" i="25"/>
  <c r="V1907" i="25"/>
  <c r="V1915" i="25"/>
  <c r="V1923" i="25"/>
  <c r="V1931" i="25"/>
  <c r="W1931" i="25" s="1"/>
  <c r="V1939" i="25"/>
  <c r="W1939" i="25" s="1"/>
  <c r="V1947" i="25"/>
  <c r="W1947" i="25" s="1"/>
  <c r="V1958" i="25"/>
  <c r="V1966" i="25"/>
  <c r="V1974" i="25"/>
  <c r="V1984" i="25"/>
  <c r="V1993" i="25"/>
  <c r="V2002" i="25"/>
  <c r="W2002" i="25" s="1"/>
  <c r="V2011" i="25"/>
  <c r="W2011" i="25" s="1"/>
  <c r="V2020" i="25"/>
  <c r="W2020" i="25" s="1"/>
  <c r="V2028" i="25"/>
  <c r="V2036" i="25"/>
  <c r="V2044" i="25"/>
  <c r="V2052" i="25"/>
  <c r="V2060" i="25"/>
  <c r="V2068" i="25"/>
  <c r="W2068" i="25" s="1"/>
  <c r="V2076" i="25"/>
  <c r="W2076" i="25" s="1"/>
  <c r="V2084" i="25"/>
  <c r="W2084" i="25" s="1"/>
  <c r="V2092" i="25"/>
  <c r="V2100" i="25"/>
  <c r="V2109" i="25"/>
  <c r="V2118" i="25"/>
  <c r="V2126" i="25"/>
  <c r="W2126" i="25" s="1"/>
  <c r="V2134" i="25"/>
  <c r="W2134" i="25" s="1"/>
  <c r="V2143" i="25"/>
  <c r="W2143" i="25" s="1"/>
  <c r="V2151" i="25"/>
  <c r="W2151" i="25" s="1"/>
  <c r="V2159" i="25"/>
  <c r="V2169" i="25"/>
  <c r="V2177" i="25"/>
  <c r="V2186" i="25"/>
  <c r="V2194" i="25"/>
  <c r="V2202" i="25"/>
  <c r="W2202" i="25" s="1"/>
  <c r="V2210" i="25"/>
  <c r="W2210" i="25" s="1"/>
  <c r="V2218" i="25"/>
  <c r="W2218" i="25" s="1"/>
  <c r="V2226" i="25"/>
  <c r="V2234" i="25"/>
  <c r="V2242" i="25"/>
  <c r="V2250" i="25"/>
  <c r="V2262" i="25"/>
  <c r="V2271" i="25"/>
  <c r="W2271" i="25" s="1"/>
  <c r="V2281" i="25"/>
  <c r="W2281" i="25" s="1"/>
  <c r="V2289" i="25"/>
  <c r="W2289" i="25" s="1"/>
  <c r="V2297" i="25"/>
  <c r="V2305" i="25"/>
  <c r="V2313" i="25"/>
  <c r="V2321" i="25"/>
  <c r="V2329" i="25"/>
  <c r="V2337" i="25"/>
  <c r="W2337" i="25" s="1"/>
  <c r="V2345" i="25"/>
  <c r="W2345" i="25" s="1"/>
  <c r="V2353" i="25"/>
  <c r="W2353" i="25" s="1"/>
  <c r="V2362" i="25"/>
  <c r="V2370" i="25"/>
  <c r="V2380" i="25"/>
  <c r="V2389" i="25"/>
  <c r="V2397" i="25"/>
  <c r="V2405" i="25"/>
  <c r="W2405" i="25" s="1"/>
  <c r="V2414" i="25"/>
  <c r="W2414" i="25" s="1"/>
  <c r="V2422" i="25"/>
  <c r="W2422" i="25" s="1"/>
  <c r="V2430" i="25"/>
  <c r="V2438" i="25"/>
  <c r="V2446" i="25"/>
  <c r="V2456" i="25"/>
  <c r="V2465" i="25"/>
  <c r="V2473" i="25"/>
  <c r="W2473" i="25" s="1"/>
  <c r="V2481" i="25"/>
  <c r="W2481" i="25" s="1"/>
  <c r="V2489" i="25"/>
  <c r="W2489" i="25" s="1"/>
  <c r="V2497" i="25"/>
  <c r="V2506" i="25"/>
  <c r="V2515" i="25"/>
  <c r="V2524" i="25"/>
  <c r="V2532" i="25"/>
  <c r="V2542" i="25"/>
  <c r="W2542" i="25" s="1"/>
  <c r="V2551" i="25"/>
  <c r="W2551" i="25" s="1"/>
  <c r="V2563" i="25"/>
  <c r="W2563" i="25" s="1"/>
  <c r="V2576" i="25"/>
  <c r="V2584" i="25"/>
  <c r="V2590" i="25"/>
  <c r="V2597" i="25"/>
  <c r="V2569" i="25"/>
  <c r="W2569" i="25" s="1"/>
  <c r="V2610" i="25"/>
  <c r="W2610" i="25" s="1"/>
  <c r="V2618" i="25"/>
  <c r="W2618" i="25" s="1"/>
  <c r="V2628" i="25"/>
  <c r="W2628" i="25" s="1"/>
  <c r="V2636" i="25"/>
  <c r="V2645" i="25"/>
  <c r="V2653" i="25"/>
  <c r="V2661" i="25"/>
  <c r="V2669" i="25"/>
  <c r="W2669" i="25" s="1"/>
  <c r="V2677" i="25"/>
  <c r="W2677" i="25" s="1"/>
  <c r="V2685" i="25"/>
  <c r="W2685" i="25" s="1"/>
  <c r="V2693" i="25"/>
  <c r="W2693" i="25" s="1"/>
  <c r="V2701" i="25"/>
  <c r="V2709" i="25"/>
  <c r="V2717" i="25"/>
  <c r="V2726" i="25"/>
  <c r="V2734" i="25"/>
  <c r="V2742" i="25"/>
  <c r="W2742" i="25" s="1"/>
  <c r="V2750" i="25"/>
  <c r="W2750" i="25" s="1"/>
  <c r="V2758" i="25"/>
  <c r="W2758" i="25" s="1"/>
  <c r="V2767" i="25"/>
  <c r="V2775" i="25"/>
  <c r="V2784" i="25"/>
  <c r="V2792" i="25"/>
  <c r="V2800" i="25"/>
  <c r="V2901" i="25"/>
  <c r="W2901" i="25" s="1"/>
  <c r="V2911" i="25"/>
  <c r="W2911" i="25" s="1"/>
  <c r="V2919" i="25"/>
  <c r="W2919" i="25" s="1"/>
  <c r="V2927" i="25"/>
  <c r="V2938" i="25"/>
  <c r="V2947" i="25"/>
  <c r="V2955" i="25"/>
  <c r="V2963" i="25"/>
  <c r="V2972" i="25"/>
  <c r="W2972" i="25" s="1"/>
  <c r="V2980" i="25"/>
  <c r="W2980" i="25" s="1"/>
  <c r="V2990" i="25"/>
  <c r="W2990" i="25" s="1"/>
  <c r="V2998" i="25"/>
  <c r="V3007" i="25"/>
  <c r="V3015" i="25"/>
  <c r="V3023" i="25"/>
  <c r="V3031" i="25"/>
  <c r="V3039" i="25"/>
  <c r="W3039" i="25" s="1"/>
  <c r="V3047" i="25"/>
  <c r="W3047" i="25" s="1"/>
  <c r="V3056" i="25"/>
  <c r="W3056" i="25" s="1"/>
  <c r="V3065" i="25"/>
  <c r="V3074" i="25"/>
  <c r="V3083" i="25"/>
  <c r="V3091" i="25"/>
  <c r="V3099" i="25"/>
  <c r="V3108" i="25"/>
  <c r="W3108" i="25" s="1"/>
  <c r="V3116" i="25"/>
  <c r="W3116" i="25" s="1"/>
  <c r="V3127" i="25"/>
  <c r="W3127" i="25" s="1"/>
  <c r="V3136" i="25"/>
  <c r="V3144" i="25"/>
  <c r="V3153" i="25"/>
  <c r="V3162" i="25"/>
  <c r="V3172" i="25"/>
  <c r="V3181" i="25"/>
  <c r="W3181" i="25" s="1"/>
  <c r="V3189" i="25"/>
  <c r="W3189" i="25" s="1"/>
  <c r="V3197" i="25"/>
  <c r="W3197" i="25" s="1"/>
  <c r="V3205" i="25"/>
  <c r="V3214" i="25"/>
  <c r="V3224" i="25"/>
  <c r="V3233" i="25"/>
  <c r="V3241" i="25"/>
  <c r="V3249" i="25"/>
  <c r="W3249" i="25" s="1"/>
  <c r="V3257" i="25"/>
  <c r="W3257" i="25" s="1"/>
  <c r="V3265" i="25"/>
  <c r="W3265" i="25" s="1"/>
  <c r="V3273" i="25"/>
  <c r="V3281" i="25"/>
  <c r="V3289" i="25"/>
  <c r="V3297" i="25"/>
  <c r="V3305" i="25"/>
  <c r="W3305" i="25" s="1"/>
  <c r="V3313" i="25"/>
  <c r="W3313" i="25" s="1"/>
  <c r="V3321" i="25"/>
  <c r="W3321" i="25" s="1"/>
  <c r="V3329" i="25"/>
  <c r="W3329" i="25" s="1"/>
  <c r="V3337" i="25"/>
  <c r="V3345" i="25"/>
  <c r="V3353" i="25"/>
  <c r="V3361" i="25"/>
  <c r="V3370" i="25"/>
  <c r="V3381" i="25"/>
  <c r="W3381" i="25" s="1"/>
  <c r="V3391" i="25"/>
  <c r="W3391" i="25" s="1"/>
  <c r="V3399" i="25"/>
  <c r="W3399" i="25" s="1"/>
  <c r="V3407" i="25"/>
  <c r="V3416" i="25"/>
  <c r="V3425" i="25"/>
  <c r="V3434" i="25"/>
  <c r="V3442" i="25"/>
  <c r="W3442" i="25" s="1"/>
  <c r="V3450" i="25"/>
  <c r="W3450" i="25" s="1"/>
  <c r="V3458" i="25"/>
  <c r="W3458" i="25" s="1"/>
  <c r="V3466" i="25"/>
  <c r="W3466" i="25" s="1"/>
  <c r="V3474" i="25"/>
  <c r="V3482" i="25"/>
  <c r="V3490" i="25"/>
  <c r="V3498" i="25"/>
  <c r="V3506" i="25"/>
  <c r="V3516" i="25"/>
  <c r="W3516" i="25" s="1"/>
  <c r="V3525" i="25"/>
  <c r="W3525" i="25" s="1"/>
  <c r="D10" i="16" s="1"/>
  <c r="V3533" i="25"/>
  <c r="W3533" i="25" s="1"/>
  <c r="V40" i="25"/>
  <c r="V48" i="25"/>
  <c r="V67" i="25"/>
  <c r="V75" i="25"/>
  <c r="V84" i="25"/>
  <c r="V93" i="25"/>
  <c r="W93" i="25" s="1"/>
  <c r="V101" i="25"/>
  <c r="W101" i="25" s="1"/>
  <c r="V109" i="25"/>
  <c r="W109" i="25" s="1"/>
  <c r="V117" i="25"/>
  <c r="V125" i="25"/>
  <c r="V133" i="25"/>
  <c r="V142" i="25"/>
  <c r="V152" i="25"/>
  <c r="W152" i="25" s="1"/>
  <c r="V162" i="25"/>
  <c r="W162" i="25" s="1"/>
  <c r="V167" i="25"/>
  <c r="W167" i="25" s="1"/>
  <c r="V176" i="25"/>
  <c r="W176" i="25" s="1"/>
  <c r="V187" i="25"/>
  <c r="V195" i="25"/>
  <c r="V203" i="25"/>
  <c r="V213" i="25"/>
  <c r="V221" i="25"/>
  <c r="V229" i="25"/>
  <c r="W229" i="25" s="1"/>
  <c r="V239" i="25"/>
  <c r="W239" i="25" s="1"/>
  <c r="V247" i="25"/>
  <c r="W247" i="25" s="1"/>
  <c r="V258" i="25"/>
  <c r="V266" i="25"/>
  <c r="V275" i="25"/>
  <c r="V283" i="25"/>
  <c r="V291" i="25"/>
  <c r="V300" i="25"/>
  <c r="W300" i="25" s="1"/>
  <c r="V308" i="25"/>
  <c r="W308" i="25" s="1"/>
  <c r="V316" i="25"/>
  <c r="W316" i="25" s="1"/>
  <c r="V324" i="25"/>
  <c r="V334" i="25"/>
  <c r="V342" i="25"/>
  <c r="V350" i="25"/>
  <c r="V358" i="25"/>
  <c r="V366" i="25"/>
  <c r="W366" i="25" s="1"/>
  <c r="V374" i="25"/>
  <c r="W374" i="25" s="1"/>
  <c r="V384" i="25"/>
  <c r="W384" i="25" s="1"/>
  <c r="V392" i="25"/>
  <c r="V401" i="25"/>
  <c r="V409" i="25"/>
  <c r="V417" i="25"/>
  <c r="V425" i="25"/>
  <c r="W425" i="25" s="1"/>
  <c r="V433" i="25"/>
  <c r="W433" i="25" s="1"/>
  <c r="V441" i="25"/>
  <c r="W441" i="25" s="1"/>
  <c r="V449" i="25"/>
  <c r="W449" i="25" s="1"/>
  <c r="V457" i="25"/>
  <c r="V465" i="25"/>
  <c r="V46" i="25"/>
  <c r="V54" i="25"/>
  <c r="V65" i="25"/>
  <c r="V73" i="25"/>
  <c r="W73" i="25" s="1"/>
  <c r="V82" i="25"/>
  <c r="W82" i="25" s="1"/>
  <c r="V91" i="25"/>
  <c r="W91" i="25" s="1"/>
  <c r="V99" i="25"/>
  <c r="V107" i="25"/>
  <c r="V115" i="25"/>
  <c r="V123" i="25"/>
  <c r="V131" i="25"/>
  <c r="W131" i="25" s="1"/>
  <c r="V140" i="25"/>
  <c r="W140" i="25" s="1"/>
  <c r="V149" i="25"/>
  <c r="W149" i="25" s="1"/>
  <c r="V159" i="25"/>
  <c r="W159" i="25" s="1"/>
  <c r="V165" i="25"/>
  <c r="V173" i="25"/>
  <c r="V193" i="25"/>
  <c r="V201" i="25"/>
  <c r="V219" i="25"/>
  <c r="W219" i="25" s="1"/>
  <c r="V227" i="25"/>
  <c r="W227" i="25" s="1"/>
  <c r="V236" i="25"/>
  <c r="W236" i="25" s="1"/>
  <c r="V245" i="25"/>
  <c r="W245" i="25" s="1"/>
  <c r="V255" i="25"/>
  <c r="V264" i="25"/>
  <c r="V273" i="25"/>
  <c r="V281" i="25"/>
  <c r="V289" i="25"/>
  <c r="W289" i="25" s="1"/>
  <c r="V41" i="25"/>
  <c r="W41" i="25" s="1"/>
  <c r="V49" i="25"/>
  <c r="W49" i="25" s="1"/>
  <c r="V58" i="25"/>
  <c r="W58" i="25" s="1"/>
  <c r="V68" i="25"/>
  <c r="V1420" i="25"/>
  <c r="V85" i="25"/>
  <c r="V94" i="25"/>
  <c r="V102" i="25"/>
  <c r="V110" i="25"/>
  <c r="W110" i="25" s="1"/>
  <c r="V118" i="25"/>
  <c r="W118" i="25" s="1"/>
  <c r="V126" i="25"/>
  <c r="W126" i="25" s="1"/>
  <c r="V134" i="25"/>
  <c r="V143" i="25"/>
  <c r="V154" i="25"/>
  <c r="V2255" i="25"/>
  <c r="V168" i="25"/>
  <c r="V177" i="25"/>
  <c r="W177" i="25" s="1"/>
  <c r="V188" i="25"/>
  <c r="W188" i="25" s="1"/>
  <c r="V196" i="25"/>
  <c r="W196" i="25" s="1"/>
  <c r="V204" i="25"/>
  <c r="V214" i="25"/>
  <c r="V222" i="25"/>
  <c r="V230" i="25"/>
  <c r="V240" i="25"/>
  <c r="V249" i="25"/>
  <c r="W249" i="25" s="1"/>
  <c r="V259" i="25"/>
  <c r="W259" i="25" s="1"/>
  <c r="V267" i="25"/>
  <c r="W267" i="25" s="1"/>
  <c r="V276" i="25"/>
  <c r="V284" i="25"/>
  <c r="V301" i="25"/>
  <c r="V309" i="25"/>
  <c r="V317" i="25"/>
  <c r="V326" i="25"/>
  <c r="W326" i="25" s="1"/>
  <c r="V335" i="25"/>
  <c r="W335" i="25" s="1"/>
  <c r="V343" i="25"/>
  <c r="W343" i="25" s="1"/>
  <c r="V351" i="25"/>
  <c r="V359" i="25"/>
  <c r="V367" i="25"/>
  <c r="V375" i="25"/>
  <c r="V385" i="25"/>
  <c r="V393" i="25"/>
  <c r="W393" i="25" s="1"/>
  <c r="V402" i="25"/>
  <c r="W402" i="25" s="1"/>
  <c r="V410" i="25"/>
  <c r="W410" i="25" s="1"/>
  <c r="V418" i="25"/>
  <c r="V426" i="25"/>
  <c r="V434" i="25"/>
  <c r="V442" i="25"/>
  <c r="V450" i="25"/>
  <c r="V458" i="25"/>
  <c r="W458" i="25" s="1"/>
  <c r="V466" i="25"/>
  <c r="W466" i="25" s="1"/>
  <c r="V477" i="25"/>
  <c r="W477" i="25" s="1"/>
  <c r="V488" i="25"/>
  <c r="V497" i="25"/>
  <c r="V506" i="25"/>
  <c r="V516" i="25"/>
  <c r="V47" i="25"/>
  <c r="W47" i="25" s="1"/>
  <c r="V55" i="25"/>
  <c r="W55" i="25" s="1"/>
  <c r="V66" i="25"/>
  <c r="W66" i="25" s="1"/>
  <c r="V74" i="25"/>
  <c r="W74" i="25" s="1"/>
  <c r="V83" i="25"/>
  <c r="V92" i="25"/>
  <c r="V100" i="25"/>
  <c r="V108" i="25"/>
  <c r="V116" i="25"/>
  <c r="V124" i="25"/>
  <c r="W124" i="25" s="1"/>
  <c r="V132" i="25"/>
  <c r="W132" i="25" s="1"/>
  <c r="V141" i="25"/>
  <c r="W141" i="25" s="1"/>
  <c r="V161" i="25"/>
  <c r="V166" i="25"/>
  <c r="V174" i="25"/>
  <c r="V185" i="25"/>
  <c r="V194" i="25"/>
  <c r="W194" i="25" s="1"/>
  <c r="V202" i="25"/>
  <c r="W202" i="25" s="1"/>
  <c r="V211" i="25"/>
  <c r="W211" i="25" s="1"/>
  <c r="V220" i="25"/>
  <c r="W220" i="25" s="1"/>
  <c r="V228" i="25"/>
  <c r="V238" i="25"/>
  <c r="V246" i="25"/>
  <c r="V257" i="25"/>
  <c r="V265" i="25"/>
  <c r="V274" i="25"/>
  <c r="W274" i="25" s="1"/>
  <c r="V282" i="25"/>
  <c r="W282" i="25" s="1"/>
  <c r="V290" i="25"/>
  <c r="W290" i="25" s="1"/>
  <c r="V299" i="25"/>
  <c r="V307" i="25"/>
  <c r="V315" i="25"/>
  <c r="V323" i="25"/>
  <c r="V333" i="25"/>
  <c r="W333" i="25" s="1"/>
  <c r="V341" i="25"/>
  <c r="W341" i="25" s="1"/>
  <c r="V349" i="25"/>
  <c r="W349" i="25" s="1"/>
  <c r="V357" i="25"/>
  <c r="W357" i="25" s="1"/>
  <c r="V365" i="25"/>
  <c r="V372" i="25"/>
  <c r="V382" i="25"/>
  <c r="V391" i="25"/>
  <c r="V400" i="25"/>
  <c r="W400" i="25" s="1"/>
  <c r="V408" i="25"/>
  <c r="W408" i="25" s="1"/>
  <c r="V416" i="25"/>
  <c r="W416" i="25" s="1"/>
  <c r="V424" i="25"/>
  <c r="W424" i="25" s="1"/>
  <c r="V432" i="25"/>
  <c r="V440" i="25"/>
  <c r="V448" i="25"/>
  <c r="V456" i="25"/>
  <c r="V464" i="25"/>
  <c r="W464" i="25" s="1"/>
  <c r="V474" i="25"/>
  <c r="W474" i="25" s="1"/>
  <c r="V485" i="25"/>
  <c r="W485" i="25" s="1"/>
  <c r="V495" i="25"/>
  <c r="W495" i="25" s="1"/>
  <c r="V504" i="25"/>
  <c r="V513" i="25"/>
  <c r="V42" i="25"/>
  <c r="V50" i="25"/>
  <c r="V59" i="25"/>
  <c r="W59" i="25" s="1"/>
  <c r="V69" i="25"/>
  <c r="W69" i="25" s="1"/>
  <c r="V77" i="25"/>
  <c r="W77" i="25" s="1"/>
  <c r="V95" i="25"/>
  <c r="W95" i="25" s="1"/>
  <c r="V103" i="25"/>
  <c r="V111" i="25"/>
  <c r="V127" i="25"/>
  <c r="V136" i="25"/>
  <c r="V144" i="25"/>
  <c r="W144" i="25" s="1"/>
  <c r="V155" i="25"/>
  <c r="W155" i="25" s="1"/>
  <c r="V2256" i="25"/>
  <c r="W2256" i="25" s="1"/>
  <c r="V169" i="25"/>
  <c r="W169" i="25" s="1"/>
  <c r="V178" i="25"/>
  <c r="V189" i="25"/>
  <c r="V197" i="25"/>
  <c r="V205" i="25"/>
  <c r="V215" i="25"/>
  <c r="W215" i="25" s="1"/>
  <c r="V223" i="25"/>
  <c r="W223" i="25" s="1"/>
  <c r="V231" i="25"/>
  <c r="W231" i="25" s="1"/>
  <c r="V241" i="25"/>
  <c r="W241" i="25" s="1"/>
  <c r="V250" i="25"/>
  <c r="V260" i="25"/>
  <c r="V268" i="25"/>
  <c r="V277" i="25"/>
  <c r="V285" i="25"/>
  <c r="W285" i="25" s="1"/>
  <c r="V294" i="25"/>
  <c r="W294" i="25" s="1"/>
  <c r="V302" i="25"/>
  <c r="W302" i="25" s="1"/>
  <c r="V310" i="25"/>
  <c r="W310" i="25" s="1"/>
  <c r="V318" i="25"/>
  <c r="V327" i="25"/>
  <c r="V336" i="25"/>
  <c r="V344" i="25"/>
  <c r="V352" i="25"/>
  <c r="W352" i="25" s="1"/>
  <c r="V360" i="25"/>
  <c r="W360" i="25" s="1"/>
  <c r="V368" i="25"/>
  <c r="W368" i="25" s="1"/>
  <c r="V376" i="25"/>
  <c r="W376" i="25" s="1"/>
  <c r="V386" i="25"/>
  <c r="V394" i="25"/>
  <c r="V403" i="25"/>
  <c r="V411" i="25"/>
  <c r="V419" i="25"/>
  <c r="W419" i="25" s="1"/>
  <c r="V427" i="25"/>
  <c r="W427" i="25" s="1"/>
  <c r="V435" i="25"/>
  <c r="W435" i="25" s="1"/>
  <c r="V443" i="25"/>
  <c r="W443" i="25" s="1"/>
  <c r="V451" i="25"/>
  <c r="V459" i="25"/>
  <c r="V467" i="25"/>
  <c r="V478" i="25"/>
  <c r="V489" i="25"/>
  <c r="W489" i="25" s="1"/>
  <c r="V498" i="25"/>
  <c r="W498" i="25" s="1"/>
  <c r="V507" i="25"/>
  <c r="W507" i="25" s="1"/>
  <c r="V517" i="25"/>
  <c r="W517" i="25" s="1"/>
  <c r="V526" i="25"/>
  <c r="V534" i="25"/>
  <c r="V542" i="25"/>
  <c r="V550" i="25"/>
  <c r="V558" i="25"/>
  <c r="W558" i="25" s="1"/>
  <c r="V568" i="25"/>
  <c r="W568" i="25" s="1"/>
  <c r="V576" i="25"/>
  <c r="W576" i="25" s="1"/>
  <c r="V584" i="25"/>
  <c r="W584" i="25" s="1"/>
  <c r="V592" i="25"/>
  <c r="V600" i="25"/>
  <c r="V609" i="25"/>
  <c r="V619" i="25"/>
  <c r="V628" i="25"/>
  <c r="W628" i="25" s="1"/>
  <c r="V637" i="25"/>
  <c r="W637" i="25" s="1"/>
  <c r="V645" i="25"/>
  <c r="W645" i="25" s="1"/>
  <c r="V653" i="25"/>
  <c r="W653" i="25" s="1"/>
  <c r="V662" i="25"/>
  <c r="V670" i="25"/>
  <c r="V3545" i="25"/>
  <c r="V687" i="25"/>
  <c r="V696" i="25"/>
  <c r="V704" i="25"/>
  <c r="W704" i="25" s="1"/>
  <c r="V712" i="25"/>
  <c r="W712" i="25" s="1"/>
  <c r="V721" i="25"/>
  <c r="W721" i="25" s="1"/>
  <c r="V729" i="25"/>
  <c r="V738" i="25"/>
  <c r="V746" i="25"/>
  <c r="V756" i="25"/>
  <c r="V767" i="25"/>
  <c r="W767" i="25" s="1"/>
  <c r="V777" i="25"/>
  <c r="W777" i="25" s="1"/>
  <c r="V786" i="25"/>
  <c r="W786" i="25" s="1"/>
  <c r="V794" i="25"/>
  <c r="W794" i="25" s="1"/>
  <c r="V803" i="25"/>
  <c r="V811" i="25"/>
  <c r="V819" i="25"/>
  <c r="V827" i="25"/>
  <c r="V835" i="25"/>
  <c r="W835" i="25" s="1"/>
  <c r="V843" i="25"/>
  <c r="W843" i="25" s="1"/>
  <c r="V852" i="25"/>
  <c r="W852" i="25" s="1"/>
  <c r="V861" i="25"/>
  <c r="W861" i="25" s="1"/>
  <c r="V870" i="25"/>
  <c r="V879" i="25"/>
  <c r="V887" i="25"/>
  <c r="V895" i="25"/>
  <c r="V905" i="25"/>
  <c r="W905" i="25" s="1"/>
  <c r="V913" i="25"/>
  <c r="W913" i="25" s="1"/>
  <c r="V921" i="25"/>
  <c r="W921" i="25" s="1"/>
  <c r="V930" i="25"/>
  <c r="W930" i="25" s="1"/>
  <c r="V938" i="25"/>
  <c r="V946" i="25"/>
  <c r="V954" i="25"/>
  <c r="V964" i="25"/>
  <c r="V973" i="25"/>
  <c r="W973" i="25" s="1"/>
  <c r="V981" i="25"/>
  <c r="W981" i="25" s="1"/>
  <c r="V989" i="25"/>
  <c r="W989" i="25" s="1"/>
  <c r="V998" i="25"/>
  <c r="W998" i="25" s="1"/>
  <c r="V1007" i="25"/>
  <c r="V1016" i="25"/>
  <c r="V1024" i="25"/>
  <c r="V1034" i="25"/>
  <c r="V1043" i="25"/>
  <c r="W1043" i="25" s="1"/>
  <c r="V1052" i="25"/>
  <c r="W1052" i="25" s="1"/>
  <c r="V1061" i="25"/>
  <c r="W1061" i="25" s="1"/>
  <c r="V1069" i="25"/>
  <c r="W1069" i="25" s="1"/>
  <c r="V1077" i="25"/>
  <c r="V1085" i="25"/>
  <c r="V1093" i="25"/>
  <c r="V1103" i="25"/>
  <c r="V1111" i="25"/>
  <c r="W1111" i="25" s="1"/>
  <c r="V1119" i="25"/>
  <c r="W1119" i="25" s="1"/>
  <c r="V1130" i="25"/>
  <c r="W1130" i="25" s="1"/>
  <c r="V1139" i="25"/>
  <c r="W1139" i="25" s="1"/>
  <c r="V475" i="25"/>
  <c r="V487" i="25"/>
  <c r="V496" i="25"/>
  <c r="V505" i="25"/>
  <c r="V515" i="25"/>
  <c r="W515" i="25" s="1"/>
  <c r="V524" i="25"/>
  <c r="W524" i="25" s="1"/>
  <c r="V532" i="25"/>
  <c r="W532" i="25" s="1"/>
  <c r="V540" i="25"/>
  <c r="W540" i="25" s="1"/>
  <c r="V556" i="25"/>
  <c r="V566" i="25"/>
  <c r="V574" i="25"/>
  <c r="V582" i="25"/>
  <c r="V590" i="25"/>
  <c r="W590" i="25" s="1"/>
  <c r="V598" i="25"/>
  <c r="W598" i="25" s="1"/>
  <c r="V606" i="25"/>
  <c r="W606" i="25" s="1"/>
  <c r="V617" i="25"/>
  <c r="W617" i="25" s="1"/>
  <c r="V3675" i="25"/>
  <c r="V635" i="25"/>
  <c r="V643" i="25"/>
  <c r="V651" i="25"/>
  <c r="V660" i="25"/>
  <c r="W660" i="25" s="1"/>
  <c r="V668" i="25"/>
  <c r="W668" i="25" s="1"/>
  <c r="V677" i="25"/>
  <c r="W677" i="25" s="1"/>
  <c r="V685" i="25"/>
  <c r="W685" i="25" s="1"/>
  <c r="V694" i="25"/>
  <c r="V702" i="25"/>
  <c r="V710" i="25"/>
  <c r="V719" i="25"/>
  <c r="V727" i="25"/>
  <c r="W727" i="25" s="1"/>
  <c r="V736" i="25"/>
  <c r="W736" i="25" s="1"/>
  <c r="V744" i="25"/>
  <c r="W744" i="25" s="1"/>
  <c r="V754" i="25"/>
  <c r="W754" i="25" s="1"/>
  <c r="V764" i="25"/>
  <c r="V775" i="25"/>
  <c r="V784" i="25"/>
  <c r="V792" i="25"/>
  <c r="V801" i="25"/>
  <c r="W801" i="25" s="1"/>
  <c r="V809" i="25"/>
  <c r="W809" i="25" s="1"/>
  <c r="V817" i="25"/>
  <c r="W817" i="25" s="1"/>
  <c r="V825" i="25"/>
  <c r="W825" i="25" s="1"/>
  <c r="V833" i="25"/>
  <c r="V841" i="25"/>
  <c r="V849" i="25"/>
  <c r="V859" i="25"/>
  <c r="V868" i="25"/>
  <c r="W868" i="25" s="1"/>
  <c r="V877" i="25"/>
  <c r="W877" i="25" s="1"/>
  <c r="V885" i="25"/>
  <c r="W885" i="25" s="1"/>
  <c r="V893" i="25"/>
  <c r="W893" i="25" s="1"/>
  <c r="V903" i="25"/>
  <c r="V911" i="25"/>
  <c r="V919" i="25"/>
  <c r="V928" i="25"/>
  <c r="V936" i="25"/>
  <c r="W936" i="25" s="1"/>
  <c r="V944" i="25"/>
  <c r="W944" i="25" s="1"/>
  <c r="V952" i="25"/>
  <c r="W952" i="25" s="1"/>
  <c r="V962" i="25"/>
  <c r="W962" i="25" s="1"/>
  <c r="V971" i="25"/>
  <c r="V979" i="25"/>
  <c r="V987" i="25"/>
  <c r="V995" i="25"/>
  <c r="V1005" i="25"/>
  <c r="W1005" i="25" s="1"/>
  <c r="V1014" i="25"/>
  <c r="W1014" i="25" s="1"/>
  <c r="V1022" i="25"/>
  <c r="W1022" i="25" s="1"/>
  <c r="V1030" i="25"/>
  <c r="W1030" i="25" s="1"/>
  <c r="V1040" i="25"/>
  <c r="V1050" i="25"/>
  <c r="V1059" i="25"/>
  <c r="V1067" i="25"/>
  <c r="V1075" i="25"/>
  <c r="W1075" i="25" s="1"/>
  <c r="V1083" i="25"/>
  <c r="W1083" i="25" s="1"/>
  <c r="V1091" i="25"/>
  <c r="W1091" i="25" s="1"/>
  <c r="V1101" i="25"/>
  <c r="W1101" i="25" s="1"/>
  <c r="V1109" i="25"/>
  <c r="V1117" i="25"/>
  <c r="V1127" i="25"/>
  <c r="V1137" i="25"/>
  <c r="V1145" i="25"/>
  <c r="W1145" i="25" s="1"/>
  <c r="V1153" i="25"/>
  <c r="W1153" i="25" s="1"/>
  <c r="V1161" i="25"/>
  <c r="W1161" i="25" s="1"/>
  <c r="V1169" i="25"/>
  <c r="W1169" i="25" s="1"/>
  <c r="V1178" i="25"/>
  <c r="V1187" i="25"/>
  <c r="V1195" i="25"/>
  <c r="V1203" i="25"/>
  <c r="V1213" i="25"/>
  <c r="W1213" i="25" s="1"/>
  <c r="V1221" i="25"/>
  <c r="W1221" i="25" s="1"/>
  <c r="V1229" i="25"/>
  <c r="W1229" i="25" s="1"/>
  <c r="V1237" i="25"/>
  <c r="W1237" i="25" s="1"/>
  <c r="V1245" i="25"/>
  <c r="V1253" i="25"/>
  <c r="V1261" i="25"/>
  <c r="V1269" i="25"/>
  <c r="V1277" i="25"/>
  <c r="W1277" i="25" s="1"/>
  <c r="V1286" i="25"/>
  <c r="W1286" i="25" s="1"/>
  <c r="V1295" i="25"/>
  <c r="W1295" i="25" s="1"/>
  <c r="V1304" i="25"/>
  <c r="W1304" i="25" s="1"/>
  <c r="V1314" i="25"/>
  <c r="V1323" i="25"/>
  <c r="V1334" i="25"/>
  <c r="V1342" i="25"/>
  <c r="V1350" i="25"/>
  <c r="W1350" i="25" s="1"/>
  <c r="V1360" i="25"/>
  <c r="W1360" i="25" s="1"/>
  <c r="V1370" i="25"/>
  <c r="W1370" i="25" s="1"/>
  <c r="V1379" i="25"/>
  <c r="W1379" i="25" s="1"/>
  <c r="V1387" i="25"/>
  <c r="V1395" i="25"/>
  <c r="V1403" i="25"/>
  <c r="V1414" i="25"/>
  <c r="V1425" i="25"/>
  <c r="W1425" i="25" s="1"/>
  <c r="V1435" i="25"/>
  <c r="W1435" i="25" s="1"/>
  <c r="V1443" i="25"/>
  <c r="W1443" i="25" s="1"/>
  <c r="V1453" i="25"/>
  <c r="W1453" i="25" s="1"/>
  <c r="V1462" i="25"/>
  <c r="V3676" i="25"/>
  <c r="V1480" i="25"/>
  <c r="V1488" i="25"/>
  <c r="V1496" i="25"/>
  <c r="W1496" i="25" s="1"/>
  <c r="V3677" i="25"/>
  <c r="W3677" i="25" s="1"/>
  <c r="D162" i="16" s="1"/>
  <c r="V1512" i="25"/>
  <c r="W1512" i="25" s="1"/>
  <c r="V1520" i="25"/>
  <c r="W1520" i="25" s="1"/>
  <c r="V1530" i="25"/>
  <c r="V1538" i="25"/>
  <c r="V1548" i="25"/>
  <c r="V1556" i="25"/>
  <c r="V1565" i="25"/>
  <c r="W1565" i="25" s="1"/>
  <c r="V1573" i="25"/>
  <c r="W1573" i="25" s="1"/>
  <c r="V1581" i="25"/>
  <c r="W1581" i="25" s="1"/>
  <c r="V1590" i="25"/>
  <c r="W1590" i="25" s="1"/>
  <c r="V1599" i="25"/>
  <c r="V1609" i="25"/>
  <c r="V1617" i="25"/>
  <c r="V1625" i="25"/>
  <c r="V1634" i="25"/>
  <c r="W1634" i="25" s="1"/>
  <c r="V1642" i="25"/>
  <c r="W1642" i="25" s="1"/>
  <c r="V1651" i="25"/>
  <c r="W1651" i="25" s="1"/>
  <c r="V298" i="25"/>
  <c r="W298" i="25" s="1"/>
  <c r="V306" i="25"/>
  <c r="V314" i="25"/>
  <c r="V322" i="25"/>
  <c r="V331" i="25"/>
  <c r="V340" i="25"/>
  <c r="W340" i="25" s="1"/>
  <c r="V348" i="25"/>
  <c r="W348" i="25" s="1"/>
  <c r="V356" i="25"/>
  <c r="W356" i="25" s="1"/>
  <c r="V364" i="25"/>
  <c r="W364" i="25" s="1"/>
  <c r="V371" i="25"/>
  <c r="V381" i="25"/>
  <c r="V390" i="25"/>
  <c r="V399" i="25"/>
  <c r="V407" i="25"/>
  <c r="W407" i="25" s="1"/>
  <c r="V415" i="25"/>
  <c r="W415" i="25" s="1"/>
  <c r="V423" i="25"/>
  <c r="W423" i="25" s="1"/>
  <c r="V431" i="25"/>
  <c r="W431" i="25" s="1"/>
  <c r="V439" i="25"/>
  <c r="V447" i="25"/>
  <c r="V455" i="25"/>
  <c r="V463" i="25"/>
  <c r="V473" i="25"/>
  <c r="W473" i="25" s="1"/>
  <c r="V484" i="25"/>
  <c r="W484" i="25" s="1"/>
  <c r="V493" i="25"/>
  <c r="W493" i="25" s="1"/>
  <c r="V503" i="25"/>
  <c r="W503" i="25" s="1"/>
  <c r="V512" i="25"/>
  <c r="V521" i="25"/>
  <c r="W521" i="25" s="1"/>
  <c r="V530" i="25"/>
  <c r="V538" i="25"/>
  <c r="V546" i="25"/>
  <c r="W546" i="25" s="1"/>
  <c r="V554" i="25"/>
  <c r="W554" i="25" s="1"/>
  <c r="V563" i="25"/>
  <c r="W563" i="25" s="1"/>
  <c r="V572" i="25"/>
  <c r="W572" i="25" s="1"/>
  <c r="V580" i="25"/>
  <c r="V588" i="25"/>
  <c r="V596" i="25"/>
  <c r="V604" i="25"/>
  <c r="V614" i="25"/>
  <c r="W614" i="25" s="1"/>
  <c r="V624" i="25"/>
  <c r="W624" i="25" s="1"/>
  <c r="V632" i="25"/>
  <c r="W632" i="25" s="1"/>
  <c r="V641" i="25"/>
  <c r="W641" i="25" s="1"/>
  <c r="V649" i="25"/>
  <c r="V658" i="25"/>
  <c r="W658" i="25" s="1"/>
  <c r="V666" i="25"/>
  <c r="V683" i="25"/>
  <c r="V692" i="25"/>
  <c r="W692" i="25" s="1"/>
  <c r="V700" i="25"/>
  <c r="W700" i="25" s="1"/>
  <c r="V708" i="25"/>
  <c r="W708" i="25" s="1"/>
  <c r="V717" i="25"/>
  <c r="W717" i="25" s="1"/>
  <c r="V725" i="25"/>
  <c r="V734" i="25"/>
  <c r="V742" i="25"/>
  <c r="V751" i="25"/>
  <c r="V762" i="25"/>
  <c r="W762" i="25" s="1"/>
  <c r="V772" i="25"/>
  <c r="W772" i="25" s="1"/>
  <c r="V781" i="25"/>
  <c r="W781" i="25" s="1"/>
  <c r="V790" i="25"/>
  <c r="W790" i="25" s="1"/>
  <c r="V799" i="25"/>
  <c r="V807" i="25"/>
  <c r="W807" i="25" s="1"/>
  <c r="V815" i="25"/>
  <c r="V823" i="25"/>
  <c r="V831" i="25"/>
  <c r="W831" i="25" s="1"/>
  <c r="V839" i="25"/>
  <c r="W839" i="25" s="1"/>
  <c r="V847" i="25"/>
  <c r="W847" i="25" s="1"/>
  <c r="V856" i="25"/>
  <c r="W856" i="25" s="1"/>
  <c r="V866" i="25"/>
  <c r="V875" i="25"/>
  <c r="V883" i="25"/>
  <c r="V891" i="25"/>
  <c r="V901" i="25"/>
  <c r="V909" i="25"/>
  <c r="W909" i="25" s="1"/>
  <c r="V917" i="25"/>
  <c r="W917" i="25" s="1"/>
  <c r="V925" i="25"/>
  <c r="W925" i="25" s="1"/>
  <c r="V934" i="25"/>
  <c r="V942" i="25"/>
  <c r="W942" i="25" s="1"/>
  <c r="V950" i="25"/>
  <c r="V960" i="25"/>
  <c r="V969" i="25"/>
  <c r="W969" i="25" s="1"/>
  <c r="V977" i="25"/>
  <c r="W977" i="25" s="1"/>
  <c r="V985" i="25"/>
  <c r="W985" i="25" s="1"/>
  <c r="V993" i="25"/>
  <c r="W993" i="25" s="1"/>
  <c r="V1003" i="25"/>
  <c r="V1012" i="25"/>
  <c r="V1020" i="25"/>
  <c r="V1038" i="25"/>
  <c r="V1048" i="25"/>
  <c r="W1048" i="25" s="1"/>
  <c r="V1057" i="25"/>
  <c r="W1057" i="25" s="1"/>
  <c r="V1065" i="25"/>
  <c r="W1065" i="25" s="1"/>
  <c r="V1073" i="25"/>
  <c r="W1073" i="25" s="1"/>
  <c r="V1081" i="25"/>
  <c r="V1089" i="25"/>
  <c r="W1089" i="25" s="1"/>
  <c r="V1098" i="25"/>
  <c r="V1107" i="25"/>
  <c r="V1115" i="25"/>
  <c r="W1115" i="25" s="1"/>
  <c r="V1124" i="25"/>
  <c r="W1124" i="25" s="1"/>
  <c r="V1135" i="25"/>
  <c r="W1135" i="25" s="1"/>
  <c r="V1143" i="25"/>
  <c r="W1143" i="25" s="1"/>
  <c r="V1151" i="25"/>
  <c r="V1159" i="25"/>
  <c r="V1167" i="25"/>
  <c r="V1175" i="25"/>
  <c r="V1185" i="25"/>
  <c r="W1185" i="25" s="1"/>
  <c r="V1193" i="25"/>
  <c r="W1193" i="25" s="1"/>
  <c r="V1201" i="25"/>
  <c r="W1201" i="25" s="1"/>
  <c r="V1211" i="25"/>
  <c r="W1211" i="25" s="1"/>
  <c r="V1219" i="25"/>
  <c r="V1227" i="25"/>
  <c r="W1227" i="25" s="1"/>
  <c r="V1235" i="25"/>
  <c r="V1243" i="25"/>
  <c r="V1251" i="25"/>
  <c r="W1251" i="25" s="1"/>
  <c r="V1259" i="25"/>
  <c r="W1259" i="25" s="1"/>
  <c r="V1267" i="25"/>
  <c r="W1267" i="25" s="1"/>
  <c r="V1275" i="25"/>
  <c r="W1275" i="25" s="1"/>
  <c r="V1283" i="25"/>
  <c r="V1293" i="25"/>
  <c r="V1301" i="25"/>
  <c r="V1312" i="25"/>
  <c r="V1321" i="25"/>
  <c r="W1321" i="25" s="1"/>
  <c r="V1331" i="25"/>
  <c r="W1331" i="25" s="1"/>
  <c r="V1340" i="25"/>
  <c r="W1340" i="25" s="1"/>
  <c r="V1348" i="25"/>
  <c r="W1348" i="25" s="1"/>
  <c r="V1357" i="25"/>
  <c r="V1368" i="25"/>
  <c r="W1368" i="25" s="1"/>
  <c r="V1377" i="25"/>
  <c r="V1385" i="25"/>
  <c r="V1393" i="25"/>
  <c r="W1393" i="25" s="1"/>
  <c r="V1401" i="25"/>
  <c r="W1401" i="25" s="1"/>
  <c r="V1411" i="25"/>
  <c r="W1411" i="25" s="1"/>
  <c r="V1423" i="25"/>
  <c r="W1423" i="25" s="1"/>
  <c r="V1432" i="25"/>
  <c r="V1441" i="25"/>
  <c r="V1450" i="25"/>
  <c r="V1459" i="25"/>
  <c r="V1470" i="25"/>
  <c r="W1470" i="25" s="1"/>
  <c r="V1478" i="25"/>
  <c r="W1478" i="25" s="1"/>
  <c r="V1486" i="25"/>
  <c r="W1486" i="25" s="1"/>
  <c r="V1494" i="25"/>
  <c r="W1494" i="25" s="1"/>
  <c r="V1502" i="25"/>
  <c r="V1510" i="25"/>
  <c r="W1510" i="25" s="1"/>
  <c r="V1518" i="25"/>
  <c r="V1527" i="25"/>
  <c r="V525" i="25"/>
  <c r="W525" i="25" s="1"/>
  <c r="V533" i="25"/>
  <c r="W533" i="25" s="1"/>
  <c r="V541" i="25"/>
  <c r="W541" i="25" s="1"/>
  <c r="V549" i="25"/>
  <c r="W549" i="25" s="1"/>
  <c r="V557" i="25"/>
  <c r="V567" i="25"/>
  <c r="V575" i="25"/>
  <c r="V583" i="25"/>
  <c r="V591" i="25"/>
  <c r="W591" i="25" s="1"/>
  <c r="V599" i="25"/>
  <c r="W599" i="25" s="1"/>
  <c r="V608" i="25"/>
  <c r="W608" i="25" s="1"/>
  <c r="V618" i="25"/>
  <c r="W618" i="25" s="1"/>
  <c r="V627" i="25"/>
  <c r="V636" i="25"/>
  <c r="W636" i="25" s="1"/>
  <c r="V644" i="25"/>
  <c r="V652" i="25"/>
  <c r="V661" i="25"/>
  <c r="W661" i="25" s="1"/>
  <c r="V669" i="25"/>
  <c r="W669" i="25" s="1"/>
  <c r="V3544" i="25"/>
  <c r="W3544" i="25" s="1"/>
  <c r="V686" i="25"/>
  <c r="W686" i="25" s="1"/>
  <c r="V695" i="25"/>
  <c r="V703" i="25"/>
  <c r="V711" i="25"/>
  <c r="V720" i="25"/>
  <c r="V728" i="25"/>
  <c r="W728" i="25" s="1"/>
  <c r="V737" i="25"/>
  <c r="W737" i="25" s="1"/>
  <c r="V745" i="25"/>
  <c r="W745" i="25" s="1"/>
  <c r="V755" i="25"/>
  <c r="W755" i="25" s="1"/>
  <c r="V765" i="25"/>
  <c r="V776" i="25"/>
  <c r="V785" i="25"/>
  <c r="V793" i="25"/>
  <c r="V802" i="25"/>
  <c r="W802" i="25" s="1"/>
  <c r="V810" i="25"/>
  <c r="W810" i="25" s="1"/>
  <c r="V818" i="25"/>
  <c r="W818" i="25" s="1"/>
  <c r="V826" i="25"/>
  <c r="W826" i="25" s="1"/>
  <c r="V834" i="25"/>
  <c r="V842" i="25"/>
  <c r="V851" i="25"/>
  <c r="V860" i="25"/>
  <c r="V869" i="25"/>
  <c r="W869" i="25" s="1"/>
  <c r="V878" i="25"/>
  <c r="W878" i="25" s="1"/>
  <c r="V886" i="25"/>
  <c r="W886" i="25" s="1"/>
  <c r="V894" i="25"/>
  <c r="W894" i="25" s="1"/>
  <c r="V904" i="25"/>
  <c r="V912" i="25"/>
  <c r="V920" i="25"/>
  <c r="V929" i="25"/>
  <c r="V937" i="25"/>
  <c r="W937" i="25" s="1"/>
  <c r="V945" i="25"/>
  <c r="W945" i="25" s="1"/>
  <c r="V953" i="25"/>
  <c r="W953" i="25" s="1"/>
  <c r="V963" i="25"/>
  <c r="W963" i="25" s="1"/>
  <c r="V972" i="25"/>
  <c r="V980" i="25"/>
  <c r="V988" i="25"/>
  <c r="V996" i="25"/>
  <c r="V1006" i="25"/>
  <c r="W1006" i="25" s="1"/>
  <c r="V1015" i="25"/>
  <c r="W1015" i="25" s="1"/>
  <c r="V1023" i="25"/>
  <c r="W1023" i="25" s="1"/>
  <c r="V1033" i="25"/>
  <c r="W1033" i="25" s="1"/>
  <c r="V1041" i="25"/>
  <c r="V1051" i="25"/>
  <c r="V1060" i="25"/>
  <c r="V1068" i="25"/>
  <c r="V1076" i="25"/>
  <c r="W1076" i="25" s="1"/>
  <c r="V1084" i="25"/>
  <c r="W1084" i="25" s="1"/>
  <c r="V1092" i="25"/>
  <c r="W1092" i="25" s="1"/>
  <c r="V1102" i="25"/>
  <c r="W1102" i="25" s="1"/>
  <c r="V1110" i="25"/>
  <c r="V1118" i="25"/>
  <c r="V1128" i="25"/>
  <c r="V1138" i="25"/>
  <c r="V1146" i="25"/>
  <c r="W1146" i="25" s="1"/>
  <c r="V1154" i="25"/>
  <c r="W1154" i="25" s="1"/>
  <c r="V1162" i="25"/>
  <c r="W1162" i="25" s="1"/>
  <c r="V1170" i="25"/>
  <c r="W1170" i="25" s="1"/>
  <c r="V1179" i="25"/>
  <c r="V1188" i="25"/>
  <c r="V1196" i="25"/>
  <c r="V1204" i="25"/>
  <c r="V1214" i="25"/>
  <c r="W1214" i="25" s="1"/>
  <c r="V1222" i="25"/>
  <c r="W1222" i="25" s="1"/>
  <c r="V1230" i="25"/>
  <c r="W1230" i="25" s="1"/>
  <c r="V1238" i="25"/>
  <c r="W1238" i="25" s="1"/>
  <c r="V1246" i="25"/>
  <c r="V1254" i="25"/>
  <c r="V1262" i="25"/>
  <c r="V1270" i="25"/>
  <c r="V1278" i="25"/>
  <c r="W1278" i="25" s="1"/>
  <c r="V1287" i="25"/>
  <c r="W1287" i="25" s="1"/>
  <c r="V1296" i="25"/>
  <c r="W1296" i="25" s="1"/>
  <c r="V1306" i="25"/>
  <c r="W1306" i="25" s="1"/>
  <c r="V1315" i="25"/>
  <c r="V1335" i="25"/>
  <c r="V1343" i="25"/>
  <c r="V1351" i="25"/>
  <c r="V1361" i="25"/>
  <c r="W1361" i="25" s="1"/>
  <c r="V1371" i="25"/>
  <c r="W1371" i="25" s="1"/>
  <c r="V1380" i="25"/>
  <c r="W1380" i="25" s="1"/>
  <c r="V1388" i="25"/>
  <c r="W1388" i="25" s="1"/>
  <c r="V1396" i="25"/>
  <c r="V1404" i="25"/>
  <c r="W1404" i="25" s="1"/>
  <c r="V1415" i="25"/>
  <c r="V1426" i="25"/>
  <c r="V1436" i="25"/>
  <c r="W1436" i="25" s="1"/>
  <c r="V1444" i="25"/>
  <c r="W1444" i="25" s="1"/>
  <c r="V1454" i="25"/>
  <c r="W1454" i="25" s="1"/>
  <c r="V1464" i="25"/>
  <c r="W1464" i="25" s="1"/>
  <c r="V1472" i="25"/>
  <c r="V1481" i="25"/>
  <c r="V1489" i="25"/>
  <c r="V1497" i="25"/>
  <c r="V1504" i="25"/>
  <c r="W1504" i="25" s="1"/>
  <c r="V1513" i="25"/>
  <c r="W1513" i="25" s="1"/>
  <c r="V1521" i="25"/>
  <c r="W1521" i="25" s="1"/>
  <c r="V1531" i="25"/>
  <c r="W1531" i="25" s="1"/>
  <c r="V522" i="25"/>
  <c r="V531" i="25"/>
  <c r="V539" i="25"/>
  <c r="V547" i="25"/>
  <c r="V555" i="25"/>
  <c r="W555" i="25" s="1"/>
  <c r="V564" i="25"/>
  <c r="W564" i="25" s="1"/>
  <c r="V573" i="25"/>
  <c r="W573" i="25" s="1"/>
  <c r="V581" i="25"/>
  <c r="W581" i="25" s="1"/>
  <c r="V589" i="25"/>
  <c r="V597" i="25"/>
  <c r="V605" i="25"/>
  <c r="V615" i="25"/>
  <c r="V625" i="25"/>
  <c r="W625" i="25" s="1"/>
  <c r="V633" i="25"/>
  <c r="W633" i="25" s="1"/>
  <c r="V642" i="25"/>
  <c r="W642" i="25" s="1"/>
  <c r="V650" i="25"/>
  <c r="W650" i="25" s="1"/>
  <c r="V659" i="25"/>
  <c r="V667" i="25"/>
  <c r="V676" i="25"/>
  <c r="V684" i="25"/>
  <c r="V693" i="25"/>
  <c r="W693" i="25" s="1"/>
  <c r="V701" i="25"/>
  <c r="W701" i="25" s="1"/>
  <c r="V709" i="25"/>
  <c r="W709" i="25" s="1"/>
  <c r="V718" i="25"/>
  <c r="W718" i="25" s="1"/>
  <c r="V726" i="25"/>
  <c r="V735" i="25"/>
  <c r="W735" i="25" s="1"/>
  <c r="V743" i="25"/>
  <c r="V752" i="25"/>
  <c r="V763" i="25"/>
  <c r="W763" i="25" s="1"/>
  <c r="V773" i="25"/>
  <c r="W773" i="25" s="1"/>
  <c r="V783" i="25"/>
  <c r="W783" i="25" s="1"/>
  <c r="V791" i="25"/>
  <c r="W791" i="25" s="1"/>
  <c r="V800" i="25"/>
  <c r="V808" i="25"/>
  <c r="V816" i="25"/>
  <c r="V824" i="25"/>
  <c r="V832" i="25"/>
  <c r="W832" i="25" s="1"/>
  <c r="V840" i="25"/>
  <c r="W840" i="25" s="1"/>
  <c r="V848" i="25"/>
  <c r="W848" i="25" s="1"/>
  <c r="V857" i="25"/>
  <c r="W857" i="25" s="1"/>
  <c r="V867" i="25"/>
  <c r="V876" i="25"/>
  <c r="V884" i="25"/>
  <c r="V892" i="25"/>
  <c r="V902" i="25"/>
  <c r="W902" i="25" s="1"/>
  <c r="V910" i="25"/>
  <c r="W910" i="25" s="1"/>
  <c r="V918" i="25"/>
  <c r="W918" i="25" s="1"/>
  <c r="V927" i="25"/>
  <c r="W927" i="25" s="1"/>
  <c r="V935" i="25"/>
  <c r="V943" i="25"/>
  <c r="V951" i="25"/>
  <c r="V961" i="25"/>
  <c r="V970" i="25"/>
  <c r="W970" i="25" s="1"/>
  <c r="V978" i="25"/>
  <c r="W978" i="25" s="1"/>
  <c r="V986" i="25"/>
  <c r="W986" i="25" s="1"/>
  <c r="V994" i="25"/>
  <c r="W994" i="25" s="1"/>
  <c r="V1004" i="25"/>
  <c r="V1021" i="25"/>
  <c r="V1029" i="25"/>
  <c r="V1039" i="25"/>
  <c r="V1049" i="25"/>
  <c r="W1049" i="25" s="1"/>
  <c r="V1058" i="25"/>
  <c r="W1058" i="25" s="1"/>
  <c r="V1066" i="25"/>
  <c r="W1066" i="25" s="1"/>
  <c r="V1074" i="25"/>
  <c r="W1074" i="25" s="1"/>
  <c r="V1082" i="25"/>
  <c r="V1090" i="25"/>
  <c r="V1100" i="25"/>
  <c r="V1108" i="25"/>
  <c r="V1116" i="25"/>
  <c r="W1116" i="25" s="1"/>
  <c r="V1126" i="25"/>
  <c r="W1126" i="25" s="1"/>
  <c r="V1136" i="25"/>
  <c r="W1136" i="25" s="1"/>
  <c r="V1144" i="25"/>
  <c r="W1144" i="25" s="1"/>
  <c r="V1152" i="25"/>
  <c r="V1160" i="25"/>
  <c r="V1168" i="25"/>
  <c r="V1177" i="25"/>
  <c r="V1186" i="25"/>
  <c r="W1186" i="25" s="1"/>
  <c r="V1194" i="25"/>
  <c r="W1194" i="25" s="1"/>
  <c r="V1202" i="25"/>
  <c r="W1202" i="25" s="1"/>
  <c r="V1212" i="25"/>
  <c r="W1212" i="25" s="1"/>
  <c r="V1220" i="25"/>
  <c r="V1228" i="25"/>
  <c r="V1236" i="25"/>
  <c r="V1244" i="25"/>
  <c r="V1252" i="25"/>
  <c r="W1252" i="25" s="1"/>
  <c r="V1260" i="25"/>
  <c r="W1260" i="25" s="1"/>
  <c r="V1268" i="25"/>
  <c r="W1268" i="25" s="1"/>
  <c r="V1276" i="25"/>
  <c r="W1276" i="25" s="1"/>
  <c r="V1285" i="25"/>
  <c r="V1294" i="25"/>
  <c r="V1303" i="25"/>
  <c r="V1313" i="25"/>
  <c r="V1322" i="25"/>
  <c r="W1322" i="25" s="1"/>
  <c r="V1333" i="25"/>
  <c r="W1333" i="25" s="1"/>
  <c r="V1341" i="25"/>
  <c r="W1341" i="25" s="1"/>
  <c r="V1349" i="25"/>
  <c r="W1349" i="25" s="1"/>
  <c r="V1359" i="25"/>
  <c r="V1369" i="25"/>
  <c r="W1369" i="25" s="1"/>
  <c r="V1378" i="25"/>
  <c r="V1386" i="25"/>
  <c r="V1394" i="25"/>
  <c r="W1394" i="25" s="1"/>
  <c r="V1402" i="25"/>
  <c r="W1402" i="25" s="1"/>
  <c r="V1412" i="25"/>
  <c r="W1412" i="25" s="1"/>
  <c r="V1424" i="25"/>
  <c r="W1424" i="25" s="1"/>
  <c r="V1434" i="25"/>
  <c r="V1442" i="25"/>
  <c r="V1452" i="25"/>
  <c r="V1461" i="25"/>
  <c r="V1471" i="25"/>
  <c r="W1471" i="25" s="1"/>
  <c r="V1479" i="25"/>
  <c r="W1479" i="25" s="1"/>
  <c r="V1487" i="25"/>
  <c r="W1487" i="25" s="1"/>
  <c r="V1495" i="25"/>
  <c r="W1495" i="25" s="1"/>
  <c r="V1503" i="25"/>
  <c r="V1511" i="25"/>
  <c r="V1519" i="25"/>
  <c r="V1529" i="25"/>
  <c r="V1147" i="25"/>
  <c r="W1147" i="25" s="1"/>
  <c r="V1155" i="25"/>
  <c r="W1155" i="25" s="1"/>
  <c r="V1163" i="25"/>
  <c r="W1163" i="25" s="1"/>
  <c r="V1171" i="25"/>
  <c r="W1171" i="25" s="1"/>
  <c r="V1181" i="25"/>
  <c r="V1189" i="25"/>
  <c r="V1197" i="25"/>
  <c r="V1205" i="25"/>
  <c r="V1215" i="25"/>
  <c r="V1223" i="25"/>
  <c r="W1223" i="25" s="1"/>
  <c r="V1231" i="25"/>
  <c r="W1231" i="25" s="1"/>
  <c r="V1239" i="25"/>
  <c r="W1239" i="25" s="1"/>
  <c r="V1247" i="25"/>
  <c r="V1255" i="25"/>
  <c r="V1263" i="25"/>
  <c r="V1271" i="25"/>
  <c r="V1279" i="25"/>
  <c r="W1279" i="25" s="1"/>
  <c r="V1288" i="25"/>
  <c r="W1288" i="25" s="1"/>
  <c r="V1297" i="25"/>
  <c r="W1297" i="25" s="1"/>
  <c r="V1307" i="25"/>
  <c r="W1307" i="25" s="1"/>
  <c r="V1316" i="25"/>
  <c r="V1326" i="25"/>
  <c r="V1336" i="25"/>
  <c r="V1344" i="25"/>
  <c r="V1353" i="25"/>
  <c r="W1353" i="25" s="1"/>
  <c r="V1362" i="25"/>
  <c r="W1362" i="25" s="1"/>
  <c r="V1373" i="25"/>
  <c r="W1373" i="25" s="1"/>
  <c r="V1381" i="25"/>
  <c r="W1381" i="25" s="1"/>
  <c r="V1389" i="25"/>
  <c r="V1397" i="25"/>
  <c r="V1405" i="25"/>
  <c r="V1416" i="25"/>
  <c r="V1427" i="25"/>
  <c r="W1427" i="25" s="1"/>
  <c r="V1437" i="25"/>
  <c r="W1437" i="25" s="1"/>
  <c r="V1445" i="25"/>
  <c r="W1445" i="25" s="1"/>
  <c r="V1455" i="25"/>
  <c r="W1455" i="25" s="1"/>
  <c r="V1465" i="25"/>
  <c r="V1473" i="25"/>
  <c r="V1482" i="25"/>
  <c r="V1490" i="25"/>
  <c r="V1498" i="25"/>
  <c r="V1505" i="25"/>
  <c r="W1505" i="25" s="1"/>
  <c r="V1514" i="25"/>
  <c r="W1514" i="25" s="1"/>
  <c r="V1522" i="25"/>
  <c r="W1522" i="25" s="1"/>
  <c r="V1532" i="25"/>
  <c r="V1540" i="25"/>
  <c r="V1550" i="25"/>
  <c r="V1558" i="25"/>
  <c r="V1567" i="25"/>
  <c r="W1567" i="25" s="1"/>
  <c r="V1575" i="25"/>
  <c r="W1575" i="25" s="1"/>
  <c r="V1583" i="25"/>
  <c r="W1583" i="25" s="1"/>
  <c r="V1592" i="25"/>
  <c r="W1592" i="25" s="1"/>
  <c r="V1602" i="25"/>
  <c r="V1611" i="25"/>
  <c r="V1619" i="25"/>
  <c r="V1627" i="25"/>
  <c r="V1636" i="25"/>
  <c r="W1636" i="25" s="1"/>
  <c r="V1644" i="25"/>
  <c r="W1644" i="25" s="1"/>
  <c r="V1653" i="25"/>
  <c r="W1653" i="25" s="1"/>
  <c r="V1661" i="25"/>
  <c r="W1661" i="25" s="1"/>
  <c r="V1670" i="25"/>
  <c r="V1678" i="25"/>
  <c r="V1687" i="25"/>
  <c r="V1695" i="25"/>
  <c r="V1703" i="25"/>
  <c r="W1703" i="25" s="1"/>
  <c r="V1713" i="25"/>
  <c r="W1713" i="25" s="1"/>
  <c r="V1721" i="25"/>
  <c r="W1721" i="25" s="1"/>
  <c r="V1729" i="25"/>
  <c r="W1729" i="25" s="1"/>
  <c r="V1738" i="25"/>
  <c r="V1747" i="25"/>
  <c r="V1757" i="25"/>
  <c r="V1765" i="25"/>
  <c r="V1774" i="25"/>
  <c r="W1774" i="25" s="1"/>
  <c r="V1782" i="25"/>
  <c r="W1782" i="25" s="1"/>
  <c r="V1790" i="25"/>
  <c r="W1790" i="25" s="1"/>
  <c r="V1799" i="25"/>
  <c r="W1799" i="25" s="1"/>
  <c r="V1807" i="25"/>
  <c r="V1815" i="25"/>
  <c r="V1824" i="25"/>
  <c r="V1833" i="25"/>
  <c r="V1842" i="25"/>
  <c r="W1842" i="25" s="1"/>
  <c r="V1850" i="25"/>
  <c r="W1850" i="25" s="1"/>
  <c r="V1860" i="25"/>
  <c r="W1860" i="25" s="1"/>
  <c r="V1869" i="25"/>
  <c r="W1869" i="25" s="1"/>
  <c r="V1877" i="25"/>
  <c r="V1659" i="25"/>
  <c r="W1659" i="25" s="1"/>
  <c r="V1668" i="25"/>
  <c r="V1676" i="25"/>
  <c r="V1685" i="25"/>
  <c r="W1685" i="25" s="1"/>
  <c r="V1693" i="25"/>
  <c r="W1693" i="25" s="1"/>
  <c r="V1701" i="25"/>
  <c r="W1701" i="25" s="1"/>
  <c r="V1711" i="25"/>
  <c r="W1711" i="25" s="1"/>
  <c r="V1719" i="25"/>
  <c r="V1727" i="25"/>
  <c r="V1735" i="25"/>
  <c r="V1745" i="25"/>
  <c r="V1754" i="25"/>
  <c r="W1754" i="25" s="1"/>
  <c r="V1763" i="25"/>
  <c r="W1763" i="25" s="1"/>
  <c r="V1772" i="25"/>
  <c r="W1772" i="25" s="1"/>
  <c r="V1780" i="25"/>
  <c r="W1780" i="25" s="1"/>
  <c r="V1788" i="25"/>
  <c r="V1797" i="25"/>
  <c r="V1805" i="25"/>
  <c r="V1813" i="25"/>
  <c r="V1822" i="25"/>
  <c r="W1822" i="25" s="1"/>
  <c r="V1831" i="25"/>
  <c r="W1831" i="25" s="1"/>
  <c r="V1839" i="25"/>
  <c r="W1839" i="25" s="1"/>
  <c r="V1848" i="25"/>
  <c r="W1848" i="25" s="1"/>
  <c r="V1857" i="25"/>
  <c r="V1867" i="25"/>
  <c r="V1875" i="25"/>
  <c r="V1883" i="25"/>
  <c r="V1894" i="25"/>
  <c r="W1894" i="25" s="1"/>
  <c r="V1903" i="25"/>
  <c r="W1903" i="25" s="1"/>
  <c r="V1911" i="25"/>
  <c r="W1911" i="25" s="1"/>
  <c r="V1919" i="25"/>
  <c r="W1919" i="25" s="1"/>
  <c r="V1927" i="25"/>
  <c r="V1935" i="25"/>
  <c r="V1943" i="25"/>
  <c r="V1952" i="25"/>
  <c r="V1962" i="25"/>
  <c r="W1962" i="25" s="1"/>
  <c r="V1970" i="25"/>
  <c r="W1970" i="25" s="1"/>
  <c r="V1979" i="25"/>
  <c r="W1979" i="25" s="1"/>
  <c r="V1988" i="25"/>
  <c r="W1988" i="25" s="1"/>
  <c r="V1998" i="25"/>
  <c r="V2006" i="25"/>
  <c r="V2016" i="25"/>
  <c r="V2024" i="25"/>
  <c r="V2032" i="25"/>
  <c r="W2032" i="25" s="1"/>
  <c r="V2040" i="25"/>
  <c r="W2040" i="25" s="1"/>
  <c r="V2048" i="25"/>
  <c r="W2048" i="25" s="1"/>
  <c r="V2056" i="25"/>
  <c r="W2056" i="25" s="1"/>
  <c r="V2064" i="25"/>
  <c r="V2072" i="25"/>
  <c r="W2072" i="25" s="1"/>
  <c r="V2080" i="25"/>
  <c r="V2088" i="25"/>
  <c r="V2096" i="25"/>
  <c r="W2096" i="25" s="1"/>
  <c r="V2104" i="25"/>
  <c r="W2104" i="25" s="1"/>
  <c r="V2114" i="25"/>
  <c r="W2114" i="25" s="1"/>
  <c r="V2122" i="25"/>
  <c r="W2122" i="25" s="1"/>
  <c r="V2130" i="25"/>
  <c r="V2138" i="25"/>
  <c r="V2147" i="25"/>
  <c r="V2155" i="25"/>
  <c r="V2163" i="25"/>
  <c r="W2163" i="25" s="1"/>
  <c r="V2173" i="25"/>
  <c r="W2173" i="25" s="1"/>
  <c r="V2182" i="25"/>
  <c r="W2182" i="25" s="1"/>
  <c r="V2190" i="25"/>
  <c r="W2190" i="25" s="1"/>
  <c r="V2198" i="25"/>
  <c r="V2206" i="25"/>
  <c r="V2214" i="25"/>
  <c r="V2222" i="25"/>
  <c r="V2230" i="25"/>
  <c r="W2230" i="25" s="1"/>
  <c r="V2238" i="25"/>
  <c r="W2238" i="25" s="1"/>
  <c r="V2246" i="25"/>
  <c r="W2246" i="25" s="1"/>
  <c r="V2254" i="25"/>
  <c r="W2254" i="25" s="1"/>
  <c r="V2266" i="25"/>
  <c r="V2276" i="25"/>
  <c r="V2285" i="25"/>
  <c r="V1536" i="25"/>
  <c r="V1545" i="25"/>
  <c r="W1545" i="25" s="1"/>
  <c r="V1554" i="25"/>
  <c r="W1554" i="25" s="1"/>
  <c r="V1563" i="25"/>
  <c r="W1563" i="25" s="1"/>
  <c r="V1571" i="25"/>
  <c r="W1571" i="25" s="1"/>
  <c r="V1579" i="25"/>
  <c r="V1587" i="25"/>
  <c r="W1587" i="25" s="1"/>
  <c r="V1597" i="25"/>
  <c r="W1597" i="25" s="1"/>
  <c r="V1606" i="25"/>
  <c r="V1615" i="25"/>
  <c r="W1615" i="25" s="1"/>
  <c r="V1623" i="25"/>
  <c r="W1623" i="25" s="1"/>
  <c r="V1631" i="25"/>
  <c r="W1631" i="25" s="1"/>
  <c r="V1640" i="25"/>
  <c r="W1640" i="25" s="1"/>
  <c r="V1649" i="25"/>
  <c r="V1657" i="25"/>
  <c r="V1666" i="25"/>
  <c r="W1666" i="25" s="1"/>
  <c r="V1674" i="25"/>
  <c r="V1682" i="25"/>
  <c r="W1682" i="25" s="1"/>
  <c r="V1691" i="25"/>
  <c r="W1691" i="25" s="1"/>
  <c r="V1699" i="25"/>
  <c r="W1699" i="25" s="1"/>
  <c r="V1708" i="25"/>
  <c r="W1708" i="25" s="1"/>
  <c r="V1717" i="25"/>
  <c r="V1725" i="25"/>
  <c r="W1725" i="25" s="1"/>
  <c r="V1733" i="25"/>
  <c r="V1743" i="25"/>
  <c r="V1751" i="25"/>
  <c r="W1751" i="25" s="1"/>
  <c r="V1761" i="25"/>
  <c r="W1761" i="25" s="1"/>
  <c r="V1770" i="25"/>
  <c r="W1770" i="25" s="1"/>
  <c r="V1778" i="25"/>
  <c r="W1778" i="25" s="1"/>
  <c r="V1786" i="25"/>
  <c r="V1795" i="25"/>
  <c r="V1803" i="25"/>
  <c r="W1803" i="25" s="1"/>
  <c r="V1811" i="25"/>
  <c r="V1819" i="25"/>
  <c r="W1819" i="25" s="1"/>
  <c r="V1829" i="25"/>
  <c r="W1829" i="25" s="1"/>
  <c r="V1837" i="25"/>
  <c r="W1837" i="25" s="1"/>
  <c r="V1846" i="25"/>
  <c r="W1846" i="25" s="1"/>
  <c r="V1855" i="25"/>
  <c r="V1865" i="25"/>
  <c r="V1873" i="25"/>
  <c r="V1881" i="25"/>
  <c r="V1891" i="25"/>
  <c r="W1891" i="25" s="1"/>
  <c r="V1901" i="25"/>
  <c r="W1901" i="25" s="1"/>
  <c r="V1909" i="25"/>
  <c r="W1909" i="25" s="1"/>
  <c r="V1917" i="25"/>
  <c r="W1917" i="25" s="1"/>
  <c r="V1925" i="25"/>
  <c r="V1933" i="25"/>
  <c r="V1941" i="25"/>
  <c r="W1941" i="25" s="1"/>
  <c r="V1960" i="25"/>
  <c r="V1968" i="25"/>
  <c r="W1968" i="25" s="1"/>
  <c r="V1976" i="25"/>
  <c r="W1976" i="25" s="1"/>
  <c r="V1986" i="25"/>
  <c r="W1986" i="25" s="1"/>
  <c r="V1996" i="25"/>
  <c r="W1996" i="25" s="1"/>
  <c r="V2004" i="25"/>
  <c r="V2013" i="25"/>
  <c r="V2022" i="25"/>
  <c r="V2030" i="25"/>
  <c r="V2038" i="25"/>
  <c r="W2038" i="25" s="1"/>
  <c r="V2046" i="25"/>
  <c r="W2046" i="25" s="1"/>
  <c r="V2054" i="25"/>
  <c r="W2054" i="25" s="1"/>
  <c r="V2062" i="25"/>
  <c r="W2062" i="25" s="1"/>
  <c r="V2070" i="25"/>
  <c r="V2078" i="25"/>
  <c r="V2086" i="25"/>
  <c r="W2086" i="25" s="1"/>
  <c r="V2094" i="25"/>
  <c r="V2102" i="25"/>
  <c r="W2102" i="25" s="1"/>
  <c r="V2111" i="25"/>
  <c r="W2111" i="25" s="1"/>
  <c r="V2120" i="25"/>
  <c r="W2120" i="25" s="1"/>
  <c r="V2128" i="25"/>
  <c r="W2128" i="25" s="1"/>
  <c r="V2136" i="25"/>
  <c r="V2145" i="25"/>
  <c r="V2153" i="25"/>
  <c r="V2161" i="25"/>
  <c r="V2171" i="25"/>
  <c r="W2171" i="25" s="1"/>
  <c r="V2179" i="25"/>
  <c r="W2179" i="25" s="1"/>
  <c r="V2188" i="25"/>
  <c r="W2188" i="25" s="1"/>
  <c r="V2196" i="25"/>
  <c r="W2196" i="25" s="1"/>
  <c r="V2204" i="25"/>
  <c r="V2212" i="25"/>
  <c r="W2212" i="25" s="1"/>
  <c r="V2220" i="25"/>
  <c r="W2220" i="25" s="1"/>
  <c r="V2228" i="25"/>
  <c r="V2236" i="25"/>
  <c r="W2236" i="25" s="1"/>
  <c r="V2244" i="25"/>
  <c r="W2244" i="25" s="1"/>
  <c r="V2252" i="25"/>
  <c r="W2252" i="25" s="1"/>
  <c r="V2264" i="25"/>
  <c r="W2264" i="25" s="1"/>
  <c r="V2273" i="25"/>
  <c r="V2283" i="25"/>
  <c r="V1539" i="25"/>
  <c r="V1549" i="25"/>
  <c r="V1557" i="25"/>
  <c r="W1557" i="25" s="1"/>
  <c r="V1566" i="25"/>
  <c r="W1566" i="25" s="1"/>
  <c r="V1574" i="25"/>
  <c r="W1574" i="25" s="1"/>
  <c r="V1582" i="25"/>
  <c r="W1582" i="25" s="1"/>
  <c r="V1591" i="25"/>
  <c r="V1600" i="25"/>
  <c r="V1610" i="25"/>
  <c r="W1610" i="25" s="1"/>
  <c r="V1618" i="25"/>
  <c r="V1626" i="25"/>
  <c r="W1626" i="25" s="1"/>
  <c r="V1635" i="25"/>
  <c r="W1635" i="25" s="1"/>
  <c r="V1643" i="25"/>
  <c r="W1643" i="25" s="1"/>
  <c r="V1652" i="25"/>
  <c r="W1652" i="25" s="1"/>
  <c r="V1660" i="25"/>
  <c r="V1669" i="25"/>
  <c r="V1677" i="25"/>
  <c r="V1686" i="25"/>
  <c r="V1694" i="25"/>
  <c r="W1694" i="25" s="1"/>
  <c r="V1702" i="25"/>
  <c r="W1702" i="25" s="1"/>
  <c r="V1712" i="25"/>
  <c r="W1712" i="25" s="1"/>
  <c r="V1720" i="25"/>
  <c r="W1720" i="25" s="1"/>
  <c r="V1728" i="25"/>
  <c r="V1737" i="25"/>
  <c r="W1737" i="25" s="1"/>
  <c r="V1746" i="25"/>
  <c r="V1756" i="25"/>
  <c r="V1764" i="25"/>
  <c r="W1764" i="25" s="1"/>
  <c r="V1773" i="25"/>
  <c r="W1773" i="25" s="1"/>
  <c r="V1781" i="25"/>
  <c r="W1781" i="25" s="1"/>
  <c r="V1789" i="25"/>
  <c r="W1789" i="25" s="1"/>
  <c r="V1798" i="25"/>
  <c r="V1806" i="25"/>
  <c r="V1814" i="25"/>
  <c r="V1823" i="25"/>
  <c r="V1832" i="25"/>
  <c r="W1832" i="25" s="1"/>
  <c r="V1841" i="25"/>
  <c r="W1841" i="25" s="1"/>
  <c r="V1849" i="25"/>
  <c r="W1849" i="25" s="1"/>
  <c r="V1858" i="25"/>
  <c r="W1858" i="25" s="1"/>
  <c r="V1868" i="25"/>
  <c r="V1876" i="25"/>
  <c r="V1884" i="25"/>
  <c r="V1895" i="25"/>
  <c r="V1904" i="25"/>
  <c r="W1904" i="25" s="1"/>
  <c r="V1912" i="25"/>
  <c r="W1912" i="25" s="1"/>
  <c r="V1920" i="25"/>
  <c r="W1920" i="25" s="1"/>
  <c r="V1928" i="25"/>
  <c r="W1928" i="25" s="1"/>
  <c r="V1936" i="25"/>
  <c r="V1944" i="25"/>
  <c r="V1953" i="25"/>
  <c r="W1953" i="25" s="1"/>
  <c r="V1963" i="25"/>
  <c r="V1971" i="25"/>
  <c r="W1971" i="25" s="1"/>
  <c r="V1980" i="25"/>
  <c r="W1980" i="25" s="1"/>
  <c r="V1989" i="25"/>
  <c r="W1989" i="25" s="1"/>
  <c r="V1999" i="25"/>
  <c r="W1999" i="25" s="1"/>
  <c r="V2007" i="25"/>
  <c r="V2017" i="25"/>
  <c r="V2025" i="25"/>
  <c r="V2033" i="25"/>
  <c r="V2041" i="25"/>
  <c r="W2041" i="25" s="1"/>
  <c r="V2049" i="25"/>
  <c r="W2049" i="25" s="1"/>
  <c r="V2057" i="25"/>
  <c r="W2057" i="25" s="1"/>
  <c r="V2065" i="25"/>
  <c r="W2065" i="25" s="1"/>
  <c r="V2073" i="25"/>
  <c r="V2081" i="25"/>
  <c r="W2081" i="25" s="1"/>
  <c r="V2089" i="25"/>
  <c r="W2089" i="25" s="1"/>
  <c r="V2097" i="25"/>
  <c r="V2106" i="25"/>
  <c r="W2106" i="25" s="1"/>
  <c r="V2115" i="25"/>
  <c r="W2115" i="25" s="1"/>
  <c r="V2123" i="25"/>
  <c r="W2123" i="25" s="1"/>
  <c r="V2131" i="25"/>
  <c r="W2131" i="25" s="1"/>
  <c r="V2139" i="25"/>
  <c r="V2148" i="25"/>
  <c r="W2148" i="25" s="1"/>
  <c r="V2156" i="25"/>
  <c r="V2164" i="25"/>
  <c r="V2174" i="25"/>
  <c r="W2174" i="25" s="1"/>
  <c r="V2183" i="25"/>
  <c r="W2183" i="25" s="1"/>
  <c r="V2191" i="25"/>
  <c r="W2191" i="25" s="1"/>
  <c r="V2199" i="25"/>
  <c r="W2199" i="25" s="1"/>
  <c r="V2207" i="25"/>
  <c r="V2215" i="25"/>
  <c r="W2215" i="25" s="1"/>
  <c r="V2223" i="25"/>
  <c r="W2223" i="25" s="1"/>
  <c r="V2231" i="25"/>
  <c r="V2239" i="25"/>
  <c r="W2239" i="25" s="1"/>
  <c r="V2247" i="25"/>
  <c r="W2247" i="25" s="1"/>
  <c r="V2259" i="25"/>
  <c r="W2259" i="25" s="1"/>
  <c r="V1537" i="25"/>
  <c r="W1537" i="25" s="1"/>
  <c r="V1547" i="25"/>
  <c r="V1555" i="25"/>
  <c r="V1564" i="25"/>
  <c r="W1564" i="25" s="1"/>
  <c r="V1572" i="25"/>
  <c r="V1580" i="25"/>
  <c r="W1580" i="25" s="1"/>
  <c r="V1588" i="25"/>
  <c r="W1588" i="25" s="1"/>
  <c r="V1598" i="25"/>
  <c r="W1598" i="25" s="1"/>
  <c r="V1608" i="25"/>
  <c r="W1608" i="25" s="1"/>
  <c r="V1616" i="25"/>
  <c r="V1624" i="25"/>
  <c r="V1632" i="25"/>
  <c r="V1641" i="25"/>
  <c r="V1650" i="25"/>
  <c r="W1650" i="25" s="1"/>
  <c r="V1658" i="25"/>
  <c r="W1658" i="25" s="1"/>
  <c r="V1667" i="25"/>
  <c r="W1667" i="25" s="1"/>
  <c r="V1675" i="25"/>
  <c r="W1675" i="25" s="1"/>
  <c r="V1684" i="25"/>
  <c r="V1692" i="25"/>
  <c r="V1700" i="25"/>
  <c r="W1700" i="25" s="1"/>
  <c r="V1709" i="25"/>
  <c r="V1718" i="25"/>
  <c r="W1718" i="25" s="1"/>
  <c r="V1726" i="25"/>
  <c r="W1726" i="25" s="1"/>
  <c r="V1734" i="25"/>
  <c r="W1734" i="25" s="1"/>
  <c r="V1744" i="25"/>
  <c r="W1744" i="25" s="1"/>
  <c r="V1753" i="25"/>
  <c r="V1762" i="25"/>
  <c r="V1771" i="25"/>
  <c r="V1779" i="25"/>
  <c r="V1787" i="25"/>
  <c r="W1787" i="25" s="1"/>
  <c r="V1796" i="25"/>
  <c r="W1796" i="25" s="1"/>
  <c r="V1804" i="25"/>
  <c r="W1804" i="25" s="1"/>
  <c r="V1812" i="25"/>
  <c r="W1812" i="25" s="1"/>
  <c r="V1820" i="25"/>
  <c r="V1830" i="25"/>
  <c r="V1838" i="25"/>
  <c r="V1847" i="25"/>
  <c r="V1856" i="25"/>
  <c r="W1856" i="25" s="1"/>
  <c r="V1866" i="25"/>
  <c r="W1866" i="25" s="1"/>
  <c r="V1874" i="25"/>
  <c r="W1874" i="25" s="1"/>
  <c r="V1882" i="25"/>
  <c r="W1882" i="25" s="1"/>
  <c r="V1893" i="25"/>
  <c r="V1902" i="25"/>
  <c r="W1902" i="25" s="1"/>
  <c r="V1910" i="25"/>
  <c r="V1918" i="25"/>
  <c r="V1926" i="25"/>
  <c r="W1926" i="25" s="1"/>
  <c r="V1934" i="25"/>
  <c r="W1934" i="25" s="1"/>
  <c r="V1942" i="25"/>
  <c r="W1942" i="25" s="1"/>
  <c r="V1950" i="25"/>
  <c r="W1950" i="25" s="1"/>
  <c r="V1961" i="25"/>
  <c r="V1969" i="25"/>
  <c r="W1969" i="25" s="1"/>
  <c r="V1977" i="25"/>
  <c r="V1987" i="25"/>
  <c r="V1997" i="25"/>
  <c r="W1997" i="25" s="1"/>
  <c r="V2005" i="25"/>
  <c r="W2005" i="25" s="1"/>
  <c r="V2014" i="25"/>
  <c r="W2014" i="25" s="1"/>
  <c r="V2023" i="25"/>
  <c r="W2023" i="25" s="1"/>
  <c r="V2031" i="25"/>
  <c r="V2039" i="25"/>
  <c r="W2039" i="25" s="1"/>
  <c r="V2047" i="25"/>
  <c r="V2055" i="25"/>
  <c r="V2063" i="25"/>
  <c r="W2063" i="25" s="1"/>
  <c r="V2071" i="25"/>
  <c r="W2071" i="25" s="1"/>
  <c r="V2079" i="25"/>
  <c r="W2079" i="25" s="1"/>
  <c r="V2087" i="25"/>
  <c r="W2087" i="25" s="1"/>
  <c r="V2095" i="25"/>
  <c r="V2103" i="25"/>
  <c r="W2103" i="25" s="1"/>
  <c r="V2113" i="25"/>
  <c r="V2129" i="25"/>
  <c r="V2137" i="25"/>
  <c r="W2137" i="25" s="1"/>
  <c r="V2146" i="25"/>
  <c r="W2146" i="25" s="1"/>
  <c r="V2154" i="25"/>
  <c r="W2154" i="25" s="1"/>
  <c r="V2162" i="25"/>
  <c r="W2162" i="25" s="1"/>
  <c r="V2172" i="25"/>
  <c r="V2189" i="25"/>
  <c r="W2189" i="25" s="1"/>
  <c r="V2197" i="25"/>
  <c r="W2197" i="25" s="1"/>
  <c r="V2205" i="25"/>
  <c r="V2213" i="25"/>
  <c r="W2213" i="25" s="1"/>
  <c r="V2221" i="25"/>
  <c r="W2221" i="25" s="1"/>
  <c r="V2237" i="25"/>
  <c r="W2237" i="25" s="1"/>
  <c r="V2253" i="25"/>
  <c r="W2253" i="25" s="1"/>
  <c r="V1886" i="25"/>
  <c r="V1897" i="25"/>
  <c r="V1905" i="25"/>
  <c r="V1913" i="25"/>
  <c r="V1921" i="25"/>
  <c r="W1921" i="25" s="1"/>
  <c r="V1929" i="25"/>
  <c r="W1929" i="25" s="1"/>
  <c r="V1937" i="25"/>
  <c r="W1937" i="25" s="1"/>
  <c r="V1945" i="25"/>
  <c r="W1945" i="25" s="1"/>
  <c r="V1955" i="25"/>
  <c r="V1964" i="25"/>
  <c r="V1972" i="25"/>
  <c r="V1982" i="25"/>
  <c r="V1991" i="25"/>
  <c r="W1991" i="25" s="1"/>
  <c r="V2000" i="25"/>
  <c r="W2000" i="25" s="1"/>
  <c r="V2008" i="25"/>
  <c r="W2008" i="25" s="1"/>
  <c r="V2018" i="25"/>
  <c r="W2018" i="25" s="1"/>
  <c r="V2026" i="25"/>
  <c r="V2034" i="25"/>
  <c r="W2034" i="25" s="1"/>
  <c r="V2042" i="25"/>
  <c r="V2050" i="25"/>
  <c r="V2058" i="25"/>
  <c r="W2058" i="25" s="1"/>
  <c r="V2066" i="25"/>
  <c r="W2066" i="25" s="1"/>
  <c r="V2074" i="25"/>
  <c r="W2074" i="25" s="1"/>
  <c r="V2082" i="25"/>
  <c r="W2082" i="25" s="1"/>
  <c r="V2090" i="25"/>
  <c r="V2098" i="25"/>
  <c r="V2107" i="25"/>
  <c r="W2107" i="25" s="1"/>
  <c r="V2116" i="25"/>
  <c r="V2124" i="25"/>
  <c r="W2124" i="25" s="1"/>
  <c r="V2132" i="25"/>
  <c r="W2132" i="25" s="1"/>
  <c r="V2140" i="25"/>
  <c r="W2140" i="25" s="1"/>
  <c r="V2149" i="25"/>
  <c r="W2149" i="25" s="1"/>
  <c r="V2157" i="25"/>
  <c r="V2166" i="25"/>
  <c r="V2175" i="25"/>
  <c r="V2184" i="25"/>
  <c r="V2192" i="25"/>
  <c r="W2192" i="25" s="1"/>
  <c r="V2200" i="25"/>
  <c r="W2200" i="25" s="1"/>
  <c r="V2208" i="25"/>
  <c r="W2208" i="25" s="1"/>
  <c r="V2216" i="25"/>
  <c r="W2216" i="25" s="1"/>
  <c r="V2224" i="25"/>
  <c r="V2232" i="25"/>
  <c r="V2240" i="25"/>
  <c r="V2248" i="25"/>
  <c r="V2260" i="25"/>
  <c r="W2260" i="25" s="1"/>
  <c r="V2268" i="25"/>
  <c r="W2268" i="25" s="1"/>
  <c r="V2279" i="25"/>
  <c r="W2279" i="25" s="1"/>
  <c r="V2287" i="25"/>
  <c r="W2287" i="25" s="1"/>
  <c r="V2295" i="25"/>
  <c r="V2303" i="25"/>
  <c r="W2303" i="25" s="1"/>
  <c r="V2311" i="25"/>
  <c r="V2319" i="25"/>
  <c r="V2327" i="25"/>
  <c r="W2327" i="25" s="1"/>
  <c r="V2335" i="25"/>
  <c r="W2335" i="25" s="1"/>
  <c r="V2343" i="25"/>
  <c r="W2343" i="25" s="1"/>
  <c r="V2351" i="25"/>
  <c r="W2351" i="25" s="1"/>
  <c r="V2293" i="25"/>
  <c r="V2301" i="25"/>
  <c r="V2309" i="25"/>
  <c r="V2317" i="25"/>
  <c r="V2325" i="25"/>
  <c r="W2325" i="25" s="1"/>
  <c r="V2333" i="25"/>
  <c r="W2333" i="25" s="1"/>
  <c r="V2341" i="25"/>
  <c r="W2341" i="25" s="1"/>
  <c r="V2349" i="25"/>
  <c r="W2349" i="25" s="1"/>
  <c r="V2357" i="25"/>
  <c r="V2366" i="25"/>
  <c r="W2366" i="25" s="1"/>
  <c r="V2375" i="25"/>
  <c r="V2385" i="25"/>
  <c r="V2393" i="25"/>
  <c r="W2393" i="25" s="1"/>
  <c r="V2401" i="25"/>
  <c r="W2401" i="25" s="1"/>
  <c r="V2410" i="25"/>
  <c r="W2410" i="25" s="1"/>
  <c r="V2418" i="25"/>
  <c r="W2418" i="25" s="1"/>
  <c r="V2426" i="25"/>
  <c r="V2434" i="25"/>
  <c r="V2442" i="25"/>
  <c r="V2450" i="25"/>
  <c r="V2460" i="25"/>
  <c r="W2460" i="25" s="1"/>
  <c r="V2469" i="25"/>
  <c r="W2469" i="25" s="1"/>
  <c r="V2477" i="25"/>
  <c r="W2477" i="25" s="1"/>
  <c r="V2485" i="25"/>
  <c r="W2485" i="25" s="1"/>
  <c r="V2493" i="25"/>
  <c r="V2501" i="25"/>
  <c r="W2501" i="25" s="1"/>
  <c r="V2510" i="25"/>
  <c r="V2519" i="25"/>
  <c r="V2528" i="25"/>
  <c r="W2528" i="25" s="1"/>
  <c r="V2536" i="25"/>
  <c r="W2536" i="25" s="1"/>
  <c r="V2547" i="25"/>
  <c r="W2547" i="25" s="1"/>
  <c r="V2555" i="25"/>
  <c r="W2555" i="25" s="1"/>
  <c r="V2572" i="25"/>
  <c r="V2580" i="25"/>
  <c r="V2588" i="25"/>
  <c r="V2594" i="25"/>
  <c r="V2600" i="25"/>
  <c r="W2600" i="25" s="1"/>
  <c r="V2606" i="25"/>
  <c r="W2606" i="25" s="1"/>
  <c r="V2614" i="25"/>
  <c r="W2614" i="25" s="1"/>
  <c r="V2623" i="25"/>
  <c r="W2623" i="25" s="1"/>
  <c r="V2632" i="25"/>
  <c r="V2640" i="25"/>
  <c r="W2640" i="25" s="1"/>
  <c r="V2649" i="25"/>
  <c r="V2657" i="25"/>
  <c r="V2665" i="25"/>
  <c r="W2665" i="25" s="1"/>
  <c r="V2673" i="25"/>
  <c r="W2673" i="25" s="1"/>
  <c r="V2681" i="25"/>
  <c r="W2681" i="25" s="1"/>
  <c r="V2689" i="25"/>
  <c r="W2689" i="25" s="1"/>
  <c r="V2697" i="25"/>
  <c r="V2705" i="25"/>
  <c r="V2713" i="25"/>
  <c r="V2722" i="25"/>
  <c r="V2730" i="25"/>
  <c r="W2730" i="25" s="1"/>
  <c r="V2738" i="25"/>
  <c r="W2738" i="25" s="1"/>
  <c r="V2746" i="25"/>
  <c r="W2746" i="25" s="1"/>
  <c r="V2754" i="25"/>
  <c r="W2754" i="25" s="1"/>
  <c r="V2762" i="25"/>
  <c r="V2771" i="25"/>
  <c r="W2771" i="25" s="1"/>
  <c r="V2780" i="25"/>
  <c r="V2788" i="25"/>
  <c r="V2796" i="25"/>
  <c r="W2796" i="25" s="1"/>
  <c r="V2804" i="25"/>
  <c r="W2804" i="25" s="1"/>
  <c r="V2812" i="25"/>
  <c r="W2812" i="25" s="1"/>
  <c r="V2820" i="25"/>
  <c r="W2820" i="25" s="1"/>
  <c r="V2828" i="25"/>
  <c r="V2836" i="25"/>
  <c r="V2844" i="25"/>
  <c r="V2852" i="25"/>
  <c r="V2860" i="25"/>
  <c r="W2860" i="25" s="1"/>
  <c r="V2869" i="25"/>
  <c r="W2869" i="25" s="1"/>
  <c r="V2879" i="25"/>
  <c r="W2879" i="25" s="1"/>
  <c r="V2888" i="25"/>
  <c r="W2888" i="25" s="1"/>
  <c r="V2897" i="25"/>
  <c r="V2907" i="25"/>
  <c r="W2907" i="25" s="1"/>
  <c r="V2915" i="25"/>
  <c r="V2923" i="25"/>
  <c r="V2933" i="25"/>
  <c r="W2933" i="25" s="1"/>
  <c r="V2943" i="25"/>
  <c r="W2943" i="25" s="1"/>
  <c r="V2951" i="25"/>
  <c r="W2951" i="25" s="1"/>
  <c r="V2959" i="25"/>
  <c r="W2959" i="25" s="1"/>
  <c r="V2967" i="25"/>
  <c r="W2967" i="25" s="1"/>
  <c r="V2976" i="25"/>
  <c r="V2986" i="25"/>
  <c r="V2994" i="25"/>
  <c r="V3003" i="25"/>
  <c r="W3003" i="25" s="1"/>
  <c r="V2291" i="25"/>
  <c r="W2291" i="25" s="1"/>
  <c r="V2299" i="25"/>
  <c r="W2299" i="25" s="1"/>
  <c r="V2307" i="25"/>
  <c r="W2307" i="25" s="1"/>
  <c r="V2315" i="25"/>
  <c r="V2323" i="25"/>
  <c r="V2331" i="25"/>
  <c r="V2339" i="25"/>
  <c r="V2347" i="25"/>
  <c r="W2347" i="25" s="1"/>
  <c r="V2355" i="25"/>
  <c r="W2355" i="25" s="1"/>
  <c r="V2364" i="25"/>
  <c r="W2364" i="25" s="1"/>
  <c r="V2373" i="25"/>
  <c r="W2373" i="25" s="1"/>
  <c r="V2383" i="25"/>
  <c r="W2383" i="25" s="1"/>
  <c r="V2391" i="25"/>
  <c r="V2399" i="25"/>
  <c r="V2407" i="25"/>
  <c r="V2416" i="25"/>
  <c r="W2416" i="25" s="1"/>
  <c r="V2424" i="25"/>
  <c r="W2424" i="25" s="1"/>
  <c r="V2432" i="25"/>
  <c r="W2432" i="25" s="1"/>
  <c r="V2440" i="25"/>
  <c r="W2440" i="25" s="1"/>
  <c r="V2448" i="25"/>
  <c r="V2458" i="25"/>
  <c r="V2467" i="25"/>
  <c r="V2475" i="25"/>
  <c r="V2483" i="25"/>
  <c r="W2483" i="25" s="1"/>
  <c r="V2491" i="25"/>
  <c r="W2491" i="25" s="1"/>
  <c r="V2499" i="25"/>
  <c r="W2499" i="25" s="1"/>
  <c r="V2508" i="25"/>
  <c r="W2508" i="25" s="1"/>
  <c r="V2517" i="25"/>
  <c r="W2517" i="25" s="1"/>
  <c r="V2526" i="25"/>
  <c r="V2534" i="25"/>
  <c r="V2544" i="25"/>
  <c r="V2553" i="25"/>
  <c r="W2553" i="25" s="1"/>
  <c r="V2570" i="25"/>
  <c r="W2570" i="25" s="1"/>
  <c r="V2578" i="25"/>
  <c r="W2578" i="25" s="1"/>
  <c r="V2586" i="25"/>
  <c r="W2586" i="25" s="1"/>
  <c r="V2592" i="25"/>
  <c r="V2567" i="25"/>
  <c r="V2604" i="25"/>
  <c r="V2612" i="25"/>
  <c r="V2621" i="25"/>
  <c r="W2621" i="25" s="1"/>
  <c r="V2630" i="25"/>
  <c r="W2630" i="25" s="1"/>
  <c r="V2638" i="25"/>
  <c r="W2638" i="25" s="1"/>
  <c r="V2647" i="25"/>
  <c r="W2647" i="25" s="1"/>
  <c r="V2655" i="25"/>
  <c r="W2655" i="25" s="1"/>
  <c r="V2663" i="25"/>
  <c r="V2671" i="25"/>
  <c r="V2679" i="25"/>
  <c r="V2687" i="25"/>
  <c r="W2687" i="25" s="1"/>
  <c r="V2695" i="25"/>
  <c r="W2695" i="25" s="1"/>
  <c r="V2703" i="25"/>
  <c r="W2703" i="25" s="1"/>
  <c r="V2711" i="25"/>
  <c r="W2711" i="25" s="1"/>
  <c r="V2719" i="25"/>
  <c r="V2728" i="25"/>
  <c r="V2736" i="25"/>
  <c r="V2744" i="25"/>
  <c r="V2752" i="25"/>
  <c r="W2752" i="25" s="1"/>
  <c r="V2760" i="25"/>
  <c r="W2760" i="25" s="1"/>
  <c r="V2769" i="25"/>
  <c r="W2769" i="25" s="1"/>
  <c r="V2777" i="25"/>
  <c r="W2777" i="25" s="1"/>
  <c r="V2786" i="25"/>
  <c r="W2786" i="25" s="1"/>
  <c r="V2794" i="25"/>
  <c r="V2802" i="25"/>
  <c r="V2810" i="25"/>
  <c r="V2818" i="25"/>
  <c r="W2818" i="25" s="1"/>
  <c r="V2826" i="25"/>
  <c r="W2826" i="25" s="1"/>
  <c r="V2834" i="25"/>
  <c r="W2834" i="25" s="1"/>
  <c r="V2842" i="25"/>
  <c r="W2842" i="25" s="1"/>
  <c r="V2850" i="25"/>
  <c r="V2858" i="25"/>
  <c r="V2866" i="25"/>
  <c r="V2877" i="25"/>
  <c r="V2886" i="25"/>
  <c r="W2886" i="25" s="1"/>
  <c r="V2895" i="25"/>
  <c r="W2895" i="25" s="1"/>
  <c r="V2904" i="25"/>
  <c r="W2904" i="25" s="1"/>
  <c r="V2913" i="25"/>
  <c r="W2913" i="25" s="1"/>
  <c r="V2921" i="25"/>
  <c r="W2921" i="25" s="1"/>
  <c r="V2930" i="25"/>
  <c r="V2940" i="25"/>
  <c r="V2949" i="25"/>
  <c r="V2267" i="25"/>
  <c r="W2267" i="25" s="1"/>
  <c r="V2277" i="25"/>
  <c r="W2277" i="25" s="1"/>
  <c r="V2286" i="25"/>
  <c r="W2286" i="25" s="1"/>
  <c r="V2294" i="25"/>
  <c r="W2294" i="25" s="1"/>
  <c r="V2302" i="25"/>
  <c r="W2302" i="25" s="1"/>
  <c r="V2310" i="25"/>
  <c r="V2318" i="25"/>
  <c r="V2326" i="25"/>
  <c r="V2334" i="25"/>
  <c r="W2334" i="25" s="1"/>
  <c r="V2342" i="25"/>
  <c r="W2342" i="25" s="1"/>
  <c r="V2350" i="25"/>
  <c r="W2350" i="25" s="1"/>
  <c r="V2358" i="25"/>
  <c r="W2358" i="25" s="1"/>
  <c r="V2367" i="25"/>
  <c r="V2376" i="25"/>
  <c r="W2376" i="25" s="1"/>
  <c r="V2386" i="25"/>
  <c r="V2394" i="25"/>
  <c r="V2402" i="25"/>
  <c r="W2402" i="25" s="1"/>
  <c r="V2411" i="25"/>
  <c r="W2411" i="25" s="1"/>
  <c r="V2419" i="25"/>
  <c r="W2419" i="25" s="1"/>
  <c r="V2427" i="25"/>
  <c r="W2427" i="25" s="1"/>
  <c r="V2435" i="25"/>
  <c r="V2443" i="25"/>
  <c r="W2443" i="25" s="1"/>
  <c r="V2452" i="25"/>
  <c r="W2452" i="25" s="1"/>
  <c r="V2462" i="25"/>
  <c r="V2470" i="25"/>
  <c r="W2470" i="25" s="1"/>
  <c r="V2478" i="25"/>
  <c r="W2478" i="25" s="1"/>
  <c r="V2486" i="25"/>
  <c r="W2486" i="25" s="1"/>
  <c r="V2494" i="25"/>
  <c r="W2494" i="25" s="1"/>
  <c r="V2502" i="25"/>
  <c r="W2502" i="25" s="1"/>
  <c r="V2512" i="25"/>
  <c r="V2521" i="25"/>
  <c r="W2521" i="25" s="1"/>
  <c r="V2529" i="25"/>
  <c r="V2537" i="25"/>
  <c r="W2537" i="25" s="1"/>
  <c r="V2548" i="25"/>
  <c r="W2548" i="25" s="1"/>
  <c r="V2557" i="25"/>
  <c r="W2557" i="25" s="1"/>
  <c r="V2573" i="25"/>
  <c r="W2573" i="25" s="1"/>
  <c r="V2581" i="25"/>
  <c r="W2581" i="25" s="1"/>
  <c r="V2561" i="25"/>
  <c r="W2561" i="25" s="1"/>
  <c r="V2595" i="25"/>
  <c r="V2601" i="25"/>
  <c r="V2607" i="25"/>
  <c r="W2607" i="25" s="1"/>
  <c r="V2615" i="25"/>
  <c r="W2615" i="25" s="1"/>
  <c r="V2624" i="25"/>
  <c r="W2624" i="25" s="1"/>
  <c r="V2633" i="25"/>
  <c r="W2633" i="25" s="1"/>
  <c r="V2641" i="25"/>
  <c r="V2650" i="25"/>
  <c r="W2650" i="25" s="1"/>
  <c r="V2658" i="25"/>
  <c r="W2658" i="25" s="1"/>
  <c r="V2666" i="25"/>
  <c r="V2674" i="25"/>
  <c r="W2674" i="25" s="1"/>
  <c r="V2682" i="25"/>
  <c r="W2682" i="25" s="1"/>
  <c r="V2690" i="25"/>
  <c r="W2690" i="25" s="1"/>
  <c r="V2698" i="25"/>
  <c r="W2698" i="25" s="1"/>
  <c r="V2706" i="25"/>
  <c r="V2714" i="25"/>
  <c r="V2723" i="25"/>
  <c r="W2723" i="25" s="1"/>
  <c r="V2731" i="25"/>
  <c r="V2739" i="25"/>
  <c r="W2739" i="25" s="1"/>
  <c r="V2747" i="25"/>
  <c r="W2747" i="25" s="1"/>
  <c r="V2755" i="25"/>
  <c r="W2755" i="25" s="1"/>
  <c r="V2764" i="25"/>
  <c r="W2764" i="25" s="1"/>
  <c r="V2772" i="25"/>
  <c r="W2772" i="25" s="1"/>
  <c r="V2781" i="25"/>
  <c r="V2789" i="25"/>
  <c r="W2789" i="25" s="1"/>
  <c r="V2797" i="25"/>
  <c r="V2805" i="25"/>
  <c r="W2805" i="25" s="1"/>
  <c r="V2813" i="25"/>
  <c r="W2813" i="25" s="1"/>
  <c r="V2821" i="25"/>
  <c r="W2821" i="25" s="1"/>
  <c r="V2829" i="25"/>
  <c r="W2829" i="25" s="1"/>
  <c r="V2837" i="25"/>
  <c r="W2837" i="25" s="1"/>
  <c r="V2845" i="25"/>
  <c r="V2853" i="25"/>
  <c r="V2861" i="25"/>
  <c r="V2871" i="25"/>
  <c r="W2871" i="25" s="1"/>
  <c r="V2880" i="25"/>
  <c r="W2880" i="25" s="1"/>
  <c r="V2889" i="25"/>
  <c r="W2889" i="25" s="1"/>
  <c r="V2898" i="25"/>
  <c r="W2898" i="25" s="1"/>
  <c r="V2908" i="25"/>
  <c r="W2908" i="25" s="1"/>
  <c r="V2916" i="25"/>
  <c r="V2924" i="25"/>
  <c r="V2934" i="25"/>
  <c r="V2944" i="25"/>
  <c r="W2944" i="25" s="1"/>
  <c r="V2952" i="25"/>
  <c r="W2952" i="25" s="1"/>
  <c r="V2960" i="25"/>
  <c r="W2960" i="25" s="1"/>
  <c r="V2265" i="25"/>
  <c r="W2265" i="25" s="1"/>
  <c r="V2274" i="25"/>
  <c r="V2284" i="25"/>
  <c r="W2284" i="25" s="1"/>
  <c r="V2292" i="25"/>
  <c r="V2300" i="25"/>
  <c r="V2308" i="25"/>
  <c r="W2308" i="25" s="1"/>
  <c r="V2316" i="25"/>
  <c r="W2316" i="25" s="1"/>
  <c r="V2324" i="25"/>
  <c r="W2324" i="25" s="1"/>
  <c r="V2332" i="25"/>
  <c r="W2332" i="25" s="1"/>
  <c r="V2340" i="25"/>
  <c r="V2348" i="25"/>
  <c r="W2348" i="25" s="1"/>
  <c r="V2365" i="25"/>
  <c r="W2365" i="25" s="1"/>
  <c r="V2374" i="25"/>
  <c r="V2384" i="25"/>
  <c r="W2384" i="25" s="1"/>
  <c r="V2392" i="25"/>
  <c r="W2392" i="25" s="1"/>
  <c r="V2400" i="25"/>
  <c r="W2400" i="25" s="1"/>
  <c r="V2408" i="25"/>
  <c r="W2408" i="25" s="1"/>
  <c r="V2417" i="25"/>
  <c r="V2425" i="25"/>
  <c r="V2433" i="25"/>
  <c r="V2441" i="25"/>
  <c r="V2449" i="25"/>
  <c r="W2449" i="25" s="1"/>
  <c r="V2459" i="25"/>
  <c r="W2459" i="25" s="1"/>
  <c r="V2476" i="25"/>
  <c r="W2476" i="25" s="1"/>
  <c r="V2484" i="25"/>
  <c r="W2484" i="25" s="1"/>
  <c r="V2492" i="25"/>
  <c r="W2492" i="25" s="1"/>
  <c r="V2500" i="25"/>
  <c r="V2509" i="25"/>
  <c r="V2518" i="25"/>
  <c r="V2527" i="25"/>
  <c r="W2527" i="25" s="1"/>
  <c r="V2535" i="25"/>
  <c r="W2535" i="25" s="1"/>
  <c r="V2546" i="25"/>
  <c r="W2546" i="25" s="1"/>
  <c r="V2554" i="25"/>
  <c r="W2554" i="25" s="1"/>
  <c r="V2571" i="25"/>
  <c r="W2571" i="25" s="1"/>
  <c r="V2579" i="25"/>
  <c r="V2587" i="25"/>
  <c r="W2587" i="25" s="1"/>
  <c r="V2599" i="25"/>
  <c r="V2605" i="25"/>
  <c r="W2605" i="25" s="1"/>
  <c r="V2613" i="25"/>
  <c r="W2613" i="25" s="1"/>
  <c r="V2622" i="25"/>
  <c r="W2622" i="25" s="1"/>
  <c r="V2631" i="25"/>
  <c r="W2631" i="25" s="1"/>
  <c r="V2639" i="25"/>
  <c r="W2639" i="25" s="1"/>
  <c r="V2648" i="25"/>
  <c r="V2656" i="25"/>
  <c r="V2664" i="25"/>
  <c r="V2672" i="25"/>
  <c r="W2672" i="25" s="1"/>
  <c r="V2688" i="25"/>
  <c r="W2688" i="25" s="1"/>
  <c r="V2696" i="25"/>
  <c r="W2696" i="25" s="1"/>
  <c r="V2704" i="25"/>
  <c r="W2704" i="25" s="1"/>
  <c r="V2712" i="25"/>
  <c r="V2721" i="25"/>
  <c r="V2729" i="25"/>
  <c r="V2737" i="25"/>
  <c r="V2745" i="25"/>
  <c r="W2745" i="25" s="1"/>
  <c r="V2753" i="25"/>
  <c r="W2753" i="25" s="1"/>
  <c r="V2761" i="25"/>
  <c r="W2761" i="25" s="1"/>
  <c r="V2770" i="25"/>
  <c r="W2770" i="25" s="1"/>
  <c r="V2779" i="25"/>
  <c r="W2779" i="25" s="1"/>
  <c r="V2787" i="25"/>
  <c r="W2787" i="25" s="1"/>
  <c r="V2795" i="25"/>
  <c r="W2795" i="25" s="1"/>
  <c r="V2803" i="25"/>
  <c r="V2811" i="25"/>
  <c r="W2811" i="25" s="1"/>
  <c r="V2819" i="25"/>
  <c r="W2819" i="25" s="1"/>
  <c r="V2827" i="25"/>
  <c r="W2827" i="25" s="1"/>
  <c r="V2835" i="25"/>
  <c r="W2835" i="25" s="1"/>
  <c r="V2843" i="25"/>
  <c r="V2851" i="25"/>
  <c r="V2859" i="25"/>
  <c r="W2859" i="25" s="1"/>
  <c r="V2868" i="25"/>
  <c r="V2878" i="25"/>
  <c r="W2878" i="25" s="1"/>
  <c r="V2887" i="25"/>
  <c r="W2887" i="25" s="1"/>
  <c r="V2896" i="25"/>
  <c r="W2896" i="25" s="1"/>
  <c r="V2905" i="25"/>
  <c r="W2905" i="25" s="1"/>
  <c r="V2914" i="25"/>
  <c r="V2922" i="25"/>
  <c r="V2931" i="25"/>
  <c r="V2941" i="25"/>
  <c r="V2950" i="25"/>
  <c r="W2950" i="25" s="1"/>
  <c r="V2958" i="25"/>
  <c r="W2958" i="25" s="1"/>
  <c r="V2966" i="25"/>
  <c r="W2966" i="25" s="1"/>
  <c r="V2975" i="25"/>
  <c r="W2975" i="25" s="1"/>
  <c r="V2985" i="25"/>
  <c r="V2993" i="25"/>
  <c r="V3002" i="25"/>
  <c r="V3010" i="25"/>
  <c r="V2359" i="25"/>
  <c r="W2359" i="25" s="1"/>
  <c r="V2368" i="25"/>
  <c r="W2368" i="25" s="1"/>
  <c r="V2377" i="25"/>
  <c r="W2377" i="25" s="1"/>
  <c r="V2387" i="25"/>
  <c r="W2387" i="25" s="1"/>
  <c r="V2395" i="25"/>
  <c r="V2403" i="25"/>
  <c r="V2412" i="25"/>
  <c r="V2420" i="25"/>
  <c r="V2428" i="25"/>
  <c r="W2428" i="25" s="1"/>
  <c r="V2436" i="25"/>
  <c r="W2436" i="25" s="1"/>
  <c r="V2444" i="25"/>
  <c r="W2444" i="25" s="1"/>
  <c r="V2453" i="25"/>
  <c r="W2453" i="25" s="1"/>
  <c r="V2463" i="25"/>
  <c r="V2471" i="25"/>
  <c r="W2471" i="25" s="1"/>
  <c r="V2479" i="25"/>
  <c r="W2479" i="25" s="1"/>
  <c r="V2487" i="25"/>
  <c r="V2495" i="25"/>
  <c r="W2495" i="25" s="1"/>
  <c r="V2503" i="25"/>
  <c r="W2503" i="25" s="1"/>
  <c r="V2513" i="25"/>
  <c r="W2513" i="25" s="1"/>
  <c r="V2522" i="25"/>
  <c r="W2522" i="25" s="1"/>
  <c r="V2530" i="25"/>
  <c r="V2539" i="25"/>
  <c r="V2549" i="25"/>
  <c r="V2558" i="25"/>
  <c r="V2574" i="25"/>
  <c r="W2574" i="25" s="1"/>
  <c r="V2564" i="25"/>
  <c r="W2564" i="25" s="1"/>
  <c r="V2562" i="25"/>
  <c r="W2562" i="25" s="1"/>
  <c r="V2596" i="25"/>
  <c r="W2596" i="25" s="1"/>
  <c r="V2602" i="25"/>
  <c r="V2608" i="25"/>
  <c r="W2608" i="25" s="1"/>
  <c r="V2616" i="25"/>
  <c r="W2616" i="25" s="1"/>
  <c r="V2625" i="25"/>
  <c r="V2634" i="25"/>
  <c r="W2634" i="25" s="1"/>
  <c r="V2642" i="25"/>
  <c r="W2642" i="25" s="1"/>
  <c r="V2651" i="25"/>
  <c r="W2651" i="25" s="1"/>
  <c r="V2659" i="25"/>
  <c r="W2659" i="25" s="1"/>
  <c r="V2667" i="25"/>
  <c r="V2675" i="25"/>
  <c r="V2683" i="25"/>
  <c r="V2691" i="25"/>
  <c r="V2699" i="25"/>
  <c r="W2699" i="25" s="1"/>
  <c r="V2707" i="25"/>
  <c r="W2707" i="25" s="1"/>
  <c r="V2715" i="25"/>
  <c r="W2715" i="25" s="1"/>
  <c r="V2724" i="25"/>
  <c r="W2724" i="25" s="1"/>
  <c r="V2732" i="25"/>
  <c r="W2732" i="25" s="1"/>
  <c r="V2740" i="25"/>
  <c r="V2748" i="25"/>
  <c r="W2748" i="25" s="1"/>
  <c r="V2756" i="25"/>
  <c r="V2765" i="25"/>
  <c r="W2765" i="25" s="1"/>
  <c r="V2773" i="25"/>
  <c r="W2773" i="25" s="1"/>
  <c r="V2782" i="25"/>
  <c r="W2782" i="25" s="1"/>
  <c r="V2790" i="25"/>
  <c r="W2790" i="25" s="1"/>
  <c r="V2798" i="25"/>
  <c r="V2806" i="25"/>
  <c r="V2814" i="25"/>
  <c r="V2822" i="25"/>
  <c r="V2830" i="25"/>
  <c r="W2830" i="25" s="1"/>
  <c r="V2838" i="25"/>
  <c r="W2838" i="25" s="1"/>
  <c r="V2846" i="25"/>
  <c r="W2846" i="25" s="1"/>
  <c r="V2854" i="25"/>
  <c r="W2854" i="25" s="1"/>
  <c r="V2862" i="25"/>
  <c r="V2872" i="25"/>
  <c r="V2881" i="25"/>
  <c r="W2881" i="25" s="1"/>
  <c r="V2890" i="25"/>
  <c r="V2899" i="25"/>
  <c r="W2899" i="25" s="1"/>
  <c r="V2909" i="25"/>
  <c r="W2909" i="25" s="1"/>
  <c r="V2917" i="25"/>
  <c r="W2917" i="25" s="1"/>
  <c r="V2925" i="25"/>
  <c r="W2925" i="25" s="1"/>
  <c r="V2936" i="25"/>
  <c r="V2945" i="25"/>
  <c r="V2953" i="25"/>
  <c r="W2953" i="25" s="1"/>
  <c r="V3011" i="25"/>
  <c r="V3019" i="25"/>
  <c r="W3019" i="25" s="1"/>
  <c r="V3027" i="25"/>
  <c r="W3027" i="25" s="1"/>
  <c r="V3035" i="25"/>
  <c r="W3035" i="25" s="1"/>
  <c r="V3043" i="25"/>
  <c r="W3043" i="25" s="1"/>
  <c r="V3051" i="25"/>
  <c r="V3061" i="25"/>
  <c r="V3069" i="25"/>
  <c r="W3069" i="25" s="1"/>
  <c r="V3078" i="25"/>
  <c r="V3087" i="25"/>
  <c r="W3087" i="25" s="1"/>
  <c r="V3095" i="25"/>
  <c r="W3095" i="25" s="1"/>
  <c r="V3103" i="25"/>
  <c r="W3103" i="25" s="1"/>
  <c r="V3111" i="25"/>
  <c r="W3111" i="25" s="1"/>
  <c r="V3122" i="25"/>
  <c r="W3122" i="25" s="1"/>
  <c r="V3131" i="25"/>
  <c r="V3140" i="25"/>
  <c r="W3140" i="25" s="1"/>
  <c r="V3148" i="25"/>
  <c r="V3158" i="25"/>
  <c r="W3158" i="25" s="1"/>
  <c r="V3168" i="25"/>
  <c r="W3168" i="25" s="1"/>
  <c r="V3177" i="25"/>
  <c r="W3177" i="25" s="1"/>
  <c r="V3185" i="25"/>
  <c r="W3185" i="25" s="1"/>
  <c r="V3193" i="25"/>
  <c r="V3201" i="25"/>
  <c r="W3201" i="25" s="1"/>
  <c r="V3209" i="25"/>
  <c r="W3209" i="25" s="1"/>
  <c r="V3219" i="25"/>
  <c r="V3229" i="25"/>
  <c r="W3229" i="25" s="1"/>
  <c r="V3237" i="25"/>
  <c r="W3237" i="25" s="1"/>
  <c r="V3245" i="25"/>
  <c r="W3245" i="25" s="1"/>
  <c r="V3253" i="25"/>
  <c r="W3253" i="25" s="1"/>
  <c r="V3261" i="25"/>
  <c r="V3269" i="25"/>
  <c r="V3277" i="25"/>
  <c r="V3285" i="25"/>
  <c r="V3293" i="25"/>
  <c r="W3293" i="25" s="1"/>
  <c r="V3301" i="25"/>
  <c r="W3301" i="25" s="1"/>
  <c r="V3309" i="25"/>
  <c r="W3309" i="25" s="1"/>
  <c r="V3317" i="25"/>
  <c r="W3317" i="25" s="1"/>
  <c r="V3325" i="25"/>
  <c r="V3333" i="25"/>
  <c r="V3341" i="25"/>
  <c r="W3341" i="25" s="1"/>
  <c r="V3349" i="25"/>
  <c r="V3357" i="25"/>
  <c r="W3357" i="25" s="1"/>
  <c r="V3365" i="25"/>
  <c r="W3365" i="25" s="1"/>
  <c r="V3375" i="25"/>
  <c r="W3375" i="25" s="1"/>
  <c r="V3387" i="25"/>
  <c r="W3387" i="25" s="1"/>
  <c r="V3395" i="25"/>
  <c r="V3403" i="25"/>
  <c r="V3411" i="25"/>
  <c r="W3411" i="25" s="1"/>
  <c r="V3420" i="25"/>
  <c r="V3429" i="25"/>
  <c r="W3429" i="25" s="1"/>
  <c r="V3438" i="25"/>
  <c r="W3438" i="25" s="1"/>
  <c r="V3446" i="25"/>
  <c r="W3446" i="25" s="1"/>
  <c r="V3454" i="25"/>
  <c r="W3454" i="25" s="1"/>
  <c r="V3462" i="25"/>
  <c r="W3462" i="25" s="1"/>
  <c r="V3478" i="25"/>
  <c r="V3486" i="25"/>
  <c r="W3486" i="25" s="1"/>
  <c r="V3494" i="25"/>
  <c r="V3502" i="25"/>
  <c r="W3502" i="25" s="1"/>
  <c r="V3511" i="25"/>
  <c r="W3511" i="25" s="1"/>
  <c r="V3521" i="25"/>
  <c r="W3521" i="25" s="1"/>
  <c r="V3529" i="25"/>
  <c r="W3529" i="25" s="1"/>
  <c r="V3537" i="25"/>
  <c r="W3537" i="25" s="1"/>
  <c r="V3547" i="25"/>
  <c r="W3547" i="25" s="1"/>
  <c r="V3555" i="25"/>
  <c r="W3555" i="25" s="1"/>
  <c r="V3563" i="25"/>
  <c r="W3563" i="25" s="1"/>
  <c r="V3573" i="25"/>
  <c r="W3573" i="25" s="1"/>
  <c r="V3581" i="25"/>
  <c r="W3581" i="25" s="1"/>
  <c r="V3589" i="25"/>
  <c r="W3589" i="25" s="1"/>
  <c r="V3597" i="25"/>
  <c r="W3597" i="25" s="1"/>
  <c r="V3605" i="25"/>
  <c r="W3605" i="25" s="1"/>
  <c r="V3613" i="25"/>
  <c r="W3613" i="25" s="1"/>
  <c r="V3621" i="25"/>
  <c r="W3621" i="25" s="1"/>
  <c r="V3629" i="25"/>
  <c r="W3629" i="25" s="1"/>
  <c r="V3637" i="25"/>
  <c r="W3637" i="25" s="1"/>
  <c r="V3645" i="25"/>
  <c r="W3645" i="25" s="1"/>
  <c r="V3653" i="25"/>
  <c r="W3653" i="25" s="1"/>
  <c r="V3661" i="25"/>
  <c r="W3661" i="25" s="1"/>
  <c r="V3671" i="25"/>
  <c r="W3671" i="25" s="1"/>
  <c r="V3664" i="25"/>
  <c r="W3664" i="25" s="1"/>
  <c r="V3571" i="25"/>
  <c r="W3571" i="25" s="1"/>
  <c r="V2957" i="25"/>
  <c r="V2965" i="25"/>
  <c r="W2965" i="25" s="1"/>
  <c r="V2974" i="25"/>
  <c r="W2974" i="25" s="1"/>
  <c r="V2983" i="25"/>
  <c r="W2983" i="25" s="1"/>
  <c r="V2992" i="25"/>
  <c r="W2992" i="25" s="1"/>
  <c r="V3001" i="25"/>
  <c r="W3001" i="25" s="1"/>
  <c r="V3009" i="25"/>
  <c r="V3017" i="25"/>
  <c r="W3017" i="25" s="1"/>
  <c r="V3025" i="25"/>
  <c r="V3033" i="25"/>
  <c r="W3033" i="25" s="1"/>
  <c r="V3041" i="25"/>
  <c r="W3041" i="25" s="1"/>
  <c r="V3049" i="25"/>
  <c r="W3049" i="25" s="1"/>
  <c r="V3059" i="25"/>
  <c r="W3059" i="25" s="1"/>
  <c r="V3067" i="25"/>
  <c r="V3076" i="25"/>
  <c r="V3085" i="25"/>
  <c r="W3085" i="25" s="1"/>
  <c r="V3093" i="25"/>
  <c r="V3101" i="25"/>
  <c r="W3101" i="25" s="1"/>
  <c r="V3668" i="25"/>
  <c r="W3668" i="25" s="1"/>
  <c r="V3119" i="25"/>
  <c r="W3119" i="25" s="1"/>
  <c r="V3129" i="25"/>
  <c r="W3129" i="25" s="1"/>
  <c r="V3138" i="25"/>
  <c r="W3138" i="25" s="1"/>
  <c r="V3146" i="25"/>
  <c r="V3156" i="25"/>
  <c r="V3165" i="25"/>
  <c r="V3175" i="25"/>
  <c r="W3175" i="25" s="1"/>
  <c r="V3183" i="25"/>
  <c r="W3183" i="25" s="1"/>
  <c r="V3191" i="25"/>
  <c r="W3191" i="25" s="1"/>
  <c r="V3199" i="25"/>
  <c r="W3199" i="25" s="1"/>
  <c r="V3207" i="25"/>
  <c r="V3216" i="25"/>
  <c r="W3216" i="25" s="1"/>
  <c r="V3226" i="25"/>
  <c r="W3226" i="25" s="1"/>
  <c r="V3235" i="25"/>
  <c r="V3243" i="25"/>
  <c r="W3243" i="25" s="1"/>
  <c r="V3251" i="25"/>
  <c r="W3251" i="25" s="1"/>
  <c r="V3259" i="25"/>
  <c r="W3259" i="25" s="1"/>
  <c r="V3267" i="25"/>
  <c r="W3267" i="25" s="1"/>
  <c r="V3275" i="25"/>
  <c r="V3283" i="25"/>
  <c r="W3283" i="25" s="1"/>
  <c r="V3291" i="25"/>
  <c r="V3299" i="25"/>
  <c r="V3307" i="25"/>
  <c r="W3307" i="25" s="1"/>
  <c r="V3315" i="25"/>
  <c r="W3315" i="25" s="1"/>
  <c r="V3323" i="25"/>
  <c r="W3323" i="25" s="1"/>
  <c r="V3331" i="25"/>
  <c r="W3331" i="25" s="1"/>
  <c r="V3339" i="25"/>
  <c r="W3339" i="25" s="1"/>
  <c r="V3347" i="25"/>
  <c r="W3347" i="25" s="1"/>
  <c r="V3355" i="25"/>
  <c r="W3355" i="25" s="1"/>
  <c r="V3363" i="25"/>
  <c r="V3372" i="25"/>
  <c r="W3372" i="25" s="1"/>
  <c r="V3384" i="25"/>
  <c r="W3384" i="25" s="1"/>
  <c r="V3393" i="25"/>
  <c r="W3393" i="25" s="1"/>
  <c r="V3401" i="25"/>
  <c r="W3401" i="25" s="1"/>
  <c r="V3409" i="25"/>
  <c r="W3409" i="25" s="1"/>
  <c r="V3418" i="25"/>
  <c r="V3427" i="25"/>
  <c r="V3436" i="25"/>
  <c r="V3444" i="25"/>
  <c r="W3444" i="25" s="1"/>
  <c r="V3452" i="25"/>
  <c r="W3452" i="25" s="1"/>
  <c r="V3460" i="25"/>
  <c r="W3460" i="25" s="1"/>
  <c r="V3468" i="25"/>
  <c r="W3468" i="25" s="1"/>
  <c r="V3476" i="25"/>
  <c r="W3476" i="25" s="1"/>
  <c r="V3484" i="25"/>
  <c r="V3492" i="25"/>
  <c r="W3492" i="25" s="1"/>
  <c r="V3500" i="25"/>
  <c r="V3509" i="25"/>
  <c r="W3509" i="25" s="1"/>
  <c r="V3519" i="25"/>
  <c r="W3519" i="25" s="1"/>
  <c r="D4" i="16" s="1"/>
  <c r="V3527" i="25"/>
  <c r="W3527" i="25" s="1"/>
  <c r="D12" i="16" s="1"/>
  <c r="V3535" i="25"/>
  <c r="W3535" i="25" s="1"/>
  <c r="V3543" i="25"/>
  <c r="W3543" i="25" s="1"/>
  <c r="V3553" i="25"/>
  <c r="W3553" i="25" s="1"/>
  <c r="V3561" i="25"/>
  <c r="W3561" i="25" s="1"/>
  <c r="V3569" i="25"/>
  <c r="W3569" i="25" s="1"/>
  <c r="V3579" i="25"/>
  <c r="W3579" i="25" s="1"/>
  <c r="V3587" i="25"/>
  <c r="W3587" i="25" s="1"/>
  <c r="V3595" i="25"/>
  <c r="W3595" i="25" s="1"/>
  <c r="V3603" i="25"/>
  <c r="W3603" i="25" s="1"/>
  <c r="V3611" i="25"/>
  <c r="W3611" i="25" s="1"/>
  <c r="V3619" i="25"/>
  <c r="W3619" i="25" s="1"/>
  <c r="V3627" i="25"/>
  <c r="W3627" i="25" s="1"/>
  <c r="V3635" i="25"/>
  <c r="W3635" i="25" s="1"/>
  <c r="V3643" i="25"/>
  <c r="W3643" i="25" s="1"/>
  <c r="V3651" i="25"/>
  <c r="W3651" i="25" s="1"/>
  <c r="D134" i="16" s="1"/>
  <c r="V3659" i="25"/>
  <c r="W3659" i="25" s="1"/>
  <c r="V3667" i="25"/>
  <c r="W3667" i="25" s="1"/>
  <c r="V2968" i="25"/>
  <c r="W2968" i="25" s="1"/>
  <c r="V2977" i="25"/>
  <c r="W2977" i="25" s="1"/>
  <c r="V2987" i="25"/>
  <c r="W2987" i="25" s="1"/>
  <c r="V2995" i="25"/>
  <c r="V3004" i="25"/>
  <c r="W3004" i="25" s="1"/>
  <c r="V3012" i="25"/>
  <c r="W3012" i="25" s="1"/>
  <c r="V3020" i="25"/>
  <c r="W3020" i="25" s="1"/>
  <c r="V3028" i="25"/>
  <c r="W3028" i="25" s="1"/>
  <c r="V3036" i="25"/>
  <c r="V3044" i="25"/>
  <c r="W3044" i="25" s="1"/>
  <c r="V3052" i="25"/>
  <c r="W3052" i="25" s="1"/>
  <c r="V3062" i="25"/>
  <c r="V3070" i="25"/>
  <c r="W3070" i="25" s="1"/>
  <c r="V3080" i="25"/>
  <c r="W3080" i="25" s="1"/>
  <c r="V3088" i="25"/>
  <c r="W3088" i="25" s="1"/>
  <c r="V3096" i="25"/>
  <c r="W3096" i="25" s="1"/>
  <c r="V3104" i="25"/>
  <c r="V3112" i="25"/>
  <c r="W3112" i="25" s="1"/>
  <c r="V3123" i="25"/>
  <c r="W3123" i="25" s="1"/>
  <c r="V3133" i="25"/>
  <c r="V3141" i="25"/>
  <c r="W3141" i="25" s="1"/>
  <c r="V3149" i="25"/>
  <c r="W3149" i="25" s="1"/>
  <c r="V3159" i="25"/>
  <c r="W3159" i="25" s="1"/>
  <c r="V3169" i="25"/>
  <c r="W3169" i="25" s="1"/>
  <c r="V3178" i="25"/>
  <c r="V3186" i="25"/>
  <c r="W3186" i="25" s="1"/>
  <c r="V3194" i="25"/>
  <c r="W3194" i="25" s="1"/>
  <c r="V3202" i="25"/>
  <c r="V3210" i="25"/>
  <c r="W3210" i="25" s="1"/>
  <c r="V3221" i="25"/>
  <c r="W3221" i="25" s="1"/>
  <c r="V3230" i="25"/>
  <c r="W3230" i="25" s="1"/>
  <c r="V3238" i="25"/>
  <c r="W3238" i="25" s="1"/>
  <c r="V3246" i="25"/>
  <c r="W3246" i="25" s="1"/>
  <c r="V3254" i="25"/>
  <c r="W3254" i="25" s="1"/>
  <c r="V3262" i="25"/>
  <c r="W3262" i="25" s="1"/>
  <c r="V3270" i="25"/>
  <c r="V3278" i="25"/>
  <c r="W3278" i="25" s="1"/>
  <c r="V3286" i="25"/>
  <c r="W3286" i="25" s="1"/>
  <c r="V3294" i="25"/>
  <c r="W3294" i="25" s="1"/>
  <c r="V3302" i="25"/>
  <c r="W3302" i="25" s="1"/>
  <c r="V3310" i="25"/>
  <c r="V3318" i="25"/>
  <c r="W3318" i="25" s="1"/>
  <c r="V3326" i="25"/>
  <c r="W3326" i="25" s="1"/>
  <c r="V3334" i="25"/>
  <c r="V3342" i="25"/>
  <c r="W3342" i="25" s="1"/>
  <c r="V3350" i="25"/>
  <c r="W3350" i="25" s="1"/>
  <c r="V3358" i="25"/>
  <c r="W3358" i="25" s="1"/>
  <c r="V3366" i="25"/>
  <c r="W3366" i="25" s="1"/>
  <c r="V3377" i="25"/>
  <c r="V3388" i="25"/>
  <c r="V3396" i="25"/>
  <c r="W3396" i="25" s="1"/>
  <c r="V3404" i="25"/>
  <c r="V3413" i="25"/>
  <c r="W3413" i="25" s="1"/>
  <c r="V3421" i="25"/>
  <c r="W3421" i="25" s="1"/>
  <c r="V3430" i="25"/>
  <c r="W3430" i="25" s="1"/>
  <c r="V3439" i="25"/>
  <c r="W3439" i="25" s="1"/>
  <c r="V3447" i="25"/>
  <c r="W3447" i="25" s="1"/>
  <c r="V3455" i="25"/>
  <c r="W3455" i="25" s="1"/>
  <c r="V3463" i="25"/>
  <c r="W3463" i="25" s="1"/>
  <c r="V3471" i="25"/>
  <c r="V3479" i="25"/>
  <c r="W3479" i="25" s="1"/>
  <c r="V3487" i="25"/>
  <c r="W3487" i="25" s="1"/>
  <c r="V3495" i="25"/>
  <c r="W3495" i="25" s="1"/>
  <c r="V3503" i="25"/>
  <c r="W3503" i="25" s="1"/>
  <c r="V3513" i="25"/>
  <c r="W3513" i="25" s="1"/>
  <c r="V3522" i="25"/>
  <c r="W3522" i="25" s="1"/>
  <c r="D7" i="16" s="1"/>
  <c r="V3530" i="25"/>
  <c r="W3530" i="25" s="1"/>
  <c r="V3538" i="25"/>
  <c r="W3538" i="25" s="1"/>
  <c r="V3548" i="25"/>
  <c r="W3548" i="25" s="1"/>
  <c r="V3556" i="25"/>
  <c r="W3556" i="25" s="1"/>
  <c r="V3564" i="25"/>
  <c r="W3564" i="25" s="1"/>
  <c r="V3574" i="25"/>
  <c r="W3574" i="25" s="1"/>
  <c r="V3582" i="25"/>
  <c r="W3582" i="25" s="1"/>
  <c r="V3590" i="25"/>
  <c r="W3590" i="25" s="1"/>
  <c r="V3598" i="25"/>
  <c r="W3598" i="25" s="1"/>
  <c r="V3606" i="25"/>
  <c r="W3606" i="25" s="1"/>
  <c r="V3614" i="25"/>
  <c r="W3614" i="25" s="1"/>
  <c r="V3622" i="25"/>
  <c r="W3622" i="25" s="1"/>
  <c r="V3630" i="25"/>
  <c r="W3630" i="25" s="1"/>
  <c r="V3638" i="25"/>
  <c r="W3638" i="25" s="1"/>
  <c r="V3646" i="25"/>
  <c r="W3646" i="25" s="1"/>
  <c r="V3654" i="25"/>
  <c r="W3654" i="25" s="1"/>
  <c r="V3662" i="25"/>
  <c r="W3662" i="25" s="1"/>
  <c r="V3672" i="25"/>
  <c r="W3672" i="25" s="1"/>
  <c r="D157" i="16" s="1"/>
  <c r="V3018" i="25"/>
  <c r="W3018" i="25" s="1"/>
  <c r="V3026" i="25"/>
  <c r="W3026" i="25" s="1"/>
  <c r="V3034" i="25"/>
  <c r="W3034" i="25" s="1"/>
  <c r="V3042" i="25"/>
  <c r="W3042" i="25" s="1"/>
  <c r="V3050" i="25"/>
  <c r="W3050" i="25" s="1"/>
  <c r="V3060" i="25"/>
  <c r="W3060" i="25" s="1"/>
  <c r="V3068" i="25"/>
  <c r="W3068" i="25" s="1"/>
  <c r="V3077" i="25"/>
  <c r="V3086" i="25"/>
  <c r="W3086" i="25" s="1"/>
  <c r="V3094" i="25"/>
  <c r="W3094" i="25" s="1"/>
  <c r="V3102" i="25"/>
  <c r="W3102" i="25" s="1"/>
  <c r="V3669" i="25"/>
  <c r="W3669" i="25" s="1"/>
  <c r="V3120" i="25"/>
  <c r="W3120" i="25" s="1"/>
  <c r="V3130" i="25"/>
  <c r="W3130" i="25" s="1"/>
  <c r="V3139" i="25"/>
  <c r="V3147" i="25"/>
  <c r="V3157" i="25"/>
  <c r="W3157" i="25" s="1"/>
  <c r="V3166" i="25"/>
  <c r="W3166" i="25" s="1"/>
  <c r="V3176" i="25"/>
  <c r="W3176" i="25" s="1"/>
  <c r="V3184" i="25"/>
  <c r="W3184" i="25" s="1"/>
  <c r="V3192" i="25"/>
  <c r="V3200" i="25"/>
  <c r="W3200" i="25" s="1"/>
  <c r="V3208" i="25"/>
  <c r="W3208" i="25" s="1"/>
  <c r="V3218" i="25"/>
  <c r="V3228" i="25"/>
  <c r="W3228" i="25" s="1"/>
  <c r="V3236" i="25"/>
  <c r="W3236" i="25" s="1"/>
  <c r="V3244" i="25"/>
  <c r="W3244" i="25" s="1"/>
  <c r="V3252" i="25"/>
  <c r="W3252" i="25" s="1"/>
  <c r="V3260" i="25"/>
  <c r="W3260" i="25" s="1"/>
  <c r="V3268" i="25"/>
  <c r="W3268" i="25" s="1"/>
  <c r="V3276" i="25"/>
  <c r="W3276" i="25" s="1"/>
  <c r="V3284" i="25"/>
  <c r="V3292" i="25"/>
  <c r="W3292" i="25" s="1"/>
  <c r="V3300" i="25"/>
  <c r="W3300" i="25" s="1"/>
  <c r="V3308" i="25"/>
  <c r="W3308" i="25" s="1"/>
  <c r="V3316" i="25"/>
  <c r="W3316" i="25" s="1"/>
  <c r="V3324" i="25"/>
  <c r="V3332" i="25"/>
  <c r="W3332" i="25" s="1"/>
  <c r="V3340" i="25"/>
  <c r="W3340" i="25" s="1"/>
  <c r="V3348" i="25"/>
  <c r="V3356" i="25"/>
  <c r="W3356" i="25" s="1"/>
  <c r="V3364" i="25"/>
  <c r="W3364" i="25" s="1"/>
  <c r="V3374" i="25"/>
  <c r="W3374" i="25" s="1"/>
  <c r="V3385" i="25"/>
  <c r="W3385" i="25" s="1"/>
  <c r="V3394" i="25"/>
  <c r="V3402" i="25"/>
  <c r="W3402" i="25" s="1"/>
  <c r="V3410" i="25"/>
  <c r="W3410" i="25" s="1"/>
  <c r="V3419" i="25"/>
  <c r="V3428" i="25"/>
  <c r="W3428" i="25" s="1"/>
  <c r="V3437" i="25"/>
  <c r="W3437" i="25" s="1"/>
  <c r="V3445" i="25"/>
  <c r="W3445" i="25" s="1"/>
  <c r="V3453" i="25"/>
  <c r="W3453" i="25" s="1"/>
  <c r="V3461" i="25"/>
  <c r="V3469" i="25"/>
  <c r="W3469" i="25" s="1"/>
  <c r="V3477" i="25"/>
  <c r="V3485" i="25"/>
  <c r="V3493" i="25"/>
  <c r="W3493" i="25" s="1"/>
  <c r="V3501" i="25"/>
  <c r="W3501" i="25" s="1"/>
  <c r="V3510" i="25"/>
  <c r="W3510" i="25" s="1"/>
  <c r="V3520" i="25"/>
  <c r="W3520" i="25" s="1"/>
  <c r="D5" i="16" s="1"/>
  <c r="V3528" i="25"/>
  <c r="W3528" i="25" s="1"/>
  <c r="V3546" i="25"/>
  <c r="W3546" i="25" s="1"/>
  <c r="V3554" i="25"/>
  <c r="W3554" i="25" s="1"/>
  <c r="V3562" i="25"/>
  <c r="W3562" i="25" s="1"/>
  <c r="V3570" i="25"/>
  <c r="W3570" i="25" s="1"/>
  <c r="V3580" i="25"/>
  <c r="W3580" i="25" s="1"/>
  <c r="D63" i="16" s="1"/>
  <c r="V3588" i="25"/>
  <c r="W3588" i="25" s="1"/>
  <c r="V3596" i="25"/>
  <c r="W3596" i="25" s="1"/>
  <c r="V3604" i="25"/>
  <c r="W3604" i="25" s="1"/>
  <c r="V3612" i="25"/>
  <c r="W3612" i="25" s="1"/>
  <c r="V3620" i="25"/>
  <c r="W3620" i="25" s="1"/>
  <c r="V3628" i="25"/>
  <c r="W3628" i="25" s="1"/>
  <c r="V3636" i="25"/>
  <c r="W3636" i="25" s="1"/>
  <c r="V3644" i="25"/>
  <c r="W3644" i="25" s="1"/>
  <c r="V3652" i="25"/>
  <c r="W3652" i="25" s="1"/>
  <c r="V3660" i="25"/>
  <c r="W3660" i="25" s="1"/>
  <c r="V3670" i="25"/>
  <c r="W3670" i="25" s="1"/>
  <c r="V2961" i="25"/>
  <c r="W2961" i="25" s="1"/>
  <c r="V2969" i="25"/>
  <c r="W2969" i="25" s="1"/>
  <c r="V2978" i="25"/>
  <c r="V2988" i="25"/>
  <c r="W2988" i="25" s="1"/>
  <c r="V2996" i="25"/>
  <c r="W2996" i="25" s="1"/>
  <c r="V3005" i="25"/>
  <c r="W3005" i="25" s="1"/>
  <c r="V3013" i="25"/>
  <c r="W3013" i="25" s="1"/>
  <c r="V3021" i="25"/>
  <c r="V3029" i="25"/>
  <c r="W3029" i="25" s="1"/>
  <c r="V3037" i="25"/>
  <c r="W3037" i="25" s="1"/>
  <c r="V3045" i="25"/>
  <c r="V3053" i="25"/>
  <c r="W3053" i="25" s="1"/>
  <c r="V3063" i="25"/>
  <c r="W3063" i="25" s="1"/>
  <c r="V3071" i="25"/>
  <c r="W3071" i="25" s="1"/>
  <c r="V3081" i="25"/>
  <c r="W3081" i="25" s="1"/>
  <c r="V3089" i="25"/>
  <c r="W3089" i="25" s="1"/>
  <c r="V3097" i="25"/>
  <c r="W3097" i="25" s="1"/>
  <c r="V3105" i="25"/>
  <c r="V3113" i="25"/>
  <c r="V3124" i="25"/>
  <c r="W3124" i="25" s="1"/>
  <c r="V3134" i="25"/>
  <c r="W3134" i="25" s="1"/>
  <c r="V3142" i="25"/>
  <c r="W3142" i="25" s="1"/>
  <c r="V3150" i="25"/>
  <c r="W3150" i="25" s="1"/>
  <c r="V3160" i="25"/>
  <c r="V3170" i="25"/>
  <c r="W3170" i="25" s="1"/>
  <c r="V3179" i="25"/>
  <c r="V3187" i="25"/>
  <c r="W3187" i="25" s="1"/>
  <c r="V3195" i="25"/>
  <c r="W3195" i="25" s="1"/>
  <c r="V3203" i="25"/>
  <c r="W3203" i="25" s="1"/>
  <c r="V3212" i="25"/>
  <c r="W3212" i="25" s="1"/>
  <c r="V3222" i="25"/>
  <c r="W3222" i="25" s="1"/>
  <c r="V3231" i="25"/>
  <c r="V3239" i="25"/>
  <c r="W3239" i="25" s="1"/>
  <c r="V3247" i="25"/>
  <c r="W3247" i="25" s="1"/>
  <c r="V3255" i="25"/>
  <c r="V3263" i="25"/>
  <c r="W3263" i="25" s="1"/>
  <c r="V3271" i="25"/>
  <c r="W3271" i="25" s="1"/>
  <c r="V3279" i="25"/>
  <c r="W3279" i="25" s="1"/>
  <c r="V3287" i="25"/>
  <c r="W3287" i="25" s="1"/>
  <c r="V3295" i="25"/>
  <c r="V3303" i="25"/>
  <c r="W3303" i="25" s="1"/>
  <c r="V3311" i="25"/>
  <c r="W3311" i="25" s="1"/>
  <c r="V3319" i="25"/>
  <c r="V3327" i="25"/>
  <c r="W3327" i="25" s="1"/>
  <c r="V3335" i="25"/>
  <c r="W3335" i="25" s="1"/>
  <c r="V3343" i="25"/>
  <c r="W3343" i="25" s="1"/>
  <c r="V3351" i="25"/>
  <c r="W3351" i="25" s="1"/>
  <c r="V3359" i="25"/>
  <c r="W3359" i="25" s="1"/>
  <c r="V3367" i="25"/>
  <c r="W3367" i="25" s="1"/>
  <c r="V3378" i="25"/>
  <c r="V3389" i="25"/>
  <c r="W3389" i="25" s="1"/>
  <c r="V3397" i="25"/>
  <c r="W3397" i="25" s="1"/>
  <c r="V3405" i="25"/>
  <c r="W3405" i="25" s="1"/>
  <c r="V3414" i="25"/>
  <c r="W3414" i="25" s="1"/>
  <c r="V3422" i="25"/>
  <c r="W3422" i="25" s="1"/>
  <c r="V3431" i="25"/>
  <c r="V3440" i="25"/>
  <c r="W3440" i="25" s="1"/>
  <c r="V3448" i="25"/>
  <c r="W3448" i="25" s="1"/>
  <c r="V3456" i="25"/>
  <c r="W3456" i="25" s="1"/>
  <c r="V3464" i="25"/>
  <c r="W3464" i="25" s="1"/>
  <c r="V3472" i="25"/>
  <c r="W3472" i="25" s="1"/>
  <c r="V3480" i="25"/>
  <c r="W3480" i="25" s="1"/>
  <c r="V3488" i="25"/>
  <c r="W3488" i="25" s="1"/>
  <c r="V3496" i="25"/>
  <c r="W3496" i="25" s="1"/>
  <c r="V3504" i="25"/>
  <c r="W3504" i="25" s="1"/>
  <c r="V3514" i="25"/>
  <c r="W3514" i="25" s="1"/>
  <c r="V3523" i="25"/>
  <c r="W3523" i="25" s="1"/>
  <c r="V3531" i="25"/>
  <c r="W3531" i="25" s="1"/>
  <c r="D16" i="16" s="1"/>
  <c r="V3539" i="25"/>
  <c r="W3539" i="25" s="1"/>
  <c r="V3549" i="25"/>
  <c r="W3549" i="25" s="1"/>
  <c r="V3557" i="25"/>
  <c r="W3557" i="25" s="1"/>
  <c r="V3565" i="25"/>
  <c r="W3565" i="25" s="1"/>
  <c r="V3575" i="25"/>
  <c r="W3575" i="25" s="1"/>
  <c r="V3583" i="25"/>
  <c r="W3583" i="25" s="1"/>
  <c r="V3591" i="25"/>
  <c r="W3591" i="25" s="1"/>
  <c r="V3599" i="25"/>
  <c r="W3599" i="25" s="1"/>
  <c r="V3607" i="25"/>
  <c r="W3607" i="25" s="1"/>
  <c r="V3615" i="25"/>
  <c r="W3615" i="25" s="1"/>
  <c r="V3623" i="25"/>
  <c r="W3623" i="25" s="1"/>
  <c r="V3631" i="25"/>
  <c r="W3631" i="25" s="1"/>
  <c r="V3639" i="25"/>
  <c r="W3639" i="25" s="1"/>
  <c r="V3647" i="25"/>
  <c r="W3647" i="25" s="1"/>
  <c r="V3655" i="25"/>
  <c r="W3655" i="25" s="1"/>
  <c r="V3663" i="25"/>
  <c r="W3663" i="25" s="1"/>
  <c r="V11" i="25"/>
  <c r="W11" i="25" s="1"/>
  <c r="V19" i="25"/>
  <c r="W19" i="25" s="1"/>
  <c r="V22" i="25"/>
  <c r="W22" i="25" s="1"/>
  <c r="V28" i="25"/>
  <c r="W28" i="25" s="1"/>
  <c r="V36" i="25"/>
  <c r="V35" i="25"/>
  <c r="W35" i="25" s="1"/>
  <c r="V30" i="25"/>
  <c r="V38" i="25"/>
  <c r="W38" i="25" s="1"/>
  <c r="V25" i="25"/>
  <c r="W25" i="25" s="1"/>
  <c r="V10" i="25"/>
  <c r="W10" i="25" s="1"/>
  <c r="V18" i="25"/>
  <c r="W18" i="25" s="1"/>
  <c r="V21" i="25"/>
  <c r="W21" i="25" s="1"/>
  <c r="V14" i="25"/>
  <c r="W14" i="25" s="1"/>
  <c r="V17" i="25"/>
  <c r="W17" i="25" s="1"/>
  <c r="V12" i="25"/>
  <c r="W12" i="25" s="1"/>
  <c r="V20" i="25"/>
  <c r="W20" i="25" s="1"/>
  <c r="V15" i="25"/>
  <c r="W15" i="25" s="1"/>
  <c r="V13" i="25"/>
  <c r="W13" i="25" s="1"/>
  <c r="D156" i="16"/>
  <c r="V3673" i="25"/>
  <c r="W3673" i="25" s="1"/>
  <c r="D158" i="16" s="1"/>
  <c r="R1327" i="25"/>
  <c r="V1325" i="25"/>
  <c r="W1325" i="25" s="1"/>
  <c r="S1327" i="25"/>
  <c r="V1327" i="25" s="1"/>
  <c r="W1327" i="25" s="1"/>
  <c r="V1028" i="25"/>
  <c r="W1028" i="25" s="1"/>
  <c r="S1031" i="25"/>
  <c r="V1031" i="25" s="1"/>
  <c r="W1031" i="25" s="1"/>
  <c r="D6" i="16"/>
  <c r="D14" i="16"/>
  <c r="D43" i="16"/>
  <c r="D13" i="16"/>
  <c r="D33" i="16"/>
  <c r="D35" i="16"/>
  <c r="D15" i="16"/>
  <c r="D8" i="16"/>
  <c r="D20" i="16"/>
  <c r="R186" i="25"/>
  <c r="R212" i="25"/>
  <c r="D9" i="16"/>
  <c r="D17" i="16"/>
  <c r="V184" i="25"/>
  <c r="W184" i="25" s="1"/>
  <c r="S186" i="25"/>
  <c r="V186" i="25" s="1"/>
  <c r="W186" i="25" s="1"/>
  <c r="V210" i="25"/>
  <c r="W210" i="25" s="1"/>
  <c r="S212" i="25"/>
  <c r="V212" i="25" s="1"/>
  <c r="W212" i="25" s="1"/>
  <c r="D11" i="16"/>
  <c r="D79" i="16"/>
  <c r="D111" i="16"/>
  <c r="D126" i="16"/>
  <c r="D142" i="16"/>
  <c r="D75" i="16"/>
  <c r="D52" i="16"/>
  <c r="D121" i="16"/>
  <c r="D116" i="16"/>
  <c r="D112" i="16"/>
  <c r="D128" i="16"/>
  <c r="D136" i="16"/>
  <c r="D114" i="16"/>
  <c r="D91" i="16"/>
  <c r="D77" i="16"/>
  <c r="D85" i="16"/>
  <c r="D18" i="16"/>
  <c r="V3536" i="25"/>
  <c r="W3536" i="25" s="1"/>
  <c r="V3518" i="25"/>
  <c r="W3518" i="25" s="1"/>
  <c r="V3470" i="25"/>
  <c r="W3470" i="25" s="1"/>
  <c r="V33" i="25"/>
  <c r="W33" i="25" s="1"/>
  <c r="V31" i="25"/>
  <c r="W31" i="25" s="1"/>
  <c r="V34" i="25"/>
  <c r="W34" i="25" s="1"/>
  <c r="V29" i="25"/>
  <c r="W29" i="25" s="1"/>
  <c r="V37" i="25"/>
  <c r="W37" i="25" s="1"/>
  <c r="V32" i="25"/>
  <c r="W32" i="25" s="1"/>
  <c r="V27" i="25"/>
  <c r="W27" i="25" s="1"/>
  <c r="V4" i="25"/>
  <c r="W4" i="25" s="1"/>
  <c r="V7" i="25"/>
  <c r="W7" i="25" s="1"/>
  <c r="V6" i="25"/>
  <c r="W6" i="25" s="1"/>
  <c r="V56" i="25"/>
  <c r="W56" i="25" s="1"/>
  <c r="V420" i="25"/>
  <c r="W420" i="25" s="1"/>
  <c r="V24" i="25"/>
  <c r="W24" i="25" s="1"/>
  <c r="V675" i="25"/>
  <c r="W675" i="25" s="1"/>
  <c r="V1949" i="25"/>
  <c r="W1949" i="25" s="1"/>
  <c r="V87" i="25"/>
  <c r="W87" i="25" s="1"/>
  <c r="V119" i="25"/>
  <c r="W119" i="25" s="1"/>
  <c r="V293" i="25"/>
  <c r="W293" i="25" s="1"/>
  <c r="V1399" i="25"/>
  <c r="W1399" i="25" s="1"/>
  <c r="V548" i="25"/>
  <c r="W548" i="25" s="1"/>
  <c r="V151" i="25"/>
  <c r="W151" i="25" s="1"/>
  <c r="V1013" i="25"/>
  <c r="W1013" i="25" s="1"/>
  <c r="V2121" i="25"/>
  <c r="W2121" i="25" s="1"/>
  <c r="V2181" i="25"/>
  <c r="W2181" i="25" s="1"/>
  <c r="V2229" i="25"/>
  <c r="W2229" i="25" s="1"/>
  <c r="V2245" i="25"/>
  <c r="W2245" i="25" s="1"/>
  <c r="V2356" i="25"/>
  <c r="W2356" i="25" s="1"/>
  <c r="V2468" i="25"/>
  <c r="W2468" i="25" s="1"/>
  <c r="V2593" i="25"/>
  <c r="W2593" i="25" s="1"/>
  <c r="V2680" i="25"/>
  <c r="W2680" i="25" s="1"/>
  <c r="W1183" i="25"/>
  <c r="W519" i="25"/>
  <c r="W99" i="25"/>
  <c r="W107" i="25"/>
  <c r="W115" i="25"/>
  <c r="W123" i="25"/>
  <c r="W165" i="25"/>
  <c r="W173" i="25"/>
  <c r="W193" i="25"/>
  <c r="W201" i="25"/>
  <c r="W255" i="25"/>
  <c r="W264" i="25"/>
  <c r="W273" i="25"/>
  <c r="W281" i="25"/>
  <c r="W306" i="25"/>
  <c r="W314" i="25"/>
  <c r="W322" i="25"/>
  <c r="W331" i="25"/>
  <c r="W371" i="25"/>
  <c r="W390" i="25"/>
  <c r="W399" i="25"/>
  <c r="W439" i="25"/>
  <c r="W447" i="25"/>
  <c r="W455" i="25"/>
  <c r="W463" i="25"/>
  <c r="W512" i="25"/>
  <c r="W530" i="25"/>
  <c r="W538" i="25"/>
  <c r="W580" i="25"/>
  <c r="W588" i="25"/>
  <c r="W596" i="25"/>
  <c r="W604" i="25"/>
  <c r="W649" i="25"/>
  <c r="W666" i="25"/>
  <c r="W683" i="25"/>
  <c r="W725" i="25"/>
  <c r="W734" i="25"/>
  <c r="W742" i="25"/>
  <c r="W751" i="25"/>
  <c r="W799" i="25"/>
  <c r="W815" i="25"/>
  <c r="W823" i="25"/>
  <c r="W866" i="25"/>
  <c r="W875" i="25"/>
  <c r="W883" i="25"/>
  <c r="W891" i="25"/>
  <c r="W901" i="25"/>
  <c r="W934" i="25"/>
  <c r="W950" i="25"/>
  <c r="W960" i="25"/>
  <c r="W1003" i="25"/>
  <c r="W1012" i="25"/>
  <c r="W1020" i="25"/>
  <c r="W1038" i="25"/>
  <c r="W1081" i="25"/>
  <c r="W1098" i="25"/>
  <c r="W1107" i="25"/>
  <c r="W1151" i="25"/>
  <c r="W1159" i="25"/>
  <c r="W1167" i="25"/>
  <c r="W1175" i="25"/>
  <c r="W1219" i="25"/>
  <c r="W1235" i="25"/>
  <c r="W1243" i="25"/>
  <c r="W1283" i="25"/>
  <c r="W1293" i="25"/>
  <c r="W1301" i="25"/>
  <c r="W1312" i="25"/>
  <c r="W1357" i="25"/>
  <c r="W1377" i="25"/>
  <c r="W1385" i="25"/>
  <c r="W1432" i="25"/>
  <c r="W1441" i="25"/>
  <c r="W1450" i="25"/>
  <c r="W1459" i="25"/>
  <c r="W1502" i="25"/>
  <c r="W1518" i="25"/>
  <c r="W1527" i="25"/>
  <c r="W1536" i="25"/>
  <c r="W351" i="25"/>
  <c r="W359" i="25"/>
  <c r="W367" i="25"/>
  <c r="W375" i="25"/>
  <c r="W385" i="25"/>
  <c r="W488" i="25"/>
  <c r="W497" i="25"/>
  <c r="W557" i="25"/>
  <c r="W567" i="25"/>
  <c r="W575" i="25"/>
  <c r="W583" i="25"/>
  <c r="W644" i="25"/>
  <c r="W652" i="25"/>
  <c r="W695" i="25"/>
  <c r="W703" i="25"/>
  <c r="W711" i="25"/>
  <c r="W765" i="25"/>
  <c r="W785" i="25"/>
  <c r="W793" i="25"/>
  <c r="W834" i="25"/>
  <c r="W842" i="25"/>
  <c r="W851" i="25"/>
  <c r="W860" i="25"/>
  <c r="W904" i="25"/>
  <c r="W912" i="25"/>
  <c r="W920" i="25"/>
  <c r="W929" i="25"/>
  <c r="W972" i="25"/>
  <c r="W980" i="25"/>
  <c r="W988" i="25"/>
  <c r="W996" i="25"/>
  <c r="W1041" i="25"/>
  <c r="W1051" i="25"/>
  <c r="W1060" i="25"/>
  <c r="W1068" i="25"/>
  <c r="W1128" i="25"/>
  <c r="W1138" i="25"/>
  <c r="W1179" i="25"/>
  <c r="W1188" i="25"/>
  <c r="W1196" i="25"/>
  <c r="W1204" i="25"/>
  <c r="W1315" i="25"/>
  <c r="W1396" i="25"/>
  <c r="W1426" i="25"/>
  <c r="W1472" i="25"/>
  <c r="W1481" i="25"/>
  <c r="W1489" i="25"/>
  <c r="W1497" i="25"/>
  <c r="W1539" i="25"/>
  <c r="W1549" i="25"/>
  <c r="W1591" i="25"/>
  <c r="W1600" i="25"/>
  <c r="W1618" i="25"/>
  <c r="W1660" i="25"/>
  <c r="W1669" i="25"/>
  <c r="W1677" i="25"/>
  <c r="W1728" i="25"/>
  <c r="W1746" i="25"/>
  <c r="W1756" i="25"/>
  <c r="W1823" i="25"/>
  <c r="W1868" i="25"/>
  <c r="W1876" i="25"/>
  <c r="W1884" i="25"/>
  <c r="W1895" i="25"/>
  <c r="W1936" i="25"/>
  <c r="W1944" i="25"/>
  <c r="W1963" i="25"/>
  <c r="W2007" i="25"/>
  <c r="W2017" i="25"/>
  <c r="W2025" i="25"/>
  <c r="W2033" i="25"/>
  <c r="W2073" i="25"/>
  <c r="W2097" i="25"/>
  <c r="W2139" i="25"/>
  <c r="W2156" i="25"/>
  <c r="W2164" i="25"/>
  <c r="W2207" i="25"/>
  <c r="W2231" i="25"/>
  <c r="W2310" i="25"/>
  <c r="W2318" i="25"/>
  <c r="W2326" i="25"/>
  <c r="W2367" i="25"/>
  <c r="W2386" i="25"/>
  <c r="W2394" i="25"/>
  <c r="W2435" i="25"/>
  <c r="W2462" i="25"/>
  <c r="W2512" i="25"/>
  <c r="W2595" i="25"/>
  <c r="W2601" i="25"/>
  <c r="W2666" i="25"/>
  <c r="W2706" i="25"/>
  <c r="W2714" i="25"/>
  <c r="W2731" i="25"/>
  <c r="W2781" i="25"/>
  <c r="W2797" i="25"/>
  <c r="W2845" i="25"/>
  <c r="W2853" i="25"/>
  <c r="W2861" i="25"/>
  <c r="W2916" i="25"/>
  <c r="W2924" i="25"/>
  <c r="W2934" i="25"/>
  <c r="W2995" i="25"/>
  <c r="W65" i="25"/>
  <c r="W79" i="25"/>
  <c r="W129" i="25"/>
  <c r="W199" i="25"/>
  <c r="W388" i="25"/>
  <c r="W396" i="25"/>
  <c r="W405" i="25"/>
  <c r="W413" i="25"/>
  <c r="W445" i="25"/>
  <c r="W453" i="25"/>
  <c r="W461" i="25"/>
  <c r="W470" i="25"/>
  <c r="W531" i="25"/>
  <c r="W539" i="25"/>
  <c r="W547" i="25"/>
  <c r="W589" i="25"/>
  <c r="W597" i="25"/>
  <c r="W605" i="25"/>
  <c r="W615" i="25"/>
  <c r="W676" i="25"/>
  <c r="W684" i="25"/>
  <c r="W743" i="25"/>
  <c r="W808" i="25"/>
  <c r="W816" i="25"/>
  <c r="W824" i="25"/>
  <c r="W867" i="25"/>
  <c r="W876" i="25"/>
  <c r="W884" i="25"/>
  <c r="W892" i="25"/>
  <c r="W961" i="25"/>
  <c r="W1004" i="25"/>
  <c r="W1029" i="25"/>
  <c r="W1039" i="25"/>
  <c r="W1082" i="25"/>
  <c r="W1090" i="25"/>
  <c r="W1100" i="25"/>
  <c r="W1108" i="25"/>
  <c r="W1177" i="25"/>
  <c r="W1220" i="25"/>
  <c r="W1228" i="25"/>
  <c r="W1236" i="25"/>
  <c r="W1244" i="25"/>
  <c r="W1285" i="25"/>
  <c r="W214" i="25"/>
  <c r="W62" i="25"/>
  <c r="W97" i="25"/>
  <c r="W147" i="25"/>
  <c r="W157" i="25"/>
  <c r="W163" i="25"/>
  <c r="W225" i="25"/>
  <c r="W312" i="25"/>
  <c r="W320" i="25"/>
  <c r="W329" i="25"/>
  <c r="W338" i="25"/>
  <c r="W346" i="25"/>
  <c r="W136" i="25"/>
  <c r="W478" i="25"/>
  <c r="W526" i="25"/>
  <c r="W534" i="25"/>
  <c r="W542" i="25"/>
  <c r="W550" i="25"/>
  <c r="W738" i="25"/>
  <c r="W746" i="25"/>
  <c r="W114" i="25"/>
  <c r="W130" i="25"/>
  <c r="W164" i="25"/>
  <c r="W192" i="25"/>
  <c r="W510" i="25"/>
  <c r="W520" i="25"/>
  <c r="W529" i="25"/>
  <c r="W537" i="25"/>
  <c r="W545" i="25"/>
  <c r="W46" i="25"/>
  <c r="W54" i="25"/>
  <c r="W85" i="25"/>
  <c r="W143" i="25"/>
  <c r="W222" i="25"/>
  <c r="W230" i="25"/>
  <c r="W284" i="25"/>
  <c r="W71" i="25"/>
  <c r="W89" i="25"/>
  <c r="W138" i="25"/>
  <c r="W207" i="25"/>
  <c r="W217" i="25"/>
  <c r="W382" i="25"/>
  <c r="W64" i="25"/>
  <c r="W98" i="25"/>
  <c r="W106" i="25"/>
  <c r="W122" i="25"/>
  <c r="W172" i="25"/>
  <c r="W182" i="25"/>
  <c r="W244" i="25"/>
  <c r="W254" i="25"/>
  <c r="W263" i="25"/>
  <c r="W272" i="25"/>
  <c r="W288" i="25"/>
  <c r="W305" i="25"/>
  <c r="W313" i="25"/>
  <c r="W321" i="25"/>
  <c r="W330" i="25"/>
  <c r="W389" i="25"/>
  <c r="W398" i="25"/>
  <c r="W406" i="25"/>
  <c r="W438" i="25"/>
  <c r="W446" i="25"/>
  <c r="W454" i="25"/>
  <c r="W462" i="25"/>
  <c r="W471" i="25"/>
  <c r="W729" i="25"/>
  <c r="W276" i="25"/>
  <c r="W253" i="25"/>
  <c r="W262" i="25"/>
  <c r="W271" i="25"/>
  <c r="W238" i="25"/>
  <c r="W246" i="25"/>
  <c r="W327" i="25"/>
  <c r="W381" i="25"/>
  <c r="W1579" i="25"/>
  <c r="W1606" i="25"/>
  <c r="W1649" i="25"/>
  <c r="W1657" i="25"/>
  <c r="W1674" i="25"/>
  <c r="W1717" i="25"/>
  <c r="W1733" i="25"/>
  <c r="W1743" i="25"/>
  <c r="W1786" i="25"/>
  <c r="W1795" i="25"/>
  <c r="W1811" i="25"/>
  <c r="W1855" i="25"/>
  <c r="W1865" i="25"/>
  <c r="W1873" i="25"/>
  <c r="W1881" i="25"/>
  <c r="W1925" i="25"/>
  <c r="W1933" i="25"/>
  <c r="W1960" i="25"/>
  <c r="W2004" i="25"/>
  <c r="W2013" i="25"/>
  <c r="W2022" i="25"/>
  <c r="W2030" i="25"/>
  <c r="W2070" i="25"/>
  <c r="W2078" i="25"/>
  <c r="W2094" i="25"/>
  <c r="W2136" i="25"/>
  <c r="W2145" i="25"/>
  <c r="W2153" i="25"/>
  <c r="W2161" i="25"/>
  <c r="W2204" i="25"/>
  <c r="W2228" i="25"/>
  <c r="W2273" i="25"/>
  <c r="W2283" i="25"/>
  <c r="W2315" i="25"/>
  <c r="W2323" i="25"/>
  <c r="W2331" i="25"/>
  <c r="W2339" i="25"/>
  <c r="W2391" i="25"/>
  <c r="W2399" i="25"/>
  <c r="W2407" i="25"/>
  <c r="W2448" i="25"/>
  <c r="W2458" i="25"/>
  <c r="W2467" i="25"/>
  <c r="W2475" i="25"/>
  <c r="W2526" i="25"/>
  <c r="W2534" i="25"/>
  <c r="W2544" i="25"/>
  <c r="W2592" i="25"/>
  <c r="W2567" i="25"/>
  <c r="W2604" i="25"/>
  <c r="W2612" i="25"/>
  <c r="W2663" i="25"/>
  <c r="W2671" i="25"/>
  <c r="W2679" i="25"/>
  <c r="W2719" i="25"/>
  <c r="W2728" i="25"/>
  <c r="W2736" i="25"/>
  <c r="W2744" i="25"/>
  <c r="W2794" i="25"/>
  <c r="W2802" i="25"/>
  <c r="W2810" i="25"/>
  <c r="W2850" i="25"/>
  <c r="W2858" i="25"/>
  <c r="W2866" i="25"/>
  <c r="W2877" i="25"/>
  <c r="W2930" i="25"/>
  <c r="W2940" i="25"/>
  <c r="W2949" i="25"/>
  <c r="W2957" i="25"/>
  <c r="W1303" i="25"/>
  <c r="W1313" i="25"/>
  <c r="W1378" i="25"/>
  <c r="W1386" i="25"/>
  <c r="W1434" i="25"/>
  <c r="W1442" i="25"/>
  <c r="W1452" i="25"/>
  <c r="W1461" i="25"/>
  <c r="W1511" i="25"/>
  <c r="W1519" i="25"/>
  <c r="W1529" i="25"/>
  <c r="W1547" i="25"/>
  <c r="W1555" i="25"/>
  <c r="W1572" i="25"/>
  <c r="W1616" i="25"/>
  <c r="W1624" i="25"/>
  <c r="W1632" i="25"/>
  <c r="W1641" i="25"/>
  <c r="W1684" i="25"/>
  <c r="W1692" i="25"/>
  <c r="W1709" i="25"/>
  <c r="W1753" i="25"/>
  <c r="W1762" i="25"/>
  <c r="W1771" i="25"/>
  <c r="W1779" i="25"/>
  <c r="W1820" i="25"/>
  <c r="W1847" i="25"/>
  <c r="W1893" i="25"/>
  <c r="W1961" i="25"/>
  <c r="W1977" i="25"/>
  <c r="W1987" i="25"/>
  <c r="W2031" i="25"/>
  <c r="W2047" i="25"/>
  <c r="W2055" i="25"/>
  <c r="W2095" i="25"/>
  <c r="W2113" i="25"/>
  <c r="W2129" i="25"/>
  <c r="W2172" i="25"/>
  <c r="W2205" i="25"/>
  <c r="W2274" i="25"/>
  <c r="W2292" i="25"/>
  <c r="W2300" i="25"/>
  <c r="W2340" i="25"/>
  <c r="W2374" i="25"/>
  <c r="W2500" i="25"/>
  <c r="W2509" i="25"/>
  <c r="W2518" i="25"/>
  <c r="W2579" i="25"/>
  <c r="W2599" i="25"/>
  <c r="W2648" i="25"/>
  <c r="W2656" i="25"/>
  <c r="W2664" i="25"/>
  <c r="W2712" i="25"/>
  <c r="W2803" i="25"/>
  <c r="W2843" i="25"/>
  <c r="W2851" i="25"/>
  <c r="W2868" i="25"/>
  <c r="W938" i="25"/>
  <c r="W946" i="25"/>
  <c r="W954" i="25"/>
  <c r="W964" i="25"/>
  <c r="W1016" i="25"/>
  <c r="W1024" i="25"/>
  <c r="W1034" i="25"/>
  <c r="W1077" i="25"/>
  <c r="W1085" i="25"/>
  <c r="W1093" i="25"/>
  <c r="W1103" i="25"/>
  <c r="W1097" i="25"/>
  <c r="W1210" i="25"/>
  <c r="W1218" i="25"/>
  <c r="W1226" i="25"/>
  <c r="W1266" i="25"/>
  <c r="W1274" i="25"/>
  <c r="W1282" i="25"/>
  <c r="W1292" i="25"/>
  <c r="W1300" i="25"/>
  <c r="W1339" i="25"/>
  <c r="W1347" i="25"/>
  <c r="W1356" i="25"/>
  <c r="W1366" i="25"/>
  <c r="W1409" i="25"/>
  <c r="W1422" i="25"/>
  <c r="W1431" i="25"/>
  <c r="W1449" i="25"/>
  <c r="W1485" i="25"/>
  <c r="W1493" i="25"/>
  <c r="W1501" i="25"/>
  <c r="W1509" i="25"/>
  <c r="W1517" i="25"/>
  <c r="W1553" i="25"/>
  <c r="W1561" i="25"/>
  <c r="W1570" i="25"/>
  <c r="W1578" i="25"/>
  <c r="W1586" i="25"/>
  <c r="W1639" i="25"/>
  <c r="W1648" i="25"/>
  <c r="W1656" i="25"/>
  <c r="W1690" i="25"/>
  <c r="W1698" i="25"/>
  <c r="W1707" i="25"/>
  <c r="W1716" i="25"/>
  <c r="W1760" i="25"/>
  <c r="W1769" i="25"/>
  <c r="W1777" i="25"/>
  <c r="W1785" i="25"/>
  <c r="W1794" i="25"/>
  <c r="W1828" i="25"/>
  <c r="W1836" i="25"/>
  <c r="W1845" i="25"/>
  <c r="W1853" i="25"/>
  <c r="W1864" i="25"/>
  <c r="W1900" i="25"/>
  <c r="W1908" i="25"/>
  <c r="W1916" i="25"/>
  <c r="W1924" i="25"/>
  <c r="W1967" i="25"/>
  <c r="W1975" i="25"/>
  <c r="W1985" i="25"/>
  <c r="W1995" i="25"/>
  <c r="W2037" i="25"/>
  <c r="W2045" i="25"/>
  <c r="W2053" i="25"/>
  <c r="W2061" i="25"/>
  <c r="W2069" i="25"/>
  <c r="W2101" i="25"/>
  <c r="W2119" i="25"/>
  <c r="W2127" i="25"/>
  <c r="W2135" i="25"/>
  <c r="W2170" i="25"/>
  <c r="W2178" i="25"/>
  <c r="W2187" i="25"/>
  <c r="W2195" i="25"/>
  <c r="W2203" i="25"/>
  <c r="W2235" i="25"/>
  <c r="W2243" i="25"/>
  <c r="W2251" i="25"/>
  <c r="W2263" i="25"/>
  <c r="W2306" i="25"/>
  <c r="W2314" i="25"/>
  <c r="W2322" i="25"/>
  <c r="W2330" i="25"/>
  <c r="W2372" i="25"/>
  <c r="W2381" i="25"/>
  <c r="W2390" i="25"/>
  <c r="W2398" i="25"/>
  <c r="W2406" i="25"/>
  <c r="W2439" i="25"/>
  <c r="W2447" i="25"/>
  <c r="W2482" i="25"/>
  <c r="W2490" i="25"/>
  <c r="W2498" i="25"/>
  <c r="W2507" i="25"/>
  <c r="W2516" i="25"/>
  <c r="W2552" i="25"/>
  <c r="W2565" i="25"/>
  <c r="W2577" i="25"/>
  <c r="W2585" i="25"/>
  <c r="W2591" i="25"/>
  <c r="W2619" i="25"/>
  <c r="W2629" i="25"/>
  <c r="W2637" i="25"/>
  <c r="W2646" i="25"/>
  <c r="W2654" i="25"/>
  <c r="W2686" i="25"/>
  <c r="W2694" i="25"/>
  <c r="W2702" i="25"/>
  <c r="W2710" i="25"/>
  <c r="W2718" i="25"/>
  <c r="W2751" i="25"/>
  <c r="W2759" i="25"/>
  <c r="W2768" i="25"/>
  <c r="W2776" i="25"/>
  <c r="W2885" i="25"/>
  <c r="W2894" i="25"/>
  <c r="W2903" i="25"/>
  <c r="W2912" i="25"/>
  <c r="W2920" i="25"/>
  <c r="W2948" i="25"/>
  <c r="W2982" i="25"/>
  <c r="W2991" i="25"/>
  <c r="W2999" i="25"/>
  <c r="W3008" i="25"/>
  <c r="W3016" i="25"/>
  <c r="W3048" i="25"/>
  <c r="W3066" i="25"/>
  <c r="W3075" i="25"/>
  <c r="W3084" i="25"/>
  <c r="W3117" i="25"/>
  <c r="W3128" i="25"/>
  <c r="W3137" i="25"/>
  <c r="W3145" i="25"/>
  <c r="W3154" i="25"/>
  <c r="W3215" i="25"/>
  <c r="W3225" i="25"/>
  <c r="W3258" i="25"/>
  <c r="W3266" i="25"/>
  <c r="W3274" i="25"/>
  <c r="W3282" i="25"/>
  <c r="W3290" i="25"/>
  <c r="W3322" i="25"/>
  <c r="W3330" i="25"/>
  <c r="W3338" i="25"/>
  <c r="W3346" i="25"/>
  <c r="W3354" i="25"/>
  <c r="W3392" i="25"/>
  <c r="W3400" i="25"/>
  <c r="W3408" i="25"/>
  <c r="W3417" i="25"/>
  <c r="W3426" i="25"/>
  <c r="W3459" i="25"/>
  <c r="W3467" i="25"/>
  <c r="W3475" i="25"/>
  <c r="W3483" i="25"/>
  <c r="W3491" i="25"/>
  <c r="W682" i="25"/>
  <c r="W865" i="25"/>
  <c r="W873" i="25"/>
  <c r="W40" i="25"/>
  <c r="W48" i="25"/>
  <c r="W67" i="25"/>
  <c r="W75" i="25"/>
  <c r="W117" i="25"/>
  <c r="W125" i="25"/>
  <c r="W133" i="25"/>
  <c r="W187" i="25"/>
  <c r="W195" i="25"/>
  <c r="W203" i="25"/>
  <c r="W258" i="25"/>
  <c r="W266" i="25"/>
  <c r="W324" i="25"/>
  <c r="W334" i="25"/>
  <c r="W350" i="25"/>
  <c r="W358" i="25"/>
  <c r="W392" i="25"/>
  <c r="W401" i="25"/>
  <c r="W409" i="25"/>
  <c r="W417" i="25"/>
  <c r="W457" i="25"/>
  <c r="W465" i="25"/>
  <c r="W475" i="25"/>
  <c r="W487" i="25"/>
  <c r="W496" i="25"/>
  <c r="W505" i="25"/>
  <c r="W556" i="25"/>
  <c r="W566" i="25"/>
  <c r="W574" i="25"/>
  <c r="W582" i="25"/>
  <c r="W635" i="25"/>
  <c r="W643" i="25"/>
  <c r="W651" i="25"/>
  <c r="W719" i="25"/>
  <c r="W764" i="25"/>
  <c r="W775" i="25"/>
  <c r="W784" i="25"/>
  <c r="W792" i="25"/>
  <c r="W833" i="25"/>
  <c r="W841" i="25"/>
  <c r="W849" i="25"/>
  <c r="W903" i="25"/>
  <c r="W911" i="25"/>
  <c r="W919" i="25"/>
  <c r="W928" i="25"/>
  <c r="W971" i="25"/>
  <c r="W979" i="25"/>
  <c r="W987" i="25"/>
  <c r="W995" i="25"/>
  <c r="W1040" i="25"/>
  <c r="W1050" i="25"/>
  <c r="W1059" i="25"/>
  <c r="W1067" i="25"/>
  <c r="W1109" i="25"/>
  <c r="W1117" i="25"/>
  <c r="W1127" i="25"/>
  <c r="W1137" i="25"/>
  <c r="W1178" i="25"/>
  <c r="W1187" i="25"/>
  <c r="W1195" i="25"/>
  <c r="W1203" i="25"/>
  <c r="W1245" i="25"/>
  <c r="W1253" i="25"/>
  <c r="W1261" i="25"/>
  <c r="W1269" i="25"/>
  <c r="W1314" i="25"/>
  <c r="W1323" i="25"/>
  <c r="W1334" i="25"/>
  <c r="W1342" i="25"/>
  <c r="W1387" i="25"/>
  <c r="W1395" i="25"/>
  <c r="W1403" i="25"/>
  <c r="W1414" i="25"/>
  <c r="W1462" i="25"/>
  <c r="W1480" i="25"/>
  <c r="W1488" i="25"/>
  <c r="W1530" i="25"/>
  <c r="W1538" i="25"/>
  <c r="W1548" i="25"/>
  <c r="W1599" i="25"/>
  <c r="W1609" i="25"/>
  <c r="W1617" i="25"/>
  <c r="W1625" i="25"/>
  <c r="W1668" i="25"/>
  <c r="W1676" i="25"/>
  <c r="W1719" i="25"/>
  <c r="W1727" i="25"/>
  <c r="W1735" i="25"/>
  <c r="W1745" i="25"/>
  <c r="W1788" i="25"/>
  <c r="W1797" i="25"/>
  <c r="W1805" i="25"/>
  <c r="W1813" i="25"/>
  <c r="W1857" i="25"/>
  <c r="W1867" i="25"/>
  <c r="W1875" i="25"/>
  <c r="W1883" i="25"/>
  <c r="W1927" i="25"/>
  <c r="W1935" i="25"/>
  <c r="W1943" i="25"/>
  <c r="W1952" i="25"/>
  <c r="W2016" i="25"/>
  <c r="W2024" i="25"/>
  <c r="W2064" i="25"/>
  <c r="W2080" i="25"/>
  <c r="W2088" i="25"/>
  <c r="W2130" i="25"/>
  <c r="W2138" i="25"/>
  <c r="W2147" i="25"/>
  <c r="W2155" i="25"/>
  <c r="W992" i="25"/>
  <c r="W1002" i="25"/>
  <c r="W1011" i="25"/>
  <c r="W1019" i="25"/>
  <c r="W1032" i="25"/>
  <c r="W43" i="25"/>
  <c r="W51" i="25"/>
  <c r="W70" i="25"/>
  <c r="W88" i="25"/>
  <c r="W96" i="25"/>
  <c r="W104" i="25"/>
  <c r="W120" i="25"/>
  <c r="W128" i="25"/>
  <c r="W137" i="25"/>
  <c r="W146" i="25"/>
  <c r="W2257" i="25"/>
  <c r="W170" i="25"/>
  <c r="W190" i="25"/>
  <c r="W198" i="25"/>
  <c r="W206" i="25"/>
  <c r="W216" i="25"/>
  <c r="W224" i="25"/>
  <c r="W232" i="25"/>
  <c r="W242" i="25"/>
  <c r="W252" i="25"/>
  <c r="W261" i="25"/>
  <c r="W270" i="25"/>
  <c r="W286" i="25"/>
  <c r="W295" i="25"/>
  <c r="W303" i="25"/>
  <c r="W311" i="25"/>
  <c r="W319" i="25"/>
  <c r="W328" i="25"/>
  <c r="W337" i="25"/>
  <c r="W345" i="25"/>
  <c r="W353" i="25"/>
  <c r="W361" i="25"/>
  <c r="W369" i="25"/>
  <c r="W377" i="25"/>
  <c r="W387" i="25"/>
  <c r="W395" i="25"/>
  <c r="W404" i="25"/>
  <c r="W412" i="25"/>
  <c r="W428" i="25"/>
  <c r="W436" i="25"/>
  <c r="W444" i="25"/>
  <c r="W452" i="25"/>
  <c r="W460" i="25"/>
  <c r="W468" i="25"/>
  <c r="W480" i="25"/>
  <c r="W500" i="25"/>
  <c r="W508" i="25"/>
  <c r="W518" i="25"/>
  <c r="W527" i="25"/>
  <c r="W535" i="25"/>
  <c r="W543" i="25"/>
  <c r="W551" i="25"/>
  <c r="W560" i="25"/>
  <c r="W569" i="25"/>
  <c r="W577" i="25"/>
  <c r="W585" i="25"/>
  <c r="W593" i="25"/>
  <c r="W601" i="25"/>
  <c r="W611" i="25"/>
  <c r="W621" i="25"/>
  <c r="W629" i="25"/>
  <c r="W638" i="25"/>
  <c r="W646" i="25"/>
  <c r="W654" i="25"/>
  <c r="W663" i="25"/>
  <c r="W671" i="25"/>
  <c r="W679" i="25"/>
  <c r="W688" i="25"/>
  <c r="W697" i="25"/>
  <c r="W705" i="25"/>
  <c r="W713" i="25"/>
  <c r="W722" i="25"/>
  <c r="W730" i="25"/>
  <c r="W739" i="25"/>
  <c r="W747" i="25"/>
  <c r="W768" i="25"/>
  <c r="W778" i="25"/>
  <c r="W787" i="25"/>
  <c r="W795" i="25"/>
  <c r="W3678" i="25"/>
  <c r="D163" i="16" s="1"/>
  <c r="W812" i="25"/>
  <c r="W820" i="25"/>
  <c r="W828" i="25"/>
  <c r="W836" i="25"/>
  <c r="W844" i="25"/>
  <c r="W862" i="25"/>
  <c r="W871" i="25"/>
  <c r="W880" i="25"/>
  <c r="W888" i="25"/>
  <c r="W897" i="25"/>
  <c r="W906" i="25"/>
  <c r="W914" i="25"/>
  <c r="W922" i="25"/>
  <c r="W931" i="25"/>
  <c r="W939" i="25"/>
  <c r="W947" i="25"/>
  <c r="W956" i="25"/>
  <c r="W966" i="25"/>
  <c r="W974" i="25"/>
  <c r="W982" i="25"/>
  <c r="W990" i="25"/>
  <c r="W999" i="25"/>
  <c r="W1009" i="25"/>
  <c r="W1017" i="25"/>
  <c r="W1025" i="25"/>
  <c r="W1035" i="25"/>
  <c r="W1044" i="25"/>
  <c r="W1104" i="25"/>
  <c r="W1112" i="25"/>
  <c r="W1121" i="25"/>
  <c r="W1131" i="25"/>
  <c r="W1140" i="25"/>
  <c r="W1148" i="25"/>
  <c r="W1156" i="25"/>
  <c r="W1164" i="25"/>
  <c r="W1172" i="25"/>
  <c r="W1207" i="25"/>
  <c r="W1216" i="25"/>
  <c r="W1224" i="25"/>
  <c r="W1232" i="25"/>
  <c r="W1240" i="25"/>
  <c r="W1248" i="25"/>
  <c r="W1256" i="25"/>
  <c r="W1264" i="25"/>
  <c r="W1272" i="25"/>
  <c r="W1280" i="25"/>
  <c r="W1289" i="25"/>
  <c r="W1298" i="25"/>
  <c r="W1308" i="25"/>
  <c r="W1317" i="25"/>
  <c r="W1328" i="25"/>
  <c r="W1337" i="25"/>
  <c r="W1345" i="25"/>
  <c r="W1354" i="25"/>
  <c r="W1364" i="25"/>
  <c r="W1374" i="25"/>
  <c r="W1382" i="25"/>
  <c r="W1390" i="25"/>
  <c r="W1398" i="25"/>
  <c r="W1418" i="25"/>
  <c r="W1429" i="25"/>
  <c r="W1438" i="25"/>
  <c r="W1467" i="25"/>
  <c r="W1474" i="25"/>
  <c r="W1483" i="25"/>
  <c r="W1491" i="25"/>
  <c r="W1499" i="25"/>
  <c r="W1506" i="25"/>
  <c r="W1515" i="25"/>
  <c r="W1523" i="25"/>
  <c r="W1533" i="25"/>
  <c r="W1541" i="25"/>
  <c r="W1551" i="25"/>
  <c r="W1559" i="25"/>
  <c r="W1568" i="25"/>
  <c r="W1576" i="25"/>
  <c r="W1584" i="25"/>
  <c r="W1594" i="25"/>
  <c r="W1603" i="25"/>
  <c r="W1612" i="25"/>
  <c r="W1620" i="25"/>
  <c r="W1628" i="25"/>
  <c r="W1637" i="25"/>
  <c r="W1663" i="25"/>
  <c r="W1671" i="25"/>
  <c r="W1688" i="25"/>
  <c r="W1696" i="25"/>
  <c r="W1704" i="25"/>
  <c r="W1714" i="25"/>
  <c r="W1722" i="25"/>
  <c r="W1730" i="25"/>
  <c r="W1740" i="25"/>
  <c r="W1775" i="25"/>
  <c r="W1783" i="25"/>
  <c r="W1791" i="25"/>
  <c r="W1800" i="25"/>
  <c r="W1808" i="25"/>
  <c r="W1816" i="25"/>
  <c r="W1826" i="25"/>
  <c r="W1834" i="25"/>
  <c r="W1843" i="25"/>
  <c r="W1851" i="25"/>
  <c r="W1861" i="25"/>
  <c r="W1898" i="25"/>
  <c r="W1906" i="25"/>
  <c r="W1914" i="25"/>
  <c r="W1922" i="25"/>
  <c r="W1930" i="25"/>
  <c r="W1938" i="25"/>
  <c r="W1946" i="25"/>
  <c r="W1965" i="25"/>
  <c r="W1973" i="25"/>
  <c r="W1983" i="25"/>
  <c r="W1992" i="25"/>
  <c r="W2001" i="25"/>
  <c r="W2010" i="25"/>
  <c r="W2019" i="25"/>
  <c r="W2035" i="25"/>
  <c r="W2043" i="25"/>
  <c r="W2051" i="25"/>
  <c r="W2059" i="25"/>
  <c r="W2067" i="25"/>
  <c r="W2075" i="25"/>
  <c r="W2083" i="25"/>
  <c r="W2099" i="25"/>
  <c r="W2108" i="25"/>
  <c r="W2117" i="25"/>
  <c r="W2125" i="25"/>
  <c r="W2133" i="25"/>
  <c r="W2142" i="25"/>
  <c r="W2150" i="25"/>
  <c r="W2167" i="25"/>
  <c r="W2176" i="25"/>
  <c r="W2185" i="25"/>
  <c r="W2193" i="25"/>
  <c r="W2201" i="25"/>
  <c r="W2209" i="25"/>
  <c r="W2217" i="25"/>
  <c r="W2233" i="25"/>
  <c r="W2241" i="25"/>
  <c r="W2249" i="25"/>
  <c r="W2261" i="25"/>
  <c r="W2270" i="25"/>
  <c r="W2280" i="25"/>
  <c r="W2288" i="25"/>
  <c r="W2296" i="25"/>
  <c r="W2304" i="25"/>
  <c r="W2312" i="25"/>
  <c r="W2320" i="25"/>
  <c r="W2328" i="25"/>
  <c r="W2336" i="25"/>
  <c r="W2344" i="25"/>
  <c r="W2352" i="25"/>
  <c r="W2360" i="25"/>
  <c r="W2369" i="25"/>
  <c r="W2379" i="25"/>
  <c r="W2388" i="25"/>
  <c r="W2396" i="25"/>
  <c r="W2404" i="25"/>
  <c r="W2413" i="25"/>
  <c r="W2421" i="25"/>
  <c r="W2429" i="25"/>
  <c r="W2437" i="25"/>
  <c r="W2445" i="25"/>
  <c r="W2455" i="25"/>
  <c r="W2464" i="25"/>
  <c r="W2472" i="25"/>
  <c r="W2480" i="25"/>
  <c r="W2488" i="25"/>
  <c r="W2496" i="25"/>
  <c r="W2504" i="25"/>
  <c r="W2514" i="25"/>
  <c r="W2523" i="25"/>
  <c r="W2531" i="25"/>
  <c r="W2540" i="25"/>
  <c r="W2550" i="25"/>
  <c r="W2560" i="25"/>
  <c r="W2575" i="25"/>
  <c r="W2583" i="25"/>
  <c r="W2589" i="25"/>
  <c r="W2566" i="25"/>
  <c r="W2568" i="25"/>
  <c r="W2609" i="25"/>
  <c r="W2617" i="25"/>
  <c r="W2626" i="25"/>
  <c r="W2635" i="25"/>
  <c r="W2644" i="25"/>
  <c r="W2652" i="25"/>
  <c r="W2660" i="25"/>
  <c r="W2668" i="25"/>
  <c r="W2676" i="25"/>
  <c r="W2684" i="25"/>
  <c r="W2692" i="25"/>
  <c r="W2700" i="25"/>
  <c r="W2708" i="25"/>
  <c r="W2716" i="25"/>
  <c r="W2725" i="25"/>
  <c r="W2733" i="25"/>
  <c r="W2741" i="25"/>
  <c r="W2749" i="25"/>
  <c r="W2757" i="25"/>
  <c r="W2766" i="25"/>
  <c r="W2774" i="25"/>
  <c r="W2783" i="25"/>
  <c r="W2791" i="25"/>
  <c r="W2799" i="25"/>
  <c r="W2807" i="25"/>
  <c r="W2815" i="25"/>
  <c r="W2823" i="25"/>
  <c r="W2831" i="25"/>
  <c r="W2839" i="25"/>
  <c r="W2847" i="25"/>
  <c r="W2855" i="25"/>
  <c r="W2863" i="25"/>
  <c r="W2874" i="25"/>
  <c r="W2882" i="25"/>
  <c r="W2891" i="25"/>
  <c r="W2900" i="25"/>
  <c r="W2910" i="25"/>
  <c r="W2918" i="25"/>
  <c r="W2926" i="25"/>
  <c r="W2937" i="25"/>
  <c r="W2946" i="25"/>
  <c r="W2954" i="25"/>
  <c r="W2962" i="25"/>
  <c r="W2971" i="25"/>
  <c r="W2979" i="25"/>
  <c r="W2989" i="25"/>
  <c r="W2997" i="25"/>
  <c r="W3006" i="25"/>
  <c r="W3014" i="25"/>
  <c r="W3022" i="25"/>
  <c r="W3030" i="25"/>
  <c r="W3038" i="25"/>
  <c r="W3046" i="25"/>
  <c r="W3055" i="25"/>
  <c r="W3064" i="25"/>
  <c r="W3073" i="25"/>
  <c r="W3082" i="25"/>
  <c r="W3090" i="25"/>
  <c r="W3098" i="25"/>
  <c r="W3106" i="25"/>
  <c r="W3114" i="25"/>
  <c r="W3125" i="25"/>
  <c r="W3135" i="25"/>
  <c r="W3143" i="25"/>
  <c r="W3152" i="25"/>
  <c r="W3161" i="25"/>
  <c r="W3171" i="25"/>
  <c r="W3180" i="25"/>
  <c r="W3188" i="25"/>
  <c r="W3196" i="25"/>
  <c r="W3204" i="25"/>
  <c r="W3213" i="25"/>
  <c r="W3223" i="25"/>
  <c r="W3232" i="25"/>
  <c r="W3240" i="25"/>
  <c r="W3248" i="25"/>
  <c r="W3256" i="25"/>
  <c r="W3264" i="25"/>
  <c r="W3272" i="25"/>
  <c r="W3280" i="25"/>
  <c r="W3288" i="25"/>
  <c r="W3296" i="25"/>
  <c r="W3304" i="25"/>
  <c r="W3312" i="25"/>
  <c r="W3320" i="25"/>
  <c r="W3328" i="25"/>
  <c r="W3336" i="25"/>
  <c r="W3344" i="25"/>
  <c r="W3352" i="25"/>
  <c r="W3360" i="25"/>
  <c r="W3369" i="25"/>
  <c r="W3380" i="25"/>
  <c r="W3390" i="25"/>
  <c r="W3398" i="25"/>
  <c r="W3406" i="25"/>
  <c r="W3415" i="25"/>
  <c r="W3424" i="25"/>
  <c r="W3432" i="25"/>
  <c r="W3441" i="25"/>
  <c r="W3449" i="25"/>
  <c r="W3457" i="25"/>
  <c r="W3465" i="25"/>
  <c r="W3473" i="25"/>
  <c r="W3481" i="25"/>
  <c r="W3489" i="25"/>
  <c r="W3497" i="25"/>
  <c r="W3505" i="25"/>
  <c r="W3515" i="25"/>
  <c r="W278" i="25"/>
  <c r="W342" i="25"/>
  <c r="W859" i="25"/>
  <c r="W1556" i="25"/>
  <c r="W2198" i="25"/>
  <c r="W2206" i="25"/>
  <c r="W2214" i="25"/>
  <c r="W2222" i="25"/>
  <c r="W2266" i="25"/>
  <c r="W2276" i="25"/>
  <c r="W2285" i="25"/>
  <c r="W2293" i="25"/>
  <c r="W2301" i="25"/>
  <c r="W2309" i="25"/>
  <c r="W2317" i="25"/>
  <c r="W2357" i="25"/>
  <c r="W2375" i="25"/>
  <c r="W2385" i="25"/>
  <c r="W2426" i="25"/>
  <c r="W2434" i="25"/>
  <c r="W2442" i="25"/>
  <c r="W2450" i="25"/>
  <c r="W2493" i="25"/>
  <c r="W2510" i="25"/>
  <c r="W2572" i="25"/>
  <c r="W2580" i="25"/>
  <c r="W2588" i="25"/>
  <c r="W2594" i="25"/>
  <c r="W2632" i="25"/>
  <c r="W2649" i="25"/>
  <c r="W2657" i="25"/>
  <c r="W2697" i="25"/>
  <c r="W2705" i="25"/>
  <c r="W2713" i="25"/>
  <c r="W2722" i="25"/>
  <c r="W2762" i="25"/>
  <c r="W2780" i="25"/>
  <c r="W2788" i="25"/>
  <c r="W2828" i="25"/>
  <c r="W2836" i="25"/>
  <c r="W2844" i="25"/>
  <c r="W2852" i="25"/>
  <c r="W2897" i="25"/>
  <c r="W2915" i="25"/>
  <c r="W2923" i="25"/>
  <c r="W2976" i="25"/>
  <c r="W2986" i="25"/>
  <c r="W2994" i="25"/>
  <c r="W3011" i="25"/>
  <c r="W3051" i="25"/>
  <c r="W3061" i="25"/>
  <c r="W3078" i="25"/>
  <c r="W3131" i="25"/>
  <c r="W3148" i="25"/>
  <c r="W3193" i="25"/>
  <c r="W3219" i="25"/>
  <c r="W3261" i="25"/>
  <c r="W3269" i="25"/>
  <c r="W3277" i="25"/>
  <c r="W3285" i="25"/>
  <c r="W3325" i="25"/>
  <c r="W3333" i="25"/>
  <c r="W3349" i="25"/>
  <c r="W3395" i="25"/>
  <c r="W3403" i="25"/>
  <c r="W3420" i="25"/>
  <c r="W3478" i="25"/>
  <c r="W3494" i="25"/>
  <c r="W3025" i="25"/>
  <c r="W3067" i="25"/>
  <c r="W3076" i="25"/>
  <c r="W3093" i="25"/>
  <c r="W3146" i="25"/>
  <c r="W3156" i="25"/>
  <c r="W3165" i="25"/>
  <c r="W3207" i="25"/>
  <c r="W3235" i="25"/>
  <c r="W3275" i="25"/>
  <c r="W3291" i="25"/>
  <c r="W3299" i="25"/>
  <c r="W3363" i="25"/>
  <c r="W3418" i="25"/>
  <c r="W3427" i="25"/>
  <c r="W3436" i="25"/>
  <c r="W3484" i="25"/>
  <c r="W3500" i="25"/>
  <c r="W3036" i="25"/>
  <c r="W3062" i="25"/>
  <c r="W3104" i="25"/>
  <c r="W3133" i="25"/>
  <c r="W3178" i="25"/>
  <c r="W3202" i="25"/>
  <c r="W3270" i="25"/>
  <c r="W3310" i="25"/>
  <c r="W3334" i="25"/>
  <c r="W3377" i="25"/>
  <c r="W3388" i="25"/>
  <c r="W3404" i="25"/>
  <c r="W3471" i="25"/>
  <c r="W3009" i="25"/>
  <c r="W528" i="25"/>
  <c r="W536" i="25"/>
  <c r="W544" i="25"/>
  <c r="W552" i="25"/>
  <c r="W622" i="25"/>
  <c r="W655" i="25"/>
  <c r="W664" i="25"/>
  <c r="W672" i="25"/>
  <c r="W690" i="25"/>
  <c r="W723" i="25"/>
  <c r="W731" i="25"/>
  <c r="W740" i="25"/>
  <c r="W759" i="25"/>
  <c r="W796" i="25"/>
  <c r="W804" i="25"/>
  <c r="W864" i="25"/>
  <c r="W872" i="25"/>
  <c r="W881" i="25"/>
  <c r="W889" i="25"/>
  <c r="W898" i="25"/>
  <c r="W932" i="25"/>
  <c r="W940" i="25"/>
  <c r="W948" i="25"/>
  <c r="W967" i="25"/>
  <c r="W1001" i="25"/>
  <c r="W1010" i="25"/>
  <c r="W1018" i="25"/>
  <c r="W1026" i="25"/>
  <c r="W1036" i="25"/>
  <c r="W1071" i="25"/>
  <c r="W1079" i="25"/>
  <c r="W1095" i="25"/>
  <c r="W1105" i="25"/>
  <c r="W1141" i="25"/>
  <c r="W1149" i="25"/>
  <c r="W1157" i="25"/>
  <c r="W1165" i="25"/>
  <c r="W1173" i="25"/>
  <c r="W1225" i="25"/>
  <c r="W1233" i="25"/>
  <c r="W1241" i="25"/>
  <c r="W1249" i="25"/>
  <c r="W1257" i="25"/>
  <c r="W1265" i="25"/>
  <c r="W1273" i="25"/>
  <c r="W1329" i="25"/>
  <c r="W1338" i="25"/>
  <c r="W1346" i="25"/>
  <c r="W1355" i="25"/>
  <c r="W1419" i="25"/>
  <c r="W1439" i="25"/>
  <c r="W1475" i="25"/>
  <c r="W1484" i="25"/>
  <c r="W1492" i="25"/>
  <c r="W1500" i="25"/>
  <c r="W1508" i="25"/>
  <c r="W1552" i="25"/>
  <c r="W1560" i="25"/>
  <c r="W1569" i="25"/>
  <c r="W1613" i="25"/>
  <c r="W1621" i="25"/>
  <c r="W1629" i="25"/>
  <c r="W1647" i="25"/>
  <c r="W1680" i="25"/>
  <c r="W1689" i="25"/>
  <c r="W1697" i="25"/>
  <c r="W1706" i="25"/>
  <c r="W1715" i="25"/>
  <c r="W1749" i="25"/>
  <c r="W1759" i="25"/>
  <c r="W1768" i="25"/>
  <c r="W1776" i="25"/>
  <c r="W1817" i="25"/>
  <c r="W1827" i="25"/>
  <c r="W1835" i="25"/>
  <c r="W1844" i="25"/>
  <c r="W1852" i="25"/>
  <c r="W1889" i="25"/>
  <c r="W1899" i="25"/>
  <c r="W1907" i="25"/>
  <c r="W1915" i="25"/>
  <c r="W1923" i="25"/>
  <c r="W1966" i="25"/>
  <c r="W1974" i="25"/>
  <c r="W1984" i="25"/>
  <c r="W1993" i="25"/>
  <c r="W2036" i="25"/>
  <c r="W2044" i="25"/>
  <c r="W2052" i="25"/>
  <c r="W2060" i="25"/>
  <c r="W2100" i="25"/>
  <c r="W2109" i="25"/>
  <c r="W2118" i="25"/>
  <c r="W2159" i="25"/>
  <c r="W2169" i="25"/>
  <c r="W2177" i="25"/>
  <c r="W2186" i="25"/>
  <c r="W2194" i="25"/>
  <c r="W2226" i="25"/>
  <c r="W2234" i="25"/>
  <c r="W2242" i="25"/>
  <c r="W2250" i="25"/>
  <c r="W2262" i="25"/>
  <c r="W2297" i="25"/>
  <c r="W2305" i="25"/>
  <c r="W2313" i="25"/>
  <c r="W2321" i="25"/>
  <c r="W2329" i="25"/>
  <c r="W2362" i="25"/>
  <c r="W2370" i="25"/>
  <c r="W2380" i="25"/>
  <c r="W2389" i="25"/>
  <c r="W2397" i="25"/>
  <c r="W2430" i="25"/>
  <c r="W2438" i="25"/>
  <c r="W2446" i="25"/>
  <c r="W2456" i="25"/>
  <c r="W2465" i="25"/>
  <c r="W2497" i="25"/>
  <c r="W2506" i="25"/>
  <c r="W2515" i="25"/>
  <c r="W2524" i="25"/>
  <c r="W2532" i="25"/>
  <c r="W2576" i="25"/>
  <c r="W2584" i="25"/>
  <c r="W2590" i="25"/>
  <c r="W2597" i="25"/>
  <c r="W2636" i="25"/>
  <c r="W2645" i="25"/>
  <c r="W2653" i="25"/>
  <c r="W2661" i="25"/>
  <c r="W2701" i="25"/>
  <c r="W2709" i="25"/>
  <c r="W2717" i="25"/>
  <c r="W2726" i="25"/>
  <c r="W2734" i="25"/>
  <c r="W2784" i="25"/>
  <c r="W2792" i="25"/>
  <c r="W2800" i="25"/>
  <c r="W2808" i="25"/>
  <c r="W2816" i="25"/>
  <c r="W2824" i="25"/>
  <c r="W2856" i="25"/>
  <c r="W2864" i="25"/>
  <c r="W2875" i="25"/>
  <c r="W2883" i="25"/>
  <c r="W2893" i="25"/>
  <c r="W2927" i="25"/>
  <c r="W2938" i="25"/>
  <c r="W2947" i="25"/>
  <c r="W2955" i="25"/>
  <c r="W2963" i="25"/>
  <c r="W2998" i="25"/>
  <c r="W3007" i="25"/>
  <c r="W3015" i="25"/>
  <c r="W3023" i="25"/>
  <c r="W3031" i="25"/>
  <c r="W3065" i="25"/>
  <c r="W3074" i="25"/>
  <c r="W3083" i="25"/>
  <c r="W3091" i="25"/>
  <c r="W3099" i="25"/>
  <c r="W3136" i="25"/>
  <c r="W3144" i="25"/>
  <c r="W3153" i="25"/>
  <c r="W3162" i="25"/>
  <c r="W3172" i="25"/>
  <c r="W3205" i="25"/>
  <c r="W3214" i="25"/>
  <c r="W3224" i="25"/>
  <c r="W3233" i="25"/>
  <c r="W3241" i="25"/>
  <c r="W3273" i="25"/>
  <c r="W3281" i="25"/>
  <c r="W3289" i="25"/>
  <c r="W3297" i="25"/>
  <c r="W3337" i="25"/>
  <c r="W3345" i="25"/>
  <c r="W3353" i="25"/>
  <c r="W3361" i="25"/>
  <c r="W3370" i="25"/>
  <c r="W3407" i="25"/>
  <c r="W3416" i="25"/>
  <c r="W3425" i="25"/>
  <c r="W3434" i="25"/>
  <c r="W3474" i="25"/>
  <c r="W3482" i="25"/>
  <c r="W3490" i="25"/>
  <c r="W3498" i="25"/>
  <c r="W3506" i="25"/>
  <c r="W1191" i="25"/>
  <c r="W1430" i="25"/>
  <c r="W2914" i="25"/>
  <c r="W2922" i="25"/>
  <c r="W2931" i="25"/>
  <c r="W2941" i="25"/>
  <c r="W3002" i="25"/>
  <c r="W3010" i="25"/>
  <c r="W3077" i="25"/>
  <c r="W3139" i="25"/>
  <c r="W3147" i="25"/>
  <c r="W3192" i="25"/>
  <c r="W3218" i="25"/>
  <c r="W3284" i="25"/>
  <c r="W3324" i="25"/>
  <c r="W3348" i="25"/>
  <c r="W3394" i="25"/>
  <c r="W3419" i="25"/>
  <c r="W3461" i="25"/>
  <c r="W3477" i="25"/>
  <c r="W3485" i="25"/>
  <c r="W748" i="25"/>
  <c r="W1087" i="25"/>
  <c r="W1408" i="25"/>
  <c r="W1958" i="25"/>
  <c r="W2767" i="25"/>
  <c r="W1181" i="25"/>
  <c r="W1189" i="25"/>
  <c r="W1197" i="25"/>
  <c r="W1205" i="25"/>
  <c r="W1215" i="25"/>
  <c r="W1247" i="25"/>
  <c r="W1255" i="25"/>
  <c r="W1263" i="25"/>
  <c r="W1271" i="25"/>
  <c r="W1316" i="25"/>
  <c r="W1336" i="25"/>
  <c r="W1344" i="25"/>
  <c r="W1389" i="25"/>
  <c r="W1397" i="25"/>
  <c r="W1405" i="25"/>
  <c r="W1416" i="25"/>
  <c r="W1465" i="25"/>
  <c r="W1473" i="25"/>
  <c r="W1482" i="25"/>
  <c r="W1490" i="25"/>
  <c r="W1498" i="25"/>
  <c r="W1532" i="25"/>
  <c r="W1540" i="25"/>
  <c r="W1602" i="25"/>
  <c r="W1611" i="25"/>
  <c r="W1619" i="25"/>
  <c r="W1627" i="25"/>
  <c r="W1687" i="25"/>
  <c r="W1695" i="25"/>
  <c r="W1738" i="25"/>
  <c r="W1747" i="25"/>
  <c r="W1757" i="25"/>
  <c r="W1765" i="25"/>
  <c r="W1807" i="25"/>
  <c r="W1815" i="25"/>
  <c r="W1824" i="25"/>
  <c r="W1833" i="25"/>
  <c r="W1877" i="25"/>
  <c r="W1886" i="25"/>
  <c r="W1897" i="25"/>
  <c r="W1905" i="25"/>
  <c r="W1913" i="25"/>
  <c r="W1955" i="25"/>
  <c r="W1972" i="25"/>
  <c r="W2026" i="25"/>
  <c r="W2042" i="25"/>
  <c r="W2050" i="25"/>
  <c r="W2090" i="25"/>
  <c r="W2098" i="25"/>
  <c r="W2116" i="25"/>
  <c r="W2157" i="25"/>
  <c r="W2175" i="25"/>
  <c r="W2184" i="25"/>
  <c r="W2224" i="25"/>
  <c r="W2232" i="25"/>
  <c r="W2240" i="25"/>
  <c r="W2248" i="25"/>
  <c r="W2295" i="25"/>
  <c r="W2311" i="25"/>
  <c r="W2319" i="25"/>
  <c r="W2395" i="25"/>
  <c r="W2403" i="25"/>
  <c r="W2412" i="25"/>
  <c r="W2420" i="25"/>
  <c r="W2463" i="25"/>
  <c r="W2487" i="25"/>
  <c r="W2530" i="25"/>
  <c r="W2539" i="25"/>
  <c r="W2549" i="25"/>
  <c r="W2558" i="25"/>
  <c r="W2602" i="25"/>
  <c r="W2667" i="25"/>
  <c r="W2675" i="25"/>
  <c r="W2683" i="25"/>
  <c r="W2691" i="25"/>
  <c r="W2740" i="25"/>
  <c r="W2756" i="25"/>
  <c r="W2798" i="25"/>
  <c r="W2806" i="25"/>
  <c r="W2814" i="25"/>
  <c r="W2822" i="25"/>
  <c r="W2862" i="25"/>
  <c r="W2872" i="25"/>
  <c r="W2890" i="25"/>
  <c r="W2936" i="25"/>
  <c r="W2945" i="25"/>
  <c r="W2978" i="25"/>
  <c r="W3021" i="25"/>
  <c r="W3045" i="25"/>
  <c r="W3113" i="25"/>
  <c r="W3160" i="25"/>
  <c r="W3179" i="25"/>
  <c r="W3231" i="25"/>
  <c r="W3255" i="25"/>
  <c r="W3295" i="25"/>
  <c r="W3319" i="25"/>
  <c r="W3378" i="25"/>
  <c r="W3431" i="25"/>
  <c r="W612" i="25"/>
  <c r="W680" i="25"/>
  <c r="W1964" i="25"/>
  <c r="W2028" i="25"/>
  <c r="W2092" i="25"/>
  <c r="W2519" i="25"/>
  <c r="W2775" i="25"/>
  <c r="W68" i="25"/>
  <c r="W1420" i="25"/>
  <c r="W94" i="25"/>
  <c r="W102" i="25"/>
  <c r="W134" i="25"/>
  <c r="W154" i="25"/>
  <c r="W2255" i="25"/>
  <c r="W168" i="25"/>
  <c r="W204" i="25"/>
  <c r="W240" i="25"/>
  <c r="W301" i="25"/>
  <c r="W309" i="25"/>
  <c r="W317" i="25"/>
  <c r="W418" i="25"/>
  <c r="W426" i="25"/>
  <c r="W434" i="25"/>
  <c r="W442" i="25"/>
  <c r="W450" i="25"/>
  <c r="W506" i="25"/>
  <c r="W516" i="25"/>
  <c r="W627" i="25"/>
  <c r="W720" i="25"/>
  <c r="W776" i="25"/>
  <c r="W1110" i="25"/>
  <c r="W1118" i="25"/>
  <c r="W1246" i="25"/>
  <c r="W1254" i="25"/>
  <c r="W1262" i="25"/>
  <c r="W1270" i="25"/>
  <c r="W1335" i="25"/>
  <c r="W1343" i="25"/>
  <c r="W1351" i="25"/>
  <c r="W1415" i="25"/>
  <c r="W1686" i="25"/>
  <c r="W1798" i="25"/>
  <c r="W1806" i="25"/>
  <c r="W1814" i="25"/>
  <c r="W2529" i="25"/>
  <c r="W2641" i="25"/>
  <c r="W1391" i="25"/>
  <c r="W378" i="25"/>
  <c r="W594" i="25"/>
  <c r="W813" i="25"/>
  <c r="W1318" i="25"/>
  <c r="W1542" i="25"/>
  <c r="W83" i="25"/>
  <c r="W108" i="25"/>
  <c r="W174" i="25"/>
  <c r="W228" i="25"/>
  <c r="W257" i="25"/>
  <c r="W307" i="25"/>
  <c r="W323" i="25"/>
  <c r="W365" i="25"/>
  <c r="W372" i="25"/>
  <c r="W391" i="25"/>
  <c r="W432" i="25"/>
  <c r="W448" i="25"/>
  <c r="W504" i="25"/>
  <c r="W522" i="25"/>
  <c r="W659" i="25"/>
  <c r="W667" i="25"/>
  <c r="W752" i="25"/>
  <c r="W800" i="25"/>
  <c r="W935" i="25"/>
  <c r="W951" i="25"/>
  <c r="W1160" i="25"/>
  <c r="W1830" i="25"/>
  <c r="W1918" i="25"/>
  <c r="W2417" i="25"/>
  <c r="W2441" i="25"/>
  <c r="W2729" i="25"/>
  <c r="W2993" i="25"/>
  <c r="W586" i="25"/>
  <c r="W957" i="25"/>
  <c r="W1638" i="25"/>
  <c r="W30" i="25"/>
  <c r="W92" i="25"/>
  <c r="W100" i="25"/>
  <c r="W116" i="25"/>
  <c r="W161" i="25"/>
  <c r="W166" i="25"/>
  <c r="W185" i="25"/>
  <c r="W265" i="25"/>
  <c r="W299" i="25"/>
  <c r="W315" i="25"/>
  <c r="W440" i="25"/>
  <c r="W456" i="25"/>
  <c r="W513" i="25"/>
  <c r="W726" i="25"/>
  <c r="W943" i="25"/>
  <c r="W1021" i="25"/>
  <c r="W1152" i="25"/>
  <c r="W1168" i="25"/>
  <c r="W1294" i="25"/>
  <c r="W1359" i="25"/>
  <c r="W1503" i="25"/>
  <c r="W1838" i="25"/>
  <c r="W1910" i="25"/>
  <c r="W2425" i="25"/>
  <c r="W2433" i="25"/>
  <c r="W2721" i="25"/>
  <c r="W2737" i="25"/>
  <c r="W2985" i="25"/>
  <c r="W42" i="25"/>
  <c r="W50" i="25"/>
  <c r="W103" i="25"/>
  <c r="W111" i="25"/>
  <c r="W127" i="25"/>
  <c r="W178" i="25"/>
  <c r="W189" i="25"/>
  <c r="W197" i="25"/>
  <c r="W205" i="25"/>
  <c r="W250" i="25"/>
  <c r="W260" i="25"/>
  <c r="W268" i="25"/>
  <c r="W277" i="25"/>
  <c r="W318" i="25"/>
  <c r="W336" i="25"/>
  <c r="W344" i="25"/>
  <c r="W386" i="25"/>
  <c r="W394" i="25"/>
  <c r="W403" i="25"/>
  <c r="W411" i="25"/>
  <c r="W451" i="25"/>
  <c r="W459" i="25"/>
  <c r="W467" i="25"/>
  <c r="W592" i="25"/>
  <c r="W600" i="25"/>
  <c r="W609" i="25"/>
  <c r="W619" i="25"/>
  <c r="W662" i="25"/>
  <c r="W670" i="25"/>
  <c r="W3545" i="25"/>
  <c r="W687" i="25"/>
  <c r="W696" i="25"/>
  <c r="W756" i="25"/>
  <c r="W803" i="25"/>
  <c r="W811" i="25"/>
  <c r="W819" i="25"/>
  <c r="W827" i="25"/>
  <c r="W870" i="25"/>
  <c r="W879" i="25"/>
  <c r="W887" i="25"/>
  <c r="W895" i="25"/>
  <c r="W1007" i="25"/>
  <c r="W1326" i="25"/>
  <c r="W1550" i="25"/>
  <c r="W1558" i="25"/>
  <c r="W1670" i="25"/>
  <c r="W1678" i="25"/>
  <c r="W1982" i="25"/>
  <c r="W2166" i="25"/>
  <c r="W2625" i="25"/>
  <c r="W3105" i="25"/>
  <c r="W243" i="25"/>
  <c r="W602" i="25"/>
  <c r="W821" i="25"/>
  <c r="W36" i="25"/>
  <c r="W45" i="25"/>
  <c r="W53" i="25"/>
  <c r="W235" i="25"/>
  <c r="W339" i="25"/>
  <c r="W3674" i="25"/>
  <c r="D159" i="16" s="1"/>
  <c r="W380" i="25"/>
  <c r="W829" i="25"/>
  <c r="W84" i="25"/>
  <c r="W142" i="25"/>
  <c r="W213" i="25"/>
  <c r="W221" i="25"/>
  <c r="W275" i="25"/>
  <c r="W283" i="25"/>
  <c r="W291" i="25"/>
  <c r="W3675" i="25"/>
  <c r="W694" i="25"/>
  <c r="W702" i="25"/>
  <c r="W710" i="25"/>
  <c r="W3676" i="25"/>
  <c r="D161" i="16" s="1"/>
  <c r="W1998" i="25"/>
  <c r="W2006" i="25"/>
  <c r="W61" i="25"/>
  <c r="W78" i="25"/>
  <c r="W156" i="25"/>
  <c r="W179" i="25"/>
  <c r="W490" i="25"/>
  <c r="W758" i="25"/>
  <c r="W853" i="25"/>
  <c r="W1054" i="25"/>
  <c r="W1062" i="25"/>
  <c r="W1070" i="25"/>
  <c r="W1078" i="25"/>
  <c r="W1086" i="25"/>
  <c r="W1094" i="25"/>
  <c r="W1182" i="25"/>
  <c r="W1190" i="25"/>
  <c r="W1198" i="25"/>
  <c r="W1407" i="25"/>
  <c r="W1456" i="25"/>
  <c r="W1646" i="25"/>
  <c r="W1654" i="25"/>
  <c r="W1758" i="25"/>
  <c r="W1766" i="25"/>
  <c r="W1870" i="25"/>
  <c r="W1878" i="25"/>
  <c r="W579" i="25"/>
  <c r="W587" i="25"/>
  <c r="W595" i="25"/>
  <c r="W603" i="25"/>
  <c r="W613" i="25"/>
  <c r="W648" i="25"/>
  <c r="W657" i="25"/>
  <c r="W665" i="25"/>
  <c r="W674" i="25"/>
  <c r="W716" i="25"/>
  <c r="W724" i="25"/>
  <c r="W733" i="25"/>
  <c r="W741" i="25"/>
  <c r="W750" i="25"/>
  <c r="W789" i="25"/>
  <c r="W797" i="25"/>
  <c r="W806" i="25"/>
  <c r="W814" i="25"/>
  <c r="W822" i="25"/>
  <c r="W855" i="25"/>
  <c r="W882" i="25"/>
  <c r="W890" i="25"/>
  <c r="W924" i="25"/>
  <c r="W933" i="25"/>
  <c r="W941" i="25"/>
  <c r="W949" i="25"/>
  <c r="W959" i="25"/>
  <c r="W1064" i="25"/>
  <c r="W1072" i="25"/>
  <c r="W1080" i="25"/>
  <c r="W1088" i="25"/>
  <c r="W1134" i="25"/>
  <c r="W1142" i="25"/>
  <c r="W1150" i="25"/>
  <c r="W1158" i="25"/>
  <c r="W1166" i="25"/>
  <c r="W1200" i="25"/>
  <c r="W1440" i="25"/>
  <c r="W1622" i="25"/>
  <c r="W1630" i="25"/>
  <c r="W2110" i="25"/>
  <c r="W2785" i="25"/>
  <c r="W2817" i="25"/>
  <c r="W2825" i="25"/>
  <c r="W2833" i="25"/>
  <c r="W2841" i="25"/>
  <c r="W2849" i="25"/>
  <c r="W3057" i="25"/>
  <c r="W3190" i="25"/>
  <c r="W3198" i="25"/>
  <c r="W3206" i="25"/>
  <c r="S483" i="25"/>
  <c r="V483" i="25" s="1"/>
  <c r="S1047" i="25"/>
  <c r="V1047" i="25" s="1"/>
  <c r="S209" i="25"/>
  <c r="V209" i="25" s="1"/>
  <c r="S1309" i="25"/>
  <c r="V1309" i="25" s="1"/>
  <c r="S1957" i="25"/>
  <c r="V1957" i="25" s="1"/>
  <c r="S2278" i="25"/>
  <c r="V2278" i="25" s="1"/>
  <c r="S2559" i="25"/>
  <c r="V2559" i="25" s="1"/>
  <c r="S150" i="25"/>
  <c r="V150" i="25" s="1"/>
  <c r="S3058" i="25"/>
  <c r="V3058" i="25" s="1"/>
  <c r="S237" i="25"/>
  <c r="V237" i="25" s="1"/>
  <c r="S1372" i="25"/>
  <c r="V1372" i="25" s="1"/>
  <c r="S1446" i="25"/>
  <c r="V1446" i="25" s="1"/>
  <c r="S1528" i="25"/>
  <c r="V1528" i="25" s="1"/>
  <c r="S1633" i="25"/>
  <c r="V1633" i="25" s="1"/>
  <c r="S1752" i="25"/>
  <c r="V1752" i="25" s="1"/>
  <c r="S1859" i="25"/>
  <c r="V1859" i="25" s="1"/>
  <c r="S2112" i="25"/>
  <c r="V2112" i="25" s="1"/>
  <c r="S2461" i="25"/>
  <c r="V2461" i="25" s="1"/>
  <c r="S2867" i="25"/>
  <c r="V2867" i="25" s="1"/>
  <c r="S2932" i="25"/>
  <c r="V2932" i="25" s="1"/>
  <c r="S3121" i="25"/>
  <c r="V3121" i="25" s="1"/>
  <c r="S3211" i="25"/>
  <c r="V3211" i="25" s="1"/>
  <c r="S3383" i="25"/>
  <c r="V3383" i="25" s="1"/>
  <c r="S565" i="25"/>
  <c r="V565" i="25" s="1"/>
  <c r="S805" i="25"/>
  <c r="V805" i="25" s="1"/>
  <c r="S60" i="25"/>
  <c r="V60" i="25" s="1"/>
  <c r="S153" i="25"/>
  <c r="V153" i="25" s="1"/>
  <c r="S248" i="25"/>
  <c r="V248" i="25" s="1"/>
  <c r="S379" i="25"/>
  <c r="V379" i="25" s="1"/>
  <c r="S486" i="25"/>
  <c r="V486" i="25" s="1"/>
  <c r="S607" i="25"/>
  <c r="V607" i="25" s="1"/>
  <c r="S678" i="25"/>
  <c r="V678" i="25" s="1"/>
  <c r="S757" i="25"/>
  <c r="V757" i="25" s="1"/>
  <c r="S850" i="25"/>
  <c r="V850" i="25" s="1"/>
  <c r="S958" i="25"/>
  <c r="V958" i="25" s="1"/>
  <c r="S1053" i="25"/>
  <c r="V1053" i="25" s="1"/>
  <c r="S1180" i="25"/>
  <c r="V1180" i="25" s="1"/>
  <c r="S1320" i="25"/>
  <c r="V1320" i="25" s="1"/>
  <c r="S1406" i="25"/>
  <c r="V1406" i="25" s="1"/>
  <c r="S1451" i="25"/>
  <c r="V1451" i="25" s="1"/>
  <c r="S1543" i="25"/>
  <c r="V1543" i="25" s="1"/>
  <c r="S1645" i="25"/>
  <c r="V1645" i="25" s="1"/>
  <c r="S1755" i="25"/>
  <c r="V1755" i="25" s="1"/>
  <c r="S1863" i="25"/>
  <c r="V1863" i="25" s="1"/>
  <c r="S1978" i="25"/>
  <c r="V1978" i="25" s="1"/>
  <c r="S2141" i="25"/>
  <c r="V2141" i="25" s="1"/>
  <c r="S2361" i="25"/>
  <c r="V2361" i="25" s="1"/>
  <c r="S2505" i="25"/>
  <c r="V2505" i="25" s="1"/>
  <c r="S2582" i="25"/>
  <c r="V2582" i="25" s="1"/>
  <c r="S2870" i="25"/>
  <c r="V2870" i="25" s="1"/>
  <c r="S2935" i="25"/>
  <c r="V2935" i="25" s="1"/>
  <c r="S3072" i="25"/>
  <c r="V3072" i="25" s="1"/>
  <c r="S3126" i="25"/>
  <c r="V3126" i="25" s="1"/>
  <c r="S3217" i="25"/>
  <c r="V3217" i="25" s="1"/>
  <c r="S3386" i="25"/>
  <c r="V3386" i="25" s="1"/>
  <c r="S63" i="25"/>
  <c r="V63" i="25" s="1"/>
  <c r="S160" i="25"/>
  <c r="V160" i="25" s="1"/>
  <c r="S251" i="25"/>
  <c r="V251" i="25" s="1"/>
  <c r="S383" i="25"/>
  <c r="V383" i="25" s="1"/>
  <c r="S494" i="25"/>
  <c r="V494" i="25" s="1"/>
  <c r="S610" i="25"/>
  <c r="V610" i="25" s="1"/>
  <c r="S760" i="25"/>
  <c r="V760" i="25" s="1"/>
  <c r="S858" i="25"/>
  <c r="V858" i="25" s="1"/>
  <c r="S965" i="25"/>
  <c r="V965" i="25" s="1"/>
  <c r="S1096" i="25"/>
  <c r="V1096" i="25" s="1"/>
  <c r="S1206" i="25"/>
  <c r="V1206" i="25" s="1"/>
  <c r="S1324" i="25"/>
  <c r="V1324" i="25" s="1"/>
  <c r="S1410" i="25"/>
  <c r="V1410" i="25" s="1"/>
  <c r="S1460" i="25"/>
  <c r="V1460" i="25" s="1"/>
  <c r="S1546" i="25"/>
  <c r="V1546" i="25" s="1"/>
  <c r="S1662" i="25"/>
  <c r="V1662" i="25" s="1"/>
  <c r="S1767" i="25"/>
  <c r="V1767" i="25" s="1"/>
  <c r="S1885" i="25"/>
  <c r="V1885" i="25" s="1"/>
  <c r="S1981" i="25"/>
  <c r="V1981" i="25" s="1"/>
  <c r="S2165" i="25"/>
  <c r="V2165" i="25" s="1"/>
  <c r="S2371" i="25"/>
  <c r="V2371" i="25" s="1"/>
  <c r="S2511" i="25"/>
  <c r="V2511" i="25" s="1"/>
  <c r="S2620" i="25"/>
  <c r="V2620" i="25" s="1"/>
  <c r="S2873" i="25"/>
  <c r="V2873" i="25" s="1"/>
  <c r="S2942" i="25"/>
  <c r="V2942" i="25" s="1"/>
  <c r="S3079" i="25"/>
  <c r="V3079" i="25" s="1"/>
  <c r="S3132" i="25"/>
  <c r="V3132" i="25" s="1"/>
  <c r="S3220" i="25"/>
  <c r="V3220" i="25" s="1"/>
  <c r="S3412" i="25"/>
  <c r="V3412" i="25" s="1"/>
  <c r="S673" i="25"/>
  <c r="V673" i="25" s="1"/>
  <c r="S76" i="25"/>
  <c r="V76" i="25" s="1"/>
  <c r="S175" i="25"/>
  <c r="V175" i="25" s="1"/>
  <c r="S256" i="25"/>
  <c r="V256" i="25" s="1"/>
  <c r="S397" i="25"/>
  <c r="V397" i="25" s="1"/>
  <c r="S499" i="25"/>
  <c r="V499" i="25" s="1"/>
  <c r="S616" i="25"/>
  <c r="V616" i="25" s="1"/>
  <c r="S681" i="25"/>
  <c r="V681" i="25" s="1"/>
  <c r="S766" i="25"/>
  <c r="V766" i="25" s="1"/>
  <c r="S863" i="25"/>
  <c r="V863" i="25" s="1"/>
  <c r="S997" i="25"/>
  <c r="V997" i="25" s="1"/>
  <c r="S1099" i="25"/>
  <c r="V1099" i="25" s="1"/>
  <c r="S1209" i="25"/>
  <c r="V1209" i="25" s="1"/>
  <c r="S1332" i="25"/>
  <c r="V1332" i="25" s="1"/>
  <c r="S1413" i="25"/>
  <c r="V1413" i="25" s="1"/>
  <c r="S1463" i="25"/>
  <c r="V1463" i="25" s="1"/>
  <c r="S1562" i="25"/>
  <c r="V1562" i="25" s="1"/>
  <c r="S1683" i="25"/>
  <c r="V1683" i="25" s="1"/>
  <c r="S1792" i="25"/>
  <c r="V1792" i="25" s="1"/>
  <c r="S1888" i="25"/>
  <c r="V1888" i="25" s="1"/>
  <c r="S1990" i="25"/>
  <c r="V1990" i="25" s="1"/>
  <c r="S2168" i="25"/>
  <c r="V2168" i="25" s="1"/>
  <c r="S2378" i="25"/>
  <c r="V2378" i="25" s="1"/>
  <c r="S2520" i="25"/>
  <c r="V2520" i="25" s="1"/>
  <c r="S2627" i="25"/>
  <c r="V2627" i="25" s="1"/>
  <c r="S2884" i="25"/>
  <c r="V2884" i="25" s="1"/>
  <c r="S2970" i="25"/>
  <c r="V2970" i="25" s="1"/>
  <c r="S3107" i="25"/>
  <c r="V3107" i="25" s="1"/>
  <c r="S3151" i="25"/>
  <c r="V3151" i="25" s="1"/>
  <c r="S3227" i="25"/>
  <c r="V3227" i="25" s="1"/>
  <c r="S3423" i="25"/>
  <c r="V3423" i="25" s="1"/>
  <c r="S373" i="25"/>
  <c r="V373" i="25" s="1"/>
  <c r="S81" i="25"/>
  <c r="V81" i="25" s="1"/>
  <c r="S180" i="25"/>
  <c r="V180" i="25" s="1"/>
  <c r="S269" i="25"/>
  <c r="V269" i="25" s="1"/>
  <c r="S469" i="25"/>
  <c r="V469" i="25" s="1"/>
  <c r="S511" i="25"/>
  <c r="V511" i="25" s="1"/>
  <c r="S620" i="25"/>
  <c r="V620" i="25" s="1"/>
  <c r="S689" i="25"/>
  <c r="V689" i="25" s="1"/>
  <c r="S771" i="25"/>
  <c r="V771" i="25" s="1"/>
  <c r="S874" i="25"/>
  <c r="V874" i="25" s="1"/>
  <c r="S1000" i="25"/>
  <c r="V1000" i="25" s="1"/>
  <c r="S1120" i="25"/>
  <c r="V1120" i="25" s="1"/>
  <c r="S1284" i="25"/>
  <c r="V1284" i="25" s="1"/>
  <c r="S1352" i="25"/>
  <c r="V1352" i="25" s="1"/>
  <c r="S1417" i="25"/>
  <c r="V1417" i="25" s="1"/>
  <c r="S1466" i="25"/>
  <c r="V1466" i="25" s="1"/>
  <c r="S1589" i="25"/>
  <c r="V1589" i="25" s="1"/>
  <c r="S1705" i="25"/>
  <c r="V1705" i="25" s="1"/>
  <c r="S1821" i="25"/>
  <c r="V1821" i="25" s="1"/>
  <c r="S1892" i="25"/>
  <c r="V1892" i="25" s="1"/>
  <c r="S1994" i="25"/>
  <c r="V1994" i="25" s="1"/>
  <c r="S2180" i="25"/>
  <c r="V2180" i="25" s="1"/>
  <c r="S2382" i="25"/>
  <c r="V2382" i="25" s="1"/>
  <c r="S2538" i="25"/>
  <c r="V2538" i="25" s="1"/>
  <c r="S2643" i="25"/>
  <c r="V2643" i="25" s="1"/>
  <c r="S2892" i="25"/>
  <c r="V2892" i="25" s="1"/>
  <c r="S2981" i="25"/>
  <c r="V2981" i="25" s="1"/>
  <c r="S3110" i="25"/>
  <c r="V3110" i="25" s="1"/>
  <c r="S3155" i="25"/>
  <c r="V3155" i="25" s="1"/>
  <c r="S3368" i="25"/>
  <c r="V3368" i="25" s="1"/>
  <c r="S3433" i="25"/>
  <c r="V3433" i="25" s="1"/>
  <c r="S753" i="25"/>
  <c r="V753" i="25" s="1"/>
  <c r="S86" i="25"/>
  <c r="V86" i="25" s="1"/>
  <c r="S183" i="25"/>
  <c r="V183" i="25" s="1"/>
  <c r="S292" i="25"/>
  <c r="V292" i="25" s="1"/>
  <c r="S472" i="25"/>
  <c r="V472" i="25" s="1"/>
  <c r="S514" i="25"/>
  <c r="V514" i="25" s="1"/>
  <c r="S626" i="25"/>
  <c r="V626" i="25" s="1"/>
  <c r="S715" i="25"/>
  <c r="V715" i="25" s="1"/>
  <c r="S774" i="25"/>
  <c r="V774" i="25" s="1"/>
  <c r="S896" i="25"/>
  <c r="V896" i="25" s="1"/>
  <c r="S1008" i="25"/>
  <c r="V1008" i="25" s="1"/>
  <c r="S1125" i="25"/>
  <c r="V1125" i="25" s="1"/>
  <c r="S1290" i="25"/>
  <c r="V1290" i="25" s="1"/>
  <c r="S1358" i="25"/>
  <c r="V1358" i="25" s="1"/>
  <c r="S1421" i="25"/>
  <c r="V1421" i="25" s="1"/>
  <c r="S1477" i="25"/>
  <c r="V1477" i="25" s="1"/>
  <c r="S1593" i="25"/>
  <c r="V1593" i="25" s="1"/>
  <c r="S1710" i="25"/>
  <c r="V1710" i="25" s="1"/>
  <c r="S1825" i="25"/>
  <c r="V1825" i="25" s="1"/>
  <c r="S1896" i="25"/>
  <c r="V1896" i="25" s="1"/>
  <c r="S2009" i="25"/>
  <c r="V2009" i="25" s="1"/>
  <c r="S2258" i="25"/>
  <c r="V2258" i="25" s="1"/>
  <c r="S2409" i="25"/>
  <c r="V2409" i="25" s="1"/>
  <c r="S2541" i="25"/>
  <c r="V2541" i="25" s="1"/>
  <c r="S2720" i="25"/>
  <c r="V2720" i="25" s="1"/>
  <c r="S2902" i="25"/>
  <c r="V2902" i="25" s="1"/>
  <c r="S2984" i="25"/>
  <c r="V2984" i="25" s="1"/>
  <c r="S3163" i="25"/>
  <c r="V3163" i="25" s="1"/>
  <c r="S3373" i="25"/>
  <c r="V3373" i="25" s="1"/>
  <c r="S3507" i="25"/>
  <c r="V3507" i="25" s="1"/>
  <c r="S57" i="25"/>
  <c r="V57" i="25" s="1"/>
  <c r="S1176" i="25"/>
  <c r="V1176" i="25" s="1"/>
  <c r="S26" i="25"/>
  <c r="V26" i="25" s="1"/>
  <c r="S135" i="25"/>
  <c r="V135" i="25" s="1"/>
  <c r="S325" i="25"/>
  <c r="V325" i="25" s="1"/>
  <c r="S476" i="25"/>
  <c r="V476" i="25" s="1"/>
  <c r="S523" i="25"/>
  <c r="V523" i="25" s="1"/>
  <c r="S634" i="25"/>
  <c r="V634" i="25" s="1"/>
  <c r="S732" i="25"/>
  <c r="V732" i="25" s="1"/>
  <c r="S782" i="25"/>
  <c r="V782" i="25" s="1"/>
  <c r="S900" i="25"/>
  <c r="V900" i="25" s="1"/>
  <c r="S1027" i="25"/>
  <c r="V1027" i="25" s="1"/>
  <c r="S1129" i="25"/>
  <c r="V1129" i="25" s="1"/>
  <c r="S1302" i="25"/>
  <c r="V1302" i="25" s="1"/>
  <c r="S1363" i="25"/>
  <c r="V1363" i="25" s="1"/>
  <c r="S1428" i="25"/>
  <c r="V1428" i="25" s="1"/>
  <c r="S1507" i="25"/>
  <c r="V1507" i="25" s="1"/>
  <c r="S1601" i="25"/>
  <c r="V1601" i="25" s="1"/>
  <c r="S1736" i="25"/>
  <c r="V1736" i="25" s="1"/>
  <c r="S1840" i="25"/>
  <c r="V1840" i="25" s="1"/>
  <c r="S1951" i="25"/>
  <c r="V1951" i="25" s="1"/>
  <c r="S2015" i="25"/>
  <c r="V2015" i="25" s="1"/>
  <c r="S2269" i="25"/>
  <c r="V2269" i="25" s="1"/>
  <c r="S2451" i="25"/>
  <c r="V2451" i="25" s="1"/>
  <c r="S2545" i="25"/>
  <c r="V2545" i="25" s="1"/>
  <c r="S2763" i="25"/>
  <c r="V2763" i="25" s="1"/>
  <c r="S2906" i="25"/>
  <c r="V2906" i="25" s="1"/>
  <c r="S3000" i="25"/>
  <c r="V3000" i="25" s="1"/>
  <c r="S3115" i="25"/>
  <c r="V3115" i="25" s="1"/>
  <c r="S3167" i="25"/>
  <c r="V3167" i="25" s="1"/>
  <c r="S3376" i="25"/>
  <c r="V3376" i="25" s="1"/>
  <c r="S3512" i="25"/>
  <c r="V3512" i="25" s="1"/>
  <c r="S955" i="25"/>
  <c r="V955" i="25" s="1"/>
  <c r="S39" i="25"/>
  <c r="V39" i="25" s="1"/>
  <c r="S145" i="25"/>
  <c r="V145" i="25" s="1"/>
  <c r="S234" i="25"/>
  <c r="V234" i="25" s="1"/>
  <c r="S332" i="25"/>
  <c r="V332" i="25" s="1"/>
  <c r="S479" i="25"/>
  <c r="V479" i="25" s="1"/>
  <c r="S559" i="25"/>
  <c r="V559" i="25" s="1"/>
  <c r="S656" i="25"/>
  <c r="V656" i="25" s="1"/>
  <c r="S749" i="25"/>
  <c r="V749" i="25" s="1"/>
  <c r="S798" i="25"/>
  <c r="V798" i="25" s="1"/>
  <c r="S926" i="25"/>
  <c r="V926" i="25" s="1"/>
  <c r="S1042" i="25"/>
  <c r="V1042" i="25" s="1"/>
  <c r="S1132" i="25"/>
  <c r="V1132" i="25" s="1"/>
  <c r="S1305" i="25"/>
  <c r="V1305" i="25" s="1"/>
  <c r="S1367" i="25"/>
  <c r="V1367" i="25" s="1"/>
  <c r="S1433" i="25"/>
  <c r="V1433" i="25" s="1"/>
  <c r="S1525" i="25"/>
  <c r="V1525" i="25" s="1"/>
  <c r="S1607" i="25"/>
  <c r="V1607" i="25" s="1"/>
  <c r="S1739" i="25"/>
  <c r="V1739" i="25" s="1"/>
  <c r="S1854" i="25"/>
  <c r="V1854" i="25" s="1"/>
  <c r="S1954" i="25"/>
  <c r="V1954" i="25" s="1"/>
  <c r="S2105" i="25"/>
  <c r="V2105" i="25" s="1"/>
  <c r="S2275" i="25"/>
  <c r="V2275" i="25" s="1"/>
  <c r="S2454" i="25"/>
  <c r="V2454" i="25" s="1"/>
  <c r="S2556" i="25"/>
  <c r="V2556" i="25" s="1"/>
  <c r="S2778" i="25"/>
  <c r="V2778" i="25" s="1"/>
  <c r="S2928" i="25"/>
  <c r="V2928" i="25" s="1"/>
  <c r="S3054" i="25"/>
  <c r="V3054" i="25" s="1"/>
  <c r="S3118" i="25"/>
  <c r="V3118" i="25" s="1"/>
  <c r="S3173" i="25"/>
  <c r="V3173" i="25" s="1"/>
  <c r="S3379" i="25"/>
  <c r="V3379" i="25" s="1"/>
  <c r="S3517" i="25"/>
  <c r="V3517" i="25" s="1"/>
  <c r="V5" i="25"/>
  <c r="W5" i="25" s="1"/>
  <c r="R63" i="25"/>
  <c r="R60" i="25"/>
  <c r="R610" i="25"/>
  <c r="R1363" i="25"/>
  <c r="R153" i="25"/>
  <c r="R2069" i="25"/>
  <c r="R2559" i="25"/>
  <c r="R1652" i="25"/>
  <c r="R681" i="25"/>
  <c r="R1000" i="25"/>
  <c r="R1987" i="25"/>
  <c r="R183" i="25"/>
  <c r="R17" i="25"/>
  <c r="R1099" i="25"/>
  <c r="R958" i="25"/>
  <c r="R834" i="25"/>
  <c r="R523" i="25"/>
  <c r="R952" i="25"/>
  <c r="R1189" i="25"/>
  <c r="R1206" i="25" s="1"/>
  <c r="R1323" i="25"/>
  <c r="R1599" i="25"/>
  <c r="R1358" i="25"/>
  <c r="R1593" i="25"/>
  <c r="R1817" i="25"/>
  <c r="R1546" i="25"/>
  <c r="R2101" i="25"/>
  <c r="R2005" i="25"/>
  <c r="R2457" i="25"/>
  <c r="R1981" i="25"/>
  <c r="R2841" i="25"/>
  <c r="R2454" i="25"/>
  <c r="R3132" i="25"/>
  <c r="R3155" i="25"/>
  <c r="R2892" i="25"/>
  <c r="R3121" i="25"/>
  <c r="R3218" i="25"/>
  <c r="R3263" i="25"/>
  <c r="R3562" i="25"/>
  <c r="R3363" i="25"/>
  <c r="R3333" i="25"/>
  <c r="R489" i="25"/>
  <c r="R545" i="25"/>
  <c r="R550" i="25"/>
  <c r="R86" i="25"/>
  <c r="R499" i="25"/>
  <c r="R501" i="25"/>
  <c r="R613" i="25"/>
  <c r="R87" i="25"/>
  <c r="R91" i="25"/>
  <c r="R166" i="25"/>
  <c r="R170" i="25"/>
  <c r="R226" i="25"/>
  <c r="R533" i="25"/>
  <c r="R562" i="25"/>
  <c r="R605" i="25"/>
  <c r="R218" i="25"/>
  <c r="R5" i="25"/>
  <c r="R25" i="25"/>
  <c r="R26" i="25" s="1"/>
  <c r="R29" i="25"/>
  <c r="R81" i="25"/>
  <c r="R284" i="25"/>
  <c r="R561" i="25"/>
  <c r="R37" i="25"/>
  <c r="R56" i="25"/>
  <c r="R68" i="25"/>
  <c r="R514" i="25"/>
  <c r="R541" i="25"/>
  <c r="R759" i="25"/>
  <c r="R760" i="25" s="1"/>
  <c r="R944" i="25"/>
  <c r="R961" i="25"/>
  <c r="R1056" i="25"/>
  <c r="R900" i="25"/>
  <c r="R785" i="25"/>
  <c r="R863" i="25"/>
  <c r="R1043" i="25"/>
  <c r="R801" i="25"/>
  <c r="R805" i="25" s="1"/>
  <c r="R892" i="25"/>
  <c r="R1053" i="25"/>
  <c r="R924" i="25"/>
  <c r="R1090" i="25"/>
  <c r="R949" i="25"/>
  <c r="R964" i="25"/>
  <c r="R1037" i="25"/>
  <c r="R1088" i="25"/>
  <c r="R678" i="25"/>
  <c r="R724" i="25"/>
  <c r="R1322" i="25"/>
  <c r="R1068" i="25"/>
  <c r="R1070" i="25"/>
  <c r="R1367" i="25"/>
  <c r="R1125" i="25"/>
  <c r="R1209" i="25"/>
  <c r="R1543" i="25"/>
  <c r="R1478" i="25"/>
  <c r="R1611" i="25"/>
  <c r="R1129" i="25"/>
  <c r="R1302" i="25"/>
  <c r="R1309" i="25"/>
  <c r="R1431" i="25"/>
  <c r="R1455" i="25"/>
  <c r="R1460" i="25" s="1"/>
  <c r="R1032" i="25"/>
  <c r="R1067" i="25"/>
  <c r="R1180" i="25"/>
  <c r="R1229" i="25"/>
  <c r="R1245" i="25"/>
  <c r="R1261" i="25"/>
  <c r="R1451" i="25"/>
  <c r="R1132" i="25"/>
  <c r="R1376" i="25"/>
  <c r="R1383" i="25"/>
  <c r="R1399" i="25"/>
  <c r="R1469" i="25"/>
  <c r="R1289" i="25"/>
  <c r="R1290" i="25" s="1"/>
  <c r="R1463" i="25"/>
  <c r="R1494" i="25"/>
  <c r="R1511" i="25"/>
  <c r="R1517" i="25"/>
  <c r="R1584" i="25"/>
  <c r="R1528" i="25"/>
  <c r="R1888" i="25"/>
  <c r="R2117" i="25"/>
  <c r="R1618" i="25"/>
  <c r="R2125" i="25"/>
  <c r="R1954" i="25"/>
  <c r="R2133" i="25"/>
  <c r="R2240" i="25"/>
  <c r="R1957" i="25"/>
  <c r="R2299" i="25"/>
  <c r="R1809" i="25"/>
  <c r="R1822" i="25"/>
  <c r="R1832" i="25"/>
  <c r="R1896" i="25"/>
  <c r="R1996" i="25"/>
  <c r="R2002" i="25"/>
  <c r="R2286" i="25"/>
  <c r="R2563" i="25"/>
  <c r="R1622" i="25"/>
  <c r="R1710" i="25"/>
  <c r="R1795" i="25"/>
  <c r="R1824" i="25"/>
  <c r="R1844" i="25"/>
  <c r="R1868" i="25"/>
  <c r="R1878" i="25"/>
  <c r="R1932" i="25"/>
  <c r="R1947" i="25"/>
  <c r="R1991" i="25"/>
  <c r="R2120" i="25"/>
  <c r="R2204" i="25"/>
  <c r="R2128" i="25"/>
  <c r="R1892" i="25"/>
  <c r="R2136" i="25"/>
  <c r="R2174" i="25"/>
  <c r="R2180" i="25" s="1"/>
  <c r="R2223" i="25"/>
  <c r="R2365" i="25"/>
  <c r="R2371" i="25" s="1"/>
  <c r="R2321" i="25"/>
  <c r="R2576" i="25"/>
  <c r="R2320" i="25"/>
  <c r="R2353" i="25"/>
  <c r="R2278" i="25"/>
  <c r="R2417" i="25"/>
  <c r="R2448" i="25"/>
  <c r="R2380" i="25"/>
  <c r="R2382" i="25" s="1"/>
  <c r="R2592" i="25"/>
  <c r="R2672" i="25"/>
  <c r="R2391" i="25"/>
  <c r="R2389" i="25"/>
  <c r="R2399" i="25"/>
  <c r="R2664" i="25"/>
  <c r="R2793" i="25"/>
  <c r="R2820" i="25"/>
  <c r="R2992" i="25"/>
  <c r="R2798" i="25"/>
  <c r="R2806" i="25"/>
  <c r="R2814" i="25"/>
  <c r="R2933" i="25"/>
  <c r="R2946" i="25"/>
  <c r="R3009" i="25"/>
  <c r="R2753" i="25"/>
  <c r="R3046" i="25"/>
  <c r="R2871" i="25"/>
  <c r="R2948" i="25"/>
  <c r="R3116" i="25"/>
  <c r="R2922" i="25"/>
  <c r="R2974" i="25"/>
  <c r="R3044" i="25"/>
  <c r="R3124" i="25"/>
  <c r="R2870" i="25"/>
  <c r="R3228" i="25"/>
  <c r="R3080" i="25"/>
  <c r="R2984" i="25"/>
  <c r="R3180" i="25"/>
  <c r="R3221" i="25"/>
  <c r="R3322" i="25"/>
  <c r="R3330" i="25"/>
  <c r="R3406" i="25"/>
  <c r="R3226" i="25"/>
  <c r="R3300" i="25"/>
  <c r="R3222" i="25"/>
  <c r="R3540" i="25"/>
  <c r="D25" i="16" s="1"/>
  <c r="R3588" i="25"/>
  <c r="R3512" i="25"/>
  <c r="R3537" i="25"/>
  <c r="D19" i="16" s="1"/>
  <c r="R3615" i="25"/>
  <c r="D93" i="16" s="1"/>
  <c r="R146" i="25"/>
  <c r="R164" i="25"/>
  <c r="R172" i="25"/>
  <c r="R196" i="25"/>
  <c r="R4" i="25"/>
  <c r="R16" i="25"/>
  <c r="R32" i="25"/>
  <c r="R43" i="25"/>
  <c r="R51" i="25"/>
  <c r="R71" i="25"/>
  <c r="R90" i="25"/>
  <c r="R98" i="25"/>
  <c r="R106" i="25"/>
  <c r="R114" i="25"/>
  <c r="R127" i="25"/>
  <c r="R136" i="25"/>
  <c r="R139" i="25"/>
  <c r="R155" i="25"/>
  <c r="R159" i="25"/>
  <c r="R188" i="25"/>
  <c r="R233" i="25"/>
  <c r="R235" i="25"/>
  <c r="R239" i="25"/>
  <c r="R247" i="25"/>
  <c r="R154" i="25"/>
  <c r="R163" i="25"/>
  <c r="R171" i="25"/>
  <c r="R143" i="25"/>
  <c r="R2255" i="25"/>
  <c r="R168" i="25"/>
  <c r="R217" i="25"/>
  <c r="R204" i="25"/>
  <c r="R225" i="25"/>
  <c r="R255" i="25"/>
  <c r="R259" i="25"/>
  <c r="R267" i="25"/>
  <c r="R271" i="25"/>
  <c r="R279" i="25"/>
  <c r="R287" i="25"/>
  <c r="R299" i="25"/>
  <c r="R307" i="25"/>
  <c r="R315" i="25"/>
  <c r="R323" i="25"/>
  <c r="R327" i="25"/>
  <c r="R339" i="25"/>
  <c r="R347" i="25"/>
  <c r="R353" i="25"/>
  <c r="R367" i="25"/>
  <c r="R378" i="25"/>
  <c r="R382" i="25"/>
  <c r="R386" i="25"/>
  <c r="R394" i="25"/>
  <c r="R398" i="25"/>
  <c r="R406" i="25"/>
  <c r="R419" i="25"/>
  <c r="R427" i="25"/>
  <c r="R435" i="25"/>
  <c r="R443" i="25"/>
  <c r="R451" i="25"/>
  <c r="R459" i="25"/>
  <c r="R467" i="25"/>
  <c r="R471" i="25"/>
  <c r="R475" i="25"/>
  <c r="R618" i="25"/>
  <c r="R757" i="25"/>
  <c r="R179" i="25"/>
  <c r="R180" i="25" s="1"/>
  <c r="R187" i="25"/>
  <c r="R195" i="25"/>
  <c r="R203" i="25"/>
  <c r="R216" i="25"/>
  <c r="R224" i="25"/>
  <c r="R232" i="25"/>
  <c r="R238" i="25"/>
  <c r="R246" i="25"/>
  <c r="R250" i="25"/>
  <c r="R251" i="25" s="1"/>
  <c r="R254" i="25"/>
  <c r="R258" i="25"/>
  <c r="R266" i="25"/>
  <c r="R270" i="25"/>
  <c r="R278" i="25"/>
  <c r="R286" i="25"/>
  <c r="R298" i="25"/>
  <c r="R306" i="25"/>
  <c r="R314" i="25"/>
  <c r="R322" i="25"/>
  <c r="R326" i="25"/>
  <c r="R338" i="25"/>
  <c r="R346" i="25"/>
  <c r="R352" i="25"/>
  <c r="R360" i="25"/>
  <c r="R366" i="25"/>
  <c r="R377" i="25"/>
  <c r="R381" i="25"/>
  <c r="R385" i="25"/>
  <c r="R393" i="25"/>
  <c r="R405" i="25"/>
  <c r="R418" i="25"/>
  <c r="R426" i="25"/>
  <c r="R434" i="25"/>
  <c r="R442" i="25"/>
  <c r="R450" i="25"/>
  <c r="R458" i="25"/>
  <c r="R466" i="25"/>
  <c r="R470" i="25"/>
  <c r="R474" i="25"/>
  <c r="R478" i="25"/>
  <c r="R479" i="25" s="1"/>
  <c r="R482" i="25"/>
  <c r="R483" i="25" s="1"/>
  <c r="R485" i="25"/>
  <c r="R486" i="25" s="1"/>
  <c r="R488" i="25"/>
  <c r="R504" i="25"/>
  <c r="R528" i="25"/>
  <c r="R536" i="25"/>
  <c r="R544" i="25"/>
  <c r="R552" i="25"/>
  <c r="R564" i="25"/>
  <c r="R566" i="25"/>
  <c r="R573" i="25"/>
  <c r="R576" i="25"/>
  <c r="R584" i="25"/>
  <c r="R598" i="25"/>
  <c r="R578" i="25"/>
  <c r="R586" i="25"/>
  <c r="R619" i="25"/>
  <c r="R614" i="25"/>
  <c r="R599" i="25"/>
  <c r="R623" i="25"/>
  <c r="R715" i="25"/>
  <c r="R1071" i="25"/>
  <c r="R594" i="25"/>
  <c r="R602" i="25"/>
  <c r="R3675" i="25"/>
  <c r="R629" i="25"/>
  <c r="R634" i="25" s="1"/>
  <c r="R645" i="25"/>
  <c r="R653" i="25"/>
  <c r="R657" i="25"/>
  <c r="R665" i="25"/>
  <c r="R671" i="25"/>
  <c r="R688" i="25"/>
  <c r="R689" i="25" s="1"/>
  <c r="R720" i="25"/>
  <c r="R728" i="25"/>
  <c r="R740" i="25"/>
  <c r="R747" i="25"/>
  <c r="R1108" i="25"/>
  <c r="R750" i="25"/>
  <c r="R764" i="25"/>
  <c r="R766" i="25" s="1"/>
  <c r="R768" i="25"/>
  <c r="R771" i="25" s="1"/>
  <c r="R772" i="25"/>
  <c r="R776" i="25"/>
  <c r="R782" i="25" s="1"/>
  <c r="R786" i="25"/>
  <c r="R794" i="25"/>
  <c r="R809" i="25"/>
  <c r="R817" i="25"/>
  <c r="R825" i="25"/>
  <c r="R833" i="25"/>
  <c r="R841" i="25"/>
  <c r="R849" i="25"/>
  <c r="R853" i="25"/>
  <c r="R858" i="25" s="1"/>
  <c r="R867" i="25"/>
  <c r="R873" i="25"/>
  <c r="R884" i="25"/>
  <c r="R891" i="25"/>
  <c r="R907" i="25"/>
  <c r="R915" i="25"/>
  <c r="R923" i="25"/>
  <c r="R927" i="25"/>
  <c r="R935" i="25"/>
  <c r="R943" i="25"/>
  <c r="R951" i="25"/>
  <c r="R969" i="25"/>
  <c r="R983" i="25"/>
  <c r="R991" i="25"/>
  <c r="R1007" i="25"/>
  <c r="R1008" i="25" s="1"/>
  <c r="R1011" i="25"/>
  <c r="R1019" i="25"/>
  <c r="R1025" i="25"/>
  <c r="R1028" i="25"/>
  <c r="R1038" i="25"/>
  <c r="R1100" i="25"/>
  <c r="R1079" i="25"/>
  <c r="R1176" i="25"/>
  <c r="R1092" i="25"/>
  <c r="R1303" i="25"/>
  <c r="R1382" i="25"/>
  <c r="R1388" i="25"/>
  <c r="R1408" i="25"/>
  <c r="R1421" i="25"/>
  <c r="R1331" i="25"/>
  <c r="R1333" i="25"/>
  <c r="R1375" i="25"/>
  <c r="R1396" i="25"/>
  <c r="R1412" i="25"/>
  <c r="R1413" i="25" s="1"/>
  <c r="R1316" i="25"/>
  <c r="R1320" i="25" s="1"/>
  <c r="R1330" i="25"/>
  <c r="R1342" i="25"/>
  <c r="R1371" i="25"/>
  <c r="R1372" i="25" s="1"/>
  <c r="R1389" i="25"/>
  <c r="R1409" i="25"/>
  <c r="R1466" i="25"/>
  <c r="R1404" i="25"/>
  <c r="R1341" i="25"/>
  <c r="R1350" i="25"/>
  <c r="R1397" i="25"/>
  <c r="R1417" i="25"/>
  <c r="R1405" i="25"/>
  <c r="R1470" i="25"/>
  <c r="R1476" i="25"/>
  <c r="R1479" i="25"/>
  <c r="R1487" i="25"/>
  <c r="R1495" i="25"/>
  <c r="R1503" i="25"/>
  <c r="R1512" i="25"/>
  <c r="R1518" i="25"/>
  <c r="R1556" i="25"/>
  <c r="R1426" i="25"/>
  <c r="R1428" i="25" s="1"/>
  <c r="R1430" i="25"/>
  <c r="R1434" i="25"/>
  <c r="R1442" i="25"/>
  <c r="R1553" i="25"/>
  <c r="R1568" i="25"/>
  <c r="R1842" i="25"/>
  <c r="R1576" i="25"/>
  <c r="R1598" i="25"/>
  <c r="R1602" i="25"/>
  <c r="R1617" i="25"/>
  <c r="R1625" i="25"/>
  <c r="R1632" i="25"/>
  <c r="R1636" i="25"/>
  <c r="R1643" i="25"/>
  <c r="R1647" i="25"/>
  <c r="R1655" i="25"/>
  <c r="R1661" i="25"/>
  <c r="R1665" i="25"/>
  <c r="R1673" i="25"/>
  <c r="R1681" i="25"/>
  <c r="R1685" i="25"/>
  <c r="R1693" i="25"/>
  <c r="R1701" i="25"/>
  <c r="R1717" i="25"/>
  <c r="R1725" i="25"/>
  <c r="R1733" i="25"/>
  <c r="R1737" i="25"/>
  <c r="R1747" i="25"/>
  <c r="R1757" i="25"/>
  <c r="R1761" i="25"/>
  <c r="R1774" i="25"/>
  <c r="R1785" i="25"/>
  <c r="R1802" i="25"/>
  <c r="R1863" i="25"/>
  <c r="R1660" i="25"/>
  <c r="R1664" i="25"/>
  <c r="R1672" i="25"/>
  <c r="R1680" i="25"/>
  <c r="R1684" i="25"/>
  <c r="R1692" i="25"/>
  <c r="R1700" i="25"/>
  <c r="R1716" i="25"/>
  <c r="R1724" i="25"/>
  <c r="R1732" i="25"/>
  <c r="R1746" i="25"/>
  <c r="R1754" i="25"/>
  <c r="R1755" i="25" s="1"/>
  <c r="R1756" i="25"/>
  <c r="R1791" i="25"/>
  <c r="R1859" i="25"/>
  <c r="R1778" i="25"/>
  <c r="R1794" i="25"/>
  <c r="R1830" i="25"/>
  <c r="R1764" i="25"/>
  <c r="R1769" i="25"/>
  <c r="R1782" i="25"/>
  <c r="R1808" i="25"/>
  <c r="R1838" i="25"/>
  <c r="R1816" i="25"/>
  <c r="R2019" i="25"/>
  <c r="R2027" i="25"/>
  <c r="R2035" i="25"/>
  <c r="R2071" i="25"/>
  <c r="R2075" i="25"/>
  <c r="R2079" i="25"/>
  <c r="R1901" i="25"/>
  <c r="R1907" i="25"/>
  <c r="R1915" i="25"/>
  <c r="R1923" i="25"/>
  <c r="R1931" i="25"/>
  <c r="R1939" i="25"/>
  <c r="R1946" i="25"/>
  <c r="R1962" i="25"/>
  <c r="R1970" i="25"/>
  <c r="R1986" i="25"/>
  <c r="R1999" i="25"/>
  <c r="R2004" i="25"/>
  <c r="R2014" i="25"/>
  <c r="R2015" i="25" s="1"/>
  <c r="R2018" i="25"/>
  <c r="R2026" i="25"/>
  <c r="R2034" i="25"/>
  <c r="R2045" i="25"/>
  <c r="R2060" i="25"/>
  <c r="R2084" i="25"/>
  <c r="R2052" i="25"/>
  <c r="R2064" i="25"/>
  <c r="R2076" i="25"/>
  <c r="R2046" i="25"/>
  <c r="R2083" i="25"/>
  <c r="R2092" i="25"/>
  <c r="R2099" i="25"/>
  <c r="R2184" i="25"/>
  <c r="R2192" i="25"/>
  <c r="R2200" i="25"/>
  <c r="R2091" i="25"/>
  <c r="R2104" i="25"/>
  <c r="R2107" i="25"/>
  <c r="R2112" i="25" s="1"/>
  <c r="R2119" i="25"/>
  <c r="R2127" i="25"/>
  <c r="R2135" i="25"/>
  <c r="R2147" i="25"/>
  <c r="R2155" i="25"/>
  <c r="R2163" i="25"/>
  <c r="R2167" i="25"/>
  <c r="R2168" i="25" s="1"/>
  <c r="R2271" i="25"/>
  <c r="R2259" i="25"/>
  <c r="R2267" i="25"/>
  <c r="R2103" i="25"/>
  <c r="R2279" i="25"/>
  <c r="R2274" i="25"/>
  <c r="R2287" i="25"/>
  <c r="R2294" i="25"/>
  <c r="R2372" i="25"/>
  <c r="R2387" i="25"/>
  <c r="R2395" i="25"/>
  <c r="R2401" i="25"/>
  <c r="R2415" i="25"/>
  <c r="R2423" i="25"/>
  <c r="R2431" i="25"/>
  <c r="R2439" i="25"/>
  <c r="R2447" i="25"/>
  <c r="R2455" i="25"/>
  <c r="R2464" i="25"/>
  <c r="R2472" i="25"/>
  <c r="R2480" i="25"/>
  <c r="R2488" i="25"/>
  <c r="R2494" i="25"/>
  <c r="R2509" i="25"/>
  <c r="R2497" i="25"/>
  <c r="R2490" i="25"/>
  <c r="R2513" i="25"/>
  <c r="R2482" i="25"/>
  <c r="R2502" i="25"/>
  <c r="R2506" i="25"/>
  <c r="R2517" i="25"/>
  <c r="R2527" i="25"/>
  <c r="R2535" i="25"/>
  <c r="R2539" i="25"/>
  <c r="R2551" i="25"/>
  <c r="R2574" i="25"/>
  <c r="R2584" i="25"/>
  <c r="R2590" i="25"/>
  <c r="R2597" i="25"/>
  <c r="R2606" i="25"/>
  <c r="R2526" i="25"/>
  <c r="R2534" i="25"/>
  <c r="R2542" i="25"/>
  <c r="R2550" i="25"/>
  <c r="R2573" i="25"/>
  <c r="R2581" i="25"/>
  <c r="R2583" i="25"/>
  <c r="R2589" i="25"/>
  <c r="R2566" i="25"/>
  <c r="R2600" i="25"/>
  <c r="R2619" i="25"/>
  <c r="R2622" i="25"/>
  <c r="R2627" i="25" s="1"/>
  <c r="R2618" i="25"/>
  <c r="R2634" i="25"/>
  <c r="R2643" i="25" s="1"/>
  <c r="R2602" i="25"/>
  <c r="R2644" i="25"/>
  <c r="R2652" i="25"/>
  <c r="R2660" i="25"/>
  <c r="R2668" i="25"/>
  <c r="R2676" i="25"/>
  <c r="R2683" i="25"/>
  <c r="R2691" i="25"/>
  <c r="R2699" i="25"/>
  <c r="R2707" i="25"/>
  <c r="R2715" i="25"/>
  <c r="R2727" i="25"/>
  <c r="R2733" i="25"/>
  <c r="R2741" i="25"/>
  <c r="R2749" i="25"/>
  <c r="R2757" i="25"/>
  <c r="R2769" i="25"/>
  <c r="R2777" i="25"/>
  <c r="R2797" i="25"/>
  <c r="R2805" i="25"/>
  <c r="R2813" i="25"/>
  <c r="R2833" i="25"/>
  <c r="R2840" i="25"/>
  <c r="R2859" i="25"/>
  <c r="R2824" i="25"/>
  <c r="R2821" i="25"/>
  <c r="R2832" i="25"/>
  <c r="R2848" i="25"/>
  <c r="R2875" i="25"/>
  <c r="R2878" i="25"/>
  <c r="R2883" i="25"/>
  <c r="R2908" i="25"/>
  <c r="R2915" i="25"/>
  <c r="R2976" i="25"/>
  <c r="R3003" i="25"/>
  <c r="R3018" i="25"/>
  <c r="R3023" i="25"/>
  <c r="R3030" i="25"/>
  <c r="R3076" i="25"/>
  <c r="R3079" i="25" s="1"/>
  <c r="R2947" i="25"/>
  <c r="R3045" i="25"/>
  <c r="R3056" i="25"/>
  <c r="R3058" i="25" s="1"/>
  <c r="R2882" i="25"/>
  <c r="R2923" i="25"/>
  <c r="R2936" i="25"/>
  <c r="R2938" i="25"/>
  <c r="R2956" i="25"/>
  <c r="R2958" i="25"/>
  <c r="R2999" i="25"/>
  <c r="R3010" i="25"/>
  <c r="R2934" i="25"/>
  <c r="R2963" i="25"/>
  <c r="R2990" i="25"/>
  <c r="R3019" i="25"/>
  <c r="R3037" i="25"/>
  <c r="R3065" i="25"/>
  <c r="R3070" i="25"/>
  <c r="R3087" i="25"/>
  <c r="R2900" i="25"/>
  <c r="R2902" i="25" s="1"/>
  <c r="R2975" i="25"/>
  <c r="R3060" i="25"/>
  <c r="R3111" i="25"/>
  <c r="R2918" i="25"/>
  <c r="R2930" i="25"/>
  <c r="R2932" i="25" s="1"/>
  <c r="R2950" i="25"/>
  <c r="R3002" i="25"/>
  <c r="R3011" i="25"/>
  <c r="R3022" i="25"/>
  <c r="R3029" i="25"/>
  <c r="R2904" i="25"/>
  <c r="R2906" i="25" s="1"/>
  <c r="R2955" i="25"/>
  <c r="R2926" i="25"/>
  <c r="R2966" i="25"/>
  <c r="R2998" i="25"/>
  <c r="R3097" i="25"/>
  <c r="R3668" i="25"/>
  <c r="R3162" i="25"/>
  <c r="R3216" i="25"/>
  <c r="R3217" i="25" s="1"/>
  <c r="R3122" i="25"/>
  <c r="R3146" i="25"/>
  <c r="R3174" i="25"/>
  <c r="R3105" i="25"/>
  <c r="R3109" i="25"/>
  <c r="R3112" i="25"/>
  <c r="R3114" i="25"/>
  <c r="R3166" i="25"/>
  <c r="R3167" i="25" s="1"/>
  <c r="R3669" i="25"/>
  <c r="R3138" i="25"/>
  <c r="R3313" i="25"/>
  <c r="R3332" i="25"/>
  <c r="R3067" i="25"/>
  <c r="R3100" i="25"/>
  <c r="R3113" i="25"/>
  <c r="R3170" i="25"/>
  <c r="R3117" i="25"/>
  <c r="R3125" i="25"/>
  <c r="R3283" i="25"/>
  <c r="R3317" i="25"/>
  <c r="R3156" i="25"/>
  <c r="R3172" i="25"/>
  <c r="R3181" i="25"/>
  <c r="R3257" i="25"/>
  <c r="R3225" i="25"/>
  <c r="R3276" i="25"/>
  <c r="R3249" i="25"/>
  <c r="R3182" i="25"/>
  <c r="R3197" i="25"/>
  <c r="R3204" i="25"/>
  <c r="R3219" i="25"/>
  <c r="R3360" i="25"/>
  <c r="R3243" i="25"/>
  <c r="R3265" i="25"/>
  <c r="R3235" i="25"/>
  <c r="R3272" i="25"/>
  <c r="R3245" i="25"/>
  <c r="R3260" i="25"/>
  <c r="R3268" i="25"/>
  <c r="R3316" i="25"/>
  <c r="R3321" i="25"/>
  <c r="R3337" i="25"/>
  <c r="R3310" i="25"/>
  <c r="R3353" i="25"/>
  <c r="R3385" i="25"/>
  <c r="R3386" i="25" s="1"/>
  <c r="R3286" i="25"/>
  <c r="R3307" i="25"/>
  <c r="R3329" i="25"/>
  <c r="R3348" i="25"/>
  <c r="R3271" i="25"/>
  <c r="R3279" i="25"/>
  <c r="R3294" i="25"/>
  <c r="R3299" i="25"/>
  <c r="R3324" i="25"/>
  <c r="R3302" i="25"/>
  <c r="R3345" i="25"/>
  <c r="R3311" i="25"/>
  <c r="R3340" i="25"/>
  <c r="R3432" i="25"/>
  <c r="R3416" i="25"/>
  <c r="R3422" i="25"/>
  <c r="R3378" i="25"/>
  <c r="R3379" i="25" s="1"/>
  <c r="R3396" i="25"/>
  <c r="R3411" i="25"/>
  <c r="R3371" i="25"/>
  <c r="R3373" i="25" s="1"/>
  <c r="R3382" i="25"/>
  <c r="R3383" i="25" s="1"/>
  <c r="R3415" i="25"/>
  <c r="R3424" i="25"/>
  <c r="R3375" i="25"/>
  <c r="R3376" i="25" s="1"/>
  <c r="R3434" i="25"/>
  <c r="R3442" i="25"/>
  <c r="R3450" i="25"/>
  <c r="R3494" i="25"/>
  <c r="R3469" i="25"/>
  <c r="R3477" i="25"/>
  <c r="R3486" i="25"/>
  <c r="R3516" i="25"/>
  <c r="R3517" i="25" s="1"/>
  <c r="R3565" i="25"/>
  <c r="R3617" i="25"/>
  <c r="R3554" i="25"/>
  <c r="D34" i="16" s="1"/>
  <c r="R3598" i="25"/>
  <c r="D76" i="16" s="1"/>
  <c r="R3604" i="25"/>
  <c r="D89" i="16" s="1"/>
  <c r="R3612" i="25"/>
  <c r="D90" i="16" s="1"/>
  <c r="R3619" i="25"/>
  <c r="R3557" i="25"/>
  <c r="R3640" i="25"/>
  <c r="R3547" i="25"/>
  <c r="D30" i="16" s="1"/>
  <c r="R3566" i="25"/>
  <c r="D46" i="16" s="1"/>
  <c r="R3576" i="25"/>
  <c r="D54" i="16" s="1"/>
  <c r="R3635" i="25"/>
  <c r="D113" i="16" s="1"/>
  <c r="R3542" i="25"/>
  <c r="D24" i="16" s="1"/>
  <c r="R3647" i="25"/>
  <c r="R3661" i="25"/>
  <c r="R3589" i="25"/>
  <c r="D74" i="16" s="1"/>
  <c r="R3573" i="25"/>
  <c r="R3670" i="25"/>
  <c r="R3587" i="25"/>
  <c r="R3625" i="25"/>
  <c r="D108" i="16" s="1"/>
  <c r="R3655" i="25"/>
  <c r="D133" i="16" s="1"/>
  <c r="R3667" i="25"/>
  <c r="R3582" i="25"/>
  <c r="R3584" i="25"/>
  <c r="R3621" i="25"/>
  <c r="D51" i="16" l="1"/>
  <c r="D154" i="16"/>
  <c r="D140" i="16"/>
  <c r="D61" i="16"/>
  <c r="D125" i="16"/>
  <c r="D102" i="16"/>
  <c r="D132" i="16"/>
  <c r="D42" i="16"/>
  <c r="D83" i="16"/>
  <c r="D32" i="16"/>
  <c r="D155" i="16"/>
  <c r="D104" i="16"/>
  <c r="D110" i="16"/>
  <c r="D106" i="16"/>
  <c r="D60" i="16"/>
  <c r="D139" i="16"/>
  <c r="D82" i="16"/>
  <c r="C21" i="15"/>
  <c r="C23" i="15"/>
  <c r="R1031" i="25"/>
  <c r="D65" i="16"/>
  <c r="D71" i="16"/>
  <c r="D146" i="16"/>
  <c r="D153" i="16"/>
  <c r="D118" i="16"/>
  <c r="D45" i="16"/>
  <c r="D144" i="16"/>
  <c r="D37" i="16"/>
  <c r="R3110" i="25"/>
  <c r="D40" i="16"/>
  <c r="D41" i="16"/>
  <c r="D28" i="16"/>
  <c r="D145" i="16"/>
  <c r="D124" i="16"/>
  <c r="D31" i="16"/>
  <c r="D88" i="16"/>
  <c r="D50" i="16"/>
  <c r="D3" i="16"/>
  <c r="D23" i="16"/>
  <c r="D152" i="16"/>
  <c r="D73" i="16"/>
  <c r="D131" i="16"/>
  <c r="D57" i="16"/>
  <c r="D109" i="16"/>
  <c r="D96" i="16"/>
  <c r="D49" i="16"/>
  <c r="D119" i="16"/>
  <c r="D38" i="16"/>
  <c r="D81" i="16"/>
  <c r="D59" i="16"/>
  <c r="D123" i="16"/>
  <c r="D22" i="16"/>
  <c r="D87" i="16"/>
  <c r="D72" i="16"/>
  <c r="D138" i="16"/>
  <c r="D130" i="16"/>
  <c r="D151" i="16"/>
  <c r="D98" i="16"/>
  <c r="D27" i="16"/>
  <c r="D95" i="16"/>
  <c r="D100" i="16"/>
  <c r="S9" i="25"/>
  <c r="V9" i="25" s="1"/>
  <c r="D103" i="16"/>
  <c r="D149" i="16"/>
  <c r="D143" i="16"/>
  <c r="D55" i="16"/>
  <c r="D21" i="16"/>
  <c r="D137" i="16"/>
  <c r="D122" i="16"/>
  <c r="D129" i="16"/>
  <c r="D94" i="16"/>
  <c r="D48" i="16"/>
  <c r="D86" i="16"/>
  <c r="D117" i="16"/>
  <c r="D107" i="16"/>
  <c r="D80" i="16"/>
  <c r="D36" i="16"/>
  <c r="D66" i="16"/>
  <c r="D58" i="16"/>
  <c r="D70" i="16"/>
  <c r="D26" i="16"/>
  <c r="D150" i="16"/>
  <c r="D39" i="16"/>
  <c r="D44" i="16"/>
  <c r="D29" i="16"/>
  <c r="D47" i="16"/>
  <c r="S23" i="25"/>
  <c r="V23" i="25" s="1"/>
  <c r="D67" i="16"/>
  <c r="D99" i="16"/>
  <c r="D97" i="16"/>
  <c r="D68" i="16"/>
  <c r="D101" i="16"/>
  <c r="D120" i="16"/>
  <c r="D62" i="16"/>
  <c r="D64" i="16"/>
  <c r="D56" i="16"/>
  <c r="D69" i="16"/>
  <c r="D147" i="16"/>
  <c r="D135" i="16"/>
  <c r="D148" i="16"/>
  <c r="D127" i="16"/>
  <c r="D78" i="16"/>
  <c r="D141" i="16"/>
  <c r="D53" i="16"/>
  <c r="D92" i="16"/>
  <c r="D84" i="16"/>
  <c r="D115" i="16"/>
  <c r="D105" i="16"/>
  <c r="R774" i="25"/>
  <c r="R1739" i="25"/>
  <c r="R150" i="25"/>
  <c r="R2873" i="25"/>
  <c r="R2545" i="25"/>
  <c r="R753" i="25"/>
  <c r="R1047" i="25"/>
  <c r="R2541" i="25"/>
  <c r="R1607" i="25"/>
  <c r="R1994" i="25"/>
  <c r="R2378" i="25"/>
  <c r="R1305" i="25"/>
  <c r="R237" i="25"/>
  <c r="R2461" i="25"/>
  <c r="W1525" i="25"/>
  <c r="W749" i="25"/>
  <c r="W955" i="25"/>
  <c r="W2545" i="25"/>
  <c r="W1507" i="25"/>
  <c r="C129" i="15" s="1"/>
  <c r="W732" i="25"/>
  <c r="W57" i="25"/>
  <c r="C7" i="15" s="1"/>
  <c r="W2541" i="25"/>
  <c r="W1477" i="25"/>
  <c r="W715" i="25"/>
  <c r="C62" i="15" s="1"/>
  <c r="W753" i="25"/>
  <c r="W2538" i="25"/>
  <c r="W1466" i="25"/>
  <c r="C127" i="15" s="1"/>
  <c r="W689" i="25"/>
  <c r="C61" i="15" s="1"/>
  <c r="W3423" i="25"/>
  <c r="W2378" i="25"/>
  <c r="W1413" i="25"/>
  <c r="W616" i="25"/>
  <c r="C52" i="15" s="1"/>
  <c r="W3220" i="25"/>
  <c r="W2165" i="25"/>
  <c r="C173" i="15" s="1"/>
  <c r="W1324" i="25"/>
  <c r="C108" i="15" s="1"/>
  <c r="W494" i="25"/>
  <c r="C43" i="15" s="1"/>
  <c r="W3072" i="25"/>
  <c r="W1863" i="25"/>
  <c r="W1053" i="25"/>
  <c r="W248" i="25"/>
  <c r="C26" i="15" s="1"/>
  <c r="W2932" i="25"/>
  <c r="W1446" i="25"/>
  <c r="W1309" i="25"/>
  <c r="W2556" i="25"/>
  <c r="W3517" i="25"/>
  <c r="W2454" i="25"/>
  <c r="W1433" i="25"/>
  <c r="W656" i="25"/>
  <c r="C56" i="15" s="1"/>
  <c r="W3512" i="25"/>
  <c r="W2451" i="25"/>
  <c r="C185" i="15" s="1"/>
  <c r="W1428" i="25"/>
  <c r="C121" i="15" s="1"/>
  <c r="W634" i="25"/>
  <c r="C55" i="15" s="1"/>
  <c r="W3507" i="25"/>
  <c r="W2409" i="25"/>
  <c r="W1421" i="25"/>
  <c r="W626" i="25"/>
  <c r="C54" i="15" s="1"/>
  <c r="W3433" i="25"/>
  <c r="W2382" i="25"/>
  <c r="C183" i="15" s="1"/>
  <c r="W1417" i="25"/>
  <c r="W620" i="25"/>
  <c r="C53" i="15" s="1"/>
  <c r="W3227" i="25"/>
  <c r="W2168" i="25"/>
  <c r="W1332" i="25"/>
  <c r="C109" i="15" s="1"/>
  <c r="W499" i="25"/>
  <c r="C44" i="15" s="1"/>
  <c r="W3132" i="25"/>
  <c r="W1981" i="25"/>
  <c r="W1206" i="25"/>
  <c r="W383" i="25"/>
  <c r="C35" i="15" s="1"/>
  <c r="W2935" i="25"/>
  <c r="W1755" i="25"/>
  <c r="W958" i="25"/>
  <c r="W153" i="25"/>
  <c r="C16" i="15" s="1"/>
  <c r="W2867" i="25"/>
  <c r="W1372" i="25"/>
  <c r="W3379" i="25"/>
  <c r="W2275" i="25"/>
  <c r="W1367" i="25"/>
  <c r="W559" i="25"/>
  <c r="C48" i="15" s="1"/>
  <c r="W3376" i="25"/>
  <c r="W2269" i="25"/>
  <c r="C177" i="15" s="1"/>
  <c r="W1363" i="25"/>
  <c r="W523" i="25"/>
  <c r="C47" i="15" s="1"/>
  <c r="W3373" i="25"/>
  <c r="C239" i="15" s="1"/>
  <c r="W2258" i="25"/>
  <c r="W1358" i="25"/>
  <c r="W514" i="25"/>
  <c r="C46" i="15" s="1"/>
  <c r="W3368" i="25"/>
  <c r="W2180" i="25"/>
  <c r="C175" i="15" s="1"/>
  <c r="W1352" i="25"/>
  <c r="C111" i="15" s="1"/>
  <c r="W511" i="25"/>
  <c r="C45" i="15" s="1"/>
  <c r="W3151" i="25"/>
  <c r="W1990" i="25"/>
  <c r="W1209" i="25"/>
  <c r="W397" i="25"/>
  <c r="C36" i="15" s="1"/>
  <c r="W3079" i="25"/>
  <c r="W1885" i="25"/>
  <c r="W1096" i="25"/>
  <c r="W251" i="25"/>
  <c r="C27" i="15" s="1"/>
  <c r="W2870" i="25"/>
  <c r="W1645" i="25"/>
  <c r="W850" i="25"/>
  <c r="W60" i="25"/>
  <c r="C8" i="15" s="1"/>
  <c r="W2461" i="25"/>
  <c r="W237" i="25"/>
  <c r="C25" i="15" s="1"/>
  <c r="W209" i="25"/>
  <c r="C22" i="15" s="1"/>
  <c r="W3173" i="25"/>
  <c r="W2105" i="25"/>
  <c r="W1305" i="25"/>
  <c r="W479" i="25"/>
  <c r="C40" i="15" s="1"/>
  <c r="W3167" i="25"/>
  <c r="W2015" i="25"/>
  <c r="W1302" i="25"/>
  <c r="C104" i="15" s="1"/>
  <c r="W476" i="25"/>
  <c r="C39" i="15" s="1"/>
  <c r="W3163" i="25"/>
  <c r="C231" i="15" s="1"/>
  <c r="W2009" i="25"/>
  <c r="C168" i="15" s="1"/>
  <c r="W1290" i="25"/>
  <c r="W472" i="25"/>
  <c r="C38" i="15" s="1"/>
  <c r="W3155" i="25"/>
  <c r="W1994" i="25"/>
  <c r="W1284" i="25"/>
  <c r="C102" i="15" s="1"/>
  <c r="W469" i="25"/>
  <c r="C37" i="15" s="1"/>
  <c r="W3107" i="25"/>
  <c r="W1888" i="25"/>
  <c r="W1099" i="25"/>
  <c r="W256" i="25"/>
  <c r="C28" i="15" s="1"/>
  <c r="W2942" i="25"/>
  <c r="W1767" i="25"/>
  <c r="W965" i="25"/>
  <c r="W160" i="25"/>
  <c r="C17" i="15" s="1"/>
  <c r="W2582" i="25"/>
  <c r="W1543" i="25"/>
  <c r="W757" i="25"/>
  <c r="W805" i="25"/>
  <c r="C73" i="15" s="1"/>
  <c r="W2112" i="25"/>
  <c r="W3058" i="25"/>
  <c r="C219" i="15" s="1"/>
  <c r="W1047" i="25"/>
  <c r="C90" i="15" s="1"/>
  <c r="W3118" i="25"/>
  <c r="W1954" i="25"/>
  <c r="W1132" i="25"/>
  <c r="W3115" i="25"/>
  <c r="W1951" i="25"/>
  <c r="W1129" i="25"/>
  <c r="W325" i="25"/>
  <c r="C31" i="15" s="1"/>
  <c r="W1896" i="25"/>
  <c r="C160" i="15" s="1"/>
  <c r="W1125" i="25"/>
  <c r="C95" i="15" s="1"/>
  <c r="W292" i="25"/>
  <c r="C30" i="15" s="1"/>
  <c r="W3110" i="25"/>
  <c r="W1892" i="25"/>
  <c r="W1120" i="25"/>
  <c r="W269" i="25"/>
  <c r="C29" i="15" s="1"/>
  <c r="W2970" i="25"/>
  <c r="W1792" i="25"/>
  <c r="C150" i="15" s="1"/>
  <c r="W997" i="25"/>
  <c r="W175" i="25"/>
  <c r="C18" i="15" s="1"/>
  <c r="W2873" i="25"/>
  <c r="W1662" i="25"/>
  <c r="W858" i="25"/>
  <c r="W63" i="25"/>
  <c r="C9" i="15" s="1"/>
  <c r="W2505" i="25"/>
  <c r="W1451" i="25"/>
  <c r="W678" i="25"/>
  <c r="C58" i="15" s="1"/>
  <c r="W565" i="25"/>
  <c r="C49" i="15" s="1"/>
  <c r="W1859" i="25"/>
  <c r="C155" i="15" s="1"/>
  <c r="W150" i="25"/>
  <c r="C15" i="15" s="1"/>
  <c r="W483" i="25"/>
  <c r="C41" i="15" s="1"/>
  <c r="W332" i="25"/>
  <c r="C32" i="15" s="1"/>
  <c r="W3054" i="25"/>
  <c r="C218" i="15" s="1"/>
  <c r="W1854" i="25"/>
  <c r="C154" i="15" s="1"/>
  <c r="W1042" i="25"/>
  <c r="W234" i="25"/>
  <c r="C24" i="15" s="1"/>
  <c r="W3000" i="25"/>
  <c r="W1840" i="25"/>
  <c r="W1027" i="25"/>
  <c r="C87" i="15" s="1"/>
  <c r="W135" i="25"/>
  <c r="C13" i="15" s="1"/>
  <c r="W2984" i="25"/>
  <c r="W1825" i="25"/>
  <c r="C152" i="15" s="1"/>
  <c r="W1008" i="25"/>
  <c r="C86" i="15" s="1"/>
  <c r="W183" i="25"/>
  <c r="C20" i="15" s="1"/>
  <c r="W2981" i="25"/>
  <c r="W1821" i="25"/>
  <c r="W1000" i="25"/>
  <c r="W180" i="25"/>
  <c r="C19" i="15" s="1"/>
  <c r="W2884" i="25"/>
  <c r="W1683" i="25"/>
  <c r="W863" i="25"/>
  <c r="W76" i="25"/>
  <c r="C10" i="15" s="1"/>
  <c r="W2620" i="25"/>
  <c r="W1546" i="25"/>
  <c r="W760" i="25"/>
  <c r="W3386" i="25"/>
  <c r="W2361" i="25"/>
  <c r="W1406" i="25"/>
  <c r="W607" i="25"/>
  <c r="C50" i="15" s="1"/>
  <c r="W3383" i="25"/>
  <c r="C242" i="15" s="1"/>
  <c r="W1752" i="25"/>
  <c r="C147" i="15" s="1"/>
  <c r="W2559" i="25"/>
  <c r="W2928" i="25"/>
  <c r="C210" i="15" s="1"/>
  <c r="W1739" i="25"/>
  <c r="W926" i="25"/>
  <c r="C80" i="15" s="1"/>
  <c r="W145" i="25"/>
  <c r="C14" i="15" s="1"/>
  <c r="W2906" i="25"/>
  <c r="C209" i="15" s="1"/>
  <c r="W1736" i="25"/>
  <c r="C145" i="15" s="1"/>
  <c r="W900" i="25"/>
  <c r="W26" i="25"/>
  <c r="C5" i="15" s="1"/>
  <c r="W2902" i="25"/>
  <c r="W1710" i="25"/>
  <c r="W896" i="25"/>
  <c r="W86" i="25"/>
  <c r="C12" i="15" s="1"/>
  <c r="W2892" i="25"/>
  <c r="C207" i="15" s="1"/>
  <c r="W1705" i="25"/>
  <c r="C143" i="15" s="1"/>
  <c r="W874" i="25"/>
  <c r="W81" i="25"/>
  <c r="C11" i="15" s="1"/>
  <c r="W2627" i="25"/>
  <c r="W1562" i="25"/>
  <c r="W766" i="25"/>
  <c r="W673" i="25"/>
  <c r="C57" i="15" s="1"/>
  <c r="W2511" i="25"/>
  <c r="W1460" i="25"/>
  <c r="C125" i="15" s="1"/>
  <c r="W3217" i="25"/>
  <c r="C235" i="15" s="1"/>
  <c r="W2141" i="25"/>
  <c r="W1320" i="25"/>
  <c r="C107" i="15" s="1"/>
  <c r="W486" i="25"/>
  <c r="C42" i="15" s="1"/>
  <c r="W3211" i="25"/>
  <c r="W1633" i="25"/>
  <c r="C139" i="15" s="1"/>
  <c r="W2278" i="25"/>
  <c r="C179" i="15" s="1"/>
  <c r="W2778" i="25"/>
  <c r="C202" i="15" s="1"/>
  <c r="W1607" i="25"/>
  <c r="W798" i="25"/>
  <c r="C72" i="15" s="1"/>
  <c r="W39" i="25"/>
  <c r="C6" i="15" s="1"/>
  <c r="W2763" i="25"/>
  <c r="W1601" i="25"/>
  <c r="W782" i="25"/>
  <c r="C71" i="15" s="1"/>
  <c r="W1176" i="25"/>
  <c r="W2720" i="25"/>
  <c r="W1593" i="25"/>
  <c r="W774" i="25"/>
  <c r="W2643" i="25"/>
  <c r="W1589" i="25"/>
  <c r="W771" i="25"/>
  <c r="W373" i="25"/>
  <c r="C33" i="15" s="1"/>
  <c r="W2520" i="25"/>
  <c r="C190" i="15" s="1"/>
  <c r="W1463" i="25"/>
  <c r="C126" i="15" s="1"/>
  <c r="W681" i="25"/>
  <c r="C60" i="15" s="1"/>
  <c r="W3412" i="25"/>
  <c r="C244" i="15" s="1"/>
  <c r="W2371" i="25"/>
  <c r="C181" i="15" s="1"/>
  <c r="W1410" i="25"/>
  <c r="C117" i="15" s="1"/>
  <c r="W610" i="25"/>
  <c r="C51" i="15" s="1"/>
  <c r="W3126" i="25"/>
  <c r="C227" i="15" s="1"/>
  <c r="W1978" i="25"/>
  <c r="C164" i="15" s="1"/>
  <c r="W1180" i="25"/>
  <c r="C99" i="15" s="1"/>
  <c r="W379" i="25"/>
  <c r="C34" i="15" s="1"/>
  <c r="W3121" i="25"/>
  <c r="W1528" i="25"/>
  <c r="C131" i="15" s="1"/>
  <c r="W1957" i="25"/>
  <c r="R1433" i="25"/>
  <c r="R3220" i="25"/>
  <c r="R3118" i="25"/>
  <c r="R1990" i="25"/>
  <c r="R494" i="25"/>
  <c r="R1601" i="25"/>
  <c r="R2935" i="25"/>
  <c r="R1324" i="25"/>
  <c r="R76" i="25"/>
  <c r="R1120" i="25"/>
  <c r="R1854" i="25"/>
  <c r="R511" i="25"/>
  <c r="R565" i="25"/>
  <c r="R965" i="25"/>
  <c r="R616" i="25"/>
  <c r="R39" i="25"/>
  <c r="R472" i="25"/>
  <c r="R1284" i="25"/>
  <c r="R3227" i="25"/>
  <c r="R896" i="25"/>
  <c r="R2981" i="25"/>
  <c r="R383" i="25"/>
  <c r="R1840" i="25"/>
  <c r="R234" i="25"/>
  <c r="R1525" i="25"/>
  <c r="R269" i="25"/>
  <c r="R175" i="25"/>
  <c r="R209" i="25"/>
  <c r="R874" i="25"/>
  <c r="R3412" i="25"/>
  <c r="R2409" i="25"/>
  <c r="R3423" i="25"/>
  <c r="R1562" i="25"/>
  <c r="R2942" i="25"/>
  <c r="R379" i="25"/>
  <c r="R1978" i="25"/>
  <c r="R1042" i="25"/>
  <c r="R1027" i="25"/>
  <c r="R1825" i="25"/>
  <c r="R2884" i="25"/>
  <c r="R656" i="25"/>
  <c r="R559" i="25"/>
  <c r="R57" i="25"/>
  <c r="R1821" i="25"/>
  <c r="R3151" i="25"/>
  <c r="R2511" i="25"/>
  <c r="R2141" i="25"/>
  <c r="R1645" i="25"/>
  <c r="R955" i="25"/>
  <c r="R2009" i="25"/>
  <c r="R798" i="25"/>
  <c r="R476" i="25"/>
  <c r="R1885" i="25"/>
  <c r="R2778" i="25"/>
  <c r="R1096" i="25"/>
  <c r="R1507" i="25"/>
  <c r="R3433" i="25"/>
  <c r="R2620" i="25"/>
  <c r="R2505" i="25"/>
  <c r="R2258" i="25"/>
  <c r="R1332" i="25"/>
  <c r="R749" i="25"/>
  <c r="R732" i="25"/>
  <c r="R2970" i="25"/>
  <c r="R1752" i="25"/>
  <c r="R1705" i="25"/>
  <c r="R1683" i="25"/>
  <c r="R1662" i="25"/>
  <c r="R997" i="25"/>
  <c r="R850" i="25"/>
  <c r="R373" i="25"/>
  <c r="R256" i="25"/>
  <c r="R3107" i="25"/>
  <c r="R1406" i="25"/>
  <c r="R620" i="25"/>
  <c r="R325" i="25"/>
  <c r="R3368" i="25"/>
  <c r="R2105" i="25"/>
  <c r="R1792" i="25"/>
  <c r="R3072" i="25"/>
  <c r="R2582" i="25"/>
  <c r="R1633" i="25"/>
  <c r="R1477" i="25"/>
  <c r="R626" i="25"/>
  <c r="R135" i="25"/>
  <c r="R3173" i="25"/>
  <c r="R2867" i="25"/>
  <c r="R2275" i="25"/>
  <c r="R2165" i="25"/>
  <c r="R1736" i="25"/>
  <c r="R1589" i="25"/>
  <c r="R397" i="25"/>
  <c r="R2928" i="25"/>
  <c r="R2763" i="25"/>
  <c r="R2556" i="25"/>
  <c r="R2538" i="25"/>
  <c r="R2451" i="25"/>
  <c r="R1951" i="25"/>
  <c r="R1410" i="25"/>
  <c r="R926" i="25"/>
  <c r="R248" i="25"/>
  <c r="R2720" i="25"/>
  <c r="R3054" i="25"/>
  <c r="R3115" i="25"/>
  <c r="R469" i="25"/>
  <c r="R160" i="25"/>
  <c r="R3163" i="25"/>
  <c r="R3211" i="25"/>
  <c r="R1446" i="25"/>
  <c r="R607" i="25"/>
  <c r="R3000" i="25"/>
  <c r="R292" i="25"/>
  <c r="R1352" i="25"/>
  <c r="R673" i="25"/>
  <c r="R145" i="25"/>
  <c r="R3507" i="25"/>
  <c r="R2361" i="25"/>
  <c r="R1767" i="25"/>
  <c r="R3126" i="25"/>
  <c r="R2520" i="25"/>
  <c r="R332" i="25"/>
  <c r="R2269" i="25"/>
  <c r="C105" i="15" l="1"/>
  <c r="C196" i="15"/>
  <c r="C222" i="15"/>
  <c r="C165" i="15"/>
  <c r="C191" i="15"/>
  <c r="C193" i="15"/>
  <c r="C76" i="15"/>
  <c r="C84" i="15"/>
  <c r="C113" i="15"/>
  <c r="C246" i="15"/>
  <c r="C248" i="15"/>
  <c r="C157" i="15"/>
  <c r="C135" i="15"/>
  <c r="C146" i="15"/>
  <c r="C69" i="15"/>
  <c r="C137" i="15"/>
  <c r="C234" i="15"/>
  <c r="C78" i="15"/>
  <c r="C98" i="15"/>
  <c r="C89" i="15"/>
  <c r="C216" i="15"/>
  <c r="C167" i="15"/>
  <c r="C169" i="15"/>
  <c r="C238" i="15"/>
  <c r="C240" i="15"/>
  <c r="C120" i="15"/>
  <c r="C128" i="15"/>
  <c r="C201" i="15"/>
  <c r="C96" i="15"/>
  <c r="C199" i="15"/>
  <c r="C172" i="15"/>
  <c r="C176" i="15"/>
  <c r="C63" i="15"/>
  <c r="C116" i="15"/>
  <c r="C142" i="15"/>
  <c r="C124" i="15"/>
  <c r="C83" i="15"/>
  <c r="C64" i="15"/>
  <c r="C163" i="15"/>
  <c r="C68" i="15"/>
  <c r="C180" i="15"/>
  <c r="C206" i="15"/>
  <c r="C188" i="15"/>
  <c r="C214" i="15"/>
  <c r="C149" i="15"/>
  <c r="C187" i="15"/>
  <c r="C221" i="15"/>
  <c r="C82" i="15"/>
  <c r="C110" i="15"/>
  <c r="C122" i="15"/>
  <c r="C91" i="15"/>
  <c r="C118" i="15"/>
  <c r="C130" i="15"/>
  <c r="C134" i="15"/>
  <c r="C144" i="15"/>
  <c r="C243" i="15"/>
  <c r="C171" i="15"/>
  <c r="C213" i="15"/>
  <c r="C230" i="15"/>
  <c r="C232" i="15"/>
  <c r="C148" i="15"/>
  <c r="C174" i="15"/>
  <c r="C184" i="15"/>
  <c r="C186" i="15"/>
  <c r="C156" i="15"/>
  <c r="C182" i="15"/>
  <c r="C192" i="15"/>
  <c r="C226" i="15"/>
  <c r="C70" i="15"/>
  <c r="C198" i="15"/>
  <c r="C208" i="15"/>
  <c r="C67" i="15"/>
  <c r="C85" i="15"/>
  <c r="C75" i="15"/>
  <c r="C94" i="15"/>
  <c r="C161" i="15"/>
  <c r="C74" i="15"/>
  <c r="C101" i="15"/>
  <c r="C112" i="15"/>
  <c r="C114" i="15"/>
  <c r="C212" i="15"/>
  <c r="C237" i="15"/>
  <c r="C247" i="15"/>
  <c r="C220" i="15"/>
  <c r="C245" i="15"/>
  <c r="C88" i="15"/>
  <c r="C136" i="15"/>
  <c r="C138" i="15"/>
  <c r="C195" i="15"/>
  <c r="C133" i="15"/>
  <c r="C151" i="15"/>
  <c r="C153" i="15"/>
  <c r="C141" i="15"/>
  <c r="C159" i="15"/>
  <c r="C224" i="15"/>
  <c r="C66" i="15"/>
  <c r="C93" i="15"/>
  <c r="C103" i="15"/>
  <c r="C140" i="15"/>
  <c r="C166" i="15"/>
  <c r="C178" i="15"/>
  <c r="C194" i="15"/>
  <c r="C200" i="15"/>
  <c r="C59" i="15"/>
  <c r="C77" i="15"/>
  <c r="C79" i="15"/>
  <c r="C197" i="15"/>
  <c r="C215" i="15"/>
  <c r="C217" i="15"/>
  <c r="C205" i="15"/>
  <c r="C223" i="15"/>
  <c r="C97" i="15"/>
  <c r="C132" i="15"/>
  <c r="C158" i="15"/>
  <c r="C170" i="15"/>
  <c r="C204" i="15"/>
  <c r="C229" i="15"/>
  <c r="C241" i="15"/>
  <c r="C100" i="15"/>
  <c r="C119" i="15"/>
  <c r="C106" i="15"/>
  <c r="C162" i="15"/>
  <c r="C233" i="15"/>
  <c r="C115" i="15"/>
  <c r="C123" i="15"/>
  <c r="C189" i="15"/>
  <c r="C225" i="15"/>
  <c r="C92" i="15"/>
  <c r="C203" i="15"/>
  <c r="C228" i="15"/>
  <c r="C211" i="15"/>
  <c r="C236" i="15"/>
  <c r="C65" i="15"/>
  <c r="C81" i="15"/>
  <c r="D160" i="16"/>
  <c r="D9" i="14" s="1"/>
  <c r="R9" i="25"/>
  <c r="W9" i="25"/>
  <c r="C3" i="15" s="1"/>
  <c r="W23" i="25"/>
  <c r="C4" i="15" s="1"/>
  <c r="R23" i="25"/>
  <c r="D8" i="14" l="1"/>
  <c r="B27" i="14"/>
</calcChain>
</file>

<file path=xl/sharedStrings.xml><?xml version="1.0" encoding="utf-8"?>
<sst xmlns="http://schemas.openxmlformats.org/spreadsheetml/2006/main" count="17796" uniqueCount="7877">
  <si>
    <t>品名</t>
  </si>
  <si>
    <t>包装単位</t>
  </si>
  <si>
    <t>区分</t>
    <rPh sb="0" eb="2">
      <t>クブン</t>
    </rPh>
    <phoneticPr fontId="2"/>
  </si>
  <si>
    <t>項番</t>
    <rPh sb="0" eb="2">
      <t>コウバン</t>
    </rPh>
    <phoneticPr fontId="2"/>
  </si>
  <si>
    <t>販売元名</t>
  </si>
  <si>
    <t>見積金額
（税別）
〔自動計算〕</t>
    <phoneticPr fontId="2"/>
  </si>
  <si>
    <t>エラー
カウント</t>
    <phoneticPr fontId="2"/>
  </si>
  <si>
    <t>見積単価が
空欄でない</t>
    <phoneticPr fontId="2"/>
  </si>
  <si>
    <t>見積単価が
整数</t>
    <rPh sb="0" eb="2">
      <t>ミツ</t>
    </rPh>
    <rPh sb="2" eb="4">
      <t>タンカ</t>
    </rPh>
    <rPh sb="6" eb="8">
      <t>セイスウ</t>
    </rPh>
    <phoneticPr fontId="2"/>
  </si>
  <si>
    <t>見積単価が
1円以上</t>
    <rPh sb="0" eb="2">
      <t>ミツ</t>
    </rPh>
    <rPh sb="2" eb="4">
      <t>タンカ</t>
    </rPh>
    <rPh sb="7" eb="8">
      <t>エン</t>
    </rPh>
    <rPh sb="8" eb="10">
      <t>イジョウ</t>
    </rPh>
    <phoneticPr fontId="2"/>
  </si>
  <si>
    <t>入　札　書</t>
    <rPh sb="0" eb="1">
      <t>ニュウ</t>
    </rPh>
    <rPh sb="2" eb="3">
      <t>サツ</t>
    </rPh>
    <rPh sb="4" eb="5">
      <t>ショ</t>
    </rPh>
    <phoneticPr fontId="5"/>
  </si>
  <si>
    <t>令和　　年　　月　　日</t>
    <rPh sb="0" eb="2">
      <t>レイワ</t>
    </rPh>
    <rPh sb="4" eb="5">
      <t>ネン</t>
    </rPh>
    <rPh sb="7" eb="8">
      <t>ツキ</t>
    </rPh>
    <rPh sb="10" eb="11">
      <t>ヒ</t>
    </rPh>
    <phoneticPr fontId="5"/>
  </si>
  <si>
    <t>（宛先）</t>
    <rPh sb="1" eb="3">
      <t>アテサキ</t>
    </rPh>
    <phoneticPr fontId="5"/>
  </si>
  <si>
    <t>地方独立行政法人埼玉県立病院機構</t>
    <rPh sb="0" eb="2">
      <t>チホウ</t>
    </rPh>
    <rPh sb="2" eb="4">
      <t>ドクリツ</t>
    </rPh>
    <rPh sb="4" eb="6">
      <t>ギョウセイ</t>
    </rPh>
    <rPh sb="6" eb="8">
      <t>ホウジン</t>
    </rPh>
    <rPh sb="8" eb="10">
      <t>サイタマ</t>
    </rPh>
    <rPh sb="10" eb="12">
      <t>ケンリツ</t>
    </rPh>
    <rPh sb="12" eb="14">
      <t>ビョウイン</t>
    </rPh>
    <rPh sb="14" eb="16">
      <t>キコウ</t>
    </rPh>
    <phoneticPr fontId="5"/>
  </si>
  <si>
    <t>　理事長　岩中　督</t>
    <rPh sb="1" eb="4">
      <t>リジチョウ</t>
    </rPh>
    <rPh sb="5" eb="7">
      <t>イワナカ</t>
    </rPh>
    <rPh sb="8" eb="9">
      <t>トク</t>
    </rPh>
    <phoneticPr fontId="5"/>
  </si>
  <si>
    <t>住所又は所在地</t>
    <rPh sb="0" eb="2">
      <t>ジュウショ</t>
    </rPh>
    <rPh sb="2" eb="3">
      <t>マタ</t>
    </rPh>
    <rPh sb="4" eb="7">
      <t>ショザイチ</t>
    </rPh>
    <phoneticPr fontId="5"/>
  </si>
  <si>
    <t>商号又は名称</t>
    <rPh sb="0" eb="2">
      <t>ショウゴウ</t>
    </rPh>
    <rPh sb="2" eb="3">
      <t>マタ</t>
    </rPh>
    <rPh sb="4" eb="6">
      <t>メイショウ</t>
    </rPh>
    <phoneticPr fontId="5"/>
  </si>
  <si>
    <t>代表者職氏名</t>
    <rPh sb="0" eb="2">
      <t>ダイヒョウ</t>
    </rPh>
    <rPh sb="2" eb="3">
      <t>シャ</t>
    </rPh>
    <rPh sb="3" eb="4">
      <t>ショク</t>
    </rPh>
    <rPh sb="4" eb="6">
      <t>シメイ</t>
    </rPh>
    <phoneticPr fontId="5"/>
  </si>
  <si>
    <t>上記代理人氏名</t>
    <rPh sb="0" eb="2">
      <t>ジョウキ</t>
    </rPh>
    <rPh sb="2" eb="5">
      <t>ダイリニン</t>
    </rPh>
    <rPh sb="5" eb="7">
      <t>シメイ</t>
    </rPh>
    <phoneticPr fontId="5"/>
  </si>
  <si>
    <t>（代表者により入札する場合には代表者印、代理人による場合には代理人印を押印すること）</t>
    <rPh sb="1" eb="4">
      <t>ダイヒョウシャ</t>
    </rPh>
    <rPh sb="7" eb="9">
      <t>ニュウサツ</t>
    </rPh>
    <rPh sb="11" eb="13">
      <t>バアイ</t>
    </rPh>
    <rPh sb="15" eb="18">
      <t>ダイヒョウシャ</t>
    </rPh>
    <rPh sb="18" eb="19">
      <t>イン</t>
    </rPh>
    <rPh sb="20" eb="23">
      <t>ダイリニン</t>
    </rPh>
    <rPh sb="26" eb="28">
      <t>バアイ</t>
    </rPh>
    <rPh sb="30" eb="33">
      <t>ダイリニン</t>
    </rPh>
    <rPh sb="33" eb="34">
      <t>イン</t>
    </rPh>
    <rPh sb="35" eb="37">
      <t>オウイン</t>
    </rPh>
    <phoneticPr fontId="5"/>
  </si>
  <si>
    <t>　調達に係る「入札公告」及び「仕様書」等を熟知したので、下記のとおり入札します。</t>
    <rPh sb="1" eb="3">
      <t>チョウタツ</t>
    </rPh>
    <rPh sb="4" eb="5">
      <t>カカ</t>
    </rPh>
    <rPh sb="7" eb="9">
      <t>ニュウサツ</t>
    </rPh>
    <rPh sb="9" eb="11">
      <t>コウコク</t>
    </rPh>
    <rPh sb="12" eb="13">
      <t>オヨ</t>
    </rPh>
    <rPh sb="15" eb="18">
      <t>シヨウショ</t>
    </rPh>
    <rPh sb="19" eb="20">
      <t>トウ</t>
    </rPh>
    <rPh sb="21" eb="23">
      <t>ジュクチ</t>
    </rPh>
    <rPh sb="28" eb="30">
      <t>カキ</t>
    </rPh>
    <rPh sb="34" eb="36">
      <t>ニュウサツ</t>
    </rPh>
    <phoneticPr fontId="5"/>
  </si>
  <si>
    <t>記</t>
    <rPh sb="0" eb="1">
      <t>キ</t>
    </rPh>
    <phoneticPr fontId="5"/>
  </si>
  <si>
    <t>納入場所　　埼玉県立循環器・呼吸器病センター
　　　　　　埼玉県立がんセンター
　　　　　　埼玉県立小児医療センター
　　　　　　埼玉県立精神医療センター</t>
    <rPh sb="0" eb="2">
      <t>ノウニュウ</t>
    </rPh>
    <rPh sb="2" eb="4">
      <t>バショ</t>
    </rPh>
    <rPh sb="6" eb="8">
      <t>サイタマ</t>
    </rPh>
    <rPh sb="8" eb="10">
      <t>ケンリツ</t>
    </rPh>
    <rPh sb="10" eb="13">
      <t>ジュンカンキ</t>
    </rPh>
    <rPh sb="14" eb="17">
      <t>コキュウキ</t>
    </rPh>
    <rPh sb="17" eb="18">
      <t>ビョウ</t>
    </rPh>
    <rPh sb="29" eb="31">
      <t>サイタマ</t>
    </rPh>
    <rPh sb="31" eb="33">
      <t>ケンリツ</t>
    </rPh>
    <rPh sb="46" eb="48">
      <t>サイタマ</t>
    </rPh>
    <rPh sb="48" eb="50">
      <t>ケンリツ</t>
    </rPh>
    <rPh sb="50" eb="52">
      <t>ショウニ</t>
    </rPh>
    <rPh sb="52" eb="54">
      <t>イリョウ</t>
    </rPh>
    <rPh sb="65" eb="67">
      <t>サイタマ</t>
    </rPh>
    <rPh sb="67" eb="69">
      <t>ケンリツ</t>
    </rPh>
    <rPh sb="69" eb="71">
      <t>セイシン</t>
    </rPh>
    <rPh sb="71" eb="73">
      <t>イリョウ</t>
    </rPh>
    <phoneticPr fontId="5"/>
  </si>
  <si>
    <t>内訳は別紙入札内訳（メーカー群）
及び入札内訳（単独品目）のとおり</t>
    <rPh sb="0" eb="2">
      <t>ウチワケ</t>
    </rPh>
    <rPh sb="3" eb="5">
      <t>ベッシ</t>
    </rPh>
    <rPh sb="5" eb="7">
      <t>ニュウサツ</t>
    </rPh>
    <rPh sb="7" eb="9">
      <t>ウチワケ</t>
    </rPh>
    <rPh sb="14" eb="15">
      <t>グン</t>
    </rPh>
    <rPh sb="17" eb="18">
      <t>オヨ</t>
    </rPh>
    <rPh sb="19" eb="21">
      <t>ニュウサツ</t>
    </rPh>
    <rPh sb="21" eb="23">
      <t>ウチワケ</t>
    </rPh>
    <rPh sb="24" eb="26">
      <t>タンドク</t>
    </rPh>
    <rPh sb="26" eb="28">
      <t>ヒンモク</t>
    </rPh>
    <phoneticPr fontId="5"/>
  </si>
  <si>
    <t>くじ番号</t>
    <rPh sb="2" eb="4">
      <t>バンゴウ</t>
    </rPh>
    <phoneticPr fontId="5"/>
  </si>
  <si>
    <t>３桁のくじ番号(001～999)を入力してください</t>
    <rPh sb="1" eb="2">
      <t>ケタ</t>
    </rPh>
    <rPh sb="5" eb="7">
      <t>バンゴウ</t>
    </rPh>
    <rPh sb="17" eb="19">
      <t>ニュウリョク</t>
    </rPh>
    <phoneticPr fontId="5"/>
  </si>
  <si>
    <t>項番</t>
    <rPh sb="0" eb="2">
      <t>コウバン</t>
    </rPh>
    <phoneticPr fontId="5"/>
  </si>
  <si>
    <t>メーカー</t>
    <phoneticPr fontId="5"/>
  </si>
  <si>
    <t>入札金額</t>
    <rPh sb="0" eb="2">
      <t>ニュウサツ</t>
    </rPh>
    <rPh sb="2" eb="4">
      <t>キンガク</t>
    </rPh>
    <phoneticPr fontId="5"/>
  </si>
  <si>
    <t>品名</t>
    <rPh sb="0" eb="2">
      <t>ヒンメイ</t>
    </rPh>
    <phoneticPr fontId="5"/>
  </si>
  <si>
    <t>別紙　入札内訳（メーカー群）</t>
    <rPh sb="0" eb="2">
      <t>ベッシ</t>
    </rPh>
    <rPh sb="3" eb="5">
      <t>ニュウサツ</t>
    </rPh>
    <rPh sb="5" eb="7">
      <t>ウチワケ</t>
    </rPh>
    <rPh sb="12" eb="13">
      <t>グン</t>
    </rPh>
    <phoneticPr fontId="5"/>
  </si>
  <si>
    <t>別紙　入札内訳（単独品目）</t>
    <rPh sb="0" eb="2">
      <t>ベッシ</t>
    </rPh>
    <rPh sb="3" eb="5">
      <t>ニュウサツ</t>
    </rPh>
    <rPh sb="5" eb="7">
      <t>ウチワケ</t>
    </rPh>
    <rPh sb="8" eb="10">
      <t>タンドク</t>
    </rPh>
    <rPh sb="10" eb="12">
      <t>ヒンモク</t>
    </rPh>
    <phoneticPr fontId="5"/>
  </si>
  <si>
    <t>入札金額</t>
    <rPh sb="0" eb="2">
      <t>ニュウサツ</t>
    </rPh>
    <rPh sb="2" eb="3">
      <t>キン</t>
    </rPh>
    <rPh sb="3" eb="4">
      <t>ガク</t>
    </rPh>
    <phoneticPr fontId="5"/>
  </si>
  <si>
    <t>メーカー</t>
  </si>
  <si>
    <t>1瓶×1瓶</t>
  </si>
  <si>
    <t>5g×10本</t>
  </si>
  <si>
    <t>1瓶×10瓶</t>
  </si>
  <si>
    <t>ﾏﾙﾎ</t>
  </si>
  <si>
    <t>ｴﾋﾟﾃﾞｭｵｹﾞﾙ</t>
  </si>
  <si>
    <t>15g×10本</t>
  </si>
  <si>
    <t>4987213119018</t>
  </si>
  <si>
    <t>ｺｾﾝﾃｨｸｽ皮下注75mg</t>
  </si>
  <si>
    <t>1筒×1筒</t>
  </si>
  <si>
    <t>吉田製薬</t>
  </si>
  <si>
    <t>500g×1缶</t>
  </si>
  <si>
    <t>4987288731252</t>
  </si>
  <si>
    <t>500g×1瓶</t>
  </si>
  <si>
    <t>4987288731108</t>
  </si>
  <si>
    <t>50g×1瓶</t>
  </si>
  <si>
    <t>4987035654605</t>
  </si>
  <si>
    <t>大塚製薬</t>
  </si>
  <si>
    <t>ｲﾉﾗｽ配合経腸用液(りんごﾌﾚｰﾊﾞｰ)</t>
  </si>
  <si>
    <t>187.5mL×28袋</t>
  </si>
  <si>
    <t>ｻﾑﾀｽ点滴静注用8mg</t>
  </si>
  <si>
    <t>ﾗｺｰﾙNF配合経腸用液(ﾐﾙｸﾌﾚｰﾊﾞｰ)</t>
  </si>
  <si>
    <t>200mL×28袋</t>
  </si>
  <si>
    <t>沢井製薬</t>
  </si>
  <si>
    <t>ｸﾞﾗﾆｾﾄﾛﾝ静注液1mgｼﾘﾝｼﾞ｢ｻﾜｲ｣</t>
  </si>
  <si>
    <t>5筒</t>
  </si>
  <si>
    <t xml:space="preserve">10錠×10	</t>
  </si>
  <si>
    <t>4987080312116</t>
  </si>
  <si>
    <t>ﾃﾞｭﾛｷｾﾁﾝｶﾌﾟｾﾙ20mg｢ｻﾜｲ｣</t>
  </si>
  <si>
    <t>PTP10×10ｼｰﾄ</t>
  </si>
  <si>
    <t>4987080311119</t>
  </si>
  <si>
    <t>ﾃﾞｭﾛｷｾﾁﾝｶﾌﾟｾﾙ30mg｢ｻﾜｲ｣</t>
  </si>
  <si>
    <t>4987080537113</t>
  </si>
  <si>
    <t>ﾌｧﾓﾁｼﾞﾝD錠10mg｢ｻﾜｲ｣</t>
  </si>
  <si>
    <t>10mg 100錠</t>
  </si>
  <si>
    <t>ﾌｪﾌﾞｷｿｽﾀｯﾄOD錠 10mg｢ｻﾜｲ｣</t>
  </si>
  <si>
    <t>ﾌｪﾌﾞｷｿｽﾀｯﾄOD錠 20mg｢ｻﾜｲ｣</t>
  </si>
  <si>
    <t>4987080552413</t>
  </si>
  <si>
    <t>ﾚﾍﾞﾁﾗｾﾀﾑ錠250mg｢ｻﾜｲ｣</t>
  </si>
  <si>
    <t>ﾛﾍﾟﾗﾐﾄﾞ塩酸塩ｶﾌﾟｾﾙ1mg｢ｻﾜｲ｣</t>
  </si>
  <si>
    <t>1mg 500cap</t>
  </si>
  <si>
    <t>4987155145069</t>
  </si>
  <si>
    <t>東和薬品</t>
  </si>
  <si>
    <t>ｱﾄﾓｷｾﾁﾝ錠40mg｢ﾄｰﾜ｣</t>
  </si>
  <si>
    <t>PTP14×5ｼｰﾄ</t>
  </si>
  <si>
    <t>ｴｽｿﾞﾋﾟｸﾛﾝ錠2mg｢ﾄｰﾜ｣</t>
  </si>
  <si>
    <t>4987155270044</t>
  </si>
  <si>
    <t>ｵﾗﾝｻﾞﾋﾟﾝOD錠5㎎｢ﾄｰﾜ｣</t>
  </si>
  <si>
    <t>4987155270051</t>
  </si>
  <si>
    <t>ﾊﾞﾗ300錠</t>
  </si>
  <si>
    <t>ﾄﾞﾈﾍﾟｼﾞﾙ塩酸塩OD錠5mg｢ﾄｰﾜ｣</t>
  </si>
  <si>
    <t xml:space="preserve">14錠×4	</t>
  </si>
  <si>
    <t>4987155156157</t>
  </si>
  <si>
    <t>ﾌｧﾓﾁｼﾞﾝ注射液20mg｢ﾄｰﾜ｣</t>
  </si>
  <si>
    <t>1管×50管</t>
  </si>
  <si>
    <t>4987155437010</t>
  </si>
  <si>
    <t>ﾗﾓﾄﾘｷﾞﾝ錠100mg｢ﾄｰﾜ｣</t>
  </si>
  <si>
    <t>PTP10×14ｼｰﾄ</t>
  </si>
  <si>
    <t>ﾊﾞﾗ100錠</t>
  </si>
  <si>
    <t>4987155436013</t>
  </si>
  <si>
    <t>ﾗﾓﾄﾘｷﾞﾝ錠25mg｢ﾄｰﾜ｣</t>
  </si>
  <si>
    <t>4987155436020</t>
  </si>
  <si>
    <t>日医工</t>
  </si>
  <si>
    <t>ｾﾌｧｿﾞﾘﾝﾅﾄﾘｳﾑ注射用1g｢日医工｣</t>
  </si>
  <si>
    <t>4987170020792</t>
  </si>
  <si>
    <t>日本化薬</t>
  </si>
  <si>
    <t>ｱｻﾞｼﾁｼﾞﾝ注射用100mg｢NK｣</t>
  </si>
  <si>
    <t>100mg 1V</t>
  </si>
  <si>
    <t>4987170020815</t>
  </si>
  <si>
    <t>ｱｻﾞｼﾁｼﾞﾝ注射用150mg｢NK｣</t>
  </si>
  <si>
    <t>150mg 1V</t>
  </si>
  <si>
    <t>4987170008363</t>
  </si>
  <si>
    <t>日本血液製剤機構</t>
  </si>
  <si>
    <t>ｺﾝﾌｧｸﾄF静注用1000単位</t>
  </si>
  <si>
    <t>4987867410677</t>
  </si>
  <si>
    <t>ｺﾝﾌｧｸﾄF静注用500単位</t>
  </si>
  <si>
    <t>4987867512227</t>
  </si>
  <si>
    <t>献血ｱﾙﾌﾞﾐﾝ5%静注12.5g/250mL｢JB｣</t>
  </si>
  <si>
    <t>4987867512210</t>
  </si>
  <si>
    <t>献血ｱﾙﾌﾞﾐﾝ5%静注5g/100mL｢JB｣</t>
  </si>
  <si>
    <t>武田薬品工業</t>
  </si>
  <si>
    <t>ｱﾙﾝﾌﾞﾘｸﾞ錠30mg</t>
  </si>
  <si>
    <t>30mg 20錠</t>
  </si>
  <si>
    <t>4987123001762</t>
  </si>
  <si>
    <t>ｱﾙﾝﾌﾞﾘｸﾞ錠90mg</t>
  </si>
  <si>
    <t>90mg 20錠</t>
  </si>
  <si>
    <t>ｵﾒｶﾞ-3脂肪酸ｴﾁﾙ粒状ｶﾌﾟｾﾙ2g｢武田ﾃﾊﾞ｣</t>
  </si>
  <si>
    <t xml:space="preserve">2g1包×56包	</t>
  </si>
  <si>
    <t>4987123002110</t>
  </si>
  <si>
    <t>ｾﾞｼﾞｭｰﾗ錠100mg</t>
  </si>
  <si>
    <t>100mg 20錠</t>
  </si>
  <si>
    <t>4987123160643</t>
  </si>
  <si>
    <t>ﾌﾟﾛﾋﾟﾍﾞﾘﾝ塩酸塩錠10mg｢あすか｣</t>
  </si>
  <si>
    <t>4987123147729</t>
  </si>
  <si>
    <t>ﾍﾞｽﾄﾛﾝ点眼用0.5%</t>
  </si>
  <si>
    <t>5mL×5瓶</t>
  </si>
  <si>
    <t>4987123155793</t>
  </si>
  <si>
    <t>ﾓｻﾌﾟﾘﾄﾞｸｴﾝ酸塩錠5mg｢AA｣</t>
  </si>
  <si>
    <t>5mg 210錠</t>
  </si>
  <si>
    <t>4987123002530</t>
  </si>
  <si>
    <t>ﾗﾒﾙﾃｵﾝ錠8mg｢武田ﾃﾊﾞ｣</t>
  </si>
  <si>
    <t>ﾊﾞﾗ500錠</t>
  </si>
  <si>
    <t>LTLﾌｧｰﾏ</t>
  </si>
  <si>
    <t>ﾛﾄﾞﾋﾟﾝ錠100mg</t>
  </si>
  <si>
    <t>ﾛﾄﾞﾋﾟﾝ錠25mg</t>
  </si>
  <si>
    <t>ﾊﾞﾗ1000錠</t>
  </si>
  <si>
    <t>ﾛﾄﾞﾋﾟﾝ錠50mg</t>
  </si>
  <si>
    <t>ｵﾙｶﾞﾉﾝ</t>
  </si>
  <si>
    <t>ﾚﾆﾍﾞｰｽ錠5</t>
  </si>
  <si>
    <t>4987138803146</t>
  </si>
  <si>
    <t>ﾂﾑﾗ</t>
  </si>
  <si>
    <t>ﾂﾑﾗ呉茱萸湯ｴｷｽ顆粒(医療用)</t>
  </si>
  <si>
    <t>2.5g 42包</t>
  </si>
  <si>
    <t>4987138804044</t>
  </si>
  <si>
    <t>ﾂﾑﾗ猪苓湯ｴｷｽ顆粒(医療用)</t>
  </si>
  <si>
    <t>2.5g*42包</t>
  </si>
  <si>
    <t>4987138812247</t>
  </si>
  <si>
    <t>ﾂﾑﾗ排膿散及湯ｴｷｽ顆粒(医療用)</t>
  </si>
  <si>
    <t>2.5g×42包</t>
  </si>
  <si>
    <t>ﾂﾑﾗ抑肝散加陳皮半夏ｴｷｽ顆粒(医療用)</t>
  </si>
  <si>
    <t>ﾌﾛｾﾐﾄﾞ錠20mg｢NP｣</t>
  </si>
  <si>
    <t>10錠×10ｼｰﾄ</t>
  </si>
  <si>
    <t>ﾊﾞｲｴﾙ薬品</t>
  </si>
  <si>
    <t>ﾋﾞﾙﾄﾘｼﾄﾞ錠600mg</t>
  </si>
  <si>
    <t>6錠×1瓶</t>
  </si>
  <si>
    <t>ｴｷｻﾞﾙﾍﾞ</t>
  </si>
  <si>
    <t>塩野義製薬</t>
  </si>
  <si>
    <t>共和薬品工業</t>
  </si>
  <si>
    <t>ﾛﾝｹﾞｽ錠10mg</t>
  </si>
  <si>
    <t>高田製薬</t>
  </si>
  <si>
    <t>寿製薬</t>
  </si>
  <si>
    <t>ﾄﾗﾏﾄﾞｰﾙ塩酸塩OD錠 25mg｢KO｣</t>
  </si>
  <si>
    <t>ﾄﾗﾏﾄﾞｰﾙ塩酸塩OD錠 50mg｢KO｣</t>
  </si>
  <si>
    <t>鳥居薬品</t>
  </si>
  <si>
    <t>ﾋﾞｵｽﾘｰ配合錠</t>
  </si>
  <si>
    <t>鶴原製薬</t>
  </si>
  <si>
    <t>田辺三菱製薬</t>
  </si>
  <si>
    <t>ｺﾚﾊﾞｲﾝ錠500mg</t>
  </si>
  <si>
    <t>ｾﾚｼﾞｽﾄ錠5mg</t>
  </si>
  <si>
    <t>14錠×2ｼｰﾄ</t>
  </si>
  <si>
    <t>ﾄﾌﾞﾗｼﾝ点眼液0.3%</t>
  </si>
  <si>
    <t>日本ｲｰﾗｲﾘﾘｰ</t>
  </si>
  <si>
    <t>ｵﾙﾐｴﾝﾄ錠2mg</t>
  </si>
  <si>
    <t>2mg 28錠</t>
  </si>
  <si>
    <t>4987170008349</t>
  </si>
  <si>
    <t>富士製薬工業</t>
  </si>
  <si>
    <t>1筒×10筒</t>
  </si>
  <si>
    <t>4987919100259</t>
  </si>
  <si>
    <t>4987919100273</t>
  </si>
  <si>
    <t>4987919100266</t>
  </si>
  <si>
    <t>4987919100297</t>
  </si>
  <si>
    <t>4987138808349</t>
  </si>
  <si>
    <t>4987190021205</t>
  </si>
  <si>
    <t>4987213030405</t>
  </si>
  <si>
    <t>4987120067303</t>
  </si>
  <si>
    <t>4987158701606</t>
  </si>
  <si>
    <t>4987128615131</t>
  </si>
  <si>
    <t>4987428418210</t>
  </si>
  <si>
    <t>4987431290582</t>
  </si>
  <si>
    <t>4987431290568</t>
  </si>
  <si>
    <t>4987174439019</t>
  </si>
  <si>
    <t>ｵｷｼｺﾄﾞﾝ内服液10mg｢日本臓器｣</t>
  </si>
  <si>
    <t>10mg 5mL 20包</t>
  </si>
  <si>
    <t>4987174437015</t>
  </si>
  <si>
    <t>ｵｷｼｺﾄﾞﾝ内服液2.5mg｢日本臓器｣</t>
  </si>
  <si>
    <t>2.5mg 2.5mL 20包</t>
  </si>
  <si>
    <t>4987174440015</t>
  </si>
  <si>
    <t>ｵｷｼｺﾄﾞﾝ内服液20mg｢日本臓器｣</t>
  </si>
  <si>
    <t>20mg 5mL 20包</t>
  </si>
  <si>
    <t>4987174438012</t>
  </si>
  <si>
    <t>ｵｷｼｺﾄﾞﾝ内服液5mg｢日本臓器｣</t>
  </si>
  <si>
    <t>5mg 2.5mL 20包</t>
  </si>
  <si>
    <t>4987123148580</t>
  </si>
  <si>
    <t>ﾍﾟﾁｼﾞﾝ塩酸塩注射液35mg｢ﾀｹﾀﾞ｣</t>
  </si>
  <si>
    <t>3.5% 1mL 10A</t>
  </si>
  <si>
    <t>CSLﾍﾞｰﾘﾝｸﾞ</t>
  </si>
  <si>
    <t>10g/100mL 1V</t>
  </si>
  <si>
    <t>ｴｽｼﾀﾛﾌﾟﾗﾑ錠10mg｢明治｣</t>
  </si>
  <si>
    <t>4987185810746</t>
  </si>
  <si>
    <t>MSD</t>
  </si>
  <si>
    <t>ﾗｹﾞﾌﾞﾘｵｶﾌﾟｾﾙ200mg</t>
  </si>
  <si>
    <t>ﾊﾞﾗ 200mg 40cap</t>
  </si>
  <si>
    <t>ｱﾙﾌﾚｯｻﾌｧｰﾏ</t>
  </si>
  <si>
    <t>ﾄﾛﾍﾟﾛﾝ錠1mg</t>
  </si>
  <si>
    <t>4987013081102</t>
  </si>
  <si>
    <t>ｲｾｲ</t>
  </si>
  <si>
    <t>ｾﾌｧｿﾞﾘﾝNa注射用1g｢ｲｾｲ｣</t>
  </si>
  <si>
    <t>1g 10V</t>
  </si>
  <si>
    <t>ｲﾝｽﾒｯﾄﾞ合同会社</t>
  </si>
  <si>
    <t>ｱﾘｹｲｽ吸入液590mg</t>
  </si>
  <si>
    <t>1瓶×7</t>
  </si>
  <si>
    <t>4987901097109</t>
  </si>
  <si>
    <t>ｳﾞｨｱﾄﾘｽ製薬</t>
  </si>
  <si>
    <t>ﾗﾍﾞﾌﾟﾗｿﾞｰﾙNa錠10mg｢VTRS｣</t>
  </si>
  <si>
    <t>10mg 500錠</t>
  </si>
  <si>
    <t>4987190046536</t>
  </si>
  <si>
    <t>ｸﾘﾝﾀﾞﾏｲｼﾝﾘﾝ酸ｴｽﾃﾙ注射液600mg｢NP｣</t>
  </si>
  <si>
    <t>600mg/4mL 10A</t>
  </si>
  <si>
    <t>4987190086501</t>
  </si>
  <si>
    <t>3mg 100錠</t>
  </si>
  <si>
    <t>ﾊﾞｲｵﾏﾘﾝﾌｧｰﾏｼｭｰﾃｨｶﾙｼﾞｬﾊﾟﾝ</t>
  </si>
  <si>
    <t>ﾎﾞｯｸｽｿﾞｺﾞ皮下注0.4mg</t>
  </si>
  <si>
    <t>ﾎﾞｯｸｽｿﾞｺﾞ皮下注0.56mg</t>
  </si>
  <si>
    <t>ﾎﾞｯｸｽｿﾞｺﾞ皮下注1.2mg</t>
  </si>
  <si>
    <t>4987496350238</t>
  </si>
  <si>
    <t>ﾒﾙｸﾊﾞｲｵﾌｧｰﾏ</t>
  </si>
  <si>
    <t>ﾃﾌﾟﾐﾄｺ錠250mg</t>
  </si>
  <si>
    <t>250mg 10錠</t>
  </si>
  <si>
    <t>ﾔﾝｾﾝﾌｧｰﾏ</t>
  </si>
  <si>
    <t>ﾛﾍﾟﾐﾝｶﾌﾟｾﾙ1mg</t>
  </si>
  <si>
    <t>100g(ﾁｭｰﾌﾞ) 1本</t>
  </si>
  <si>
    <t>4987188488027</t>
  </si>
  <si>
    <t>久光製薬</t>
  </si>
  <si>
    <t>ｼﾞｸﾄﾙﾃｰﾌﾟ75mg</t>
  </si>
  <si>
    <t>7枚 10袋</t>
  </si>
  <si>
    <t>住友ﾌｧｰﾏ</t>
  </si>
  <si>
    <t>ﾄﾚﾘｰﾌOD錠25mg</t>
  </si>
  <si>
    <t>PTP10×3ｼｰﾄ</t>
  </si>
  <si>
    <t>ﾒｷｼﾁｰﾙｶﾌﾟｾﾙ50mg</t>
  </si>
  <si>
    <t>10ｶﾌﾟｾﾙ×10ｼｰﾄ</t>
  </si>
  <si>
    <t>第一三共</t>
  </si>
  <si>
    <t>ﾄﾗﾝｻﾐﾝ錠250mg</t>
  </si>
  <si>
    <t>500錠×1瓶</t>
  </si>
  <si>
    <t>ｼﾞｸﾛﾌｪﾅｸNa錠25mg｢ｻﾜｲ｣</t>
  </si>
  <si>
    <t>藤本製薬</t>
  </si>
  <si>
    <t>日新製薬</t>
  </si>
  <si>
    <t>ﾈｲｻｰﾄ坐剤</t>
  </si>
  <si>
    <t>7個×4個</t>
  </si>
  <si>
    <t>日本新薬</t>
  </si>
  <si>
    <t>ﾄﾘｾﾉｯｸｽ点滴静注12mg</t>
  </si>
  <si>
    <t xml:space="preserve">12mg 6mL 5V 1瓶×5瓶	</t>
  </si>
  <si>
    <t>ﾌｨﾝﾃﾌﾟﾗ内用液2.2mg/mL</t>
  </si>
  <si>
    <t>60mL×1瓶</t>
  </si>
  <si>
    <t>扶桑薬品工業</t>
  </si>
  <si>
    <t>ﾚﾎﾞｶﾙﾆﾁﾝFF静注1000mgｼﾘﾝｼﾞ｢ﾌｿｰ｣</t>
  </si>
  <si>
    <t>4987919100280</t>
  </si>
  <si>
    <t>4987222002035</t>
  </si>
  <si>
    <t>4987274130748</t>
  </si>
  <si>
    <t>4987925621519</t>
  </si>
  <si>
    <t>4987080119913</t>
  </si>
  <si>
    <t>4987173019342</t>
  </si>
  <si>
    <t>4987431290605</t>
  </si>
  <si>
    <t>4987197965168</t>
  </si>
  <si>
    <t>4987035641315</t>
  </si>
  <si>
    <t>4987035654001</t>
  </si>
  <si>
    <t>4987080759010</t>
  </si>
  <si>
    <t>4987080541318</t>
  </si>
  <si>
    <t>4987080281115</t>
  </si>
  <si>
    <t>4987080282112</t>
  </si>
  <si>
    <t>4987155320039</t>
  </si>
  <si>
    <t>4987155782042</t>
  </si>
  <si>
    <t>4987170008332</t>
  </si>
  <si>
    <t>4987123002721</t>
  </si>
  <si>
    <t>4987123002523</t>
  </si>
  <si>
    <t>4987071174013</t>
  </si>
  <si>
    <t>4987071175010</t>
  </si>
  <si>
    <t>4987035654100</t>
  </si>
  <si>
    <t>4987942001011</t>
  </si>
  <si>
    <t>4987087041996</t>
  </si>
  <si>
    <t>4987173019212</t>
  </si>
  <si>
    <t>(注意)AB列：項番集計行（項番〇計）は、一つ上のNOにする</t>
    <rPh sb="1" eb="3">
      <t>チュウイ</t>
    </rPh>
    <rPh sb="6" eb="7">
      <t>レツ</t>
    </rPh>
    <rPh sb="8" eb="10">
      <t>コウバン</t>
    </rPh>
    <rPh sb="10" eb="12">
      <t>シュウケイ</t>
    </rPh>
    <rPh sb="12" eb="13">
      <t>ギョウ</t>
    </rPh>
    <rPh sb="14" eb="16">
      <t>コウバン</t>
    </rPh>
    <rPh sb="17" eb="18">
      <t>ケイ</t>
    </rPh>
    <rPh sb="21" eb="22">
      <t>ヒト</t>
    </rPh>
    <rPh sb="23" eb="24">
      <t>ウエ</t>
    </rPh>
    <phoneticPr fontId="2"/>
  </si>
  <si>
    <t>複合</t>
    <rPh sb="0" eb="2">
      <t>フクゴウ</t>
    </rPh>
    <phoneticPr fontId="2"/>
  </si>
  <si>
    <t>麻薬１</t>
    <rPh sb="0" eb="2">
      <t>マヤク</t>
    </rPh>
    <phoneticPr fontId="2"/>
  </si>
  <si>
    <t>4987731141423</t>
  </si>
  <si>
    <t>ｲﾃﾞﾙﾋﾞｵﾝ静注用1000</t>
  </si>
  <si>
    <t>ｲﾃﾞﾙﾋﾞｵﾝ静注用250</t>
  </si>
  <si>
    <t>ｴｲﾌｽﾁﾗ静注用2000</t>
  </si>
  <si>
    <t>4987731141515</t>
  </si>
  <si>
    <t>ｴｲﾌｽﾁﾗ静注用500</t>
  </si>
  <si>
    <t>500国際単位1瓶×1瓶</t>
  </si>
  <si>
    <t>4987731003912</t>
  </si>
  <si>
    <t>ｱﾙﾌﾞﾐﾅｰ25%静注12.5g/50mL</t>
  </si>
  <si>
    <t>4987731004223</t>
  </si>
  <si>
    <t>ｱﾙﾌﾞﾐﾅｰ5%静注12.5g/250mL</t>
  </si>
  <si>
    <t>4987731141317</t>
  </si>
  <si>
    <t>ｹｲｾﾝﾄﾗ静注用500</t>
  </si>
  <si>
    <t>500単位</t>
  </si>
  <si>
    <t>4987731144967</t>
  </si>
  <si>
    <t>ﾀｺｼｰﾙ組織接着用ｼｰﾄ</t>
  </si>
  <si>
    <t>1枚×1袋</t>
  </si>
  <si>
    <t>4987731144950</t>
  </si>
  <si>
    <t>ﾀｺｼｰﾙ組織接着用ｼｰﾄ(ﾊｰﾌｻｲｽﾞ)</t>
  </si>
  <si>
    <t>ﾀｺｼｰﾙ組織接着用ｼｰﾄ(ﾚｷﾞｭﾗｰｻｲｽﾞ)</t>
  </si>
  <si>
    <t>4987731142291</t>
  </si>
  <si>
    <t>ﾊｲｾﾞﾝﾄﾗ20%皮下注2g/10mL</t>
  </si>
  <si>
    <t>4987731142307</t>
  </si>
  <si>
    <t>ﾊｲｾﾞﾝﾄﾗ20%皮下注4g/20mL</t>
  </si>
  <si>
    <t>4987731119941</t>
  </si>
  <si>
    <t>ﾌｨﾌﾞﾛｶﾞﾐﾝP静注用</t>
  </si>
  <si>
    <t>1瓶×6瓶</t>
  </si>
  <si>
    <t>4987731141133</t>
  </si>
  <si>
    <t>ﾍﾞﾘﾌﾟﾗｽﾄPｺﾝﾋﾞｾｯﾄ組織接着用</t>
  </si>
  <si>
    <t>1組×1組</t>
  </si>
  <si>
    <t>4987731141119</t>
  </si>
  <si>
    <t>ﾍﾞﾘﾌﾟﾗｽﾄPｺﾝﾋﾞｾｯﾄ組織接着用1mL</t>
  </si>
  <si>
    <t>4987731141126</t>
  </si>
  <si>
    <t>ﾍﾞﾘﾌﾟﾗｽﾄPｺﾝﾋﾞｾｯﾄ組織接着用3mL</t>
  </si>
  <si>
    <t>5g50mL 1V</t>
  </si>
  <si>
    <t>4987699058504</t>
  </si>
  <si>
    <t>EAﾌｧｰﾏ</t>
  </si>
  <si>
    <t>ESﾎﾟﾘﾀﾐﾝ配合顆粒</t>
  </si>
  <si>
    <t>2g×210包</t>
  </si>
  <si>
    <t>4987699053905</t>
  </si>
  <si>
    <t>ｱﾙｷﾞU点滴静注20g</t>
  </si>
  <si>
    <t>1袋×2袋</t>
  </si>
  <si>
    <t>4987699056906</t>
  </si>
  <si>
    <t>ｱﾙｷﾞU配合顆粒</t>
  </si>
  <si>
    <t>4987699055404</t>
  </si>
  <si>
    <t>ｴﾚﾝﾀｰﾙP乳幼児用配合内用剤</t>
  </si>
  <si>
    <t>40g×10袋</t>
  </si>
  <si>
    <t>4987699055206</t>
  </si>
  <si>
    <t>ｴﾚﾝﾀｰﾙ配合内用剤</t>
  </si>
  <si>
    <t>80g×14包</t>
  </si>
  <si>
    <t>4987699050027</t>
  </si>
  <si>
    <t>ｸﾞｰﾌｨｽ錠5mg</t>
  </si>
  <si>
    <t>ｸﾞﾘﾁﾛﾝ配合錠</t>
  </si>
  <si>
    <t>21錠×100ｼｰﾄ</t>
  </si>
  <si>
    <t>ﾆﾌﾚｯｸ配合内用剤</t>
  </si>
  <si>
    <t>1袋×10袋</t>
  </si>
  <si>
    <t>4987699057507</t>
  </si>
  <si>
    <t>ﾏｰｽﾞﾚﾝS配合顆粒</t>
  </si>
  <si>
    <t>500g×1袋</t>
  </si>
  <si>
    <t>4987699059402</t>
  </si>
  <si>
    <t>ﾓﾋﾞｺｰﾙ配合内用剤LD</t>
  </si>
  <si>
    <t>6.8523g 100包</t>
  </si>
  <si>
    <t>4987699058306</t>
  </si>
  <si>
    <t>ﾓﾋﾞﾌﾟﾚｯﾌﾟ配合内用剤</t>
  </si>
  <si>
    <t>1袋×5袋</t>
  </si>
  <si>
    <t>4987699057231</t>
  </si>
  <si>
    <t>ﾘｰﾊﾞｸﾄ配合経口ｾﾞﾘｰ</t>
  </si>
  <si>
    <t>1個×84個</t>
  </si>
  <si>
    <t>4987699057200</t>
  </si>
  <si>
    <t>ﾘｰﾊﾞｸﾄ配合顆粒</t>
  </si>
  <si>
    <t>1包×84包</t>
  </si>
  <si>
    <t>4987699058238</t>
  </si>
  <si>
    <t>ﾚｸﾀﾌﾞﾙ2mg注腸ﾌｫｰﾑ14回</t>
  </si>
  <si>
    <t>1瓶×4瓶</t>
  </si>
  <si>
    <t>強力ﾈｵﾐﾉﾌｧｰｹﾞﾝｼｰP静注20mL</t>
  </si>
  <si>
    <t>1管×30管</t>
  </si>
  <si>
    <t>20mL1A✕10A</t>
  </si>
  <si>
    <t>GEﾍﾙｽｹｱﾌｧｰﾏ</t>
  </si>
  <si>
    <t>ｵﾑﾆﾊﾟｰｸ240注10mL</t>
  </si>
  <si>
    <t>1瓶×5瓶</t>
  </si>
  <si>
    <t>4987939106620</t>
  </si>
  <si>
    <t>ｵﾑﾆﾊﾟｰｸ300注100mL</t>
  </si>
  <si>
    <t>ｵﾑﾆﾊﾟｰｸ300注20mL</t>
  </si>
  <si>
    <t>ｵﾑﾆﾊﾟｰｸ300注50mL</t>
  </si>
  <si>
    <t>4987939106286</t>
  </si>
  <si>
    <t>ｵﾑﾆﾊﾟｰｸ300注ｼﾘﾝｼﾞ100mL</t>
  </si>
  <si>
    <t>1筒×5本</t>
  </si>
  <si>
    <t>4987939106675</t>
  </si>
  <si>
    <t>ｵﾑﾆﾊﾟｰｸ350注100mL</t>
  </si>
  <si>
    <t>4987939106651</t>
  </si>
  <si>
    <t>ｵﾑﾆﾊﾟｰｸ350注20mL</t>
  </si>
  <si>
    <t>ｵﾑﾆﾊﾟｰｸ350注50mL</t>
  </si>
  <si>
    <t>4987939104305</t>
  </si>
  <si>
    <t>ｿﾅｿﾞｲﾄﾞ注射用16μL</t>
  </si>
  <si>
    <t>ﾋﾞｼﾞﾊﾟｰｸ270注20mL</t>
  </si>
  <si>
    <t>54.97% 20mL 5本</t>
  </si>
  <si>
    <t>ﾋﾞｼﾞﾊﾟｰｸ320注100mL</t>
  </si>
  <si>
    <t>1瓶×5本</t>
  </si>
  <si>
    <t>4987464500474</t>
  </si>
  <si>
    <t>JCRﾌｧｰﾏ</t>
  </si>
  <si>
    <t>ｲｽﾞｶｰｺﾞ点滴静注用10mg</t>
  </si>
  <si>
    <t>4987464500276</t>
  </si>
  <si>
    <t>ﾃﾑｾﾙHS注</t>
  </si>
  <si>
    <t>1袋×1袋</t>
  </si>
  <si>
    <t>KMﾊﾞｲｵﾛｼﾞｸｽ</t>
  </si>
  <si>
    <t>ｱﾅｸﾄC 2500単位</t>
  </si>
  <si>
    <t>2,500単位×1瓶</t>
  </si>
  <si>
    <t>ﾊﾞｲｸﾛｯﾄ配合静注用</t>
  </si>
  <si>
    <t>ｽﾎﾟﾝｾﾞﾙ</t>
  </si>
  <si>
    <t>5枚</t>
  </si>
  <si>
    <t>4987919100709</t>
  </si>
  <si>
    <t>1枚×3袋</t>
  </si>
  <si>
    <t>2g✕10ｷｯﾄ(100mL(ﾖｳ)ﾂｷ)</t>
  </si>
  <si>
    <t>4987919100594</t>
  </si>
  <si>
    <t>ｶﾞｽﾀｰ注射液20mg</t>
  </si>
  <si>
    <t>20mg/2mL✕5A</t>
  </si>
  <si>
    <t>4987919100785</t>
  </si>
  <si>
    <t>4987919100617</t>
  </si>
  <si>
    <t>ﾅｾﾞｱOD錠0.1mg</t>
  </si>
  <si>
    <t>1錠×10ｼｰﾄ</t>
  </si>
  <si>
    <t>ﾅｾﾞｱ注射液0.3mg</t>
  </si>
  <si>
    <t>1管×5管</t>
  </si>
  <si>
    <t>10g×10本</t>
  </si>
  <si>
    <t>ﾈﾘｿﾞﾅ軟膏0.1%</t>
  </si>
  <si>
    <t>0.1% 500g 1瓶</t>
  </si>
  <si>
    <t>ﾍﾟﾙｼﾞﾋﾟﾝLAｶﾌﾟｾﾙ40mg</t>
  </si>
  <si>
    <t>PTP 100CAP</t>
  </si>
  <si>
    <t>4987919100907</t>
  </si>
  <si>
    <t>ﾍﾟﾙｼﾞﾋﾟﾝ注射液10mg</t>
  </si>
  <si>
    <t>1管×10管</t>
  </si>
  <si>
    <t>4987919100938</t>
  </si>
  <si>
    <t>ﾍﾟﾙｼﾞﾋﾟﾝ注射液2mg</t>
  </si>
  <si>
    <t>4987222652254</t>
  </si>
  <si>
    <t>MeijiSeikaﾌｧﾙﾏ</t>
  </si>
  <si>
    <t>ﾀｿﾞﾋﾟﾍﾟ配合静注用2.25｢明治｣</t>
  </si>
  <si>
    <t>4987222652520</t>
  </si>
  <si>
    <t>ﾀｿﾞﾋﾟﾍﾟ配合静注用4.5｢明治｣</t>
  </si>
  <si>
    <t>4987222697415</t>
  </si>
  <si>
    <t>SPﾄﾛｰﾁ0.25mg｢明治｣</t>
  </si>
  <si>
    <t>12錠×100ｼｰﾄ</t>
  </si>
  <si>
    <t>4987222615259</t>
  </si>
  <si>
    <t>1ｷｯﾄ×1ｷｯﾄ</t>
  </si>
  <si>
    <t>4987222669955</t>
  </si>
  <si>
    <t>ｵﾗﾝｻﾞﾋﾟﾝOD錠2.5mg｢明治｣</t>
  </si>
  <si>
    <t>ｶﾅﾏｲｼﾝｶﾌﾟｾﾙ250mg｢明治｣</t>
  </si>
  <si>
    <t>4987222651264</t>
  </si>
  <si>
    <t>ｸｴﾁｱﾋﾟﾝ錠 12.5mg ｢明治｣ ﾋｰﾄ</t>
  </si>
  <si>
    <t>12.5mg/T PTP 10T✕10</t>
  </si>
  <si>
    <t>4987222621151</t>
  </si>
  <si>
    <t>ｸｴﾁｱﾋﾟﾝ錠100mg｢明治｣</t>
  </si>
  <si>
    <t>4987222651530</t>
  </si>
  <si>
    <t>ｸｴﾁｱﾋﾟﾝ錠12.5mg｢明治｣</t>
  </si>
  <si>
    <t>300錠×1瓶</t>
  </si>
  <si>
    <t>ｸｴﾁｱﾋﾟﾝ錠200mg｢明治｣</t>
  </si>
  <si>
    <t>4987222621847</t>
  </si>
  <si>
    <t>100錠×1瓶</t>
  </si>
  <si>
    <t>4987222620369</t>
  </si>
  <si>
    <t>ｸｴﾁｱﾋﾟﾝ錠25mg｢明治｣</t>
  </si>
  <si>
    <t>4987222620161</t>
  </si>
  <si>
    <t>4987222652032</t>
  </si>
  <si>
    <t>ｸｴﾁｱﾋﾟﾝ錠50mg｢明治｣</t>
  </si>
  <si>
    <t>ｻｲｸﾛｾﾘﾝｶﾌﾟｾﾙ250mg｢明治｣</t>
  </si>
  <si>
    <t>4987222674232</t>
  </si>
  <si>
    <t>ｼｸﾚｽﾄ舌下錠10mg</t>
  </si>
  <si>
    <t>4987222673730</t>
  </si>
  <si>
    <t>ｼｸﾚｽﾄ舌下錠5mg</t>
  </si>
  <si>
    <t>4987222705677</t>
  </si>
  <si>
    <t>ｽﾙﾊﾞｼﾘﾝ静注用1.5g</t>
  </si>
  <si>
    <t>PTP 100錠</t>
  </si>
  <si>
    <t>4987222675451</t>
  </si>
  <si>
    <t>ﾀﾞｳﾉﾏｲｼﾝ静注用20mg</t>
  </si>
  <si>
    <t>ﾂﾍﾞﾙﾐﾝ錠100mg</t>
  </si>
  <si>
    <t>ﾃﾞｨｱｺﾐｯﾄﾄﾞﾗｲｼﾛｯﾌﾟ分包250mg</t>
  </si>
  <si>
    <t>1包×60包</t>
  </si>
  <si>
    <t>10V</t>
  </si>
  <si>
    <t>4987222617147</t>
  </si>
  <si>
    <t>ﾃﾞﾌﾟﾒﾛｰﾙ錠50</t>
  </si>
  <si>
    <t>50mg/T PTP 10T✕10</t>
  </si>
  <si>
    <t>4987222616560</t>
  </si>
  <si>
    <t>ﾃﾞﾌﾟﾛﾒｰﾙ錠25</t>
  </si>
  <si>
    <t>4987222706483</t>
  </si>
  <si>
    <t>ﾃﾗﾙﾋﾞｼﾝ注射用10mg</t>
  </si>
  <si>
    <t>4987222706322</t>
  </si>
  <si>
    <t>ﾃﾗﾙﾋﾞｼﾝ注射用20mg</t>
  </si>
  <si>
    <t>4987222001960</t>
  </si>
  <si>
    <t>ﾊｲﾔｽﾀ錠10mg</t>
  </si>
  <si>
    <t>10mg 8錠</t>
  </si>
  <si>
    <t>4987222684361</t>
  </si>
  <si>
    <t>ﾊﾟﾆﾏｲｼﾝ点眼液0.3%</t>
  </si>
  <si>
    <t>5mL×10瓶</t>
  </si>
  <si>
    <t>4987222670340</t>
  </si>
  <si>
    <t>ﾊﾍﾞｶｼﾝ注射液100mg</t>
  </si>
  <si>
    <t>ﾊﾍﾞｶｼﾝ注射液25mg</t>
  </si>
  <si>
    <t>4987222000819</t>
  </si>
  <si>
    <t>ﾊﾞﾝｺﾏｲｼﾝ塩酸塩散0.5g｢明治｣</t>
  </si>
  <si>
    <t>4987222000772</t>
  </si>
  <si>
    <t>ﾊﾞﾝｺﾏｲｼﾝ塩酸塩点滴静注用0.5g｢明治｣</t>
  </si>
  <si>
    <t>0.5g　10V</t>
  </si>
  <si>
    <t>4987222695848</t>
  </si>
  <si>
    <t>4987222695923</t>
  </si>
  <si>
    <t>4987222696081</t>
  </si>
  <si>
    <t>ﾋﾞｸｼﾘﾝ注射用1g</t>
  </si>
  <si>
    <t>4987222696166</t>
  </si>
  <si>
    <t>ﾋﾞｸｼﾘﾝ注射用2g</t>
  </si>
  <si>
    <t>4987222689663</t>
  </si>
  <si>
    <t>ﾎｽﾐｼﾝS耳科用3%</t>
  </si>
  <si>
    <t>10mL×10本</t>
  </si>
  <si>
    <t>ﾎｽﾐｼﾝS静注用2g</t>
  </si>
  <si>
    <t>ﾎｽﾐｼﾝﾄﾞﾗｲｼﾛｯﾌﾟ400</t>
  </si>
  <si>
    <t>100g×1瓶</t>
  </si>
  <si>
    <t>4987222671422</t>
  </si>
  <si>
    <t>ﾎﾟﾋﾞﾄﾞﾝﾖｰﾄﾞｶﾞｰｸﾞﾙ液7%｢明治｣</t>
  </si>
  <si>
    <t>30mL×50瓶</t>
  </si>
  <si>
    <t>4987222672252</t>
  </si>
  <si>
    <t>ﾎﾟﾋﾞﾄﾞﾝﾖｰﾄﾞｽｸﾗﾌﾞ液7.5%｢明治｣</t>
  </si>
  <si>
    <t>500mL×1瓶</t>
  </si>
  <si>
    <t>4987222000871</t>
  </si>
  <si>
    <t>4987222000857</t>
  </si>
  <si>
    <t>ﾐｶﾌｧﾝｷﾞﾝ点滴静注50mg｢明治｣</t>
  </si>
  <si>
    <t>4987222000017</t>
  </si>
  <si>
    <t>ﾐﾙﾀｻﾞﾋﾟﾝ錠15mg｢明治｣</t>
  </si>
  <si>
    <t>4987222664486</t>
  </si>
  <si>
    <t>4987222742290</t>
  </si>
  <si>
    <t>ﾒｲﾗｯｸｽ錠1mg</t>
  </si>
  <si>
    <t>4987222663342</t>
  </si>
  <si>
    <t>ﾘﾈｿﾞﾘﾄﾞ錠600mg｢明治｣</t>
  </si>
  <si>
    <t>600mg 10錠</t>
  </si>
  <si>
    <t>4987222661027</t>
  </si>
  <si>
    <t>ﾘﾈｿﾞﾘﾄﾞ点滴静注液600mg｢明治｣</t>
  </si>
  <si>
    <t>300mL　5袋</t>
  </si>
  <si>
    <t>ﾘﾌﾚｯｸｽ錠15mg</t>
  </si>
  <si>
    <t>4987222002332</t>
  </si>
  <si>
    <t>ﾚﾍﾞﾁﾗｾﾀﾑ点滴静注500mg｢明治｣</t>
  </si>
  <si>
    <t>4987222648752</t>
  </si>
  <si>
    <t>4987222001649</t>
  </si>
  <si>
    <t>塩酸ﾊﾞﾝｺﾏｲｼﾝ点滴静注用0.5g</t>
  </si>
  <si>
    <t>4987222675543</t>
  </si>
  <si>
    <t>4987222637756</t>
  </si>
  <si>
    <t>注射用ﾍﾟﾆｼﾘﾝGｶﾘｳﾑ100万単位</t>
  </si>
  <si>
    <t>4987222637671</t>
  </si>
  <si>
    <t>注射用ﾍﾟﾆｼﾘﾝGｶﾘｳﾑ20万単位</t>
  </si>
  <si>
    <t>4987222691864</t>
  </si>
  <si>
    <t>ｸﾞﾗﾆｾﾄﾛﾝ静注液1mg｢明治｣</t>
  </si>
  <si>
    <t>14錠×10ｼｰﾄ</t>
  </si>
  <si>
    <t>4987222693684</t>
  </si>
  <si>
    <t>4987222691628</t>
  </si>
  <si>
    <t>4987222693455</t>
  </si>
  <si>
    <t>ﾒﾛﾍﾟﾈﾑ点滴静注用0.25g｢明治｣</t>
  </si>
  <si>
    <t>0.25g</t>
  </si>
  <si>
    <t>ｱｲｾﾝﾄﾚｽ錠400mg</t>
  </si>
  <si>
    <t>60錠×1瓶</t>
  </si>
  <si>
    <t>ｱﾃﾞﾑﾊﾟｽ錠0.5mg</t>
  </si>
  <si>
    <t>ｱﾃﾞﾑﾊﾟｽ錠1.0mg</t>
  </si>
  <si>
    <t>ｱﾃﾞﾑﾊﾟｽ錠2.5mg</t>
  </si>
  <si>
    <t>4987185710244</t>
  </si>
  <si>
    <t>ｴｽﾗｯｸｽ静注50mg/5.0mL</t>
  </si>
  <si>
    <t>4987185808484</t>
  </si>
  <si>
    <t>4987185808491</t>
  </si>
  <si>
    <t>ｶﾝｻｲﾀﾞｽ点滴静注用70mg</t>
  </si>
  <si>
    <t>ｷｲﾄﾙｰﾀﾞ点滴静注100mg</t>
  </si>
  <si>
    <t>4987185808422</t>
  </si>
  <si>
    <t>ｷｭﾋﾞｼﾝ静注用350mg</t>
  </si>
  <si>
    <t>4987185810432</t>
  </si>
  <si>
    <t>ｻﾞﾊﾞｸｻ配合点滴静注用</t>
  </si>
  <si>
    <t>1.5g　10V</t>
  </si>
  <si>
    <t>ｼﾍﾞｸﾄﾛ錠200mg</t>
  </si>
  <si>
    <t>PTP 6錠</t>
  </si>
  <si>
    <t>ｼﾍﾞｸﾄﾛ点滴静注用200mg</t>
  </si>
  <si>
    <t>200mg　1V</t>
  </si>
  <si>
    <t>4987185807555</t>
  </si>
  <si>
    <t>ｼﾞｬﾇﾋﾞｱ錠25mg</t>
  </si>
  <si>
    <t>ｼﾞｬﾇﾋﾞｱ錠50mg</t>
  </si>
  <si>
    <t>ｼﾙｶﾞｰﾄﾞ9水性懸濁注ｼﾘﾝｼﾞ</t>
  </si>
  <si>
    <t>4987185807517</t>
  </si>
  <si>
    <t>ﾁｴﾅﾑ点滴静注用0.5g</t>
  </si>
  <si>
    <t>ﾃﾓﾀﾞｰﾙ点滴静注用100mg</t>
  </si>
  <si>
    <t>4987185810616</t>
  </si>
  <si>
    <t>ﾆｭｰﾓﾊﾞｯｸｽNPｼﾘﾝｼﾞ</t>
  </si>
  <si>
    <t>1筒</t>
  </si>
  <si>
    <t>ﾉｸｻﾌｨﾙ錠100mg</t>
  </si>
  <si>
    <t>100mg 48錠</t>
  </si>
  <si>
    <t>ﾉｸｻﾌｨﾙ点滴静注300mg</t>
  </si>
  <si>
    <t>300mg　10V</t>
  </si>
  <si>
    <t>4987185806954</t>
  </si>
  <si>
    <t>ﾌﾞﾘﾃﾞｨｵﾝ静注200mg</t>
  </si>
  <si>
    <t>ﾌﾟﾚﾊﾞｲﾐｽ錠240mg</t>
  </si>
  <si>
    <t>7錠×2ｼｰﾄ</t>
  </si>
  <si>
    <t>ﾌﾟﾚﾊﾞｲﾐｽ点滴静注240mg</t>
  </si>
  <si>
    <t>ﾍﾞﾙｿﾑﾗ錠10mg</t>
  </si>
  <si>
    <t>ﾍﾞﾙｿﾑﾗ錠20mg</t>
  </si>
  <si>
    <t>4987976004194</t>
  </si>
  <si>
    <t>PDRﾌｧｰﾏ</t>
  </si>
  <si>
    <t>ｱﾃﾞﾉｼﾝ負荷用静注60mgｼﾘﾝｼﾞ｢FRI｣</t>
  </si>
  <si>
    <t>1筒×5筒</t>
  </si>
  <si>
    <t>4987976004163</t>
  </si>
  <si>
    <t>ﾘｿﾞﾋﾞｽﾄ注 44.6mg 1.6mL</t>
  </si>
  <si>
    <t>4987233014027</t>
  </si>
  <si>
    <t>ｱｽﾃﾗｽ製薬</t>
  </si>
  <si>
    <t>ｱｸﾗｼﾉﾝ注射用20mg</t>
  </si>
  <si>
    <t>ｲｸｽﾀﾝｼﾞ錠40mg</t>
  </si>
  <si>
    <t>40mg 56錠</t>
  </si>
  <si>
    <t>4987233105190</t>
  </si>
  <si>
    <t>ｲｸｽﾀﾝｼﾞ錠80mg</t>
  </si>
  <si>
    <t>80mg 28錠</t>
  </si>
  <si>
    <t>4987233105220</t>
  </si>
  <si>
    <t>ｲﾍﾞﾆﾃｨ皮下注105mgｼﾘﾝｼﾞ</t>
  </si>
  <si>
    <t>105mg 1.17mL 2筒</t>
  </si>
  <si>
    <t>4987233008156</t>
  </si>
  <si>
    <t>4987233100966</t>
  </si>
  <si>
    <t>ｷｯｸﾘﾝｶﾌﾟｾﾙ250mg</t>
  </si>
  <si>
    <t>4987233102595</t>
  </si>
  <si>
    <t>ｸﾞﾗｾﾌﾟﾀｰｶﾌﾟｾﾙ0.5mg</t>
  </si>
  <si>
    <t>4987233102618</t>
  </si>
  <si>
    <t>ｸﾞﾗｾﾌﾟﾀｰｶﾌﾟｾﾙ1mg</t>
  </si>
  <si>
    <t>ｽｰｸﾞﾗ錠25mg</t>
  </si>
  <si>
    <t>4987233102878</t>
  </si>
  <si>
    <t>ｽｰｸﾞﾗ錠50mg</t>
  </si>
  <si>
    <t>ｾﾛｸｴﾙ25mg錠</t>
  </si>
  <si>
    <t>4987233105824</t>
  </si>
  <si>
    <t>ｿﾞｽﾊﾟﾀ錠40mg</t>
  </si>
  <si>
    <t>40mg</t>
  </si>
  <si>
    <t>4987233199144</t>
  </si>
  <si>
    <t>ﾌﾟﾛｸﾞﾗﾌｶﾌﾟｾﾙ0.5mg</t>
  </si>
  <si>
    <t>4987233199205</t>
  </si>
  <si>
    <t>ﾌﾟﾛｸﾞﾗﾌｶﾌﾟｾﾙ1mg</t>
  </si>
  <si>
    <t>4987233197447</t>
  </si>
  <si>
    <t>ﾌﾟﾛｸﾞﾗﾌ注射液2mg</t>
  </si>
  <si>
    <t>4987233198932</t>
  </si>
  <si>
    <t>ﾌﾟﾛｸﾞﾗﾌ顆粒0.2mg</t>
  </si>
  <si>
    <t>1包×50包</t>
  </si>
  <si>
    <t>4987233198949</t>
  </si>
  <si>
    <t>ﾌﾟﾛｸﾞﾗﾌ顆粒1mg</t>
  </si>
  <si>
    <t>ﾍﾞｼｹｱOD錠2.5mg</t>
  </si>
  <si>
    <t>4987233103042</t>
  </si>
  <si>
    <t>ﾍﾞﾀﾆｽ錠50mg</t>
  </si>
  <si>
    <t>100錠</t>
  </si>
  <si>
    <t>ﾍﾞﾙｻﾞｰUW冷保存液 1000mL</t>
  </si>
  <si>
    <t>1000mL</t>
  </si>
  <si>
    <t>4987233104247</t>
  </si>
  <si>
    <t>ﾘﾝｾﾞｽ錠0.25mg</t>
  </si>
  <si>
    <t>4987233103653</t>
  </si>
  <si>
    <t>ﾚﾊﾟｰｻ皮下注140mgﾍﾟﾝ</t>
  </si>
  <si>
    <t>4987650626308</t>
  </si>
  <si>
    <t>ｱｽﾄﾗｾﾞﾈｶ</t>
  </si>
  <si>
    <t>ｱﾘﾐﾃﾞｯｸｽ錠1mg</t>
  </si>
  <si>
    <t>10錠×3ｼｰﾄ</t>
  </si>
  <si>
    <t>4987650711103</t>
  </si>
  <si>
    <t>ｲｼﾞｭﾄﾞ点滴静注25mg</t>
  </si>
  <si>
    <t>25mg 1.25mL 1V</t>
  </si>
  <si>
    <t>4987650712100</t>
  </si>
  <si>
    <t>ｲｼﾞｭﾄﾞ点滴静注300mg</t>
  </si>
  <si>
    <t>300mg 15mL 1V</t>
  </si>
  <si>
    <t>4987650682106</t>
  </si>
  <si>
    <t>ｲﾐﾌｨﾝｼﾞ点滴静注120mg</t>
  </si>
  <si>
    <t>120mg 1V</t>
  </si>
  <si>
    <t>500mg 1V</t>
  </si>
  <si>
    <t>ｲﾚｯｻ錠250</t>
  </si>
  <si>
    <t>14錠×1ｼｰﾄ</t>
  </si>
  <si>
    <t>4987650701104</t>
  </si>
  <si>
    <t>ｼﾅｼﾞｽ筋注液100mg</t>
  </si>
  <si>
    <t>4987650700107</t>
  </si>
  <si>
    <t>ｼﾅｼﾞｽ筋注液50mg</t>
  </si>
  <si>
    <t>4987650688108</t>
  </si>
  <si>
    <t>ｼﾑﾋﾞｺｰﾄﾀｰﾋﾞｭﾍｲﾗｰ60吸入</t>
  </si>
  <si>
    <t>4987650625301</t>
  </si>
  <si>
    <t>ｿﾞﾗﾃﾞｯｸｽ3.6mgﾃﾞﾎﾟ</t>
  </si>
  <si>
    <t>4987650642209</t>
  </si>
  <si>
    <t>ｿﾞﾗﾃﾞｯｸｽLA10.8mgﾃﾞﾎﾟ</t>
  </si>
  <si>
    <t>4987650674101</t>
  </si>
  <si>
    <t>ﾀｸﾞﾘｯｿ錠40mg</t>
  </si>
  <si>
    <t>ﾀｸﾞﾘｯｿ錠80mg</t>
  </si>
  <si>
    <t>ﾈｷｼｳﾑｶﾌﾟｾﾙ10mg</t>
  </si>
  <si>
    <t>ﾈｷｼｳﾑｶﾌﾟｾﾙ20mg</t>
  </si>
  <si>
    <t>4987650707106</t>
  </si>
  <si>
    <t>ﾈｷｼｳﾑ懸濁用顆粒分包10mg</t>
  </si>
  <si>
    <t>1包×28包</t>
  </si>
  <si>
    <t>4987650618303</t>
  </si>
  <si>
    <t>ﾉﾙﾊﾞﾃﾞｯｸｽ錠20mg</t>
  </si>
  <si>
    <t>4987650654103</t>
  </si>
  <si>
    <t>4987650655100</t>
  </si>
  <si>
    <t>ﾊﾟﾙﾐｺｰﾄ吸入液0.5mg</t>
  </si>
  <si>
    <t>30管</t>
  </si>
  <si>
    <t>4987650680102</t>
  </si>
  <si>
    <t>ﾌｧｾﾝﾗ皮下注30mgｼﾘﾝｼﾞ</t>
  </si>
  <si>
    <t>30mg 1ｷｯﾄ</t>
  </si>
  <si>
    <t>ﾌｪｿﾛﾃﾞｯｸｽ筋注250mg</t>
  </si>
  <si>
    <t>1筒×2筒</t>
  </si>
  <si>
    <t>ﾘﾑﾊﾟｰｻﾞ錠100mg</t>
  </si>
  <si>
    <t>100mg56錠</t>
  </si>
  <si>
    <t>4987650679106</t>
  </si>
  <si>
    <t>ﾘﾑﾊﾟｰｻﾞ錠150mg</t>
  </si>
  <si>
    <t>8錠×7ｼｰﾄ</t>
  </si>
  <si>
    <t>4987650694109</t>
  </si>
  <si>
    <t>ﾛｹﾙﾏ懸濁用散分包5g</t>
  </si>
  <si>
    <t>28包</t>
  </si>
  <si>
    <t>4987857151016</t>
  </si>
  <si>
    <t>ｱｯｳﾞｨ</t>
  </si>
  <si>
    <t>ｽｷﾘｰｼﾞ点滴静注600mg</t>
  </si>
  <si>
    <t>4987857150996</t>
  </si>
  <si>
    <t>ｽｷﾘｰｼﾞ皮下注360mgｵｰﾄﾄﾞｰｻﾞｰ</t>
  </si>
  <si>
    <t>4987857150750</t>
  </si>
  <si>
    <t>ﾍﾞﾈｸﾚｸｽﾀ錠100mg</t>
  </si>
  <si>
    <t>100mg 7錠</t>
  </si>
  <si>
    <t>4987857150774</t>
  </si>
  <si>
    <t>ﾍﾞﾈｸﾚｸｽﾀ錠10mg</t>
  </si>
  <si>
    <t>10mg 7錠</t>
  </si>
  <si>
    <t>4987857150798</t>
  </si>
  <si>
    <t>ﾍﾞﾈｸﾚｸｽﾀ錠50mg</t>
  </si>
  <si>
    <t>50mg 7錠</t>
  </si>
  <si>
    <t>ﾏｳﾞｨﾚｯﾄ配合錠</t>
  </si>
  <si>
    <t>PTP 42錠</t>
  </si>
  <si>
    <t>4987857150934</t>
  </si>
  <si>
    <t>ﾘﾝｳﾞｫｯｸ錠15mg</t>
  </si>
  <si>
    <t>7錠×4</t>
  </si>
  <si>
    <t>4987439197418</t>
  </si>
  <si>
    <t>ｱﾎﾞｯﾄｼﾞｬﾊﾟﾝ</t>
  </si>
  <si>
    <t>ｴﾈｰﾎﾞ配合経腸用液</t>
  </si>
  <si>
    <t>250mL×24缶</t>
  </si>
  <si>
    <t>4987439095844</t>
  </si>
  <si>
    <t>4987439095851</t>
  </si>
  <si>
    <t>ｴﾝｼｭｱ･H ｺｰﾋｰ</t>
  </si>
  <si>
    <t>4987439197616</t>
  </si>
  <si>
    <t>ｴﾝｼｭｱ･H ｽﾄﾛﾍﾞﾘｰ</t>
  </si>
  <si>
    <t>250mL 24缶</t>
  </si>
  <si>
    <t>4987439095813</t>
  </si>
  <si>
    <t>ｴﾝｼｭｱ･H ﾊﾞﾆﾗ</t>
  </si>
  <si>
    <t>あゆみ製薬</t>
  </si>
  <si>
    <t>ｱｻﾞﾙﾌｨｼﾞﾝEN錠250mg</t>
  </si>
  <si>
    <t>4987896250039</t>
  </si>
  <si>
    <t>ｱｾﾁﾙｼｽﾃｲﾝ内用液17.6%｢あゆみ｣</t>
  </si>
  <si>
    <t>20mL×10本</t>
  </si>
  <si>
    <t>4987896165630</t>
  </si>
  <si>
    <t>ﾒﾄﾄﾚｷｻｰﾄ錠2mgあゆみ</t>
  </si>
  <si>
    <t>6錠×8ｼｰﾄ</t>
  </si>
  <si>
    <t>ｴﾀﾈﾙｾﾌﾟﾄBS皮下注50mgｼﾘﾝｼﾞ1.0mL｢MA｣</t>
  </si>
  <si>
    <t>2筒</t>
  </si>
  <si>
    <t>4987896030587</t>
  </si>
  <si>
    <t>4987896010824</t>
  </si>
  <si>
    <t>ｶﾛﾅｰﾙ錠200</t>
  </si>
  <si>
    <t>10錠×100ｼｰﾄ</t>
  </si>
  <si>
    <t>4987896010817</t>
  </si>
  <si>
    <t>4987896010893</t>
  </si>
  <si>
    <t>ｶﾛﾅｰﾙ錠300</t>
  </si>
  <si>
    <t>4987896010879</t>
  </si>
  <si>
    <t>4987896011227</t>
  </si>
  <si>
    <t>ｶﾛﾅｰﾙ錠500</t>
  </si>
  <si>
    <t>10錠×50ｼｰﾄ</t>
  </si>
  <si>
    <t>4987896011210</t>
  </si>
  <si>
    <t>ﾘﾏﾁﾙ錠100mg</t>
  </si>
  <si>
    <t>ｻﾌﾞﾘﾙ散分包500mg</t>
  </si>
  <si>
    <t>ｽﾛﾝﾉﾝHI注10mg/2mL</t>
  </si>
  <si>
    <t>ﾄﾛﾍﾟﾛﾝ錠3mg(PTP)</t>
  </si>
  <si>
    <t>10錠×10０ｼｰﾄ</t>
  </si>
  <si>
    <t>4987274130809</t>
  </si>
  <si>
    <t>ﾄﾛﾍﾟﾛﾝ錠3mg(ﾊﾞﾗ)</t>
  </si>
  <si>
    <t>ﾄﾛﾍﾟﾛﾝ注4mg</t>
  </si>
  <si>
    <t>4987274133107</t>
  </si>
  <si>
    <t>1瓶×50瓶</t>
  </si>
  <si>
    <t>4987274132988</t>
  </si>
  <si>
    <t>ﾋﾞﾀﾒｼﾞﾝ配合ｶﾌﾟｾﾙB25</t>
  </si>
  <si>
    <t>1000ｶﾌﾟｾﾙ×1瓶</t>
  </si>
  <si>
    <t>10錠×20ｼｰﾄ</t>
  </si>
  <si>
    <t>10錠×14シｰﾄ</t>
  </si>
  <si>
    <t>4987274131332</t>
  </si>
  <si>
    <t>S･M配合散</t>
  </si>
  <si>
    <t>1.3g×840包</t>
  </si>
  <si>
    <t>ｱｽﾌﾟｰﾙ液(0.5%)</t>
  </si>
  <si>
    <t>50mL×1瓶</t>
  </si>
  <si>
    <t>ｱﾅﾌﾗﾆｰﾙ錠10mg</t>
  </si>
  <si>
    <t>10錠×30ｼｰﾄ</t>
  </si>
  <si>
    <t>4987274044687</t>
  </si>
  <si>
    <t>ｱﾅﾌﾗﾆｰﾙ錠25mg</t>
  </si>
  <si>
    <t>4987274061158</t>
  </si>
  <si>
    <t>ｱﾅﾌﾗﾆｰﾙ点滴静注液25mg</t>
  </si>
  <si>
    <t>4987274139604</t>
  </si>
  <si>
    <t>ｱﾐｻﾘﾝ錠125mg</t>
  </si>
  <si>
    <t>4987274129971</t>
  </si>
  <si>
    <t>ｱﾐｻﾘﾝ注100mg</t>
  </si>
  <si>
    <t>4987274130090</t>
  </si>
  <si>
    <t>ｲｽｺﾁﾝ原末</t>
  </si>
  <si>
    <t>4987274130076</t>
  </si>
  <si>
    <t>ｲｽｺﾁﾝ錠100mg</t>
  </si>
  <si>
    <t>4987274130052</t>
  </si>
  <si>
    <t>4987274130113</t>
  </si>
  <si>
    <t>ｲｽｺﾁﾝ注100mg</t>
  </si>
  <si>
    <t>1管×20管</t>
  </si>
  <si>
    <t>4987274057137</t>
  </si>
  <si>
    <t>ｲﾝｸﾚﾐﾝｼﾛｯﾌﾟ5%</t>
  </si>
  <si>
    <t>250mL×1瓶</t>
  </si>
  <si>
    <t>4987274131592</t>
  </si>
  <si>
    <t>ｲﾝｼﾞｺﾞｶﾙﾐﾝ注20mg｢AFP｣</t>
  </si>
  <si>
    <t>ｴﾎﾞｻﾞｯｸｶﾌﾟｾﾙ30mg</t>
  </si>
  <si>
    <t>21ｶﾌﾟｾﾙ×4ｼｰﾄ</t>
  </si>
  <si>
    <t>4987274132681</t>
  </si>
  <si>
    <t>ｷﾞｬﾊﾞﾛﾝ錠5mg</t>
  </si>
  <si>
    <t>4987274128936</t>
  </si>
  <si>
    <t>ｸﾛﾏｲ-P軟膏</t>
  </si>
  <si>
    <t>25g×5本</t>
  </si>
  <si>
    <t>4987274132780</t>
  </si>
  <si>
    <t>ｺｰﾄﾛｼﾝZ筋注0.5mg</t>
  </si>
  <si>
    <t>ｺｰﾄﾛｼﾝ注射用0.25mg</t>
  </si>
  <si>
    <t>ｾﾊﾟｿﾞﾝ2mg ﾋｰﾄ</t>
  </si>
  <si>
    <t>2mg/T PTP 10T✕10</t>
  </si>
  <si>
    <t>ｾﾊﾟｿﾞﾝ錠1</t>
  </si>
  <si>
    <t>4987274130618</t>
  </si>
  <si>
    <t>ﾀﾘﾋﾞｯﾄﾞ耳科用液0.3%</t>
  </si>
  <si>
    <t>5mL×5本</t>
  </si>
  <si>
    <t>4987274110580</t>
  </si>
  <si>
    <t>ﾀﾞﾙﾃﾊﾟﾘﾝNa静注5000単位/5mL｢AFP｣</t>
  </si>
  <si>
    <t>ﾄﾌﾗﾆｰﾙ錠10mg</t>
  </si>
  <si>
    <t>ﾄﾗﾏｿﾞﾘﾝ点鼻液0.118%｢AFP｣</t>
  </si>
  <si>
    <t>100mL×1瓶</t>
  </si>
  <si>
    <t>4987274083402</t>
  </si>
  <si>
    <t>4987274057199</t>
  </si>
  <si>
    <t>ﾄﾘｸﾛﾘｰﾙｼﾛｯﾌﾟ10%</t>
  </si>
  <si>
    <t>4987274130878</t>
  </si>
  <si>
    <t>ﾄﾞﾛﾚﾌﾟﾀﾝ注射液25mg</t>
  </si>
  <si>
    <t>10mL×1瓶</t>
  </si>
  <si>
    <t>4987274140815</t>
  </si>
  <si>
    <t>ﾅﾛｷｿﾝ塩酸塩静注0.2mg｢AFP｣</t>
  </si>
  <si>
    <t>4987274131103</t>
  </si>
  <si>
    <t>ﾉﾙｱﾄﾞﾘﾅﾘﾝ注1mg</t>
  </si>
  <si>
    <t>4987274131523</t>
  </si>
  <si>
    <t>ﾊｲｱﾐﾝ液10%</t>
  </si>
  <si>
    <t>1000mL×1瓶</t>
  </si>
  <si>
    <t>4987274129322</t>
  </si>
  <si>
    <t>ﾊﾟﾝﾄｼﾝ細粒50%</t>
  </si>
  <si>
    <t>50%1g ﾊﾞﾗ 100g✕1袋(ｱﾙﾐ)</t>
  </si>
  <si>
    <t>4987274129759</t>
  </si>
  <si>
    <t>ﾊﾟﾝﾄｼﾝ錠200</t>
  </si>
  <si>
    <t>4987274129810</t>
  </si>
  <si>
    <t>4987274129834</t>
  </si>
  <si>
    <t>ﾊﾟﾝﾄｼﾝ注5%</t>
  </si>
  <si>
    <t>100mg 2mL×10管</t>
  </si>
  <si>
    <t>4987274131165</t>
  </si>
  <si>
    <t>ﾋﾟﾗﾏｲﾄﾞ原末</t>
  </si>
  <si>
    <t>ﾏｲｽﾀﾝ錠5mg</t>
  </si>
  <si>
    <t>4987274112751</t>
  </si>
  <si>
    <t>ﾐﾀﾞﾌﾚｯｻ静注0.1%</t>
  </si>
  <si>
    <t>4987274136610</t>
  </si>
  <si>
    <t>塩化ｶﾘｳﾑ徐放錠600mg｢St｣PTP100錠</t>
  </si>
  <si>
    <t>4987827011012</t>
  </si>
  <si>
    <t>ｱﾚｸｼｵﾝﾌｧｰﾏ</t>
  </si>
  <si>
    <t>ｺｾﾙｺﾞｶﾌﾟｾﾙ10mg</t>
  </si>
  <si>
    <t>28カプセル×1瓶</t>
  </si>
  <si>
    <t>ｽﾄﾚﾝｼﾞｯｸ皮下注28mg/0.7mL</t>
  </si>
  <si>
    <t>40mg1mL1瓶×1</t>
  </si>
  <si>
    <t>ｽﾄﾚﾝｼﾞｯｸ皮下注80mg/0.8mL</t>
  </si>
  <si>
    <t>ｿﾘﾘｽ点滴静注300mg</t>
  </si>
  <si>
    <t>4987827000030</t>
  </si>
  <si>
    <t>ﾕﾙﾄﾐﾘｽHI点滴静注300mg/3mL</t>
  </si>
  <si>
    <t>140錠</t>
  </si>
  <si>
    <t>4987901036603</t>
  </si>
  <si>
    <t>ｲﾄﾗｺﾅｿﾞｰﾙ内用液1%｢VTRS｣140mL</t>
  </si>
  <si>
    <t xml:space="preserve">140mL </t>
  </si>
  <si>
    <t>4987901000109</t>
  </si>
  <si>
    <t>ｲﾌｪｸｻｰSRｶﾌﾟｾﾙ37.5mg</t>
  </si>
  <si>
    <t>37.5mg/CP PTP 10CP✕10</t>
  </si>
  <si>
    <t>ｲﾌｪｸｻｰSRｶﾌﾟｾﾙ75mg</t>
  </si>
  <si>
    <t>4987901039901</t>
  </si>
  <si>
    <t>ｴﾋﾟﾅｽﾁﾝ塩酸塩錠20㎎｢VTRS｣</t>
  </si>
  <si>
    <t>ｶﾙﾀﾝOD錠250mg</t>
  </si>
  <si>
    <t>4987901048002</t>
  </si>
  <si>
    <t>ｶﾙﾀﾝOD錠500mg</t>
  </si>
  <si>
    <t>ｶﾙﾃﾞﾅﾘﾝOD錠0.5mg</t>
  </si>
  <si>
    <t>0.5mg</t>
  </si>
  <si>
    <t>4987901002608</t>
  </si>
  <si>
    <t>ｶﾙﾃﾞﾅﾘﾝ錠2mg</t>
  </si>
  <si>
    <t>4987901003506</t>
  </si>
  <si>
    <t>ｷｻﾗﾀﾝ点眼液0.005%</t>
  </si>
  <si>
    <t>2.5mL×10瓶</t>
  </si>
  <si>
    <t>ｸﾛﾓｸﾞﾘｸ酸Na点眼液2%｢VTRS｣</t>
  </si>
  <si>
    <t>100mg5mL1B✕10B</t>
  </si>
  <si>
    <t>4987901003704</t>
  </si>
  <si>
    <t>ｼﾞｪｲｿﾞﾛﾌﾄ錠25mg</t>
  </si>
  <si>
    <t>4987901057707</t>
  </si>
  <si>
    <t>ｼｸﾛｽﾎﾟﾘﾝｶﾌﾟｾﾙ10㎎｢VTRS｣</t>
  </si>
  <si>
    <t>10mg 100cap</t>
  </si>
  <si>
    <t>4987901057806</t>
  </si>
  <si>
    <t>ｼｸﾛｽﾎﾟﾘﾝｶﾌﾟｾﾙ25㎎｢VTRS｣</t>
  </si>
  <si>
    <t>4987901057905</t>
  </si>
  <si>
    <t>ｼｸﾛｽﾎﾟﾘﾝｶﾌﾟｾﾙ50㎎｢VTRS｣</t>
  </si>
  <si>
    <t>ｾﾗﾗ錠25mg</t>
  </si>
  <si>
    <t>PTP 200mg　140錠</t>
  </si>
  <si>
    <t>ｿﾗﾅｯｸｽ0.4mg錠</t>
  </si>
  <si>
    <t>ﾀﾑｽﾛｼﾝ塩酸塩OD錠0.1㎎｢VTRS｣</t>
  </si>
  <si>
    <t>4987901071802</t>
  </si>
  <si>
    <t>ﾄﾞﾊﾟﾐﾝ塩酸塩点滴静注液600mgｷｯﾄ｢VTRS｣</t>
  </si>
  <si>
    <t>ﾄﾞﾌﾞﾀﾐﾝ点滴静注液600㎎ｷｯﾄ｢VTRS｣</t>
  </si>
  <si>
    <t>ﾊﾟﾝｸﾚｱﾁﾝ｢VTRS｣原末</t>
  </si>
  <si>
    <t>ﾌｪﾉﾊﾞﾙﾋﾞﾀｰﾙ散10%｢ﾎｴｲ｣</t>
  </si>
  <si>
    <t>4987901085205</t>
  </si>
  <si>
    <t>ﾌﾚｶｲﾆﾄﾞ酢酸塩錠50mg｢VTRS｣</t>
  </si>
  <si>
    <t>4987901086806</t>
  </si>
  <si>
    <t>100g✕10本</t>
  </si>
  <si>
    <t>4987901091305</t>
  </si>
  <si>
    <t>ﾐｺﾌｪﾉｰﾙ酸ﾓﾌｪﾁﾙｶﾌﾟｾﾙ250mg｢VTRS｣</t>
  </si>
  <si>
    <t>PTP 250mg 100cap</t>
  </si>
  <si>
    <t>10ｶﾌﾟｾﾙ×3ｼｰﾄ</t>
  </si>
  <si>
    <t>ﾘﾘｶｶﾌﾟｾﾙ75mg</t>
  </si>
  <si>
    <t>4987901012300</t>
  </si>
  <si>
    <t>ﾚﾊﾞﾁｵ錠20mg</t>
  </si>
  <si>
    <t>15錠×6ｼｰﾄ</t>
  </si>
  <si>
    <t>4987901103008</t>
  </si>
  <si>
    <t>ﾚﾎﾞﾌﾛｷｻｼﾝ点眼液1.5%｢VTRS｣</t>
  </si>
  <si>
    <t>4987901068406</t>
  </si>
  <si>
    <t>単ｼﾛｯﾌﾟ</t>
  </si>
  <si>
    <t>無水ｴﾀﾉｰﾙ注｢VTRS｣</t>
  </si>
  <si>
    <t>1g×1瓶</t>
  </si>
  <si>
    <t>4987901107402</t>
  </si>
  <si>
    <t>ｶﾞﾝｼｸﾛﾋﾞﾙ点滴静注用500㎎｢VTRS｣</t>
  </si>
  <si>
    <t>1V</t>
  </si>
  <si>
    <t>4987901097000</t>
  </si>
  <si>
    <t>4987901030106</t>
  </si>
  <si>
    <t>500g×1個</t>
  </si>
  <si>
    <t>4987028211785</t>
  </si>
  <si>
    <t>ｴｰｻﾞｲ</t>
  </si>
  <si>
    <t>ｱｻﾞｸﾀﾑ注射用1g</t>
  </si>
  <si>
    <t>ｱﾌﾟﾆｼｮﾝ静注15mg</t>
  </si>
  <si>
    <t>ｱﾘｾﾌﾟﾄD錠10mg</t>
  </si>
  <si>
    <t>14錠×4ｼｰﾄ</t>
  </si>
  <si>
    <t>4987028211037</t>
  </si>
  <si>
    <t>ｱﾘｾﾌﾟﾄD錠3mg</t>
  </si>
  <si>
    <t>ｱﾘｾﾌﾟﾄD錠5mg</t>
  </si>
  <si>
    <t>4987028211013</t>
  </si>
  <si>
    <t>ｱﾘｾﾌﾟﾄ細粒0.5%</t>
  </si>
  <si>
    <t>ｲｵﾒﾛﾝ350注ｼﾘﾝｼﾞ135mL</t>
  </si>
  <si>
    <t>4987028201564</t>
  </si>
  <si>
    <t>ｲﾉﾍﾞﾛﾝ錠100mg</t>
  </si>
  <si>
    <t>ｴﾋﾟﾚｵﾌﾟﾁﾏﾙ散50%</t>
  </si>
  <si>
    <t>ｷﾞﾘｱﾃﾞﾙ脳内留置用剤7.7mg</t>
  </si>
  <si>
    <t>1枚×8枚</t>
  </si>
  <si>
    <t>4987028200154</t>
  </si>
  <si>
    <t>1枚×4枚</t>
  </si>
  <si>
    <t>4987028200116</t>
  </si>
  <si>
    <t>1枚×1枚</t>
  </si>
  <si>
    <t>ｸﾞﾗｹｰｶﾌﾟｾﾙ15mg</t>
  </si>
  <si>
    <t xml:space="preserve">10ｶﾌﾟｾﾙ×10	</t>
  </si>
  <si>
    <t>4987028255826</t>
  </si>
  <si>
    <t>ｸﾘｱｸﾀｰ静注用80万</t>
  </si>
  <si>
    <t>4987028200109</t>
  </si>
  <si>
    <t>ｹｱﾗﾑ錠25mg</t>
  </si>
  <si>
    <t>4987028262886</t>
  </si>
  <si>
    <t>ｹｲﾂｰN静注10mg</t>
  </si>
  <si>
    <t>4987028262879</t>
  </si>
  <si>
    <t>4987028262756</t>
  </si>
  <si>
    <t>ｹｲﾂｰｼﾛｯﾌﾟ0.2%</t>
  </si>
  <si>
    <t>1mL×50包</t>
  </si>
  <si>
    <t>ｺｱﾃｯｸ注5mg</t>
  </si>
  <si>
    <t>ｺｽﾊﾟﾉﾝｶﾌﾟｾﾙ40mg</t>
  </si>
  <si>
    <t>ｻﾞｰﾈ軟膏0.5%</t>
  </si>
  <si>
    <t>4987028232858</t>
  </si>
  <si>
    <t>ｻｲﾚｰｽ静注2mg</t>
  </si>
  <si>
    <t>4987028208396</t>
  </si>
  <si>
    <t>ｽﾄﾛｶｲﾝ錠5mg</t>
  </si>
  <si>
    <t>4987028213246</t>
  </si>
  <si>
    <t>ﾀﾝﾎﾞｺｰﾙ細粒10%</t>
  </si>
  <si>
    <t>4987028213406</t>
  </si>
  <si>
    <t>ﾀﾝﾎﾞｺｰﾙ錠50mg</t>
  </si>
  <si>
    <t>ﾀﾝﾎﾞｺｰﾙ静注50mg</t>
  </si>
  <si>
    <t>4987028210702</t>
  </si>
  <si>
    <t>ﾁｮｺﾗA末1万単位/g</t>
  </si>
  <si>
    <t>ﾃﾞｴﾋﾞｺﾞ錠10mg</t>
  </si>
  <si>
    <t>4987028205609</t>
  </si>
  <si>
    <t>ﾃﾞｴﾋﾞｺﾞ錠2.5mg</t>
  </si>
  <si>
    <t>4987028205630</t>
  </si>
  <si>
    <t>ﾃﾞｴﾋﾞｺﾞ錠5mg</t>
  </si>
  <si>
    <t>ﾃﾗﾌﾟﾁｸ静注 45mg(ｼﾞﾓﾙﾎﾗﾐﾝ注射液)</t>
  </si>
  <si>
    <t>1.5%3mL1A✕30A</t>
  </si>
  <si>
    <t>4987028203063</t>
  </si>
  <si>
    <t>ﾄﾗﾍﾞﾙﾐﾝ配合錠</t>
  </si>
  <si>
    <t>4987028242499</t>
  </si>
  <si>
    <t>ﾆﾄﾛｰﾙ持続静注25mgｼﾘﾝｼﾞ</t>
  </si>
  <si>
    <t>4987028242673</t>
  </si>
  <si>
    <t>ﾆﾄﾛｰﾙ錠5mg</t>
  </si>
  <si>
    <t>ﾆﾄﾛｰﾙ注 0.05%</t>
  </si>
  <si>
    <t>5mg/10mL✕10A</t>
  </si>
  <si>
    <t>4987028242482</t>
  </si>
  <si>
    <t>ﾆﾄﾛｰﾙ注5mgｼﾘﾝｼﾞ</t>
  </si>
  <si>
    <t>4987028201694</t>
  </si>
  <si>
    <t>ﾈｵﾌｨﾘﾝ注250mg</t>
  </si>
  <si>
    <t>4987028203902</t>
  </si>
  <si>
    <t>ﾈｵﾌｨﾘﾝ注PL250mg</t>
  </si>
  <si>
    <t>10Cap×10ｼｰﾄ</t>
  </si>
  <si>
    <t>ﾊﾞﾌｧﾘﾝ配合錠A81</t>
  </si>
  <si>
    <t>4987028208082</t>
  </si>
  <si>
    <t>ﾊﾗヴｪﾝ静注1mg</t>
  </si>
  <si>
    <t>ﾋｭﾐﾗ皮下注20mgｼﾘﾝｼﾞ0.2mL</t>
  </si>
  <si>
    <t>ﾋｭﾐﾗ皮下注40mgﾍﾟﾝ0.4mL</t>
  </si>
  <si>
    <t>4987028204091</t>
  </si>
  <si>
    <t>ﾌｨｺﾝﾊﾟ細粒1%</t>
  </si>
  <si>
    <t>4987028203940</t>
  </si>
  <si>
    <t>ﾌｨｺﾝﾊﾟ錠2mg</t>
  </si>
  <si>
    <t>4987028213512</t>
  </si>
  <si>
    <t>ﾌｪﾛﾐｱ顆粒8.3%</t>
  </si>
  <si>
    <t>4987028207122</t>
  </si>
  <si>
    <t>ﾍﾞｻｺﾘﾝ散5%</t>
  </si>
  <si>
    <t>4987028246657</t>
  </si>
  <si>
    <t>ﾑｺﾌｨﾘﾝ吸入液20%</t>
  </si>
  <si>
    <t>ﾒﾁｺﾊﾞｰﾙ細粒0.1%</t>
  </si>
  <si>
    <t>1包×120包</t>
  </si>
  <si>
    <t>4987028266365</t>
  </si>
  <si>
    <t>4987028266518</t>
  </si>
  <si>
    <t>4987028266501</t>
  </si>
  <si>
    <t>4987028266662</t>
  </si>
  <si>
    <t>4987028253358</t>
  </si>
  <si>
    <t>ﾒﾘｽﾛﾝ錠6mg</t>
  </si>
  <si>
    <t>4987028225508</t>
  </si>
  <si>
    <t>ﾕﾍﾞﾗNｶﾌﾟｾﾙ100mg</t>
  </si>
  <si>
    <t>ﾕﾍﾞﾗ錠50mg</t>
  </si>
  <si>
    <t>ﾕﾍﾞﾗ軟膏</t>
  </si>
  <si>
    <t>500g 1瓶</t>
  </si>
  <si>
    <t>4987028209812</t>
  </si>
  <si>
    <t>56g×5本</t>
  </si>
  <si>
    <t>4987028201366</t>
  </si>
  <si>
    <t>ﾙﾈｽﾀ錠1mg</t>
  </si>
  <si>
    <t>1mg 100錠</t>
  </si>
  <si>
    <t>4987028201397</t>
  </si>
  <si>
    <t>ﾙﾈｽﾀ錠2mg</t>
  </si>
  <si>
    <t>4987028203742</t>
  </si>
  <si>
    <t>ﾚﾝﾋﾞﾏｶﾌﾟｾﾙ10mg</t>
  </si>
  <si>
    <t>10ｶﾌﾟｾﾙ×2ｼｰﾄ</t>
  </si>
  <si>
    <t>4987028203711</t>
  </si>
  <si>
    <t>ﾚﾝﾋﾞﾏｶﾌﾟｾﾙ4mg</t>
  </si>
  <si>
    <t>ﾜｰﾌｧﾘﾝ錠0.5mg</t>
  </si>
  <si>
    <t>0.5mg/T PTP 10T✕10</t>
  </si>
  <si>
    <t>4987028240334</t>
  </si>
  <si>
    <t>ﾜｰﾌｧﾘﾝ錠1mg</t>
  </si>
  <si>
    <t>4987028240303</t>
  </si>
  <si>
    <t>4987028240310</t>
  </si>
  <si>
    <t>4987028240563</t>
  </si>
  <si>
    <t>ﾜｰﾌｧﾘﾝ錠5mg</t>
  </si>
  <si>
    <t>ﾜｰﾌｧﾘﾝ顆粒0.2%</t>
  </si>
  <si>
    <t>ﾜｿﾗﾝ錠40mg</t>
  </si>
  <si>
    <t>ﾜｿﾗﾝ静注5mg</t>
  </si>
  <si>
    <t>4987858100112</t>
  </si>
  <si>
    <t>ｵｰﾌｧﾝﾊﾟｼﾌｨｯｸ</t>
  </si>
  <si>
    <t>ｼﾞｱｿﾞｷｼﾄﾞｶﾌﾟｾﾙ25mg｢OP｣</t>
  </si>
  <si>
    <t>20ｶﾌﾟｾﾙ×2ｼｰﾄ</t>
  </si>
  <si>
    <t>4987858100082</t>
  </si>
  <si>
    <t>ﾀﾞﾝﾄﾘｳﾑｶﾌﾟｾﾙ25mg</t>
  </si>
  <si>
    <t>4987858100099</t>
  </si>
  <si>
    <t>ﾀﾞﾝﾄﾘｳﾑ静注用20mg</t>
  </si>
  <si>
    <t>4987858200041</t>
  </si>
  <si>
    <t>ｱｽﾄﾐﾝ錠10mg</t>
  </si>
  <si>
    <t>4987858100044</t>
  </si>
  <si>
    <t>ｿﾏｿﾞﾝ注射用10mg</t>
  </si>
  <si>
    <t>ﾌﾞﾌｪﾆｰﾙ錠500mg</t>
  </si>
  <si>
    <t>250錠×1瓶</t>
  </si>
  <si>
    <t>ﾌﾞﾌｪﾆｰﾙ顆粒94%</t>
  </si>
  <si>
    <t>266g×1瓶</t>
  </si>
  <si>
    <t>ｵｰﾔﾗｯｸｽ</t>
  </si>
  <si>
    <t>ﾋﾟｭｰﾗｯｸｽ</t>
  </si>
  <si>
    <t>600mL×1B</t>
  </si>
  <si>
    <t>ﾋﾟｭｰﾗｯｸｽ 6%</t>
  </si>
  <si>
    <t>18L*1本</t>
  </si>
  <si>
    <t>4987954807663</t>
  </si>
  <si>
    <t>ﾆｭｰﾛﾀﾝ錠25mg</t>
  </si>
  <si>
    <t>ﾒﾈｼｯﾄ配合錠100</t>
  </si>
  <si>
    <t>4987954122001</t>
  </si>
  <si>
    <t>ﾚﾆﾍﾞｰｽ錠2.5</t>
  </si>
  <si>
    <t>4987040110349</t>
  </si>
  <si>
    <t>ｶｲｹﾞﾝﾌｧｰﾏ</t>
  </si>
  <si>
    <t>ｱﾙﾄ原末</t>
  </si>
  <si>
    <t>4987040110240</t>
  </si>
  <si>
    <t>ｱﾙﾛｲﾄﾞG内用液5%</t>
  </si>
  <si>
    <t>200mL×10本</t>
  </si>
  <si>
    <t>4987040110271</t>
  </si>
  <si>
    <t>600mL×5本</t>
  </si>
  <si>
    <t>4987040705002</t>
  </si>
  <si>
    <t>ｴﾄｷｼｽｸﾚﾛｰﾙ1%注射液</t>
  </si>
  <si>
    <t>350g×24本</t>
  </si>
  <si>
    <t>4987051247126</t>
  </si>
  <si>
    <t>ｷｯｾｲ薬品工業</t>
  </si>
  <si>
    <t>ｻﾗｼﾞｪﾝ錠5mg</t>
  </si>
  <si>
    <t>4987051421014</t>
  </si>
  <si>
    <t>4987051443047</t>
  </si>
  <si>
    <t>ﾄﾞﾌﾟﾗﾑ注射液400mg</t>
  </si>
  <si>
    <t>20mL×5瓶</t>
  </si>
  <si>
    <t>4987051443023</t>
  </si>
  <si>
    <t>20mL×1瓶</t>
  </si>
  <si>
    <t>4987051637118</t>
  </si>
  <si>
    <t>4987051668525</t>
  </si>
  <si>
    <t>ﾍﾞｻﾞﾄｰﾙSR錠200mg</t>
  </si>
  <si>
    <t>4987051748326</t>
  </si>
  <si>
    <t>4987051748524</t>
  </si>
  <si>
    <t>4987051748128</t>
  </si>
  <si>
    <t>ｶﾞｽｺﾝ錠 40mg ﾊﾞﾗ</t>
  </si>
  <si>
    <t>40mg/T ﾊﾞﾗ 1000T✕1B</t>
  </si>
  <si>
    <t>4987051136123</t>
  </si>
  <si>
    <t>ｶﾞｽｺﾝ錠40mg</t>
  </si>
  <si>
    <t>4987051901325</t>
  </si>
  <si>
    <t>120g×1袋</t>
  </si>
  <si>
    <t>1枚×70袋</t>
  </si>
  <si>
    <t>ﾚﾎﾞﾌﾛｷｻｼﾝ点眼液0.5%｢杏林｣</t>
  </si>
  <si>
    <t>10mg/T PTP 10T✕10</t>
  </si>
  <si>
    <t>100T</t>
  </si>
  <si>
    <t>ｷﾞﾘｱﾄﾞ･ｻｲｴﾝｼｽﾞ</t>
  </si>
  <si>
    <t>ﾂﾙﾊﾞﾀﾞ配合錠</t>
  </si>
  <si>
    <t>30錠×1瓶</t>
  </si>
  <si>
    <t>ﾃﾞｼｺﾋﾞ配合錠HT</t>
  </si>
  <si>
    <t>ﾊｰﾎﾞﾆｰ配合錠</t>
  </si>
  <si>
    <t>4987884000202</t>
  </si>
  <si>
    <t>ﾍﾞﾑﾘﾃﾞｨ錠25mg</t>
  </si>
  <si>
    <t>25mg ﾊﾞﾗ30錠</t>
  </si>
  <si>
    <t>4987246745208</t>
  </si>
  <si>
    <t>ｸﾞﾗｸｿ･ｽﾐｽｸﾗｲﾝ</t>
  </si>
  <si>
    <t>ｱﾄﾞｴｱ100ﾃﾞｨｽｶｽ60吸入用</t>
  </si>
  <si>
    <t>4987246745222</t>
  </si>
  <si>
    <t>ｱﾄﾞｴｱ250ﾃﾞｨｽｶｽ60吸入用</t>
  </si>
  <si>
    <t>4987246745246</t>
  </si>
  <si>
    <t>ｱﾄﾞｴｱ500ﾃﾞｨｽｶｽ60吸入用</t>
  </si>
  <si>
    <t>4987246745260</t>
  </si>
  <si>
    <t>ｱﾄﾞｴｱ50ｴｱｿﾞｰﾙ120吸入用</t>
  </si>
  <si>
    <t>4987246770033</t>
  </si>
  <si>
    <t>ｱﾉｰﾛｴﾘﾌﾟﾀ30吸入用</t>
  </si>
  <si>
    <t>4987246711043</t>
  </si>
  <si>
    <t>ｲﾐｸﾞﾗﾝ錠50</t>
  </si>
  <si>
    <t>6錠×2ｼｰﾄ</t>
  </si>
  <si>
    <t>4987246756013</t>
  </si>
  <si>
    <t>ヴｫﾘﾌﾞﾘｽ錠2.5mg</t>
  </si>
  <si>
    <t>10錠×6ｼｰﾄ</t>
  </si>
  <si>
    <t>4987246718219</t>
  </si>
  <si>
    <t>ｵｰｸﾞﾒﾝﾁﾝ配合錠125SS</t>
  </si>
  <si>
    <t>6錠×5ｼｰﾄ</t>
  </si>
  <si>
    <t>4987246718226</t>
  </si>
  <si>
    <t>ｵｰｸﾞﾒﾝﾁﾝ配合錠250RS</t>
  </si>
  <si>
    <t>4987246743068</t>
  </si>
  <si>
    <t>ｸﾗﾊﾞﾓｯｸｽ小児用配合ﾄﾞﾗｲｼﾛｯﾌﾟ</t>
  </si>
  <si>
    <t>0.505g×12包</t>
  </si>
  <si>
    <t>4987246729024</t>
  </si>
  <si>
    <t>ｾﾚﾍﾞﾝﾄ50ﾃﾞｨｽｶｽ</t>
  </si>
  <si>
    <t>4987246022071</t>
  </si>
  <si>
    <t>ｿﾞﾋﾞﾗｯｸｽ軟膏5%</t>
  </si>
  <si>
    <t>5g×1本</t>
  </si>
  <si>
    <t>4987246783026</t>
  </si>
  <si>
    <t>ﾃﾘﾙｼﾞｰ100ｴﾘﾌﾟﾀ30吸入用</t>
  </si>
  <si>
    <t>30吸入用✕1</t>
  </si>
  <si>
    <t>4987246706179</t>
  </si>
  <si>
    <t>ﾃﾞﾙﾓﾍﾞｰﾄｽｶﾙﾌﾟﾛｰｼｮﾝ0.05%</t>
  </si>
  <si>
    <t>4987246706148</t>
  </si>
  <si>
    <t>ﾃﾞﾙﾓﾍﾞｰﾄ軟膏0.05%</t>
  </si>
  <si>
    <t>4987246706193</t>
  </si>
  <si>
    <t>30g×1本</t>
  </si>
  <si>
    <t>4987246778022</t>
  </si>
  <si>
    <t>ﾇｰｶﾗ皮下注100mgﾍﾟﾝ</t>
  </si>
  <si>
    <t>1ｷｯﾄ</t>
  </si>
  <si>
    <t>ﾊﾟｷｼﾙCR錠12.5mg</t>
  </si>
  <si>
    <t>4987246716208</t>
  </si>
  <si>
    <t>ﾊﾟｷｼﾙCR錠25mg</t>
  </si>
  <si>
    <t>25mg/T PTP 14T✕10</t>
  </si>
  <si>
    <t>4987246731010</t>
  </si>
  <si>
    <t>ﾊﾞｸﾄﾛﾊﾞﾝ鼻腔用軟膏2%</t>
  </si>
  <si>
    <t>3g×5本</t>
  </si>
  <si>
    <t>4987246717397</t>
  </si>
  <si>
    <t>ﾌﾙﾀｲﾄﾞ100ﾃﾞｨｽｶｽ</t>
  </si>
  <si>
    <t>1個×1個</t>
  </si>
  <si>
    <t>4987246717434</t>
  </si>
  <si>
    <t>4987246717373</t>
  </si>
  <si>
    <t>ﾌﾙﾀｲﾄﾞ50ﾃﾞｨｽｶｽ</t>
  </si>
  <si>
    <t>4987246746144</t>
  </si>
  <si>
    <t>ﾍﾞﾈﾄﾘﾝ吸入液0.5%</t>
  </si>
  <si>
    <t>30mL×1瓶</t>
  </si>
  <si>
    <t>4987246779043</t>
  </si>
  <si>
    <t>ﾍﾞﾝﾘｽﾀ点滴静注用120mg</t>
  </si>
  <si>
    <t>4987246779012</t>
  </si>
  <si>
    <t>ﾍﾞﾝﾘｽﾀ皮下注200mgｵｰﾄｲﾝｼﾞｪｸﾀｰ</t>
  </si>
  <si>
    <t>4987246742061</t>
  </si>
  <si>
    <t>ﾎﾞﾄｯｸｽ注用100単位</t>
  </si>
  <si>
    <t>4987246742054</t>
  </si>
  <si>
    <t>ﾎﾞﾄｯｸｽ注用50単位</t>
  </si>
  <si>
    <t>4987246751049</t>
  </si>
  <si>
    <t>ﾗﾐｸﾀｰﾙ錠100mg</t>
  </si>
  <si>
    <t>4987246751032</t>
  </si>
  <si>
    <t>ﾗﾐｸﾀｰﾙ錠25mg</t>
  </si>
  <si>
    <t>4987246751018</t>
  </si>
  <si>
    <t>ﾗﾐｸﾀｰﾙ錠小児用2mg</t>
  </si>
  <si>
    <t>4987246751025</t>
  </si>
  <si>
    <t>ﾗﾐｸﾀｰﾙ錠小児用5mg</t>
  </si>
  <si>
    <t>ﾘﾚﾝｻﾞ</t>
  </si>
  <si>
    <t>4ﾌﾞﾘｽﾀｰ×5ｼｰﾄ</t>
  </si>
  <si>
    <t>4987246767033</t>
  </si>
  <si>
    <t>ﾚﾙﾍﾞｱ100ｴﾘﾌﾟﾀ30吸入用</t>
  </si>
  <si>
    <t>4987246767040</t>
  </si>
  <si>
    <t>ﾚﾙﾍﾞｱ200ｴﾘﾌﾟﾀ30吸入用</t>
  </si>
  <si>
    <t>4987246701051</t>
  </si>
  <si>
    <t>静注用ﾌﾛｰﾗﾝ0.5mg</t>
  </si>
  <si>
    <t>4987246701068</t>
  </si>
  <si>
    <t>静注用ﾌﾛｰﾗﾝ1.5mg</t>
  </si>
  <si>
    <t>4987246701075</t>
  </si>
  <si>
    <t>静注用ﾌﾛｰﾗﾝ専用溶解液</t>
  </si>
  <si>
    <t>ｵﾙﾄﾞﾚﾌﾞ点滴静注用150mg</t>
  </si>
  <si>
    <t>4987246763011</t>
  </si>
  <si>
    <t>ｻﾑﾁﾚｰﾙ内用懸濁液15%</t>
  </si>
  <si>
    <t>1包×14包</t>
  </si>
  <si>
    <t>ｸﾗｼｴ薬品</t>
  </si>
  <si>
    <t>18錠×14ｼｰﾄ</t>
  </si>
  <si>
    <t>ｸﾗｼｴ柴胡加竜骨牡</t>
  </si>
  <si>
    <t>3g ×28包(ｽﾃｨｯｸﾎｳｿｳ)</t>
  </si>
  <si>
    <t>ｸﾗｼｴ柴胡桂枝湯ｴｷｽ錠</t>
  </si>
  <si>
    <t>4987045634192</t>
  </si>
  <si>
    <t>ｸﾗｼｴ当帰芍薬散料ｴｷｽ細粒</t>
  </si>
  <si>
    <t>2g×42包</t>
  </si>
  <si>
    <t>4987045635076</t>
  </si>
  <si>
    <t>ｸﾗｼｴ補中益気湯ｴｷｽ細粒</t>
  </si>
  <si>
    <t>三和麻黄附子細辛湯ｴｷｽ細粒</t>
  </si>
  <si>
    <t>1.5g×42包</t>
  </si>
  <si>
    <t>ｸﾗｼｴ葛根湯ｴｷｽ細粒</t>
  </si>
  <si>
    <t>3g×168包</t>
  </si>
  <si>
    <t>4987045653018</t>
  </si>
  <si>
    <t>ｸﾘﾆｼﾞｪﾝ</t>
  </si>
  <si>
    <t>ﾌｧﾝｷﾞｿﾞﾝｼﾛｯﾌﾟ100mg/mL</t>
  </si>
  <si>
    <t>24mL×1瓶</t>
  </si>
  <si>
    <t>ﾌｧﾝｷﾞｿﾞﾝ注射用50mg</t>
  </si>
  <si>
    <t>50mg×1瓶</t>
  </si>
  <si>
    <t>ﾍﾞﾌﾟｼﾄﾞｶﾌﾟｾﾙ25mg</t>
  </si>
  <si>
    <t>10ｶﾌﾟｾﾙ×4ｼｰﾄ</t>
  </si>
  <si>
    <t>ﾍﾞﾌﾟｼﾄﾞｶﾌﾟｾﾙ50mg</t>
  </si>
  <si>
    <t>ﾍﾞﾌﾟｼﾄﾞ注100mg</t>
  </si>
  <si>
    <t>4987909106117</t>
  </si>
  <si>
    <t>ﾘｽﾓﾀﾞﾝP静注50mg</t>
  </si>
  <si>
    <t>4987909104113</t>
  </si>
  <si>
    <t>ﾘｽﾓﾀﾞﾝR錠150mg</t>
  </si>
  <si>
    <t>4987909101112</t>
  </si>
  <si>
    <t>点滴静注用ﾎｽｶﾋﾞﾙ注24mg/mL</t>
  </si>
  <si>
    <t>ｹﾞﾙﾍﾞｼﾞｬﾊﾟﾝ</t>
  </si>
  <si>
    <t>ｵﾌﾟﾁﾚｲ320注ｼﾘﾝｼﾞ100mL</t>
  </si>
  <si>
    <t>4987710000123</t>
  </si>
  <si>
    <t>ｵﾌﾟﾁﾚｲ350注 100mL</t>
  </si>
  <si>
    <t>74.1%100mL*5瓶</t>
  </si>
  <si>
    <t>4987710000109</t>
  </si>
  <si>
    <t>ｵﾌﾟﾁﾚｲ350注20mL</t>
  </si>
  <si>
    <t>4987710000024</t>
  </si>
  <si>
    <t>ﾏｸﾞﾈｽｺｰﾌﾟ静注38%ｼﾘﾝｼﾞ10mL</t>
  </si>
  <si>
    <t>4987710000055</t>
  </si>
  <si>
    <t>ﾏｸﾞﾈｽｺｰﾌﾟ静注38%ｼﾘﾝｼﾞ15mL</t>
  </si>
  <si>
    <t>4987710000062</t>
  </si>
  <si>
    <t>ﾏｸﾞﾈｽｺｰﾌﾟ静注38%ｼﾘﾝｼﾞ20mL</t>
  </si>
  <si>
    <t>4987710000017</t>
  </si>
  <si>
    <t>ﾘﾋﾟｵﾄﾞｰﾙ480注10mL</t>
  </si>
  <si>
    <t>ｻﾉﾌｨ</t>
  </si>
  <si>
    <t>ｱｳﾄﾞﾗｻﾞｲﾑ点滴静注液2.9mg</t>
  </si>
  <si>
    <t>2.9mg5mL1瓶×1瓶</t>
  </si>
  <si>
    <t>ｱﾋﾟﾄﾞﾗ注100単位</t>
  </si>
  <si>
    <t>ｱﾋﾟﾄﾞﾗ注ｿﾛｽﾀｰ</t>
  </si>
  <si>
    <t>300U 3mL×2本</t>
  </si>
  <si>
    <t>4987199100611</t>
  </si>
  <si>
    <t>ｱﾏﾘｰﾙ1mg錠</t>
  </si>
  <si>
    <t>ｱﾚｸﾞﾗ錠60mg</t>
  </si>
  <si>
    <t>ｲﾛｸﾃｲﾄ静注用1500</t>
  </si>
  <si>
    <t>ｲﾛｸﾃｲﾄ静注用2000</t>
  </si>
  <si>
    <t>ｲﾛｸﾃｲﾄ静注用3000</t>
  </si>
  <si>
    <t>4987199330445</t>
  </si>
  <si>
    <t>ｲﾛｸﾃｲﾄ静注用500</t>
  </si>
  <si>
    <t>ｵﾙﾌﾟﾛﾘｸｽ静注用1000</t>
  </si>
  <si>
    <t>ｵﾙﾌﾟﾛﾘｸｽ静注用2000</t>
  </si>
  <si>
    <t>ｵﾙﾌﾟﾛﾘｸｽ静注用3000</t>
  </si>
  <si>
    <t>ｵﾙﾌﾟﾛﾘｸｽ静注用500</t>
  </si>
  <si>
    <t>4987199121180</t>
  </si>
  <si>
    <t>4987199102981</t>
  </si>
  <si>
    <t>ｸﾚｷｻﾝ皮下注ｷｯﾄ2000IU</t>
  </si>
  <si>
    <t>4987199130069</t>
  </si>
  <si>
    <t>ｻｲﾓｸﾞﾛﾌﾞﾘﾝ点滴静注用25mg</t>
  </si>
  <si>
    <t>4987199323300</t>
  </si>
  <si>
    <t>ｻﾞﾙﾄﾗｯﾌﾟ点滴静注100mg</t>
  </si>
  <si>
    <t>4987199323317</t>
  </si>
  <si>
    <t>ｻﾞﾙﾄﾗｯﾌﾟ点滴静注200mg</t>
  </si>
  <si>
    <t>ｾﾚｻﾞｲﾑ静注用400単位</t>
  </si>
  <si>
    <t>ﾀｲﾛｹﾞﾝ筋注用0.9mg</t>
  </si>
  <si>
    <t>1瓶×2瓶</t>
  </si>
  <si>
    <t>4987199324284</t>
  </si>
  <si>
    <t>ﾃﾞｭﾋﾟｸｾﾝﾄ皮下注300mgﾍﾟﾝ</t>
  </si>
  <si>
    <t>4987199323560</t>
  </si>
  <si>
    <t>ﾌﾞｽｺﾊﾟﾝ注20mg</t>
  </si>
  <si>
    <t>4987199323553</t>
  </si>
  <si>
    <t>4987199130083</t>
  </si>
  <si>
    <t>ﾌﾙﾀﾞﾗ静注用50mg</t>
  </si>
  <si>
    <t>4987199166051</t>
  </si>
  <si>
    <t>ﾍﾞﾅﾝﾊﾞｯｸｽ注用300mg</t>
  </si>
  <si>
    <t>4987199324758</t>
  </si>
  <si>
    <t>ﾒﾝｸｱｯﾄﾞﾌｨ筋注</t>
  </si>
  <si>
    <t>ﾓｿﾞﾋﾞﾙ皮下注24mg</t>
  </si>
  <si>
    <t>4987199102516</t>
  </si>
  <si>
    <t>ﾗｽﾘﾃｯｸ点滴静注用1.5mg</t>
  </si>
  <si>
    <t>1瓶×3瓶</t>
  </si>
  <si>
    <t>4987199102707</t>
  </si>
  <si>
    <t>4987199323201</t>
  </si>
  <si>
    <t>ﾗﾝﾀｽXR注ｿﾛｽﾀｰ</t>
  </si>
  <si>
    <t>1ｷｯﾄ×2ｷｯﾄ</t>
  </si>
  <si>
    <t>ﾗﾝﾀｽ注ｿﾛｽﾀｰ</t>
  </si>
  <si>
    <t>ｴﾎﾞﾙﾄﾗ点滴静注20mg</t>
  </si>
  <si>
    <t>20mg20mL1瓶×1瓶</t>
  </si>
  <si>
    <t>4987199324291</t>
  </si>
  <si>
    <t>ｻｰｸﾘｻ点滴静注100mg</t>
  </si>
  <si>
    <t>100mg 5mL 1V</t>
  </si>
  <si>
    <t>ｻｰｸﾘｻ点滴静注500mg</t>
  </si>
  <si>
    <t>500mg 25mL 1V</t>
  </si>
  <si>
    <t>4987614429600</t>
  </si>
  <si>
    <t>ｻﾝﾄﾞ</t>
  </si>
  <si>
    <t>1%ﾃﾞｨﾌﾟﾘﾊﾞﾝ注-ｷｯﾄ</t>
  </si>
  <si>
    <t>4987614430200</t>
  </si>
  <si>
    <t>4987614428702</t>
  </si>
  <si>
    <t>4987614430309</t>
  </si>
  <si>
    <t>ｱﾙｹﾗﾝ錠2mg</t>
  </si>
  <si>
    <t>25錠×1瓶</t>
  </si>
  <si>
    <t>4987614432709</t>
  </si>
  <si>
    <t>ｲﾑﾗﾝ錠50mg</t>
  </si>
  <si>
    <t>4987614269022</t>
  </si>
  <si>
    <t>ｴﾄﾎﾟｼﾄﾞ点滴静注液100mg｢ｻﾝﾄﾞ｣</t>
  </si>
  <si>
    <t>4987614407516</t>
  </si>
  <si>
    <t>ｶﾙﾎﾞｶｲﾝｱﾝﾌﾟﾙ注1%</t>
  </si>
  <si>
    <t>ｶﾙﾎﾞｶｲﾝｱﾝﾌﾟﾙ注2%</t>
  </si>
  <si>
    <t>4987614429303</t>
  </si>
  <si>
    <t>ｷｼﾛｶｲﾝｾﾞﾘｰ2%</t>
  </si>
  <si>
    <t>30mL×5本</t>
  </si>
  <si>
    <t>4987614434000</t>
  </si>
  <si>
    <t>ｷｼﾛｶｲﾝﾋﾞｽｶｽ2%</t>
  </si>
  <si>
    <t>4987614436400</t>
  </si>
  <si>
    <t>ｷｼﾛｶｲﾝ注ｼﾘﾝｼﾞ1%10mL</t>
  </si>
  <si>
    <t>１％10mL 10筒</t>
  </si>
  <si>
    <t>4987614430903</t>
  </si>
  <si>
    <t>4987614431009</t>
  </si>
  <si>
    <t>ｷｼﾛｶｲﾝ注ﾎﾟﾘｱﾝﾌﾟ1%5mL</t>
  </si>
  <si>
    <t>ｾﾌｪﾋﾟﾑ塩酸塩静注用1g｢ｻﾝﾄﾞ｣</t>
  </si>
  <si>
    <t>ｿﾏﾄﾛﾋﾟﾝBS皮下注10mg｢ｻﾝﾄﾞ｣ｼｭｱﾊﾟﾙ</t>
  </si>
  <si>
    <t>4987614416204</t>
  </si>
  <si>
    <t>ｿﾏﾄﾛﾋﾟﾝBS皮下注5mg｢ｻﾝﾄﾞ｣ｼｭｱﾊﾟﾙ</t>
  </si>
  <si>
    <t>4987614413500</t>
  </si>
  <si>
    <t>ｿﾞﾚﾄﾞﾛﾝ酸点滴静注4mg/5mL｢ｻﾝﾄﾞ｣</t>
  </si>
  <si>
    <t>4987614434208</t>
  </si>
  <si>
    <t>ﾃﾞﾌｪﾗｼﾛｸｽ顆粒分包90mg｢ｻﾝﾄﾞ｣</t>
  </si>
  <si>
    <t>1包×30包</t>
  </si>
  <si>
    <t>ﾊﾞﾗｼｸﾛﾋﾞﾙ顆粒50%｢SPKK｣</t>
  </si>
  <si>
    <t>4987614439807</t>
  </si>
  <si>
    <t>ﾊﾟﾛｷｾﾁﾝ錠10mg｢SPKK｣</t>
  </si>
  <si>
    <t>4987614422700</t>
  </si>
  <si>
    <t>ﾌﾞﾛﾏｾﾞﾊﾟﾑ錠1mg｢ｻﾝﾄﾞ｣</t>
  </si>
  <si>
    <t>4987614422809</t>
  </si>
  <si>
    <t>ﾌﾞﾛﾏｾﾞﾊﾟﾑ錠2mg｢ｻﾝﾄﾞ｣</t>
  </si>
  <si>
    <t>ﾌﾞﾛﾏｾﾞﾊﾟﾑ錠5mg｢ｻﾝﾄﾞ｣</t>
  </si>
  <si>
    <t>4987614437704</t>
  </si>
  <si>
    <t>ﾌﾛﾘﾈﾌ錠0.1mg</t>
  </si>
  <si>
    <t>ﾏｰｶｲﾝ注0.25%</t>
  </si>
  <si>
    <t>4987614428603</t>
  </si>
  <si>
    <t>ﾏｰｶｲﾝ注脊麻用0.5%高比重</t>
  </si>
  <si>
    <t>4987614428504</t>
  </si>
  <si>
    <t>ﾏｰｶｲﾝ注脊麻用0.5%等比重</t>
  </si>
  <si>
    <t>4987614243022</t>
  </si>
  <si>
    <t>10mg 2mL 10A</t>
  </si>
  <si>
    <t>4987614235065</t>
  </si>
  <si>
    <t>ﾘﾌｧﾝﾋﾟｼﾝｶﾌﾟｾﾙ150mg｢ｻﾝﾄﾞ｣</t>
  </si>
  <si>
    <t>500ｶﾌﾟｾﾙ×2瓶</t>
  </si>
  <si>
    <t>4987614235041</t>
  </si>
  <si>
    <t>ﾚｷｿﾀﾝ錠1</t>
  </si>
  <si>
    <t>4987614432006</t>
  </si>
  <si>
    <t>静注用ｷｼﾛｶｲﾝ2%</t>
  </si>
  <si>
    <t>4987614244012</t>
  </si>
  <si>
    <t>ｴｻﾝﾌﾞﾄｰﾙ錠125mg</t>
  </si>
  <si>
    <t>4987614245019</t>
  </si>
  <si>
    <t>ｴｻﾝﾌﾞﾄｰﾙ錠250 ﾋｰﾄ</t>
  </si>
  <si>
    <t>250mg/T PTP 10T✕10</t>
  </si>
  <si>
    <t>4987614433904</t>
  </si>
  <si>
    <t>80g×1瓶</t>
  </si>
  <si>
    <t>4987614435106</t>
  </si>
  <si>
    <t>ｷｼﾛｶｲﾝ液｢4%｣</t>
  </si>
  <si>
    <t>4987614435205</t>
  </si>
  <si>
    <t>4987614430705</t>
  </si>
  <si>
    <t>ｷｼﾛｶｲﾝ注射液｢0.5%｣ｴﾋﾟﾚﾅﾐﾝ(1:100,000)含有</t>
  </si>
  <si>
    <t>4987614435502</t>
  </si>
  <si>
    <t>4987614436004</t>
  </si>
  <si>
    <t>ｿﾀｺｰﾙ錠40mg</t>
  </si>
  <si>
    <t>4987614425602</t>
  </si>
  <si>
    <t>ﾌﾞﾛﾏｾﾞﾊﾟﾑ坐剤3mg｢ｻﾝﾄﾞ｣</t>
  </si>
  <si>
    <t>3mg　50個</t>
  </si>
  <si>
    <t>5錠×10ｼｰﾄ</t>
  </si>
  <si>
    <t>4987047111363</t>
  </si>
  <si>
    <t>ｻﾝﾌｧｰﾏ</t>
  </si>
  <si>
    <t>ｱｸﾛﾏｲｼﾝ軟膏3%</t>
  </si>
  <si>
    <t>4987047111370</t>
  </si>
  <si>
    <t>25g×1本</t>
  </si>
  <si>
    <t>4987047111226</t>
  </si>
  <si>
    <t>ｱｸﾛﾏｲｼﾝ末</t>
  </si>
  <si>
    <t>25g×1瓶</t>
  </si>
  <si>
    <t>ｱﾌﾟﾚｿﾞﾘﾝ注射用20mg</t>
  </si>
  <si>
    <t>4987047120778</t>
  </si>
  <si>
    <t>ｱﾛｰｾﾞﾝ (1g分包)</t>
  </si>
  <si>
    <t>1g×1000包</t>
  </si>
  <si>
    <t>4987047120723</t>
  </si>
  <si>
    <t>ｱﾛｰｾﾞﾝ顆粒</t>
  </si>
  <si>
    <t>0.5g×600包</t>
  </si>
  <si>
    <t>4987047110090</t>
  </si>
  <si>
    <t>ｲﾘﾉﾃｶﾝ塩酸塩点滴静注液100mg｢SUN｣</t>
  </si>
  <si>
    <t>4987047110083</t>
  </si>
  <si>
    <t>4987047310919</t>
  </si>
  <si>
    <t>ﾅｼﾞﾌﾛｷｻｼﾝｸﾘｰﾑ1%｢SUN｣10gX10</t>
  </si>
  <si>
    <t>4987047211308</t>
  </si>
  <si>
    <t>ﾆﾄﾛﾀﾞｰﾑTTS25mg</t>
  </si>
  <si>
    <t>1枚×140袋</t>
  </si>
  <si>
    <t>4987047211445</t>
  </si>
  <si>
    <t>ﾘｵﾚｻｰﾙ錠5mg</t>
  </si>
  <si>
    <t>ﾙﾘｺﾝｸﾘｰﾑ1%</t>
  </si>
  <si>
    <t>4987047105119</t>
  </si>
  <si>
    <t>ﾙﾘｺﾝ液1%</t>
  </si>
  <si>
    <t>10mL×10瓶</t>
  </si>
  <si>
    <t>4987047105218</t>
  </si>
  <si>
    <t>ﾙﾘｺﾝ軟膏1%</t>
  </si>
  <si>
    <t>尿素ｸﾘｰﾑ10%｢SUN｣</t>
  </si>
  <si>
    <t>20g×10本</t>
  </si>
  <si>
    <t>ﾃｸﾞﾚﾄｰﾙ錠100mg</t>
  </si>
  <si>
    <t>4987047211186</t>
  </si>
  <si>
    <t>4987047211247</t>
  </si>
  <si>
    <t>ﾃﾙﾈﾘﾝ錠1mg</t>
  </si>
  <si>
    <t>4987047211292</t>
  </si>
  <si>
    <t>ﾃﾙﾈﾘﾝ顆粒0.2%</t>
  </si>
  <si>
    <t>ｼｰﾒﾝｽ</t>
  </si>
  <si>
    <t>ｱﾙﾌﾞｽﾃｨｯｸｽ</t>
  </si>
  <si>
    <t>箱</t>
  </si>
  <si>
    <t>ﾍﾏｽﾃｨｯｸｽ</t>
  </si>
  <si>
    <t>ﾗﾌﾞｽﾃｨｯｸｽ</t>
  </si>
  <si>
    <t>4987494096978</t>
  </si>
  <si>
    <t>ｼﾞｪｲｴﾑｴｽ</t>
  </si>
  <si>
    <t>ﾍﾟﾘｾｰﾄ360N腹膜透析液</t>
  </si>
  <si>
    <t>1袋×4袋</t>
  </si>
  <si>
    <t>4987494096985</t>
  </si>
  <si>
    <t>ﾍﾟﾘｾｰﾄ360N腹膜透析液2L排液ﾊﾞｯｸﾞ付</t>
  </si>
  <si>
    <t>A36N20TWZR 2L✕4袋</t>
  </si>
  <si>
    <t>4987494096947</t>
  </si>
  <si>
    <t>ﾍﾟﾘｾｰﾄ360N腹膜透析液3L</t>
  </si>
  <si>
    <t>3袋</t>
  </si>
  <si>
    <t>ﾍﾟﾘｾｰﾄ400N腹膜透析液</t>
  </si>
  <si>
    <t>4987494097005</t>
  </si>
  <si>
    <t>ﾍﾟﾘｾｰﾄ400N腹膜透析液2L(ﾊﾞｯｸﾞ付</t>
  </si>
  <si>
    <t>4袋</t>
  </si>
  <si>
    <t>4987328145476</t>
  </si>
  <si>
    <t>ｼﾞｪｲﾄﾞﾙﾌ製薬</t>
  </si>
  <si>
    <t>ﾈﾘｻﾞ坐剤</t>
  </si>
  <si>
    <t>4987328145445</t>
  </si>
  <si>
    <t>ﾈﾘｻﾞ軟膏</t>
  </si>
  <si>
    <t>2g×14本</t>
  </si>
  <si>
    <t>4987328145490</t>
  </si>
  <si>
    <t>ﾈﾘｻﾞ軟膏2g</t>
  </si>
  <si>
    <t>2g 70本</t>
  </si>
  <si>
    <t>4987103012900</t>
  </si>
  <si>
    <t>ｾﾞﾘｱ新薬工業</t>
  </si>
  <si>
    <t>ｱｺﾌｧｲﾄﾞ錠100mg</t>
  </si>
  <si>
    <t>4987103012153</t>
  </si>
  <si>
    <t>ｱｻｺｰﾙ錠400mg</t>
  </si>
  <si>
    <t>400mg PTP 500T</t>
  </si>
  <si>
    <t>4987103012146</t>
  </si>
  <si>
    <t>4987103012467</t>
  </si>
  <si>
    <t>ﾎｽﾘﾎﾞﾝ配合顆粒</t>
  </si>
  <si>
    <t>1包×200包</t>
  </si>
  <si>
    <t>4987103010999</t>
  </si>
  <si>
    <t>新ﾚｼｶﾙﾎﾞﾝ坐剤</t>
  </si>
  <si>
    <t>6個×10個</t>
  </si>
  <si>
    <t>ﾂﾑﾗきゅう帰膠艾湯</t>
  </si>
  <si>
    <t>3g✕42包</t>
  </si>
  <si>
    <t>ﾂﾑﾗ黄耆建中湯ｴｷｽ顆粒(医療用)</t>
  </si>
  <si>
    <t>3g×84包</t>
  </si>
  <si>
    <t>4987138802439</t>
  </si>
  <si>
    <t>ﾂﾑﾗ加味逍遙散ｴｷｽ顆粒(医療用)</t>
  </si>
  <si>
    <t>2.5g×189包</t>
  </si>
  <si>
    <t>4987138807243</t>
  </si>
  <si>
    <t>ﾂﾑﾗ甘麦大棗湯ｴｷｽ顆粒(医療用)</t>
  </si>
  <si>
    <t>4987138810748</t>
  </si>
  <si>
    <t>ﾂﾑﾗ牛車腎気丸ｴｷｽ顆粒(医療用)</t>
  </si>
  <si>
    <t>ﾂﾑﾗ桂枝加芍薬大黄</t>
  </si>
  <si>
    <t>ﾂﾑﾗ桂枝加芍薬湯ｴｷｽ顆粒</t>
  </si>
  <si>
    <t>ﾂﾑﾗ桂枝加芍薬湯ｴｷｽ顆粒(医療用)</t>
  </si>
  <si>
    <t>4987138801746</t>
  </si>
  <si>
    <t>ﾂﾑﾗ四物湯ｴｷｽ顆粒(医療用)</t>
  </si>
  <si>
    <t>ﾂﾑﾗ柴苓湯ｴｷｽ顆粒(医療用)</t>
  </si>
  <si>
    <t>3g×42包</t>
  </si>
  <si>
    <t>4987138804839</t>
  </si>
  <si>
    <t>ﾂﾑﾗ十全大補湯ｴｷｽ顆粒</t>
  </si>
  <si>
    <t>4987138804846</t>
  </si>
  <si>
    <t>ﾂﾑﾗ十全大補湯ｴｷｽ顆粒(医療用)</t>
  </si>
  <si>
    <t>ﾂﾑﾗ小建中湯ｴｷｽ顆粒(医療用)</t>
  </si>
  <si>
    <t>4987138810847</t>
  </si>
  <si>
    <t>ﾂﾑﾗ人参養栄湯</t>
  </si>
  <si>
    <t>4987138808448</t>
  </si>
  <si>
    <t>ﾂﾑﾗ大黄甘草湯 2.5g</t>
  </si>
  <si>
    <t>4987138810014</t>
  </si>
  <si>
    <t>ﾂﾑﾗ大建中湯ｴｷｽ顆粒(医療用)</t>
  </si>
  <si>
    <t>4987138810038</t>
  </si>
  <si>
    <t>4987138810045</t>
  </si>
  <si>
    <t>2.5g×84包</t>
  </si>
  <si>
    <t>ﾂﾑﾗ猪苓湯合四物湯</t>
  </si>
  <si>
    <t>ﾂﾑﾗ釣藤散ｴｷｽ顆粒(医療用)</t>
  </si>
  <si>
    <t>4987138802347</t>
  </si>
  <si>
    <t>ﾂﾑﾗ当帰芍薬散ｴｷｽ顆粒</t>
  </si>
  <si>
    <t>ﾂﾑﾗ白虎加人参湯ｴｷｽ顆粒(医療用)</t>
  </si>
  <si>
    <t>4987138801647</t>
  </si>
  <si>
    <t>ﾂﾑﾗ半夏厚朴湯ｴｷｽ顆粒(医療用)</t>
  </si>
  <si>
    <t>ﾂﾑﾗ半夏瀉心湯ｴｷｽ顆粒(医療用)</t>
  </si>
  <si>
    <t>4987138801449</t>
  </si>
  <si>
    <t>4987138804143</t>
  </si>
  <si>
    <t>ﾂﾑﾗ補中益気湯ｴｷｽ顆粒(医療用)</t>
  </si>
  <si>
    <t>4987138812643</t>
  </si>
  <si>
    <t>ﾂﾑﾗ麻子仁丸ｴｷｽ顆粒(医療用)</t>
  </si>
  <si>
    <t>ﾂﾑﾗ木防已湯ｴｷｽ顆粒(医療用)</t>
  </si>
  <si>
    <t>42包</t>
  </si>
  <si>
    <t>4987138805430</t>
  </si>
  <si>
    <t>ﾂﾑﾗ抑肝散ｴｷｽ顆粒(医療用)</t>
  </si>
  <si>
    <t>4987138805447</t>
  </si>
  <si>
    <t>4987138804310</t>
  </si>
  <si>
    <t>ﾂﾑﾗ六君子湯ｴｷｽ顆粒(医療用)</t>
  </si>
  <si>
    <t>4987138804341</t>
  </si>
  <si>
    <t>ﾂﾑﾗ茵ちん五苓散ｴｷｽ顆粒</t>
  </si>
  <si>
    <t>4987138813541</t>
  </si>
  <si>
    <t>ﾂﾑﾗ茵ちん蒿湯ｴｷｽ顆粒</t>
  </si>
  <si>
    <t>4987138811646</t>
  </si>
  <si>
    <t>ﾂﾑﾗ茯苓飲合半夏厚朴湯ｴｷｽ顆粒(医療用)</t>
  </si>
  <si>
    <t>ﾂﾑﾗ越婢加朮湯ｴｷｽ顆粒(医療用)</t>
  </si>
  <si>
    <t>4987138800145</t>
  </si>
  <si>
    <t>ﾂﾑﾗ葛根湯ｴｷｽ顆粒(医療用)</t>
  </si>
  <si>
    <t>4987138800749</t>
  </si>
  <si>
    <t>ﾂﾑﾗ八味地黄丸ｴｷｽ顆粒(医療用)</t>
  </si>
  <si>
    <t>4987138806246</t>
  </si>
  <si>
    <t>4987138806840</t>
  </si>
  <si>
    <t>ﾂﾑﾗ芍薬甘草湯ｴｷｽ顆粒(医療用)</t>
  </si>
  <si>
    <t>4987138880116</t>
  </si>
  <si>
    <t>100ｶﾌﾟｾﾙ×1瓶</t>
  </si>
  <si>
    <t>ﾃﾙﾓ</t>
  </si>
  <si>
    <t>ACD-A液</t>
  </si>
  <si>
    <t>1袋×20袋</t>
  </si>
  <si>
    <t>4987350027931</t>
  </si>
  <si>
    <t>KCL注20mEqｷｯﾄ｢ﾃﾙﾓ｣</t>
  </si>
  <si>
    <t>1ｷｯﾄ×10ｷｯﾄ</t>
  </si>
  <si>
    <t>ｱｾﾘｵ静注液1000mgﾊﾞｯｸﾞ</t>
  </si>
  <si>
    <t>ｳﾘｴｰｽDb</t>
  </si>
  <si>
    <t>4987350029416</t>
  </si>
  <si>
    <t>ｴﾚｼﾞｪｸﾄ注ｼﾘﾝｼﾞ</t>
  </si>
  <si>
    <t>4987350029935</t>
  </si>
  <si>
    <t>ｿﾙﾗｸﾄ輸液500mL(TP-C05NRV･特殊包装品)</t>
  </si>
  <si>
    <t>500mL</t>
  </si>
  <si>
    <t>4987350967770</t>
  </si>
  <si>
    <t>ﾆｺﾍﾟﾘｯｸ腹膜透析液</t>
  </si>
  <si>
    <t>ﾆｺﾍﾟﾘｯｸ腹膜透析液2L ﾊﾞｯｸﾞ付</t>
  </si>
  <si>
    <t>4987350309631</t>
  </si>
  <si>
    <t>ﾊｲｶﾘｯｸRF輸液</t>
  </si>
  <si>
    <t>4987350026439</t>
  </si>
  <si>
    <t>ﾌﾞﾄﾞｳ糖注50%ｼﾘﾝｼﾞ｢ﾃﾙﾓ｣</t>
  </si>
  <si>
    <t>4987350025616</t>
  </si>
  <si>
    <t>ﾌﾟﾛﾃｱﾐﾝ12注射液</t>
  </si>
  <si>
    <t>ﾐｯﾄﾞﾍﾟﾘｯｸL135腹膜透析液</t>
  </si>
  <si>
    <t>4987350366856</t>
  </si>
  <si>
    <t>4987350366917</t>
  </si>
  <si>
    <t>4987350366931</t>
  </si>
  <si>
    <t>4987350367013</t>
  </si>
  <si>
    <t>ﾐｯﾄﾞﾍﾟﾘｯｸL250腹膜透析液</t>
  </si>
  <si>
    <t>4987350367099</t>
  </si>
  <si>
    <t>4987350026491</t>
  </si>
  <si>
    <t>塩化ﾅﾄﾘｳﾑ注10%ｼﾘﾝｼﾞ｢ﾃﾙﾓ｣</t>
  </si>
  <si>
    <t>4987350027979</t>
  </si>
  <si>
    <t>ｱｽﾊﾟﾗｷﾞﾝ酸ｶﾘｳﾑ注10mEqｷｯﾄ｢ﾃﾙﾓ｣</t>
  </si>
  <si>
    <t>4987350029393</t>
  </si>
  <si>
    <t>ﾋﾞﾀｼﾞｪｸﾄ注ｷｯﾄ</t>
  </si>
  <si>
    <t>ﾌﾙﾏｾﾞﾆﾙ静注0.5mgｼﾘﾝｼﾞ｢ﾃﾙﾓ｣</t>
  </si>
  <si>
    <t>4987350026378</t>
  </si>
  <si>
    <t>ﾘﾄﾞｶｲﾝ静注用2%ｼﾘﾝｼﾞ｢ﾃﾙﾓ｣</t>
  </si>
  <si>
    <t>4987350027955</t>
  </si>
  <si>
    <t>KCL注10mEqｷｯﾄ｢ﾃﾙﾓ｣</t>
  </si>
  <si>
    <t>10mL 10ｷｯﾄ</t>
  </si>
  <si>
    <t>4987350365811</t>
  </si>
  <si>
    <t>ｱﾄﾞﾚﾅﾘﾝ注0.1%ｼﾘﾝｼﾞ｢ﾃﾙﾓ｣</t>
  </si>
  <si>
    <t>4987350026330</t>
  </si>
  <si>
    <t>ｱﾄﾛﾋﾟﾝ注0.05%ｼﾘﾝｼﾞ｢ﾃﾙﾓ｣</t>
  </si>
  <si>
    <t>1袋×30袋</t>
  </si>
  <si>
    <t>4987350309570</t>
  </si>
  <si>
    <t>ﾃﾞﾉｻﾘﾝ1輸液</t>
  </si>
  <si>
    <t>4987350010179</t>
  </si>
  <si>
    <t>ﾃﾙﾓ生食</t>
  </si>
  <si>
    <t>4987350025838</t>
  </si>
  <si>
    <t>4987350029430</t>
  </si>
  <si>
    <t>ﾃﾙﾓ糖注5%</t>
  </si>
  <si>
    <t>4987350029515</t>
  </si>
  <si>
    <t>4987350412058</t>
  </si>
  <si>
    <t>ﾆﾄﾛｸﾞﾘｾﾘﾝ注25mg/50mLｼﾘﾝｼﾞ｢ﾃﾙﾓ｣</t>
  </si>
  <si>
    <t>4987741001014</t>
  </si>
  <si>
    <t>ﾃﾞﾝﾂﾌﾟﾗｲｼﾛﾅ</t>
  </si>
  <si>
    <t>歯科用ｷｼﾛｶｲﾝｶｰﾄﾘｯｼﾞ</t>
  </si>
  <si>
    <t>歯科用ｼﾀﾈｽﾄ-ｵｸﾀﾌﾟﾚｼﾝｶｰﾄﾘｯｼﾞ</t>
  </si>
  <si>
    <t>4987142352012</t>
  </si>
  <si>
    <t>ﾄｰｱｴｲﾖｰ</t>
  </si>
  <si>
    <t>ｱﾐｵﾀﾞﾛﾝ塩酸塩静注150mg｢TE｣</t>
  </si>
  <si>
    <t>3mL 10A</t>
  </si>
  <si>
    <t>4987142351114</t>
  </si>
  <si>
    <t>ｱﾐｵﾀﾞﾛﾝ塩酸塩速崩錠100mg｢TE｣</t>
  </si>
  <si>
    <t>4987142351015</t>
  </si>
  <si>
    <t>ｱﾐｵﾀﾞﾛﾝ塩酸塩速崩錠50mg｢TE｣</t>
  </si>
  <si>
    <t>ｼﾍﾞﾉｰﾙ静注70mg</t>
  </si>
  <si>
    <t>4987142392513</t>
  </si>
  <si>
    <t>ｼﾝﾋﾞｯﾄ静注用50mg</t>
  </si>
  <si>
    <t>4987142481019</t>
  </si>
  <si>
    <t>ｿﾀﾛｰﾙ塩酸塩錠40mg｢TE｣</t>
  </si>
  <si>
    <t>40mg　140錠</t>
  </si>
  <si>
    <t>4987142471010</t>
  </si>
  <si>
    <t>ﾀﾀﾞﾗﾌｨﾙ錠20mgAD｢TE｣</t>
  </si>
  <si>
    <t>20錠</t>
  </si>
  <si>
    <t>ﾄﾗｾﾐﾄﾞOD錠4mg｢TE｣</t>
  </si>
  <si>
    <t>4987142422210</t>
  </si>
  <si>
    <t>ﾆﾄﾛｸﾞﾘｾﾘﾝ静注5mg/10mL｢TE｣</t>
  </si>
  <si>
    <t>10mL 10A</t>
  </si>
  <si>
    <t>ﾆﾄﾛｸﾞﾘｾﾘﾝ点滴静注50mg/100mL｢TE｣</t>
  </si>
  <si>
    <t>100mL 3袋</t>
  </si>
  <si>
    <t>ﾊｰﾌｼﾞｺﾞｷｼﾝKY錠0.125</t>
  </si>
  <si>
    <t>4987142731114</t>
  </si>
  <si>
    <t>4987142122110</t>
  </si>
  <si>
    <t>ﾊﾟﾝﾄｰﾙ注射液100mg</t>
  </si>
  <si>
    <t>4987142122516</t>
  </si>
  <si>
    <t>ﾊﾟﾝﾄｰﾙ注射液500mg</t>
  </si>
  <si>
    <t>4987142381203</t>
  </si>
  <si>
    <t>ﾋﾞｿﾉﾃｰﾌﾟ2mg</t>
  </si>
  <si>
    <t>70枚</t>
  </si>
  <si>
    <t>ﾋﾞｿﾉﾃｰﾌﾟ4mg</t>
  </si>
  <si>
    <t>4987142341016</t>
  </si>
  <si>
    <t>ﾋﾟﾓﾍﾞﾝﾀﾞﾝ錠1.25mg｢TE｣</t>
  </si>
  <si>
    <t>4987142011629</t>
  </si>
  <si>
    <t>ﾌﾗﾝﾄﾞﾙﾃｰﾌﾟ40mg</t>
  </si>
  <si>
    <t>1枚×350袋</t>
  </si>
  <si>
    <t>1枚×50袋</t>
  </si>
  <si>
    <t>ﾌﾟﾛﾉﾝ錠100mg</t>
  </si>
  <si>
    <t>4987142262144</t>
  </si>
  <si>
    <t>ﾐｵｺｰﾙｽﾌﾟﾚｰ0.3mg</t>
  </si>
  <si>
    <t>1缶×5缶</t>
  </si>
  <si>
    <t>4987142262137</t>
  </si>
  <si>
    <t>1缶×1缶</t>
  </si>
  <si>
    <t>ﾕﾘﾉｰﾑ錠25mg</t>
  </si>
  <si>
    <t>ﾆﾌﾟﾛ</t>
  </si>
  <si>
    <t>5%糖液ｷｯﾄH100mL</t>
  </si>
  <si>
    <t>4987190103024</t>
  </si>
  <si>
    <t>4987190062727</t>
  </si>
  <si>
    <t>AZ含嗽用配合顆粒｢ﾆﾌﾟﾛ｣</t>
  </si>
  <si>
    <t>4987190061409</t>
  </si>
  <si>
    <t>ｱﾄﾙﾊﾞｽﾀﾁﾝ錠5mg｢NP｣</t>
  </si>
  <si>
    <t>5mg 100錠</t>
  </si>
  <si>
    <t>ｱﾌﾟﾘﾝｼﾞﾝ塩酸塩ｶﾌﾟｾﾙ20mg｢NP｣</t>
  </si>
  <si>
    <t>4987190004239</t>
  </si>
  <si>
    <t>ｱﾑﾛｼﾞﾋﾟﾝOD錠2.5mg｢NP｣</t>
  </si>
  <si>
    <t>4987190004246</t>
  </si>
  <si>
    <t>4987190004208</t>
  </si>
  <si>
    <t>4987190018731</t>
  </si>
  <si>
    <t>ｴｿﾒﾌﾟﾗｿﾞｰﾙｶﾌﾟｾﾙ10mg｢ﾆﾌﾟﾛ｣</t>
  </si>
  <si>
    <t>PTP10ｶﾌﾟｾﾙ×10</t>
  </si>
  <si>
    <t>4987190020376</t>
  </si>
  <si>
    <t>ｴｿﾒﾌﾟﾗｿﾞｰﾙｶﾌﾟｾﾙ20mg｢ﾆﾌﾟﾛ｣</t>
  </si>
  <si>
    <t>20mg 700cap</t>
  </si>
  <si>
    <t>4987190020338</t>
  </si>
  <si>
    <t>4987190042538</t>
  </si>
  <si>
    <t>4987190105110</t>
  </si>
  <si>
    <t>4987190119711</t>
  </si>
  <si>
    <t>ｿﾞﾚﾄﾞﾛﾝ酸点滴静注4mg/100mLﾊﾞｯｸﾞ｢ﾆﾌﾟﾛ｣</t>
  </si>
  <si>
    <t>4987190112903</t>
  </si>
  <si>
    <t>50mL　5筒</t>
  </si>
  <si>
    <t>4987190013828</t>
  </si>
  <si>
    <t>ﾃﾞｭﾛｷｾﾁﾝOD錠20mg｢ﾆﾌﾟﾛ｣</t>
  </si>
  <si>
    <t>ﾄﾞﾈﾍﾟﾈｼﾞﾙ塩酸塩OD錠5mg｢NP｣</t>
  </si>
  <si>
    <t>4987190101129</t>
  </si>
  <si>
    <t>10%10mL</t>
  </si>
  <si>
    <t>7枚×50袋</t>
  </si>
  <si>
    <t>4987190115638</t>
  </si>
  <si>
    <t>ﾌﾙﾏｾﾞﾆﾙ注射液0.5mg｢ﾆﾌﾟﾛ｣</t>
  </si>
  <si>
    <t>0.5mg　5A</t>
  </si>
  <si>
    <t>4987190021700</t>
  </si>
  <si>
    <t>4987190021304</t>
  </si>
  <si>
    <t>ﾌﾛｾﾐﾄﾞ錠40mg｢NP｣</t>
  </si>
  <si>
    <t>4987190161123</t>
  </si>
  <si>
    <t>10A</t>
  </si>
  <si>
    <t>4987190510600</t>
  </si>
  <si>
    <t>ﾍﾞﾎﾟﾀｽﾁﾝﾍﾞｼﾙ塩酸塩錠10mg｢ﾀﾅﾍﾞ｣</t>
  </si>
  <si>
    <t>10錠×10</t>
  </si>
  <si>
    <t>4987190057013</t>
  </si>
  <si>
    <t>ﾎﾟﾋﾞﾄﾞﾝﾖｰﾄﾞ消毒用液10%｢NP｣</t>
  </si>
  <si>
    <t>4987190119810</t>
  </si>
  <si>
    <t>4987190119919</t>
  </si>
  <si>
    <t>4987190117205</t>
  </si>
  <si>
    <t>ﾘｭｰﾌﾟﾛﾚﾘﾝ酢酸塩注射用ｷｯﾄ3.75mg｢NP｣</t>
  </si>
  <si>
    <t>ﾛｷｿﾌﾟﾛﾌｪﾝNaｹﾞﾙ1%｢NP｣25g</t>
  </si>
  <si>
    <t>1本×10本</t>
  </si>
  <si>
    <t>4987190065735</t>
  </si>
  <si>
    <t>ﾛｷｿﾌﾟﾛﾌｪﾝNaﾊﾟｯﾌﾟ100mg｢NP｣</t>
  </si>
  <si>
    <t>4987190037114</t>
  </si>
  <si>
    <t>ﾜﾙﾌｧﾘﾝK錠0.5mg｢NP｣</t>
  </si>
  <si>
    <t>4987458125577</t>
  </si>
  <si>
    <t>4987458123672</t>
  </si>
  <si>
    <t>生食注ｼﾘﾝｼﾞ50mL｢ﾆﾌﾟﾛ｣(紫色)</t>
  </si>
  <si>
    <t>50mL</t>
  </si>
  <si>
    <t>4987190104717</t>
  </si>
  <si>
    <t>4987190105028</t>
  </si>
  <si>
    <t>生食溶解液ｷｯﾄH50mL</t>
  </si>
  <si>
    <t>4987190116512</t>
  </si>
  <si>
    <t>4987190123305</t>
  </si>
  <si>
    <t>50mg 10瓶</t>
  </si>
  <si>
    <t>4987190116215</t>
  </si>
  <si>
    <t>ｴﾀﾞﾗﾎﾞﾝ点滴静注液30mgﾊﾞｯｸﾞ｢NP｣</t>
  </si>
  <si>
    <t>100mL　10袋</t>
  </si>
  <si>
    <t>4987190003928</t>
  </si>
  <si>
    <t>4987190053411</t>
  </si>
  <si>
    <t>4987190009401</t>
  </si>
  <si>
    <t>1ｷｯﾄ×5ｷｯﾄ</t>
  </si>
  <si>
    <t>ｽﾋﾟﾛﾉﾗｸﾄﾝ錠25mg｢NP｣</t>
  </si>
  <si>
    <t>1000錠×1瓶</t>
  </si>
  <si>
    <t>4987190030108</t>
  </si>
  <si>
    <t>4987190116611</t>
  </si>
  <si>
    <t>ｾﾌｧｿﾞﾘﾝNa注射用1g｢NP｣</t>
  </si>
  <si>
    <t>4987190046932</t>
  </si>
  <si>
    <t>4987190043726</t>
  </si>
  <si>
    <t>4987190170316</t>
  </si>
  <si>
    <t>4987190016300</t>
  </si>
  <si>
    <t>4987190101938</t>
  </si>
  <si>
    <t>4987190023513</t>
  </si>
  <si>
    <t>ﾌﾟﾚﾄﾞﾆｿﾞﾛﾝ錠2.5mg｢NP｣</t>
  </si>
  <si>
    <t>4987190117854</t>
  </si>
  <si>
    <t>ﾍﾊﾟﾘﾝ類似物質ﾛｰｼｮﾝ0.3%｢ﾆﾌﾟﾛ｣</t>
  </si>
  <si>
    <t>50g×10本</t>
  </si>
  <si>
    <t>4987190117717</t>
  </si>
  <si>
    <t>ﾍﾊﾟﾘﾝ類似物質油性ｸﾘｰﾑ0.3%｢ﾆﾌﾟﾛ｣</t>
  </si>
  <si>
    <t>25g×10本</t>
  </si>
  <si>
    <t>4987190117731</t>
  </si>
  <si>
    <t>4987190123404</t>
  </si>
  <si>
    <t>75mg 10瓶</t>
  </si>
  <si>
    <t>4987190067302</t>
  </si>
  <si>
    <t>ﾒﾄﾎﾙﾐﾝ塩酸塩錠250mgMT｢ﾆﾌﾟﾛ｣</t>
  </si>
  <si>
    <t>4987190067401</t>
  </si>
  <si>
    <t>ﾒﾄﾎﾙﾐﾝ塩酸塩錠500mgMT｢ﾆﾌﾟﾛ｣</t>
  </si>
  <si>
    <t>4987190039804</t>
  </si>
  <si>
    <t>2錠×10ｼｰﾄ</t>
  </si>
  <si>
    <t>生食注ｼﾘﾝｼﾞ｢NP｣(20mLﾛｯｸ:山吹色)</t>
  </si>
  <si>
    <t>20mL1筒×10筒</t>
  </si>
  <si>
    <t>4987458123634</t>
  </si>
  <si>
    <t>20mL</t>
  </si>
  <si>
    <t>ﾆﾌﾟﾛESﾌｧｰﾏ</t>
  </si>
  <si>
    <t>ｱｽﾊﾟﾗ注射液</t>
  </si>
  <si>
    <t>ｱﾄﾞﾅ注(静脈用)25mg</t>
  </si>
  <si>
    <t>ｱﾄﾞﾅ注(静脈用)50mg</t>
  </si>
  <si>
    <t>ﾅｲｷｻﾝ錠100mg</t>
  </si>
  <si>
    <t>ﾗﾎﾞﾅｰﾙ注射用0.3g</t>
  </si>
  <si>
    <t>ﾗﾎﾞﾅｰﾙ注射用0.5g</t>
  </si>
  <si>
    <t>注射用ｻｲﾒﾘﾝ100mg</t>
  </si>
  <si>
    <t>注射用ｻｲﾒﾘﾝ50mg</t>
  </si>
  <si>
    <t>50%1g ﾊﾞﾗ 500g✕1袋(ｶﾝ)</t>
  </si>
  <si>
    <t>ｱｽﾍﾞﾘﾝ錠10</t>
  </si>
  <si>
    <t>ｱﾄﾞﾅ錠30mg</t>
  </si>
  <si>
    <t>20%1g</t>
  </si>
  <si>
    <t>10錠×120ｼｰﾄ</t>
  </si>
  <si>
    <t>ﾌﾟﾗﾊﾞｽﾀﾁﾝNa塩錠10mg｢ﾀﾅﾍﾞ｣</t>
  </si>
  <si>
    <t>4987846106010</t>
  </si>
  <si>
    <t>ﾉｰﾍﾞﾙﾌｧｰﾏ</t>
  </si>
  <si>
    <t>ｱﾗﾍﾞﾙ内用剤1.5g</t>
  </si>
  <si>
    <t>4987846304010</t>
  </si>
  <si>
    <t>ｲﾝﾀﾞｼﾝ静注用1mg</t>
  </si>
  <si>
    <t>4987846303013</t>
  </si>
  <si>
    <t>ｺｽﾒｹﾞﾝ静注用0.5mg</t>
  </si>
  <si>
    <t>4987846110017</t>
  </si>
  <si>
    <t>ｻﾞﾉｻｰ点滴静注用1g</t>
  </si>
  <si>
    <t>4987846103019</t>
  </si>
  <si>
    <t>ﾉｰﾍﾞﾙﾊﾞｰﾙ静注用250mg</t>
  </si>
  <si>
    <t>4987846101510</t>
  </si>
  <si>
    <t>ﾉﾍﾞﾙｼﾞﾝ錠25mg</t>
  </si>
  <si>
    <t>4987846104016</t>
  </si>
  <si>
    <t>ﾎｽﾄｲﾝ静注750mg</t>
  </si>
  <si>
    <t>4987846114015</t>
  </si>
  <si>
    <t>ﾒﾗﾄﾍﾞﾙ顆粒小児用0.2%</t>
  </si>
  <si>
    <t>4987846107017</t>
  </si>
  <si>
    <t>ﾕﾆﾀﾙｸ胸膜腔内注入用懸濁剤4g</t>
  </si>
  <si>
    <t>ﾗﾊﾟﾘﾑｽｹﾞﾙ0.2% 10g</t>
  </si>
  <si>
    <t>0.2%1g</t>
  </si>
  <si>
    <t>4987846108014</t>
  </si>
  <si>
    <t>ﾗﾊﾟﾘﾑｽ錠1mg</t>
  </si>
  <si>
    <t>4987846109011</t>
  </si>
  <si>
    <t>ﾚｽﾋﾟｱ静注･経口液60mg</t>
  </si>
  <si>
    <t>4987443369320</t>
  </si>
  <si>
    <t>ﾉﾊﾞﾙﾃｨｽﾌｧｰﾏ</t>
  </si>
  <si>
    <t>ﾀﾌｨﾝﾗｰｶﾌﾟｾﾙ50mg</t>
  </si>
  <si>
    <t>28ｶﾌﾟｾﾙ×1瓶</t>
  </si>
  <si>
    <t>4987443369337</t>
  </si>
  <si>
    <t>ﾀﾌｨﾝﾗｰｶﾌﾟｾﾙ75mg</t>
  </si>
  <si>
    <t>4987443369344</t>
  </si>
  <si>
    <t>ﾒｷﾆｽﾄ錠0.5mg</t>
  </si>
  <si>
    <t>7錠×1瓶</t>
  </si>
  <si>
    <t>4987443369351</t>
  </si>
  <si>
    <t>ﾒｷﾆｽﾄ錠2mg</t>
  </si>
  <si>
    <t>ｱﾌｨﾆﾄｰﾙ錠2.5mg</t>
  </si>
  <si>
    <t>ｱﾌｨﾆﾄｰﾙ錠5mg</t>
  </si>
  <si>
    <t>ｱﾌｨﾆﾄｰﾙ分散錠2mg</t>
  </si>
  <si>
    <t>ｱﾌｨﾆﾄｰﾙ分散錠3mg</t>
  </si>
  <si>
    <t>ｲﾗﾘｽ皮下注射液150mg</t>
  </si>
  <si>
    <t>1瓶×1</t>
  </si>
  <si>
    <t>4987443368064</t>
  </si>
  <si>
    <t>ヴｫﾄﾘｴﾝﾄ錠200mg</t>
  </si>
  <si>
    <t>10錠×2ｼｰﾄ</t>
  </si>
  <si>
    <t>4987443352155</t>
  </si>
  <si>
    <t>ｳﾙﾃｨﾌﾞﾛ吸入用ｶﾌﾟｾﾙ</t>
  </si>
  <si>
    <t>7ｶﾌﾟｾﾙ×2ｼｰﾄ</t>
  </si>
  <si>
    <t>4987443374560</t>
  </si>
  <si>
    <t>ｴｲｿﾞﾌﾟﾄ懸濁性点眼液1%</t>
  </si>
  <si>
    <t>4987443386532</t>
  </si>
  <si>
    <t>ｴﾅｼﾞｱ吸入用ｶﾌﾟｾﾙ高用量</t>
  </si>
  <si>
    <t>14cap</t>
  </si>
  <si>
    <t>ｴﾝﾚｽﾄ錠100mg</t>
  </si>
  <si>
    <t>ｴﾝﾚｽﾄ錠200mg</t>
  </si>
  <si>
    <t>ｴﾝﾚｽﾄ錠50mg</t>
  </si>
  <si>
    <t>4987443343993</t>
  </si>
  <si>
    <t>4987443311411</t>
  </si>
  <si>
    <t>ｸﾞﾘﾍﾞｯｸ錠100mg</t>
  </si>
  <si>
    <t>10錠×12ｼｰﾄ</t>
  </si>
  <si>
    <t>4987443331914</t>
  </si>
  <si>
    <t>ｸﾛｻﾞﾘﾙ錠100mg</t>
  </si>
  <si>
    <t>4987443331907</t>
  </si>
  <si>
    <t>ｸﾛｻﾞﾘﾙ錠25mg</t>
  </si>
  <si>
    <t>4987443320574</t>
  </si>
  <si>
    <t>ｻｰﾃｨｶﾝ錠0.25mg</t>
  </si>
  <si>
    <t>10錠×6</t>
  </si>
  <si>
    <t>ｻﾞｼﾞﾃﾝ点眼液0.05%</t>
  </si>
  <si>
    <t>4987443334694</t>
  </si>
  <si>
    <t>ｻﾝﾃﾞｨﾐｭﾝ点滴静注用250mg</t>
  </si>
  <si>
    <t>4987443356009</t>
  </si>
  <si>
    <t>ｻﾝﾄﾞｽﾀﾁﾝLAR筋注用ｷｯﾄ30mg</t>
  </si>
  <si>
    <t>4987443351561</t>
  </si>
  <si>
    <t>ｼﾞｬｶﾋﾞ錠5mg</t>
  </si>
  <si>
    <t>4987443351578</t>
  </si>
  <si>
    <t>5mg</t>
  </si>
  <si>
    <t>ｾﾑﾌﾞﾘｯｸｽ錠20mg</t>
  </si>
  <si>
    <t>ｾﾑﾌﾞﾘｯｸｽ錠40mg</t>
  </si>
  <si>
    <t>4987443380516</t>
  </si>
  <si>
    <t>ｿﾞﾚｱ皮下注150mgｼﾘﾝｼﾞ</t>
  </si>
  <si>
    <t>150mg 1mL</t>
  </si>
  <si>
    <t>ｿﾞﾚｱ皮下注75mmｼﾘﾝｼﾞ</t>
  </si>
  <si>
    <t>75mm</t>
  </si>
  <si>
    <t>ﾀｼｸﾞﾅｶﾌﾟｾﾙ150mg</t>
  </si>
  <si>
    <t>150mg</t>
  </si>
  <si>
    <t>ﾀｼｸﾞﾅｶﾌﾟｾﾙ200mg</t>
  </si>
  <si>
    <t>ﾀｼｸﾞﾅｶﾌﾟｾﾙ50mg</t>
  </si>
  <si>
    <t>10Cap×2ｼｰﾄ</t>
  </si>
  <si>
    <t>4987443322547</t>
  </si>
  <si>
    <t>ﾃﾞｽﾌｪﾗｰﾙ注射用500mg</t>
  </si>
  <si>
    <t>4987443277427</t>
  </si>
  <si>
    <t>ﾈｵｰﾗﾙ10mgｶﾌﾟｾﾙ</t>
  </si>
  <si>
    <t>4987443277434</t>
  </si>
  <si>
    <t>ﾈｵｰﾗﾙ25mgｶﾌﾟｾﾙ</t>
  </si>
  <si>
    <t>5ｶﾌﾟｾﾙ×20ｼｰﾄ</t>
  </si>
  <si>
    <t>4987443277441</t>
  </si>
  <si>
    <t>ﾈｵｰﾗﾙ50mgｶﾌﾟｾﾙ</t>
  </si>
  <si>
    <t>4987443334717</t>
  </si>
  <si>
    <t>ﾈｵｰﾗﾙ内用液10%</t>
  </si>
  <si>
    <t>4987443278493</t>
  </si>
  <si>
    <t>ﾌｪﾏｰﾗ錠2.5mg</t>
  </si>
  <si>
    <t>4987443328846</t>
  </si>
  <si>
    <t>ﾎﾞﾙﾀﾚﾝSRｶﾌﾟｾﾙ37.5mg</t>
  </si>
  <si>
    <t>100ｶﾌﾟｾﾙ</t>
  </si>
  <si>
    <t>ﾎﾞﾙﾀﾚﾝﾃｰﾌﾟ15mg</t>
  </si>
  <si>
    <t>7枚×10袋</t>
  </si>
  <si>
    <t>ﾘﾀﾘﾝ錠 10mg</t>
  </si>
  <si>
    <t>10mg/T ﾊﾞﾗ 100T✕1B</t>
  </si>
  <si>
    <t>4987443357020</t>
  </si>
  <si>
    <t>ﾙｾﾝﾃｨｽ硝子体内注射液10mg/mL</t>
  </si>
  <si>
    <t>4987443374409</t>
  </si>
  <si>
    <t>ﾚｷﾞﾁｰﾝ注射液5mg</t>
  </si>
  <si>
    <t>5mg 5V</t>
  </si>
  <si>
    <t>4987443368033</t>
  </si>
  <si>
    <t>ﾚﾎﾞﾚｰﾄﾞ錠12.5mg</t>
  </si>
  <si>
    <t>7錠×10ｼｰﾄ</t>
  </si>
  <si>
    <t>4987443380752</t>
  </si>
  <si>
    <t>ｼﾞｶﾃﾞｨｱ錠150mg</t>
  </si>
  <si>
    <t>150mg　PTP14錠</t>
  </si>
  <si>
    <t>ﾀﾌﾞﾚｸﾀ錠150mg</t>
  </si>
  <si>
    <t>ﾉﾎﾞﾉﾙﾃﾞｨｽｸﾌｧｰﾏ</t>
  </si>
  <si>
    <t>1ｷｯﾄ×2</t>
  </si>
  <si>
    <t>4987616003167</t>
  </si>
  <si>
    <t>ﾄﾚｼｰﾊﾞ注 ﾌﾚｯｸｽﾀｯﾁ</t>
  </si>
  <si>
    <t>4987616003174</t>
  </si>
  <si>
    <t>ﾄﾚｼｰﾊﾞ注 ﾍﾟﾝﾌｨﾙ</t>
  </si>
  <si>
    <t>4987616003549</t>
  </si>
  <si>
    <t>ﾉﾎﾞｾﾌﾞﾝHI静注用2mg ｼﾘﾝｼﾞ</t>
  </si>
  <si>
    <t>ﾉﾎﾞｾﾌﾞﾝHI静注用5mg ｼﾘﾝｼﾞ</t>
  </si>
  <si>
    <t>4987616001712</t>
  </si>
  <si>
    <t>ﾉﾎﾞﾗﾋﾟｯﾄﾞ30ﾐｯｸｽ注ﾌﾚｯｸｽﾍﾟﾝ</t>
  </si>
  <si>
    <t>4987616002313</t>
  </si>
  <si>
    <t>ﾉﾎﾞﾗﾋﾟｯﾄﾞ注100単位/mL</t>
  </si>
  <si>
    <t>4987616002467</t>
  </si>
  <si>
    <t>ﾉﾎﾞﾗﾋﾟｯﾄﾞ注ﾌﾚｯｸｽﾍ</t>
  </si>
  <si>
    <t>300U1ｷｯﾄ✕2ｷｯﾄ</t>
  </si>
  <si>
    <t>ﾋﾞｸﾄｰｻﾞ皮下注18mg  1.8㎎対応品</t>
  </si>
  <si>
    <t>1ｷｯﾄ×2本</t>
  </si>
  <si>
    <t>4987616003884</t>
  </si>
  <si>
    <t>ﾌｨｱｽﾌﾟ注100単位/mL</t>
  </si>
  <si>
    <t>4987616003921</t>
  </si>
  <si>
    <t>4987616003907</t>
  </si>
  <si>
    <t>ﾌｨｱｽﾌﾟ注ﾍﾟﾝﾌｨﾙ</t>
  </si>
  <si>
    <t>4987616003211</t>
  </si>
  <si>
    <t>ﾗｲｿﾞﾃﾞｸﾞ配合注ﾌﾚｯｸｽﾀｯﾁ</t>
  </si>
  <si>
    <t>4987616002443</t>
  </si>
  <si>
    <t>ﾚﾍﾞﾐﾙ注 ﾍﾟﾝﾌｨﾙ</t>
  </si>
  <si>
    <t>ﾉﾎﾞｾﾌﾞﾝHI静注用1mg ｼﾘﾝｼﾞ</t>
  </si>
  <si>
    <t>ﾉﾎﾞﾘﾝR注ﾌﾚｯｸｽﾍﾟﾝ</t>
  </si>
  <si>
    <t>4987616003006</t>
  </si>
  <si>
    <t>ﾉﾙﾃﾞｨﾄﾛﾋﾟﾝ ﾌﾚｯｸｽﾌﾟﾛ注10mg</t>
  </si>
  <si>
    <t>4987616002993</t>
  </si>
  <si>
    <t>ﾉﾙﾃﾞｨﾄﾛﾋﾟﾝ ﾌﾚｯｸｽﾌﾟﾛ注5mg</t>
  </si>
  <si>
    <t>4987616003709</t>
  </si>
  <si>
    <t>ﾚﾌｨｷｼｱ静注用1000</t>
  </si>
  <si>
    <t>1000単位</t>
  </si>
  <si>
    <t>4987616003723</t>
  </si>
  <si>
    <t>ﾚﾌｨｷｼｱ静注用2000</t>
  </si>
  <si>
    <t>2000国際単位</t>
  </si>
  <si>
    <t>4987616003686</t>
  </si>
  <si>
    <t>ﾚﾌｨｷｼｱ静注用500</t>
  </si>
  <si>
    <t>ｼﾞﾋﾞｲ静注用2000</t>
  </si>
  <si>
    <t>2,000国際単位1瓶×1</t>
  </si>
  <si>
    <t>ｼﾞﾋﾞｲ静注用3000</t>
  </si>
  <si>
    <t>3,000国際単位1瓶×1</t>
  </si>
  <si>
    <t>4987341106010</t>
  </si>
  <si>
    <t>EOB･ﾌﾟﾘﾓﾋﾞｽﾄ注ｼﾘﾝｼﾞ</t>
  </si>
  <si>
    <t>ｱﾃﾞｽﾀﾝ膣錠300mg</t>
  </si>
  <si>
    <t>40個</t>
  </si>
  <si>
    <t>4987341113100</t>
  </si>
  <si>
    <t>ｱﾍﾞﾛｯｸｽ錠400mg</t>
  </si>
  <si>
    <t>ｲｵﾊﾟﾐﾛﾝ注300</t>
  </si>
  <si>
    <t>4987341104160</t>
  </si>
  <si>
    <t>4987341104153</t>
  </si>
  <si>
    <t>4987341104214</t>
  </si>
  <si>
    <t>ｲｵﾊﾟﾐﾛﾝ注300ｼﾘﾝｼﾞ100mL</t>
  </si>
  <si>
    <t>4987341104207</t>
  </si>
  <si>
    <t>ｲｵﾊﾟﾐﾛﾝ注300ｼﾘﾝｼﾞ80mL</t>
  </si>
  <si>
    <t>ｲｵﾊﾟﾐﾛﾝ注370</t>
  </si>
  <si>
    <t>4987341104276</t>
  </si>
  <si>
    <t>ｲｵﾊﾟﾐﾛﾝ注370ｼﾘﾝｼﾞ</t>
  </si>
  <si>
    <t>4987341104283</t>
  </si>
  <si>
    <t>ｲｵﾊﾟﾐﾛﾝ注370ｼﾘﾝｼﾞ100mL</t>
  </si>
  <si>
    <t>4987341113681</t>
  </si>
  <si>
    <t>ｲｵﾌﾟﾛﾐﾄﾞ300注20mL｢BYL｣</t>
  </si>
  <si>
    <t>20mL 5V</t>
  </si>
  <si>
    <t>4987341113643</t>
  </si>
  <si>
    <t>ｲｵﾌﾟﾛﾐﾄﾞ300注ｼﾘﾝｼﾞ100mL｢BYL｣</t>
  </si>
  <si>
    <t>ｲｵﾌﾟﾛﾐﾄﾞ300注ｼﾘﾝｼﾞ80mL｢BYL｣</t>
  </si>
  <si>
    <t>4987341113353</t>
  </si>
  <si>
    <t>ｲｸﾞｻﾞﾚﾙﾄOD錠10mg</t>
  </si>
  <si>
    <t>4987341113384</t>
  </si>
  <si>
    <t>ｲｸﾞｻﾞﾚﾙﾄOD錠15mg</t>
  </si>
  <si>
    <t>4987341110710</t>
  </si>
  <si>
    <t>ｲｸﾞｻﾞﾚﾙﾄ細粒分包10mg</t>
  </si>
  <si>
    <t>1包×90包</t>
  </si>
  <si>
    <t>ｲｸﾞｻﾞﾚﾙﾄ錠10mg</t>
  </si>
  <si>
    <t>4987341109639</t>
  </si>
  <si>
    <t>ｲｸﾞｻﾞﾚﾙﾄ錠15mg</t>
  </si>
  <si>
    <t>4987341104290</t>
  </si>
  <si>
    <t>ｲｿﾋﾞｽﾄ注240</t>
  </si>
  <si>
    <t>4987341104313</t>
  </si>
  <si>
    <t>ｳﾛｸﾞﾗﾌｲﾝ注60%</t>
  </si>
  <si>
    <t>4987341104719</t>
  </si>
  <si>
    <t>ｴﾊﾞﾐｰﾙ錠1.0</t>
  </si>
  <si>
    <t>4987341104344</t>
  </si>
  <si>
    <t>ｶﾞｽﾄﾛｸﾞﾗﾌｲﾝ経口･注腸用</t>
  </si>
  <si>
    <t>100mL×1本</t>
  </si>
  <si>
    <t>4987341112912</t>
  </si>
  <si>
    <t>ｶﾞﾄﾞﾋﾞｽﾄ静注1.0mol/L 2mL</t>
  </si>
  <si>
    <t>60.47%2mL</t>
  </si>
  <si>
    <t>4987341110468</t>
  </si>
  <si>
    <t>ｶﾞﾄﾞﾋﾞｽﾄ静注1.0mol/Lｼﾘﾝｼﾞ10mL</t>
  </si>
  <si>
    <t>4987341110475</t>
  </si>
  <si>
    <t>ｶﾞﾄﾞﾋﾞｽﾄ静注1.0mol/Lｼﾘﾝｼﾞ5mL</t>
  </si>
  <si>
    <t>4987341110451</t>
  </si>
  <si>
    <t>ｶﾞﾄﾞﾋﾞｽﾄ静注1.0mol/Lｼﾘﾝｼﾞ7.5mL</t>
  </si>
  <si>
    <t>4987341101312</t>
  </si>
  <si>
    <t>ｼﾌﾟﾛｷｻﾝ錠200mg</t>
  </si>
  <si>
    <t>ｽﾁﾊﾞｰｶﾞ錠40mg</t>
  </si>
  <si>
    <t>4錠×7ｼｰﾄ</t>
  </si>
  <si>
    <t>4987341103095</t>
  </si>
  <si>
    <t>ﾊﾞｲｱｽﾋﾟﾘﾝ錠100mg</t>
  </si>
  <si>
    <t>14錠×50ｼｰﾄ</t>
  </si>
  <si>
    <t>4987341103071</t>
  </si>
  <si>
    <t>ﾋﾞﾘｽｺﾋﾟﾝ点滴静注50</t>
  </si>
  <si>
    <t>4987341104993</t>
  </si>
  <si>
    <t>ﾌﾟﾘﾓﾎﾞﾗﾝ錠5mg</t>
  </si>
  <si>
    <t>4987341113742</t>
  </si>
  <si>
    <t>ﾍﾞﾘｷｭｰﾎﾞ錠2.5mg</t>
  </si>
  <si>
    <t>4987341111137</t>
  </si>
  <si>
    <t>ﾎｽﾚﾉｰﾙOD錠250mg</t>
  </si>
  <si>
    <t>ﾏｽｰﾚｯﾄﾞ錠25mg</t>
  </si>
  <si>
    <t>ﾊﾞｸｽﾀｰ</t>
  </si>
  <si>
    <t>1袋×3袋</t>
  </si>
  <si>
    <t>4987456506743</t>
  </si>
  <si>
    <t>ｴｸｽﾄﾗﾆｰﾙ腹膜透析液</t>
  </si>
  <si>
    <t>4987456508709</t>
  </si>
  <si>
    <t>ｴｸｽﾄﾗﾆｰﾙ腹膜透析液1.5L ｼﾝｸﾞﾙﾊﾞｯｸﾞ機器専用</t>
  </si>
  <si>
    <t>1袋×6袋</t>
  </si>
  <si>
    <t>ｴｸｽﾄﾗﾆｰﾙ腹膜透析液2L UVﾂｲﾝﾊﾞｯｸﾞ</t>
  </si>
  <si>
    <t>ｴｸｽﾄﾗﾆｰﾙ腹膜透析液2L ｼﾝｸﾞﾙﾊﾞｯｸﾞ機器専用</t>
  </si>
  <si>
    <t>240mL×6本</t>
  </si>
  <si>
    <t>4987456506781</t>
  </si>
  <si>
    <t>1袋×8袋</t>
  </si>
  <si>
    <t>4987456507061</t>
  </si>
  <si>
    <t>ﾀﾞｲｱﾆｰﾙ-N PD-2 2.5腹膜透析液</t>
  </si>
  <si>
    <t>4987456507900</t>
  </si>
  <si>
    <t>ﾀﾞｲｱﾆｰﾙPD-2 4.25腹膜透析液</t>
  </si>
  <si>
    <t>ﾚｷﾞｭﾆｰﾙ HCa 2.5腹膜透析液</t>
  </si>
  <si>
    <t>1L1袋×6袋</t>
  </si>
  <si>
    <t>4987456509515</t>
  </si>
  <si>
    <t>ﾚｷﾞｭﾆｰﾙ LCa 2.5腹膜透析液</t>
  </si>
  <si>
    <t>ﾚｷﾞｭﾆｰﾙHCa 1.5 1.5L UVﾂｲﾝﾊﾞｯｸ</t>
  </si>
  <si>
    <t>ﾚｷﾞｭﾆｰﾙHCa 1.5 1L UVﾂｲﾝﾊﾞｯｸ</t>
  </si>
  <si>
    <t>4987456509409</t>
  </si>
  <si>
    <t xml:space="preserve">ﾚｷﾞｭﾆｰﾙHCa 1.5 2.5L </t>
  </si>
  <si>
    <t>ﾚｷﾞｭﾆｰﾙHCa 1.5 2L UVﾂｲﾝﾊﾞｯｸ</t>
  </si>
  <si>
    <t xml:space="preserve">ﾚｷﾞｭﾆｰﾙHCa 1.5 5L </t>
  </si>
  <si>
    <t xml:space="preserve">ﾚｷﾞｭﾆｰﾙHCa 2.5 1.5L UVﾂｲﾝﾊﾞｯｸ </t>
  </si>
  <si>
    <t>4987456509423</t>
  </si>
  <si>
    <t xml:space="preserve">ﾚｷﾞｭﾆｰﾙHCa 2.5 2.5L </t>
  </si>
  <si>
    <t>4987456509379</t>
  </si>
  <si>
    <t xml:space="preserve">ﾚｷﾞｭﾆｰﾙHCa 2.5 5L </t>
  </si>
  <si>
    <t>4987456509348</t>
  </si>
  <si>
    <t>ﾚｷﾞｭﾆｰﾙHCa 4.25 2L</t>
  </si>
  <si>
    <t>4987456509492</t>
  </si>
  <si>
    <t>ﾚｷﾞｭﾆｰﾙLCa 1.5 1.5L UVﾂｲﾝﾊﾞｯｸﾞ</t>
  </si>
  <si>
    <t>ﾚｷﾞｭﾆｰﾙLCa 1.5 1L UVﾂｲﾝﾊﾞｯｸﾞ</t>
  </si>
  <si>
    <t>4987456509416</t>
  </si>
  <si>
    <t xml:space="preserve">ﾚｷﾞｭﾆｰﾙLCa 1.5 2.5L </t>
  </si>
  <si>
    <t>ﾚｷﾞｭﾆｰﾙLCa 1.5 2L UVﾂｲﾝﾊﾞｯｸﾞ</t>
  </si>
  <si>
    <t>4987456509362</t>
  </si>
  <si>
    <t>ﾚｷﾞｭﾆｰﾙLCa 1.5 5L</t>
  </si>
  <si>
    <t>ﾚｷﾞｭﾆｰﾙLCa 2.5 1L UVﾂｲﾝﾊﾞｯｸﾞ</t>
  </si>
  <si>
    <t>4987456509430</t>
  </si>
  <si>
    <t xml:space="preserve">ﾚｷﾞｭﾆｰﾙLCa 2.5 2.5L </t>
  </si>
  <si>
    <t>ﾚｷﾞｭﾆｰﾙLCa 2.5 2L UVﾂｲﾝﾊﾞｯｸﾞ</t>
  </si>
  <si>
    <t>4987456509386</t>
  </si>
  <si>
    <t xml:space="preserve">ﾚｷﾞｭﾆｰﾙLCa 2.5 5L </t>
  </si>
  <si>
    <t>4987456509393</t>
  </si>
  <si>
    <t>ﾚｷﾞｭﾆｰﾙLCa 4.25 2L</t>
  </si>
  <si>
    <t>4987114347107</t>
  </si>
  <si>
    <t>ﾌｧｲｻﾞｰ</t>
  </si>
  <si>
    <t>ｱﾀﾗｯｸｽ-Pｶﾌﾟｾﾙ25mg</t>
  </si>
  <si>
    <t>ｱﾀﾗｯｸｽ-P散10%</t>
  </si>
  <si>
    <t>4987114352200</t>
  </si>
  <si>
    <t>ｱﾀﾗｯｸｽ-P注射液(25mg/mL)</t>
  </si>
  <si>
    <t>4987114355201</t>
  </si>
  <si>
    <t>ｱﾀﾗｯｸｽ-P注射液(50mg/mL)</t>
  </si>
  <si>
    <t>4987114126900</t>
  </si>
  <si>
    <t>ｱﾈﾒﾄﾛ点滴静注液500mg</t>
  </si>
  <si>
    <t>4987114938800</t>
  </si>
  <si>
    <t>ｱﾙﾀﾞｸﾄﾝA細粒10%</t>
  </si>
  <si>
    <t>4987114936301</t>
  </si>
  <si>
    <t>ｱﾙﾀﾞｸﾄﾝA錠25mg</t>
  </si>
  <si>
    <t>4987114826800</t>
  </si>
  <si>
    <t>ｲﾀﾞﾏｲｼﾝ静注用5mg</t>
  </si>
  <si>
    <t>4987114193902</t>
  </si>
  <si>
    <t>ｲﾌﾞﾗﾝｽ錠125mg</t>
  </si>
  <si>
    <t>7錠</t>
  </si>
  <si>
    <t>4987114193803</t>
  </si>
  <si>
    <t>ｲﾌﾞﾗﾝｽ錠25mg</t>
  </si>
  <si>
    <t>30錠</t>
  </si>
  <si>
    <t>ｲﾝﾗｲﾀ錠1mg</t>
  </si>
  <si>
    <t>10錠×5ｼｰﾄ</t>
  </si>
  <si>
    <t>4987114182005</t>
  </si>
  <si>
    <t>ｲﾝﾗｲﾀ錠5mg</t>
  </si>
  <si>
    <t>10錠×1ｼｰﾄ</t>
  </si>
  <si>
    <t>4987114175601</t>
  </si>
  <si>
    <t>ｴﾘｷｭｰｽ錠2.5mg</t>
  </si>
  <si>
    <t>4987114176103</t>
  </si>
  <si>
    <t>ｴﾘｷｭｰｽ錠5mg</t>
  </si>
  <si>
    <t>4987114176004</t>
  </si>
  <si>
    <t>4987114210500</t>
  </si>
  <si>
    <t>ｺｰﾄﾘﾙ錠10mg</t>
  </si>
  <si>
    <t>4987114210609</t>
  </si>
  <si>
    <t>4987114430502</t>
  </si>
  <si>
    <t>ｻﾞｰｺﾘｶﾌﾟｾﾙ200mg</t>
  </si>
  <si>
    <t>10ｶﾌﾟｾﾙ×1ｼｰﾄ</t>
  </si>
  <si>
    <t>ｻﾞｰｺﾘｶﾌﾟｾﾙ250mg</t>
  </si>
  <si>
    <t>4987114178008</t>
  </si>
  <si>
    <t>ｻｲﾄﾃｯｸ錠100</t>
  </si>
  <si>
    <t>ｻﾞｲﾎﾞｯｸｽ錠600mg</t>
  </si>
  <si>
    <t xml:space="preserve">10錠×1 </t>
  </si>
  <si>
    <t>ｻﾞｲﾎﾞｯｸｽ注射液600mg</t>
  </si>
  <si>
    <t>ｻﾗｿﾞﾋﾟﾘﾝ錠500mg</t>
  </si>
  <si>
    <t>ｻﾞﾛﾝﾁﾝｼﾛｯﾌﾟ5%</t>
  </si>
  <si>
    <t>ｼﾞｽﾛﾏｯｸｶﾌﾟｾﾙ小児用100mg</t>
  </si>
  <si>
    <t>6ｶﾌﾟｾﾙ×10ｼｰﾄ</t>
  </si>
  <si>
    <t>4987114126306</t>
  </si>
  <si>
    <t>ｼﾞｽﾛﾏｯｸ錠250mg</t>
  </si>
  <si>
    <t>6錠×10ｼｰﾄ</t>
  </si>
  <si>
    <t>4987114340702</t>
  </si>
  <si>
    <t>ｼﾞｽﾛﾏｯｸ点滴静注用500mg</t>
  </si>
  <si>
    <t>ｽｰﾃﾝﾄｶﾌﾟｾﾙ12.5mg</t>
  </si>
  <si>
    <t>14ｶﾌﾟｾﾙ×4ｼｰﾄ</t>
  </si>
  <si>
    <t>ｾﾞﾙﾔﾝﾂ錠5mg</t>
  </si>
  <si>
    <t>4987114787408</t>
  </si>
  <si>
    <t>ｿﾙ･ｺｰﾃﾌ静注用250mg</t>
  </si>
  <si>
    <t>4987114787606</t>
  </si>
  <si>
    <t>ｿﾙ･ｺｰﾃﾌ静注用500mg</t>
  </si>
  <si>
    <t>4987114787200</t>
  </si>
  <si>
    <t>ｿﾙ･ｺｰﾃﾌ注射用100mg</t>
  </si>
  <si>
    <t>4987114821102</t>
  </si>
  <si>
    <t>ｿﾙ･ﾒﾄﾞﾛｰﾙ静注用1000mg</t>
  </si>
  <si>
    <t>1g 5V</t>
  </si>
  <si>
    <t>4987114820709</t>
  </si>
  <si>
    <t>ｿﾙ･ﾒﾄﾞﾛｰﾙ静注用125mg</t>
  </si>
  <si>
    <t>4987114820501</t>
  </si>
  <si>
    <t>ｿﾙ･ﾒﾄﾞﾛｰﾙ静注用40mg</t>
  </si>
  <si>
    <t>40mg 5V</t>
  </si>
  <si>
    <t>4987114820907</t>
  </si>
  <si>
    <t>ｿﾙ･ﾒﾄﾞﾛｰﾙ静注用500mg</t>
  </si>
  <si>
    <t>500mg</t>
  </si>
  <si>
    <t>ｿﾙﾀﾞｸﾄﾝ静注用100mg</t>
  </si>
  <si>
    <t>4987114918000</t>
  </si>
  <si>
    <t>ｿﾙﾀﾞｸﾄﾝ静注用200mg</t>
  </si>
  <si>
    <t>4987114092601</t>
  </si>
  <si>
    <t>ﾀｲｶﾞｼﾙ点滴静注用</t>
  </si>
  <si>
    <t>4987114931504</t>
  </si>
  <si>
    <t>ﾀﾞﾗｼﾝｶﾌﾟｾﾙ150mg</t>
  </si>
  <si>
    <t>ﾀﾞﾗｼﾝｶﾌﾟｾﾙ75mg</t>
  </si>
  <si>
    <t>4987114941404</t>
  </si>
  <si>
    <t>3g×10本</t>
  </si>
  <si>
    <t>4987114981202</t>
  </si>
  <si>
    <t>ﾊﾟｷﾛﾋﾞｯﾄﾞﾊﾟｯｸ300</t>
  </si>
  <si>
    <t>1ｼｰﾄ(4錠)×5</t>
  </si>
  <si>
    <t>4987114981301</t>
  </si>
  <si>
    <t>ﾊﾟｷﾛﾋﾞｯﾄﾞﾊﾟｯｸ600</t>
  </si>
  <si>
    <t>1ｼｰﾄ(6錠)×5</t>
  </si>
  <si>
    <t>ﾊﾙｼｵﾝ0.25mg錠</t>
  </si>
  <si>
    <t>4987114386007</t>
  </si>
  <si>
    <t>ﾌﾞｲﾌｪﾝﾄﾞ200mg静注用</t>
  </si>
  <si>
    <t>4987114386809</t>
  </si>
  <si>
    <t>ﾌﾞｲﾌｪﾝﾄﾞﾄﾞﾗｲｼﾛｯﾌﾟ2800mg</t>
  </si>
  <si>
    <t>70mL×1瓶</t>
  </si>
  <si>
    <t>4987114386601</t>
  </si>
  <si>
    <t>ﾌﾞｲﾌｪﾝﾄﾞ錠200mg</t>
  </si>
  <si>
    <t>4987114174505</t>
  </si>
  <si>
    <t>ﾌﾟﾚﾍﾞﾅｰ13水性懸濁注</t>
  </si>
  <si>
    <t>4987114029003</t>
  </si>
  <si>
    <t>ﾌﾟﾚﾏﾘﾝ錠0.625mg</t>
  </si>
  <si>
    <t>4987114190703</t>
  </si>
  <si>
    <t>ﾍﾞｽﾎﾟﾝｻ点滴静注用1mg</t>
  </si>
  <si>
    <t>1mg 1V</t>
  </si>
  <si>
    <t>ﾍﾞﾈﾌｨｸｽ静注用1000</t>
  </si>
  <si>
    <t>4987114165107</t>
  </si>
  <si>
    <t>ﾍﾞﾈﾌｨｸｽ静注用2000</t>
  </si>
  <si>
    <t>2000</t>
  </si>
  <si>
    <t>4987114209207</t>
  </si>
  <si>
    <t>ﾍﾞﾊﾞｼｽﾞﾏﾌﾞBS点滴静注100mg｢ﾌｧｲｻﾞｰ｣</t>
  </si>
  <si>
    <t>100mg　1V</t>
  </si>
  <si>
    <t>4987114209306</t>
  </si>
  <si>
    <t>ﾍﾞﾊﾞｼｽﾞﾏﾌﾞBS点滴静注400mg｢ﾌｧｲｻﾞｰ｣</t>
  </si>
  <si>
    <t>400mg　1V</t>
  </si>
  <si>
    <t>ﾎﾟﾝﾀｰﾙｼﾛｯﾌﾟ3.25%</t>
  </si>
  <si>
    <t>4987114058706</t>
  </si>
  <si>
    <t>ﾏｲﾛﾀｰｸﾞ点滴静注用5mg</t>
  </si>
  <si>
    <t>ﾐｸﾞｼｽ錠5mg</t>
  </si>
  <si>
    <t>ﾐｺﾌﾞﾃｨﾝｶﾌﾟｾﾙ150mg</t>
  </si>
  <si>
    <t>ﾐﾉﾏｲｼﾝｶﾌﾟｾﾙ50mg</t>
  </si>
  <si>
    <t>ﾐﾉﾏｲｼﾝ顆粒2%</t>
  </si>
  <si>
    <t>4987114553003</t>
  </si>
  <si>
    <t>ﾒｿﾄﾚｷｾｰﾄ錠2.5mg</t>
  </si>
  <si>
    <t>4987114551801</t>
  </si>
  <si>
    <t>ﾒｿﾄﾚｷｾｰﾄ点滴静注液1000mg</t>
  </si>
  <si>
    <t>4987114552808</t>
  </si>
  <si>
    <t>ﾒｿﾄﾚｷｾｰﾄ点滴静注液200mg</t>
  </si>
  <si>
    <t>200mg 1V</t>
  </si>
  <si>
    <t>4987114814807</t>
  </si>
  <si>
    <t>ﾒﾄﾞﾛｰﾙ錠4mg</t>
  </si>
  <si>
    <t>4987114061003</t>
  </si>
  <si>
    <t>4987114552402</t>
  </si>
  <si>
    <t>ﾛｲｺﾎﾞﾘﾝ錠5mg</t>
  </si>
  <si>
    <t>4987114058508</t>
  </si>
  <si>
    <t>ﾛｰﾌﾞﾚﾅ錠100mg</t>
  </si>
  <si>
    <t>100mg 10T</t>
  </si>
  <si>
    <t>ﾛｰﾌﾞﾚﾅ錠25mg</t>
  </si>
  <si>
    <t>25mg40錠</t>
  </si>
  <si>
    <t>4987114191205</t>
  </si>
  <si>
    <t>ﾛﾗﾋﾟﾀ静注2mg</t>
  </si>
  <si>
    <t>2mg</t>
  </si>
  <si>
    <t>4987114552709</t>
  </si>
  <si>
    <t>注射用ﾒｿﾄﾚｷｾｰﾄ50mg</t>
  </si>
  <si>
    <t>4987114555106</t>
  </si>
  <si>
    <t>注射用ﾒｿﾄﾚｷｾｰﾄ5mg</t>
  </si>
  <si>
    <t>5mg 1V</t>
  </si>
  <si>
    <t>4987114554802</t>
  </si>
  <si>
    <t>4987114554505</t>
  </si>
  <si>
    <t>4987114552006</t>
  </si>
  <si>
    <t>ｱｲｿﾎﾞﾘﾝ点滴静注用100mg</t>
  </si>
  <si>
    <t xml:space="preserve">100mg1瓶×5 </t>
  </si>
  <si>
    <t>4987114551900</t>
  </si>
  <si>
    <t>ｱｲｿﾎﾞﾘﾝ点滴静注用25mg</t>
  </si>
  <si>
    <t xml:space="preserve">1瓶×10瓶	</t>
  </si>
  <si>
    <t>4987114986108</t>
  </si>
  <si>
    <t>ｼﾞｪﾉﾄﾛﾋﾟﾝTC注用12mg</t>
  </si>
  <si>
    <t>4987114986009</t>
  </si>
  <si>
    <t>ｼﾞｪﾉﾄﾛﾋﾟﾝTC注用5.3mg</t>
  </si>
  <si>
    <t>25錠×1ﾊﾟｯｸ</t>
  </si>
  <si>
    <t>4987114818409</t>
  </si>
  <si>
    <t>ﾌﾟﾛﾍﾞﾗ錠2.5mg</t>
  </si>
  <si>
    <t>4987114552303</t>
  </si>
  <si>
    <t>1枚×6袋</t>
  </si>
  <si>
    <t>4987279151014</t>
  </si>
  <si>
    <t>ﾌﾞﾘｽﾄﾙ･ﾏｲﾔｰｽﾞｽｸｲﾌﾞ</t>
  </si>
  <si>
    <t>ｴﾑﾌﾟﾘｼﾃｨ点滴静注用300mg</t>
  </si>
  <si>
    <t>4987279151021</t>
  </si>
  <si>
    <t>ｴﾑﾌﾟﾘｼﾃｨ点滴静注用400mg</t>
  </si>
  <si>
    <t>ｵﾚﾝｼｱ点滴静注用250mg</t>
  </si>
  <si>
    <t>4987279115238</t>
  </si>
  <si>
    <t>ｹﾅｺﾙﾄ-A筋注用関節腔内用水懸注40mg/1mL</t>
  </si>
  <si>
    <t>4987279129716</t>
  </si>
  <si>
    <t>ｽﾌﾟﾘｾﾙ錠20mg</t>
  </si>
  <si>
    <t>4987279129730</t>
  </si>
  <si>
    <t>ｽﾌﾟﾘｾﾙ錠50mg</t>
  </si>
  <si>
    <t>ﾊﾞﾗｸﾙｰﾄﾞ錠0.5mg</t>
  </si>
  <si>
    <t>10錠×7ｼｰﾄ</t>
  </si>
  <si>
    <t>4987279149028</t>
  </si>
  <si>
    <t>ﾔｰﾎﾞｲ点滴静注液20mg</t>
  </si>
  <si>
    <t>20mg 4mL 1V</t>
  </si>
  <si>
    <t>4987279149011</t>
  </si>
  <si>
    <t>ﾔｰﾎﾞｲ点滴静注液50mg</t>
  </si>
  <si>
    <t>10mg2.2mL 1V</t>
  </si>
  <si>
    <t>ﾎﾟﾏﾘｽﾄｶﾌﾟｾﾙ1mg</t>
  </si>
  <si>
    <t>7ｶﾌﾟｾﾙ×1ｼｰﾄ</t>
  </si>
  <si>
    <t>ﾎﾟﾏﾘｽﾄｶﾌﾟｾﾙ2mg</t>
  </si>
  <si>
    <t>ﾎﾟﾏﾘｽﾄｶﾌﾟｾﾙ3mg</t>
  </si>
  <si>
    <t>ﾎﾟﾏﾘｽﾄｶﾌﾟｾﾙ4mg</t>
  </si>
  <si>
    <t>4987279161914</t>
  </si>
  <si>
    <t>ﾚﾅﾃﾞｯｸｽ錠4mg</t>
  </si>
  <si>
    <t>4mg/T PTP 10T✕10</t>
  </si>
  <si>
    <t>4987279161310</t>
  </si>
  <si>
    <t>ﾚﾌﾞﾗﾐﾄﾞｶﾌﾟｾﾙ5mg</t>
  </si>
  <si>
    <t>ｴﾘｽﾛｼﾝ錠200mg</t>
  </si>
  <si>
    <t>ﾎﾟﾘﾌﾙ細粒83.3%</t>
  </si>
  <si>
    <t>600g×1瓶</t>
  </si>
  <si>
    <t>ﾎﾟﾘﾌﾙ錠500mg</t>
  </si>
  <si>
    <t>ﾒﾝﾄﾞﾝｶﾌﾟｾﾙ7.5mg</t>
  </si>
  <si>
    <t>PTP100錠</t>
  </si>
  <si>
    <t>4987213109101</t>
  </si>
  <si>
    <t>ｱｸﾄｼﾝ軟膏3%</t>
  </si>
  <si>
    <t>4987213110206</t>
  </si>
  <si>
    <t>ｱﾒﾅﾘｰﾌ錠200mg</t>
  </si>
  <si>
    <t>4987213101020</t>
  </si>
  <si>
    <t>10g×1本</t>
  </si>
  <si>
    <t>4987213110008</t>
  </si>
  <si>
    <t>ﾃﾞｨﾌｪﾘﾝｹﾞﾙ0.1%</t>
  </si>
  <si>
    <t>0.1%15g</t>
  </si>
  <si>
    <t>4987213052810</t>
  </si>
  <si>
    <t>ﾋﾙﾄﾞｲﾄﾞｿﾌﾄ軟膏0.3%</t>
  </si>
  <si>
    <t>4987213053510</t>
  </si>
  <si>
    <t>ﾋﾙﾄﾞｲﾄﾞﾛｰｼｮﾝ0.3%</t>
  </si>
  <si>
    <t>4987213102065</t>
  </si>
  <si>
    <t>ﾌｧﾛﾑ錠200mg</t>
  </si>
  <si>
    <t>4987213109316</t>
  </si>
  <si>
    <t>ﾌﾟﾛﾄﾋﾟｯｸ軟膏0.03%小児用</t>
  </si>
  <si>
    <t>4987213109309</t>
  </si>
  <si>
    <t>ﾌﾟﾛﾄﾋﾟｯｸ軟膏0.1%</t>
  </si>
  <si>
    <t>ﾌﾞﾛﾒﾗｲﾝ軟膏5万単位/g</t>
  </si>
  <si>
    <t>20g 10本</t>
  </si>
  <si>
    <t>ﾍﾏﾝｼﾞｵﾙｼﾛｯﾌﾟ小児用0.375%</t>
  </si>
  <si>
    <t>120mL×1瓶</t>
  </si>
  <si>
    <t>ﾍﾟﾝﾚｽﾃｰﾌﾟ18mg</t>
  </si>
  <si>
    <t>4987213110503</t>
  </si>
  <si>
    <t>ﾛｾﾞｯｸｽｹﾞﾙ0.75%</t>
  </si>
  <si>
    <t>50g×1本</t>
  </si>
  <si>
    <t>4987213021304</t>
  </si>
  <si>
    <t>強力ﾎﾟｽﾃﾘｻﾞﾝ(軟膏)</t>
  </si>
  <si>
    <t>2g×50本</t>
  </si>
  <si>
    <t>4987312121387</t>
  </si>
  <si>
    <t>ﾐﾔﾘｻﾝ製薬</t>
  </si>
  <si>
    <t>ﾐﾔBM細粒</t>
  </si>
  <si>
    <t>4987312121448</t>
  </si>
  <si>
    <t>ﾐﾔBM錠</t>
  </si>
  <si>
    <t>4987312126627</t>
  </si>
  <si>
    <t>PTP800錠</t>
  </si>
  <si>
    <t>4987312126634</t>
  </si>
  <si>
    <t>PTP 10T✕40</t>
  </si>
  <si>
    <t>4987906081325</t>
  </si>
  <si>
    <t>ﾑﾝﾃﾞｨﾌｧｰﾏ</t>
  </si>
  <si>
    <t>ｱﾈﾚﾑ静注用50mg</t>
  </si>
  <si>
    <t>50mg ×10瓶</t>
  </si>
  <si>
    <t>4987906060016</t>
  </si>
  <si>
    <t>ｼﾞﾌｫﾙﾀ注射液20mg</t>
  </si>
  <si>
    <t>4987906005116</t>
  </si>
  <si>
    <t>ﾑﾝﾃﾞｼﾝｶﾌﾟｾﾙ100mg</t>
  </si>
  <si>
    <t>6ｶﾌﾟｾﾙ×14ｼｰﾄ</t>
  </si>
  <si>
    <t>ｱｰﾋﾞﾀｯｸｽ注射液100mg</t>
  </si>
  <si>
    <t>4987496300127</t>
  </si>
  <si>
    <t>ｺﾞﾅｰﾙｴﾌ皮下注ﾍﾟﾝ450</t>
  </si>
  <si>
    <t>ﾊﾞﾍﾞﾝﾁｵ点滴静注200mg</t>
  </si>
  <si>
    <t>ﾔｸﾙﾄ本社</t>
  </si>
  <si>
    <t>ｴﾙﾌﾟﾗｯﾄ点滴静注液50mg</t>
  </si>
  <si>
    <t>ｵﾍﾟﾌﾟﾘﾑｶﾌﾟｾﾙ500mg</t>
  </si>
  <si>
    <t>ﾊﾞﾗ 100CAP</t>
  </si>
  <si>
    <t>ｹﾞﾑｼﾀﾋﾞﾝ点滴静注用1g｢ﾔｸﾙﾄ｣</t>
  </si>
  <si>
    <t>ｹﾞﾑｼﾀﾋﾞﾝ点滴静注用200mg｢ﾔｸﾙﾄ｣</t>
  </si>
  <si>
    <t>56錠</t>
  </si>
  <si>
    <t>4987672580466</t>
  </si>
  <si>
    <t>ｱｰﾘｰﾀﾞ錠60mg</t>
  </si>
  <si>
    <t>60mg PTP 56T</t>
  </si>
  <si>
    <t>ｲﾝｳﾞｪｶﾞ錠3mg</t>
  </si>
  <si>
    <t>ｲﾝｳﾞｪｶﾞ錠6mg</t>
  </si>
  <si>
    <t>ｲﾝｳﾞｪｶﾞ錠9mg</t>
  </si>
  <si>
    <t>4987672830127</t>
  </si>
  <si>
    <t>ｺﾝｻｰﾀ錠18mg</t>
  </si>
  <si>
    <t>4987672830141</t>
  </si>
  <si>
    <t>ｺﾝｻｰﾀ錠27mg</t>
  </si>
  <si>
    <t>ｺﾝｻｰﾀ錠36mg</t>
  </si>
  <si>
    <t>4987672183124</t>
  </si>
  <si>
    <t>ｻﾞｲﾃｨｶﾞ錠250mg</t>
  </si>
  <si>
    <t>4987672587878</t>
  </si>
  <si>
    <t>ｼﾞｽﾊﾞﾙｶﾌﾟｾﾙ40mg</t>
  </si>
  <si>
    <t>PTP10×10シート</t>
  </si>
  <si>
    <t>4987672132344</t>
  </si>
  <si>
    <t>ｾﾞﾌﾟﾘｵﾝ水懸筋注100mgｼﾘﾝｼﾞ</t>
  </si>
  <si>
    <t>4987672132351</t>
  </si>
  <si>
    <t>ｾﾞﾌﾟﾘｵﾝ水懸筋注150mgｼﾘﾝｼﾞ</t>
  </si>
  <si>
    <t>ｾﾞﾌﾟﾘｵﾝ水懸筋注25mgｼﾘﾝｼﾞ</t>
  </si>
  <si>
    <t>4987672132320</t>
  </si>
  <si>
    <t>ｾﾞﾌﾟﾘｵﾝ水懸筋注50mgｼﾘﾝｼﾞ</t>
  </si>
  <si>
    <t>4987672132337</t>
  </si>
  <si>
    <t>ｾﾞﾌﾟﾘｵﾝ水懸筋注75mgｼﾘﾝｼﾞ</t>
  </si>
  <si>
    <t>ﾆｿﾞﾗｰﾙｸﾘｰﾑ2%</t>
  </si>
  <si>
    <t>10g×20本</t>
  </si>
  <si>
    <t>4987672794283</t>
  </si>
  <si>
    <t>ﾍﾞﾙｹｲﾄﾞ注射用3mg</t>
  </si>
  <si>
    <t>4987672868199</t>
  </si>
  <si>
    <t>ﾘｽﾊﾟﾀﾞｰﾙOD錠0.5mg</t>
  </si>
  <si>
    <t>4987672865785</t>
  </si>
  <si>
    <t>4987672830196</t>
  </si>
  <si>
    <t>ﾘｽﾊﾟﾀﾞｰﾙOD錠1mg</t>
  </si>
  <si>
    <t>4987672830172</t>
  </si>
  <si>
    <t>ﾘｽﾊﾟﾀﾞｰﾙOD錠2mg</t>
  </si>
  <si>
    <t>4987672830202</t>
  </si>
  <si>
    <t>4987672856813</t>
  </si>
  <si>
    <t>ﾘｽﾊﾟﾀﾞｰﾙｺﾝｽﾀ筋注用25mg</t>
  </si>
  <si>
    <t>4987672856820</t>
  </si>
  <si>
    <t>ﾘｽﾊﾟﾀﾞｰﾙｺﾝｽﾀ筋注用37.5mg</t>
  </si>
  <si>
    <t>4987672856837</t>
  </si>
  <si>
    <t>ﾘｽﾊﾟﾀﾞｰﾙｺﾝｽﾀ筋注用50mg</t>
  </si>
  <si>
    <t>4987672393189</t>
  </si>
  <si>
    <t>ﾘｽﾊﾟﾀﾞｰﾙ細粒1%</t>
  </si>
  <si>
    <t>4987672997790</t>
  </si>
  <si>
    <t>ﾘｽﾊﾟﾀﾞｰﾙ錠 3mg ﾋｰﾄ</t>
  </si>
  <si>
    <t>3mg/T PTP 10T✕10</t>
  </si>
  <si>
    <t>4987672997806</t>
  </si>
  <si>
    <t>ﾘｽﾊﾟﾀﾞｰﾙ錠3mg</t>
  </si>
  <si>
    <t>4987672794177</t>
  </si>
  <si>
    <t>ﾘｽﾊﾟﾀﾞｰﾙ内用液1mg/mL</t>
  </si>
  <si>
    <t>2mL×50包</t>
  </si>
  <si>
    <t>4987672794160</t>
  </si>
  <si>
    <t>ｴﾎﾟﾌﾟﾛｽﾃﾉｰﾙ静注用｢ﾔﾝｾﾝ｣専用溶解用液</t>
  </si>
  <si>
    <t>ｴﾎﾟﾌﾟﾛｽﾃﾉｰﾙ静注用0.5mg｢ﾔﾝｾﾝ｣</t>
  </si>
  <si>
    <t>4987672584839</t>
  </si>
  <si>
    <t>ｴﾎﾟﾌﾟﾛｽﾃﾉｰﾙ静注用1.5mg｢ﾔﾝｾﾝ｣</t>
  </si>
  <si>
    <t>4987748003011</t>
  </si>
  <si>
    <t>ｵﾌﾟｽﾐｯﾄ錠10mg</t>
  </si>
  <si>
    <t>15錠×2ｼｰﾄ</t>
  </si>
  <si>
    <t>ﾄﾗｸﾘｱ錠62.5mg</t>
  </si>
  <si>
    <t>4987700000089</t>
  </si>
  <si>
    <t>ﾕｰｼｰﾋﾞｰｼﾞｬﾊﾟﾝ</t>
  </si>
  <si>
    <t>ｲｰｹﾌﾟﾗﾄﾞﾗｲｼﾛｯﾌﾟ50%</t>
  </si>
  <si>
    <t>4987700000027</t>
  </si>
  <si>
    <t>ｲｰｹﾌﾟﾗ錠500mg</t>
  </si>
  <si>
    <t>ｲｰｹﾌﾟﾗ点滴静注500mg</t>
  </si>
  <si>
    <t>4987421127584</t>
  </si>
  <si>
    <t>PA･ﾖｰﾄﾞ点眼･洗眼液</t>
  </si>
  <si>
    <t>4987421588224</t>
  </si>
  <si>
    <t>ｵﾛﾊﾟﾀｼﾞﾝ点眼液0.1%｢ﾆｯﾃﾝ｣</t>
  </si>
  <si>
    <t>4987421113624</t>
  </si>
  <si>
    <t>ﾁﾓﾛｰﾙ点眼液0.5%｢ﾆｯﾃﾝ｣5mL</t>
  </si>
  <si>
    <t>0.5% 5mL10瓶</t>
  </si>
  <si>
    <t>4987421197228</t>
  </si>
  <si>
    <t>ﾚﾎﾞﾌﾛｷｻｼﾝ点眼液0.5%｢日点｣</t>
  </si>
  <si>
    <t>4987421121223</t>
  </si>
  <si>
    <t>日点ｱﾄﾛﾋﾟﾝ点眼液1%</t>
  </si>
  <si>
    <t>4987243321559</t>
  </si>
  <si>
    <t>わかもと製薬</t>
  </si>
  <si>
    <t>ｼﾞｸﾛｰﾄﾞ点眼液0.1%</t>
  </si>
  <si>
    <t>4987243320866</t>
  </si>
  <si>
    <t>5mL 10本</t>
  </si>
  <si>
    <t>4987243313639</t>
  </si>
  <si>
    <t>ﾘﾉﾛｻｰﾙ注射液2mg(0.4%)</t>
  </si>
  <si>
    <t>4987243313752</t>
  </si>
  <si>
    <t>ﾘﾉﾛｻｰﾙ注射液4mg(0.4%)</t>
  </si>
  <si>
    <t>4987243340543</t>
  </si>
  <si>
    <t>ﾚﾍﾞﾆﾝ散</t>
  </si>
  <si>
    <t>1000g×1袋</t>
  </si>
  <si>
    <t>4987153016163</t>
  </si>
  <si>
    <t>旭化成ﾌｧｰﾏ</t>
  </si>
  <si>
    <t>ｴﾘﾙ点滴静注液30mg</t>
  </si>
  <si>
    <t>4987153016255</t>
  </si>
  <si>
    <t>ｴﾙｼﾄﾆﾝ注40単位</t>
  </si>
  <si>
    <t>ﾂﾍﾞﾗｸﾁﾝ筋注用1g</t>
  </si>
  <si>
    <t>ﾃﾘﾊﾟﾗﾁﾄﾞ酢酸塩静注用100｢旭化成｣</t>
  </si>
  <si>
    <t>ﾄﾚﾄﾞﾐﾝ錠15mg</t>
  </si>
  <si>
    <t>4987153096202</t>
  </si>
  <si>
    <t>ﾄﾚﾄﾞﾐﾝ錠25mg</t>
  </si>
  <si>
    <t>4987153138490</t>
  </si>
  <si>
    <t>ﾌﾟﾗｹﾆﾙ錠200mg</t>
  </si>
  <si>
    <t>14錠×6ｼｰﾄ</t>
  </si>
  <si>
    <t>4987153138292</t>
  </si>
  <si>
    <t>ﾌﾘﾊﾞｽOD錠25mg</t>
  </si>
  <si>
    <t>4987153138414</t>
  </si>
  <si>
    <t>ﾌﾞﾚﾃﾞｨﾆﾝOD錠50</t>
  </si>
  <si>
    <t>4987153136649</t>
  </si>
  <si>
    <t>ﾌﾟﾚﾄﾞﾆｿﾞﾛﾝ錠1mg(旭化成)</t>
  </si>
  <si>
    <t>4987153136632</t>
  </si>
  <si>
    <t>4987153195394</t>
  </si>
  <si>
    <t>4987153195585</t>
  </si>
  <si>
    <t>ﾘｺﾓｼﾞｭﾘﾝ点滴静注用12800</t>
  </si>
  <si>
    <t>4987060006936</t>
  </si>
  <si>
    <t>杏林製薬</t>
  </si>
  <si>
    <t>ｱﾝﾁﾚｸｽ静注10mg</t>
  </si>
  <si>
    <t>ｹﾀｽｶﾌﾟｾﾙ10mg</t>
  </si>
  <si>
    <t>4987060008411</t>
  </si>
  <si>
    <t>ﾃﾞｻﾞﾚｯｸｽ錠5mg</t>
  </si>
  <si>
    <t>4987060007742</t>
  </si>
  <si>
    <t>ﾌﾙﾃｨﾌｫｰﾑ125ｴｱｿﾞｰﾙ120吸入用</t>
  </si>
  <si>
    <t>4987060007278</t>
  </si>
  <si>
    <t>ﾍﾟﾝﾀｻ錠250mg</t>
  </si>
  <si>
    <t>4987060008213</t>
  </si>
  <si>
    <t>ﾍﾟﾝﾀｻ顆粒94%</t>
  </si>
  <si>
    <t>2.12g×100包</t>
  </si>
  <si>
    <t>4987060008206</t>
  </si>
  <si>
    <t>1.06g×100包</t>
  </si>
  <si>
    <t>1g×100包</t>
  </si>
  <si>
    <t>4987087034868</t>
  </si>
  <si>
    <t>1g×105包</t>
  </si>
  <si>
    <t>4987087034936</t>
  </si>
  <si>
    <t>4987087034967</t>
  </si>
  <si>
    <t>4987087038897</t>
  </si>
  <si>
    <t>100g✕1B(ﾎﾟﾘﾌﾟﾛﾋﾟﾚﾝﾖｳｷ)</t>
  </si>
  <si>
    <t>4987087024661</t>
  </si>
  <si>
    <t>ｳﾛﾐﾃｷｻﾝ注100mg</t>
  </si>
  <si>
    <t>4987087024678</t>
  </si>
  <si>
    <t>ｳﾛﾐﾃｷｻﾝ注400mg</t>
  </si>
  <si>
    <t>4987087033410</t>
  </si>
  <si>
    <t>ｴﾝﾄﾞｷｻﾝ錠50mg</t>
  </si>
  <si>
    <t>4987087030976</t>
  </si>
  <si>
    <t>ｸﾗﾘﾁﾝﾚﾃﾞｨﾀﾌﾞ錠10mg</t>
  </si>
  <si>
    <t>4987087042412</t>
  </si>
  <si>
    <t>ｽｲﾝﾌﾟﾛｲｸ錠0.2mg</t>
  </si>
  <si>
    <t>4987087042573</t>
  </si>
  <si>
    <t>ｿﾞﾌﾙｰｻﾞ錠20mg</t>
  </si>
  <si>
    <t>4987087042894</t>
  </si>
  <si>
    <t>ﾊﾞｸﾀﾐﾆ配合錠</t>
  </si>
  <si>
    <t>800錠×1瓶</t>
  </si>
  <si>
    <t>4987087034998</t>
  </si>
  <si>
    <t>ﾊﾞｸﾀ配合錠</t>
  </si>
  <si>
    <t>4987087035001</t>
  </si>
  <si>
    <t>ﾊﾞｸﾀ配合顆粒</t>
  </si>
  <si>
    <t>ﾋﾟﾚｽﾊﾟ錠200mg</t>
  </si>
  <si>
    <t>4987087033762</t>
  </si>
  <si>
    <t>ﾌﾗｼﾞｰﾙ内服錠250mg</t>
  </si>
  <si>
    <t>4987087029499</t>
  </si>
  <si>
    <t>ﾌﾙﾒﾀ軟膏</t>
  </si>
  <si>
    <t>200g×1瓶</t>
  </si>
  <si>
    <t>4987087022872</t>
  </si>
  <si>
    <t>4987087022858</t>
  </si>
  <si>
    <t>4987087031973</t>
  </si>
  <si>
    <t>ﾌﾟﾚﾄﾞﾆﾝ錠 5mg ﾋｰﾄ(ﾌﾟﾚﾄﾞﾆｿﾞﾛﾝ錠)</t>
  </si>
  <si>
    <t>5mg/T PTP 10T✕10</t>
  </si>
  <si>
    <t>4987087002584</t>
  </si>
  <si>
    <t>ﾌﾟﾚﾄﾞﾆﾝ錠5mg</t>
  </si>
  <si>
    <t>4987087031980</t>
  </si>
  <si>
    <t>4987087032178</t>
  </si>
  <si>
    <t>4987087025552</t>
  </si>
  <si>
    <t>4987087038958</t>
  </si>
  <si>
    <t>ﾗﾋﾟｱｸﾀ点滴静注液ﾊﾞｲｱﾙ150mg</t>
  </si>
  <si>
    <t>4987087038972</t>
  </si>
  <si>
    <t>ﾗﾋﾟｱｸﾀ点滴静注液ﾊﾞｯｸﾞ300mg</t>
  </si>
  <si>
    <t>4987087006681</t>
  </si>
  <si>
    <t>ﾘﾝﾃﾞﾛﾝ-DP軟膏</t>
  </si>
  <si>
    <t>4987087029000</t>
  </si>
  <si>
    <t>ﾘﾝﾃﾞﾛﾝ-VGﾛｰｼｮﾝ</t>
  </si>
  <si>
    <t>4987087003840</t>
  </si>
  <si>
    <t>ﾘﾝﾃﾞﾛﾝ-VG軟膏0.12%</t>
  </si>
  <si>
    <t>10g×50本</t>
  </si>
  <si>
    <t>4987087003826</t>
  </si>
  <si>
    <t>4987087028997</t>
  </si>
  <si>
    <t>ﾘﾝﾃﾞﾛﾝ-Vﾛｰｼｮﾝ</t>
  </si>
  <si>
    <t>4987087003598</t>
  </si>
  <si>
    <t>ﾘﾝﾃﾞﾛﾝ-V軟膏0.12%</t>
  </si>
  <si>
    <t>4987087003604</t>
  </si>
  <si>
    <t>4987087022605</t>
  </si>
  <si>
    <t>ﾘﾝﾃﾞﾛﾝ坐剤1.0mg</t>
  </si>
  <si>
    <t>2個×25ｼｰﾄ</t>
  </si>
  <si>
    <t>4987087032369</t>
  </si>
  <si>
    <t>ﾘﾝﾃﾞﾛﾝ錠0.5mg</t>
  </si>
  <si>
    <t>4987087031300</t>
  </si>
  <si>
    <t>ﾘﾝﾃﾞﾛﾝ注100mg(2%)</t>
  </si>
  <si>
    <t>4987087031263</t>
  </si>
  <si>
    <t>ﾘﾝﾃﾞﾛﾝ注2mg(0.4%)</t>
  </si>
  <si>
    <t>4987087033526</t>
  </si>
  <si>
    <t>4987087039207</t>
  </si>
  <si>
    <t>経口用ｴﾝﾄﾞｷｻﾝ原末100mg</t>
  </si>
  <si>
    <t>4987087002676</t>
  </si>
  <si>
    <t>水溶性ﾌﾟﾚﾄﾞﾆﾝ10mg</t>
  </si>
  <si>
    <t>4987087002690</t>
  </si>
  <si>
    <t>水溶性ﾌﾟﾚﾄﾞﾆﾝ20mg</t>
  </si>
  <si>
    <t>4987087009934</t>
  </si>
  <si>
    <t>注射用ｲﾎﾏｲﾄﾞ1g</t>
  </si>
  <si>
    <t>4987087008883</t>
  </si>
  <si>
    <t>注射用ｴﾝﾄﾞｷｻﾝ100mg</t>
  </si>
  <si>
    <t>4987087000757</t>
  </si>
  <si>
    <t>注射用ｴﾝﾄﾞｷｻﾝ500mg</t>
  </si>
  <si>
    <t>4987087031317</t>
  </si>
  <si>
    <t>4987042342076</t>
  </si>
  <si>
    <t>科研製薬</t>
  </si>
  <si>
    <t>ｱﾄﾞﾌｨｰﾄﾞﾊﾟｯﾌﾟ40mg</t>
  </si>
  <si>
    <t xml:space="preserve">7枚×20袋	</t>
  </si>
  <si>
    <t>4987042342090</t>
  </si>
  <si>
    <t>ｱﾄﾞﾌｨｰﾄﾞﾊﾟｯﾌﾟ40mg(7枚/1袋)</t>
  </si>
  <si>
    <t>7枚 50袋</t>
  </si>
  <si>
    <t>4987042303411</t>
  </si>
  <si>
    <t>ｱﾙﾂﾃﾞｨｽﾎﾟ関節注25mg(ﾌﾟﾗｽﾁｯｸｼﾘﾝｼﾞ､ﾙｱｰﾌｨｯﾄ)</t>
  </si>
  <si>
    <t>1%2.5mL</t>
  </si>
  <si>
    <t>ｲﾄﾗｺﾅｿﾞｰﾙ錠50mg｢科研｣</t>
  </si>
  <si>
    <t>4987042110545</t>
  </si>
  <si>
    <t>ｴﾌﾞﾄｰﾙ250mg錠</t>
  </si>
  <si>
    <t>4987042155034</t>
  </si>
  <si>
    <t>ｴﾌﾞﾗﾝﾁﾙｶﾌﾟｾﾙ15mg</t>
  </si>
  <si>
    <t>4987042136026</t>
  </si>
  <si>
    <t>ｸﾚﾅﾌｨﾝ爪外用液</t>
  </si>
  <si>
    <t>10%1g 3.56g(4mL)✕5B</t>
  </si>
  <si>
    <t>4987042105015</t>
  </si>
  <si>
    <t>ﾌｨﾌﾞﾗｽﾄｽﾌﾟﾚｰ250</t>
  </si>
  <si>
    <t>1瓶×1ｾｯﾄ</t>
  </si>
  <si>
    <t>4987042105213</t>
  </si>
  <si>
    <t>ﾌｨﾌﾞﾗｽﾄｽﾌﾟﾚｰ500</t>
  </si>
  <si>
    <t>4987042655121</t>
  </si>
  <si>
    <t>ﾌﾟﾛﾅｰｾﾞMS</t>
  </si>
  <si>
    <t>0.5g×120包</t>
  </si>
  <si>
    <t>4987042655060</t>
  </si>
  <si>
    <t>0.5g×60包</t>
  </si>
  <si>
    <t>4987042007074</t>
  </si>
  <si>
    <t>ﾌﾛﾍﾞﾝ顆粒8%</t>
  </si>
  <si>
    <t>4987042183174</t>
  </si>
  <si>
    <t>ﾛﾋﾟｵﾝ静注50mg</t>
  </si>
  <si>
    <t>4987042183150</t>
  </si>
  <si>
    <t>4987211138707</t>
  </si>
  <si>
    <t>丸石製薬</t>
  </si>
  <si>
    <t>0.025W/V%ﾁﾞｱﾐﾄｰﾙ水</t>
  </si>
  <si>
    <t>ｳｴﾙｱｯﾌﾟﾊﾝﾄﾞﾛｰｼｮﾝ1%</t>
  </si>
  <si>
    <t>500mL×1本</t>
  </si>
  <si>
    <t>4987211360115</t>
  </si>
  <si>
    <t>ｵﾝﾀﾞﾝｾﾄﾛﾝ注4mgｼﾘﾝｼﾞ｢ﾏﾙｲｼ｣</t>
  </si>
  <si>
    <t>4987211118938</t>
  </si>
  <si>
    <t>ｶﾙﾒﾛｰｽﾅﾄﾘｳﾑ原末｢ﾏﾙｲｼ｣</t>
  </si>
  <si>
    <t>4987211123727</t>
  </si>
  <si>
    <t>ｸﾞﾘｾﾘﾝ浣腸液50%｢ﾑﾈ｣120mL</t>
  </si>
  <si>
    <t>1個×10個</t>
  </si>
  <si>
    <t>4987211123734</t>
  </si>
  <si>
    <t>ｸﾞﾘｾﾘﾝ浣腸液50%｢ﾑﾈ｣150mL</t>
  </si>
  <si>
    <t>4987211123710</t>
  </si>
  <si>
    <t>ｸﾞﾘｾﾘﾝ浣腸液50%｢ﾑﾈ｣60mL</t>
  </si>
  <si>
    <t>4987211700027</t>
  </si>
  <si>
    <t>ｾﾎﾞﾌﾙﾗﾝ吸入麻酔液｢ﾆｯｺｰ｣</t>
  </si>
  <si>
    <t>4987211135355</t>
  </si>
  <si>
    <t>ｿｾｺﾞﾝ注射液15mg</t>
  </si>
  <si>
    <t>4987211135331</t>
  </si>
  <si>
    <t>ｿｾｺﾞﾝ注射液15mg/1mL</t>
  </si>
  <si>
    <t>4987211762100</t>
  </si>
  <si>
    <t>4987211730116</t>
  </si>
  <si>
    <t>ﾆﾄﾌﾟﾛ持続静注液 6mg</t>
  </si>
  <si>
    <t>4987211730161</t>
  </si>
  <si>
    <t>ﾆﾄﾌﾟﾛ持続静注液30mg</t>
  </si>
  <si>
    <t>4987211144029</t>
  </si>
  <si>
    <t>ﾊｲｼﾞｰﾙ消毒用液10%</t>
  </si>
  <si>
    <t>4987211740108</t>
  </si>
  <si>
    <t>ﾌﾞﾚﾋﾞﾌﾞﾛｯｸ注100mg</t>
  </si>
  <si>
    <t>4987211352110</t>
  </si>
  <si>
    <t>4987211352219</t>
  </si>
  <si>
    <t>ﾌﾟﾛﾍﾟﾄ</t>
  </si>
  <si>
    <t>100g×1本</t>
  </si>
  <si>
    <t>4987211153113</t>
  </si>
  <si>
    <t>ﾌﾟﾛﾎﾟﾌｫｰﾙ静注1%100mL｢ﾏﾙｲｼ｣</t>
  </si>
  <si>
    <t>4987211711108</t>
  </si>
  <si>
    <t>ﾌﾟﾛﾎﾟﾌｫｰﾙ静注1%20mL｢ﾏﾙｲｼ｣</t>
  </si>
  <si>
    <t>ﾌﾟﾛﾎﾟﾌｫｰﾙ静注1%50mL｢ﾏﾙｲｼ｣</t>
  </si>
  <si>
    <t>ﾎｽｺE-75</t>
  </si>
  <si>
    <t>ﾎｽｺH-15</t>
  </si>
  <si>
    <t>4987211752316</t>
  </si>
  <si>
    <t>ﾎﾟﾌﾟｽｶｲﾝ0.25%ｼﾘﾝｼﾞ25mg/10mL(ISO-80369-6ﾛｯｸﾀｲﾌﾟ)</t>
  </si>
  <si>
    <t>25mg10mL1筒×10筒</t>
  </si>
  <si>
    <t>4987211752217</t>
  </si>
  <si>
    <t>ﾎﾟﾌﾟｽｶｲﾝ0.25%注25mg/10mL</t>
  </si>
  <si>
    <t>4987211752224</t>
  </si>
  <si>
    <t>ﾎﾟﾌﾟｽｶｲﾝ0.25%注ﾊﾞｯｸﾞ250mg/100mL</t>
  </si>
  <si>
    <t>4987211752729</t>
  </si>
  <si>
    <t>ﾎﾟﾌﾟｽｶｲﾝ0.75%注150mg/20mL</t>
  </si>
  <si>
    <t>ﾎﾘｿﾞﾝ錠2mg</t>
  </si>
  <si>
    <t>4987211157715</t>
  </si>
  <si>
    <t>ﾎﾘｿﾞﾝ錠5mg</t>
  </si>
  <si>
    <t>4987211157852</t>
  </si>
  <si>
    <t>ﾏｽｷﾝｽｸﾗﾌﾞ4%</t>
  </si>
  <si>
    <t>ﾏｽｷﾝ液 5%500mL</t>
  </si>
  <si>
    <t>5%10mL 500mL✕1B(ｹﾞﾝﾖｳ)</t>
  </si>
  <si>
    <t>4987211760700</t>
  </si>
  <si>
    <t>ﾛｸﾛﾆｳﾑ臭化物静注液25mg/2.5mL｢ﾏﾙｲｼ｣</t>
  </si>
  <si>
    <t>4987211760908</t>
  </si>
  <si>
    <t>ﾛｸﾛﾆｳﾑ臭化物静注液50mg/5.0mL｢ﾏﾙｲｼ｣</t>
  </si>
  <si>
    <t>亜鉛華ﾃﾞﾝﾌﾟﾝ｢ｺｻﾞｶｲ･M｣</t>
  </si>
  <si>
    <t>500g</t>
  </si>
  <si>
    <t>安息香酸ﾅﾄﾘｳﾑｶﾌｪｲﾝ原末｢ﾏﾙｲｼ｣</t>
  </si>
  <si>
    <t>吸水ｸﾘｰﾑ｢ﾆｯｺｰ｣</t>
  </si>
  <si>
    <t>注射用ｴﾌｵｰﾜｲ100</t>
  </si>
  <si>
    <t>4987211142995</t>
  </si>
  <si>
    <t>乳酸ｶﾙｼｳﾑ水和物〈ﾊﾁ〉原末 1g分包</t>
  </si>
  <si>
    <t>1g 1050包</t>
  </si>
  <si>
    <t>4987211142988</t>
  </si>
  <si>
    <t>乳酸ｶﾙｼｳﾑ水和物&lt;ﾊﾁ&gt;原末</t>
  </si>
  <si>
    <t>4987020017569</t>
  </si>
  <si>
    <t>岩城製薬</t>
  </si>
  <si>
    <t>ｹﾞﾝﾀﾏｲｼﾝ硫酸塩軟膏0.1%｢ｲﾜｷ｣</t>
  </si>
  <si>
    <t>4987020020996</t>
  </si>
  <si>
    <t>ｼﾞﾌﾙﾌﾟﾚﾄﾞﾅｰﾄ軟膏0.05%｢ｲﾜｷ｣5g×10</t>
  </si>
  <si>
    <t>ｽﾋﾟﾗｿﾞﾝﾛｰｼｮﾝ0.3%</t>
  </si>
  <si>
    <t>10g×10瓶</t>
  </si>
  <si>
    <t>4987020001070</t>
  </si>
  <si>
    <t>ﾃﾞﾙﾓｿﾞｰﾙGｸﾘｰﾑ</t>
  </si>
  <si>
    <t>4987020001094</t>
  </si>
  <si>
    <t>ﾃﾞﾙﾓｿﾞｰﾙG軟膏</t>
  </si>
  <si>
    <t>ﾆｿﾞﾗﾛｰｼｮﾝ2%</t>
  </si>
  <si>
    <t>20mg/g 10g✕10ﾎﾝ</t>
  </si>
  <si>
    <t>ﾋﾟｺｽﾙﾌｧｰﾄﾅﾄﾘｳﾑ内用液0.75%｢ｲﾜｷ｣100mL</t>
  </si>
  <si>
    <t>100mL 1瓶</t>
  </si>
  <si>
    <t>4987020020118</t>
  </si>
  <si>
    <t>10mL 10瓶</t>
  </si>
  <si>
    <t>4987020021719</t>
  </si>
  <si>
    <t>1% 10g 10本</t>
  </si>
  <si>
    <t>4987020021702</t>
  </si>
  <si>
    <t>ﾙﾘｺﾅｿﾞｰﾙ軟膏1%｢ｲﾜｷ｣</t>
  </si>
  <si>
    <t>0.5%ﾍｷｻﾞｯｸｱﾙｺｰﾙ液</t>
  </si>
  <si>
    <t>4987288300205</t>
  </si>
  <si>
    <t>ｱｽﾋﾟﾘﾝ｢ﾖｼﾀﾞ｣</t>
  </si>
  <si>
    <t>100g×1袋</t>
  </si>
  <si>
    <t>ｴｺ消ｴﾀ消毒液</t>
  </si>
  <si>
    <t>4987288153986</t>
  </si>
  <si>
    <t>ｴﾙｴｲｼﾞｰ10液</t>
  </si>
  <si>
    <t>ｵｷｼﾄﾞｰﾙ｢ﾖｼﾀﾞ｣</t>
  </si>
  <si>
    <t>1瓶</t>
  </si>
  <si>
    <t>4987288290063</t>
  </si>
  <si>
    <t>ｵﾘﾌﾞ油｢ﾖｼﾀﾞ｣</t>
  </si>
  <si>
    <t>5mL×20瓶</t>
  </si>
  <si>
    <t>ｶﾁﾘ｢ﾖｼﾀﾞ｣</t>
  </si>
  <si>
    <t>ｸﾞﾘｾﾘﾝ｢ﾖｼﾀﾞ｣</t>
  </si>
  <si>
    <t>ｸﾞﾘｾﾘﾝBC液｢ﾖｼﾀﾞ｣</t>
  </si>
  <si>
    <t>4987288480020</t>
  </si>
  <si>
    <t>ﾀﾝﾆﾝ酸ｱﾙﾌﾞﾐﾝ｢ﾆｯｺｰ｣</t>
  </si>
  <si>
    <t>ﾊﾞﾗ500g</t>
  </si>
  <si>
    <t>ﾊｲﾎﾟｱﾙｺｰﾙ10%</t>
  </si>
  <si>
    <t>500mL × 1瓶</t>
  </si>
  <si>
    <t>4987288144847</t>
  </si>
  <si>
    <t>ﾊｲﾎﾟｴﾀﾉｰﾙ液2%｢ﾖｼﾀﾞ｣</t>
  </si>
  <si>
    <t>ﾍｷｻﾞｯｸAL液1%</t>
  </si>
  <si>
    <t>250mL×1本</t>
  </si>
  <si>
    <t>4987288214250</t>
  </si>
  <si>
    <t>ﾎﾟﾋﾟﾖﾄﾞﾝｽｸﾗﾌﾞ7.5%</t>
  </si>
  <si>
    <t>4987288955030</t>
  </si>
  <si>
    <t>4987288439578</t>
  </si>
  <si>
    <t>酸化ﾏｸﾞﾈｼｳﾑ細粒83%｢ﾖｼﾀﾞ｣</t>
  </si>
  <si>
    <t>250g×1瓶</t>
  </si>
  <si>
    <t>4987288439547</t>
  </si>
  <si>
    <t>酸化ﾏｸﾞﾈｼｳﾑ細粒83%｢ﾖｼﾀﾞ｣ 0.6g分包</t>
  </si>
  <si>
    <t>83%0.6g 210包</t>
  </si>
  <si>
    <t>4987288445098</t>
  </si>
  <si>
    <t>酸化ﾏｸﾞﾈｼｳﾑ錠200mg｢ﾖｼﾀﾞ｣</t>
  </si>
  <si>
    <t>4987288437154</t>
  </si>
  <si>
    <t>酸化ﾏｸﾞﾈｼｳﾑ錠250mg｢ﾖｼﾀﾞ｣</t>
  </si>
  <si>
    <t>10錠×100シート</t>
  </si>
  <si>
    <t>4987288435310</t>
  </si>
  <si>
    <t>酸化ﾏｸﾞﾈｼｳﾑ錠330mg｢ﾖｼﾀﾞ｣</t>
  </si>
  <si>
    <t>4987288435341</t>
  </si>
  <si>
    <t>4987288435297</t>
  </si>
  <si>
    <t>330mg/T PTP 10T✕10</t>
  </si>
  <si>
    <t>4987288447153</t>
  </si>
  <si>
    <t>酸化ﾏｸﾞﾈｼｳﾑ錠500mg｢ﾖｼﾀﾞ｣</t>
  </si>
  <si>
    <t>4987288447184</t>
  </si>
  <si>
    <t>酸化ﾏｸﾞﾈｼｳﾑ錠500mg｢ﾖｼﾀﾞ｣ﾊﾞﾗ</t>
  </si>
  <si>
    <t>4987288961062</t>
  </si>
  <si>
    <t>2g×525包</t>
  </si>
  <si>
    <t>亜鉛華(10%)単軟膏｢ﾖｼﾀﾞ｣</t>
  </si>
  <si>
    <t>4987188490525</t>
  </si>
  <si>
    <t>ｱﾙﾋﾟﾆｰ坐剤100</t>
  </si>
  <si>
    <t>5個×20個</t>
  </si>
  <si>
    <t>4987188490617</t>
  </si>
  <si>
    <t>ｱﾙﾋﾟﾆｰ坐剤200</t>
  </si>
  <si>
    <t>10CM×50袋</t>
  </si>
  <si>
    <t>ｴｽｸﾚ坐剤｢250｣</t>
  </si>
  <si>
    <t>5個×6ｼｰﾄ</t>
  </si>
  <si>
    <t>4987188491157</t>
  </si>
  <si>
    <t>ｴｽｸﾚ注腸用ｷｯﾄ｢500｣</t>
  </si>
  <si>
    <t>4987188452073</t>
  </si>
  <si>
    <t>ｴｽﾄﾗｰﾅﾃｰﾌﾟ0.72mg</t>
  </si>
  <si>
    <t>4987188498804</t>
  </si>
  <si>
    <t>ﾄﾞﾗｰﾙ錠15</t>
  </si>
  <si>
    <t>4987188412282</t>
  </si>
  <si>
    <t>ﾓｰﾗｽﾃｰﾌﾟL40mg</t>
  </si>
  <si>
    <t>7枚×40袋</t>
  </si>
  <si>
    <t>4987188412350</t>
  </si>
  <si>
    <t>ﾓ-ﾗｽ ﾃ-ﾌﾟ 20mg</t>
  </si>
  <si>
    <t>7cm✕10cm 7ﾏｲ✕50袋</t>
  </si>
  <si>
    <t>4987188456002</t>
  </si>
  <si>
    <t>ﾘﾊﾞｽﾁｸﾞﾐﾝﾃｰﾌﾟ4.5mg｢久光｣</t>
  </si>
  <si>
    <t>4.5mg 14枚</t>
  </si>
  <si>
    <t>4987058171387</t>
  </si>
  <si>
    <t>ｱﾝｺﾁﾙ錠500mg</t>
  </si>
  <si>
    <t>ｲﾑﾈｰｽ注35</t>
  </si>
  <si>
    <t>1管×1管</t>
  </si>
  <si>
    <t>4987058145036</t>
  </si>
  <si>
    <t>ｳﾙｸﾞｰﾄｶﾌﾟｾﾙ200mg</t>
  </si>
  <si>
    <t>4987058088036</t>
  </si>
  <si>
    <t>ｴｽﾀｿﾞﾗﾑ錠2mg｢ｱﾒﾙ｣</t>
  </si>
  <si>
    <t>ｵｽﾎﾟﾛｯﾄ錠50mg</t>
  </si>
  <si>
    <t>50錠×1瓶</t>
  </si>
  <si>
    <t>4987058195031</t>
  </si>
  <si>
    <t>ｸｴﾁｱﾋﾟﾝ錠100mg｢ｱﾒﾙ｣</t>
  </si>
  <si>
    <t>4987058193037</t>
  </si>
  <si>
    <t>ｸｴﾁｱﾋﾟﾝ錠25mg｢ｱﾒﾙ｣</t>
  </si>
  <si>
    <t>4987058633038</t>
  </si>
  <si>
    <t>4987058634530</t>
  </si>
  <si>
    <t>4987058181034</t>
  </si>
  <si>
    <t>250mg 100ｶﾌﾟｾﾙ</t>
  </si>
  <si>
    <t>4987058231289</t>
  </si>
  <si>
    <t>ｼﾞｱｾﾞﾊﾟﾑ錠2mg｢ｱﾒﾙ｣</t>
  </si>
  <si>
    <t>4987058232286</t>
  </si>
  <si>
    <t>ｼﾞｱｾﾞﾊﾟﾑ錠5mg｢ｱﾒﾙ｣</t>
  </si>
  <si>
    <t>ｾﾙﾄﾗﾘﾝOD錠25mg｢ｱﾒﾙ｣</t>
  </si>
  <si>
    <t>ｾﾙﾄﾗﾘﾝOD錠50mg｢ｱﾒﾙ｣</t>
  </si>
  <si>
    <t>4987058095287</t>
  </si>
  <si>
    <t>ｿﾞﾆｻﾐﾄﾞ錠100mg｢ｱﾒﾙ｣</t>
  </si>
  <si>
    <t>4987058095270</t>
  </si>
  <si>
    <t>ｿﾞﾆｻﾐﾄﾞﾞ錠100mg｢ｱﾒﾙ｣</t>
  </si>
  <si>
    <t>4987058382141</t>
  </si>
  <si>
    <t>ﾄﾞﾈﾍﾟｼﾞﾙ塩酸塩OD錠5mg｢ｱﾒﾙ｣</t>
  </si>
  <si>
    <t>PTP 5mg　28錠</t>
  </si>
  <si>
    <t>4987058307038</t>
  </si>
  <si>
    <t>ﾄﾋﾟﾗﾏｰﾄ錠100mg｢ｱﾒﾙ｣</t>
  </si>
  <si>
    <t>4987058306031</t>
  </si>
  <si>
    <t>ﾄﾋﾟﾗﾏｰﾄ錠50mg｢ｱﾒﾙ｣</t>
  </si>
  <si>
    <t>4987058148914</t>
  </si>
  <si>
    <t>ﾄﾞﾌﾞﾄﾚｯｸｽ注射液100mg</t>
  </si>
  <si>
    <t>4987058012277</t>
  </si>
  <si>
    <t>ﾄﾗｿﾞﾄﾞﾝ塩酸塩錠25mg｢ｱﾒﾙ｣</t>
  </si>
  <si>
    <t>4987058012284</t>
  </si>
  <si>
    <t>4987058013274</t>
  </si>
  <si>
    <t>ﾄﾗｿﾞﾄﾞﾝ塩酸塩錠50mg｢ｱﾒﾙ｣</t>
  </si>
  <si>
    <t>4987058013281</t>
  </si>
  <si>
    <t>ﾉﾊﾞﾐﾝ筋注5mg</t>
  </si>
  <si>
    <t>4987058201039</t>
  </si>
  <si>
    <t>ﾉﾊﾞﾐﾝ錠5mg</t>
  </si>
  <si>
    <t>50%1g ﾊﾞﾗ 100g✕1B</t>
  </si>
  <si>
    <t>4987058687963</t>
  </si>
  <si>
    <t>10%1g ﾊﾞﾗ 500g✕1袋</t>
  </si>
  <si>
    <t>50%1g ﾊﾞﾗ 500g✕1B</t>
  </si>
  <si>
    <t>4987058683613</t>
  </si>
  <si>
    <t>ﾋﾙﾅﾐﾝ錠(25mg)</t>
  </si>
  <si>
    <t>4987058683033</t>
  </si>
  <si>
    <t>4987058684030</t>
  </si>
  <si>
    <t>ﾋﾙﾅﾐﾝ錠(50mg)</t>
  </si>
  <si>
    <t>4987058684610</t>
  </si>
  <si>
    <t>4987058682616</t>
  </si>
  <si>
    <t>ﾋﾙﾅﾐﾝ錠(5mg)</t>
  </si>
  <si>
    <t>4987058682036</t>
  </si>
  <si>
    <t>4987058555033</t>
  </si>
  <si>
    <t>ﾌﾞﾛﾁｿﾞﾗﾑOD錠0.25mg｢ｱﾒﾙ｣</t>
  </si>
  <si>
    <t>4987058829288</t>
  </si>
  <si>
    <t>ﾌﾞﾛﾑﾍﾟﾘﾄﾞｰﾙ錠1mg｢ｱﾒﾙ｣</t>
  </si>
  <si>
    <t>ﾌﾞﾛﾑﾍﾟﾘﾄﾞｰﾙ錠3mg｢ｱﾒﾙ｣</t>
  </si>
  <si>
    <t>4987058831281</t>
  </si>
  <si>
    <t>ﾌﾞﾛﾑﾍﾟﾘﾄﾞｰﾙ錠6mg｢ｱﾒﾙ｣</t>
  </si>
  <si>
    <t>4987058580035</t>
  </si>
  <si>
    <t>ﾍﾟﾛｽﾋﾟﾛﾝ塩酸塩錠4mg｢ｱﾒﾙ｣</t>
  </si>
  <si>
    <t>4987058581032</t>
  </si>
  <si>
    <t>ﾍﾟﾛｽﾋﾟﾛﾝ塩酸塩錠8mg｢ｱﾒﾙ｣</t>
  </si>
  <si>
    <t>ﾍﾞﾝｻﾞﾘﾝ 10mg ﾋｰﾄ</t>
  </si>
  <si>
    <t>4987058144237</t>
  </si>
  <si>
    <t>ﾍﾞﾝｻﾞﾘﾝ細粒1%</t>
  </si>
  <si>
    <t>4987058143278</t>
  </si>
  <si>
    <t>ﾍﾞﾝｻﾞﾘﾝ錠10</t>
  </si>
  <si>
    <t>4987058141038</t>
  </si>
  <si>
    <t>ﾍﾞﾝｻﾞﾘﾝ錠2</t>
  </si>
  <si>
    <t>4987058142035</t>
  </si>
  <si>
    <t>ﾍﾞﾝｻﾞﾘﾝ錠5</t>
  </si>
  <si>
    <t>4987058142271</t>
  </si>
  <si>
    <t>4987058401811</t>
  </si>
  <si>
    <t>ﾐﾙﾏｸﾞ内用懸濁液7.2%</t>
  </si>
  <si>
    <t>210mL×10本</t>
  </si>
  <si>
    <t>4987058690031</t>
  </si>
  <si>
    <t>ﾘｽﾐｰ錠1mg</t>
  </si>
  <si>
    <t>4987058691038</t>
  </si>
  <si>
    <t>ﾘｽﾐｰ錠2mg</t>
  </si>
  <si>
    <t>ﾚｽﾐｯﾄ錠5</t>
  </si>
  <si>
    <t>4987058136034</t>
  </si>
  <si>
    <t>ﾛﾝｹﾞｽ錠5mg</t>
  </si>
  <si>
    <t>4987058204917</t>
  </si>
  <si>
    <t>ﾜｺﾞｽﾁｸﾞﾐﾝ注0.5mg</t>
  </si>
  <si>
    <t>協和ｷﾘﾝ</t>
  </si>
  <si>
    <t>4987057592626</t>
  </si>
  <si>
    <t>ﾃﾞﾊﾟｹﾝR錠200mg</t>
  </si>
  <si>
    <t>4987057236438</t>
  </si>
  <si>
    <t>ｱｸﾁﾊﾞｼﾝ注1200万</t>
  </si>
  <si>
    <t>4987057236421</t>
  </si>
  <si>
    <t>ｱｸﾁﾊﾞｼﾝ注600万</t>
  </si>
  <si>
    <t>4987057511498</t>
  </si>
  <si>
    <t>ｲﾉﾊﾞﾝ注0.3%ｼﾘﾝｼﾞ</t>
  </si>
  <si>
    <t>4987057489278</t>
  </si>
  <si>
    <t>ｲﾉﾊﾞﾝ注100mg</t>
  </si>
  <si>
    <t>4987057549774</t>
  </si>
  <si>
    <t>ｴｽﾎﾟｰ注射液750</t>
  </si>
  <si>
    <t>4987057616605</t>
  </si>
  <si>
    <t>ｵﾙｹﾃﾞｨｱ錠1mg</t>
  </si>
  <si>
    <t>4987057616612</t>
  </si>
  <si>
    <t>ｵﾙｹﾃﾞｨｱ錠2mg</t>
  </si>
  <si>
    <t>4987057549965</t>
  </si>
  <si>
    <t>ｸﾞﾗﾝ注射液150</t>
  </si>
  <si>
    <t>4987057549941</t>
  </si>
  <si>
    <t>4987057645926</t>
  </si>
  <si>
    <t>ｸﾘｰｽﾋﾞｰﾀ皮下注10mg</t>
  </si>
  <si>
    <t>4987057645933</t>
  </si>
  <si>
    <t>ｸﾘｰｽﾋﾞｰﾀ皮下注20mg</t>
  </si>
  <si>
    <t>4987057645940</t>
  </si>
  <si>
    <t>ｸﾘｰｽﾋﾞｰﾀ皮下注30mg</t>
  </si>
  <si>
    <t>4987057601830</t>
  </si>
  <si>
    <t>ｼﾞｰﾗｽﾀ皮下注3.6mg</t>
  </si>
  <si>
    <t>4987057656861</t>
  </si>
  <si>
    <t>ｼﾞｰﾗｽﾀ皮下注3.6mgﾎﾞﾃﾞｨｰﾎﾟｯﾄﾞ</t>
  </si>
  <si>
    <t>3.6mg 0.36mL 1ｷｯﾄ</t>
  </si>
  <si>
    <t>4987057649306</t>
  </si>
  <si>
    <t>ﾀﾞｰﾌﾞﾛｯｸ錠2mg</t>
  </si>
  <si>
    <t>4987057649320</t>
  </si>
  <si>
    <t>ﾀﾞｰﾌﾞﾛｯｸ錠4mg</t>
  </si>
  <si>
    <t>4987057642246</t>
  </si>
  <si>
    <t>0.5mL 1筒</t>
  </si>
  <si>
    <t>4987057642253</t>
  </si>
  <si>
    <t>4987057642178</t>
  </si>
  <si>
    <t>0.5mL 10筒</t>
  </si>
  <si>
    <t>4987057642185</t>
  </si>
  <si>
    <t>4987057642239</t>
  </si>
  <si>
    <t>4987057642161</t>
  </si>
  <si>
    <t>4987057516141</t>
  </si>
  <si>
    <t>ﾃﾞﾊﾟｹﾝ細粒40%</t>
  </si>
  <si>
    <t>4987057589244</t>
  </si>
  <si>
    <t>ﾄﾋﾟﾅ細粒10%</t>
  </si>
  <si>
    <t>ﾄﾋﾟﾅ錠100mg</t>
  </si>
  <si>
    <t>4987057502779</t>
  </si>
  <si>
    <t>ﾄﾋﾟﾅ錠50mg</t>
  </si>
  <si>
    <t>4987057650999</t>
  </si>
  <si>
    <t>ﾄﾞﾌﾞﾀﾐﾝ持続静注150mgｼﾘﾝｼﾞ｢KKC｣</t>
  </si>
  <si>
    <t>4987057080369</t>
  </si>
  <si>
    <t>ﾅｳｾﾞﾘﾝ坐剤60</t>
  </si>
  <si>
    <t>5個×4個</t>
  </si>
  <si>
    <t>ﾅｳｾﾞﾘﾝ錠10</t>
  </si>
  <si>
    <t>4987057591766</t>
  </si>
  <si>
    <t>4987057591759</t>
  </si>
  <si>
    <t>ﾊﾟﾀﾉｰﾙ点眼液0.1%</t>
  </si>
  <si>
    <t>4987057550077</t>
  </si>
  <si>
    <t>ﾌｫｽﾌﾞﾛｯｸ錠250mg</t>
  </si>
  <si>
    <t>ﾎﾞｰｽﾃﾞﾙ内用液10</t>
  </si>
  <si>
    <t>4987057586410</t>
  </si>
  <si>
    <t>ﾎﾟﾃﾘｼﾞｵ点滴静注20mg</t>
  </si>
  <si>
    <t>4987057631806</t>
  </si>
  <si>
    <t>ﾘﾂｷｼﾏﾌﾞBS点滴静注100mg｢KHK｣</t>
  </si>
  <si>
    <t>｢KHK｣ 10mL✕1V</t>
  </si>
  <si>
    <t>ﾘﾂｷｼﾏﾌﾞBS点滴静注500mg｢KHK｣</t>
  </si>
  <si>
    <t>｢KHK｣ 50mL✕1V</t>
  </si>
  <si>
    <t>4987057511511</t>
  </si>
  <si>
    <t>ﾛｲﾅｰｾﾞ注用10000</t>
  </si>
  <si>
    <t>4987057511504</t>
  </si>
  <si>
    <t>ﾛｲﾅｰｾﾞ注用5000</t>
  </si>
  <si>
    <t>4987057580326</t>
  </si>
  <si>
    <t>4987770501806</t>
  </si>
  <si>
    <t>興和</t>
  </si>
  <si>
    <t>ｱﾃﾞﾎｽ-Lｺｰﾜ注10mg</t>
  </si>
  <si>
    <t>4987770502001</t>
  </si>
  <si>
    <t>ｱﾃﾞﾎｽ-Lｺｰﾜ注40mg</t>
  </si>
  <si>
    <t>4987770557001</t>
  </si>
  <si>
    <t>ｱﾃﾞﾎｽｺｰﾜ腸溶錠60</t>
  </si>
  <si>
    <t>4987770528407</t>
  </si>
  <si>
    <t>ｱﾃﾞﾎｽｺｰﾜ顆粒10%</t>
  </si>
  <si>
    <t>ｲﾄﾞﾒｼﾝｺｰﾜｸﾘｰﾑ1%</t>
  </si>
  <si>
    <t>35g×10本</t>
  </si>
  <si>
    <t>4987770511706</t>
  </si>
  <si>
    <t>ｶﾘﾒｰﾄ経口液20%</t>
  </si>
  <si>
    <t>1包×100包</t>
  </si>
  <si>
    <t>ｹﾗﾁﾅﾐﾝｺｰﾜｸﾘｰﾑ 20% 25g</t>
  </si>
  <si>
    <t>20%1g 25g✕10ﾎﾝ(PEﾁｭｰﾌﾞ)</t>
  </si>
  <si>
    <t>ｾﾚﾆｶR錠200mg</t>
  </si>
  <si>
    <t>4987770534606</t>
  </si>
  <si>
    <t>ｾﾚﾆｶR顆粒40%</t>
  </si>
  <si>
    <t>4987770534804</t>
  </si>
  <si>
    <t>ﾃﾞｽﾊﾟｺｰﾜ口腔用ｸﾘｰﾑ</t>
  </si>
  <si>
    <t>4987770529503</t>
  </si>
  <si>
    <t>ﾈｵｼﾈｼﾞﾝｺｰﾜ5%点眼液</t>
  </si>
  <si>
    <t>4987770502506</t>
  </si>
  <si>
    <t>ﾈｵｼﾈｼﾞﾝｺｰﾜ注1mg</t>
  </si>
  <si>
    <t>4987770515506</t>
  </si>
  <si>
    <t>ﾊﾟﾙﾓﾃﾞｨｱ錠0.1mg</t>
  </si>
  <si>
    <t>4987770560308</t>
  </si>
  <si>
    <t>ﾌﾟﾛﾀﾉｰﾙL注0.2mg</t>
  </si>
  <si>
    <t>0.02%1mL1A✕10A</t>
  </si>
  <si>
    <t>4987770556202</t>
  </si>
  <si>
    <t>ﾌﾟﾛﾀﾉｰﾙS錠15mg</t>
  </si>
  <si>
    <t>4987770523808</t>
  </si>
  <si>
    <t xml:space="preserve">ﾗｸﾂﾛｰｽ･ｼﾛｯﾌﾟ60%分包10mL｢ｺｰﾜ｣ </t>
  </si>
  <si>
    <t>4987770532008</t>
  </si>
  <si>
    <t>ﾗｯｸﾋﾞｰ微粒N</t>
  </si>
  <si>
    <t>1g×1008包</t>
  </si>
  <si>
    <t>4987770516107</t>
  </si>
  <si>
    <t>ﾘﾄﾞﾒｯｸｽｺｰﾜﾛｰｼｮﾝ0.3%</t>
  </si>
  <si>
    <t>4987770518606</t>
  </si>
  <si>
    <t>ﾘﾄﾞﾒｯｸｽｺｰﾜ軟膏0.3%</t>
  </si>
  <si>
    <t>4987770519009</t>
  </si>
  <si>
    <t>4987770556707</t>
  </si>
  <si>
    <t>ﾚｽﾀﾐﾝｺｰﾜｸﾘｰﾑ1%</t>
  </si>
  <si>
    <t>4987770571205</t>
  </si>
  <si>
    <t>ﾚｽﾀﾐﾝｺｰﾜ錠10mg</t>
  </si>
  <si>
    <t>4987770547804</t>
  </si>
  <si>
    <t>強力ﾚｽﾀﾐﾝｺｰﾁｿﾞﾝｺｰﾜ軟膏</t>
  </si>
  <si>
    <t>4987286216997</t>
  </si>
  <si>
    <t>ｸﾞﾘｾﾘﾝ浣腸液 50% ｢ｹﾝｴｰ｣</t>
  </si>
  <si>
    <t>ｹﾝｴｰｱｸﾘﾉｰﾙ液P0.1</t>
  </si>
  <si>
    <t>4987286203416</t>
  </si>
  <si>
    <t>ｻﾞﾙｺﾆﾝ液0.025</t>
  </si>
  <si>
    <t>4987286204574</t>
  </si>
  <si>
    <t>ｽﾃﾘｸﾛﾝR液0.05</t>
  </si>
  <si>
    <t>4987286204598</t>
  </si>
  <si>
    <t>ｽﾃﾘｸﾛﾝR液0.5</t>
  </si>
  <si>
    <t>ｽﾃﾘｸﾛﾝW液0.02</t>
  </si>
  <si>
    <t>ｽﾃﾘｸﾛﾝW液0.05</t>
  </si>
  <si>
    <t>4987286200170</t>
  </si>
  <si>
    <t>ﾍﾞｾﾞﾄﾝ液0.02</t>
  </si>
  <si>
    <t>0.02%/500mL</t>
  </si>
  <si>
    <t>4987286216157</t>
  </si>
  <si>
    <t>ﾎﾟﾋﾞﾄﾞﾝﾖｰﾄﾞ消毒液10% 250mL</t>
  </si>
  <si>
    <t>本</t>
  </si>
  <si>
    <t>4987286206219</t>
  </si>
  <si>
    <t>消毒用ｴﾀﾉｰﾙ｢ｹﾝｴｰ｣</t>
  </si>
  <si>
    <t>4987286201542</t>
  </si>
  <si>
    <t>消毒用ｴﾀﾉｰﾙ液IP</t>
  </si>
  <si>
    <t>消毒用ｴﾀﾌﾟﾗｽ(ﾎﾟﾝﾌﾟ付)500mL</t>
  </si>
  <si>
    <t>光製薬</t>
  </si>
  <si>
    <t>ｱﾚﾝﾄﾞﾛﾝ酸点滴静注ﾊﾞｯｸﾞ900㎍｢HK｣</t>
  </si>
  <si>
    <t>ﾋｶﾘﾚﾊﾞﾝ注</t>
  </si>
  <si>
    <t>4987186724028</t>
  </si>
  <si>
    <t>ﾌﾟﾛｶﾆﾝ注0.5%</t>
  </si>
  <si>
    <t>4987186725025</t>
  </si>
  <si>
    <t>ﾌﾟﾛｶﾆﾝ注1%</t>
  </si>
  <si>
    <t>4987186117547</t>
  </si>
  <si>
    <t>光糖液10%</t>
  </si>
  <si>
    <t>4987186119541</t>
  </si>
  <si>
    <t>光糖液30%</t>
  </si>
  <si>
    <t>光糖液5%</t>
  </si>
  <si>
    <t>光糖液5%50mL</t>
  </si>
  <si>
    <t>4987186101812</t>
  </si>
  <si>
    <t>生理食塩液｢ﾋｶﾘ｣</t>
  </si>
  <si>
    <t>4987186101225</t>
  </si>
  <si>
    <t>生理食塩液｢ﾋｶﾘ｣250mL</t>
  </si>
  <si>
    <t>4987186101546</t>
  </si>
  <si>
    <t>生理食塩液｢ﾋｶﾘ｣広口開栓500mL</t>
  </si>
  <si>
    <t>1瓶×20瓶</t>
  </si>
  <si>
    <t>4987186126532</t>
  </si>
  <si>
    <t>注射用水広口開栓500mL</t>
  </si>
  <si>
    <t>ｱﾄﾓｷｾﾁﾝ錠5mg｢ﾀｶﾀ｣</t>
  </si>
  <si>
    <t>ﾘｽﾍﾟﾘﾄﾞﾝOD錠2mg｢ﾀｶﾀ｣</t>
  </si>
  <si>
    <t>2mg 100錠</t>
  </si>
  <si>
    <t>ｱﾄﾓｷｾﾁﾝ錠10mg｢ﾀｶﾀ｣</t>
  </si>
  <si>
    <t>10mg</t>
  </si>
  <si>
    <t>ｱﾄﾓｷｾﾁﾝ錠25mg｢ﾀｶﾀ｣</t>
  </si>
  <si>
    <t>25mg</t>
  </si>
  <si>
    <t>4987120219801</t>
  </si>
  <si>
    <t>4987120120701</t>
  </si>
  <si>
    <t>ｱﾝﾌﾞﾛｷｿｰﾙ塩酸塩DS小児用1.5%｢ﾀｶﾀ｣100G</t>
  </si>
  <si>
    <t>4987120398704</t>
  </si>
  <si>
    <t>ｵｻﾞｸﾞﾚﾙNa点滴静注40mg｢ﾀｶﾀ｣</t>
  </si>
  <si>
    <t>4987120388507</t>
  </si>
  <si>
    <t>ｶﾞﾍﾞｷｻｰﾄﾒｼﾙ酸塩注射用100mg｢ﾀｶﾀ</t>
  </si>
  <si>
    <t>100mg 10V</t>
  </si>
  <si>
    <t>4987120614200</t>
  </si>
  <si>
    <t>ｸﾗﾘｽﾛﾏｲｼﾝDS小児用10%｢ﾀｶﾀ｣</t>
  </si>
  <si>
    <t>4987120394409</t>
  </si>
  <si>
    <t>ｺﾙﾋﾁﾝ錠0.5mg｢ﾀｶﾀ｣</t>
  </si>
  <si>
    <t>4987120110009</t>
  </si>
  <si>
    <t>ﾀﾞｲｱｯﾌﾟ坐剤10</t>
  </si>
  <si>
    <t>5個×10個</t>
  </si>
  <si>
    <t>4987120110108</t>
  </si>
  <si>
    <t>ﾀﾞｲｱｯﾌﾟ坐剤4</t>
  </si>
  <si>
    <t>4987120110207</t>
  </si>
  <si>
    <t>ﾀﾞｲｱｯﾌﾟ坐剤6</t>
  </si>
  <si>
    <t>10%1g ﾊﾞﾗ 100g✕1B(ﾌﾟﾗ)</t>
  </si>
  <si>
    <t>ﾆｭｰﾚﾌﾟﾁﾙ錠 10mg ﾊﾞﾗ</t>
  </si>
  <si>
    <t>10mg/T ﾊﾞﾗ 1000T✕1B(ﾌﾟﾗ)</t>
  </si>
  <si>
    <t>ﾆｭｰﾚﾌﾟﾁﾙ錠 25mg ﾊﾞﾗ</t>
  </si>
  <si>
    <t>25mg/T ﾊﾞﾗ 500T✕1B(ﾌﾟﾗ)</t>
  </si>
  <si>
    <t>ﾆｭｰﾚﾌﾟﾁﾙ錠 25mg ﾋｰﾄ</t>
  </si>
  <si>
    <t>25mg/T PTP 10T✕100</t>
  </si>
  <si>
    <t>4987120116506</t>
  </si>
  <si>
    <t>ﾆｭｰﾚﾌﾟﾁﾙ錠10mg</t>
  </si>
  <si>
    <t>ﾆｭｰﾚﾌﾟﾁﾙ錠5mg</t>
  </si>
  <si>
    <t>5mg/T ﾊﾞﾗ 1000T✕1B(ﾌﾟﾗ)</t>
  </si>
  <si>
    <t>4987120127601</t>
  </si>
  <si>
    <t>ﾊﾛﾍﾟﾘﾄﾞｰﾙ錠1mg</t>
  </si>
  <si>
    <t>4987120449505</t>
  </si>
  <si>
    <t>4987120441103</t>
  </si>
  <si>
    <t>4987120441004</t>
  </si>
  <si>
    <t>4987120440809</t>
  </si>
  <si>
    <t>ﾎﾟﾗﾗﾐﾝ注5mg</t>
  </si>
  <si>
    <t>4987120440816</t>
  </si>
  <si>
    <t>4987120211706</t>
  </si>
  <si>
    <t>ﾐﾙﾘﾉﾝ注10mg｢ﾀｶﾀ｣</t>
  </si>
  <si>
    <t>4987120239403</t>
  </si>
  <si>
    <t>4987120447112</t>
  </si>
  <si>
    <t>4987120117107</t>
  </si>
  <si>
    <t>ﾘｽﾍﾟﾘﾄﾞﾝOD錠1mg｢ﾀｶﾀ｣</t>
  </si>
  <si>
    <t>4987120125805</t>
  </si>
  <si>
    <t>ﾘﾄﾞｶｲﾝ点滴静注液1%｢ﾀｶﾀ｣200mLX20袋</t>
  </si>
  <si>
    <t>4987120110702</t>
  </si>
  <si>
    <t>ﾜｺﾋﾞﾀｰﾙ坐剤100</t>
  </si>
  <si>
    <t>4987120110405</t>
  </si>
  <si>
    <t>ﾜｺﾋﾞﾀｰﾙ坐剤15</t>
  </si>
  <si>
    <t>4987120110504</t>
  </si>
  <si>
    <t>ﾜｺﾋﾞﾀｰﾙ坐剤30</t>
  </si>
  <si>
    <t>4987120110603</t>
  </si>
  <si>
    <t>ﾜｺﾋﾞﾀｰﾙ坐剤50</t>
  </si>
  <si>
    <t>4987316135441</t>
  </si>
  <si>
    <t>佐藤製薬</t>
  </si>
  <si>
    <t>ｴﾑﾗｸﾘｰﾑ</t>
  </si>
  <si>
    <t>5g×5本</t>
  </si>
  <si>
    <t>4987316135649</t>
  </si>
  <si>
    <t>ｴﾑﾗﾊﾟｯﾁ</t>
  </si>
  <si>
    <t>1枚×20袋</t>
  </si>
  <si>
    <t>ﾊﾟｽﾀﾛﾝｿﾌﾄ軟膏10%</t>
  </si>
  <si>
    <t>三和化学研究所</t>
  </si>
  <si>
    <t>ｾｲﾌﾞﾙOD錠50mg</t>
  </si>
  <si>
    <t>ｾｲﾌﾞﾙ錠25mg</t>
  </si>
  <si>
    <t>ｾﾝﾉｼﾄﾞ錠12mg｢ｻﾝﾄﾞ｣</t>
  </si>
  <si>
    <t>4987086231046</t>
  </si>
  <si>
    <t>ﾀﾞｲｱﾓｯｸｽ錠250mg</t>
  </si>
  <si>
    <t>4987086231084</t>
  </si>
  <si>
    <t>ﾀﾞｲｱﾓｯｸｽ注射用500mg</t>
  </si>
  <si>
    <t>4987086231077</t>
  </si>
  <si>
    <t>4987086231008</t>
  </si>
  <si>
    <t>ﾀﾞｲｱﾓｯｸｽ末</t>
  </si>
  <si>
    <t>4987086380201</t>
  </si>
  <si>
    <t>ﾍﾞﾀﾅﾐﾝ錠10mg</t>
  </si>
  <si>
    <t>4987086390644</t>
  </si>
  <si>
    <t>ﾎﾟﾘｽﾁﾚﾝｽﾙﾎﾝ酸Ca経口ｾﾞﾘｰ20%分包25g｢三和｣</t>
  </si>
  <si>
    <t>1個×60個</t>
  </si>
  <si>
    <t>ﾐﾁｸﾞﾘﾆﾄﾞCa･O</t>
  </si>
  <si>
    <t>4987086440127</t>
  </si>
  <si>
    <t>ﾗﾀﾉﾌﾟﾛｽﾄ点眼液0.005%｢三和｣</t>
  </si>
  <si>
    <t>2.5mL×5瓶</t>
  </si>
  <si>
    <t>4987086671569</t>
  </si>
  <si>
    <t>ﾗﾝｿﾌﾟﾗｿﾞｰﾙOD錠15mg｢ﾄｰﾜ｣</t>
  </si>
  <si>
    <t>4987086671705</t>
  </si>
  <si>
    <t>4987084106131</t>
  </si>
  <si>
    <t>参天製薬</t>
  </si>
  <si>
    <t>ｴｺﾘｼﾝ眼軟膏</t>
  </si>
  <si>
    <t>3.5g×10本</t>
  </si>
  <si>
    <t>4987084120113</t>
  </si>
  <si>
    <t>ｻｲﾌﾟﾚｼﾞﾝ1%点眼液</t>
  </si>
  <si>
    <t>4987084122056</t>
  </si>
  <si>
    <t>ｻﾝﾋﾟﾛ点眼液2%</t>
  </si>
  <si>
    <t>5mL×10本</t>
  </si>
  <si>
    <t>4987084228109</t>
  </si>
  <si>
    <t>ｼｪﾙｶﾞﾝ0.5眼粘弾剤</t>
  </si>
  <si>
    <t>0.5mL</t>
  </si>
  <si>
    <t>ﾀﾌﾟﾛｽ点眼液0.0015%</t>
  </si>
  <si>
    <t>2.5mL✕5瓶</t>
  </si>
  <si>
    <t>4987084130327</t>
  </si>
  <si>
    <t>ﾀﾘﾋﾞｯﾄﾞ眼軟膏0.3%</t>
  </si>
  <si>
    <t>ﾀﾘﾋﾞｯﾄﾞ点眼液0.3%</t>
  </si>
  <si>
    <t>4987084232526</t>
  </si>
  <si>
    <t>ﾁﾓﾌﾟﾄｰﾙXE点眼液0.5%</t>
  </si>
  <si>
    <t>2.5mL×10本</t>
  </si>
  <si>
    <t>4987084309747</t>
  </si>
  <si>
    <t>ﾋｱﾙﾛﾝ酸NA0.7眼粘弾剤1%｢生化学｣</t>
  </si>
  <si>
    <t>1筒×1本</t>
  </si>
  <si>
    <t>4987084152732</t>
  </si>
  <si>
    <t>1個×100個</t>
  </si>
  <si>
    <t>4987084313997</t>
  </si>
  <si>
    <t>ﾋﾟﾚﾉｷｼﾝ懸濁性点眼液0.005%</t>
  </si>
  <si>
    <t>4987084156259</t>
  </si>
  <si>
    <t>ﾍﾞﾉｷｼｰﾙ点眼液0.4%</t>
  </si>
  <si>
    <t>4987084162328</t>
  </si>
  <si>
    <t>ﾐﾄﾞﾘﾝP点眼液</t>
  </si>
  <si>
    <t>4987084162335</t>
  </si>
  <si>
    <t>4987224003009</t>
  </si>
  <si>
    <t>持田製薬</t>
  </si>
  <si>
    <t>ｱﾃﾚｯｸ錠5</t>
  </si>
  <si>
    <t>ｱﾗｾﾅ-A軟膏3%</t>
  </si>
  <si>
    <t>4987224033181</t>
  </si>
  <si>
    <t>ｴﾊﾟﾃﾞｰﾙS300</t>
  </si>
  <si>
    <t>4987224033280</t>
  </si>
  <si>
    <t>ｴﾊﾟﾃﾞｰﾙS900</t>
  </si>
  <si>
    <t>ｸﾞﾗﾝﾀﾞｷｼﾝ錠50</t>
  </si>
  <si>
    <t>10錠×10シート</t>
  </si>
  <si>
    <t>ｼﾞｴﾉｹﾞｽﾄOD錠1mg｢ﾓﾁﾀﾞ｣</t>
  </si>
  <si>
    <t>ｼﾞｴﾉｹﾞｽﾄ錠1mg｢ﾓﾁﾀﾞ｣</t>
  </si>
  <si>
    <t>ﾄﾗﾑｾｯﾄ配合錠</t>
  </si>
  <si>
    <t>ﾄﾚﾌﾟﾛｽﾄ注射液200mg</t>
  </si>
  <si>
    <t>4987224092751</t>
  </si>
  <si>
    <t>ﾄﾛﾝﾋﾞﾝ液ﾓﾁﾀﾞ ｿﾌﾄﾎﾞﾄﾙ1万</t>
  </si>
  <si>
    <t>ﾄﾛﾝﾋﾞﾝ液ﾓﾁﾀﾞ ｿﾌﾄﾎﾞﾄﾙ5千</t>
  </si>
  <si>
    <t>4987224100906</t>
  </si>
  <si>
    <t>ﾊﾞﾗｼｸﾛﾋﾞﾙ粒状錠500mg｢ﾓﾁﾀﾞ｣</t>
  </si>
  <si>
    <t>1包×42包</t>
  </si>
  <si>
    <t>4987224120539</t>
  </si>
  <si>
    <t>ﾌﾟﾛﾀﾐﾝ硫酸塩静注100mg｢ﾓﾁﾀﾞ｣</t>
  </si>
  <si>
    <t>4987224108100</t>
  </si>
  <si>
    <t>ﾌﾛﾘｰﾄﾞｹﾞﾙ経口用2%</t>
  </si>
  <si>
    <t>ﾍﾊﾟﾘﾝNa注1万単位/10mL｢ﾓﾁﾀﾞ｣</t>
  </si>
  <si>
    <t>4987224122458</t>
  </si>
  <si>
    <t>ﾍﾊﾟﾘﾝNa注5千単位/5mL｢ﾓﾁﾀﾞ｣</t>
  </si>
  <si>
    <t>ﾎﾞｾﾝﾀﾝ成人用DS6.25%｢ﾓﾁﾀﾞ｣</t>
  </si>
  <si>
    <t>4987224142005</t>
  </si>
  <si>
    <t>ﾐﾗｸﾘｯﾄﾞ注射液10万単位</t>
  </si>
  <si>
    <t>4987224141909</t>
  </si>
  <si>
    <t>ﾐﾗｸﾘｯﾄﾞ注射液5万単位</t>
  </si>
  <si>
    <t>4987224143811</t>
  </si>
  <si>
    <t>ﾕﾘｽ錠1mg</t>
  </si>
  <si>
    <t>ﾘｱﾙﾀﾞ錠1200mg</t>
  </si>
  <si>
    <t>ﾚｸｻﾌﾟﾛ錠10mg</t>
  </si>
  <si>
    <t>ｱｷﾈﾄﾝ注射液5mg</t>
  </si>
  <si>
    <t>4987116601016</t>
  </si>
  <si>
    <t>ｱﾑﾋﾞｿﾞｰﾑ点滴静注用50mg</t>
  </si>
  <si>
    <t>ｱﾚﾋﾞｱﾁﾝ散10%</t>
  </si>
  <si>
    <t>4987116040419</t>
  </si>
  <si>
    <t>ｱﾚﾋﾞｱﾁﾝ錠100mg</t>
  </si>
  <si>
    <t>4987116030311</t>
  </si>
  <si>
    <t>ｱﾚﾋﾞｱﾁﾝ注250mg</t>
  </si>
  <si>
    <t>4987116530217</t>
  </si>
  <si>
    <t>ｴｸｱ錠50mg</t>
  </si>
  <si>
    <t>4987116039017</t>
  </si>
  <si>
    <t>ｴｸｾｸﾞﾗﾝ散20%</t>
  </si>
  <si>
    <t>4987116038515</t>
  </si>
  <si>
    <t>ｴｸｾｸﾞﾗﾝ錠100mg</t>
  </si>
  <si>
    <t>ｶﾞｽﾓﾁﾝ錠5mg</t>
  </si>
  <si>
    <t>4987116180412</t>
  </si>
  <si>
    <t>ｷｭﾊﾞｰﾙ50ｴｱｿﾞｰﾙ</t>
  </si>
  <si>
    <t>ｼｭｱﾎﾟｽﾄ錠0.25mg</t>
  </si>
  <si>
    <t>ｽﾐﾌｪﾛﾝ注DS300万IU</t>
  </si>
  <si>
    <t>4987116020527</t>
  </si>
  <si>
    <t>ｾﾃﾞｨｰﾙ錠10mg</t>
  </si>
  <si>
    <t>ｾﾚﾈｰｽ細粒1%</t>
  </si>
  <si>
    <t>4987116065719</t>
  </si>
  <si>
    <t>ｾﾚﾈｰｽ注5mg</t>
  </si>
  <si>
    <t>ﾄﾞﾌﾟｽOD錠100mg</t>
  </si>
  <si>
    <t>4987116175012</t>
  </si>
  <si>
    <t>ﾅﾃﾞｨｯｸ錠30mg</t>
  </si>
  <si>
    <t>4987116176514</t>
  </si>
  <si>
    <t>ﾅﾄﾘｯｸｽ錠1</t>
  </si>
  <si>
    <t>4987116062039</t>
  </si>
  <si>
    <t>ﾉﾘﾄﾚﾝ錠10mg</t>
  </si>
  <si>
    <t>4987116533416</t>
  </si>
  <si>
    <t>ﾊﾟﾑ静注500mg</t>
  </si>
  <si>
    <t>4987116010894</t>
  </si>
  <si>
    <t>ﾊﾞﾙﾌﾟﾛ酸ﾅﾄﾘｳﾑｼﾛｯﾌﾟ120mL｢DSP｣</t>
  </si>
  <si>
    <t>120mL×１本</t>
  </si>
  <si>
    <t>4987116069922</t>
  </si>
  <si>
    <t>ﾊﾛﾏﾝｽ注100mg</t>
  </si>
  <si>
    <t>4987116069724</t>
  </si>
  <si>
    <t>ﾊﾛﾏﾝｽ注50mg</t>
  </si>
  <si>
    <t>ﾋﾋﾞｽｸﾗﾌﾞ消毒液4%</t>
  </si>
  <si>
    <t>4987116010658</t>
  </si>
  <si>
    <t>ﾌﾞﾛﾅﾝｾﾘﾝ錠2mg｢DSPB｣</t>
  </si>
  <si>
    <t>ﾌﾞﾛﾅﾝｾﾘﾝ錠4mg｢DSPB｣</t>
  </si>
  <si>
    <t>4987116010665</t>
  </si>
  <si>
    <t>4987116010689</t>
  </si>
  <si>
    <t>ﾌﾞﾛﾅﾝｾﾘﾝ錠8mg｢DSPB｣</t>
  </si>
  <si>
    <t>4987116013611</t>
  </si>
  <si>
    <t>ﾏｲｽﾀﾝ細粒1%</t>
  </si>
  <si>
    <t>ﾐﾘﾌﾟﾗ動注用70mg</t>
  </si>
  <si>
    <t>ﾐﾘﾌﾟﾗ用懸濁用液4mL</t>
  </si>
  <si>
    <t>4mL*1A</t>
  </si>
  <si>
    <t>4987116530002</t>
  </si>
  <si>
    <t>ﾒﾄｸﾞﾙｺ錠250mg</t>
  </si>
  <si>
    <t>4987116010931</t>
  </si>
  <si>
    <t>ﾗﾂｰﾀﾞ錠20mg</t>
  </si>
  <si>
    <t>4987116010955</t>
  </si>
  <si>
    <t>ﾗﾂｰﾀﾞ錠40mg</t>
  </si>
  <si>
    <t>ﾗﾂｰﾀﾞ錠60mg</t>
  </si>
  <si>
    <t>4987116011013</t>
  </si>
  <si>
    <t>ﾗﾂｰﾀﾞ錠80mg</t>
  </si>
  <si>
    <t>ﾗﾝﾄﾞｾﾝ 2mg ﾊﾞﾗ</t>
  </si>
  <si>
    <t>2mg/T ﾊﾞﾗ 1000T✕1B</t>
  </si>
  <si>
    <t>4987116024327</t>
  </si>
  <si>
    <t>ﾗﾝﾄﾞｾﾝ 2mg ﾋｰﾄ</t>
  </si>
  <si>
    <t>2mg/T HS 10T✕10</t>
  </si>
  <si>
    <t>4987116023429</t>
  </si>
  <si>
    <t>ﾗﾝﾄﾞｾﾝ細粒0.1%</t>
  </si>
  <si>
    <t>ﾗﾝﾄﾞｾﾝ錠 1mg ﾋｰﾄ</t>
  </si>
  <si>
    <t>1mg/T HS 10T✕10</t>
  </si>
  <si>
    <t>4987116023832</t>
  </si>
  <si>
    <t>ﾗﾝﾄﾞｾﾝ錠0.5mg</t>
  </si>
  <si>
    <t>4987116023924</t>
  </si>
  <si>
    <t>4987116024037</t>
  </si>
  <si>
    <t>ﾗﾝﾄﾞｾﾝ錠1mg</t>
  </si>
  <si>
    <t>ﾘｻｲｵ点滴静注液100mg</t>
  </si>
  <si>
    <t>100mg</t>
  </si>
  <si>
    <t>4987116169011</t>
  </si>
  <si>
    <t>ﾘｽﾞﾐｯｸ錠10mg</t>
  </si>
  <si>
    <t>4987116010719</t>
  </si>
  <si>
    <t>ﾛﾅｾﾝﾃｰﾌﾟ20mg</t>
  </si>
  <si>
    <t>ﾛﾅｾﾝﾃｰﾌﾟ30mg</t>
  </si>
  <si>
    <t>4987116010771</t>
  </si>
  <si>
    <t>ﾛﾅｾﾝﾃｰﾌﾟ40mg</t>
  </si>
  <si>
    <t>ﾛﾅｾﾝ錠4mg</t>
  </si>
  <si>
    <t>4987116210003</t>
  </si>
  <si>
    <t>ｶﾞｽﾓﾁﾝ散1%</t>
  </si>
  <si>
    <t>4987116010832</t>
  </si>
  <si>
    <t>ﾊﾞﾙﾌﾟﾛ酸ﾅﾄﾘｳﾑ錠100mg｢DSP｣ﾊﾞﾗ</t>
  </si>
  <si>
    <t>4987116010849</t>
  </si>
  <si>
    <t>ﾊﾞﾙﾌﾟﾛ酸ﾅﾄﾘｳﾑ錠100mg｢DSP｣ﾋｰﾄ</t>
  </si>
  <si>
    <t>4987116010863</t>
  </si>
  <si>
    <t>ﾊﾞﾙﾌﾟﾛ酸ﾅﾄﾘｳﾑ錠200mg｢DSP｣ﾊﾞﾗ</t>
  </si>
  <si>
    <t>4987116010870</t>
  </si>
  <si>
    <t>ﾊﾞﾙﾌﾟﾛ酸ﾅﾄﾘｳﾑ錠200mg｢DSP｣ﾋｰﾄ</t>
  </si>
  <si>
    <t>4987039478054</t>
  </si>
  <si>
    <t>小野薬品工業</t>
  </si>
  <si>
    <t>ｴﾄﾞﾙﾐｽﾞ錠50mg</t>
  </si>
  <si>
    <t>50mg 100錠</t>
  </si>
  <si>
    <t>4987039462640</t>
  </si>
  <si>
    <t>ｵﾉｱｸﾄ点滴静注用50mg</t>
  </si>
  <si>
    <t>ｵﾌﾟｼﾞｰﾎﾞ点滴静注120mg</t>
  </si>
  <si>
    <t>120mg12mL 1V</t>
  </si>
  <si>
    <t>4987039461674</t>
  </si>
  <si>
    <t>ｵﾌﾟｼﾞｰﾎﾞ点滴静注20mg</t>
  </si>
  <si>
    <t>ｵﾌﾟｼﾞｰﾎﾞ点滴静注240mg</t>
  </si>
  <si>
    <t>240mg 1V</t>
  </si>
  <si>
    <t>4987039468178</t>
  </si>
  <si>
    <t>ｶｲﾌﾟﾛﾘｽ点滴静注用10mg</t>
  </si>
  <si>
    <t>ｶｲﾌﾟﾛﾘｽ点滴静注用40mg</t>
  </si>
  <si>
    <t>4987039445803</t>
  </si>
  <si>
    <t>ｺｱﾍﾞｰﾀ静注用12.5mg</t>
  </si>
  <si>
    <t>4987039478306</t>
  </si>
  <si>
    <t>ｺﾗﾗﾝ錠2.5mg</t>
  </si>
  <si>
    <t>4987039476272</t>
  </si>
  <si>
    <t>ﾊﾟｰｻﾋﾞﾌﾞ静注透析用ｼﾘﾝｼﾞ5mg</t>
  </si>
  <si>
    <t>10筒</t>
  </si>
  <si>
    <t>ﾋﾞﾗﾌﾄﾋﾞｶﾌﾟｾﾙ50mg</t>
  </si>
  <si>
    <t>50mg PTP 42CAP</t>
  </si>
  <si>
    <t>4987039482839</t>
  </si>
  <si>
    <t>ﾋﾞﾗﾌﾄﾋﾞｶﾌﾟｾﾙ75mg</t>
  </si>
  <si>
    <t>PTP 75mg 42cap</t>
  </si>
  <si>
    <t>4987039454621</t>
  </si>
  <si>
    <t>ﾌｫｼｰｶﾞ錠10mg</t>
  </si>
  <si>
    <t>4987039454386</t>
  </si>
  <si>
    <t>ﾌｫｼｰｶﾞ錠5mg</t>
  </si>
  <si>
    <t>4987039427496</t>
  </si>
  <si>
    <t>ﾌﾟﾛｽﾀﾝﾃﾞｨﾝ軟膏0.003%</t>
  </si>
  <si>
    <t>4987039427571</t>
  </si>
  <si>
    <t>4987039483218</t>
  </si>
  <si>
    <t>ﾍﾞﾚｷｼﾌﾞﾙ錠80mg</t>
  </si>
  <si>
    <t>PTP 80mg　28錠</t>
  </si>
  <si>
    <t>4987039480972</t>
  </si>
  <si>
    <t>ﾒｸﾄﾋﾞ錠15mg</t>
  </si>
  <si>
    <t>15mg PTP 30T</t>
  </si>
  <si>
    <t>ﾘﾊﾞｽﾀｯﾁﾊﾟｯﾁ 9mg</t>
  </si>
  <si>
    <t>9mg*14枚</t>
  </si>
  <si>
    <t>ﾘﾊﾞｽﾀｯﾁﾊﾟｯﾁ13.5mg</t>
  </si>
  <si>
    <t>13.5mg*14枚</t>
  </si>
  <si>
    <t>ﾘﾊﾞｽﾀｯﾁﾊﾟｯﾁ4.5mg</t>
  </si>
  <si>
    <t>4.5mg*14枚</t>
  </si>
  <si>
    <t>4987039429193</t>
  </si>
  <si>
    <t>含嗽用ﾊﾁｱｽﾞﾚ顆粒</t>
  </si>
  <si>
    <t>2g×250包</t>
  </si>
  <si>
    <t>4987493328018</t>
  </si>
  <si>
    <t>雪印ﾋﾞｰﾝｽﾀｰｸ</t>
  </si>
  <si>
    <t>ﾌｪﾆﾙｱﾗﾆﾝ除去ﾐﾙｸ配合散｢雪印｣</t>
  </si>
  <si>
    <t>1200g×1缶</t>
  </si>
  <si>
    <t>4987493328025</t>
  </si>
  <si>
    <t>ﾛｲｼﾝ･ｲｿﾛｲｼﾝ･ﾊﾞﾘﾝ除去ﾐﾙｸ配合散｢雪印｣</t>
  </si>
  <si>
    <t>4987925670104</t>
  </si>
  <si>
    <t>ｲﾝﾃﾞﾗﾙ錠10mg</t>
  </si>
  <si>
    <t>ｲﾝﾃﾞﾗﾙ注射液2mg</t>
  </si>
  <si>
    <t>ｵｲｸﾞﾙｺﾝ錠1.25mg</t>
  </si>
  <si>
    <t>4987925116442</t>
  </si>
  <si>
    <t>ｸﾞﾘｾｵｰﾙ注</t>
  </si>
  <si>
    <t>200mL1袋✕20袋</t>
  </si>
  <si>
    <t>ｼﾞｺﾞｼﾝ錠0.125</t>
  </si>
  <si>
    <t>0.125mg/T PTP 10T✕10</t>
  </si>
  <si>
    <t>4987925115339</t>
  </si>
  <si>
    <t>ｼﾞｺﾞｼﾝ錠0.25mg</t>
  </si>
  <si>
    <t>0.25mg/T PTP 10T✕10</t>
  </si>
  <si>
    <t>4987925117715</t>
  </si>
  <si>
    <t>ｼﾞｺﾞｼﾝ注 0.25mg1mL</t>
  </si>
  <si>
    <t>0.25mg/1mL✕10A</t>
  </si>
  <si>
    <t>4987925100458</t>
  </si>
  <si>
    <t>ﾊﾞｸﾄﾗﾐﾝ注</t>
  </si>
  <si>
    <t>4987925119719</t>
  </si>
  <si>
    <t>ﾋﾟﾄﾞｷｻｰﾙ錠 10㎎</t>
  </si>
  <si>
    <t>4987925119726</t>
  </si>
  <si>
    <t>ﾋﾟﾄﾞｷｻｰﾙ錠20mg</t>
  </si>
  <si>
    <t>20mg</t>
  </si>
  <si>
    <t>4987925118866</t>
  </si>
  <si>
    <t>ﾏﾄﾞﾊﾟｰ配合錠</t>
  </si>
  <si>
    <t>4987925101035</t>
  </si>
  <si>
    <t>ﾛｾﾌｨﾝ静注用1g</t>
  </si>
  <si>
    <t>1g1V✕10V</t>
  </si>
  <si>
    <t>4987925117289</t>
  </si>
  <si>
    <t>塩酸ﾌﾟﾛｶﾙﾊﾞｼﾞﾝｶﾌﾟｾﾙ50mg｢TYP｣ ﾊﾞﾗ100P</t>
  </si>
  <si>
    <t>4987925113588</t>
  </si>
  <si>
    <t>20mg/T PTP 10T✕50</t>
  </si>
  <si>
    <t>大原薬品工業</t>
  </si>
  <si>
    <t>ｲﾏﾁﾆﾌﾞ錠100mg｢ｵｰﾊﾗ｣</t>
  </si>
  <si>
    <t>ﾄﾞﾊﾟｽﾄﾝ散98.5%</t>
  </si>
  <si>
    <t>4987407338607</t>
  </si>
  <si>
    <t>ﾄﾞﾊﾟｽﾄﾝ静注25mg</t>
  </si>
  <si>
    <t>ﾈｵﾄﾞﾊﾟｽﾄﾝ配合錠L100</t>
  </si>
  <si>
    <t>4987407354201</t>
  </si>
  <si>
    <t>ﾌｧﾓﾁｼﾞﾝOD錠10mg｢ｵｰﾊﾗ｣</t>
  </si>
  <si>
    <t>4987407355314</t>
  </si>
  <si>
    <t>ﾌｧﾓﾁｼﾞﾝOD錠20mg｢ｵｰﾊﾗ｣</t>
  </si>
  <si>
    <t>4987407388602</t>
  </si>
  <si>
    <t>ﾛｲｹﾘﾝ散10%</t>
  </si>
  <si>
    <t>4987407388404</t>
  </si>
  <si>
    <t>ﾛｲｺﾝ錠 10mg</t>
  </si>
  <si>
    <t>4987306054295</t>
  </si>
  <si>
    <t>大正製薬</t>
  </si>
  <si>
    <t>ｸﾗﾘｽﾛﾏｲｼﾝ錠200mg｢大正｣</t>
  </si>
  <si>
    <t>PTP10錠×10</t>
  </si>
  <si>
    <t>4987306017221</t>
  </si>
  <si>
    <t>ｸﾗﾘｽ錠200</t>
  </si>
  <si>
    <t>4987306031807</t>
  </si>
  <si>
    <t>ﾀｳﾘﾝ散98%｢大正｣</t>
  </si>
  <si>
    <t>1.02g×90包</t>
  </si>
  <si>
    <t>4987306048928</t>
  </si>
  <si>
    <t>ﾊﾟﾝﾃﾞﾙﾛｰｼｮﾝ0.1%</t>
  </si>
  <si>
    <t>4987306049116</t>
  </si>
  <si>
    <t>ﾊﾟﾝﾃﾞﾙ軟膏0.1%</t>
  </si>
  <si>
    <t>4987306048997</t>
  </si>
  <si>
    <t>4987306066724</t>
  </si>
  <si>
    <t>ﾋﾞｵﾌｪﾙﾐﾝR散</t>
  </si>
  <si>
    <t>1g×120包</t>
  </si>
  <si>
    <t>4987306066700</t>
  </si>
  <si>
    <t>ﾋﾞｵﾌｪﾙﾐﾝ配合散</t>
  </si>
  <si>
    <t>1g×600包</t>
  </si>
  <si>
    <t>ﾒﾀﾙｶﾌﾟﾀｰｾﾞｶﾌﾟｾﾙ200mg</t>
  </si>
  <si>
    <t>4987306065840</t>
  </si>
  <si>
    <t>ﾒﾄﾘｼﾞﾝ錠2mg</t>
  </si>
  <si>
    <t>ﾘｰﾏｽ錠200</t>
  </si>
  <si>
    <t>ﾘﾝﾗｷｻｰ錠250mg</t>
  </si>
  <si>
    <t>4987035189503</t>
  </si>
  <si>
    <t>ｴﾙﾈｵﾊﾟNF1号輸液1.5L</t>
  </si>
  <si>
    <t>4987035189305</t>
  </si>
  <si>
    <t>ｴﾙﾈｵﾊﾟNF1号輸液1000mL</t>
  </si>
  <si>
    <t>4987035189602</t>
  </si>
  <si>
    <t>ｴﾙﾈｵﾊﾟNF2号輸液1.5L</t>
  </si>
  <si>
    <t>4987035189404</t>
  </si>
  <si>
    <t>ｴﾙﾈｵﾊﾟNF2号輸液1000mL</t>
  </si>
  <si>
    <t>4987035192619</t>
  </si>
  <si>
    <t>ﾍﾊﾟﾘﾝNaﾛｯｸ用100単位/mLｼﾘﾝｼﾞ｢ｵｰﾂｶ｣10mL</t>
  </si>
  <si>
    <t>4987035192411</t>
  </si>
  <si>
    <t>ﾍﾊﾟﾘﾝNaﾛｯｸ用100単位/mLｼﾘﾝｼﾞ｢ｵｰﾂｶ｣5mL</t>
  </si>
  <si>
    <t>4987035192213</t>
  </si>
  <si>
    <t>ﾍﾊﾟﾘﾝNaﾛｯｸ用10単位/mLｼﾘﾝｼﾞ｢ｵｰﾂｶ｣10mL</t>
  </si>
  <si>
    <t>4987035192015</t>
  </si>
  <si>
    <t>4987035243618</t>
  </si>
  <si>
    <t>4987035190219</t>
  </si>
  <si>
    <t>4987035020912</t>
  </si>
  <si>
    <t>KN1号輸液</t>
  </si>
  <si>
    <t>4987035221302</t>
  </si>
  <si>
    <t>ｱｰﾄｾﾚﾌﾞ脳脊髄手術用洗浄灌流液</t>
  </si>
  <si>
    <t>1ｷｯﾄ×20ｷｯﾄ</t>
  </si>
  <si>
    <t>4987035107217</t>
  </si>
  <si>
    <t>ｱｲｸﾙｼｸﾞ錠15mg</t>
  </si>
  <si>
    <t>15mg 20錠</t>
  </si>
  <si>
    <t>4987035018414</t>
  </si>
  <si>
    <t>ｱｸｱﾁﾑｸﾘｰﾑ1%</t>
  </si>
  <si>
    <t>4987035015512</t>
  </si>
  <si>
    <t>ｱｸｱﾁﾑ軟膏1%</t>
  </si>
  <si>
    <t>ｱﾐﾉﾚﾊﾞﾝEN配合散(ｺｰﾋｰ味)</t>
  </si>
  <si>
    <t>50g 21包</t>
  </si>
  <si>
    <t>ｱﾐﾉﾚﾊﾞﾝEN配合散(ﾌﾙｰﾂ味)</t>
  </si>
  <si>
    <t>50g×21包</t>
  </si>
  <si>
    <t>4987035194309</t>
  </si>
  <si>
    <t>ｱﾐﾉﾚﾊﾞﾝ点滴静注</t>
  </si>
  <si>
    <t>4987035194408</t>
  </si>
  <si>
    <t>ｲﾝﾄﾗﾘﾎﾟｽ輸液10%</t>
  </si>
  <si>
    <t>4987035195207</t>
  </si>
  <si>
    <t>ｲﾝﾄﾗﾘﾎﾟｽ輸液20%</t>
  </si>
  <si>
    <t>4987035195108</t>
  </si>
  <si>
    <t>4987035195009</t>
  </si>
  <si>
    <t>4987035044314</t>
  </si>
  <si>
    <t>ｳﾚﾊﾟｰﾙｸﾘｰﾑ10%</t>
  </si>
  <si>
    <t>ｳﾚﾊﾟｰﾙﾛｰｼｮﾝ10%</t>
  </si>
  <si>
    <t>4987035525615</t>
  </si>
  <si>
    <t>ｴﾋﾞﾘﾌｧｲOD錠24mg</t>
  </si>
  <si>
    <t>4987035031413</t>
  </si>
  <si>
    <t>ｴﾋﾞﾘﾌｧｲ散1%</t>
  </si>
  <si>
    <t>4987035560012</t>
  </si>
  <si>
    <t>ｴﾋﾞﾘﾌｧｲ持続性水懸筋注用300mgｼﾘﾝｼﾞ</t>
  </si>
  <si>
    <t>4987035560111</t>
  </si>
  <si>
    <t>ｴﾋﾞﾘﾌｧｲ持続性水懸筋注用400mgｼﾘﾝｼﾞ</t>
  </si>
  <si>
    <t>4987035031918</t>
  </si>
  <si>
    <t>ｴﾋﾞﾘﾌｧｲ錠12mg</t>
  </si>
  <si>
    <t>4987035031710</t>
  </si>
  <si>
    <t>4987035076711</t>
  </si>
  <si>
    <t>ｴﾋﾞﾘﾌｧｲ錠1mg</t>
  </si>
  <si>
    <t>4987035030515</t>
  </si>
  <si>
    <t>ｴﾋﾞﾘﾌｧｲ錠3mg</t>
  </si>
  <si>
    <t>4987035030317</t>
  </si>
  <si>
    <t>4987035031017</t>
  </si>
  <si>
    <t>ｴﾋﾞﾘﾌｧｲ錠6mg</t>
  </si>
  <si>
    <t>4987035032311</t>
  </si>
  <si>
    <t>ｴﾋﾞﾘﾌｧｲ内用液0.1%</t>
  </si>
  <si>
    <t>3mL×28包</t>
  </si>
  <si>
    <t>1mL×28包</t>
  </si>
  <si>
    <t>4987035540410</t>
  </si>
  <si>
    <t>ｴﾙｶﾙﾁﾝFF錠100mg</t>
  </si>
  <si>
    <t>ｴﾙｶﾙﾁﾝFF錠250mg</t>
  </si>
  <si>
    <t>4987035104711</t>
  </si>
  <si>
    <t>ｴﾙｶﾙﾁﾝFF静注1000mgｼﾘﾝｼﾞ</t>
  </si>
  <si>
    <t>4987035104414</t>
  </si>
  <si>
    <t>ｴﾙｶﾙﾁﾝFF内用液10%</t>
  </si>
  <si>
    <t>ｷﾄﾞﾐﾝ輸液</t>
  </si>
  <si>
    <t>ｷﾘｯﾄ注5%</t>
  </si>
  <si>
    <t>4987035378815</t>
  </si>
  <si>
    <t>ｻﾑｽｶOD錠15mg</t>
  </si>
  <si>
    <t>15mg　PTP20錠</t>
  </si>
  <si>
    <t>4987035378914</t>
  </si>
  <si>
    <t>ｻﾑｽｶOD錠30mg</t>
  </si>
  <si>
    <t>30mg　PTP10錠</t>
  </si>
  <si>
    <t>4987035378518</t>
  </si>
  <si>
    <t>ｻﾑｽｶOD錠7.5mg</t>
  </si>
  <si>
    <t>7.5mg　PTP100錠</t>
  </si>
  <si>
    <t>4987035556114</t>
  </si>
  <si>
    <t>ｻﾑｽｶ顆粒1%</t>
  </si>
  <si>
    <t>30g×1瓶</t>
  </si>
  <si>
    <t>4987035195313</t>
  </si>
  <si>
    <t>ｾﾌｧｿﾞﾘﾝNa点滴静注用1gﾊﾞｯｸﾞ｢ｵｰﾂｶ｣</t>
  </si>
  <si>
    <t>1g 10ｷｯﾄ</t>
  </si>
  <si>
    <t>4987035519706</t>
  </si>
  <si>
    <t>ﾂｲﾝﾗｲﾝNF配合経腸用液</t>
  </si>
  <si>
    <t>400mL×12組</t>
  </si>
  <si>
    <t>4987035553113</t>
  </si>
  <si>
    <t>ﾆｭｰﾌﾟﾛﾊﾟｯﾁ9mg</t>
  </si>
  <si>
    <t>1枚×28袋</t>
  </si>
  <si>
    <t>4987035185406</t>
  </si>
  <si>
    <t>ﾋﾞｰﾌﾘｰﾄﾞ輸液</t>
  </si>
  <si>
    <t>4987035112402</t>
  </si>
  <si>
    <t>4987035154907</t>
  </si>
  <si>
    <t>ﾌｨｼﾞｵ140輸液</t>
  </si>
  <si>
    <t>4987035168409</t>
  </si>
  <si>
    <t>4987035148609</t>
  </si>
  <si>
    <t>ﾌｨｼﾞｵ35輸液</t>
  </si>
  <si>
    <t>4987035148708</t>
  </si>
  <si>
    <t>4987035543718</t>
  </si>
  <si>
    <t>ﾌﾞｽﾙﾌｪｸｽ点滴静注用60mg</t>
  </si>
  <si>
    <t>ﾌﾟﾚﾀｰﾙ散20%</t>
  </si>
  <si>
    <t>4987035548805</t>
  </si>
  <si>
    <t>ﾎﾞﾙﾍﾞﾝ輸液6%</t>
  </si>
  <si>
    <t>4987035186700</t>
  </si>
  <si>
    <t>ﾏﾙﾄｽ輸液10%</t>
  </si>
  <si>
    <t>4987035515616</t>
  </si>
  <si>
    <t>ﾑｺｽﾀ点眼液UD2%</t>
  </si>
  <si>
    <t>1本×112本</t>
  </si>
  <si>
    <t>4987035187219</t>
  </si>
  <si>
    <t>7%20mL1A✕10A(ﾌﾟﾗｽﾁｯｸ)</t>
  </si>
  <si>
    <t>4987035187318</t>
  </si>
  <si>
    <t>ﾒｲﾛﾝ静注7%</t>
  </si>
  <si>
    <t>4987035187400</t>
  </si>
  <si>
    <t>4987035187516</t>
  </si>
  <si>
    <t>ﾒｲﾛﾝ静注8.4%</t>
  </si>
  <si>
    <t>4987035187608</t>
  </si>
  <si>
    <t>4987035510611</t>
  </si>
  <si>
    <t>4987035377412</t>
  </si>
  <si>
    <t>ﾒﾌﾟﾁﾝﾄﾞﾗｲｼﾛｯﾌﾟ0.005%</t>
  </si>
  <si>
    <t>4987035381310</t>
  </si>
  <si>
    <t>ﾒﾌﾟﾁﾝ吸入液0.01%</t>
  </si>
  <si>
    <t>4987035376910</t>
  </si>
  <si>
    <t>1個×56個</t>
  </si>
  <si>
    <t>4987035485117</t>
  </si>
  <si>
    <t>ﾕｰﾋﾞｯﾄ錠100mg</t>
  </si>
  <si>
    <t>2錠×5ｼｰﾄ</t>
  </si>
  <si>
    <t>4987035485216</t>
  </si>
  <si>
    <t>2錠×1ｼｰﾄ</t>
  </si>
  <si>
    <t>4987035188100</t>
  </si>
  <si>
    <t>4987035423904</t>
  </si>
  <si>
    <t>4987035424604</t>
  </si>
  <si>
    <t>ﾗｸﾃｯｸ注1000mL</t>
  </si>
  <si>
    <t>ｿﾌﾄﾊﾞｯｸﾞ 1000mL✕10</t>
  </si>
  <si>
    <t>4987035518709</t>
  </si>
  <si>
    <t>400mL×12袋</t>
  </si>
  <si>
    <t>4987035555506</t>
  </si>
  <si>
    <t>ﾗｺｰﾙNF配合経腸用半固形剤</t>
  </si>
  <si>
    <t>300g×18袋</t>
  </si>
  <si>
    <t>4987035004714</t>
  </si>
  <si>
    <t>ﾘﾝ酸Na補正液0.5mmol/mL</t>
  </si>
  <si>
    <t>4987035004813</t>
  </si>
  <si>
    <t>4987035614517</t>
  </si>
  <si>
    <t>ﾚｷｻﾙﾃｨOD錠1mg</t>
  </si>
  <si>
    <t>4987035614814</t>
  </si>
  <si>
    <t>ﾚｷｻﾙﾃｨOD錠2mg</t>
  </si>
  <si>
    <t>4987035209812</t>
  </si>
  <si>
    <t>ﾚﾊﾞﾐﾋﾟﾄﾞ錠100mg｢ｵｰﾂｶ｣</t>
  </si>
  <si>
    <t>1050錠</t>
  </si>
  <si>
    <t>ﾚﾍﾟﾀﾝ坐剤0.4mg</t>
  </si>
  <si>
    <t>4987035316510</t>
  </si>
  <si>
    <t>4987035056416</t>
  </si>
  <si>
    <t>塩化ﾅﾄﾘｳﾑ｢ｵｰﾂｶ｣</t>
  </si>
  <si>
    <t>500g×1箱</t>
  </si>
  <si>
    <t>大塚塩ｶﾙ注2%</t>
  </si>
  <si>
    <t>4987035220312</t>
  </si>
  <si>
    <t>4987035132301</t>
  </si>
  <si>
    <t>大塚蒸留水</t>
  </si>
  <si>
    <t>4987035132400</t>
  </si>
  <si>
    <t>4987035132806</t>
  </si>
  <si>
    <t>4987035061113</t>
  </si>
  <si>
    <t>4987035206903</t>
  </si>
  <si>
    <t>4987035175117</t>
  </si>
  <si>
    <t>4987035220411</t>
  </si>
  <si>
    <t>大塚食塩注10%</t>
  </si>
  <si>
    <t>4987035132509</t>
  </si>
  <si>
    <t>大塚生食注</t>
  </si>
  <si>
    <t>4987035175704</t>
  </si>
  <si>
    <t>4987035081517</t>
  </si>
  <si>
    <t>4987035175315</t>
  </si>
  <si>
    <t>4987035061311</t>
  </si>
  <si>
    <t>4987035628200</t>
  </si>
  <si>
    <t>大塚生食注 50mL ｿﾌﾄﾊﾞｯｸﾞ</t>
  </si>
  <si>
    <t>50mL 20袋</t>
  </si>
  <si>
    <t>4987035081708</t>
  </si>
  <si>
    <t>大塚生食注250mL(ｿﾌﾄﾊﾞｯｸﾞ)</t>
  </si>
  <si>
    <t>250mL×20袋</t>
  </si>
  <si>
    <t>4987035079118</t>
  </si>
  <si>
    <t>大塚糖液10%</t>
  </si>
  <si>
    <t>4987035079415</t>
  </si>
  <si>
    <t>大塚糖液20%</t>
  </si>
  <si>
    <t>4987035081319</t>
  </si>
  <si>
    <t>大塚糖液5%</t>
  </si>
  <si>
    <t>4987035078708</t>
  </si>
  <si>
    <t>4987035079002</t>
  </si>
  <si>
    <t>大塚糖液5%500mL</t>
  </si>
  <si>
    <t>4987035055303</t>
  </si>
  <si>
    <t>大塚糖液50%</t>
  </si>
  <si>
    <t>4987035081807</t>
  </si>
  <si>
    <t>4987035080008</t>
  </si>
  <si>
    <t>大塚糖液70% 350mL</t>
  </si>
  <si>
    <t>10袋</t>
  </si>
  <si>
    <t>4987035225607</t>
  </si>
  <si>
    <t>低分子ﾃﾞｷｽﾄﾗﾝL注</t>
  </si>
  <si>
    <t>4987035186311</t>
  </si>
  <si>
    <t>4987035019619</t>
  </si>
  <si>
    <t>4987117110234</t>
  </si>
  <si>
    <t>大鵬薬品工業</t>
  </si>
  <si>
    <t>ｱｲﾋﾟｰﾃﾞｨﾄﾞﾗｲｼﾛｯﾌﾟ5%</t>
  </si>
  <si>
    <t>ｱﾌﾞﾗｷｻﾝ点滴静注用100mg</t>
  </si>
  <si>
    <t>4987117113235</t>
  </si>
  <si>
    <t>ｱﾛｶﾘｽ点滴静注235mg</t>
  </si>
  <si>
    <t>235mg 5瓶</t>
  </si>
  <si>
    <t>4987117113013</t>
  </si>
  <si>
    <t>ｱﾛｷｼ静注0.75mg</t>
  </si>
  <si>
    <t>4987117170030</t>
  </si>
  <si>
    <t>ｴｽﾜﾝﾀｲﾎｳ配合OD錠T20</t>
  </si>
  <si>
    <t>4987117170023</t>
  </si>
  <si>
    <t>4987117170061</t>
  </si>
  <si>
    <t>ｴｽﾜﾝﾀｲﾎｳ配合OD錠T25</t>
  </si>
  <si>
    <t>4987117170054</t>
  </si>
  <si>
    <t>ｿﾞﾘﾝｻﾞｶﾌﾟｾﾙ100mg</t>
  </si>
  <si>
    <t>14ｶﾌﾟｾﾙ×2ｼｰﾄ</t>
  </si>
  <si>
    <t>4987117572124</t>
  </si>
  <si>
    <t>ﾈｵﾌｧｰｹﾞﾝC配合錠</t>
  </si>
  <si>
    <t>4987117616521</t>
  </si>
  <si>
    <t>ﾊﾞｯﾌﾟﾌｫｰ錠 20mg ﾋｰﾄ</t>
  </si>
  <si>
    <t>20mg/T PTP 10T✕10</t>
  </si>
  <si>
    <t>ﾊﾟﾛﾉｾﾄﾛﾝ点滴静注ﾊﾞｯｸﾞ0.75mg/50mL｢ﾀｲﾎｳ｣</t>
  </si>
  <si>
    <t>50mL　5袋</t>
  </si>
  <si>
    <t>4987117630237</t>
  </si>
  <si>
    <t>ﾋﾞﾗﾉｱOD錠20mg</t>
  </si>
  <si>
    <t>ﾋﾞﾗﾉｱ錠20mg</t>
  </si>
  <si>
    <t>4987117730043</t>
  </si>
  <si>
    <t>ﾐｵｶｰﾑ内服液33.3%</t>
  </si>
  <si>
    <t>380mL×1瓶</t>
  </si>
  <si>
    <t>ﾒｻﾃﾞﾙﾑｸﾘｰﾑ0.1%</t>
  </si>
  <si>
    <t>ﾕｰｴﾌﾃｨ配合ｶﾌﾟｾﾙT100</t>
  </si>
  <si>
    <t>10ｶﾌﾟｾﾙ×12ｼｰﾄ</t>
  </si>
  <si>
    <t>ﾕｰｾﾞﾙ錠25mg</t>
  </si>
  <si>
    <t>21錠×2ｼｰﾄ</t>
  </si>
  <si>
    <t>4987117890013</t>
  </si>
  <si>
    <t>ﾖﾝﾃﾞﾘｽ点滴静注用0.25mg</t>
  </si>
  <si>
    <t>4987117890051</t>
  </si>
  <si>
    <t>ﾖﾝﾃﾞﾘｽ点滴静注用1mg</t>
  </si>
  <si>
    <t>4987117980103</t>
  </si>
  <si>
    <t>ﾛｷｿﾌﾟﾛﾌｪﾝﾅﾄﾘｳﾑﾃｰﾌﾟ50mg｢ﾀｲﾎｳ｣</t>
  </si>
  <si>
    <t>4987117910018</t>
  </si>
  <si>
    <t>ﾛﾝｻｰﾌ配合錠T15</t>
  </si>
  <si>
    <t>4987117910513</t>
  </si>
  <si>
    <t>ﾛﾝｻｰﾌ配合錠T20</t>
  </si>
  <si>
    <t>ｴｻﾞﾙﾐｱ錠100mg</t>
  </si>
  <si>
    <t>100mg 10錠</t>
  </si>
  <si>
    <t>ｴｻﾞﾙﾐｱ錠50mg</t>
  </si>
  <si>
    <t>50mg 10錠</t>
  </si>
  <si>
    <t>4987081183043</t>
  </si>
  <si>
    <t>60錠</t>
  </si>
  <si>
    <t>4987081019311</t>
  </si>
  <si>
    <t>ｱﾛﾝｱﾙﾌｱA｢三共｣</t>
  </si>
  <si>
    <t>4987081103003</t>
  </si>
  <si>
    <t>ｲﾅﾋﾞﾙ吸入粉末剤20mg</t>
  </si>
  <si>
    <t>4987081109302</t>
  </si>
  <si>
    <t>ｳﾞｧﾝﾌﾘﾀ錠17.7mg</t>
  </si>
  <si>
    <t>17.7mg 10錠</t>
  </si>
  <si>
    <t>4987081109357</t>
  </si>
  <si>
    <t>ｳﾞｧﾝﾌﾘﾀ錠26.5mg</t>
  </si>
  <si>
    <t>26.5mg 10錠</t>
  </si>
  <si>
    <t>ｴｽｼﾀﾛﾌﾟﾗﾑOD錠10mg｢DSEP｣</t>
  </si>
  <si>
    <t>ｴｽｿﾞﾋﾟｸﾛﾝ錠2mg｢DSEP｣</t>
  </si>
  <si>
    <t>4987081189458</t>
  </si>
  <si>
    <t>ｴｾﾞﾁﾐﾌﾞ錠10mg｢DSEP｣</t>
  </si>
  <si>
    <t>4987081107957</t>
  </si>
  <si>
    <t>ｴﾌｨｴﾝﾄOD錠20mg</t>
  </si>
  <si>
    <t>20mg 20T</t>
  </si>
  <si>
    <t>4987081103782</t>
  </si>
  <si>
    <t>ｴﾌｨｴﾝﾄ錠2.5mg</t>
  </si>
  <si>
    <t>4987081103348</t>
  </si>
  <si>
    <t>ｴﾌｨｴﾝﾄ錠3.75mg</t>
  </si>
  <si>
    <t>4987081109500</t>
  </si>
  <si>
    <t>ｴﾝﾊｰﾂ点滴静注用100mg</t>
  </si>
  <si>
    <t>4987081104116</t>
  </si>
  <si>
    <t>ｵﾋﾞｿｰﾄ注射用0.1g</t>
  </si>
  <si>
    <t>4987081187126</t>
  </si>
  <si>
    <t>ｵﾙﾒｻﾙﾀﾝOD錠10mg｢DSEP｣</t>
  </si>
  <si>
    <t>4987081187102</t>
  </si>
  <si>
    <t>4987081187171</t>
  </si>
  <si>
    <t>ｵﾙﾒｻﾙﾀﾝOD錠20mg｢DSEP｣</t>
  </si>
  <si>
    <t>4987081187249</t>
  </si>
  <si>
    <t>ｵﾙﾒｻﾙﾀﾝOD錠40mg｢DSEP｣</t>
  </si>
  <si>
    <t>ｵﾙﾒﾃｯｸOD錠10mg</t>
  </si>
  <si>
    <t>ｶﾞﾗﾝﾀﾐﾝOD錠12mg｢DSEP｣</t>
  </si>
  <si>
    <t>4987081189656</t>
  </si>
  <si>
    <t>ｶﾞﾗﾝﾀﾐﾝOD錠4mg｢DSEP｣</t>
  </si>
  <si>
    <t>4987081368723</t>
  </si>
  <si>
    <t>ｷﾞｬﾊﾞﾛﾝ髄注0.005%</t>
  </si>
  <si>
    <t>0.05mg/1mL×1</t>
  </si>
  <si>
    <t>4987081368969</t>
  </si>
  <si>
    <t>ｷﾞｬﾊﾞﾛﾝ髄注0.05%</t>
  </si>
  <si>
    <t>10mg/20mL×1</t>
  </si>
  <si>
    <t>4987081368891</t>
  </si>
  <si>
    <t>ｷﾞｬﾊﾞﾛﾝ髄注0.2%</t>
  </si>
  <si>
    <t>10mg/5mL×1</t>
  </si>
  <si>
    <t>4987081182848</t>
  </si>
  <si>
    <t>ｸｴﾁｱﾋﾟﾝ錠100mg｢DSEP｣</t>
  </si>
  <si>
    <t>4987081182817</t>
  </si>
  <si>
    <t>ｸｴﾁｱﾋﾟﾝ錠25mg｢DSEP｣</t>
  </si>
  <si>
    <t>ｸﾗﾋﾞｯﾄ細粒10%</t>
  </si>
  <si>
    <t>4987081188000</t>
  </si>
  <si>
    <t>ｹﾞﾌｨﾁﾆﾌﾞ錠250mg｢DSEP｣</t>
  </si>
  <si>
    <t>250mg 14錠</t>
  </si>
  <si>
    <t>ｻﾝﾘｽﾞﾑｶﾌﾟｾﾙ25mg</t>
  </si>
  <si>
    <t>4987081437955</t>
  </si>
  <si>
    <t>ｻﾝﾘｽﾞﾑ注射液50</t>
  </si>
  <si>
    <t>4987081104215</t>
  </si>
  <si>
    <t>ｼﾞｱｸﾞﾉｸﾞﾘｰﾝ注射用25mg</t>
  </si>
  <si>
    <t>15mg 100錠</t>
  </si>
  <si>
    <t>2.5mg 100錠</t>
  </si>
  <si>
    <t>ﾃﾄﾗﾐﾄﾞ錠10mg</t>
  </si>
  <si>
    <t>21錠×5ｼｰﾄ</t>
  </si>
  <si>
    <t>ﾃﾄﾗﾐﾄﾞ錠30mg</t>
  </si>
  <si>
    <t>4987081103560</t>
  </si>
  <si>
    <t>ﾃﾞﾉﾀｽﾁｭｱﾌﾞﾙ配合錠</t>
  </si>
  <si>
    <t>4987081189854</t>
  </si>
  <si>
    <t>ﾃﾞｭﾀｽﾃﾘﾄﾞ錠0.5mgAV｢DSEP｣</t>
  </si>
  <si>
    <t>ﾃﾙﾐｻﾙﾀﾝ錠20mg｢DSEP｣</t>
  </si>
  <si>
    <t>4987081186518</t>
  </si>
  <si>
    <t>ﾃﾙﾐｻﾙﾀﾝ錠40mg｢DSEP｣</t>
  </si>
  <si>
    <t>4987081100415</t>
  </si>
  <si>
    <t>ﾄﾗﾝｻﾐﾝｼﾛｯﾌﾟ5%</t>
  </si>
  <si>
    <t>5%1mL 500mL×1瓶</t>
  </si>
  <si>
    <t>ﾄﾗﾝｻﾐﾝ注 5% 5mL</t>
  </si>
  <si>
    <t>250mg/5mL✕10A</t>
  </si>
  <si>
    <t>4987081154579</t>
  </si>
  <si>
    <t>ﾄﾗﾝｻﾐﾝ注10%</t>
  </si>
  <si>
    <t>4987081154197</t>
  </si>
  <si>
    <t>ﾄﾗﾝｻﾐﾝ注5%</t>
  </si>
  <si>
    <t>4987081184132</t>
  </si>
  <si>
    <t>ﾅﾌﾄﾋﾟｼﾞﾙOD錠25mg｢DSEP｣</t>
  </si>
  <si>
    <t>4987081105137</t>
  </si>
  <si>
    <t>4987081105113</t>
  </si>
  <si>
    <t>4987081105687</t>
  </si>
  <si>
    <t>ﾊﾞﾙﾌﾟﾛ酸Naｼﾛｯﾌﾟ5%｢ﾌｼﾞﾅｶﾞ｣</t>
  </si>
  <si>
    <t>4987081467969</t>
  </si>
  <si>
    <t>ﾊﾝﾌﾟ注射用1000</t>
  </si>
  <si>
    <t>ﾋﾞｵﾌﾟﾃﾝ顆粒10%</t>
  </si>
  <si>
    <t>4987081100088</t>
  </si>
  <si>
    <t>ﾋﾞｵﾌﾟﾃﾝ顆粒2.5%</t>
  </si>
  <si>
    <t>4987081100972</t>
  </si>
  <si>
    <t>ﾋﾀﾞﾝﾄｰﾙF配合錠</t>
  </si>
  <si>
    <t>ﾋﾀﾞﾝﾄｰﾙ錠100mg(ﾌｪﾆﾄｲﾝ錠)</t>
  </si>
  <si>
    <t>100mg/T PTP 10T✕10</t>
  </si>
  <si>
    <t>ﾋﾀﾞﾝﾄｰﾙ錠25mg</t>
  </si>
  <si>
    <t>4987081107803</t>
  </si>
  <si>
    <t>ﾋﾞﾑﾊﾟｯﾄﾄﾞﾗｲｼﾛｯﾌﾟ10%</t>
  </si>
  <si>
    <t>10%100g</t>
  </si>
  <si>
    <t>4987081107551</t>
  </si>
  <si>
    <t>ﾋﾞﾑﾊﾟｯﾄ錠100mg</t>
  </si>
  <si>
    <t>4987081107506</t>
  </si>
  <si>
    <t>ﾋﾞﾑﾊﾟｯﾄ錠50mg</t>
  </si>
  <si>
    <t>4987081107704</t>
  </si>
  <si>
    <t>ﾋﾞﾑﾊﾟｯﾄ点滴静注100mg</t>
  </si>
  <si>
    <t>100mg×5瓶</t>
  </si>
  <si>
    <t>4987081333608</t>
  </si>
  <si>
    <t>ﾌｪﾉﾊﾞｰﾙｴﾘｷｼﾙ0.4%</t>
  </si>
  <si>
    <t>4987081333523</t>
  </si>
  <si>
    <t>ﾌｪﾉﾊﾞｰﾙ散10%</t>
  </si>
  <si>
    <t>100g×1缶</t>
  </si>
  <si>
    <t>4987081100811</t>
  </si>
  <si>
    <t>ﾌｪﾉﾊﾞｰﾙ錠30mg</t>
  </si>
  <si>
    <t>4987081333400</t>
  </si>
  <si>
    <t>ﾌｪﾉﾊﾞｰﾙ注射液100mg</t>
  </si>
  <si>
    <t>4987081101238</t>
  </si>
  <si>
    <t>ﾌﾟﾗﾘｱ皮下注60mgｼﾘﾝｼﾞ</t>
  </si>
  <si>
    <t>4987081105069</t>
  </si>
  <si>
    <t>ﾎﾞｽﾐﾝ外用液0.1%</t>
  </si>
  <si>
    <t>4987081105090</t>
  </si>
  <si>
    <t>ﾎﾞｽﾐﾝ注1mg</t>
  </si>
  <si>
    <t>4987081185757</t>
  </si>
  <si>
    <t>ﾎﾞﾘｺﾅｿﾞｰﾙ錠200mg｢DSEP｣</t>
  </si>
  <si>
    <t>PTP 200mg 50錠</t>
  </si>
  <si>
    <t>4987081185702</t>
  </si>
  <si>
    <t>ﾎﾞﾘｺﾅｿﾞｰﾙ錠50mg｢DSEP｣</t>
  </si>
  <si>
    <t>PTP 50mg 50錠</t>
  </si>
  <si>
    <t>ﾎﾞﾙﾃｿﾞﾐﾌﾞ注射用3mg｢DSEP｣</t>
  </si>
  <si>
    <t>4987081188352</t>
  </si>
  <si>
    <t>ﾐﾙﾀｻﾞﾋﾟﾝOD錠15mg｢DSEP｣</t>
  </si>
  <si>
    <t>ﾒﾁﾚﾝﾌﾞﾙｰ静注50mg｢第一三共｣</t>
  </si>
  <si>
    <t>4987081415304</t>
  </si>
  <si>
    <t>ﾒﾊﾞﾛﾁﾝ細粒0.5%</t>
  </si>
  <si>
    <t>4987081189304</t>
  </si>
  <si>
    <t>ﾒﾏﾝﾁﾝOD錠5mg｢DSEP｣</t>
  </si>
  <si>
    <t>4987081189359</t>
  </si>
  <si>
    <t>ﾒﾏﾝﾁﾝ塩酸塩OD錠10mg｢DSEP｣</t>
  </si>
  <si>
    <t>PTP 10mg　14錠</t>
  </si>
  <si>
    <t>4987081189403</t>
  </si>
  <si>
    <t>ﾒﾏﾝﾁﾝ塩酸塩OD錠20mg｢DSEP｣</t>
  </si>
  <si>
    <t>PTP 20mg　56錠</t>
  </si>
  <si>
    <t>4987081189311</t>
  </si>
  <si>
    <t>ﾒﾏﾝﾁﾝ塩酸塩OD錠5mg｢DSEP｣</t>
  </si>
  <si>
    <t>PTP 5mg　56錠</t>
  </si>
  <si>
    <t>4987081182954</t>
  </si>
  <si>
    <t>ﾓｻﾌﾟﾘﾄﾞｸｴﾝ酸塩錠5mg｢DSEP｣</t>
  </si>
  <si>
    <t>ﾊﾞﾗ1000錠×1瓶</t>
  </si>
  <si>
    <t>4987081182923</t>
  </si>
  <si>
    <t>5mg 100T</t>
  </si>
  <si>
    <t>4987081101207</t>
  </si>
  <si>
    <t>ﾗﾝﾏｰｸ皮下注120mg</t>
  </si>
  <si>
    <t>4987081106998</t>
  </si>
  <si>
    <t>ﾘｸｼｱﾅOD錠15mg</t>
  </si>
  <si>
    <t>4987081107032</t>
  </si>
  <si>
    <t>ﾘｸｼｱﾅOD錠30mg</t>
  </si>
  <si>
    <t>4987081107070</t>
  </si>
  <si>
    <t>ﾘｸｼｱﾅOD錠60mg</t>
  </si>
  <si>
    <t>4987081102754</t>
  </si>
  <si>
    <t>ﾘｸｼｱﾅ錠30mg</t>
  </si>
  <si>
    <t>4987081105328</t>
  </si>
  <si>
    <t>ﾘﾌｧｼﾞﾝｶﾌﾟｾﾙ150mg</t>
  </si>
  <si>
    <t>ﾚﾎﾞﾌﾛｷｻｼﾝ錠250mg｢DSEP｣</t>
  </si>
  <si>
    <t>4987081183586</t>
  </si>
  <si>
    <t>ﾚﾎﾞﾌﾛｷｻｼﾝ錠500mg｢DSEP｣</t>
  </si>
  <si>
    <t>5錠×20ｼｰﾄ</t>
  </si>
  <si>
    <t>4987081187959</t>
  </si>
  <si>
    <t>ﾚﾎﾞﾌﾛｷｻｼﾝ点滴静注ﾊﾞｯｸﾞ500mg/</t>
  </si>
  <si>
    <t>10ｷｯﾄ</t>
  </si>
  <si>
    <t>4987081108152</t>
  </si>
  <si>
    <t>4987081103621</t>
  </si>
  <si>
    <t>ｶﾙﾊﾞﾏｾﾞﾋﾟﾝ錠100mg｢ﾌｼﾞﾅｶﾞ｣</t>
  </si>
  <si>
    <t>ｶﾙﾊﾞﾏｾﾞﾋﾟﾝ錠200mg｢ﾌｼﾞﾅｶﾞ｣</t>
  </si>
  <si>
    <t>4mg</t>
  </si>
  <si>
    <t>4987081147649</t>
  </si>
  <si>
    <t>4987081153725</t>
  </si>
  <si>
    <t>4987081153657</t>
  </si>
  <si>
    <t>4987081103713</t>
  </si>
  <si>
    <t>4987081105786</t>
  </si>
  <si>
    <t>ﾊﾞﾙﾌﾟﾛ酸Na徐放顆粒40%｢ﾌｼﾞﾅｶﾞ｣</t>
  </si>
  <si>
    <t>4987081187508</t>
  </si>
  <si>
    <t>ﾛｽﾊﾞｽﾀﾁﾝOD錠2.5mg｢DSEP｣</t>
  </si>
  <si>
    <t>4987081187553</t>
  </si>
  <si>
    <t>ﾛｽﾊﾞｽﾀﾁﾝOD錠5mg｢DSEP｣</t>
  </si>
  <si>
    <t>ｱｼｸﾛﾋﾞﾙDS80%｢ｻﾜｲ｣</t>
  </si>
  <si>
    <t>4987080613039</t>
  </si>
  <si>
    <t>250mg 10V</t>
  </si>
  <si>
    <t>4987080000914</t>
  </si>
  <si>
    <t>ｱﾏﾝﾀｼﾞﾝ塩酸塩錠50mg｢ｻﾜｲ｣</t>
  </si>
  <si>
    <t>100mg 1mL 10A</t>
  </si>
  <si>
    <t>200mg 2mL 10A</t>
  </si>
  <si>
    <t>4987080271116</t>
  </si>
  <si>
    <t>ｱﾘﾋﾟﾌﾟﾗｿﾞｰﾙ錠1mg｢ｻﾜｲ｣</t>
  </si>
  <si>
    <t>4987080304012</t>
  </si>
  <si>
    <t>ｱﾝﾌﾞﾘｾﾝﾀﾝ錠2.5mg｢ｻﾜｲ｣</t>
  </si>
  <si>
    <t>4987080198116</t>
  </si>
  <si>
    <t>100cap</t>
  </si>
  <si>
    <t>4987080268444</t>
  </si>
  <si>
    <t>3%1g</t>
  </si>
  <si>
    <t>4987080267416</t>
  </si>
  <si>
    <t>ｵｾﾙﾀﾐﾋﾞﾙｶﾌﾟｾﾙ75mg｢ｻﾜｲ｣</t>
  </si>
  <si>
    <t>75mg 100C</t>
  </si>
  <si>
    <t>4987080102915</t>
  </si>
  <si>
    <t>4987080005629</t>
  </si>
  <si>
    <t>ｶﾝﾃﾞｻﾙﾀﾝOD錠4mg｢ｻﾜｲ｣</t>
  </si>
  <si>
    <t>4987080005612</t>
  </si>
  <si>
    <t>4987080705116</t>
  </si>
  <si>
    <t>ｸﾞﾗﾆｾﾄﾛﾝ静注液3mg｢ｻﾜｲ｣</t>
  </si>
  <si>
    <t>ｸﾞﾘﾍﾞﾝｸﾗﾐﾄﾞ錠1.25mg｢ｻﾜｲ｣</t>
  </si>
  <si>
    <t>4987080617020</t>
  </si>
  <si>
    <t>ｸﾘﾝﾀﾞﾏｲｼﾝﾘﾝ酸ｴｽﾃﾙ注射液600mg｢ｻﾜｲ｣</t>
  </si>
  <si>
    <t>4987080687115</t>
  </si>
  <si>
    <t>ｼﾍﾞﾝｿﾞﾘﾝｺﾊｸ酸塩錠100mg｢ｻﾜｲ｣</t>
  </si>
  <si>
    <t>PTP 100mg　100錠</t>
  </si>
  <si>
    <t>4987080686118</t>
  </si>
  <si>
    <t>ｼﾍﾞﾝｿﾞﾘﾝｺﾊｸ酸塩錠50mg｢ｻﾜｲ｣</t>
  </si>
  <si>
    <t>4987080639015</t>
  </si>
  <si>
    <t>ｼﾞﾙﾁｱｾﾞﾑ塩酸塩錠30mg｢ｻﾜｲ｣</t>
  </si>
  <si>
    <t>4987080624028</t>
  </si>
  <si>
    <t>4987080306115</t>
  </si>
  <si>
    <t>ｼﾞﾙﾑﾛ配合OD錠HD｢ｻﾜｲ｣</t>
  </si>
  <si>
    <t>4987080277019</t>
  </si>
  <si>
    <t>ｼﾛｽﾀｿﾞｰﾙOD錠50mg｢ｻﾜｲ｣</t>
  </si>
  <si>
    <t>4987080000112</t>
  </si>
  <si>
    <t>ｽﾙﾋﾟﾘﾄﾞ錠50mg｢ｻﾜｲ｣</t>
  </si>
  <si>
    <t>4987080129011</t>
  </si>
  <si>
    <t>ｿﾞｰﾐｯｸﾞRM錠2.5mg</t>
  </si>
  <si>
    <t>4987080305019</t>
  </si>
  <si>
    <t>ﾃﾙﾋﾞﾅﾌｨﾝ塩酸塩ｸﾘｰﾑ1%｢ｻﾜｲ｣</t>
  </si>
  <si>
    <t>4987080266365</t>
  </si>
  <si>
    <t>ﾅﾙﾌﾗﾌｨﾝ塩酸塩OD錠2.5µg｢ｻﾜｲ｣</t>
  </si>
  <si>
    <t>2.5µg/14錠</t>
  </si>
  <si>
    <t>4987080695011</t>
  </si>
  <si>
    <t>12mg 10V</t>
  </si>
  <si>
    <t>4987080752110</t>
  </si>
  <si>
    <t>ﾆﾌｪｼﾞﾋﾟﾝｶﾌﾟｾﾙ10mg｢ｻﾜｲ｣</t>
  </si>
  <si>
    <t>10mg 100ｶﾌﾟｾﾙ</t>
  </si>
  <si>
    <t>ﾆﾌｪｼﾞﾋﾟﾝｶﾌﾟｾﾙ5mg｢ｻﾜｲ｣</t>
  </si>
  <si>
    <t>4987080003717</t>
  </si>
  <si>
    <t>ﾋﾞｿﾌﾟﾛﾛｰﾙﾌﾏﾙ酸塩錠0.625mg｢ｻﾜｲ｣</t>
  </si>
  <si>
    <t>4987080300120</t>
  </si>
  <si>
    <t>ﾋﾞﾀﾞﾗﾋﾞﾝ軟膏3%｢SW｣</t>
  </si>
  <si>
    <t>3%5g 5本</t>
  </si>
  <si>
    <t>4987080537137</t>
  </si>
  <si>
    <t>4987080538127</t>
  </si>
  <si>
    <t>ﾌｧﾓﾁｼﾞﾝD錠20mg｢ｻﾜｲ｣</t>
  </si>
  <si>
    <t>4987080177548</t>
  </si>
  <si>
    <t>ﾌｧﾓﾁｼﾞﾝ細粒2%｢ｻﾜｲ｣</t>
  </si>
  <si>
    <t>4987080774013</t>
  </si>
  <si>
    <t>ﾌﾟﾗﾊﾞｽﾀﾁﾝNa錠10mg｢ｻﾜｲ｣</t>
  </si>
  <si>
    <t>4987080773016</t>
  </si>
  <si>
    <t>ﾌﾟﾗﾊﾞｽﾀﾁﾝNa錠5mg｢ｻﾜｲ｣</t>
  </si>
  <si>
    <t>4987080608011</t>
  </si>
  <si>
    <t>ﾌﾙｺﾅｿﾞｰﾙｶﾌﾟｾﾙ100mg｢ｻﾜｲ｣</t>
  </si>
  <si>
    <t>100mg 50cap</t>
  </si>
  <si>
    <t>4987080644118</t>
  </si>
  <si>
    <t>ﾌﾟﾛﾁﾚﾘﾝ酒石酸塩注射液2mg｢ｻﾜｲ｣</t>
  </si>
  <si>
    <t>4987080539421</t>
  </si>
  <si>
    <t>ﾒﾄﾄﾚｷｻｰﾄｶﾌﾟｾﾙ2mg｢ｻﾜｲ｣</t>
  </si>
  <si>
    <t>3ｶﾌﾟｾﾙ×10ｼｰﾄ</t>
  </si>
  <si>
    <t>4987080152019</t>
  </si>
  <si>
    <t>ﾒﾛｷｼｶﾑ錠5mg｢ｻﾜｲ｣</t>
  </si>
  <si>
    <t>ﾕﾋﾞﾃﾞｶﾚﾉﾝ錠10mg｢ｻﾜｲ｣</t>
  </si>
  <si>
    <t>ﾗﾍﾞﾌﾟﾗｿﾞｰﾙNa錠5mg｢ｻﾜｲ｣</t>
  </si>
  <si>
    <t>ﾘｼﾉﾌﾟﾘﾙ錠10mg｢ｻﾜｲ｣</t>
  </si>
  <si>
    <t>4987080303978</t>
  </si>
  <si>
    <t>210錠</t>
  </si>
  <si>
    <t>4987080556442</t>
  </si>
  <si>
    <t>ﾚﾍﾞﾁﾗｾﾀﾑDS50%｢ｻﾜｲ｣</t>
  </si>
  <si>
    <t>ﾊﾞﾗ　100g</t>
  </si>
  <si>
    <t>4987080552420</t>
  </si>
  <si>
    <t>4987080553410</t>
  </si>
  <si>
    <t>ﾚﾍﾞﾁﾗｾﾀﾑ錠500mg｢ｻﾜｲ｣</t>
  </si>
  <si>
    <t>4987080284017</t>
  </si>
  <si>
    <t>ﾛｻﾙﾀﾝｶﾘｳﾑ錠25mg｢ｻﾜｲ｣</t>
  </si>
  <si>
    <t>4987080023616</t>
  </si>
  <si>
    <t>4987080038511</t>
  </si>
  <si>
    <t>一硝酸ｲｿｿﾙﾋﾞﾄﾞ錠20mg｢ｻﾜｲ｣</t>
  </si>
  <si>
    <t>100mg 100錠</t>
  </si>
  <si>
    <t>4987080143277</t>
  </si>
  <si>
    <t>ｴﾝﾃｶﾋﾞﾙOD錠0.5mg｢ｻﾜｲ｣</t>
  </si>
  <si>
    <t>14錠×5ｼｰﾄ</t>
  </si>
  <si>
    <t>4987080780014</t>
  </si>
  <si>
    <t>4987080679011</t>
  </si>
  <si>
    <t>ｶﾙﾍﾞｼﾞﾛｰﾙ錠1.25mg｢ｻﾜｲ｣</t>
  </si>
  <si>
    <t>4987080781011</t>
  </si>
  <si>
    <t>4987080680055</t>
  </si>
  <si>
    <t>ｶﾙﾍﾞｼﾞﾛｰﾙ錠2.5mg｢ｻﾜｲ｣</t>
  </si>
  <si>
    <t>200錠×1瓶</t>
  </si>
  <si>
    <t>4987080680017</t>
  </si>
  <si>
    <t>4987080672012</t>
  </si>
  <si>
    <t>ｸﾞﾘﾒﾋﾟﾘﾄﾞ錠1mg｢ｻﾜｲ｣</t>
  </si>
  <si>
    <t>4987080000211</t>
  </si>
  <si>
    <t>ｽﾙﾋﾟﾘﾄﾞ錠100mg｢ｻﾜｲ｣</t>
  </si>
  <si>
    <t>4987080000310</t>
  </si>
  <si>
    <t>ｽﾙﾋﾟﾘﾄﾞ錠200mg｢ｻﾜｲ｣</t>
  </si>
  <si>
    <t>4987080120216</t>
  </si>
  <si>
    <t>ｾﾙﾄﾗﾘﾝ錠25mg｢ｻﾜｲ｣</t>
  </si>
  <si>
    <t>4987080121114</t>
  </si>
  <si>
    <t>ｾﾙﾄﾗﾘﾝ錠50mg｢ｻﾜｲ｣</t>
  </si>
  <si>
    <t>4987080292012</t>
  </si>
  <si>
    <t>ｿﾞﾙﾋﾟﾃﾞﾑ酒石酸塩OD錠10mg｢ｻﾜｲ｣</t>
  </si>
  <si>
    <t>4987080291015</t>
  </si>
  <si>
    <t>ｿﾞﾙﾋﾟﾃﾞﾑ酒石酸塩OD錠5mg｢ｻﾜｲ｣</t>
  </si>
  <si>
    <t>4987080032212</t>
  </si>
  <si>
    <t>PTP 25mg 100錠</t>
  </si>
  <si>
    <t>4987080320012</t>
  </si>
  <si>
    <t>ﾆｶﾙｼﾞﾋﾟﾝ塩酸塩注射液10mg｢ｻﾜｲ｣</t>
  </si>
  <si>
    <t>4987080162117</t>
  </si>
  <si>
    <t>4987080119814</t>
  </si>
  <si>
    <t>ﾋﾟｺｽﾙﾌｧｰﾄNa錠2.5mg｢ｻﾜｲ｣</t>
  </si>
  <si>
    <t>4987080310013</t>
  </si>
  <si>
    <t>ﾍﾟﾘﾝﾄﾞﾌﾟﾘﾙｴﾙﾌﾞﾐﾝ錠2mg｢ｻﾜｲ｣</t>
  </si>
  <si>
    <t>4987080392019</t>
  </si>
  <si>
    <t>ﾍﾟﾘﾝﾄﾞﾌﾟﾘﾙｴﾙﾌﾞﾐﾝ錠4mg｢ｻﾜｲ｣</t>
  </si>
  <si>
    <t>4987080523116</t>
  </si>
  <si>
    <t>ﾎﾞｸﾞﾘﾎﾞｰｽOD錠0.2mg｢ｻﾜｲ｣</t>
  </si>
  <si>
    <t>4987080524113</t>
  </si>
  <si>
    <t>ﾎﾞｸﾞﾘﾎﾞｰｽOD錠0.3mg｢ｻﾜｲ｣</t>
  </si>
  <si>
    <t>4987080257011</t>
  </si>
  <si>
    <t>ﾗﾌﾁｼﾞﾝ錠10mg｢ｻﾜｲ｣</t>
  </si>
  <si>
    <t>4987080497110</t>
  </si>
  <si>
    <t>ﾘｽﾍﾟﾘﾄﾞﾝOD錠1mg｢ｻﾜｲ｣</t>
  </si>
  <si>
    <t>4987080626015</t>
  </si>
  <si>
    <t>4987080002819</t>
  </si>
  <si>
    <t>ｱﾘﾋﾟﾌﾟﾗｿﾞｰﾙ錠12mg｢ｻﾜｲ｣</t>
  </si>
  <si>
    <t>ｱﾘﾋﾟﾌﾟﾗｿﾞｰﾙ錠24mg｢ｻﾜｲ｣</t>
  </si>
  <si>
    <t>ｱﾘﾋﾟﾌﾟﾗｿﾞｰﾙ錠3mg｢ｻﾜｲ｣</t>
  </si>
  <si>
    <t>ｱﾘﾋﾟﾌﾟﾗｿﾞｰﾙ錠6mg｢ｻﾜｲ｣</t>
  </si>
  <si>
    <t>4987080100218</t>
  </si>
  <si>
    <t>4987080396017</t>
  </si>
  <si>
    <t>4987080003519</t>
  </si>
  <si>
    <t>4987080078012</t>
  </si>
  <si>
    <t>4987080506010</t>
  </si>
  <si>
    <t>4987080324010</t>
  </si>
  <si>
    <t>4987080723028</t>
  </si>
  <si>
    <t>4987080100133</t>
  </si>
  <si>
    <t>ｸｴﾝ酸第一鉄Na錠50mg｢ｻﾜｲ｣</t>
  </si>
  <si>
    <t>4987080100119</t>
  </si>
  <si>
    <t>4987080030317</t>
  </si>
  <si>
    <t>4987080025023</t>
  </si>
  <si>
    <t xml:space="preserve">1%2mL1管×60管 </t>
  </si>
  <si>
    <t>4987080226116</t>
  </si>
  <si>
    <t>4987080619017</t>
  </si>
  <si>
    <t>4987080641117</t>
  </si>
  <si>
    <t>4987080001416</t>
  </si>
  <si>
    <t>4987080031710</t>
  </si>
  <si>
    <t>4987080630111</t>
  </si>
  <si>
    <t>ﾄﾞｷｻｿﾞｼﾝ錠1mg｢ｻﾜｲ｣</t>
  </si>
  <si>
    <t>4987080209010</t>
  </si>
  <si>
    <t>ﾄﾞｷｻｿﾞｼﾝ錠4mg｢ｻﾜｲ｣</t>
  </si>
  <si>
    <t>4mg　PTP100錠</t>
  </si>
  <si>
    <t>4987080038115</t>
  </si>
  <si>
    <t>4987080022916</t>
  </si>
  <si>
    <t>4987080103653</t>
  </si>
  <si>
    <t>4987080103516</t>
  </si>
  <si>
    <t>ﾄﾞﾝﾍﾟﾘﾄﾞﾝ錠10mg｢ｻﾜｲ｣</t>
  </si>
  <si>
    <t>4987080103417</t>
  </si>
  <si>
    <t>4987080551119</t>
  </si>
  <si>
    <t>4987080553120</t>
  </si>
  <si>
    <t>4987080556114</t>
  </si>
  <si>
    <t>4987080033219</t>
  </si>
  <si>
    <t>4987080033417</t>
  </si>
  <si>
    <t>ﾋﾞｿﾌﾟﾛﾛｰﾙﾌﾏﾙ酸塩錠5mg｢ｻﾜｲ｣</t>
  </si>
  <si>
    <t>4987080263043</t>
  </si>
  <si>
    <t>ﾌｪｷｿﾌｪﾅｼﾞﾝ塩酸塩錠60mg｢ｻﾜｲ｣</t>
  </si>
  <si>
    <t>ﾊﾞﾗ200錠×1瓶</t>
  </si>
  <si>
    <t>4987080263012</t>
  </si>
  <si>
    <t>4987080199052</t>
  </si>
  <si>
    <t>ﾌﾞﾛﾁｿﾞﾗﾑOD錠0.25mg｢ｻﾜｲ｣</t>
  </si>
  <si>
    <t>4987080199014</t>
  </si>
  <si>
    <t>4987080636113</t>
  </si>
  <si>
    <t>4987080681014</t>
  </si>
  <si>
    <t>4987080135210</t>
  </si>
  <si>
    <t>ﾐｸﾞﾘﾄｰﾙOD錠25mg｢ｻﾜｲ｣</t>
  </si>
  <si>
    <t>4987080136217</t>
  </si>
  <si>
    <t>ﾐｸﾞﾘﾄｰﾙOD錠50mg｢ｻﾜｲ｣</t>
  </si>
  <si>
    <t>4987080034315</t>
  </si>
  <si>
    <t>4987080610021</t>
  </si>
  <si>
    <t>4987080152118</t>
  </si>
  <si>
    <t>0.25mg 100錠</t>
  </si>
  <si>
    <t>4987080319047</t>
  </si>
  <si>
    <t>4987080285014</t>
  </si>
  <si>
    <t>4987080037460</t>
  </si>
  <si>
    <t>ﾛﾗｾﾞﾊﾟﾑ錠0.5mg｢ｻﾜｲ｣</t>
  </si>
  <si>
    <t>4987080037415</t>
  </si>
  <si>
    <t>4987080037569</t>
  </si>
  <si>
    <t>ﾛﾗｾﾞﾊﾟﾑ錠1mg｢ｻﾜｲ｣</t>
  </si>
  <si>
    <t>4987080037514</t>
  </si>
  <si>
    <t>4987136120580</t>
  </si>
  <si>
    <t>中外製薬</t>
  </si>
  <si>
    <t>ﾎﾟﾗｲﾋﾞｰ点滴静注用140mg</t>
  </si>
  <si>
    <t>140mg 1V</t>
  </si>
  <si>
    <t>4987136120573</t>
  </si>
  <si>
    <t>ﾎﾟﾗｲﾋﾞｰ点滴静注用30mg</t>
  </si>
  <si>
    <t>30mg 1V</t>
  </si>
  <si>
    <t>4987136120528</t>
  </si>
  <si>
    <t>ﾛｽﾞﾘｰﾄﾚｸｶﾌﾟｾﾙ200mg</t>
  </si>
  <si>
    <t>ﾊﾞﾗ 200mg 90cap</t>
  </si>
  <si>
    <t>4987136118624</t>
  </si>
  <si>
    <t>ｱｸﾃﾑﾗ点滴静注用200mg</t>
  </si>
  <si>
    <t>4987136118617</t>
  </si>
  <si>
    <t>ｱｸﾃﾑﾗ点滴静注用400mg</t>
  </si>
  <si>
    <t>4987136118600</t>
  </si>
  <si>
    <t>ｱｸﾃﾑﾗ点滴静注用80mg</t>
  </si>
  <si>
    <t>ｱｸﾃﾑﾗ皮下注162mgｵｰﾄｲﾝｼﾞｪｸﾀｰ</t>
  </si>
  <si>
    <t>4987136118068</t>
  </si>
  <si>
    <t>ｱﾊﾞｽﾁﾝ点滴静注用100mg/4mL</t>
  </si>
  <si>
    <t>4987136118051</t>
  </si>
  <si>
    <t>ｱﾊﾞｽﾁﾝ点滴静注用400mg/16mL</t>
  </si>
  <si>
    <t>4987136157227</t>
  </si>
  <si>
    <t>0.25mcg/CP PTP 10CP✕10</t>
  </si>
  <si>
    <t>4987136157234</t>
  </si>
  <si>
    <t>10ｶﾌﾟｾﾙ×50ｼｰﾄ</t>
  </si>
  <si>
    <t>4987136157265</t>
  </si>
  <si>
    <t>4987136117634</t>
  </si>
  <si>
    <t>4987136117597</t>
  </si>
  <si>
    <t>0.5g 120包</t>
  </si>
  <si>
    <t>4987136117566</t>
  </si>
  <si>
    <t>4987136119980</t>
  </si>
  <si>
    <t>ｱﾚｾﾝｻｶﾌﾟｾﾙ150mg</t>
  </si>
  <si>
    <t>4987136117962</t>
  </si>
  <si>
    <t>ｴﾎﾟｼﾞﾝ注ｼﾘﾝｼﾞ1500</t>
  </si>
  <si>
    <t>4987136117986</t>
  </si>
  <si>
    <t>ｴﾎﾟｼﾞﾝ注ｼﾘﾝｼﾞ3000</t>
  </si>
  <si>
    <t>ｴﾎﾟｼﾞﾝ皮下注ｼﾘﾝｼﾞ24000</t>
  </si>
  <si>
    <t>4987136100124</t>
  </si>
  <si>
    <t>ｾﾙｾﾌﾟﾄｶﾌﾟｾﾙ250</t>
  </si>
  <si>
    <t>4987136119812</t>
  </si>
  <si>
    <t>ｾﾙｾﾌﾟﾄ懸濁用散31.8%</t>
  </si>
  <si>
    <t>175mL×1瓶</t>
  </si>
  <si>
    <t>4987136118082</t>
  </si>
  <si>
    <t>ﾀﾙｾﾊﾞ錠100mg</t>
  </si>
  <si>
    <t>4987136118099</t>
  </si>
  <si>
    <t>ﾀﾙｾﾊﾞ錠150mg</t>
  </si>
  <si>
    <t>4987136118075</t>
  </si>
  <si>
    <t>ﾀﾙｾﾊﾞ錠25mg</t>
  </si>
  <si>
    <t>ﾃｾﾝﾄﾘｸ点滴静注1200mg</t>
  </si>
  <si>
    <t>4987136120382</t>
  </si>
  <si>
    <t>ﾃｾﾝﾄﾘｸ点滴静注840mg</t>
  </si>
  <si>
    <t>840mg14mL1瓶</t>
  </si>
  <si>
    <t>4987136120726</t>
  </si>
  <si>
    <t>4987136120740</t>
  </si>
  <si>
    <t>4987136120702</t>
  </si>
  <si>
    <t>ﾊﾟｰｼﾞｪﾀ点滴静注420mg/14mL</t>
  </si>
  <si>
    <t>4987136119232</t>
  </si>
  <si>
    <t>4987136119287</t>
  </si>
  <si>
    <t>4987136119195</t>
  </si>
  <si>
    <t>4987136117771</t>
  </si>
  <si>
    <t>ﾓﾆﾗｯｸｼﾛｯﾌﾟ 分包</t>
  </si>
  <si>
    <t>650mg/mL 10mL×84包</t>
  </si>
  <si>
    <t>4987136117801</t>
  </si>
  <si>
    <t>ﾓﾆﾗｯｸ原末</t>
  </si>
  <si>
    <t>ﾗﾆﾗﾋﾟｯﾄﾞ錠0.05mg</t>
  </si>
  <si>
    <t>4987136120306</t>
  </si>
  <si>
    <t>ﾘﾂｷｻﾝ注10mg/mL</t>
  </si>
  <si>
    <t>500mg/50mL×1V</t>
  </si>
  <si>
    <t>4987136120290</t>
  </si>
  <si>
    <t>100mg/10mL×1V</t>
  </si>
  <si>
    <t>4987136120221</t>
  </si>
  <si>
    <t>ﾍﾑﾗｲﾌﾞﾗ皮下注105mg</t>
  </si>
  <si>
    <t>105mg</t>
  </si>
  <si>
    <t>4987136120238</t>
  </si>
  <si>
    <t>ﾍﾑﾗｲﾌﾞﾗ皮下注150mg</t>
  </si>
  <si>
    <t>150mg 1mL✕1V</t>
  </si>
  <si>
    <t>4987136120191</t>
  </si>
  <si>
    <t>ﾍﾑﾗｲﾌﾞﾗ皮下注30mg</t>
  </si>
  <si>
    <t>30mg 1mL✕1V</t>
  </si>
  <si>
    <t>4987136120207</t>
  </si>
  <si>
    <t>ﾍﾑﾗｲﾌﾞﾗ皮下注60mg</t>
  </si>
  <si>
    <t>4987136120214</t>
  </si>
  <si>
    <t>ﾍﾑﾗｲﾌﾞﾗ皮下注90mg</t>
  </si>
  <si>
    <t>90mg 0.6mL✕1V</t>
  </si>
  <si>
    <t>ｱﾚﾙｹﾞﾝｽｸﾗｯﾁｴｷｽ｢ﾄﾘｲ｣ｽｷﾞ花粉</t>
  </si>
  <si>
    <t>ｱﾚﾙｹﾞﾝｽｸﾗｯﾁｴｷｽ対照液｢ﾄﾘｲ｣</t>
  </si>
  <si>
    <t>1mL×1V</t>
  </si>
  <si>
    <t>ｱﾚﾙｹﾞﾝｽｸﾗｯﾁｴｷｽ陽性対照液｢ﾄﾘｲ｣ﾋｽﾀﾐﾝ二塩酸塩</t>
  </si>
  <si>
    <t>4987158102038</t>
  </si>
  <si>
    <t>ｳﾌﾞﾚﾁﾄﾞ錠5mg</t>
  </si>
  <si>
    <t>ｹｲｷｻﾚｰﾄﾄﾞﾗｲｼﾛｯﾌﾟ76%</t>
  </si>
  <si>
    <t>3.27g×84包</t>
  </si>
  <si>
    <t>4987158108238</t>
  </si>
  <si>
    <t>ｹｲｷｻﾚｰﾄ散</t>
  </si>
  <si>
    <t>5g×84包</t>
  </si>
  <si>
    <t>ｼﾀﾞｷｭｱｽｷﾞ花粉舌下錠5000JAU</t>
  </si>
  <si>
    <t>10錠</t>
  </si>
  <si>
    <t>ﾐﾃｨｷｭｱﾀﾞﾆ舌下錠10,000JAU</t>
  </si>
  <si>
    <t>4987158290209</t>
  </si>
  <si>
    <t>ﾐﾃｨｷｭｱﾀﾞﾆ舌下錠3,300JAU</t>
  </si>
  <si>
    <t>3,300JAU×7錠</t>
  </si>
  <si>
    <t>4987158325406</t>
  </si>
  <si>
    <t>ﾘｵﾅ錠250mg</t>
  </si>
  <si>
    <t>4987158327158</t>
  </si>
  <si>
    <t>ﾛｺｲﾄﾞｸﾘｰﾑ0.1%</t>
  </si>
  <si>
    <t>4987158134008</t>
  </si>
  <si>
    <t>4987158151050</t>
  </si>
  <si>
    <t>ﾛｺｲﾄﾞ軟膏0.1%</t>
  </si>
  <si>
    <t>4987158151005</t>
  </si>
  <si>
    <t>治療用ｱﾚﾙｹﾞﾝｴｷｽ希釈液｢ﾄﾘｲ｣</t>
  </si>
  <si>
    <t>9mL×1V</t>
  </si>
  <si>
    <t>4987158231127</t>
  </si>
  <si>
    <t>治療用標準化ｱﾚﾙｹﾞﾝｴｷｽ皮下注｢ﾄﾘｲ｣ｽｷﾞ花粉2000JAU/mL</t>
  </si>
  <si>
    <t>治療用標準化ｱﾚﾙｹﾞﾝｴｷｽ皮下注｢ﾄﾘｲ｣ｽｷﾞ花粉200JAU/mL</t>
  </si>
  <si>
    <t xml:space="preserve">診断用ｱﾚﾙｹﾞﾝ皮内ｴｷｽｽｷﾞ花粉1:1,000 </t>
  </si>
  <si>
    <t>診断用ｱﾚﾙｹﾞﾝ皮内ｴｷｽ対照液｢ﾄﾘｲ｣</t>
  </si>
  <si>
    <t>4987158290407</t>
  </si>
  <si>
    <t>2000JAU</t>
  </si>
  <si>
    <t>4987158710004</t>
  </si>
  <si>
    <t>ﾋﾞｵｽﾘｰ配合OD錠</t>
  </si>
  <si>
    <t>630錠</t>
  </si>
  <si>
    <t>4987158705833</t>
  </si>
  <si>
    <t>ﾋﾞｵｽﾘｰ配合散</t>
  </si>
  <si>
    <t>4987158701569</t>
  </si>
  <si>
    <t>21錠×30ｼｰﾄ</t>
  </si>
  <si>
    <t>4987271134350</t>
  </si>
  <si>
    <t>ﾀﾞｲﾌｪﾝ配合顆粒</t>
  </si>
  <si>
    <t>4987271080855</t>
  </si>
  <si>
    <t>ﾕﾋﾞﾃﾞｶﾚﾉﾝ顆粒1%｢ﾂﾙﾊﾗ｣</t>
  </si>
  <si>
    <t>ｲﾌﾞﾌﾟﾛﾌｪﾝ顆粒20%｢ﾂﾙﾊﾗ｣</t>
  </si>
  <si>
    <t>4987294229156</t>
  </si>
  <si>
    <t>帝人ﾌｧｰﾏ</t>
  </si>
  <si>
    <t>4987294229217</t>
  </si>
  <si>
    <t>4987294231029</t>
  </si>
  <si>
    <t>ｻﾘﾍﾞｰﾄｴｱｿﾞｰﾙ</t>
  </si>
  <si>
    <t>1個×6個</t>
  </si>
  <si>
    <t>4987294122020</t>
  </si>
  <si>
    <t>ｾﾞｵﾏｲﾝ筋注用100単位</t>
  </si>
  <si>
    <t>4987294249031</t>
  </si>
  <si>
    <t>ｿﾏﾁｭﾘﾝ皮下注120mg</t>
  </si>
  <si>
    <t>ｿﾏﾁｭﾘﾝ皮下注90mg</t>
  </si>
  <si>
    <t>90mg　1筒</t>
  </si>
  <si>
    <t>4987294394120</t>
  </si>
  <si>
    <t>ﾌｪﾌﾞﾘｸ錠10mg</t>
  </si>
  <si>
    <t>10mg　PTP100錠</t>
  </si>
  <si>
    <t>ﾌｪﾌﾞﾘｸ錠20mg</t>
  </si>
  <si>
    <t>20mg　PTP100錠</t>
  </si>
  <si>
    <t>4987294399415</t>
  </si>
  <si>
    <t>ﾎﾞﾅﾛﾝ経口ｾﾞﾘｰ35mg</t>
  </si>
  <si>
    <t>1包×20包</t>
  </si>
  <si>
    <t>4987641077348</t>
  </si>
  <si>
    <t>MS温ｼｯﾌﾟ｢ﾀｲﾎｳ｣</t>
  </si>
  <si>
    <t>100g×10袋</t>
  </si>
  <si>
    <t>4987641074194</t>
  </si>
  <si>
    <t>ｲﾝﾃﾊﾞﾝｸﾘｰﾑ 25g</t>
  </si>
  <si>
    <t>1%1g 25g✕10ﾎﾝ ｱﾙﾐﾁｭｰﾌﾞ</t>
  </si>
  <si>
    <t>(7.5cm×10cm)×50</t>
  </si>
  <si>
    <t>10%1g ﾊﾞﾗ 100g✕1袋(ｱﾙﾐ)</t>
  </si>
  <si>
    <t>ﾌﾙﾒｼﾞﾝ錠 0.5mg ﾋｰﾄ</t>
  </si>
  <si>
    <t>ﾌﾙﾒｼﾞﾝ錠 1mg ﾋｰﾄ</t>
  </si>
  <si>
    <t>1mg/T PTP 10T✕10</t>
  </si>
  <si>
    <t>4987128027514</t>
  </si>
  <si>
    <t>ｱﾙﾐﾉﾆｯﾊﾟｽｶﾙｼｳﾑ顆粒99%</t>
  </si>
  <si>
    <t>1000g×1瓶</t>
  </si>
  <si>
    <t>ｲﾑｾﾗｶﾌﾟｾﾙ0.5mg</t>
  </si>
  <si>
    <t>14カプセル×1</t>
  </si>
  <si>
    <t>4987128300891</t>
  </si>
  <si>
    <t>ｳﾙｿ顆粒5%</t>
  </si>
  <si>
    <t>ｵﾒﾌﾟﾗｿﾞﾝ錠20mgﾋｰﾄ</t>
  </si>
  <si>
    <t>4987128195695</t>
  </si>
  <si>
    <t>ｶﾙｸﾞｰﾄ錠 5mg</t>
  </si>
  <si>
    <t>4987128129331</t>
  </si>
  <si>
    <t>ｶﾙｸﾞｰﾄ錠10</t>
  </si>
  <si>
    <t>4987128005154</t>
  </si>
  <si>
    <t>4987128122196</t>
  </si>
  <si>
    <t>ｸﾚﾒｼﾞﾝ速崩錠500mg</t>
  </si>
  <si>
    <t>4錠×84ｼｰﾄ</t>
  </si>
  <si>
    <t>4987128100514</t>
  </si>
  <si>
    <t>ｹﾞｰﾍﾞﾝｸﾘｰﾑ1%</t>
  </si>
  <si>
    <t>4987128104567</t>
  </si>
  <si>
    <t>1%1g 100g✕1B(PEﾖｳｷ)</t>
  </si>
  <si>
    <t>ｺﾚﾊﾞｲﾝﾐﾆ83%</t>
  </si>
  <si>
    <t>1.81g×70包</t>
  </si>
  <si>
    <t>4987128300303</t>
  </si>
  <si>
    <t>ｺﾝﾄﾐﾝ筋注10mg</t>
  </si>
  <si>
    <t>4987128300327</t>
  </si>
  <si>
    <t>ｺﾝﾄﾐﾝ筋注25mg</t>
  </si>
  <si>
    <t>25mg/T ﾊﾞﾗ 1000T✕1B</t>
  </si>
  <si>
    <t>4987128006335</t>
  </si>
  <si>
    <t>4987128005192</t>
  </si>
  <si>
    <t>4987128005147</t>
  </si>
  <si>
    <t>4987128005185</t>
  </si>
  <si>
    <t>ｻｰﾌｧｸﾃﾝ気管注入用120mg</t>
  </si>
  <si>
    <t>4987128127757</t>
  </si>
  <si>
    <t>ｼｱﾅﾏｲﾄﾞ内用液1%｢ﾀﾅﾍﾞ｣</t>
  </si>
  <si>
    <t>4987128072736</t>
  </si>
  <si>
    <t>ｼﾝﾎﾟﾆｰ皮下注50mgｵｰﾄｲﾝｼﾞｪｸﾀｰ</t>
  </si>
  <si>
    <t>1ｵｰﾄｲﾝｼﾞｪｸﾀ-</t>
  </si>
  <si>
    <t>4987128113170</t>
  </si>
  <si>
    <t>ｽﾃﾗｰﾗ点滴静注130mg</t>
  </si>
  <si>
    <t>130mg 1V</t>
  </si>
  <si>
    <t>4987128299706</t>
  </si>
  <si>
    <t>ｽﾃﾗｰﾗ皮下注45mgｼﾘﾝｼﾞ</t>
  </si>
  <si>
    <t>45mg 0.5mL✕1ｼﾘﾝｼﾞ</t>
  </si>
  <si>
    <t>4987128302291</t>
  </si>
  <si>
    <t>ﾃｵﾄﾞｰﾙ錠100mg</t>
  </si>
  <si>
    <t>4987128260683</t>
  </si>
  <si>
    <t>ﾃﾞﾊﾟｽ細粒 1%</t>
  </si>
  <si>
    <t>10mg/g ﾊﾞﾗ 100g✕1袋</t>
  </si>
  <si>
    <t>4987128006502</t>
  </si>
  <si>
    <t>ﾃﾞﾊﾟｽ錠 1mg ﾋｰﾄ</t>
  </si>
  <si>
    <t>4987128006496</t>
  </si>
  <si>
    <t>ﾃﾞﾊﾟｽ錠0.5mg</t>
  </si>
  <si>
    <t>ﾊﾞﾗ 100g✕1B</t>
  </si>
  <si>
    <t>4987128340255</t>
  </si>
  <si>
    <t>ﾉﾊﾞｽﾀﾝHI注10mg/2mL</t>
  </si>
  <si>
    <t>4987128261086</t>
  </si>
  <si>
    <t>ﾊﾞﾌｾｵ錠150mg</t>
  </si>
  <si>
    <t>4987128223190</t>
  </si>
  <si>
    <t>ﾊﾞﾌｾｵ錠300mg</t>
  </si>
  <si>
    <t>4987128203857</t>
  </si>
  <si>
    <t>ﾊﾞﾘｷｻﾄﾞﾗｲｼﾛｯﾌﾟ5000mg</t>
  </si>
  <si>
    <t>12.0g×1瓶</t>
  </si>
  <si>
    <t>ﾊﾞﾘｷｻ錠450mg</t>
  </si>
  <si>
    <t>ﾊﾛﾍﾟﾘﾄﾞｰﾙ細粒1%｢ﾖｼﾄﾐ｣</t>
  </si>
  <si>
    <t>4987128161584</t>
  </si>
  <si>
    <t>ﾊﾛﾍﾟﾘﾄﾞｰﾙ錠0.75mg｢ﾖｼﾄﾐ｣</t>
  </si>
  <si>
    <t>4987128053810</t>
  </si>
  <si>
    <t>ﾊﾛﾍﾟﾘﾄﾞｰﾙ錠1.5mg</t>
  </si>
  <si>
    <t>4987128210145</t>
  </si>
  <si>
    <t>ﾊﾛﾍﾟﾘﾄﾞｰﾙ錠3mg｢ﾖｼﾄﾐ｣</t>
  </si>
  <si>
    <t>4987128164271</t>
  </si>
  <si>
    <t>4987128091379</t>
  </si>
  <si>
    <t>ﾊﾛﾍﾟﾘﾄﾞｰﾙ注5mg｢ﾖｼﾄﾐ｣</t>
  </si>
  <si>
    <t>ﾋﾟｰｾﾞｯﾄｼｰ糖衣錠 2mg(ﾍﾟﾙﾌｪﾅｼﾞﾝﾏﾚｲﾝ酸塩錠)</t>
  </si>
  <si>
    <t>ﾋﾟｰｾﾞｯﾄｼｰ糖衣錠 4mg ﾋｰﾄ(ﾍﾟﾙﾌｪﾅｼﾞﾝﾏﾚｲﾝ酸塩錠)</t>
  </si>
  <si>
    <t>ﾋﾟｰｾﾞｯﾄｼｰ糖衣錠 8mg ﾋｰﾄ(ﾍﾟﾙﾌｪﾅｼﾞﾝﾏﾚｲﾝ酸塩錠)</t>
  </si>
  <si>
    <t>8mg/T PTP 10T✕10</t>
  </si>
  <si>
    <t>4987128065486</t>
  </si>
  <si>
    <t>4987128256402</t>
  </si>
  <si>
    <t xml:space="preserve">ﾋﾍﾞﾙﾅ注25㎎ 1mL </t>
  </si>
  <si>
    <t>2.5%1mL1A✕50A</t>
  </si>
  <si>
    <t>4987128012220</t>
  </si>
  <si>
    <t>ﾋﾍﾞﾙﾅ糖衣錠 25mg･ﾋｰﾄ</t>
  </si>
  <si>
    <t>25mg/T PTP 10T✕10</t>
  </si>
  <si>
    <t>4987128340095</t>
  </si>
  <si>
    <t>4987128090006</t>
  </si>
  <si>
    <t>ﾌﾙｶﾘｯｸ3号輸液(未開通投与防止機構付)</t>
  </si>
  <si>
    <t>1ｷｯﾄ×7ｷｯﾄ</t>
  </si>
  <si>
    <t>4987128006762</t>
  </si>
  <si>
    <t>ﾌﾙﾃﾞｶｼﾝ筋注25mg</t>
  </si>
  <si>
    <t>ﾌﾙﾒｼﾞﾝ散 0.2%</t>
  </si>
  <si>
    <t>2mg/g ﾊﾞﾗ 100g✕1袋</t>
  </si>
  <si>
    <t>ﾌﾙﾒｼﾞﾝ糖衣錠1mgﾊﾞﾗ</t>
  </si>
  <si>
    <t>1mg/T ﾊﾞﾗ 1000T✕1B</t>
  </si>
  <si>
    <t>ﾎﾞﾝｿﾞｰﾙ錠100mg</t>
  </si>
  <si>
    <t>ﾒｲﾝﾃｰﾄ錠0.625mg</t>
  </si>
  <si>
    <t>4987128051908</t>
  </si>
  <si>
    <t>ﾗﾎﾞﾅ錠50mg</t>
  </si>
  <si>
    <t>ﾘｰｾﾞ錠5mg</t>
  </si>
  <si>
    <t>4987128387403</t>
  </si>
  <si>
    <t>ﾘﾒﾀｿﾞﾝ静注2.5mg</t>
  </si>
  <si>
    <t>4987128006601</t>
  </si>
  <si>
    <t>ﾚｸﾁｿﾞｰﾙ錠25mg</t>
  </si>
  <si>
    <t>4987128290277</t>
  </si>
  <si>
    <t>ﾚﾐｹｰﾄﾞ点滴静注用100</t>
  </si>
  <si>
    <t>4987128011346</t>
  </si>
  <si>
    <t>炭酸ﾘﾁｳﾑ錠100｢ﾖｼﾄﾐ｣</t>
  </si>
  <si>
    <t>4987128011339</t>
  </si>
  <si>
    <t>4987128011360</t>
  </si>
  <si>
    <t>炭酸ﾘﾁｳﾑ錠200｢ﾖｼﾄﾐ｣</t>
  </si>
  <si>
    <t>4987128011353</t>
  </si>
  <si>
    <t>沈降破傷風ﾄｷｿｲﾄﾞ｢生研｣</t>
  </si>
  <si>
    <t>0.5mL 1V</t>
  </si>
  <si>
    <t>4987128263233</t>
  </si>
  <si>
    <t>乳酸ﾋﾞﾍﾟﾘﾃﾞﾝ注5mg｢ﾖｼﾄﾐ｣</t>
  </si>
  <si>
    <t>4987155762020</t>
  </si>
  <si>
    <t>ｱｼｸﾛﾋﾞﾙ点滴静注液250mg｢ﾄｰﾜ｣</t>
  </si>
  <si>
    <t>10mL×5管</t>
  </si>
  <si>
    <t>4987155262049</t>
  </si>
  <si>
    <t>ｱｽﾋﾟﾘﾝ腸溶錠100mg｢ﾄｰﾜ｣</t>
  </si>
  <si>
    <t>4987155144208</t>
  </si>
  <si>
    <t>ｱﾄﾓｷｾﾁﾝ錠10mg｢ﾄｰﾜ｣</t>
  </si>
  <si>
    <t>ｱﾄﾓｷｾﾁﾝ錠25mg｢ﾄｰﾜ｣</t>
  </si>
  <si>
    <t>4987155144185</t>
  </si>
  <si>
    <t>ｱﾄﾓｷｾﾁﾝ錠5mg｢ﾄｰﾜ｣</t>
  </si>
  <si>
    <t>ｱﾄﾓｷｾﾁﾝ内用液0.4%｢ﾄｰﾜ｣</t>
  </si>
  <si>
    <t>4987155053104</t>
  </si>
  <si>
    <t>ｱﾄﾙﾊﾞｽﾀﾁﾝOD錠10mg｢ﾄｰﾜ｣</t>
  </si>
  <si>
    <t>4987155114027</t>
  </si>
  <si>
    <t>ｲﾌｪﾝﾌﾟﾛｼﾞﾙ酒石酸塩錠20mg｢ﾄｰﾜ｣</t>
  </si>
  <si>
    <t>1000錠</t>
  </si>
  <si>
    <t>4987155121100</t>
  </si>
  <si>
    <t>ｳﾙｿﾃﾞｵｷｼｺｰﾙ酸錠100mg｢ﾄｰﾜ｣</t>
  </si>
  <si>
    <t>4987155296075</t>
  </si>
  <si>
    <t>ｳﾙｿﾃﾞｵｷｼｺｰﾙ酸錠50mg｢ﾄｰﾜ｣</t>
  </si>
  <si>
    <t>ｴｾﾞﾁﾐﾌﾞ錠10mg｢ﾄｰﾜ｣</t>
  </si>
  <si>
    <t>4987155759044</t>
  </si>
  <si>
    <t>4987155269048</t>
  </si>
  <si>
    <t>4987155007114</t>
  </si>
  <si>
    <t>20mg 100錠</t>
  </si>
  <si>
    <t>4987155803037</t>
  </si>
  <si>
    <t>ｼﾞｿﾋﾟﾗﾐﾄﾞﾘﾝ酸塩徐放錠150mg｢ﾄｰﾜ</t>
  </si>
  <si>
    <t>4987155083088</t>
  </si>
  <si>
    <t>4987155127096</t>
  </si>
  <si>
    <t>ｼﾛｽﾀｿﾞｰﾙOD錠100mg｢ﾄｰﾜ｣</t>
  </si>
  <si>
    <t>4987155126099</t>
  </si>
  <si>
    <t>ｼﾛｽﾀｿﾞｰﾙOD錠50mg｢ﾄｰﾜ｣</t>
  </si>
  <si>
    <t>4987155960068</t>
  </si>
  <si>
    <t>ｼﾝﾊﾞｽﾀﾁﾝ錠5mg｢ﾄｰﾜ｣</t>
  </si>
  <si>
    <t>4987155150247</t>
  </si>
  <si>
    <t>4987155212099</t>
  </si>
  <si>
    <t>ｾﾝﾉｼﾄﾞ錠12mg｢ﾄｰﾜ｣</t>
  </si>
  <si>
    <t>4987155212105</t>
  </si>
  <si>
    <t>ｿﾞﾋﾟｸﾛﾝ錠10mg｢ﾄｰﾜ｣</t>
  </si>
  <si>
    <t>ｿﾞﾋﾟｸﾛﾝ錠7.5mg｢ﾄｰﾜ｣</t>
  </si>
  <si>
    <t>4987155153040</t>
  </si>
  <si>
    <t>ｿﾘﾌｪﾅｼﾝｺﾊｸ酸塩OD錠2.5mg｢ﾄｰﾜ｣</t>
  </si>
  <si>
    <t>4987155153071</t>
  </si>
  <si>
    <t>ｿﾘﾌｪﾅｼﾝｺﾊｸ酸塩OD錠5mg｢ﾄｰﾜ｣</t>
  </si>
  <si>
    <t>4987155075076</t>
  </si>
  <si>
    <t>ﾀｸﾛﾘﾑｽ錠0.5mg｢ﾄｰﾜ｣</t>
  </si>
  <si>
    <t>0.5mg 100錠</t>
  </si>
  <si>
    <t>4987155076103</t>
  </si>
  <si>
    <t>ﾀｸﾛﾘﾑｽ錠1mg｢ﾄｰﾜ｣</t>
  </si>
  <si>
    <t>4987155108125</t>
  </si>
  <si>
    <t>ﾆｺﾗﾝｼﾞﾙ錠5mg｢ﾄｰﾜ｣</t>
  </si>
  <si>
    <t>4987155108101</t>
  </si>
  <si>
    <t>PTP 5mg　100錠</t>
  </si>
  <si>
    <t>4987155101072</t>
  </si>
  <si>
    <t>ﾊﾞﾙｻﾙﾀﾝOD錠20mg｢ﾄｰﾜ｣</t>
  </si>
  <si>
    <t>ﾊﾞﾙｻﾙﾀﾝOD錠40mg｢ﾄｰﾜ｣</t>
  </si>
  <si>
    <t>4987155102109</t>
  </si>
  <si>
    <t xml:space="preserve">ﾊﾞﾙｻﾙﾀﾝOD錠40mg｢ﾄｰﾜ｣	</t>
  </si>
  <si>
    <t>4987155648058</t>
  </si>
  <si>
    <t>ﾊﾞﾙﾌﾟﾛ酸Na徐放A錠100mg｢ﾄｰﾜ｣</t>
  </si>
  <si>
    <t>4987155648041</t>
  </si>
  <si>
    <t>4987155865042</t>
  </si>
  <si>
    <t>ﾊﾞﾙﾌﾟﾛ酸Na徐放A錠200mg｢ﾄｰﾜ｣</t>
  </si>
  <si>
    <t>4987155865028</t>
  </si>
  <si>
    <t>4987155718027</t>
  </si>
  <si>
    <t>ﾊﾟﾛｷｾﾁﾝOD錠10mg｢ﾄｰﾜ｣</t>
  </si>
  <si>
    <t>4987155837018</t>
  </si>
  <si>
    <t>ﾊﾟﾛｷｾﾁﾝOD錠20mg｢ﾄｰﾜ｣</t>
  </si>
  <si>
    <t>ﾊﾟﾛｷｾﾁﾝOD錠5mg｢ﾄｰﾜ｣</t>
  </si>
  <si>
    <t>4987155289046</t>
  </si>
  <si>
    <t>ﾋﾞｿﾌﾟﾛﾛｰﾙﾌﾏﾙ酸塩錠2.5mg｢ﾄｰﾜ｣</t>
  </si>
  <si>
    <t>ﾋﾟﾀﾊﾞｽﾀﾁﾝCa･OD錠2mg｢ﾄｰﾜ｣</t>
  </si>
  <si>
    <t>4987155073126</t>
  </si>
  <si>
    <t>ﾋﾄﾞﾛｸﾛﾛﾁｱｼﾞﾄﾞ錠25mg｢ﾄｰﾜ｣</t>
  </si>
  <si>
    <t>4987155950045</t>
  </si>
  <si>
    <t>ﾋﾟﾙｼｶｲﾆﾄﾞ塩酸塩ｶﾌﾟｾﾙ25mg｢ﾄｰﾜ｣</t>
  </si>
  <si>
    <t>25mg 100C</t>
  </si>
  <si>
    <t>ﾌｧﾓﾁｼﾞﾝ注用20mg｢ﾄｰﾜ｣</t>
  </si>
  <si>
    <t>4987155226133</t>
  </si>
  <si>
    <t>ﾌﾙｵﾛｳﾗｼﾙ注1000mg｢ﾄｰﾜ｣</t>
  </si>
  <si>
    <t>4987155225112</t>
  </si>
  <si>
    <t>ﾌﾙｵﾛｳﾗｼﾙ注250mg｢ﾄｰﾜ｣</t>
  </si>
  <si>
    <t>ﾌﾙｺﾅｿﾞｰﾙ静注100mg｢ﾄｰﾜ｣</t>
  </si>
  <si>
    <t>0.2% 50mL5V</t>
  </si>
  <si>
    <t>4987155779028</t>
  </si>
  <si>
    <t>ﾌﾙｺﾅｿﾞｰﾙ静注200mg｢ﾄｰﾜ｣</t>
  </si>
  <si>
    <t>0.2% 100mL5V</t>
  </si>
  <si>
    <t>ﾌﾟﾚｶﾞﾊﾞﾘﾝOD錠150mg｢ﾄｰﾜ｣</t>
  </si>
  <si>
    <t>4987155139167</t>
  </si>
  <si>
    <t>ﾌﾞﾛﾑﾍｷｼﾝ塩酸塩錠4mg｢ﾄｰﾜ｣</t>
  </si>
  <si>
    <t>4987155867046</t>
  </si>
  <si>
    <t>4987155158113</t>
  </si>
  <si>
    <t>ﾍﾞﾝﾀﾞﾑｽﾁﾝ塩酸塩点滴静注液100mg/4mL｢ﾄｰﾜ｣</t>
  </si>
  <si>
    <t>100mg4mL 1V</t>
  </si>
  <si>
    <t>4987155158052</t>
  </si>
  <si>
    <t>ﾍﾞﾝﾀﾞﾑｽﾁﾝ塩酸塩点滴静注液25mg/1mL｢ﾄｰﾜ｣</t>
  </si>
  <si>
    <t>25mg1mL 1V</t>
  </si>
  <si>
    <t>4987155146110</t>
  </si>
  <si>
    <t>ﾐﾙﾀｻﾞﾋﾟﾝOD錠15mg｢ﾄｰﾜ｣</t>
  </si>
  <si>
    <t>4987155213065</t>
  </si>
  <si>
    <t>ﾒﾄｸﾛﾌﾟﾗﾐﾄﾞ錠5mg｢ﾄｰﾜ｣</t>
  </si>
  <si>
    <t>ﾒﾄﾌﾟﾛﾛｰﾙ酒石酸塩錠20mg｢ﾄｰﾜ｣</t>
  </si>
  <si>
    <t>4987155157369</t>
  </si>
  <si>
    <t>ﾚﾎﾞｶﾙﾆﾁﾝFF250mg｢ﾄｰﾜ｣</t>
  </si>
  <si>
    <t>4987155129083</t>
  </si>
  <si>
    <t>250mg</t>
  </si>
  <si>
    <t>ﾛｻﾙﾋﾄﾞ配合錠LD｢ﾄｰﾜ｣</t>
  </si>
  <si>
    <t>4987155035100</t>
  </si>
  <si>
    <t>4987155115079</t>
  </si>
  <si>
    <t>ｱﾃﾉﾛｰﾙ錠50mg｢ﾄｰﾜ｣</t>
  </si>
  <si>
    <t>50mg　PTP100錠</t>
  </si>
  <si>
    <t>4987155396010</t>
  </si>
  <si>
    <t>2錠×10</t>
  </si>
  <si>
    <t>4987155095128</t>
  </si>
  <si>
    <t>ｵﾛﾊﾟﾀｼﾞﾝ塩酸塩OD錠5mg｢ﾄｰﾜ｣</t>
  </si>
  <si>
    <t>4987155244151</t>
  </si>
  <si>
    <t>4987155278071</t>
  </si>
  <si>
    <t>4987155195088</t>
  </si>
  <si>
    <t>PTP 50mg　100cap</t>
  </si>
  <si>
    <t>4987155196115</t>
  </si>
  <si>
    <t>ﾃﾌﾟﾚﾉﾝ細粒10%｢ﾄｰﾜ｣</t>
  </si>
  <si>
    <t>4987155196139</t>
  </si>
  <si>
    <t>0.5g×210包</t>
  </si>
  <si>
    <t>4987155122121</t>
  </si>
  <si>
    <t>4987155159097</t>
  </si>
  <si>
    <t>4987155001136</t>
  </si>
  <si>
    <t>4987155166071</t>
  </si>
  <si>
    <t>4987155167078</t>
  </si>
  <si>
    <t>ﾆﾌｪｼﾞﾋﾟﾝL錠20mg｢ﾄｰﾜ｣</t>
  </si>
  <si>
    <t>ﾊﾞﾙｻﾙﾀﾝOD錠80mg｢ﾄｰﾜ｣</t>
  </si>
  <si>
    <t>4987155004144</t>
  </si>
  <si>
    <t>ﾌﾟﾚｶﾞﾊﾞﾘﾝOD錠25mg｢ﾄｰﾜ｣</t>
  </si>
  <si>
    <t>4987155148107</t>
  </si>
  <si>
    <t>ﾌﾟﾚｶﾞﾊﾞﾘﾝOD錠75mg｢ﾄｰﾜ｣</t>
  </si>
  <si>
    <t>4987155055153</t>
  </si>
  <si>
    <t>ﾍﾞｻﾞﾌｨﾌﾞﾗｰﾄ徐放錠200mg｢ﾄｰﾜ｣</t>
  </si>
  <si>
    <t>4987155868043</t>
  </si>
  <si>
    <t>4987155067132</t>
  </si>
  <si>
    <t>4987155278095</t>
  </si>
  <si>
    <t>4987155042108</t>
  </si>
  <si>
    <t>600mg1包✕84包</t>
  </si>
  <si>
    <t>900mg 84包</t>
  </si>
  <si>
    <t>ｵﾒﾌﾟﾗｿﾞｰﾙ注射用20mg｢日医工｣</t>
  </si>
  <si>
    <t>ｶﾙﾊﾞｿﾞｸﾛﾑｽﾙﾎﾝ酸ﾅﾄﾘｳﾑ錠30mg｢日医工｣</t>
  </si>
  <si>
    <t>ｸﾛﾋﾟﾄﾞｸﾞﾚﾙ錠25mg｢SANIK｣</t>
  </si>
  <si>
    <t>ｸﾛﾋﾟﾄﾞｸﾞﾚﾙ錠75mg｢SANIK｣</t>
  </si>
  <si>
    <t>1g×10瓶</t>
  </si>
  <si>
    <t>ｾﾌﾄﾘｱｷｿﾝﾅﾄﾘｳﾑ静注用1g｢日医工｣</t>
  </si>
  <si>
    <t>ﾄﾘｱｿﾞﾗﾑ錠0.25mg｢日医工｣</t>
  </si>
  <si>
    <t>ﾄﾘﾌﾟﾀﾉｰﾙ錠25</t>
  </si>
  <si>
    <t>PTP 10mg　1000錠</t>
  </si>
  <si>
    <t>ﾅﾃｸﾞﾘﾆﾄﾞ錠90mg｢日医工｣</t>
  </si>
  <si>
    <t>ﾍﾞｻﾞﾌｨﾌﾞﾗｰﾄSR錠100mg｢日医工｣</t>
  </si>
  <si>
    <t>14錠×10シート</t>
  </si>
  <si>
    <t>ﾛｷｿﾌﾟﾛﾌｪﾝﾅﾄﾘｳﾑ錠60mg｢日医工｣</t>
  </si>
  <si>
    <t>ﾛﾍﾟﾗﾐﾄﾞ錠1mg｢EMEC｣</t>
  </si>
  <si>
    <t>ｱｸﾌﾟﾗ静注用100mg</t>
  </si>
  <si>
    <t>4987376207317</t>
  </si>
  <si>
    <t>ｱｸﾌﾟﾗ静注用10mg</t>
  </si>
  <si>
    <t>4987376207416</t>
  </si>
  <si>
    <t>ｱｸﾌﾟﾗ静注用50mg</t>
  </si>
  <si>
    <t>ｱﾄﾙﾊﾞｽﾀﾁﾝ錠10mg｢日医工｣</t>
  </si>
  <si>
    <t>ｱﾐｶｼﾝ硫酸塩注射液100mg｢日医工｣</t>
  </si>
  <si>
    <t>ｱﾑﾛｼﾞﾋﾟﾝOD錠5mg｢日医工｣</t>
  </si>
  <si>
    <t>ｱﾙｻﾙﾐﾝ細粒 90%分包</t>
  </si>
  <si>
    <t>90%1g 1g✕210包</t>
  </si>
  <si>
    <t>ｱﾙｻﾙﾐﾝ細粒90%</t>
  </si>
  <si>
    <t>ｱﾙｻﾙﾐﾝ内用液10%</t>
  </si>
  <si>
    <t>10mL×210包</t>
  </si>
  <si>
    <t>ｲｿｿﾙﾋﾞﾄﾞ内服ｾﾞﾘｰ70%分包20g｢日医工｣</t>
  </si>
  <si>
    <t>1個×42個</t>
  </si>
  <si>
    <t>ｲｿｿﾙﾋﾞﾄﾞ内服ｾﾞﾘｰ70%分包30g｢日医工｣</t>
  </si>
  <si>
    <t>ｲﾌｪﾝﾌﾟﾛｼﾞﾙ酒石酸塩錠20mg｢日医工｣</t>
  </si>
  <si>
    <t>ｴﾀﾞﾗﾎﾞﾝ点滴静注液30mg｢日医工｣</t>
  </si>
  <si>
    <t>30mg</t>
  </si>
  <si>
    <t>ｴﾅﾗﾌﾟﾘﾙﾏﾚｲﾝ酸塩錠2.5mg｢EMEC｣</t>
  </si>
  <si>
    <t>ｴﾅﾗﾌﾟﾘﾙﾏﾚｲﾝ酸塩錠5mg｢EMEC｣</t>
  </si>
  <si>
    <t>ｶﾓｽﾀｯﾄﾒｼﾙ酸塩錠100mg｢日医工｣</t>
  </si>
  <si>
    <t>ｶﾙﾁｺｰﾙ注射液8.5%10mL</t>
  </si>
  <si>
    <t>ｶﾙﾁｺｰﾙ注射液8.5%5mL</t>
  </si>
  <si>
    <t>ｸﾞﾗﾏﾘｰﾙ錠25mg</t>
  </si>
  <si>
    <t>ｸﾗﾘｽﾛﾏｲｼﾝ錠200mg｢日医工｣</t>
  </si>
  <si>
    <t>ｸﾞﾘｾﾘﾝ｢ﾔｸﾊﾝ｣</t>
  </si>
  <si>
    <t>ｸﾞﾘｾﾘﾝ浣腸｢ｵｦﾀ｣60</t>
  </si>
  <si>
    <t>ｸﾞﾘｾﾘﾝ浣腸｢ｵｦﾀ｣小児用30</t>
  </si>
  <si>
    <t>1個×20個</t>
  </si>
  <si>
    <t>ｼﾞｸﾛﾌｪﾅｸﾅﾄﾘｳﾑ坐剤12.5mg｢日医工｣</t>
  </si>
  <si>
    <t>ｼﾞｸﾛﾌｪﾅｸﾅﾄﾘｳﾑ坐剤25mg｢日医工｣</t>
  </si>
  <si>
    <t>ｼﾞｸﾛﾌｪﾅｸﾅﾄﾘｳﾑ坐剤50mg｢日医工｣</t>
  </si>
  <si>
    <t>ｼｽﾌﾟﾗﾁﾝ点滴静注10mg｢ﾏﾙｺ｣</t>
  </si>
  <si>
    <t>ｼｽﾌﾟﾗﾁﾝ点滴静注25mg｢ﾏﾙｺ｣</t>
  </si>
  <si>
    <t>ｼｽﾌﾟﾗﾁﾝ点滴静注50mg｢ﾏﾙｺ｣</t>
  </si>
  <si>
    <t>ｾﾌｧﾚｷｼﾝ錠250｢日医工｣</t>
  </si>
  <si>
    <t>ﾃﾞｶﾄﾞﾛﾝ錠0.5mg</t>
  </si>
  <si>
    <t>ﾃﾞﾄｷｿｰﾙ静注液2g</t>
  </si>
  <si>
    <t>ﾃﾞﾉﾊﾟﾐﾝ錠5mg｢日医工｣</t>
  </si>
  <si>
    <t>ﾄﾞｸﾞﾏﾁｰﾙ筋注 100mg</t>
  </si>
  <si>
    <t>100mg/2mL✕10A</t>
  </si>
  <si>
    <t>ﾅﾃｸﾞﾘﾆﾄﾞ錠30mg｢日医工｣</t>
  </si>
  <si>
    <t>ﾆｺﾗﾝｼﾞﾙ点滴静注用48mg｢日医工｣</t>
  </si>
  <si>
    <t>ﾊﾟﾊﾟﾍﾞﾘﾝ塩酸塩注40mg｢日医工｣</t>
  </si>
  <si>
    <t>ﾊﾞﾙﾌﾟﾛ酸ﾅﾄﾘｳﾑ細粒40%｢EMEC｣</t>
  </si>
  <si>
    <t>ﾋﾟｵｸﾞﾘﾀｿﾞﾝOD錠15mg｢日医工｣</t>
  </si>
  <si>
    <t>ﾋﾞｿﾌﾟﾛﾛｰﾙﾌﾏﾙ酸塩錠2.5mg｢日医工｣</t>
  </si>
  <si>
    <t>ﾋﾟﾙﾌｪﾆﾄﾞﾝ錠200mg｢日医工｣</t>
  </si>
  <si>
    <t>200mg100錠</t>
  </si>
  <si>
    <t>ﾌｪｼﾞﾝ静注40mg</t>
  </si>
  <si>
    <t>4987376265713</t>
  </si>
  <si>
    <t>ﾌﾟﾘﾐﾄﾞﾝ細粒99.5%｢日医工｣</t>
  </si>
  <si>
    <t>ﾌﾟﾘﾐﾄﾞﾝ錠250mg｢日医工｣</t>
  </si>
  <si>
    <t>ﾌﾟﾘﾝﾍﾟﾗﾝｼﾛｯﾌﾟ0.1%</t>
  </si>
  <si>
    <t>ﾌﾟﾘﾝﾍﾟﾗﾝ錠5</t>
  </si>
  <si>
    <t>4987376244404</t>
  </si>
  <si>
    <t>ﾌﾟﾘﾝﾍﾟﾗﾝ注 10mg</t>
  </si>
  <si>
    <t>10mg/2mL✕10A</t>
  </si>
  <si>
    <t>ﾌﾟﾘﾝﾍﾟﾗﾝ注射液10mg</t>
  </si>
  <si>
    <t>ﾌﾛｾﾐﾄﾞ細粒4%｢EMEC｣</t>
  </si>
  <si>
    <t>ﾍﾞｻﾞﾌｨﾌﾞﾗｰﾄSR錠200mg｢日医工｣</t>
  </si>
  <si>
    <t>ﾎﾟﾘｶﾙﾎﾞﾌｨﾙCa細粒83.3%｢日医工｣</t>
  </si>
  <si>
    <t>ﾓｻﾌﾟﾘﾄﾞｸｴﾝ酸塩散1%｢日医工｣</t>
  </si>
  <si>
    <t>ﾗｼｯｸｽ注 100mg</t>
  </si>
  <si>
    <t>100mg*10A</t>
  </si>
  <si>
    <t>21錠×10ｼｰﾄ</t>
  </si>
  <si>
    <t>ヱﾌｪﾄﾞﾘﾝ｢ﾅｶﾞヰ｣注射液40mg</t>
  </si>
  <si>
    <t>硝酸ｲｿｿﾙﾋﾞﾄﾞﾃｰﾌﾟ40mg｢EMEC｣</t>
  </si>
  <si>
    <t>1枚×100袋</t>
  </si>
  <si>
    <t>水溶性ﾊｲﾄﾞﾛｺｰﾄﾝ注射液100mg</t>
  </si>
  <si>
    <t>注射用ﾌｨﾙﾃﾞｼﾝ1mg</t>
  </si>
  <si>
    <t>4987376248419</t>
  </si>
  <si>
    <t>注射用ﾌｨﾙﾃﾞｼﾝ3mg</t>
  </si>
  <si>
    <t>注射用ﾌｻﾝ50</t>
  </si>
  <si>
    <t>薬用炭｢日医工｣</t>
  </si>
  <si>
    <t>4987376596831</t>
  </si>
  <si>
    <t>ｱﾑﾛｼﾞﾋﾟﾝOD錠2.5mg｢日医工｣</t>
  </si>
  <si>
    <t>4987290143036</t>
  </si>
  <si>
    <t>日興製薬販売</t>
  </si>
  <si>
    <t>ｸﾞﾘｾﾘﾝ｢ﾆｯｺｰ｣</t>
  </si>
  <si>
    <t>4987290162518</t>
  </si>
  <si>
    <t>ﾊｯｶ油｢ﾆｯｺｰ｣</t>
  </si>
  <si>
    <t>4987290147430</t>
  </si>
  <si>
    <t>酸化ﾏｸﾞﾈｼｳﾑ ｢日興｣(重質酸化ﾏｸﾞﾈｼｳﾑ｢ﾆｯｺｰ｣)</t>
  </si>
  <si>
    <t>ﾊﾞﾗ 500g✕1ﾊｺ(ｼﾞｭｳｶﾏG)</t>
  </si>
  <si>
    <t>炭酸水素ﾅﾄﾘｳﾑ｢ﾆｯｺｰ｣</t>
  </si>
  <si>
    <t>炭酸水素ﾅﾄﾘｳﾑ｢ﾆｯｺｰ｣結晶</t>
  </si>
  <si>
    <t>4987290179530</t>
  </si>
  <si>
    <t>白色ﾜｾﾘﾝ</t>
  </si>
  <si>
    <t>4987290166738</t>
  </si>
  <si>
    <t>複方ﾖｰﾄﾞ･ｸﾞﾘｾﾘﾝ｢ﾆｯｺｰ｣</t>
  </si>
  <si>
    <t>10%ﾃﾞﾋﾄﾞﾛｺｰﾙ酸注｢ﾆｯｼﾝ｣</t>
  </si>
  <si>
    <t>ｵｲﾗｯｸｽHｸﾘｰﾑ</t>
  </si>
  <si>
    <t>5g×20本</t>
  </si>
  <si>
    <t>4987447592014</t>
  </si>
  <si>
    <t>ｵｲﾗｯｸｽｸﾘｰﾑ10%</t>
  </si>
  <si>
    <t>4987447134214</t>
  </si>
  <si>
    <t>ｸﾛﾓｸﾞﾘｸ酸Na点眼液2%｢日新｣</t>
  </si>
  <si>
    <t>100mg5mL1瓶×10</t>
  </si>
  <si>
    <t>4987447236420</t>
  </si>
  <si>
    <t>ﾄﾞﾝﾍﾟﾘﾄﾞﾝ坐剤10mg｢日新｣</t>
  </si>
  <si>
    <t>4987447227053</t>
  </si>
  <si>
    <t>7個×6個</t>
  </si>
  <si>
    <t>ﾌﾞﾌﾟﾚﾉﾙﾌｨﾝ注0.3mg｢日新｣</t>
  </si>
  <si>
    <t>4987447025017</t>
  </si>
  <si>
    <t>ﾌﾟﾘﾋﾞﾅ液0.05%</t>
  </si>
  <si>
    <t>4987447026014</t>
  </si>
  <si>
    <t>ﾌﾟﾘﾋﾞﾅ点眼液0.5mg/mL</t>
  </si>
  <si>
    <t>4987447127513</t>
  </si>
  <si>
    <t>ﾘﾄﾞｶｲﾝ塩酸塩ﾋﾞｽｶｽ2%｢日新｣</t>
  </si>
  <si>
    <t>4987447170519</t>
  </si>
  <si>
    <t>5mL×10管</t>
  </si>
  <si>
    <t>4987447171523</t>
  </si>
  <si>
    <t>5mL×50管</t>
  </si>
  <si>
    <t>4987447396018</t>
  </si>
  <si>
    <t>ﾜﾙﾌｧﾘﾝK細粒0.2%｢NS｣</t>
  </si>
  <si>
    <t>4987447384220</t>
  </si>
  <si>
    <t>ﾄﾗﾈｷｻﾑ酸注1000mg/10mL｢日新｣</t>
  </si>
  <si>
    <t>4987447236529</t>
  </si>
  <si>
    <t>ﾄﾞﾝﾍﾟﾘﾄﾞﾝ坐剤30mg｢日新｣</t>
  </si>
  <si>
    <t>ｸﾛﾗﾑﾌｪﾆｺｰﾙ点眼液0.5%｢ﾆｯﾄｰ｣</t>
  </si>
  <si>
    <t>4987497303943</t>
  </si>
  <si>
    <t>ｿﾞﾋﾞﾗｯｸｽ眼軟膏3%</t>
  </si>
  <si>
    <t>5mL　5瓶</t>
  </si>
  <si>
    <t>4987428771100</t>
  </si>
  <si>
    <t>ｲﾝｽﾘﾝ ｸﾞﾗﾙｷﾞﾝBS注ﾐﾘｵﾍﾟﾝ｢ﾘﾘｰ｣</t>
  </si>
  <si>
    <t>4987428766908</t>
  </si>
  <si>
    <t>ｻｲﾗﾑｻﾞ点滴静注液100mg</t>
  </si>
  <si>
    <t>4987428767806</t>
  </si>
  <si>
    <t>ｻｲﾗﾑｻﾞ点滴静注液500mg</t>
  </si>
  <si>
    <t>ｻｲﾝﾊﾞﾙﾀｶﾌﾟｾﾙ</t>
  </si>
  <si>
    <t>30mg/CP PTP 10CP✕10</t>
  </si>
  <si>
    <t>4987428954022</t>
  </si>
  <si>
    <t>ｻｲﾝﾊﾞﾙﾀｶﾌﾟｾﾙ20mg</t>
  </si>
  <si>
    <t>ｼﾞﾌﾟﾚｷｻｻﾞｲﾃﾞｲｽ5mg</t>
  </si>
  <si>
    <t>5mg/T 7T✕50(ﾌﾞﾘｽﾀｰ)</t>
  </si>
  <si>
    <t>ｼﾞﾌﾟﾚｷｻｻﾞｲﾃﾞｨｽ錠10mg</t>
  </si>
  <si>
    <t>7錠×50ｼｰﾄ</t>
  </si>
  <si>
    <t>4987428445315</t>
  </si>
  <si>
    <t>ｼﾞﾌﾟﾚｷｻｻﾞｲﾃﾞｨｽ錠5mg</t>
  </si>
  <si>
    <t>4987428759719</t>
  </si>
  <si>
    <t>ｼﾞﾌﾟﾚｷｻ筋注用10mg</t>
  </si>
  <si>
    <t>4987428390103</t>
  </si>
  <si>
    <t>ｽﾄﾗﾃﾗ内用液0.4%</t>
  </si>
  <si>
    <t>4987428614506</t>
  </si>
  <si>
    <t>ﾊﾞｸｽﾐｰ点鼻粉末剤</t>
  </si>
  <si>
    <t>ﾋｭｰﾏﾄﾛｰﾌﾟ注射用6mg</t>
  </si>
  <si>
    <t>4987428021014</t>
  </si>
  <si>
    <t>ﾋｭｰﾏﾘﾝR注100単位/mL</t>
  </si>
  <si>
    <t>ﾋｭｰﾏﾛｸﾞﾐｯｸｽ50注ﾐﾘｵﾍﾟﾝ</t>
  </si>
  <si>
    <t>4987428879905</t>
  </si>
  <si>
    <t>600mcg✕1ｷｯﾄ</t>
  </si>
  <si>
    <t>ﾍﾞｰｼﾞﾆｵ錠100mg</t>
  </si>
  <si>
    <t>100mg 30錠</t>
  </si>
  <si>
    <t>ﾍﾞｰｼﾞﾆｵ錠150mg</t>
  </si>
  <si>
    <t>150mg 30錠</t>
  </si>
  <si>
    <t>ﾍﾞｰｼﾞﾆｵ錠50mg</t>
  </si>
  <si>
    <t>50mg 30錠</t>
  </si>
  <si>
    <t>300U 3mL　2ｷｯﾄ</t>
  </si>
  <si>
    <t>4987428397706</t>
  </si>
  <si>
    <t>ﾚｯﾄｳﾞｨﾓｶﾌﾟｾﾙ40mg</t>
  </si>
  <si>
    <t>PTP 40mg 56cap</t>
  </si>
  <si>
    <t>4987428298003</t>
  </si>
  <si>
    <t>ﾚｯﾄｳﾞｨﾓｶﾌﾟｾﾙ80mg</t>
  </si>
  <si>
    <t>PTP 80mg 56cap</t>
  </si>
  <si>
    <t>4987171638187</t>
  </si>
  <si>
    <t>日本ｹﾐﾌｧ</t>
  </si>
  <si>
    <t>ｱﾛﾌﾟﾘﾉｰﾙ錠100mg｢ｹﾐﾌｧ｣</t>
  </si>
  <si>
    <t>4987171319338</t>
  </si>
  <si>
    <t>ｳﾗﾘｯﾄ-U配合散</t>
  </si>
  <si>
    <t>4987171674239</t>
  </si>
  <si>
    <t>ｳﾗﾘｯﾄ配合錠</t>
  </si>
  <si>
    <t>4987171341100</t>
  </si>
  <si>
    <t>ｸﾞﾗﾆｾﾄﾛﾝ内服ｾﾞﾘｰ1mg｢ｹﾐﾌｧ｣</t>
  </si>
  <si>
    <t>4987171317105</t>
  </si>
  <si>
    <t>ﾋﾟｺﾌﾟﾚｯﾌﾟ配合内用剤</t>
  </si>
  <si>
    <t>4987171506219</t>
  </si>
  <si>
    <t>ﾌﾟﾗﾊﾞｽﾀﾁﾝNa錠5mg｢ｹﾐﾌｧ｣</t>
  </si>
  <si>
    <t>4987792291815</t>
  </si>
  <si>
    <t>日本ｼﾞｪﾈﾘｯｸ</t>
  </si>
  <si>
    <t>ｱｿﾞｾﾐﾄﾞ錠30mg｢JG｣</t>
  </si>
  <si>
    <t>4987792291914</t>
  </si>
  <si>
    <t>ｱｿﾞｾﾐﾄﾞ錠60mg｢JG｣</t>
  </si>
  <si>
    <t>ｱﾛﾁﾉﾛｰﾙ塩酸塩錠10mg｢JG｣</t>
  </si>
  <si>
    <t>4987792115173</t>
  </si>
  <si>
    <t>ｵﾗﾝｻﾞﾋﾟﾝOD錠5mg｢JG｣</t>
  </si>
  <si>
    <t>4987792295585</t>
  </si>
  <si>
    <t>ｵﾙﾃｸｻｰ口腔用軟膏0.1%</t>
  </si>
  <si>
    <t>4987792214012</t>
  </si>
  <si>
    <t>4987792214111</t>
  </si>
  <si>
    <t>ｹﾄｺﾅｿﾞｰﾙﾛｰｼｮﾝ2%｢JG｣</t>
  </si>
  <si>
    <t>4987792658410</t>
  </si>
  <si>
    <t>ｻﾗｿﾞｽﾙﾌｧﾋﾟﾘｼﾞﾝ腸溶錠500mg｢CH｣</t>
  </si>
  <si>
    <t>ｼﾞｸﾛﾌｪﾅｸﾅﾄﾘｳﾑ坐剤25mg｢JG｣</t>
  </si>
  <si>
    <t>4987792222284</t>
  </si>
  <si>
    <t>ｾﾊﾟﾐｯﾄ-R細粒2%</t>
  </si>
  <si>
    <t>300g×1瓶</t>
  </si>
  <si>
    <t>4987792102937</t>
  </si>
  <si>
    <t>ｾﾊﾟﾐｯﾄ-R細粒2% 0.5g分包</t>
  </si>
  <si>
    <t>ﾀﾁｵﾝ散20%</t>
  </si>
  <si>
    <t>ﾁｱﾌﾟﾘﾄﾞ錠25mg｢JG｣</t>
  </si>
  <si>
    <t>4987792168810</t>
  </si>
  <si>
    <t>ﾄﾘｱｿﾞﾗﾑ錠0.25mg｢CH｣</t>
  </si>
  <si>
    <t>4987792286118</t>
  </si>
  <si>
    <t>ﾋﾟｺｽﾙﾌｧｰﾄﾅﾄﾘｳﾑ内用液0.75%｢JG｣</t>
  </si>
  <si>
    <t>4987792286149</t>
  </si>
  <si>
    <t>4987792652418</t>
  </si>
  <si>
    <t>4987792101084</t>
  </si>
  <si>
    <t>ﾌﾞﾃﾞﾎﾙ吸入粉末剤60吸入｢JG｣</t>
  </si>
  <si>
    <t>4987792610821</t>
  </si>
  <si>
    <t>ﾌﾙｺﾅｿﾞｰﾙｶﾌﾟｾﾙ50mg｢JG｣</t>
  </si>
  <si>
    <t xml:space="preserve">10カプセル×2	</t>
  </si>
  <si>
    <t>4987792102135</t>
  </si>
  <si>
    <t>ﾌﾚｶｲﾆﾄﾞ酢酸塩錠50mg｢TE｣</t>
  </si>
  <si>
    <t>4987792210311</t>
  </si>
  <si>
    <t>ﾌﾛｾﾐﾄﾞ錠20mg｢JG｣</t>
  </si>
  <si>
    <t>ﾌﾟﾛﾋﾟﾍﾞﾘﾝ塩酸塩錠10mg｢JG｣</t>
  </si>
  <si>
    <t>4987792214319</t>
  </si>
  <si>
    <t>ﾍﾞﾀﾒﾀｿﾞﾝ酪酸ｴｽﾃﾙﾌﾟﾛﾋﾟｵﾝ酸ｴｽﾃﾙﾛｰｼｮﾝ0.05%｢JG｣</t>
  </si>
  <si>
    <t>ﾐﾁｸﾞﾘﾆﾄﾞCa･OD錠5mg｢JG｣</t>
  </si>
  <si>
    <t>PTP 10T✕10</t>
  </si>
  <si>
    <t>4987792100827</t>
  </si>
  <si>
    <t>ﾐﾉﾄﾞﾛﾝ酸錠50mg｢JG｣</t>
  </si>
  <si>
    <t>50mg 2T</t>
  </si>
  <si>
    <t>1個×7個</t>
  </si>
  <si>
    <t>4987792169985</t>
  </si>
  <si>
    <t>ｱｾﾄｱﾐﾉﾌｪﾝ｢JG｣原末</t>
  </si>
  <si>
    <t>4987792217815</t>
  </si>
  <si>
    <t>4987792216313</t>
  </si>
  <si>
    <t>ｳﾙｿﾃﾞｵｷｼｺｰﾙ酸錠50mg｢JG｣</t>
  </si>
  <si>
    <t>4987792220617</t>
  </si>
  <si>
    <t>4987792220655</t>
  </si>
  <si>
    <t>ｶﾙﾎﾞｼｽﾃｲﾝ錠250mg｢JG｣</t>
  </si>
  <si>
    <t>4987792211714</t>
  </si>
  <si>
    <t>ｾﾊﾟﾐｯﾄ細粒1%</t>
  </si>
  <si>
    <t>15錠×8ｼｰﾄ</t>
  </si>
  <si>
    <t>4987792112714</t>
  </si>
  <si>
    <t>ﾆﾄﾗｾﾞﾊﾟﾑ錠5mg｢JG｣</t>
  </si>
  <si>
    <t>4987792112387</t>
  </si>
  <si>
    <t>ﾌﾙﾆﾄﾗｾﾞﾊﾟﾑ錠1mg｢JG｣</t>
  </si>
  <si>
    <t>4987792112318</t>
  </si>
  <si>
    <t>4987792112486</t>
  </si>
  <si>
    <t>ﾌﾙﾆﾄﾗｾﾞﾊﾟﾑ錠2mg｢JG｣</t>
  </si>
  <si>
    <t>4987792112417</t>
  </si>
  <si>
    <t>200mg 100錠</t>
  </si>
  <si>
    <t>4987792166717</t>
  </si>
  <si>
    <t>4987413721516</t>
  </si>
  <si>
    <t>日本ﾍﾞｰﾘﾝｶﾞｰｲﾝｹﾞﾙﾊｲﾑ</t>
  </si>
  <si>
    <t>ｵﾌｪﾌﾞｶﾌﾟｾﾙ100mg</t>
  </si>
  <si>
    <t>4987413721622</t>
  </si>
  <si>
    <t>ｵﾌｪﾌﾞｶﾌﾟｾﾙ150mg</t>
  </si>
  <si>
    <t>ｼﾞｵﾄﾘﾌ錠20mg</t>
  </si>
  <si>
    <t>ｼﾞｵﾄﾘﾌ錠30mg</t>
  </si>
  <si>
    <t>4987413400718</t>
  </si>
  <si>
    <t>ｼﾞｵﾄﾘﾌ錠40mg</t>
  </si>
  <si>
    <t>4987413300612</t>
  </si>
  <si>
    <t>ｼﾞｬﾃﾞｨｱﾝｽ錠10mg</t>
  </si>
  <si>
    <t>4987413300513</t>
  </si>
  <si>
    <t>ｼﾞｬﾃﾞｨｱﾝｽ錠25mg</t>
  </si>
  <si>
    <t>4987413836029</t>
  </si>
  <si>
    <t>ｽﾋﾟｵﾙﾄﾚｽﾋﾟﾏｯﾄ60吸入</t>
  </si>
  <si>
    <t>4987413826334</t>
  </si>
  <si>
    <t>4987413826051</t>
  </si>
  <si>
    <t>7ｶﾌﾟｾﾙ×4ｼｰﾄ</t>
  </si>
  <si>
    <t>ﾄﾗｾﾞﾝﾀ錠5mg</t>
  </si>
  <si>
    <t>ﾋﾞ･ｼﾌﾛｰﾙ錠0.125mg</t>
  </si>
  <si>
    <t>4987413261814</t>
  </si>
  <si>
    <t>ﾌﾟﾗｻﾞｷｻｶﾌﾟｾﾙ110mg</t>
  </si>
  <si>
    <t>14ｶﾌﾟｾﾙ×8ｼｰﾄ</t>
  </si>
  <si>
    <t>4987413261616</t>
  </si>
  <si>
    <t>ﾌﾟﾗｻﾞｷｻｶﾌﾟｾﾙ75mg</t>
  </si>
  <si>
    <t>ﾓｰﾋﾞｯｸ錠10mg</t>
  </si>
  <si>
    <t>4987170020310</t>
  </si>
  <si>
    <t>ｱﾌﾟﾚﾋﾟﾀﾝﾄｶﾌﾟｾﾙ125mg｢NK｣</t>
  </si>
  <si>
    <t>125mg　6C</t>
  </si>
  <si>
    <t>4987170020297</t>
  </si>
  <si>
    <t>ｱﾌﾟﾚﾋﾟﾀﾝﾄｶﾌﾟｾﾙ80mg｢NK｣</t>
  </si>
  <si>
    <t>80mg　6C</t>
  </si>
  <si>
    <t>4987170020327</t>
  </si>
  <si>
    <t>ｱﾌﾟﾚﾋﾟﾀﾝﾄｶﾌﾟｾﾙｾｯﾄ｢NK｣</t>
  </si>
  <si>
    <t>1ｾｯﾄ</t>
  </si>
  <si>
    <t>4987170005737</t>
  </si>
  <si>
    <t>ｴｸｻﾞｰﾙ注射用10mg</t>
  </si>
  <si>
    <t>4987170007601</t>
  </si>
  <si>
    <t>4987170007618</t>
  </si>
  <si>
    <t>ｴﾋﾟﾙﾋﾞｼﾝ塩酸塩注射液50mg/25mL｢NK｣</t>
  </si>
  <si>
    <t>4987170007243</t>
  </si>
  <si>
    <t>ｴﾋﾟﾙﾋﾞｼﾝ塩酸塩注射用10mg｢NK｣</t>
  </si>
  <si>
    <t>4987170009346</t>
  </si>
  <si>
    <t>ｵｷｻﾘﾌﾟﾗﾁﾝ点滴静注液100mg｢NK｣</t>
  </si>
  <si>
    <t>4987170009339</t>
  </si>
  <si>
    <t>ｵｷｻﾘﾌﾟﾗﾁﾝ点滴静注液50mg｢NK｣</t>
  </si>
  <si>
    <t>4987170005720</t>
  </si>
  <si>
    <t>ｵﾝｺﾋﾞﾝ注射用1mg</t>
  </si>
  <si>
    <t>4987170020075</t>
  </si>
  <si>
    <t>ｶﾙｾﾄﾞ注射用20mg</t>
  </si>
  <si>
    <t>4987170020068</t>
  </si>
  <si>
    <t>ｶﾙｾﾄﾞ注射用50mg</t>
  </si>
  <si>
    <t>50mg1V✕1V</t>
  </si>
  <si>
    <t>4987170007229</t>
  </si>
  <si>
    <t>ｶﾙﾎﾞﾌﾟﾗﾁﾝ点滴静注液150mg｢NK｣</t>
  </si>
  <si>
    <t>4987170007236</t>
  </si>
  <si>
    <t>ｶﾙﾎﾞﾌﾟﾗﾁﾝ点滴静注液450mg｢NK｣</t>
  </si>
  <si>
    <t>4987170007212</t>
  </si>
  <si>
    <t>ｶﾙﾎﾞﾌﾟﾗﾁﾝ点滴静注液50mg｢NK｣</t>
  </si>
  <si>
    <t>ｻﾘｸﾞﾚﾝｶﾌﾟｾﾙ30mg</t>
  </si>
  <si>
    <t>42cap</t>
  </si>
  <si>
    <t>ｽﾀﾗｼﾄﾞｶﾌﾟｾﾙ50</t>
  </si>
  <si>
    <t>4987170020020</t>
  </si>
  <si>
    <t>ﾃﾓｿﾞﾛﾐﾄﾞ錠100mg｢NK｣</t>
  </si>
  <si>
    <t>5錠×1ｼｰﾄ</t>
  </si>
  <si>
    <t>4987170020013</t>
  </si>
  <si>
    <t>ﾃﾓｿﾞﾛﾐﾄﾞ錠20mg｢NK｣</t>
  </si>
  <si>
    <t>4987170007854</t>
  </si>
  <si>
    <t>ﾄﾞｷｿﾙﾋﾞｼﾝ塩酸塩注射用10mg｢NK｣</t>
  </si>
  <si>
    <t>4987170007861</t>
  </si>
  <si>
    <t>ﾄﾞｷｿﾙﾋﾞｼﾝ塩酸塩注射用50mg｢NK｣</t>
  </si>
  <si>
    <t>4987170020624</t>
  </si>
  <si>
    <t>ﾄﾗｽﾂｽﾞﾏﾌﾞBS点滴静注用150mg｢NK｣</t>
  </si>
  <si>
    <t>150mg　5V</t>
  </si>
  <si>
    <t>4987170020235</t>
  </si>
  <si>
    <t>ﾄﾗｽﾂｽﾞﾏﾌﾞBS点滴静注用60mg｢NK｣</t>
  </si>
  <si>
    <t>60mg　1V</t>
  </si>
  <si>
    <t>4987170006451</t>
  </si>
  <si>
    <t>ﾆﾄﾛﾍﾟﾝ舌下錠0.3mg</t>
  </si>
  <si>
    <t>4987170006680</t>
  </si>
  <si>
    <t>ﾊｲｶﾑﾁﾝ注射用1.1mg</t>
  </si>
  <si>
    <t>4987170006222</t>
  </si>
  <si>
    <t>ﾊﾟｸﾘﾀｷｾﾙ注100mg/16.7mL｢NK｣</t>
  </si>
  <si>
    <t>4987170006239</t>
  </si>
  <si>
    <t>ﾊﾟｸﾘﾀｷｾﾙ注30mg/5mL｢NK｣</t>
  </si>
  <si>
    <t>4987170009605</t>
  </si>
  <si>
    <t>ﾋﾞｶﾙﾀﾐﾄﾞOD錠80mg｢NK｣</t>
  </si>
  <si>
    <t>4987170006116</t>
  </si>
  <si>
    <t>ﾌﾞﾚｵ注射用15mg</t>
  </si>
  <si>
    <t>4987170006109</t>
  </si>
  <si>
    <t>ﾌﾞﾚｵ注射用5mg</t>
  </si>
  <si>
    <t>4987170020662</t>
  </si>
  <si>
    <t>ﾍﾟﾒﾄﾚｷｾﾄﾞ点滴静注液100mg｢NK｣</t>
  </si>
  <si>
    <t>4mL　1V</t>
  </si>
  <si>
    <t>4987170020679</t>
  </si>
  <si>
    <t>ﾍﾟﾒﾄﾚｷｾﾄﾞ点滴静注液500mg｢NK｣</t>
  </si>
  <si>
    <t>20mL　1V</t>
  </si>
  <si>
    <t>4987170020686</t>
  </si>
  <si>
    <t>ﾍﾟﾒﾄﾚｷｾﾄﾞ点滴静注液800mg｢NK｣</t>
  </si>
  <si>
    <t>32mL　1V</t>
  </si>
  <si>
    <t>ﾎﾟｰﾄﾗｰｻﾞ点滴静注液800mg</t>
  </si>
  <si>
    <t>800mg50mL1瓶</t>
  </si>
  <si>
    <t>4987170020723</t>
  </si>
  <si>
    <t>ﾎｽｱﾌﾟﾚﾋﾟﾀﾝﾄ点滴静注用150mg｢NK｣</t>
  </si>
  <si>
    <t>150mg 5瓶</t>
  </si>
  <si>
    <t>4987170020631</t>
  </si>
  <si>
    <t>ﾗｸﾂﾛｰｽｼﾛｯﾌﾟ65%｢ﾀｶﾀ｣500mL</t>
  </si>
  <si>
    <t>4987170006178</t>
  </si>
  <si>
    <t>ﾗｽﾃｯﾄSｶﾌﾟｾﾙ25mg</t>
  </si>
  <si>
    <t>4987170007465</t>
  </si>
  <si>
    <t>ﾗﾝﾀﾞ注10mg/20mL</t>
  </si>
  <si>
    <t>4987170007489</t>
  </si>
  <si>
    <t>ﾗﾝﾀﾞ注50mg/100mL</t>
  </si>
  <si>
    <t>4987170007786</t>
  </si>
  <si>
    <t>ﾛｾﾞｳｽ静注液10mg</t>
  </si>
  <si>
    <t>4987170007793</t>
  </si>
  <si>
    <t>ﾛｾﾞｳｽ静注液40mg</t>
  </si>
  <si>
    <t>4987170005614</t>
  </si>
  <si>
    <t>動注用ｱｲｴｰｺｰﾙ100mg</t>
  </si>
  <si>
    <t>4987867303542</t>
  </si>
  <si>
    <t>ﾃﾀﾉﾌﾞﾘﾝIH静注250単位</t>
  </si>
  <si>
    <t>4987867323083</t>
  </si>
  <si>
    <t>ﾉｲｱｰﾄ静注用500単位</t>
  </si>
  <si>
    <t>4987867535370</t>
  </si>
  <si>
    <t>ﾊﾌﾟﾄｸﾞﾛﾋﾞﾝ静注2000単位｢JB｣</t>
  </si>
  <si>
    <t>4987867535363</t>
  </si>
  <si>
    <t>ﾌｨﾌﾞﾘﾉｹﾞﾝHT静注用1g｢JB｣</t>
  </si>
  <si>
    <t>ﾍﾌﾞｽﾌﾞﾘﾝIH静注1000単位</t>
  </si>
  <si>
    <t>ﾎﾞﾙﾋｰﾙ組織接着用(3mL)</t>
  </si>
  <si>
    <t>1組×1瓶</t>
  </si>
  <si>
    <t>ﾎﾞﾙﾋｰﾙ組織接着用(5mL)</t>
  </si>
  <si>
    <t>4987867195536</t>
  </si>
  <si>
    <t>献血ｱﾙﾌﾞﾐﾝ25%静注12.5g/50mL｢ﾍﾞﾈｼｽ｣</t>
  </si>
  <si>
    <t>4987867171127</t>
  </si>
  <si>
    <t>献血ｱﾙﾌﾞﾐﾝ25%静注5g/20mL｢ﾍﾞﾈｼｽ｣</t>
  </si>
  <si>
    <t>4987867505144</t>
  </si>
  <si>
    <t>5mL</t>
  </si>
  <si>
    <t>100mL</t>
  </si>
  <si>
    <t>4987867505168</t>
  </si>
  <si>
    <t>25mL</t>
  </si>
  <si>
    <t>4987867505175</t>
  </si>
  <si>
    <t>50mL 1瓶</t>
  </si>
  <si>
    <t>ｱｽﾞﾉｰﾙST錠口腔用5mg</t>
  </si>
  <si>
    <t>4987173015825</t>
  </si>
  <si>
    <t>ｱｽﾞﾉｰﾙうがい液4%</t>
  </si>
  <si>
    <t>5mL×50本</t>
  </si>
  <si>
    <t>4987173015818</t>
  </si>
  <si>
    <t>ｱｽﾞﾉｰﾙ軟膏0.033%</t>
  </si>
  <si>
    <t>4987173016365</t>
  </si>
  <si>
    <t>ｱﾄﾞｼﾙｶ錠20mg</t>
  </si>
  <si>
    <t>ｱﾑﾉﾚｲｸ錠2mg</t>
  </si>
  <si>
    <t>4987173018802</t>
  </si>
  <si>
    <t>ｳﾌﾟﾄﾗﾋﾞ錠0.2mg</t>
  </si>
  <si>
    <t>ｳﾌﾟﾄﾗﾋﾞ錠0.4mg</t>
  </si>
  <si>
    <t>4987173017324</t>
  </si>
  <si>
    <t>ｴﾋﾞﾌﾟﾛｽﾀｯﾄ配合錠DB</t>
  </si>
  <si>
    <t>4987173018949</t>
  </si>
  <si>
    <t>ｶﾞｻﾞｲﾊﾞ点滴静注1000mg</t>
  </si>
  <si>
    <t>1000mg 1V</t>
  </si>
  <si>
    <t>4987173017805</t>
  </si>
  <si>
    <t>ｶﾞｽﾛﾝN･OD錠4mg</t>
  </si>
  <si>
    <t>4987173018154</t>
  </si>
  <si>
    <t>ｷﾛｻｲﾄﾞN注1g</t>
  </si>
  <si>
    <t>4987173016471</t>
  </si>
  <si>
    <t>ｷﾛｻｲﾄﾞN注400mg</t>
  </si>
  <si>
    <t>4987173016457</t>
  </si>
  <si>
    <t>ｷﾛｻｲﾄﾞ注100mg</t>
  </si>
  <si>
    <t>4987173016464</t>
  </si>
  <si>
    <t>ｷﾛｻｲﾄﾞ注200mg</t>
  </si>
  <si>
    <t>4987173016402</t>
  </si>
  <si>
    <t>ｷﾛｻｲﾄﾞ注20mg</t>
  </si>
  <si>
    <t>4987173016426</t>
  </si>
  <si>
    <t>ｷﾛｻｲﾄﾞ注40mg</t>
  </si>
  <si>
    <t>4987173016440</t>
  </si>
  <si>
    <t>ｷﾛｻｲﾄﾞ注60mg</t>
  </si>
  <si>
    <t>ｾﾌｧﾄﾞｰﾙ錠25mg</t>
  </si>
  <si>
    <t>4987173018550</t>
  </si>
  <si>
    <t>ﾄﾗﾏｰﾙOD錠25mg</t>
  </si>
  <si>
    <t>ﾄﾗﾏｰﾙOD錠50mg</t>
  </si>
  <si>
    <t>4987173018161</t>
  </si>
  <si>
    <t>ﾋﾞﾀﾞｰｻﾞ注射用100mg</t>
  </si>
  <si>
    <t>4987173083824</t>
  </si>
  <si>
    <t>ﾏｸﾞﾐｯﾄ錠330mg</t>
  </si>
  <si>
    <t>4987173015849</t>
  </si>
  <si>
    <t>ﾘﾎﾞｽﾁﾝ点眼液0.025%</t>
  </si>
  <si>
    <t>PTP 21T✕3</t>
  </si>
  <si>
    <t>4987173018369</t>
  </si>
  <si>
    <t>ﾚｸﾞﾃｸﾄ錠333mg</t>
  </si>
  <si>
    <t>4987173018345</t>
  </si>
  <si>
    <t>4987173018758</t>
  </si>
  <si>
    <t>ﾜﾝﾄﾗﾑ錠100mg</t>
  </si>
  <si>
    <t>4987174111311</t>
  </si>
  <si>
    <t>日本臓器製薬</t>
  </si>
  <si>
    <t>ﾉｲﾛﾄﾛﾋﾟﾝ錠4単位</t>
  </si>
  <si>
    <t>4987174422011</t>
  </si>
  <si>
    <t>ﾍﾊﾟﾘﾝ類似物質外用泡状ｽﾌﾟﾚｰ0.3%｢日本臓器｣</t>
  </si>
  <si>
    <t>100g</t>
  </si>
  <si>
    <t>4987473602350</t>
  </si>
  <si>
    <t>富士ﾌｲﾙﾑ富山化学</t>
  </si>
  <si>
    <t>4987473600462</t>
  </si>
  <si>
    <t>ﾍﾟﾝﾄｼﾘﾝ注射用2g</t>
  </si>
  <si>
    <t>2g 10V</t>
  </si>
  <si>
    <t>ﾙﾌﾟﾗｯｸ錠8mg</t>
  </si>
  <si>
    <t>4987431291763</t>
  </si>
  <si>
    <t>ｲｵﾊﾟﾐﾄﾞｰﾙ150注200mL｢F｣</t>
  </si>
  <si>
    <t>4987431291800</t>
  </si>
  <si>
    <t>ｲｵﾊﾟﾐﾄﾞｰﾙ300注100mL｢F｣</t>
  </si>
  <si>
    <t>4987431291770</t>
  </si>
  <si>
    <t>ｲｵﾊﾟﾐﾄﾞｰﾙ300注20mL｢F｣</t>
  </si>
  <si>
    <t>4987431291787</t>
  </si>
  <si>
    <t>ｲｵﾊﾟﾐﾄﾞｰﾙ300注50mL｢F｣</t>
  </si>
  <si>
    <t>4987431291848</t>
  </si>
  <si>
    <t>ｲｵﾊﾟﾐﾄﾞｰﾙ300注ｼﾘﾝｼﾞ100mL｢F｣5筒</t>
  </si>
  <si>
    <t>4987431291817</t>
  </si>
  <si>
    <t>ｲｵﾊﾟﾐﾄﾞｰﾙ300注ｼﾘﾝｼﾞ50mL｢F｣</t>
  </si>
  <si>
    <t>4987431291893</t>
  </si>
  <si>
    <t>ｲｵﾊﾟﾐﾄﾞｰﾙ370注100mL｢F｣</t>
  </si>
  <si>
    <t>4987431291862</t>
  </si>
  <si>
    <t>ｲｵﾊﾟﾐﾄﾞｰﾙ370注20mL｢F｣</t>
  </si>
  <si>
    <t>4987431291879</t>
  </si>
  <si>
    <t>ｲｵﾊﾟﾐﾄﾞｰﾙ370注50mL｢F｣</t>
  </si>
  <si>
    <t>4987431190462</t>
  </si>
  <si>
    <t>ｶﾞﾊﾞﾍﾟﾝｼﾛｯﾌﾟ5%</t>
  </si>
  <si>
    <t>470mL×1瓶</t>
  </si>
  <si>
    <t>4987431190479</t>
  </si>
  <si>
    <t>ｶﾞﾊﾞﾍﾟﾝ錠200mg</t>
  </si>
  <si>
    <t>ｶﾞﾊﾞﾍﾟﾝ錠400mg</t>
  </si>
  <si>
    <t>4987431291299</t>
  </si>
  <si>
    <t>4987431291305</t>
  </si>
  <si>
    <t>4987431210146</t>
  </si>
  <si>
    <t>ｸﾘﾝﾀﾞﾏｲｼﾝﾘﾝ酸ｴｽﾃﾙ注300mg｢F｣</t>
  </si>
  <si>
    <t>4987431210191</t>
  </si>
  <si>
    <t>ｹﾞﾝﾀﾏｲｼﾝ硫酸塩注射液40mg｢F｣</t>
  </si>
  <si>
    <t>4987431220152</t>
  </si>
  <si>
    <t>ﾈｵﾚｽﾀｰﾙ注射液10㎎</t>
  </si>
  <si>
    <t>1%1mL1A✕10A</t>
  </si>
  <si>
    <t>4987431110019</t>
  </si>
  <si>
    <t>ﾊﾘｿﾞﾝｼﾛｯﾌﾟ100mg/mL</t>
  </si>
  <si>
    <t>4987431190073</t>
  </si>
  <si>
    <t>ﾋﾞﾀﾐﾝB6錠30mg｢F｣</t>
  </si>
  <si>
    <t>ﾌﾗｼﾞｰﾙ腟錠250mg</t>
  </si>
  <si>
    <t>4987431190387</t>
  </si>
  <si>
    <t>ﾍﾞｻﾉｲﾄﾞｶﾌﾟｾﾙ10mg</t>
  </si>
  <si>
    <t>ﾒﾁﾙｴﾙｺﾞﾒﾄﾘﾝﾏﾚｲﾝ酸塩注0.2mg｢F｣</t>
  </si>
  <si>
    <t>4987431210115</t>
  </si>
  <si>
    <t>ｱﾐｶｼﾝ硫酸塩注射液100mg｢F｣</t>
  </si>
  <si>
    <t>4987431204152</t>
  </si>
  <si>
    <t>ﾃﾞｷｻｰﾄ注射液1.65mg</t>
  </si>
  <si>
    <t>4987431204176</t>
  </si>
  <si>
    <t>ﾃﾞｷｻｰﾄ注射液3.3mg</t>
  </si>
  <si>
    <t>4987431204183</t>
  </si>
  <si>
    <t>4987197170265</t>
  </si>
  <si>
    <t>4987197662173</t>
  </si>
  <si>
    <t>4987197116133</t>
  </si>
  <si>
    <t>ｱｸﾁｯﾄ輸液</t>
  </si>
  <si>
    <t>ｱﾄﾛﾋﾟﾝ硫酸塩注0.5mg｢ﾌｿｰ｣</t>
  </si>
  <si>
    <t>4987197170302</t>
  </si>
  <si>
    <t>4987197121212</t>
  </si>
  <si>
    <t>ヴｨｰﾝD輸液</t>
  </si>
  <si>
    <t>4987197122202</t>
  </si>
  <si>
    <t>ヴｨｰﾝF輸液</t>
  </si>
  <si>
    <t>4987197205325</t>
  </si>
  <si>
    <t>ｶﾙﾀﾝ錠500</t>
  </si>
  <si>
    <t>4987197220779</t>
  </si>
  <si>
    <t>ｷﾝﾀﾞﾘｰ透析剤2E</t>
  </si>
  <si>
    <t>1組×3組</t>
  </si>
  <si>
    <t>4987197220847</t>
  </si>
  <si>
    <t>ｷﾝﾀﾞﾘｰ透析剤AF2号</t>
  </si>
  <si>
    <t>4987197220830</t>
  </si>
  <si>
    <t>4987197220878</t>
  </si>
  <si>
    <t>ｷﾝﾀﾞﾘｰ透析剤AF3号</t>
  </si>
  <si>
    <t>4987197304196</t>
  </si>
  <si>
    <t>ｻﾌﾞﾗｯﾄﾞ血液ろ過用補充液BSG</t>
  </si>
  <si>
    <t>ｾﾙﾆﾙﾄﾝ錠</t>
  </si>
  <si>
    <t>4987197625291</t>
  </si>
  <si>
    <t>ﾁｱﾐﾝ塩化物塩酸塩注10mg｢ﾌｿｰ｣</t>
  </si>
  <si>
    <t>ﾋﾞｵﾁﾝ散0.2%｢ﾌｿｰ｣</t>
  </si>
  <si>
    <t>ﾋﾞｵﾁﾝ注1mg｢ﾌｿｰ｣</t>
  </si>
  <si>
    <t>1mg/2mL×50管</t>
  </si>
  <si>
    <t>4987197626168</t>
  </si>
  <si>
    <t>ﾋﾞﾀﾐﾝC注｢ﾌｿｰ｣-500mg</t>
  </si>
  <si>
    <t>4987197642106</t>
  </si>
  <si>
    <t>ﾌﾞﾄﾞｳ糖</t>
  </si>
  <si>
    <t>4987197240524</t>
  </si>
  <si>
    <t>ﾌﾞﾄﾞｳ糖注10%ﾊﾞｯｸﾞ｢ﾌｿｰ｣</t>
  </si>
  <si>
    <t>4987197240531</t>
  </si>
  <si>
    <t>ﾌﾞﾄﾞｳ糖注20%PL｢ﾌｿｰ｣20mL</t>
  </si>
  <si>
    <t>ﾌﾞﾄﾞｳ糖注5%PL｢ﾌｿｰ｣</t>
  </si>
  <si>
    <t>4987197240449</t>
  </si>
  <si>
    <t>ﾌﾞﾄﾞｳ糖注5%PL｢ﾌｿｰ｣100mL</t>
  </si>
  <si>
    <t>4987197240432</t>
  </si>
  <si>
    <t>ﾌﾞﾄﾞｳ糖注5%PL｢ﾌｿｰ｣20mL</t>
  </si>
  <si>
    <t>4987197240647</t>
  </si>
  <si>
    <t>ﾌﾞﾄﾞｳ糖注5%ﾊﾞｯｸﾞ｢ﾌｿｰ｣200mL</t>
  </si>
  <si>
    <t>200mL 20袋</t>
  </si>
  <si>
    <t>4987197240579</t>
  </si>
  <si>
    <t>ﾌﾞﾄﾞｳ糖注50%PL｢ﾌｿｰ｣</t>
  </si>
  <si>
    <t>4987197240562</t>
  </si>
  <si>
    <t>ﾌﾞﾄﾞｳ糖注50%PL｢ﾌｿｰ｣20mL</t>
  </si>
  <si>
    <t>4987197656110</t>
  </si>
  <si>
    <t>ﾌﾟﾚｱﾐﾝ-P注射液</t>
  </si>
  <si>
    <t>4987197708109</t>
  </si>
  <si>
    <t>ﾐｵﾃｸﾀｰ冠血管注</t>
  </si>
  <si>
    <t>1組×10組</t>
  </si>
  <si>
    <t>4987197120123</t>
  </si>
  <si>
    <t>塩化ｶﾘｳﾑ｢ﾌｿｰ｣</t>
  </si>
  <si>
    <t>1kg</t>
  </si>
  <si>
    <t>4987197381203</t>
  </si>
  <si>
    <t>塩化ﾅﾄﾘｳﾑ注10%｢ﾌｿｰ｣</t>
  </si>
  <si>
    <t>4987197638420</t>
  </si>
  <si>
    <t>4987197638390</t>
  </si>
  <si>
    <t>生理食塩液PL｢ﾌｿｰ｣</t>
  </si>
  <si>
    <t>4987197638161</t>
  </si>
  <si>
    <t>生理食塩液PL｢ﾌｿｰ｣100mL</t>
  </si>
  <si>
    <t>4987197638239</t>
  </si>
  <si>
    <t>生理食塩液PL｢ﾌｿｰ｣2L</t>
  </si>
  <si>
    <t>4987197638444</t>
  </si>
  <si>
    <t>生理食塩液ﾊﾞｯｸﾞ｢ﾌｿｰ｣</t>
  </si>
  <si>
    <t>4987197638260</t>
  </si>
  <si>
    <t>生理食塩液ﾊﾞｯｸﾞ｢ﾌｿｰ｣500mL</t>
  </si>
  <si>
    <t>1袋×24袋</t>
  </si>
  <si>
    <t>4987197403172</t>
  </si>
  <si>
    <t>炭酸水素ﾅﾄﾘｳﾑ</t>
  </si>
  <si>
    <t>882g×10包</t>
  </si>
  <si>
    <t>4987197986330</t>
  </si>
  <si>
    <t>注射用水｢ﾌｿｰ｣5mL</t>
  </si>
  <si>
    <t>4987197986354</t>
  </si>
  <si>
    <t>注射用水PL｢ﾌｿｰ｣20mL</t>
  </si>
  <si>
    <t>4987197986446</t>
  </si>
  <si>
    <t>注射用水ﾊﾞｯｸﾞ｢ﾌｿｰ｣</t>
  </si>
  <si>
    <t>無水ｴﾀﾉｰﾙ注｢ﾌｿｰ｣</t>
  </si>
  <si>
    <t>25mgｱﾘﾅﾐﾝF糖衣錠</t>
  </si>
  <si>
    <t>4987123161527</t>
  </si>
  <si>
    <t>ﾋﾞﾌﾟﾘﾌﾞ点滴静注用400単位</t>
  </si>
  <si>
    <t>4987123127134</t>
  </si>
  <si>
    <t>50mgｱﾘﾅﾐﾝF糖衣錠</t>
  </si>
  <si>
    <t>5mcgﾁﾛﾅﾐﾝ錠</t>
  </si>
  <si>
    <t>4987123112604</t>
  </si>
  <si>
    <t>5mgｾﾙｼﾝ錠</t>
  </si>
  <si>
    <t>4987123154642</t>
  </si>
  <si>
    <t>ｱｲﾌｧｶﾞﾝ点眼液0.1%</t>
  </si>
  <si>
    <t>4987123152228</t>
  </si>
  <si>
    <t>ｱｼﾞﾙﾊﾞ錠20mg</t>
  </si>
  <si>
    <t>ｱｼﾞﾙﾊﾞ顆粒1%</t>
  </si>
  <si>
    <t>4987123161428</t>
  </si>
  <si>
    <t>ｱﾃﾞｨﾉﾍﾞｲﾄ静注用ｷｯﾄ1000</t>
  </si>
  <si>
    <t>ｱﾃﾞｨﾉﾍﾞｲﾄ静注用ｷｯﾄ2000</t>
  </si>
  <si>
    <t>ｱﾃﾞｨﾉﾍﾞｲﾄ静注用ｷｯﾄ500</t>
  </si>
  <si>
    <t>500IU1ｷｯﾄ✕1ｷｯﾄ5mL(ﾖｳ)ﾂｷ</t>
  </si>
  <si>
    <t>4987123155977</t>
  </si>
  <si>
    <t>ｱﾄﾞｾﾄﾘｽ点滴静注用50mg</t>
  </si>
  <si>
    <t>4987123161466</t>
  </si>
  <si>
    <t>ｱﾄﾞﾍﾞｲﾄ静注用ｷｯﾄ250</t>
  </si>
  <si>
    <t>4987123161473</t>
  </si>
  <si>
    <t>ｱﾄﾞﾍﾞｲﾄ静注用ｷｯﾄ500</t>
  </si>
  <si>
    <t>4987123005227</t>
  </si>
  <si>
    <t>ｱﾘﾅﾐﾝF50注</t>
  </si>
  <si>
    <t>4987123156547</t>
  </si>
  <si>
    <t>ｲｿｿﾙﾋﾞﾄﾞ内用液70%｢CEO｣</t>
  </si>
  <si>
    <t>4987123160995</t>
  </si>
  <si>
    <t>ｲﾌﾞﾘｰﾌ静注20mg</t>
  </si>
  <si>
    <t>20mg2mL1V✕3V</t>
  </si>
  <si>
    <t>4987123003742</t>
  </si>
  <si>
    <t>ｲﾝﾁｭﾆﾌﾞ錠1mg</t>
  </si>
  <si>
    <t>14錠×10</t>
  </si>
  <si>
    <t>4987123003759</t>
  </si>
  <si>
    <t>ｲﾝﾁｭﾆﾌﾞ錠3mg</t>
  </si>
  <si>
    <t>4987123150828</t>
  </si>
  <si>
    <t>ｴﾅﾙﾓﾝﾃﾞﾎﾟｰ筋注125mg</t>
  </si>
  <si>
    <t>4987123410434</t>
  </si>
  <si>
    <t>ｴﾙｻﾒｯﾄS配合錠</t>
  </si>
  <si>
    <t>4987123157667</t>
  </si>
  <si>
    <t>ｴﾝﾀｲﾋﾞｵ点滴静注用300mg</t>
  </si>
  <si>
    <t>300mg</t>
  </si>
  <si>
    <t>ｴﾝﾌﾞﾚﾙ皮下注25mgｼﾘﾝｼﾞ0.5mL</t>
  </si>
  <si>
    <t>1筒×4筒</t>
  </si>
  <si>
    <t>ｴﾝﾌﾞﾚﾙ皮下注用10mg</t>
  </si>
  <si>
    <t>ｴﾝﾌﾞﾚﾙ皮下注用25mg</t>
  </si>
  <si>
    <t>4987123159913</t>
  </si>
  <si>
    <t>ｵﾌﾛｷｻｼﾝ耳科用液 0.3%｢CEO｣ 5mL</t>
  </si>
  <si>
    <t>0.3% 5mL</t>
  </si>
  <si>
    <t>4987123158138</t>
  </si>
  <si>
    <t>ｵﾙﾀﾞﾐﾝ注射用1g</t>
  </si>
  <si>
    <t>ｶﾀﾘﾝ点眼液 0.75mg</t>
  </si>
  <si>
    <t>0.005%1mL 15mL(ﾖｳ)✕10B</t>
  </si>
  <si>
    <t>4987123149570</t>
  </si>
  <si>
    <t>ｶﾞﾁﾌﾛ点眼液0.3%</t>
  </si>
  <si>
    <t>4987123161121</t>
  </si>
  <si>
    <t>ｶﾎﾞﾒﾃｨｸｽ錠20mg</t>
  </si>
  <si>
    <t>PTP 20mg　30錠</t>
  </si>
  <si>
    <t>ｶﾎﾞﾒﾃｨｸｽ錠60mg</t>
  </si>
  <si>
    <t>PTP 60mg　10錠</t>
  </si>
  <si>
    <t>4987123157490</t>
  </si>
  <si>
    <t>ｶﾝﾃﾞｻﾙﾀﾝ錠2mg｢あすか｣</t>
  </si>
  <si>
    <t>4987123157520</t>
  </si>
  <si>
    <t>ｶﾝﾃﾞｻﾙﾀﾝ錠4mg｢あすか｣</t>
  </si>
  <si>
    <t>4987123157575</t>
  </si>
  <si>
    <t>ｶﾝﾃﾞｻﾙﾀﾝ錠8mg｢あすか｣</t>
  </si>
  <si>
    <t>ｷｬﾌﾞﾋﾟﾘﾝ配合錠</t>
  </si>
  <si>
    <t>ｸﾞﾘﾒﾋﾟﾘﾄﾞOD錠3mg｢ﾃﾊﾞ｣</t>
  </si>
  <si>
    <t>PTP　100錠</t>
  </si>
  <si>
    <t>4987123001328</t>
  </si>
  <si>
    <t>ｼｱﾉｺﾊﾞﾗﾐﾝ点眼液0.02%｢ｾﾝｼﾞｭ｣</t>
  </si>
  <si>
    <t>4987123158565</t>
  </si>
  <si>
    <t>ｼﾞｵｸﾁﾙｿｼﾞｳﾑｽﾙﾎｻｸｼﾈｰﾄ耳科用液5%｢CEO｣</t>
  </si>
  <si>
    <t>4987123017480</t>
  </si>
  <si>
    <t>4987123017435</t>
  </si>
  <si>
    <t>ｾﾙｼﾝ散1%</t>
  </si>
  <si>
    <t>ｾﾙｼﾝ錠 10mg PTP</t>
  </si>
  <si>
    <t>ｾﾙｼﾝ錠 2mg ﾊﾞﾗ</t>
  </si>
  <si>
    <t>2mg/T ﾊﾞﾗ 500T✕1B</t>
  </si>
  <si>
    <t>ｾﾙｼﾝ錠 2mg ﾋｰﾄ</t>
  </si>
  <si>
    <t>4987123139205</t>
  </si>
  <si>
    <t>ｾﾙｼﾝ錠 5mg ﾋｰﾄ</t>
  </si>
  <si>
    <t>4987123047630</t>
  </si>
  <si>
    <t>4987123055970</t>
  </si>
  <si>
    <t>ﾀｹｷｬﾌﾞ錠10mg</t>
  </si>
  <si>
    <t>4987123154352</t>
  </si>
  <si>
    <t>ﾀｹｷｬﾌﾞ錠20mg</t>
  </si>
  <si>
    <t>4987123154406</t>
  </si>
  <si>
    <t>4987123129459</t>
  </si>
  <si>
    <t>4987123154185</t>
  </si>
  <si>
    <t>4987123148771</t>
  </si>
  <si>
    <t>ﾀﾘﾑｽ点眼液0.1%</t>
  </si>
  <si>
    <t>4987123150934</t>
  </si>
  <si>
    <t>ﾁﾗｰﾁﾞﾝS散0.01%</t>
  </si>
  <si>
    <t>4987123155205</t>
  </si>
  <si>
    <t>4987123155106</t>
  </si>
  <si>
    <t>4987123155144</t>
  </si>
  <si>
    <t>4987123155137</t>
  </si>
  <si>
    <t>4987123000864</t>
  </si>
  <si>
    <t>4987123408158</t>
  </si>
  <si>
    <t>4987123154581</t>
  </si>
  <si>
    <t>ﾄﾘﾝﾃﾘｯｸｽ錠10mg</t>
  </si>
  <si>
    <t>ﾄﾘﾝﾃﾘｯｸｽ錠20mg</t>
  </si>
  <si>
    <t>ﾅﾃｸﾞﾘﾆﾄﾞ錠90mg｢ﾃﾊﾞ｣</t>
  </si>
  <si>
    <t>ﾆﾝﾗｰﾛｶﾌﾟｾﾙ2.3mg</t>
  </si>
  <si>
    <t>1ｶﾌﾟｾﾙ×1ｼｰﾄ</t>
  </si>
  <si>
    <t>4987123159708</t>
  </si>
  <si>
    <t>ﾆﾝﾗｰﾛｶﾌﾟｾﾙ3mg</t>
  </si>
  <si>
    <t>4987123159715</t>
  </si>
  <si>
    <t>ﾆﾝﾗｰﾛｶﾌﾟｾﾙ4mg</t>
  </si>
  <si>
    <t>4987123149402</t>
  </si>
  <si>
    <t>ﾈｼｰﾅ錠25mg</t>
  </si>
  <si>
    <t>4987123154147</t>
  </si>
  <si>
    <t>ﾉﾊﾞﾝﾄﾛﾝ注10mg</t>
  </si>
  <si>
    <t>4987123154154</t>
  </si>
  <si>
    <t>ﾉﾊﾞﾝﾄﾛﾝ注20mg</t>
  </si>
  <si>
    <t>1g×1200包</t>
  </si>
  <si>
    <t>4987123127158</t>
  </si>
  <si>
    <t>4987123873086</t>
  </si>
  <si>
    <t>ﾋﾟﾍﾟﾗｼﾘﾝNa注射用1g｢NIG｣</t>
  </si>
  <si>
    <t>4987123107747</t>
  </si>
  <si>
    <t>ﾋﾙﾄﾆﾝ0.5mg注射液</t>
  </si>
  <si>
    <t>4987123124683</t>
  </si>
  <si>
    <t>ﾌｧｲﾊﾞ静注用1000</t>
  </si>
  <si>
    <t>4987123415781</t>
  </si>
  <si>
    <t>ﾌｪﾉﾌｨﾌﾞﾗｰﾄ錠53.3mg｢武田ﾃﾊﾞ｣</t>
  </si>
  <si>
    <t>53.3mg</t>
  </si>
  <si>
    <t>ﾌﾟﾗﾉﾊﾞｰﾙ配合錠</t>
  </si>
  <si>
    <t>ﾌﾞﾘﾝｿﾞﾗﾐﾄﾞ懸濁性点眼液1%｢ｾﾝｼﾞｭ｣</t>
  </si>
  <si>
    <t>4987123031479</t>
  </si>
  <si>
    <t>ﾌﾟﾚﾄﾞﾆｿﾞﾛﾝ散｢ﾀｹﾀﾞ｣1%</t>
  </si>
  <si>
    <t>ﾌﾟﾛｽﾀｰﾙL錠50mg</t>
  </si>
  <si>
    <t>ﾌﾟﾛｽﾀｰﾙ錠25</t>
  </si>
  <si>
    <t>ﾌﾟﾛｾｷｿｰﾙ錠0.5mg</t>
  </si>
  <si>
    <t>4987123136341</t>
  </si>
  <si>
    <t>ﾌﾞﾛﾌﾟﾚｽ錠4</t>
  </si>
  <si>
    <t>4987123409360</t>
  </si>
  <si>
    <t>ﾌﾞﾛﾑﾍｷｼﾝ塩酸塩吸入液0.2%｢ﾀｲﾖｰ｣</t>
  </si>
  <si>
    <t>4987123409353</t>
  </si>
  <si>
    <t xml:space="preserve">0.2%1mL 45mL×1瓶 </t>
  </si>
  <si>
    <t>4987123149617</t>
  </si>
  <si>
    <t>ﾍﾞｸﾃｨﾋﾞｯｸｽ点滴静注100mg</t>
  </si>
  <si>
    <t>4987123152983</t>
  </si>
  <si>
    <t>ﾍﾞｸﾃｨﾋﾞｯｸｽ点滴静注400mg</t>
  </si>
  <si>
    <t>4987123409698</t>
  </si>
  <si>
    <t>ﾍﾞﾗﾊﾟﾐﾙ塩酸塩錠40mg｢ﾀｲﾖｰ｣</t>
  </si>
  <si>
    <t>40mg 100錠</t>
  </si>
  <si>
    <t>4987123158848</t>
  </si>
  <si>
    <t>ﾒﾙｶｿﾞｰﾙ錠5mg</t>
  </si>
  <si>
    <t>4987123158831</t>
  </si>
  <si>
    <t>4987123079631</t>
  </si>
  <si>
    <t>ﾕｰﾛｼﾞﾝ2mg錠</t>
  </si>
  <si>
    <t>4987123415897</t>
  </si>
  <si>
    <t>ﾗﾝｿﾌﾟﾗｿﾞｰﾙOD錠15mg｢武田ﾃﾊﾞ｣</t>
  </si>
  <si>
    <t>4987123159722</t>
  </si>
  <si>
    <t>ﾘﾌｷｼﾏ錠200mg</t>
  </si>
  <si>
    <t>4987123160339</t>
  </si>
  <si>
    <t>ﾘｭｰﾌﾟﾘﾝPRO注射用ｷｯﾄ22.5mg</t>
  </si>
  <si>
    <t>4987123160322</t>
  </si>
  <si>
    <t>ﾘｭｰﾌﾟﾘﾝSR注射用ｷｯﾄ11.25mg</t>
  </si>
  <si>
    <t>4987123158237</t>
  </si>
  <si>
    <t>ﾘｭｰﾌﾟﾘﾝ注射用1.88mg</t>
  </si>
  <si>
    <t>ﾘｭｰﾌﾟﾘﾝ注射用3.75mg</t>
  </si>
  <si>
    <t>ﾘｭｰﾌﾟﾘﾝ注射用ｷｯﾄ3.75mg</t>
  </si>
  <si>
    <t>4987123000178</t>
  </si>
  <si>
    <t>ﾚﾎﾞｾﾁﾘｼﾞﾝ塩酸塩錠5mg｢武田ﾃﾊﾞ｣</t>
  </si>
  <si>
    <t>4987123161114</t>
  </si>
  <si>
    <t>ﾚﾙﾐﾅ錠40mg</t>
  </si>
  <si>
    <t>ﾛｾﾞﾚﾑ錠8mg</t>
  </si>
  <si>
    <t>4987123143936</t>
  </si>
  <si>
    <t>ﾛﾄﾘｶﾞ粒状ｶﾌﾟｾﾙ2g</t>
  </si>
  <si>
    <t>1包×56包</t>
  </si>
  <si>
    <t>4987123153515</t>
  </si>
  <si>
    <t>ﾛﾗﾒｯﾄ錠1.0</t>
  </si>
  <si>
    <t>4987123146869</t>
  </si>
  <si>
    <t>ﾛﾙﾌｧﾝ注射液1mg</t>
  </si>
  <si>
    <t>乾燥HBｸﾞﾛﾌﾞﾘﾝ筋注用200単位｢ﾆﾁﾔｸ｣</t>
  </si>
  <si>
    <t>献血ｱﾙﾌﾞﾐﾈｰﾄ4.4%静注11g/250mL</t>
  </si>
  <si>
    <t>献血ｱﾙﾌﾞﾐﾈｰﾄ4.4%静注4.4g/100mL</t>
  </si>
  <si>
    <t>4987123150095</t>
  </si>
  <si>
    <t>献血ｸﾞﾛﾍﾞﾆﾝ-I静注用2500mg</t>
  </si>
  <si>
    <t>4987123150101</t>
  </si>
  <si>
    <t>献血ｸﾞﾛﾍﾞﾆﾝ-I静注用5000mg</t>
  </si>
  <si>
    <t>4987123150088</t>
  </si>
  <si>
    <t>献血ｸﾞﾛﾍﾞﾆﾝ-I静注用500mg</t>
  </si>
  <si>
    <t>4987123145060</t>
  </si>
  <si>
    <t>献血ﾉﾝｽﾛﾝ1500注射用</t>
  </si>
  <si>
    <t>1500単位</t>
  </si>
  <si>
    <t>4987123145053</t>
  </si>
  <si>
    <t>献血ﾉﾝｽﾛﾝ500注射用</t>
  </si>
  <si>
    <t>4987123146951</t>
  </si>
  <si>
    <t>人工涙液ﾏｲﾃｨｱ点眼液</t>
  </si>
  <si>
    <t>4987123162135</t>
  </si>
  <si>
    <t>静注用ﾏｸﾞﾈｿﾞｰﾙ20mL</t>
  </si>
  <si>
    <t>4987123127240</t>
  </si>
  <si>
    <t>調剤用ﾊﾟﾝﾋﾞﾀﾝ末</t>
  </si>
  <si>
    <t>4987123000741</t>
  </si>
  <si>
    <t>ﾌﾞｺﾗﾑ口腔用液10mg</t>
  </si>
  <si>
    <t>1筒×4本</t>
  </si>
  <si>
    <t>4987123000703</t>
  </si>
  <si>
    <t>ﾌﾞｺﾗﾑ口腔用液2.5mg</t>
  </si>
  <si>
    <t>4987123000710</t>
  </si>
  <si>
    <t>ﾌﾞｺﾗﾑ口腔用液5mg</t>
  </si>
  <si>
    <t>4987123000734</t>
  </si>
  <si>
    <t>ﾌﾞｺﾗﾑ口腔用液7.5mg</t>
  </si>
  <si>
    <t>4987321203678</t>
  </si>
  <si>
    <t>伏見製薬</t>
  </si>
  <si>
    <t>ｴﾈﾏｽﾀｰ注腸散</t>
  </si>
  <si>
    <t>400g×20袋</t>
  </si>
  <si>
    <t>ﾊﾞﾘﾄｹﾞﾝHD</t>
  </si>
  <si>
    <t>250g×30瓶</t>
  </si>
  <si>
    <t>4987321202510</t>
  </si>
  <si>
    <t>400g 30袋</t>
  </si>
  <si>
    <t>4987321202619</t>
  </si>
  <si>
    <t>400g✕24本</t>
  </si>
  <si>
    <t>4987320604230</t>
  </si>
  <si>
    <t>堀井薬品工業</t>
  </si>
  <si>
    <t>ﾏｸﾞｺﾛｰﾙ散68%分包100g(在宅ﾊﾟｳﾁ)</t>
  </si>
  <si>
    <t>100g 6包</t>
  </si>
  <si>
    <t>4987320602359</t>
  </si>
  <si>
    <t>ﾏｸﾞｺﾛｰﾙ散68%分包50g</t>
  </si>
  <si>
    <t>50g 10包</t>
  </si>
  <si>
    <t>4987476127140</t>
  </si>
  <si>
    <t>陽進堂</t>
  </si>
  <si>
    <t>20%ﾏﾝﾆｯﾄｰﾙ注射液｢YD｣</t>
  </si>
  <si>
    <t>20% 300mL 15袋</t>
  </si>
  <si>
    <t>4987476169829</t>
  </si>
  <si>
    <t>YDｿﾘﾀ-T1号輸液200mL</t>
  </si>
  <si>
    <t>4987476169836</t>
  </si>
  <si>
    <t>YDｿﾘﾀ-T1号輸液500mL</t>
  </si>
  <si>
    <t>4987476170122</t>
  </si>
  <si>
    <t>YDｿﾘﾀ-T3号G輸液</t>
  </si>
  <si>
    <t>4987476170139</t>
  </si>
  <si>
    <t>YDｿﾘﾀ-T3号G輸液500mL</t>
  </si>
  <si>
    <t>4987476170023</t>
  </si>
  <si>
    <t>YDｿﾘﾀ-T3号輸液200mL</t>
  </si>
  <si>
    <t>4987476170030</t>
  </si>
  <si>
    <t>YDｿﾘﾀ-T3号輸液500mL</t>
  </si>
  <si>
    <t>4987476165203</t>
  </si>
  <si>
    <t>ｱﾐﾕｰ配合顆粒</t>
  </si>
  <si>
    <t>1包×210包</t>
  </si>
  <si>
    <t>4987476160321</t>
  </si>
  <si>
    <t>ｱﾙｷﾞﾆﾝ点滴静注30g｢AY｣</t>
  </si>
  <si>
    <t>4987476164503</t>
  </si>
  <si>
    <t>ｴﾚﾒﾝﾐｯｸ注</t>
  </si>
  <si>
    <t>ｼﾞﾌﾛﾗｿﾞﾝ酢酸ｴｽﾃﾙ軟膏0.05%｢YD｣</t>
  </si>
  <si>
    <t>4987476162639</t>
  </si>
  <si>
    <t>ｿﾘﾀ-T2号輸液500mL</t>
  </si>
  <si>
    <t>ｿﾘﾀ-T4号輸液200mL</t>
  </si>
  <si>
    <t>4987476162936</t>
  </si>
  <si>
    <t>ｿﾘﾀ-T4号輸液500mL</t>
  </si>
  <si>
    <t>4987476164305</t>
  </si>
  <si>
    <t>ｿﾘﾀ-T配合顆粒2号</t>
  </si>
  <si>
    <t>4987476164404</t>
  </si>
  <si>
    <t>ｿﾘﾀ-T配合顆粒3号</t>
  </si>
  <si>
    <t>4987476125412</t>
  </si>
  <si>
    <t>ｿﾙﾍﾞｰｽ</t>
  </si>
  <si>
    <t>4987476112115</t>
  </si>
  <si>
    <t>ﾃﾗﾏｲｼﾝ軟膏(ﾎﾟﾘﾐｷｼﾝB含有)</t>
  </si>
  <si>
    <t>ﾄﾞﾗﾏﾐﾝ錠50mg</t>
  </si>
  <si>
    <t>ﾄﾚｰﾗﾝG液50g</t>
  </si>
  <si>
    <t>1瓶×30瓶</t>
  </si>
  <si>
    <t>4987476163926</t>
  </si>
  <si>
    <t>4987476164220</t>
  </si>
  <si>
    <t>4987476164022</t>
  </si>
  <si>
    <t>4987476160208</t>
  </si>
  <si>
    <t>ﾈｵｱﾐﾕｰ輸液</t>
  </si>
  <si>
    <t>4987476159806</t>
  </si>
  <si>
    <t>ﾋﾞｶｰﾎﾞﾝ輸液</t>
  </si>
  <si>
    <t>4987476163223</t>
  </si>
  <si>
    <t>ﾍﾊﾟﾘﾝﾅﾄﾘｳﾑ注1万単位/10mL｢AY｣</t>
  </si>
  <si>
    <t>4987476163629</t>
  </si>
  <si>
    <t>ﾍﾊﾟﾘﾝﾅﾄﾘｳﾑ注N1万単位/10mL｢AY｣</t>
  </si>
  <si>
    <t>4987476164701</t>
  </si>
  <si>
    <t>ﾏﾙﾀﾐﾝ注射用</t>
  </si>
  <si>
    <t>4987476162004</t>
  </si>
  <si>
    <t>ﾘﾊﾋﾞｯｸｽ-K1号輸液</t>
  </si>
  <si>
    <t>4987476162202</t>
  </si>
  <si>
    <t>ﾘﾊﾋﾞｯｸｽ-K2号輸液</t>
  </si>
  <si>
    <t>ｴﾌﾋﾟｰ</t>
  </si>
  <si>
    <t>ｴﾌﾋﾟｰOD錠2.5</t>
  </si>
  <si>
    <t>4987328145728</t>
  </si>
  <si>
    <t>ﾍﾓﾎﾟﾘｿﾞﾝ軟膏</t>
  </si>
  <si>
    <t>2g×70本</t>
  </si>
  <si>
    <t>ﾘﾝﾃﾞﾛﾝ注4mg(0.4%)</t>
  </si>
  <si>
    <t>1mL　10A</t>
  </si>
  <si>
    <t>ｿﾌﾗﾁｭｰﾙ貼付剤10cm</t>
  </si>
  <si>
    <t>1枚×10袋</t>
  </si>
  <si>
    <t>ﾆﾁﾊﾞﾝ</t>
  </si>
  <si>
    <t>ｽﾋﾟｰﾙ膏M</t>
  </si>
  <si>
    <t>ﾋﾞｵﾒﾃﾞｨｸｽ</t>
  </si>
  <si>
    <t>ｴﾙｶﾄﾆﾝ筋注20単位｢TBP｣</t>
  </si>
  <si>
    <t>4987809218118</t>
  </si>
  <si>
    <t>ｴﾙｶﾄﾆﾝ注40単位｢TBP｣</t>
  </si>
  <si>
    <t>4987280292249</t>
  </si>
  <si>
    <t>化研生薬</t>
  </si>
  <si>
    <t>ｾﾌｧﾗﾝﾁﾝ錠1mg</t>
  </si>
  <si>
    <t>ｾﾌｧﾗﾝﾁﾝ注10mg</t>
  </si>
  <si>
    <t>4987296421138</t>
  </si>
  <si>
    <t>山善製薬</t>
  </si>
  <si>
    <t>臭化ｶﾘｳﾑ｢ﾔﾏｾﾞﾝ｣</t>
  </si>
  <si>
    <t>4987071129013</t>
  </si>
  <si>
    <t>600包</t>
  </si>
  <si>
    <t>4987501113100</t>
  </si>
  <si>
    <t>日本ﾋﾞｰｼｰｼﾞｰ製造</t>
  </si>
  <si>
    <t>一般診断用精製ﾂﾍﾞﾙｸﾘﾝ(PPD)1人用</t>
  </si>
  <si>
    <t>ﾌｪﾝﾀﾆﾙ注射液0.1mg｢ﾃﾙﾓ｣</t>
  </si>
  <si>
    <t>ﾌｪﾝﾀﾆﾙ注射液0.25mg｢ﾃﾙﾓ｣</t>
  </si>
  <si>
    <t>4987892105883</t>
  </si>
  <si>
    <t>ﾌｪﾝﾀﾆﾙ注射液0.5mg｢ﾃﾙﾓ｣</t>
  </si>
  <si>
    <t>10mL　5A</t>
  </si>
  <si>
    <t>4987350009951</t>
  </si>
  <si>
    <t>ﾒｻﾍﾟｲﾝ錠10mg</t>
  </si>
  <si>
    <t>10錠×4ｼｰﾄ</t>
  </si>
  <si>
    <t>4987350009913</t>
  </si>
  <si>
    <t>ﾒｻﾍﾟｲﾝ錠5mg</t>
  </si>
  <si>
    <t>4987906070015</t>
  </si>
  <si>
    <t>ﾀﾍﾟﾝﾀ錠25mg</t>
  </si>
  <si>
    <t>4987906070022</t>
  </si>
  <si>
    <t>ﾀﾍﾟﾝﾀ錠50mg</t>
  </si>
  <si>
    <t>ﾓﾙﾋﾈ塩酸塩注射液50mg｢ｼｵﾉｷﾞ｣</t>
  </si>
  <si>
    <t>MSｺﾝﾁﾝ錠10mg</t>
  </si>
  <si>
    <t>MSｺﾝﾁﾝ錠30mg</t>
  </si>
  <si>
    <t>ｵｷｼｺﾝﾁﾝTR錠20mg</t>
  </si>
  <si>
    <t>ｵｷｼｺﾝﾁﾝTR錠40mg</t>
  </si>
  <si>
    <t>ｵｷｼｺﾝﾁﾝTR錠5mg</t>
  </si>
  <si>
    <t>4987087039917</t>
  </si>
  <si>
    <t>ｵｷﾉｰﾑ散10mg</t>
  </si>
  <si>
    <t>4987087036206</t>
  </si>
  <si>
    <t>ｵｷﾉｰﾑ散2.5mg</t>
  </si>
  <si>
    <t>ｵｷﾉｰﾑ散20mg</t>
  </si>
  <si>
    <t>4987087036213</t>
  </si>
  <si>
    <t>ｵｷﾉｰﾑ散5mg</t>
  </si>
  <si>
    <t>4987087036084</t>
  </si>
  <si>
    <t>ｵｷﾌｧｽﾄ注10mg</t>
  </si>
  <si>
    <t>4987087036107</t>
  </si>
  <si>
    <t>ｵｷﾌｧｽﾄ注50mg</t>
  </si>
  <si>
    <t>4987087033885</t>
  </si>
  <si>
    <t>ﾓﾙﾋﾈ塩酸塩注射液10mg｢ｼｵﾉｷﾞ｣</t>
  </si>
  <si>
    <t>4987188416167</t>
  </si>
  <si>
    <t>ﾌｪﾝﾄｽﾃｰﾌﾟ0.5mg</t>
  </si>
  <si>
    <t>0.5mg7枚</t>
  </si>
  <si>
    <t>4987057592459</t>
  </si>
  <si>
    <t>5錠×8ｼｰﾄ</t>
  </si>
  <si>
    <t>4987057638607</t>
  </si>
  <si>
    <t>4987057573489</t>
  </si>
  <si>
    <t>ﾌｪﾝﾄｽﾃｰﾌﾟ1mg</t>
  </si>
  <si>
    <t>1枚×7袋</t>
  </si>
  <si>
    <t>4987057573496</t>
  </si>
  <si>
    <t>ﾌｪﾝﾄｽﾃｰﾌﾟ2mg</t>
  </si>
  <si>
    <t>ﾌｪﾝﾄｽﾃｰﾌﾟ4mg</t>
  </si>
  <si>
    <t>ﾌｪﾝﾄｽﾃｰﾌﾟ6mg</t>
  </si>
  <si>
    <t>ﾌｪﾝﾄｽﾃｰﾌﾟ8mg</t>
  </si>
  <si>
    <t>4987116776714</t>
  </si>
  <si>
    <t>ｱﾝﾍﾟｯｸ坐剤10mg</t>
  </si>
  <si>
    <t>ｱﾝﾍﾟｯｸ坐剤20mg</t>
  </si>
  <si>
    <t>ｱﾝﾍﾟｯｸ坐剤30mg</t>
  </si>
  <si>
    <t>5個×6個</t>
  </si>
  <si>
    <t>4987116780414</t>
  </si>
  <si>
    <t>ｵﾌﾟｿ内服液10mg</t>
  </si>
  <si>
    <t>4987116780315</t>
  </si>
  <si>
    <t>ｵﾌﾟｿ内服液5mg</t>
  </si>
  <si>
    <t>4987116780520</t>
  </si>
  <si>
    <t>ﾓﾙﾋﾈ塩酸塩錠10mg｢DSP｣</t>
  </si>
  <si>
    <t>10錠×8ｼｰﾄ</t>
  </si>
  <si>
    <t>4987117131055</t>
  </si>
  <si>
    <t>4錠×5ｼｰﾄ</t>
  </si>
  <si>
    <t>4987117131109</t>
  </si>
  <si>
    <t>4987117131017</t>
  </si>
  <si>
    <t>4987081521166</t>
  </si>
  <si>
    <t>ｵｷｼｺﾄﾞﾝ徐放錠10mgNX｢第一三共｣</t>
  </si>
  <si>
    <t>4987081521210</t>
  </si>
  <si>
    <t>ｵｷｼｺﾄﾞﾝ徐放錠20mgNX｢第一三共｣</t>
  </si>
  <si>
    <t>4987081521265</t>
  </si>
  <si>
    <t>ｵｷｼｺﾄﾞﾝ徐放錠40mgNX｢第一三共｣</t>
  </si>
  <si>
    <t>4987081521111</t>
  </si>
  <si>
    <t>ｵｷｼｺﾄﾞﾝ徐放錠5mgNX｢第一三共｣</t>
  </si>
  <si>
    <t>4987081522002</t>
  </si>
  <si>
    <t>ｵｷｼｺﾄﾞﾝ注射液10mg｢第一三共｣</t>
  </si>
  <si>
    <t>1% 1mL 10A</t>
  </si>
  <si>
    <t>4987081522057</t>
  </si>
  <si>
    <t>ｵｷｼｺﾄﾞﾝ注射液50mg｢第一三共｣</t>
  </si>
  <si>
    <t>1% 5mL 5A</t>
  </si>
  <si>
    <t>4987081519026</t>
  </si>
  <si>
    <t>ｹﾀﾗｰﾙ筋注用500mg</t>
  </si>
  <si>
    <t>4987081519019</t>
  </si>
  <si>
    <t>ｹﾀﾗｰﾙ静注用200mg</t>
  </si>
  <si>
    <t>4987081519101</t>
  </si>
  <si>
    <t>ｹﾀﾗｰﾙ静注用50mg</t>
  </si>
  <si>
    <t>4987081520251</t>
  </si>
  <si>
    <t>ﾅﾙｻｽ錠12mg</t>
  </si>
  <si>
    <t>PTP10錠×2</t>
  </si>
  <si>
    <t>4987081520350</t>
  </si>
  <si>
    <t>ﾅﾙｻｽ錠24mg</t>
  </si>
  <si>
    <t>4987081520053</t>
  </si>
  <si>
    <t>ﾅﾙｻｽ錠2mg</t>
  </si>
  <si>
    <t>4987081520152</t>
  </si>
  <si>
    <t>ﾅﾙｻｽ錠6mg</t>
  </si>
  <si>
    <t>4987081520855</t>
  </si>
  <si>
    <t>ﾅﾙﾍﾞｲﾝ注20mg</t>
  </si>
  <si>
    <t>4987081520800</t>
  </si>
  <si>
    <t>ﾅﾙﾍﾞｲﾝ注2mg</t>
  </si>
  <si>
    <t>4987081520558</t>
  </si>
  <si>
    <t>ﾅﾙﾗﾋﾟﾄﾞ錠1mg</t>
  </si>
  <si>
    <t>4987081520657</t>
  </si>
  <si>
    <t>ﾅﾙﾗﾋﾟﾄﾞ錠2mg</t>
  </si>
  <si>
    <t>4987081520756</t>
  </si>
  <si>
    <t>ﾅﾙﾗﾋﾟﾄﾞ錠4mg</t>
  </si>
  <si>
    <t>4987081512805</t>
  </si>
  <si>
    <t>ﾌｪﾝﾀﾆﾙｸｴﾝ酸塩1日用ﾃｰﾌﾟ1mg｢第一三共｣</t>
  </si>
  <si>
    <t>1mg 7枚</t>
  </si>
  <si>
    <t>4987081512850</t>
  </si>
  <si>
    <t>ﾌｪﾝﾀﾆﾙｸｴﾝ酸塩1日用ﾃｰﾌﾟ2mg｢第一三共｣</t>
  </si>
  <si>
    <t>2mg 7枚</t>
  </si>
  <si>
    <t>4987081512904</t>
  </si>
  <si>
    <t>ﾌｪﾝﾀﾆﾙｸｴﾝ酸塩1日用ﾃｰﾌﾟ4mg｢第一三共｣</t>
  </si>
  <si>
    <t>4mg 7枚</t>
  </si>
  <si>
    <t>4987081512959</t>
  </si>
  <si>
    <t>ﾌｪﾝﾀﾆﾙｸｴﾝ酸塩1日用ﾃｰﾌﾟ6mg｢第一三共｣</t>
  </si>
  <si>
    <t>6mg 7枚</t>
  </si>
  <si>
    <t>4987081513000</t>
  </si>
  <si>
    <t>ﾌｪﾝﾀﾆﾙｸｴﾝ酸塩1日用ﾃｰﾌﾟ8mg｢第一三共｣</t>
  </si>
  <si>
    <t>8mg 7枚</t>
  </si>
  <si>
    <t>4987081503445</t>
  </si>
  <si>
    <t>ﾓﾙﾋﾈ塩酸塩注射液10mg｢第一三共｣</t>
  </si>
  <si>
    <t>ﾓﾙﾋﾈ塩酸塩注射液200mg｢第一三共｣</t>
  </si>
  <si>
    <t>4987081503452</t>
  </si>
  <si>
    <t>ﾓﾙﾋﾈ塩酸塩注射液50mg｢第一三共｣</t>
  </si>
  <si>
    <t>4987081521005</t>
  </si>
  <si>
    <t>ﾚﾐﾌｪﾝﾀﾆﾙ静注用2mg｢第一三共｣</t>
  </si>
  <si>
    <t>4987081521050</t>
  </si>
  <si>
    <t>ﾚﾐﾌｪﾝﾀﾆﾙ静注用5mg｢第一三共｣</t>
  </si>
  <si>
    <t>4987196002208</t>
  </si>
  <si>
    <t>ﾓﾙﾋﾈ硫酸塩水和物徐放細粒分包10mg｢ﾌｼﾞﾓﾄ｣</t>
  </si>
  <si>
    <t>10mg 40包</t>
  </si>
  <si>
    <t>4987123155243</t>
  </si>
  <si>
    <t>ｺﾃﾞｲﾝﾘﾝ酸塩錠20mg｢ﾀｹﾀﾞ｣</t>
  </si>
  <si>
    <t>ﾓﾙﾋﾈ塩酸塩水和物｢ﾀｹﾀﾞ｣原末</t>
  </si>
  <si>
    <t>5g×1瓶</t>
  </si>
  <si>
    <t>4987731141416</t>
  </si>
  <si>
    <t>ｲﾃﾞﾙﾋﾞｵﾝ静注用500</t>
  </si>
  <si>
    <t>ﾋﾞｼﾞﾊﾟｰｸ320注50mL</t>
  </si>
  <si>
    <t>4987233107187</t>
  </si>
  <si>
    <t>ﾊﾟﾄﾞｾﾌﾞ点滴静注用30mg</t>
  </si>
  <si>
    <t>ｶﾙｹﾝｽｶﾌﾟｾﾙ100mg</t>
  </si>
  <si>
    <t>100mg 14cap</t>
  </si>
  <si>
    <t>ﾘﾝｳﾞｫｯｸ錠7.5mg</t>
  </si>
  <si>
    <t>4987947000088</t>
  </si>
  <si>
    <t>ｱﾑｼﾞｪﾝ</t>
  </si>
  <si>
    <t>ﾙﾏｹﾗｽ錠120mg</t>
  </si>
  <si>
    <t>4987274140846</t>
  </si>
  <si>
    <t>ﾆﾄﾞﾗﾝ注射用50mg</t>
  </si>
  <si>
    <t>4987965000015</t>
  </si>
  <si>
    <t>ﾋﾟｳﾞﾗｯﾂ点滴静注液150mg</t>
  </si>
  <si>
    <t>6mL　10V</t>
  </si>
  <si>
    <t>ｲﾝｻｲﾄ･B･J</t>
  </si>
  <si>
    <t>ﾍﾟﾏｼﾞｰﾙ錠4.5mg</t>
  </si>
  <si>
    <t>4.5mg 14錠</t>
  </si>
  <si>
    <t>ｲﾝﾃｸﾞﾗﾙ</t>
  </si>
  <si>
    <t>ﾎﾟﾘﾄﾞｶｽｸﾚﾛｰﾙ1%注2mL</t>
  </si>
  <si>
    <t>4987901110204</t>
  </si>
  <si>
    <t>4987901111003</t>
  </si>
  <si>
    <t>ｴﾋﾟﾍﾟﾝ注射液0.15mg</t>
  </si>
  <si>
    <t>0.15mg1筒×1筒</t>
  </si>
  <si>
    <t>4987901111102</t>
  </si>
  <si>
    <t>ｴﾋﾟﾍﾟﾝ注射液0.3mg</t>
  </si>
  <si>
    <t>0.3mg1筒×1筒</t>
  </si>
  <si>
    <t>4987901119009</t>
  </si>
  <si>
    <t>ﾎｸﾅﾘﾝﾃｰﾌﾟ2mg</t>
  </si>
  <si>
    <t>4987901120708</t>
  </si>
  <si>
    <t>12ｶﾌﾟｾﾙ×10ｼｰﾄ</t>
  </si>
  <si>
    <t>ﾘﾊﾟｸﾚｵﾝ顆粒300mg分包</t>
  </si>
  <si>
    <t>1包×600包</t>
  </si>
  <si>
    <t>4987901120906</t>
  </si>
  <si>
    <t>ｴｲｴﾑｵｰ･ｼﾞｬﾊﾟﾝ</t>
  </si>
  <si>
    <t>ﾋｰﾛﾝV眼粘弾剤2.3%ｼﾘﾝｼﾞ0.6mL</t>
  </si>
  <si>
    <t>2.3%0.6mL×1筒</t>
  </si>
  <si>
    <t>ｴｸﾌｨﾅ錠50mg</t>
  </si>
  <si>
    <t>4987051141042</t>
  </si>
  <si>
    <t>ｶﾞｽｺﾝﾄﾞﾛｯﾌﾟ内用液2%</t>
  </si>
  <si>
    <t>300mL×1瓶</t>
  </si>
  <si>
    <t>4987051249014</t>
  </si>
  <si>
    <t>ｻﾋﾞｰﾝ点滴静注用500mg</t>
  </si>
  <si>
    <t>ｵﾛﾊﾟﾀｼﾞﾝ点眼液0.1%｢杏林｣</t>
  </si>
  <si>
    <t>ﾍﾞｸﾙﾘｰ点滴静注用100mg</t>
  </si>
  <si>
    <t>ｺｰｱｲｾｲ</t>
  </si>
  <si>
    <t>ﾏﾌﾞｷｬﾝﾊﾟｽ点滴静注30mg</t>
  </si>
  <si>
    <t>4987199323539</t>
  </si>
  <si>
    <t>45mL×1瓶</t>
  </si>
  <si>
    <t>4987199323492</t>
  </si>
  <si>
    <t>4987199324772</t>
  </si>
  <si>
    <t>ﾘﾌﾞﾀﾖ点滴静注350mg</t>
  </si>
  <si>
    <t>350mg 7mL 1V</t>
  </si>
  <si>
    <t>ｻﾗﾔ</t>
  </si>
  <si>
    <t>ｾﾝｼﾏｲﾙﾄﾞ</t>
  </si>
  <si>
    <t>250mL　1本</t>
  </si>
  <si>
    <t>4987937100132</t>
  </si>
  <si>
    <t>ｼﾝﾊﾞｲｵ製薬</t>
  </si>
  <si>
    <t>ﾄﾚｱｷｼﾝ点滴静注液100mg/4mL</t>
  </si>
  <si>
    <t>100mg 4mL 1V</t>
  </si>
  <si>
    <t>4987777000166</t>
  </si>
  <si>
    <t>ｽﾐｽ･ｱﾝﾄﾞ･ﾈﾌｭｰ</t>
  </si>
  <si>
    <t>100g×1本(ｱﾙﾐﾗﾐﾈｰﾄﾁｭｰﾌﾞ)</t>
  </si>
  <si>
    <t>ｽﾐｽﾘﾝﾊﾟｳﾀﾞｰ</t>
  </si>
  <si>
    <t>30g × 1瓶</t>
  </si>
  <si>
    <t>20mg/2mL×50管</t>
  </si>
  <si>
    <t>250mg 120包</t>
  </si>
  <si>
    <t>ﾌﾙｵﾚｻｲﾄ静注500mg</t>
  </si>
  <si>
    <t>1瓶×12瓶</t>
  </si>
  <si>
    <t>ﾉﾎﾞﾗﾋﾟｯﾄﾞ注ﾍﾟﾝﾌｨﾙ300単位</t>
  </si>
  <si>
    <t>2ｷｯﾄ</t>
  </si>
  <si>
    <t>4987616004614</t>
  </si>
  <si>
    <t>ｸﾞﾙｶｺﾞﾝGﾉﾎﾞ注射用1mg</t>
  </si>
  <si>
    <t>4987616003624</t>
  </si>
  <si>
    <t>ﾉﾎﾞｻｰﾃｨｰﾝ静注用2500</t>
  </si>
  <si>
    <t>4987341102616</t>
  </si>
  <si>
    <t>ｱﾀﾞﾗｰﾄCR錠10mg</t>
  </si>
  <si>
    <t>4987341114015</t>
  </si>
  <si>
    <t>ｲｸﾞｻﾞﾚﾙﾄ錠2.5mg</t>
  </si>
  <si>
    <t>4987456523894</t>
  </si>
  <si>
    <t>4987114224507</t>
  </si>
  <si>
    <t>ﾋﾟﾄﾚｼﾝ注射液20</t>
  </si>
  <si>
    <t>4987802249232</t>
  </si>
  <si>
    <t>ﾌｪﾘﾝｸﾞﾌｧｰﾏ</t>
  </si>
  <si>
    <t>ｺﾞﾅｯｸｽ皮下注用240mg</t>
  </si>
  <si>
    <t>4.2mL 2V</t>
  </si>
  <si>
    <t>4987802249225</t>
  </si>
  <si>
    <t>ｺﾞﾅｯｸｽ皮下注用120mg</t>
  </si>
  <si>
    <t>4987802249218</t>
  </si>
  <si>
    <t>ｺﾞﾅｯｸｽ皮下注用80mg</t>
  </si>
  <si>
    <t>ﾓﾚｰﾝｺｰﾎﾟﾚｰｼｮﾝ</t>
  </si>
  <si>
    <t>4987672584143</t>
  </si>
  <si>
    <t>ﾀﾞﾗｷｭｰﾛ配合皮下注</t>
  </si>
  <si>
    <t>15mL 1V</t>
  </si>
  <si>
    <t>4987672153615</t>
  </si>
  <si>
    <t>ｲﾑﾌﾞﾙﾋﾞｶｶﾌﾟｾﾙ140mg</t>
  </si>
  <si>
    <t>14ｶﾌﾟｾﾙ×1ｼｰﾄ</t>
  </si>
  <si>
    <t>4987930101013</t>
  </si>
  <si>
    <t>ﾚｺﾙﾀﾞﾃｨ･ﾚｱ･ﾃﾞｨｼｰｽﾞ･ｼﾞｬﾊﾟﾝ</t>
  </si>
  <si>
    <t>ｶｰﾊﾞｸﾞﾙ分散錠200mg</t>
  </si>
  <si>
    <t>5錠×1瓶</t>
  </si>
  <si>
    <t>ﾋﾞﾊﾞﾝｾｶﾌﾟｾﾙ30mg</t>
  </si>
  <si>
    <t>10ｶﾌﾟｾﾙ×3シート</t>
  </si>
  <si>
    <t>ﾋﾞﾊﾞﾝｾｶﾌﾟｾﾙ20mg</t>
  </si>
  <si>
    <t>ﾒﾄﾚﾚﾌﾟﾁﾝ皮下注用11.25mg｢ｼｵﾉｷﾞ｣</t>
  </si>
  <si>
    <t>4987087043068</t>
  </si>
  <si>
    <t>ｿﾞｺｰﾊﾞ錠125mg</t>
  </si>
  <si>
    <t>4987087042191</t>
  </si>
  <si>
    <t>4987042342120</t>
  </si>
  <si>
    <t>6枚×100袋</t>
  </si>
  <si>
    <t>4987042342052</t>
  </si>
  <si>
    <t>6枚×50袋</t>
  </si>
  <si>
    <t>4987211761202</t>
  </si>
  <si>
    <t>ｽｷｻﾒﾄﾆｳﾑ注40｢ﾏﾙｲｼ｣</t>
  </si>
  <si>
    <t>4987288200031</t>
  </si>
  <si>
    <t>100mL×12瓶</t>
  </si>
  <si>
    <t>共創未来ﾌｧｰﾏ</t>
  </si>
  <si>
    <t>4987770529206</t>
  </si>
  <si>
    <t>ｲｿﾊﾞｲﾄﾞｼﾛｯﾌﾟ70%分包30mL</t>
  </si>
  <si>
    <t>1包×21包</t>
  </si>
  <si>
    <t>4987286216188</t>
  </si>
  <si>
    <t>ﾎﾟﾋﾞﾄﾞﾝﾖｰﾄﾞ消毒液10% 50mL</t>
  </si>
  <si>
    <t>4987556210335</t>
  </si>
  <si>
    <t>兼一薬品工業</t>
  </si>
  <si>
    <t>消毒用ｴﾀﾉｰﾙ(ｶﾈｲﾁ)</t>
  </si>
  <si>
    <t>4987120447532</t>
  </si>
  <si>
    <t>4987224124155</t>
  </si>
  <si>
    <t>ﾉﾘﾄﾚﾝ錠25mg</t>
  </si>
  <si>
    <t>25mg/T ﾊﾞﾗ 500T✕1B</t>
  </si>
  <si>
    <t>4987488240660</t>
  </si>
  <si>
    <t>川澄化学工業</t>
  </si>
  <si>
    <t>4987407374001</t>
  </si>
  <si>
    <t xml:space="preserve">ﾕﾆﾂｷｼﾝ点滴静注17.5mg/5mL </t>
  </si>
  <si>
    <t>ﾆｺﾗﾝｼﾞﾙ錠5mg｢ｻﾜｲ｣</t>
  </si>
  <si>
    <t>250mg×100T</t>
  </si>
  <si>
    <t>ﾌﾙﾏｾﾞﾆﾙ静注液0.5mg｢SW｣</t>
  </si>
  <si>
    <t>ｶﾄﾞｻｲﾗ点滴静注用100mg</t>
  </si>
  <si>
    <t>ｶﾄﾞｻｲﾗ点滴静注用160mg</t>
  </si>
  <si>
    <t>4987136120764</t>
  </si>
  <si>
    <t>ﾊｰｾﾌﾟﾁﾝ注射用150</t>
  </si>
  <si>
    <t>ﾊｰｾﾌﾟﾁﾝ注射用60</t>
  </si>
  <si>
    <t>4987136120672</t>
  </si>
  <si>
    <t>ﾋﾟｼﾊﾞﾆｰﾙ注射用1KE</t>
  </si>
  <si>
    <t>4987136120689</t>
  </si>
  <si>
    <t>ﾋﾟｼﾊﾞﾆｰﾙ注射用5KE</t>
  </si>
  <si>
    <t>4987271045854</t>
  </si>
  <si>
    <t>4987294634332</t>
  </si>
  <si>
    <t>天藤製薬</t>
  </si>
  <si>
    <t>ﾍﾓｸﾛﾝｶﾌﾟｾﾙ200㎎</t>
  </si>
  <si>
    <t>200mg/CP PTP 10CP✕10</t>
  </si>
  <si>
    <t>4987978707031</t>
  </si>
  <si>
    <t>ﾎﾞﾗｻﾞG軟膏</t>
  </si>
  <si>
    <t>2.4g 35本</t>
  </si>
  <si>
    <t>東豊薬品</t>
  </si>
  <si>
    <t>10%ｻﾘﾁﾙ酸ﾜｾﾘﾝ軟膏東豊</t>
  </si>
  <si>
    <t>4987155229073</t>
  </si>
  <si>
    <t>4987155103106</t>
  </si>
  <si>
    <t xml:space="preserve">ﾊﾞﾙｻﾙﾀﾝOD錠80mg｢ﾄｰﾜ｣	</t>
  </si>
  <si>
    <t>4987196801115</t>
  </si>
  <si>
    <t>ｸﾞﾘﾒﾋﾟﾘﾄﾞOD錠3mg｢EMEC｣</t>
  </si>
  <si>
    <t>ｼﾞｱｾﾞﾊﾟﾑ注射液10mg｢NIG｣</t>
  </si>
  <si>
    <t>ﾌﾛｾﾐﾄﾞ錠20mg｢NIG｣</t>
  </si>
  <si>
    <t>ﾌﾛｾﾐﾄﾞ注20mg｢NIG｣</t>
  </si>
  <si>
    <t>ﾍﾞﾗﾊﾟﾐﾙ塩酸塩静注5mg｢NIG｣</t>
  </si>
  <si>
    <t>ﾛﾍﾟﾗﾐﾄﾞ塩酸塩細粒小児用0.05%｢NIG｣</t>
  </si>
  <si>
    <t>ﾚﾊﾞﾐﾋﾟﾄﾞ錠100mg｢EMEC｣</t>
  </si>
  <si>
    <t>21錠×50ｼｰﾄ</t>
  </si>
  <si>
    <t>ｽｸﾗﾙﾌｧｰﾄ内用液10%｢NIG｣</t>
  </si>
  <si>
    <t>流動ﾊﾟﾗﾌｨﾝ｢ﾆｯｺｰ｣</t>
  </si>
  <si>
    <t>4987483006605</t>
  </si>
  <si>
    <t>日本ｱﾙｺﾝ</t>
  </si>
  <si>
    <t>ﾋﾞｰｴｽｴｽﾌﾟﾗｽ500眼灌流液</t>
  </si>
  <si>
    <t>ﾄﾙﾘｼﾃｨ皮下注0.75mgｱﾃｵｽ</t>
  </si>
  <si>
    <t>ｵﾙﾐｴﾝﾄ錠4mg</t>
  </si>
  <si>
    <t>日本ｾﾙｳﾞｨｴ</t>
  </si>
  <si>
    <t>ｵﾆﾊﾞｲﾄﾞ点滴静注43mg</t>
  </si>
  <si>
    <t>43mg 10mL　1V</t>
  </si>
  <si>
    <t>ﾌﾟﾘｽﾞﾊﾞｲﾝﾄﾞ静注液2.5g</t>
  </si>
  <si>
    <t>4987170020877</t>
  </si>
  <si>
    <t>ﾀﾞﾙﾋﾞｱｽ点滴静注用135mg</t>
  </si>
  <si>
    <t>135mg 1V</t>
  </si>
  <si>
    <t>4987173019038</t>
  </si>
  <si>
    <t>ﾃﾞﾌｧｲﾃﾘｵ静注200mg</t>
  </si>
  <si>
    <t>4987431291992</t>
  </si>
  <si>
    <t>ﾄﾞｷｼﾙ注20mg</t>
  </si>
  <si>
    <t>ｵｽﾊﾞﾝ消毒液10%</t>
  </si>
  <si>
    <t>4987431190554</t>
  </si>
  <si>
    <t>ｻﾙﾌﾟﾚｯﾌﾟ配合内用液</t>
  </si>
  <si>
    <t>480mL 10瓶</t>
  </si>
  <si>
    <t>ﾌｫﾘｱﾐﾝ散100mg/g</t>
  </si>
  <si>
    <t>ﾌｫﾘｱﾐﾝ錠</t>
  </si>
  <si>
    <t>4987431190516</t>
  </si>
  <si>
    <t>ﾌｫﾘｱﾐﾝ注射液</t>
  </si>
  <si>
    <t>注射用HCG 5000単位｢F｣</t>
  </si>
  <si>
    <t>4987123876414</t>
  </si>
  <si>
    <t>PPSB-HT静注用500単位｢ﾀｹﾀﾞ｣</t>
  </si>
  <si>
    <t>ﾐﾝｸﾘｱ内用散布液0.8%</t>
  </si>
  <si>
    <t>4987123876384</t>
  </si>
  <si>
    <t>献血ｱﾙﾌﾞﾐﾝ20%静注10g/50mL｢ﾀｹﾀﾞ｣</t>
  </si>
  <si>
    <t>4987123873093</t>
  </si>
  <si>
    <t>ﾋﾟﾍﾟﾗｼﾘﾝ NA注射用2G ｢NIG｣</t>
  </si>
  <si>
    <t>4987320604261</t>
  </si>
  <si>
    <t>ｼﾞﾒﾁｺﾝ内用液2%｢ﾎﾘｲ｣</t>
  </si>
  <si>
    <t>4987320604049</t>
  </si>
  <si>
    <t>ﾊﾞﾛｽ発泡顆粒-S</t>
  </si>
  <si>
    <t>3.5g×60本</t>
  </si>
  <si>
    <t>4987235013080</t>
  </si>
  <si>
    <t>祐徳薬品</t>
  </si>
  <si>
    <t>ﾘﾄﾞｶｲﾝﾃｰﾌﾟ18mg｢YP｣</t>
  </si>
  <si>
    <t>50枚</t>
  </si>
  <si>
    <t>PTP  100MG    100T</t>
  </si>
  <si>
    <t>ｸﾚﾒｼﾞﾝｶﾌﾟｾﾙ200mg</t>
  </si>
  <si>
    <t>10ｶﾌﾟｾﾙ×100ｼｰﾄ</t>
  </si>
  <si>
    <t>4987290138735</t>
  </si>
  <si>
    <t>ｵﾘﾌﾞ油</t>
  </si>
  <si>
    <t>麻薬２</t>
    <rPh sb="0" eb="2">
      <t>マヤク</t>
    </rPh>
    <phoneticPr fontId="2"/>
  </si>
  <si>
    <t>1瓶×10瓶</t>
    <rPh sb="1" eb="2">
      <t>ビン</t>
    </rPh>
    <rPh sb="5" eb="6">
      <t>ビン</t>
    </rPh>
    <phoneticPr fontId="21"/>
  </si>
  <si>
    <t>100錠×1瓶</t>
    <rPh sb="3" eb="4">
      <t>ジョウ</t>
    </rPh>
    <phoneticPr fontId="21"/>
  </si>
  <si>
    <t>500g×1瓶</t>
    <rPh sb="6" eb="7">
      <t>ビン</t>
    </rPh>
    <phoneticPr fontId="21"/>
  </si>
  <si>
    <t>2g×250包</t>
    <rPh sb="6" eb="7">
      <t>ホウ</t>
    </rPh>
    <phoneticPr fontId="6"/>
  </si>
  <si>
    <t>100mL 10袋</t>
    <rPh sb="6" eb="7">
      <t>フクロ</t>
    </rPh>
    <phoneticPr fontId="27"/>
  </si>
  <si>
    <t>10錠×3ｼｰﾄ</t>
    <rPh sb="2" eb="3">
      <t>ジョウ</t>
    </rPh>
    <phoneticPr fontId="21"/>
  </si>
  <si>
    <t>150mg　28錠</t>
    <rPh sb="8" eb="9">
      <t>ジョウ</t>
    </rPh>
    <phoneticPr fontId="21"/>
  </si>
  <si>
    <t>100mL 5筒</t>
    <rPh sb="7" eb="8">
      <t>トウ</t>
    </rPh>
    <phoneticPr fontId="6"/>
  </si>
  <si>
    <t>80mL 5筒</t>
    <rPh sb="6" eb="7">
      <t>トウ</t>
    </rPh>
    <phoneticPr fontId="6"/>
  </si>
  <si>
    <t>25mg　100錠</t>
    <rPh sb="8" eb="9">
      <t>ジョウ</t>
    </rPh>
    <phoneticPr fontId="21"/>
  </si>
  <si>
    <t>4987211711115</t>
  </si>
  <si>
    <t>10ｍL 21包</t>
    <rPh sb="7" eb="8">
      <t>ホウ</t>
    </rPh>
    <phoneticPr fontId="21"/>
  </si>
  <si>
    <t>20mg　100錠</t>
    <rPh sb="8" eb="9">
      <t>ジョウ</t>
    </rPh>
    <phoneticPr fontId="21"/>
  </si>
  <si>
    <t>3mg 1瓶</t>
    <rPh sb="4" eb="5">
      <t>ビン</t>
    </rPh>
    <phoneticPr fontId="27"/>
  </si>
  <si>
    <t>2.5mg　60錠</t>
    <rPh sb="8" eb="9">
      <t>ジョウ</t>
    </rPh>
    <phoneticPr fontId="21"/>
  </si>
  <si>
    <t>10錠×50ｼｰﾄ</t>
    <rPh sb="2" eb="3">
      <t>ジョウ</t>
    </rPh>
    <phoneticPr fontId="21"/>
  </si>
  <si>
    <t>500mg　100錠</t>
    <rPh sb="9" eb="10">
      <t>ジョウ</t>
    </rPh>
    <phoneticPr fontId="21"/>
  </si>
  <si>
    <t>200錠×1瓶</t>
    <rPh sb="3" eb="4">
      <t>ジョウ</t>
    </rPh>
    <phoneticPr fontId="6"/>
  </si>
  <si>
    <t>500錠×1瓶</t>
    <rPh sb="3" eb="4">
      <t>ジョウ</t>
    </rPh>
    <phoneticPr fontId="6"/>
  </si>
  <si>
    <t>3mL×28包</t>
    <rPh sb="6" eb="7">
      <t>ホウ</t>
    </rPh>
    <phoneticPr fontId="6"/>
  </si>
  <si>
    <t>50mg　100錠</t>
    <rPh sb="8" eb="9">
      <t>ジョウ</t>
    </rPh>
    <phoneticPr fontId="21"/>
  </si>
  <si>
    <t>150mg　100錠</t>
    <rPh sb="9" eb="10">
      <t>ジョウ</t>
    </rPh>
    <phoneticPr fontId="21"/>
  </si>
  <si>
    <t>300mg　100錠</t>
    <rPh sb="9" eb="10">
      <t>ジョウ</t>
    </rPh>
    <phoneticPr fontId="21"/>
  </si>
  <si>
    <t>200mg　100錠</t>
    <rPh sb="9" eb="10">
      <t>ジョウ</t>
    </rPh>
    <phoneticPr fontId="21"/>
  </si>
  <si>
    <t>0.5g 300包</t>
    <rPh sb="8" eb="9">
      <t>ホウ</t>
    </rPh>
    <phoneticPr fontId="21"/>
  </si>
  <si>
    <t>1g×600包</t>
    <rPh sb="6" eb="7">
      <t>ホウ</t>
    </rPh>
    <phoneticPr fontId="21"/>
  </si>
  <si>
    <t>100g×1瓶</t>
    <rPh sb="6" eb="7">
      <t>ビン</t>
    </rPh>
    <phoneticPr fontId="21"/>
  </si>
  <si>
    <t>1管×10管</t>
    <rPh sb="1" eb="2">
      <t>カン</t>
    </rPh>
    <rPh sb="5" eb="6">
      <t>カン</t>
    </rPh>
    <phoneticPr fontId="21"/>
  </si>
  <si>
    <t>0.3% 5mL×5本</t>
    <rPh sb="10" eb="11">
      <t>ホン</t>
    </rPh>
    <phoneticPr fontId="6"/>
  </si>
  <si>
    <t>複合</t>
    <rPh sb="0" eb="2">
      <t>フクゴウ</t>
    </rPh>
    <phoneticPr fontId="6"/>
  </si>
  <si>
    <t>2.5mg　30錠</t>
    <rPh sb="8" eb="9">
      <t>ジョウ</t>
    </rPh>
    <phoneticPr fontId="21"/>
  </si>
  <si>
    <t>麻薬１</t>
    <rPh sb="0" eb="2">
      <t>マヤク</t>
    </rPh>
    <phoneticPr fontId="6"/>
  </si>
  <si>
    <t>麻薬２</t>
    <rPh sb="0" eb="2">
      <t>マヤク</t>
    </rPh>
    <phoneticPr fontId="6"/>
  </si>
  <si>
    <t>麻薬３</t>
    <rPh sb="0" eb="2">
      <t>マヤク</t>
    </rPh>
    <phoneticPr fontId="6"/>
  </si>
  <si>
    <t>120mg　56錠</t>
    <rPh sb="8" eb="9">
      <t>ジョウ</t>
    </rPh>
    <phoneticPr fontId="21"/>
  </si>
  <si>
    <t>50mL　10瓶</t>
    <rPh sb="7" eb="8">
      <t>ビン</t>
    </rPh>
    <phoneticPr fontId="21"/>
  </si>
  <si>
    <t>PTP 100錠</t>
    <rPh sb="7" eb="8">
      <t>ジョウ</t>
    </rPh>
    <phoneticPr fontId="6"/>
  </si>
  <si>
    <t>PTP 140錠</t>
    <rPh sb="7" eb="8">
      <t>ジョウ</t>
    </rPh>
    <phoneticPr fontId="6"/>
  </si>
  <si>
    <t>2mLX50管</t>
    <rPh sb="6" eb="7">
      <t>カン</t>
    </rPh>
    <phoneticPr fontId="6"/>
  </si>
  <si>
    <t>PTP 28錠</t>
    <rPh sb="6" eb="7">
      <t>ジョウ</t>
    </rPh>
    <phoneticPr fontId="6"/>
  </si>
  <si>
    <t>麻薬３</t>
    <rPh sb="0" eb="2">
      <t>マヤク</t>
    </rPh>
    <phoneticPr fontId="2"/>
  </si>
  <si>
    <t>包装薬価係数</t>
    <rPh sb="0" eb="2">
      <t>ホウソウ</t>
    </rPh>
    <rPh sb="2" eb="4">
      <t>ヤッカ</t>
    </rPh>
    <rPh sb="4" eb="6">
      <t>ケイスウ</t>
    </rPh>
    <phoneticPr fontId="5"/>
  </si>
  <si>
    <t>循呼予定数量</t>
    <rPh sb="0" eb="2">
      <t>ジュンコ</t>
    </rPh>
    <rPh sb="2" eb="4">
      <t>ヨテイ</t>
    </rPh>
    <rPh sb="4" eb="6">
      <t>スウリョウ</t>
    </rPh>
    <phoneticPr fontId="2"/>
  </si>
  <si>
    <t>がん予定数量</t>
    <rPh sb="2" eb="4">
      <t>ヨテイ</t>
    </rPh>
    <rPh sb="4" eb="6">
      <t>スウリョウ</t>
    </rPh>
    <phoneticPr fontId="2"/>
  </si>
  <si>
    <t>小児予定数量</t>
    <rPh sb="0" eb="2">
      <t>ショウニ</t>
    </rPh>
    <rPh sb="2" eb="4">
      <t>ヨテイ</t>
    </rPh>
    <rPh sb="3" eb="5">
      <t>テイスウ</t>
    </rPh>
    <rPh sb="4" eb="6">
      <t>スウリョウ</t>
    </rPh>
    <phoneticPr fontId="2"/>
  </si>
  <si>
    <t>精神予定数量</t>
    <rPh sb="0" eb="2">
      <t>セイシン</t>
    </rPh>
    <rPh sb="2" eb="4">
      <t>ヨテイ</t>
    </rPh>
    <rPh sb="4" eb="6">
      <t>スウリョウ</t>
    </rPh>
    <phoneticPr fontId="2"/>
  </si>
  <si>
    <t>予定数量合計</t>
    <rPh sb="0" eb="2">
      <t>ヨテイ</t>
    </rPh>
    <rPh sb="2" eb="4">
      <t>スウリョウ</t>
    </rPh>
    <rPh sb="4" eb="6">
      <t>ゴウケイ</t>
    </rPh>
    <phoneticPr fontId="2"/>
  </si>
  <si>
    <t>4987731142352</t>
    <phoneticPr fontId="2"/>
  </si>
  <si>
    <t>ﾋﾟﾘｳﾞｨｼﾞｪﾝ10%静注5g/50mL</t>
  </si>
  <si>
    <t>4987731142369</t>
    <phoneticPr fontId="2"/>
  </si>
  <si>
    <t>ﾋﾟﾘｳﾞｨｼﾞｪﾝ10%静注10g/100mL</t>
  </si>
  <si>
    <t>4987731142284</t>
    <phoneticPr fontId="2"/>
  </si>
  <si>
    <t>ﾊｲｾﾞﾝﾄﾗ20%皮下注1g/5mL</t>
    <phoneticPr fontId="2"/>
  </si>
  <si>
    <t>4987731144943</t>
    <phoneticPr fontId="2"/>
  </si>
  <si>
    <t>4987731141409</t>
    <phoneticPr fontId="2"/>
  </si>
  <si>
    <t>4987731141546</t>
    <phoneticPr fontId="2"/>
  </si>
  <si>
    <t>4987699057101</t>
    <phoneticPr fontId="2"/>
  </si>
  <si>
    <t>4987939106422</t>
  </si>
  <si>
    <t>ｵﾑﾆﾊﾟｰｸ350注ｼﾘﾝｼﾞ100mL</t>
  </si>
  <si>
    <t>100mL 5本</t>
  </si>
  <si>
    <t>4987939106552</t>
    <phoneticPr fontId="2"/>
  </si>
  <si>
    <t>4987939106606</t>
    <phoneticPr fontId="2"/>
  </si>
  <si>
    <t>4987939106613</t>
    <phoneticPr fontId="2"/>
  </si>
  <si>
    <t>4987939106668</t>
    <phoneticPr fontId="2"/>
  </si>
  <si>
    <t>4987939122736</t>
    <phoneticPr fontId="2"/>
  </si>
  <si>
    <t>4987939122767</t>
    <phoneticPr fontId="2"/>
  </si>
  <si>
    <t>4987939122774</t>
    <phoneticPr fontId="2"/>
  </si>
  <si>
    <t>4987939184901</t>
  </si>
  <si>
    <t>ｶﾞﾄﾞﾃﾙ酸ﾒｸﾞﾙﾐﾝ静注38%ｼﾘﾝｼﾞ10mL｢GE｣</t>
    <rPh sb="6" eb="7">
      <t>サン</t>
    </rPh>
    <rPh sb="13" eb="15">
      <t>ジョウチュウ</t>
    </rPh>
    <phoneticPr fontId="8"/>
  </si>
  <si>
    <t>4987939184925</t>
  </si>
  <si>
    <t>ｶﾞﾄﾞﾃﾙ酸ﾒｸﾞﾙﾐﾝ静注38%ｼﾘﾝｼﾞ13mL｢GE｣</t>
  </si>
  <si>
    <t>13mL 10筒</t>
  </si>
  <si>
    <t>4987939184932</t>
  </si>
  <si>
    <t>ｶﾞﾄﾞﾃﾙ酸ﾒｸﾞﾙﾐﾝ静注38%ｼﾘﾝｼﾞ15mL｢GE｣</t>
    <rPh sb="6" eb="7">
      <t>サン</t>
    </rPh>
    <rPh sb="13" eb="15">
      <t>ジョウチュウ</t>
    </rPh>
    <phoneticPr fontId="8"/>
  </si>
  <si>
    <t>4987939184949</t>
  </si>
  <si>
    <t>ｶﾞﾄﾞﾃﾙ酸ﾒｸﾞﾙﾐﾝ静注38%ｼﾘﾝｼﾞ20mL｢GE｣</t>
    <rPh sb="6" eb="7">
      <t>サン</t>
    </rPh>
    <rPh sb="13" eb="15">
      <t>ジョウチュウ</t>
    </rPh>
    <phoneticPr fontId="8"/>
  </si>
  <si>
    <t>4987284013017</t>
    <phoneticPr fontId="2"/>
  </si>
  <si>
    <t>4987284100694</t>
    <phoneticPr fontId="2"/>
  </si>
  <si>
    <t>4987919100198</t>
    <phoneticPr fontId="2"/>
  </si>
  <si>
    <t>ｾﾌｧﾒｼﾞﾝα点滴用ｷｯﾄ2g</t>
    <phoneticPr fontId="2"/>
  </si>
  <si>
    <t>4987919100716</t>
    <phoneticPr fontId="2"/>
  </si>
  <si>
    <t>ｽﾎﾟﾝｾﾞﾙ</t>
    <phoneticPr fontId="2"/>
  </si>
  <si>
    <t>ｾﾌｿﾞﾝｶﾌﾟｾﾙ100mg</t>
    <phoneticPr fontId="2"/>
  </si>
  <si>
    <t>4987919100600</t>
    <phoneticPr fontId="2"/>
  </si>
  <si>
    <t>4987919100624</t>
    <phoneticPr fontId="2"/>
  </si>
  <si>
    <t>4987919100853</t>
    <phoneticPr fontId="2"/>
  </si>
  <si>
    <t>4987975001040</t>
    <phoneticPr fontId="2"/>
  </si>
  <si>
    <t>Medical Parkland</t>
    <phoneticPr fontId="2"/>
  </si>
  <si>
    <t>ｶﾀﾌﾟﾚｽ錠75㎍</t>
    <phoneticPr fontId="2"/>
  </si>
  <si>
    <t>4987222664653</t>
    <phoneticPr fontId="2"/>
  </si>
  <si>
    <t>ｽﾙﾊﾞｼﾘﾝ静注用0.75g</t>
    <phoneticPr fontId="2"/>
  </si>
  <si>
    <t>4987222665643</t>
    <phoneticPr fontId="2"/>
  </si>
  <si>
    <t>硫酸ｽﾄﾚﾌﾟﾄﾏｲｼﾝ注射用1g｢明治｣</t>
    <phoneticPr fontId="2"/>
  </si>
  <si>
    <t>ﾋﾞｸｼﾘﾝ注射用0.25g</t>
    <phoneticPr fontId="2"/>
  </si>
  <si>
    <t>ﾋﾞｸｼﾘﾝ注射用0.5g</t>
    <phoneticPr fontId="2"/>
  </si>
  <si>
    <t>ｼﾌﾟﾛﾌﾛｷｻｼﾝ点滴静注400mg/200mL｢明治｣</t>
    <phoneticPr fontId="2"/>
  </si>
  <si>
    <t>ﾐｶﾌｧﾝｷﾞﾝNa点滴静注用75mg｢明治｣</t>
    <phoneticPr fontId="2"/>
  </si>
  <si>
    <t>4987222002936</t>
  </si>
  <si>
    <t>ｾﾌｼﾞﾄﾚﾝ ﾋﾟﾎﾞｷｼﾙ錠100mg｢OK｣</t>
    <phoneticPr fontId="2"/>
  </si>
  <si>
    <t>4987222624329</t>
    <phoneticPr fontId="2"/>
  </si>
  <si>
    <t>ﾃｲｺﾌﾟﾗﾆﾝ点滴静注用200mg｢明治｣</t>
    <phoneticPr fontId="2"/>
  </si>
  <si>
    <t>ﾜｲﾄﾞｼﾘﾝ細粒20%</t>
    <phoneticPr fontId="2"/>
  </si>
  <si>
    <t>ﾒｲｱｸﾄMS錠100mg</t>
    <phoneticPr fontId="2"/>
  </si>
  <si>
    <t>注射用ﾊﾟﾆﾏｲｼﾝ100mg</t>
    <phoneticPr fontId="2"/>
  </si>
  <si>
    <t>4987222684774</t>
    <phoneticPr fontId="2"/>
  </si>
  <si>
    <t>硫酸ｶﾅﾏｲｼﾝ注射液1000mg｢明治｣</t>
    <phoneticPr fontId="2"/>
  </si>
  <si>
    <t>ｸﾞﾗﾆｾﾄﾛﾝ点滴静注液3mgﾊﾞｯｸﾞ｢明治｣</t>
    <phoneticPr fontId="2"/>
  </si>
  <si>
    <t>ﾒﾛﾍﾟﾈﾑ点滴静注用0.5g｢明治｣</t>
    <phoneticPr fontId="2"/>
  </si>
  <si>
    <t>ｵｰｷｼｽ9㎍ﾀｰﾋﾞｭﾍｲﾗｰ28吸入</t>
  </si>
  <si>
    <t>4987222620932</t>
    <phoneticPr fontId="2"/>
  </si>
  <si>
    <t>4987222621762</t>
    <phoneticPr fontId="2"/>
  </si>
  <si>
    <t>4987222651752</t>
    <phoneticPr fontId="2"/>
  </si>
  <si>
    <t>4987222664738</t>
    <phoneticPr fontId="2"/>
  </si>
  <si>
    <t>4987222666466</t>
    <phoneticPr fontId="2"/>
  </si>
  <si>
    <t>4987222675963</t>
    <phoneticPr fontId="2"/>
  </si>
  <si>
    <t>ﾊﾟﾆﾏｲｼﾝ注射液100mg</t>
  </si>
  <si>
    <t>1管×10管</t>
    <phoneticPr fontId="2"/>
  </si>
  <si>
    <t>4987222682879</t>
    <phoneticPr fontId="2"/>
  </si>
  <si>
    <t>4987222690140</t>
    <phoneticPr fontId="2"/>
  </si>
  <si>
    <t>4987222690461</t>
    <phoneticPr fontId="2"/>
  </si>
  <si>
    <t>4987222690713</t>
    <phoneticPr fontId="2"/>
  </si>
  <si>
    <t>4987222718851</t>
    <phoneticPr fontId="2"/>
  </si>
  <si>
    <t>4987222810593</t>
    <phoneticPr fontId="2"/>
  </si>
  <si>
    <t>4987222670166</t>
    <phoneticPr fontId="2"/>
  </si>
  <si>
    <t>ﾀﾑｽﾛｼﾝ塩酸塩OD錠0.2mg｢明治｣</t>
    <phoneticPr fontId="2"/>
  </si>
  <si>
    <t>ﾊﾞｲｼﾘﾝG顆粒40万単位</t>
    <phoneticPr fontId="2"/>
  </si>
  <si>
    <t>ｶﾝｻｲﾀﾞｽ点滴静注用50mg</t>
    <phoneticPr fontId="2"/>
  </si>
  <si>
    <t>4987185810555</t>
    <phoneticPr fontId="2"/>
  </si>
  <si>
    <t>4987185711357</t>
    <phoneticPr fontId="2"/>
  </si>
  <si>
    <t>4987185807142</t>
    <phoneticPr fontId="2"/>
  </si>
  <si>
    <t>4987185809733</t>
    <phoneticPr fontId="2"/>
  </si>
  <si>
    <t>4987185809849</t>
    <phoneticPr fontId="2"/>
  </si>
  <si>
    <t>4987185809856</t>
    <phoneticPr fontId="2"/>
  </si>
  <si>
    <t>4987185809863</t>
    <phoneticPr fontId="2"/>
  </si>
  <si>
    <t>4987185809900</t>
    <phoneticPr fontId="2"/>
  </si>
  <si>
    <t>4987185809917</t>
    <phoneticPr fontId="2"/>
  </si>
  <si>
    <t>4987185810272</t>
    <phoneticPr fontId="2"/>
  </si>
  <si>
    <t>4987185810289</t>
    <phoneticPr fontId="2"/>
  </si>
  <si>
    <t>4987185810388</t>
    <phoneticPr fontId="2"/>
  </si>
  <si>
    <t>4987185810548</t>
    <phoneticPr fontId="2"/>
  </si>
  <si>
    <t>4987185810609</t>
    <phoneticPr fontId="2"/>
  </si>
  <si>
    <t>4987185810906</t>
    <phoneticPr fontId="2"/>
  </si>
  <si>
    <t>ﾊﾞｸﾆｭﾊﾞﾝｽ水性懸濁注ｼﾘﾝｼﾞ</t>
    <phoneticPr fontId="2"/>
  </si>
  <si>
    <t>0.5mL</t>
    <phoneticPr fontId="2"/>
  </si>
  <si>
    <t>4987185810371</t>
    <phoneticPr fontId="2"/>
  </si>
  <si>
    <t>4987233007210</t>
    <phoneticPr fontId="2"/>
  </si>
  <si>
    <t>ｲﾘﾎﾞｰ錠2.5㎍</t>
  </si>
  <si>
    <t>4987233008194</t>
    <phoneticPr fontId="2"/>
  </si>
  <si>
    <t>ｲﾘﾎﾞｰ錠5㎍</t>
  </si>
  <si>
    <t>4987233100607</t>
    <phoneticPr fontId="2"/>
  </si>
  <si>
    <t>4987233103271</t>
    <phoneticPr fontId="2"/>
  </si>
  <si>
    <t>4987233105183</t>
    <phoneticPr fontId="2"/>
  </si>
  <si>
    <t>4987233105794</t>
    <phoneticPr fontId="2"/>
  </si>
  <si>
    <t>ﾋﾞｰﾘﾝｻｲﾄ点滴静注用35㎍</t>
  </si>
  <si>
    <t>35㎍</t>
  </si>
  <si>
    <t>4987233104681</t>
    <phoneticPr fontId="2"/>
  </si>
  <si>
    <t>4987650696103</t>
    <phoneticPr fontId="2"/>
  </si>
  <si>
    <t>ﾊﾟﾙﾐｺｰﾄ吸入液0.25mg</t>
    <phoneticPr fontId="2"/>
  </si>
  <si>
    <t>30管</t>
    <phoneticPr fontId="2"/>
  </si>
  <si>
    <t>4987650644302</t>
    <phoneticPr fontId="2"/>
  </si>
  <si>
    <t>4987650659108</t>
    <phoneticPr fontId="2"/>
  </si>
  <si>
    <t>4987650675108</t>
    <phoneticPr fontId="2"/>
  </si>
  <si>
    <t>4987650678109</t>
    <phoneticPr fontId="2"/>
  </si>
  <si>
    <t>4987650681109</t>
    <phoneticPr fontId="2"/>
  </si>
  <si>
    <t>ｲﾐﾌｨﾝｼﾞ点滴静注500mg</t>
    <phoneticPr fontId="2"/>
  </si>
  <si>
    <t>4987650705102</t>
    <phoneticPr fontId="2"/>
  </si>
  <si>
    <t>4987650706109</t>
    <phoneticPr fontId="2"/>
  </si>
  <si>
    <t>4987650716108</t>
    <phoneticPr fontId="2"/>
  </si>
  <si>
    <t>ﾃｾﾞｽﾊﾟｲｱ皮下注210mgﾍﾟﾝ</t>
  </si>
  <si>
    <t>1キット×1キット</t>
    <phoneticPr fontId="2"/>
  </si>
  <si>
    <t>4987857150460</t>
    <phoneticPr fontId="2"/>
  </si>
  <si>
    <t>4987857150507</t>
    <phoneticPr fontId="2"/>
  </si>
  <si>
    <t>4987857150569</t>
    <phoneticPr fontId="2"/>
  </si>
  <si>
    <t>4987857150910</t>
    <phoneticPr fontId="2"/>
  </si>
  <si>
    <t>ｴﾝｼｭｱ･H</t>
    <phoneticPr fontId="2"/>
  </si>
  <si>
    <t>4987439095806</t>
    <phoneticPr fontId="2"/>
  </si>
  <si>
    <t>ｴﾝｼｭｱ･ﾘｷｯﾄﾞ</t>
    <phoneticPr fontId="2"/>
  </si>
  <si>
    <t>4987896000108</t>
    <phoneticPr fontId="2"/>
  </si>
  <si>
    <t>4987896000184</t>
    <phoneticPr fontId="2"/>
  </si>
  <si>
    <t>ｶﾛﾅｰﾙ錠200</t>
    <phoneticPr fontId="2"/>
  </si>
  <si>
    <t>ｶﾛﾅｰﾙ錠300</t>
    <phoneticPr fontId="2"/>
  </si>
  <si>
    <t>ｶﾛﾅｰﾙ錠500</t>
    <phoneticPr fontId="2"/>
  </si>
  <si>
    <t>ｶﾛﾅｰﾙ細粒20%</t>
    <phoneticPr fontId="2"/>
  </si>
  <si>
    <t>4987896040777</t>
    <phoneticPr fontId="2"/>
  </si>
  <si>
    <t>4987962101005</t>
    <phoneticPr fontId="2"/>
  </si>
  <si>
    <t>ｱﾙｼﾞｪﾆｸｽｼﾞｬﾊﾟﾝ</t>
    <phoneticPr fontId="2"/>
  </si>
  <si>
    <t>ｳｨﾌｶﾞｰﾄ点滴静注400mg</t>
  </si>
  <si>
    <t>1瓶×1瓶</t>
    <phoneticPr fontId="2"/>
  </si>
  <si>
    <t>4987274000164</t>
    <phoneticPr fontId="2"/>
  </si>
  <si>
    <t>4987274044656</t>
    <phoneticPr fontId="2"/>
  </si>
  <si>
    <t>4987274082658</t>
    <phoneticPr fontId="2"/>
  </si>
  <si>
    <t>4987274083389</t>
    <phoneticPr fontId="2"/>
  </si>
  <si>
    <t>4987274128813</t>
    <phoneticPr fontId="2"/>
  </si>
  <si>
    <t>4987274132810</t>
    <phoneticPr fontId="2"/>
  </si>
  <si>
    <t>4987274132872</t>
    <phoneticPr fontId="2"/>
  </si>
  <si>
    <t>4987274132919</t>
    <phoneticPr fontId="2"/>
  </si>
  <si>
    <t>4987274133084</t>
    <phoneticPr fontId="2"/>
  </si>
  <si>
    <t>ﾋﾞﾀﾒｼﾞﾝ配合散</t>
    <phoneticPr fontId="2"/>
  </si>
  <si>
    <t>ｱﾌﾀｯﾁ口腔用貼付剤25㎍</t>
  </si>
  <si>
    <t>4987274140723</t>
    <phoneticPr fontId="2"/>
  </si>
  <si>
    <t>4987274075179</t>
    <phoneticPr fontId="2"/>
  </si>
  <si>
    <t>ﾌﾟﾗﾝﾙｶｽﾄ錠112.5mg｢AFP｣</t>
    <phoneticPr fontId="2"/>
  </si>
  <si>
    <t>4987274082696</t>
    <phoneticPr fontId="2"/>
  </si>
  <si>
    <t>ﾄﾌﾗﾆｰﾙ錠25mg</t>
    <phoneticPr fontId="2"/>
  </si>
  <si>
    <t>4987274114847</t>
    <phoneticPr fontId="2"/>
  </si>
  <si>
    <t>ﾋﾄﾞﾛｺﾙﾁｿﾞﾝﾘﾝ酸ｴｽﾃﾙNa静注液100mg｢AFP｣</t>
    <phoneticPr fontId="2"/>
  </si>
  <si>
    <t>4987274117657</t>
    <phoneticPr fontId="2"/>
  </si>
  <si>
    <t>4987274129957</t>
    <phoneticPr fontId="2"/>
  </si>
  <si>
    <t>ｱﾄﾞｿﾙﾋﾞﾝ原末</t>
    <phoneticPr fontId="2"/>
  </si>
  <si>
    <t>4987274130762</t>
    <phoneticPr fontId="2"/>
  </si>
  <si>
    <t>4987274130854</t>
    <phoneticPr fontId="2"/>
  </si>
  <si>
    <t>4987274132971</t>
    <phoneticPr fontId="2"/>
  </si>
  <si>
    <t>ﾋﾞﾀﾒｼﾞﾝ配合ｶﾌﾟｾﾙB25</t>
    <phoneticPr fontId="2"/>
  </si>
  <si>
    <t>ﾋﾞﾀﾒｼﾞﾝ静注用</t>
    <phoneticPr fontId="2"/>
  </si>
  <si>
    <t>4987274140761</t>
    <phoneticPr fontId="2"/>
  </si>
  <si>
    <t>4987274716232</t>
    <phoneticPr fontId="2"/>
  </si>
  <si>
    <t>4987827000016</t>
    <phoneticPr fontId="2"/>
  </si>
  <si>
    <t>4987827001037</t>
    <phoneticPr fontId="2"/>
  </si>
  <si>
    <t>4987827001044</t>
    <phoneticPr fontId="2"/>
  </si>
  <si>
    <t>ｽﾄﾚﾝｼﾞｯｸ皮下注40mg/1mL</t>
    <phoneticPr fontId="2"/>
  </si>
  <si>
    <t>4987827001051</t>
    <phoneticPr fontId="2"/>
  </si>
  <si>
    <t>ｲﾄﾞﾙｼｱﾌｧｰﾏｼｭｰﾃｨｶﾙｽﾞ</t>
    <phoneticPr fontId="2"/>
  </si>
  <si>
    <t>4987957200027</t>
    <phoneticPr fontId="2"/>
  </si>
  <si>
    <t>4571317643014</t>
    <phoneticPr fontId="2"/>
  </si>
  <si>
    <t>4987901071109</t>
    <phoneticPr fontId="2"/>
  </si>
  <si>
    <t>ﾄｳﾓﾛｺｼﾃﾞﾝﾌﾟﾝ｢ﾎｴｲ｣</t>
    <phoneticPr fontId="2"/>
  </si>
  <si>
    <t>4987901011006</t>
    <phoneticPr fontId="2"/>
  </si>
  <si>
    <t>ﾘﾘｶｶﾌﾟｾﾙ25mg</t>
    <phoneticPr fontId="2"/>
  </si>
  <si>
    <t>亜鉛華軟膏｢ﾎｴｲ｣</t>
    <phoneticPr fontId="2"/>
  </si>
  <si>
    <t>4987901050302</t>
    <phoneticPr fontId="2"/>
  </si>
  <si>
    <t>ｷﾆｼﾞﾝ硫酸塩錠100㎎｢VTRS｣</t>
    <phoneticPr fontId="2"/>
  </si>
  <si>
    <t>ﾍﾊﾟﾘﾝ類似物質外用ｽﾌﾟﾚｰ0.3%｢VTRS｣</t>
    <phoneticPr fontId="2"/>
  </si>
  <si>
    <t>4987901111904</t>
    <phoneticPr fontId="2"/>
  </si>
  <si>
    <t>ｴﾘｽﾛｼﾝ錠100mg</t>
    <phoneticPr fontId="2"/>
  </si>
  <si>
    <t>4987901112109</t>
    <phoneticPr fontId="2"/>
  </si>
  <si>
    <t>4987901112307</t>
  </si>
  <si>
    <t>ｴﾘｽﾛｼﾝ点滴静注用500mg</t>
    <phoneticPr fontId="2"/>
  </si>
  <si>
    <t>4987901121309</t>
  </si>
  <si>
    <t>4987901127103</t>
  </si>
  <si>
    <t>ｱﾑﾛｼﾞﾋﾟﾝOD錠2.5mg｢VTRS｣</t>
    <phoneticPr fontId="2"/>
  </si>
  <si>
    <t>4987901127707</t>
    <phoneticPr fontId="2"/>
  </si>
  <si>
    <t>ｱﾑﾛｼﾞﾋﾟﾝOD錠5mg｢VTRS｣</t>
  </si>
  <si>
    <t>4987901129107</t>
    <phoneticPr fontId="2"/>
  </si>
  <si>
    <t>ｾﾚｺｷｼﾌﾞ錠100mg｢VTRS｣</t>
    <phoneticPr fontId="2"/>
  </si>
  <si>
    <t>4987901129602</t>
  </si>
  <si>
    <t>ｾﾚｺｷｼﾌﾞ錠200mg｢VTRS｣</t>
  </si>
  <si>
    <t>4987901130202</t>
    <phoneticPr fontId="2"/>
  </si>
  <si>
    <t>ﾌﾟﾚｶﾞﾊﾞﾘﾝOD錠25mg｢VTRS｣</t>
    <phoneticPr fontId="2"/>
  </si>
  <si>
    <t>4987901130509</t>
    <phoneticPr fontId="2"/>
  </si>
  <si>
    <t>ﾌﾟﾚｶﾞﾊﾞﾘﾝOD錠75mg｢VTRS｣</t>
    <phoneticPr fontId="2"/>
  </si>
  <si>
    <t>4987901132701</t>
    <phoneticPr fontId="2"/>
  </si>
  <si>
    <t>乳糖水和物｢ﾎｴｲ｣</t>
    <phoneticPr fontId="2"/>
  </si>
  <si>
    <t>4987901132800</t>
    <phoneticPr fontId="2"/>
  </si>
  <si>
    <t>乳糖水和物｢ﾎｴｲ｣CF</t>
    <phoneticPr fontId="2"/>
  </si>
  <si>
    <t>4987901132909</t>
    <phoneticPr fontId="2"/>
  </si>
  <si>
    <t>乳糖水和物｢ﾎｴｲ｣EFC</t>
  </si>
  <si>
    <t>4987901111508</t>
    <phoneticPr fontId="2"/>
  </si>
  <si>
    <t>ｴﾘｽﾛｼﾝﾄﾞﾗｲｼﾛｯﾌﾟW20%</t>
    <phoneticPr fontId="2"/>
  </si>
  <si>
    <t>4987901117500</t>
  </si>
  <si>
    <t>ﾌｪﾛ･ｸﾞﾗﾃﾞｭﾒｯﾄ錠105mg</t>
    <phoneticPr fontId="2"/>
  </si>
  <si>
    <t>4987901120104</t>
  </si>
  <si>
    <t>4987901120401</t>
  </si>
  <si>
    <t>4987901131704</t>
    <phoneticPr fontId="2"/>
  </si>
  <si>
    <t>ｱﾄﾛﾋﾟﾝ硫酸塩水和物｢ﾎｴｲ｣</t>
    <phoneticPr fontId="2"/>
  </si>
  <si>
    <t>4987901000505</t>
    <phoneticPr fontId="2"/>
  </si>
  <si>
    <t>4987901002905</t>
    <phoneticPr fontId="2"/>
  </si>
  <si>
    <t>4987901006101</t>
    <phoneticPr fontId="2"/>
  </si>
  <si>
    <t>4987901007108</t>
    <phoneticPr fontId="2"/>
  </si>
  <si>
    <t>4987901011303</t>
    <phoneticPr fontId="2"/>
  </si>
  <si>
    <t>4987901047906</t>
    <phoneticPr fontId="2"/>
  </si>
  <si>
    <t>4987901054102</t>
    <phoneticPr fontId="2"/>
  </si>
  <si>
    <t>4987901065108</t>
    <phoneticPr fontId="2"/>
  </si>
  <si>
    <t>ｾﾌﾀｼﾞｼﾞﾑ静注用1g｢VTRS｣</t>
  </si>
  <si>
    <t>1瓶×10瓶</t>
    <phoneticPr fontId="2"/>
  </si>
  <si>
    <t>4987901068208</t>
    <phoneticPr fontId="2"/>
  </si>
  <si>
    <t>4987901072106</t>
    <phoneticPr fontId="2"/>
  </si>
  <si>
    <t>4987901077804</t>
    <phoneticPr fontId="2"/>
  </si>
  <si>
    <t>4987901082402</t>
    <phoneticPr fontId="2"/>
  </si>
  <si>
    <t>4987901092302</t>
    <phoneticPr fontId="2"/>
  </si>
  <si>
    <t>4987901097406</t>
    <phoneticPr fontId="2"/>
  </si>
  <si>
    <t>ｱﾐﾃｨｰｻﾞｶﾌﾟｾﾙ24㎍</t>
  </si>
  <si>
    <t>4987901121002</t>
    <phoneticPr fontId="2"/>
  </si>
  <si>
    <t>4987901096201</t>
  </si>
  <si>
    <t>ﾖｳ化ｶﾘｳﾑ｢ﾎｴｲ｣</t>
  </si>
  <si>
    <t>4987617203504</t>
    <phoneticPr fontId="2"/>
  </si>
  <si>
    <t>4987028200857</t>
    <phoneticPr fontId="2"/>
  </si>
  <si>
    <t>4987028204107</t>
    <phoneticPr fontId="2"/>
  </si>
  <si>
    <t>ﾌｨｺﾝﾊﾟ点滴静注用2mg</t>
    <rPh sb="6" eb="11">
      <t>テンテキジョウチュウヨウ</t>
    </rPh>
    <phoneticPr fontId="0"/>
  </si>
  <si>
    <t>2mg 6V</t>
  </si>
  <si>
    <t>4987028204152</t>
    <phoneticPr fontId="2"/>
  </si>
  <si>
    <t>4987028205692</t>
  </si>
  <si>
    <t>ﾃﾞｴﾋﾞｺﾞ錠5mg</t>
    <rPh sb="7" eb="8">
      <t>ジョウ</t>
    </rPh>
    <phoneticPr fontId="8"/>
  </si>
  <si>
    <t>ﾊﾞﾗ100T</t>
  </si>
  <si>
    <t>4987028205722</t>
    <phoneticPr fontId="2"/>
  </si>
  <si>
    <t>4987028209409</t>
    <phoneticPr fontId="2"/>
  </si>
  <si>
    <t>4987028209829</t>
    <phoneticPr fontId="2"/>
  </si>
  <si>
    <t>4987028211020</t>
    <phoneticPr fontId="2"/>
  </si>
  <si>
    <t>4987028211051</t>
    <phoneticPr fontId="2"/>
  </si>
  <si>
    <t>4987028211075</t>
    <phoneticPr fontId="2"/>
  </si>
  <si>
    <t>4987028211112</t>
    <phoneticPr fontId="2"/>
  </si>
  <si>
    <t>4987028213413</t>
    <phoneticPr fontId="2"/>
  </si>
  <si>
    <t>4987028220435</t>
    <phoneticPr fontId="2"/>
  </si>
  <si>
    <t>4987028220664</t>
    <phoneticPr fontId="2"/>
  </si>
  <si>
    <t>4987028221005</t>
    <phoneticPr fontId="2"/>
  </si>
  <si>
    <t>4987028222415</t>
    <phoneticPr fontId="2"/>
  </si>
  <si>
    <t>ﾊｲｺﾊﾞｰﾙｶﾌﾟｾﾙ500㎍</t>
  </si>
  <si>
    <t>4987028232681</t>
    <phoneticPr fontId="2"/>
  </si>
  <si>
    <t>4987028240358</t>
    <phoneticPr fontId="2"/>
  </si>
  <si>
    <t>4987028240501</t>
    <phoneticPr fontId="2"/>
  </si>
  <si>
    <t>4987028242406</t>
    <phoneticPr fontId="2"/>
  </si>
  <si>
    <t>4987028245131</t>
    <phoneticPr fontId="2"/>
  </si>
  <si>
    <t>4987028250234</t>
    <phoneticPr fontId="2"/>
  </si>
  <si>
    <t>4987028250470</t>
    <phoneticPr fontId="2"/>
  </si>
  <si>
    <t>4987028266235</t>
    <phoneticPr fontId="2"/>
  </si>
  <si>
    <t>ﾒﾁｺﾊﾞｰﾙ錠250㎍</t>
  </si>
  <si>
    <t>ﾒﾁｺﾊﾞｰﾙ錠500㎍</t>
  </si>
  <si>
    <t>ﾒﾁｺﾊﾞｰﾙ注射液500㎍</t>
  </si>
  <si>
    <t>4987028269601</t>
    <phoneticPr fontId="2"/>
  </si>
  <si>
    <t>4987782126202</t>
    <phoneticPr fontId="2"/>
  </si>
  <si>
    <t>4987782126219</t>
    <phoneticPr fontId="2"/>
  </si>
  <si>
    <t>4987035177326</t>
  </si>
  <si>
    <t>ﾐｹﾙﾅ配合点眼液</t>
  </si>
  <si>
    <t>4987035209614</t>
  </si>
  <si>
    <t>4987035622413</t>
  </si>
  <si>
    <t>ﾄﾙﾊﾞﾌﾟﾀﾝOD錠7.5mg｢ｵｰﾂｶ｣</t>
    <rPh sb="10" eb="11">
      <t>ジョウ</t>
    </rPh>
    <phoneticPr fontId="8"/>
  </si>
  <si>
    <t>4987407300000</t>
  </si>
  <si>
    <t>ｱｰｳｨﾅｰｾﾞ筋注用10000</t>
  </si>
  <si>
    <t>4987407367102</t>
    <phoneticPr fontId="2"/>
  </si>
  <si>
    <t>ﾒｸﾞﾙﾀﾞｰｾﾞ静注用1000</t>
    <phoneticPr fontId="2"/>
  </si>
  <si>
    <t>1瓶×1瓶</t>
    <rPh sb="1" eb="2">
      <t>ビン</t>
    </rPh>
    <rPh sb="4" eb="5">
      <t>ビン</t>
    </rPh>
    <phoneticPr fontId="2"/>
  </si>
  <si>
    <t>4987407337204</t>
    <phoneticPr fontId="2"/>
  </si>
  <si>
    <t>4987858100013</t>
    <phoneticPr fontId="2"/>
  </si>
  <si>
    <t>4987858100020</t>
    <phoneticPr fontId="2"/>
  </si>
  <si>
    <t>4987858100075</t>
    <phoneticPr fontId="2"/>
  </si>
  <si>
    <t>ｱｽﾄﾐﾝ錠10mg</t>
    <phoneticPr fontId="2"/>
  </si>
  <si>
    <t>4987038730009</t>
    <phoneticPr fontId="2"/>
  </si>
  <si>
    <t>4987038730023</t>
    <phoneticPr fontId="2"/>
  </si>
  <si>
    <t>4987954600059</t>
  </si>
  <si>
    <t>ﾍﾞﾌﾟﾘｺｰﾙ錠50mg</t>
    <phoneticPr fontId="2"/>
  </si>
  <si>
    <t>4987954122100</t>
    <phoneticPr fontId="2"/>
  </si>
  <si>
    <t>4987954600165</t>
    <phoneticPr fontId="2"/>
  </si>
  <si>
    <t>4987954600189</t>
    <phoneticPr fontId="2"/>
  </si>
  <si>
    <t>4987954807809</t>
    <phoneticPr fontId="2"/>
  </si>
  <si>
    <t>4987954600196</t>
    <phoneticPr fontId="2"/>
  </si>
  <si>
    <t>4987040503561</t>
    <phoneticPr fontId="2"/>
  </si>
  <si>
    <t>ﾊﾞﾘﾌﾞﾗｲﾄPSHAKE</t>
    <phoneticPr fontId="2"/>
  </si>
  <si>
    <t>4987042110774</t>
    <phoneticPr fontId="2"/>
  </si>
  <si>
    <t>ﾌﾗｸﾞﾐﾝ静注5000単位/5mL</t>
    <phoneticPr fontId="2"/>
  </si>
  <si>
    <t>ﾘｻﾞﾍﾞﾝｶﾌﾟｾﾙ100mg</t>
    <phoneticPr fontId="2"/>
  </si>
  <si>
    <t>4987051907037</t>
    <phoneticPr fontId="2"/>
  </si>
  <si>
    <t>ﾘｻﾞﾍﾞﾝﾄﾞﾗｲｼﾛｯﾌﾟ5%</t>
    <phoneticPr fontId="2"/>
  </si>
  <si>
    <t>4987051136055</t>
    <phoneticPr fontId="2"/>
  </si>
  <si>
    <t>ﾃﾞｽﾓﾌﾟﾚｼﾝ点鼻ｽﾌﾟﾚｰ2.5㎍｢ﾌｪﾘﾝｸﾞ｣</t>
  </si>
  <si>
    <t>ﾐﾆﾘﾝﾒﾙﾄOD錠60㎍</t>
  </si>
  <si>
    <t>ﾐﾆﾘﾝﾒﾙﾄOD錠120㎍</t>
  </si>
  <si>
    <t>ﾐﾆﾘﾝﾒﾙﾄOD錠240㎍</t>
  </si>
  <si>
    <t>4987060009531</t>
  </si>
  <si>
    <t>ﾘﾌﾇｱ錠45mg</t>
  </si>
  <si>
    <t>45mg 100錠</t>
  </si>
  <si>
    <t>4987057039107</t>
    <phoneticPr fontId="2"/>
  </si>
  <si>
    <t>協和ｷﾘﾝ</t>
    <rPh sb="0" eb="5">
      <t>キョウワキリン</t>
    </rPh>
    <phoneticPr fontId="8"/>
  </si>
  <si>
    <t>ﾏｲﾄﾏｲｼﾝ注用2mg</t>
  </si>
  <si>
    <t>4987057223926</t>
    <phoneticPr fontId="2"/>
  </si>
  <si>
    <t>ﾏｲﾄﾏｲｼﾝ注用10mg</t>
  </si>
  <si>
    <t>4987884000462</t>
    <phoneticPr fontId="2"/>
  </si>
  <si>
    <t>4987884000165</t>
    <phoneticPr fontId="2"/>
  </si>
  <si>
    <t>4987884000301</t>
    <phoneticPr fontId="2"/>
  </si>
  <si>
    <t>4987884000387</t>
    <phoneticPr fontId="2"/>
  </si>
  <si>
    <t>4987884000486</t>
    <phoneticPr fontId="2"/>
  </si>
  <si>
    <t>ﾋﾞｸﾀﾙﾋﾞ配合錠</t>
    <rPh sb="7" eb="10">
      <t>ハイゴウジョウ</t>
    </rPh>
    <phoneticPr fontId="5"/>
  </si>
  <si>
    <t>7錠×4シート</t>
    <phoneticPr fontId="2"/>
  </si>
  <si>
    <t>4987246762014</t>
    <phoneticPr fontId="2"/>
  </si>
  <si>
    <t>4987246708012</t>
    <phoneticPr fontId="2"/>
  </si>
  <si>
    <t>4987246716185</t>
    <phoneticPr fontId="2"/>
  </si>
  <si>
    <t>ﾌﾙﾀｲﾄﾞ50㎍ｴｱｿﾞｰﾙ120吸入用</t>
  </si>
  <si>
    <t>4987246719094</t>
    <phoneticPr fontId="2"/>
  </si>
  <si>
    <t>4987246721110</t>
    <phoneticPr fontId="2"/>
  </si>
  <si>
    <t>ﾌﾙﾅｰｾﾞ点鼻液50㎍28噴霧用</t>
  </si>
  <si>
    <t>ｻﾙﾀﾉｰﾙｲﾝﾍﾗｰ100㎍</t>
  </si>
  <si>
    <t>4987246773027</t>
    <phoneticPr fontId="2"/>
  </si>
  <si>
    <t>ｴﾝｸﾗｯｾ62.5㎍ｴﾘﾌﾟﾀ30吸入用</t>
  </si>
  <si>
    <t>ｸﾗｼｴ芍薬甘草湯ｴｷｽ細粒</t>
    <phoneticPr fontId="2"/>
  </si>
  <si>
    <t>4987045670152</t>
    <phoneticPr fontId="2"/>
  </si>
  <si>
    <t>ｸﾗｼｴ桂枝加芍薬湯ｴｷｽ錠</t>
    <phoneticPr fontId="2"/>
  </si>
  <si>
    <t>4987045670510</t>
    <phoneticPr fontId="2"/>
  </si>
  <si>
    <t>ｸﾗｼｴ四物湯ｴｷｽ錠</t>
    <phoneticPr fontId="2"/>
  </si>
  <si>
    <t>4987045630750</t>
    <phoneticPr fontId="2"/>
  </si>
  <si>
    <t>4987045652363</t>
    <phoneticPr fontId="2"/>
  </si>
  <si>
    <t>4987045664687</t>
    <phoneticPr fontId="2"/>
  </si>
  <si>
    <t>4987045670350</t>
    <phoneticPr fontId="2"/>
  </si>
  <si>
    <t>4987909110619</t>
    <phoneticPr fontId="2"/>
  </si>
  <si>
    <t>ﾊｲﾄﾞﾚｱｶﾌﾟｾﾙ500mg</t>
    <phoneticPr fontId="2"/>
  </si>
  <si>
    <t>4987909110718</t>
    <phoneticPr fontId="2"/>
  </si>
  <si>
    <t>ﾛｲｽﾀﾁﾝ注8mg</t>
    <phoneticPr fontId="2"/>
  </si>
  <si>
    <t>4987710000154</t>
    <phoneticPr fontId="2"/>
  </si>
  <si>
    <t>4987013407803</t>
    <phoneticPr fontId="2"/>
  </si>
  <si>
    <t>ﾚﾅﾙﾁﾝ腸溶錠100mg</t>
    <phoneticPr fontId="2"/>
  </si>
  <si>
    <t>ー</t>
  </si>
  <si>
    <t/>
  </si>
  <si>
    <t>4987199107139</t>
    <phoneticPr fontId="2"/>
  </si>
  <si>
    <t>4987199324307</t>
    <phoneticPr fontId="2"/>
  </si>
  <si>
    <t>ﾋﾞｿﾙﾎﾞﾝ注4mg</t>
    <phoneticPr fontId="2"/>
  </si>
  <si>
    <t>4987199323515</t>
    <phoneticPr fontId="2"/>
  </si>
  <si>
    <t>ﾋﾞｿﾙﾎﾞﾝ吸入液0.2%</t>
    <phoneticPr fontId="2"/>
  </si>
  <si>
    <t>ﾗｽﾘﾃｯｸ点滴静注用7.5mg</t>
    <phoneticPr fontId="2"/>
  </si>
  <si>
    <t>ｸﾗﾌｫﾗﾝ注射用0.5g</t>
    <phoneticPr fontId="2"/>
  </si>
  <si>
    <t>4987199299162</t>
    <phoneticPr fontId="2"/>
  </si>
  <si>
    <t>ｼﾞｪﾌﾞﾀﾅ点滴静注60mg</t>
    <phoneticPr fontId="2"/>
  </si>
  <si>
    <t>ﾌﾞｽｺﾊﾟﾝ錠10mg</t>
    <phoneticPr fontId="2"/>
  </si>
  <si>
    <t>4987199100420</t>
    <phoneticPr fontId="2"/>
  </si>
  <si>
    <t>4987199101854</t>
    <phoneticPr fontId="2"/>
  </si>
  <si>
    <t>4987199102677</t>
    <phoneticPr fontId="2"/>
  </si>
  <si>
    <t>4987199102684</t>
    <phoneticPr fontId="2"/>
  </si>
  <si>
    <t>4987199324789</t>
    <phoneticPr fontId="2"/>
  </si>
  <si>
    <t>ﾃﾞｭﾋﾟｸｾﾝﾄ皮下注200mgｼﾘﾝｼﾞ</t>
  </si>
  <si>
    <t>1筒×1筒</t>
    <phoneticPr fontId="2"/>
  </si>
  <si>
    <t>4987199324857</t>
    <phoneticPr fontId="2"/>
  </si>
  <si>
    <t>ﾍﾞｲﾌｫｰﾀｽ筋注50mgｼﾘﾝｼﾞ</t>
  </si>
  <si>
    <t>4987199330414</t>
  </si>
  <si>
    <t>ｱｸﾄﾋﾌﾞ</t>
  </si>
  <si>
    <t>4987199100314</t>
    <phoneticPr fontId="2"/>
  </si>
  <si>
    <t>4987199100345</t>
    <phoneticPr fontId="2"/>
  </si>
  <si>
    <t>4987199100383</t>
    <phoneticPr fontId="2"/>
  </si>
  <si>
    <t>4987199107153</t>
    <phoneticPr fontId="2"/>
  </si>
  <si>
    <t>4987199323225</t>
    <phoneticPr fontId="2"/>
  </si>
  <si>
    <t>4987199323737</t>
    <phoneticPr fontId="2"/>
  </si>
  <si>
    <t>ﾃﾞｭﾋﾟｸｾﾝﾄ皮下注300mgｼﾘﾝｼﾞ</t>
  </si>
  <si>
    <t>4987199324796</t>
    <phoneticPr fontId="2"/>
  </si>
  <si>
    <t>ｵﾙﾂﾋﾞｰｵ静注用250単位</t>
    <rPh sb="7" eb="10">
      <t>ジョウチュウヨウ</t>
    </rPh>
    <rPh sb="13" eb="15">
      <t>タンイ</t>
    </rPh>
    <phoneticPr fontId="16"/>
  </si>
  <si>
    <t>4987199324802</t>
    <phoneticPr fontId="2"/>
  </si>
  <si>
    <t>ｵﾙﾂﾋﾞｰｵ静注用500単位</t>
    <rPh sb="7" eb="10">
      <t>ジョウチュウヨウ</t>
    </rPh>
    <rPh sb="13" eb="15">
      <t>タンイ</t>
    </rPh>
    <phoneticPr fontId="16"/>
  </si>
  <si>
    <t>4987199330476</t>
    <phoneticPr fontId="2"/>
  </si>
  <si>
    <t>4987199330483</t>
    <phoneticPr fontId="2"/>
  </si>
  <si>
    <t>4987199330490</t>
    <phoneticPr fontId="2"/>
  </si>
  <si>
    <t>4987199330513</t>
    <phoneticPr fontId="2"/>
  </si>
  <si>
    <t>4987199330520</t>
    <phoneticPr fontId="2"/>
  </si>
  <si>
    <t>4987199330537</t>
    <phoneticPr fontId="2"/>
  </si>
  <si>
    <t>4987199330544</t>
    <phoneticPr fontId="2"/>
  </si>
  <si>
    <t>4987199324765</t>
    <phoneticPr fontId="2"/>
  </si>
  <si>
    <t>ｶﾌﾞﾘﾋﾞ注射用10mg</t>
    <rPh sb="6" eb="8">
      <t>チュウシャ</t>
    </rPh>
    <rPh sb="8" eb="9">
      <t>ヨウ</t>
    </rPh>
    <phoneticPr fontId="16"/>
  </si>
  <si>
    <t>4987199330117</t>
    <phoneticPr fontId="2"/>
  </si>
  <si>
    <t>ﾒﾅｸﾄﾗ筋注</t>
    <phoneticPr fontId="2"/>
  </si>
  <si>
    <t>4987696410084</t>
    <phoneticPr fontId="2"/>
  </si>
  <si>
    <t>4987080694014</t>
    <phoneticPr fontId="2"/>
  </si>
  <si>
    <t>ﾆｺﾗﾝｼﾞﾙ点滴静注用2mg｢ｻﾜｲ｣</t>
    <rPh sb="10" eb="11">
      <t>ヨウ</t>
    </rPh>
    <phoneticPr fontId="8"/>
  </si>
  <si>
    <t>4987080696018</t>
  </si>
  <si>
    <t>ﾆｺﾗﾝｼﾞﾙ点滴静注用48mg｢ｻﾜｲ｣</t>
    <rPh sb="10" eb="11">
      <t>ヨウ</t>
    </rPh>
    <phoneticPr fontId="8"/>
  </si>
  <si>
    <t>4987080006817</t>
  </si>
  <si>
    <t>ｵｷｼﾌﾞﾁﾆﾝ塩酸塩錠3mg｢ｻﾜｲ｣</t>
    <phoneticPr fontId="2"/>
  </si>
  <si>
    <t>4987080622024</t>
  </si>
  <si>
    <t>ｼﾞﾙﾁｱｾﾞﾑ塩酸塩注射用10mg｢ｻﾜｲ｣</t>
  </si>
  <si>
    <t>10mg 10V</t>
  </si>
  <si>
    <t>4987080033615</t>
    <phoneticPr fontId="2"/>
  </si>
  <si>
    <t>ﾛﾌﾗｾﾞﾌﾟ酸ｴﾁﾙ錠2mg｢ｻﾜｲ｣</t>
    <rPh sb="7" eb="8">
      <t>サン</t>
    </rPh>
    <rPh sb="11" eb="12">
      <t>ジョウ</t>
    </rPh>
    <phoneticPr fontId="8"/>
  </si>
  <si>
    <t>100錠</t>
    <rPh sb="3" eb="4">
      <t>ジョウ</t>
    </rPh>
    <phoneticPr fontId="8"/>
  </si>
  <si>
    <t>4987080075516</t>
  </si>
  <si>
    <t>ｱｼﾞﾙｻﾙﾀﾝOD錠20mg｢ｻﾜｲ｣</t>
  </si>
  <si>
    <t>4987080085515</t>
  </si>
  <si>
    <t>酢酸亜鉛錠25mg｢ｻﾜｲ｣</t>
    <rPh sb="0" eb="1">
      <t>ス</t>
    </rPh>
    <rPh sb="1" eb="2">
      <t>サン</t>
    </rPh>
    <rPh sb="2" eb="4">
      <t>アエン</t>
    </rPh>
    <rPh sb="4" eb="5">
      <t>ジョウ</t>
    </rPh>
    <phoneticPr fontId="8"/>
  </si>
  <si>
    <t>10錠×10</t>
    <rPh sb="2" eb="3">
      <t>ジョウ</t>
    </rPh>
    <phoneticPr fontId="8"/>
  </si>
  <si>
    <t>4987080125013</t>
    <phoneticPr fontId="2"/>
  </si>
  <si>
    <t>ﾀﾝﾄﾞｽﾋﾟﾛﾝｸｴﾝ酸塩錠10mg｢ｻﾜｲ｣</t>
    <rPh sb="12" eb="13">
      <t>サン</t>
    </rPh>
    <rPh sb="13" eb="14">
      <t>エン</t>
    </rPh>
    <rPh sb="14" eb="15">
      <t>ジョウ</t>
    </rPh>
    <phoneticPr fontId="2"/>
  </si>
  <si>
    <t>4987080275510</t>
    <phoneticPr fontId="2"/>
  </si>
  <si>
    <t>ｱﾐｶｼﾝ硫酸塩注射液100mg｢SW｣</t>
  </si>
  <si>
    <t>4987080276517</t>
  </si>
  <si>
    <t>ｱﾐｶｼﾝ硫酸塩注射液200mg｢SW｣</t>
  </si>
  <si>
    <t>4987080552444</t>
  </si>
  <si>
    <t>ﾚﾍﾞﾁﾗｾﾀﾑ錠250mg｢ｻﾜｲ｣</t>
    <rPh sb="8" eb="9">
      <t>ジョウ</t>
    </rPh>
    <phoneticPr fontId="8"/>
  </si>
  <si>
    <t>ﾊﾞﾗ200錠</t>
  </si>
  <si>
    <t>4987084180155</t>
  </si>
  <si>
    <t>ﾗｸﾘﾐﾝ点眼0.005%</t>
    <rPh sb="5" eb="7">
      <t>テンガン</t>
    </rPh>
    <phoneticPr fontId="8"/>
  </si>
  <si>
    <t>10瓶</t>
  </si>
  <si>
    <t>4987084152558</t>
  </si>
  <si>
    <t>ﾋｱﾚｲﾝ点眼液0.1%5mL</t>
  </si>
  <si>
    <t>5mL*10本</t>
  </si>
  <si>
    <t>4987614418123</t>
    <phoneticPr fontId="2"/>
  </si>
  <si>
    <t>ﾓﾝﾃﾙｶｽﾄ錠10mg ｢ｻﾝﾄﾞ｣</t>
    <phoneticPr fontId="2"/>
  </si>
  <si>
    <t>ﾐﾀﾞｿﾞﾗﾑ注10mg｢ｻﾝﾄﾞ｣</t>
    <phoneticPr fontId="2"/>
  </si>
  <si>
    <t>ｵｸﾄﾚｵﾁﾄﾞ酢酸塩皮下注100㎍｢ｻﾝﾄﾞ｣</t>
    <phoneticPr fontId="2"/>
  </si>
  <si>
    <t>ｱﾅﾍﾟｲﾝ注2mg/mL</t>
    <phoneticPr fontId="2"/>
  </si>
  <si>
    <t>ｱﾅﾍﾟｲﾝ注10mg/mL</t>
    <phoneticPr fontId="2"/>
  </si>
  <si>
    <t>ｱﾅﾍﾟｲﾝ注7.5mg/mL</t>
    <phoneticPr fontId="2"/>
  </si>
  <si>
    <t>ｷｼﾛｶｲﾝ注ﾎﾟﾘｱﾝﾌﾟ2%10mL</t>
    <phoneticPr fontId="2"/>
  </si>
  <si>
    <t>ｷｼﾛｶｲﾝ注ﾎﾟﾘｱﾝﾌﾟ1%10mL</t>
    <phoneticPr fontId="2"/>
  </si>
  <si>
    <t>ｱﾙｹﾗﾝ静注用50mg</t>
    <phoneticPr fontId="2"/>
  </si>
  <si>
    <t>ｷｼﾛｶｲﾝﾎﾟﾝﾌﾟｽﾌﾟﾚｰ8%</t>
    <phoneticPr fontId="2"/>
  </si>
  <si>
    <t>ﾀﾞｶﾙﾊﾞｼﾞﾝ注用100</t>
    <phoneticPr fontId="2"/>
  </si>
  <si>
    <t>ｷｼﾛｶｲﾝ液｢4%｣</t>
    <phoneticPr fontId="2"/>
  </si>
  <si>
    <t>ｷｼﾛｶｲﾝ注射液｢1%｣ｴﾋﾟﾚﾅﾐﾝ(1:100,000)含有</t>
    <phoneticPr fontId="2"/>
  </si>
  <si>
    <t>4987614435601</t>
    <phoneticPr fontId="2"/>
  </si>
  <si>
    <t>ｷｼﾛｶｲﾝ点眼液4%</t>
    <phoneticPr fontId="2"/>
  </si>
  <si>
    <t>4987614296011</t>
    <phoneticPr fontId="2"/>
  </si>
  <si>
    <t>4987614416303</t>
    <phoneticPr fontId="2"/>
  </si>
  <si>
    <t>4987614423004</t>
    <phoneticPr fontId="2"/>
  </si>
  <si>
    <t>4987614427408</t>
    <phoneticPr fontId="2"/>
  </si>
  <si>
    <t>4987614437506</t>
    <phoneticPr fontId="2"/>
  </si>
  <si>
    <t>4987614437605</t>
    <phoneticPr fontId="2"/>
  </si>
  <si>
    <t>4987614438008</t>
    <phoneticPr fontId="2"/>
  </si>
  <si>
    <t>4987614439500</t>
    <phoneticPr fontId="2"/>
  </si>
  <si>
    <t>4987614433003</t>
    <phoneticPr fontId="2"/>
  </si>
  <si>
    <t>4987614433201</t>
    <phoneticPr fontId="2"/>
  </si>
  <si>
    <t>4987614433706</t>
    <phoneticPr fontId="2"/>
  </si>
  <si>
    <t>4987614437803</t>
    <phoneticPr fontId="2"/>
  </si>
  <si>
    <t>4987614441503</t>
    <phoneticPr fontId="2"/>
  </si>
  <si>
    <t>ｱﾗﾉﾝｼﾞｰ静注用250mg</t>
    <phoneticPr fontId="2"/>
  </si>
  <si>
    <t>4987614414101</t>
    <phoneticPr fontId="2"/>
  </si>
  <si>
    <t>ﾚﾎﾞﾌﾛｷｻｼﾝ錠500mg｢ｻﾝﾄﾞ｣</t>
    <phoneticPr fontId="2"/>
  </si>
  <si>
    <t>ｲﾘﾉﾃｶﾝ塩酸塩点滴静注液40mg｢SUN｣</t>
    <phoneticPr fontId="2"/>
  </si>
  <si>
    <t>4987047211100</t>
    <phoneticPr fontId="2"/>
  </si>
  <si>
    <t>ｼﾝﾒﾄﾚﾙ錠50mg</t>
    <phoneticPr fontId="2"/>
  </si>
  <si>
    <t>4987047116283</t>
    <phoneticPr fontId="2"/>
  </si>
  <si>
    <t>ｸﾞﾙｺﾝｻﾝK細粒4mEq/g</t>
    <phoneticPr fontId="2"/>
  </si>
  <si>
    <t>600G×1袋</t>
    <phoneticPr fontId="2"/>
  </si>
  <si>
    <t>4987047211223</t>
    <phoneticPr fontId="2"/>
  </si>
  <si>
    <t>ﾃｸﾞﾚﾄｰﾙ細粒50%</t>
    <phoneticPr fontId="2"/>
  </si>
  <si>
    <t>100G×1瓶</t>
    <phoneticPr fontId="2"/>
  </si>
  <si>
    <t>4987047211322</t>
    <phoneticPr fontId="2"/>
  </si>
  <si>
    <t>ﾊﾟｰﾛﾃﾞﾙ錠2.5mg</t>
    <phoneticPr fontId="2"/>
  </si>
  <si>
    <t>4987047105010</t>
    <phoneticPr fontId="2"/>
  </si>
  <si>
    <t>4987047110854</t>
    <phoneticPr fontId="2"/>
  </si>
  <si>
    <t>4987047211001</t>
    <phoneticPr fontId="2"/>
  </si>
  <si>
    <t>4987559828278</t>
    <phoneticPr fontId="2"/>
  </si>
  <si>
    <t>4987559828704</t>
    <phoneticPr fontId="2"/>
  </si>
  <si>
    <t>4987559828100</t>
    <phoneticPr fontId="2"/>
  </si>
  <si>
    <t>4987494096992</t>
    <phoneticPr fontId="2"/>
  </si>
  <si>
    <t>4987966010013</t>
  </si>
  <si>
    <t>ｼﾞｪﾝﾏﾌﾞ</t>
  </si>
  <si>
    <t>ｴﾌﾟｷﾝﾘ皮下注4mg</t>
  </si>
  <si>
    <t>4mg 0.8mL 1V</t>
  </si>
  <si>
    <t>4987966010020</t>
  </si>
  <si>
    <t>ｴﾌﾟｷﾝﾘ皮下注48mg</t>
  </si>
  <si>
    <t>48mg 0.8mL 1V</t>
  </si>
  <si>
    <t>4987087026412</t>
    <phoneticPr fontId="2"/>
  </si>
  <si>
    <t>ﾌﾛﾓｯｸｽ錠100mg</t>
    <phoneticPr fontId="2"/>
  </si>
  <si>
    <t>4987087002706</t>
  </si>
  <si>
    <t>水溶性ﾌﾟﾚﾄﾞﾆﾝ50㎎</t>
  </si>
  <si>
    <t>4987087034981</t>
  </si>
  <si>
    <t>4987087043099</t>
    <phoneticPr fontId="2"/>
  </si>
  <si>
    <t>125mg 7錠</t>
  </si>
  <si>
    <t>ｶﾃﾞｯｸｽ軟膏0.9%</t>
    <phoneticPr fontId="2"/>
  </si>
  <si>
    <t>4987116060523</t>
    <phoneticPr fontId="2"/>
  </si>
  <si>
    <t>ｱｷﾈﾄﾝ細粒1%</t>
    <phoneticPr fontId="2"/>
  </si>
  <si>
    <t>4987103012795</t>
  </si>
  <si>
    <t>ﾌｪｲﾝｼﾞｪｸﾄ静注500mg</t>
  </si>
  <si>
    <t>500mg 10mL 1V</t>
  </si>
  <si>
    <t>4987103011934</t>
    <phoneticPr fontId="2"/>
  </si>
  <si>
    <t>ｱﾝｻｰ皮下注20㎍</t>
  </si>
  <si>
    <t>4987081120215</t>
  </si>
  <si>
    <t>ﾀﾘｰｼﾞｪOD錠2.5mg</t>
  </si>
  <si>
    <t>PTP 2.5mg 100錠</t>
  </si>
  <si>
    <t>4987081120260</t>
  </si>
  <si>
    <t>ﾀﾘｰｼﾞｪOD錠5mg</t>
  </si>
  <si>
    <t>PTP 5mg 100錠</t>
  </si>
  <si>
    <t>4987081120352</t>
  </si>
  <si>
    <t>ﾀﾘｰｼﾞｪOD錠10mg</t>
  </si>
  <si>
    <t>4987081120406</t>
  </si>
  <si>
    <t>ﾀﾘｰｼﾞｪOD錠15mg</t>
  </si>
  <si>
    <t>PTP 15mg 100錠</t>
  </si>
  <si>
    <t>4987306054738</t>
    <phoneticPr fontId="2"/>
  </si>
  <si>
    <t>ｸﾗﾘｽﾛﾏｲｼﾝ錠50mg小児用｢大正｣</t>
  </si>
  <si>
    <t>4987306300019</t>
    <phoneticPr fontId="2"/>
  </si>
  <si>
    <t>ｼﾞｪﾆﾅｯｸ錠200mg</t>
    <phoneticPr fontId="2"/>
  </si>
  <si>
    <t>4987925100052</t>
    <phoneticPr fontId="2"/>
  </si>
  <si>
    <t>太陽ﾌｧﾙﾏ</t>
    <rPh sb="0" eb="6">
      <t>タイヨウファルマ</t>
    </rPh>
    <phoneticPr fontId="8"/>
  </si>
  <si>
    <t>ｶｲﾄﾘﾙ錠1mg</t>
    <rPh sb="5" eb="6">
      <t>ジョウ</t>
    </rPh>
    <phoneticPr fontId="16"/>
  </si>
  <si>
    <t>4987120117909</t>
    <phoneticPr fontId="2"/>
  </si>
  <si>
    <t>4987123002745</t>
  </si>
  <si>
    <t>武田薬品工業</t>
    <rPh sb="0" eb="6">
      <t>タケダヤクヒンコウギョウ</t>
    </rPh>
    <phoneticPr fontId="8"/>
  </si>
  <si>
    <t>ﾀｹｷｬﾌﾞOD錠10mg</t>
  </si>
  <si>
    <t>4987123002752</t>
  </si>
  <si>
    <t>ﾀｹｷｬﾌﾞOD錠20mg</t>
  </si>
  <si>
    <t>4987123003766</t>
    <phoneticPr fontId="2"/>
  </si>
  <si>
    <t>30P</t>
  </si>
  <si>
    <t>4987123003773</t>
    <phoneticPr fontId="2"/>
  </si>
  <si>
    <t>4987123148597</t>
    <phoneticPr fontId="2"/>
  </si>
  <si>
    <t>ﾍﾟﾁｼﾞﾝ塩酸塩注射液50mg｢ﾀｹﾀﾞ｣</t>
    <rPh sb="6" eb="9">
      <t>エンサンエン</t>
    </rPh>
    <rPh sb="9" eb="11">
      <t>チュウシャ</t>
    </rPh>
    <rPh sb="11" eb="12">
      <t>エキ</t>
    </rPh>
    <phoneticPr fontId="8"/>
  </si>
  <si>
    <t>4987123157056</t>
    <phoneticPr fontId="2"/>
  </si>
  <si>
    <t>ﾒﾄﾋﾟﾛﾝｶﾌﾟｾﾙ250mg</t>
  </si>
  <si>
    <t>18カプセル×1瓶</t>
    <phoneticPr fontId="2"/>
  </si>
  <si>
    <t>4987123873796</t>
  </si>
  <si>
    <t>ﾛﾍﾟﾗﾐﾄﾞ塩酸塩ｶﾌﾟｾﾙ1mg｢NIG｣</t>
  </si>
  <si>
    <t>10ｶﾌﾟｾﾙ×10</t>
  </si>
  <si>
    <t>4987123002059</t>
    <phoneticPr fontId="2"/>
  </si>
  <si>
    <t xml:space="preserve">ﾚﾍﾞｽﾃｨﾌﾞ皮下注用3.8mg	</t>
  </si>
  <si>
    <t>4987123003988</t>
    <phoneticPr fontId="2"/>
  </si>
  <si>
    <t>ｷｭｰﾋﾞﾄﾙ20%皮下注2g/10mL</t>
  </si>
  <si>
    <t>4987123003995</t>
    <phoneticPr fontId="2"/>
  </si>
  <si>
    <t>ｷｭｰﾋﾞﾄﾙ20%皮下注4g/20ml</t>
  </si>
  <si>
    <t>4987123004008</t>
    <phoneticPr fontId="2"/>
  </si>
  <si>
    <t>ｷｭｰﾋﾞﾄﾙ20%皮下注8g/40mL</t>
  </si>
  <si>
    <t>4987128322527</t>
  </si>
  <si>
    <t>ﾙﾊﾟﾌｨﾝ錠10mg</t>
    <rPh sb="6" eb="7">
      <t>ジョウ</t>
    </rPh>
    <phoneticPr fontId="8"/>
  </si>
  <si>
    <t>未定</t>
    <rPh sb="0" eb="2">
      <t>ミテイ</t>
    </rPh>
    <phoneticPr fontId="2"/>
  </si>
  <si>
    <t>ﾃﾈﾘｱ錠20mg</t>
    <phoneticPr fontId="2"/>
  </si>
  <si>
    <t>ﾃﾈﾘｱOD錠20mg</t>
  </si>
  <si>
    <t>4987994500319</t>
    <phoneticPr fontId="2"/>
  </si>
  <si>
    <t>ﾁｪﾌﾟﾗﾌｧｰﾑ</t>
    <phoneticPr fontId="2"/>
  </si>
  <si>
    <t>4987994500029</t>
    <phoneticPr fontId="2"/>
  </si>
  <si>
    <t>ｾﾞﾛｰﾀﾞ錠300</t>
    <phoneticPr fontId="2"/>
  </si>
  <si>
    <t>4987994500203</t>
    <phoneticPr fontId="2"/>
  </si>
  <si>
    <t>4987994500210</t>
    <phoneticPr fontId="2"/>
  </si>
  <si>
    <t>4987994500227</t>
    <phoneticPr fontId="2"/>
  </si>
  <si>
    <t>4987994500234</t>
    <phoneticPr fontId="2"/>
  </si>
  <si>
    <t>4987994500241</t>
    <phoneticPr fontId="2"/>
  </si>
  <si>
    <t>4987136120801</t>
  </si>
  <si>
    <t>PTP200mg 21cap</t>
  </si>
  <si>
    <t>4987136120887</t>
  </si>
  <si>
    <t>ﾌｪｽｺﾞ配合皮下注 MA</t>
  </si>
  <si>
    <t>10mL 1V</t>
  </si>
  <si>
    <t>4987136120894</t>
  </si>
  <si>
    <t>ﾌｪｽｺﾞ配合皮下注 IN</t>
  </si>
  <si>
    <t>ﾂﾑﾗ五苓散ｴｷｽ顆粒(医療用)</t>
    <phoneticPr fontId="2"/>
  </si>
  <si>
    <t>4987138801944</t>
    <phoneticPr fontId="2"/>
  </si>
  <si>
    <t>ﾂﾑﾗ小青竜湯ｴｷｽ顆粒(医療用)</t>
    <phoneticPr fontId="2"/>
  </si>
  <si>
    <t>4987138802545</t>
    <phoneticPr fontId="2"/>
  </si>
  <si>
    <t>ﾂﾑﾗ桂枝茯苓丸ｴｷｽ顆粒(医療用)</t>
    <phoneticPr fontId="2"/>
  </si>
  <si>
    <t>4987138802941</t>
    <phoneticPr fontId="2"/>
  </si>
  <si>
    <t>ﾂﾑﾗ麦門冬湯ｴｷｽ顆粒(医療用)</t>
    <phoneticPr fontId="2"/>
  </si>
  <si>
    <t>ﾂﾑﾗ抑肝散ｴｷｽ顆粒(医療用)</t>
    <phoneticPr fontId="2"/>
  </si>
  <si>
    <t>ﾂﾑﾗ防風通聖散ｴｷｽ顆粒(医療用)</t>
    <phoneticPr fontId="2"/>
  </si>
  <si>
    <t>ﾒﾀﾗｲﾄ250ｶﾌﾟｾﾙ</t>
    <phoneticPr fontId="2"/>
  </si>
  <si>
    <t>4987138801241</t>
    <phoneticPr fontId="2"/>
  </si>
  <si>
    <t>ﾂﾑﾗ柴胡加竜骨牡蛎湯ｴｷｽ顆粒</t>
    <rPh sb="3" eb="5">
      <t>サイコ</t>
    </rPh>
    <rPh sb="5" eb="6">
      <t>クワ</t>
    </rPh>
    <rPh sb="6" eb="8">
      <t>リュウコツ</t>
    </rPh>
    <rPh sb="8" eb="10">
      <t>ボレイ</t>
    </rPh>
    <rPh sb="10" eb="11">
      <t>ユ</t>
    </rPh>
    <rPh sb="14" eb="16">
      <t>カリュウ</t>
    </rPh>
    <phoneticPr fontId="8"/>
  </si>
  <si>
    <t>42包</t>
    <rPh sb="2" eb="3">
      <t>ホウ</t>
    </rPh>
    <phoneticPr fontId="8"/>
  </si>
  <si>
    <t>4987138801432</t>
    <phoneticPr fontId="2"/>
  </si>
  <si>
    <t>4987138802446</t>
    <phoneticPr fontId="2"/>
  </si>
  <si>
    <t>4987138802842</t>
    <phoneticPr fontId="2"/>
  </si>
  <si>
    <t>4987138803443</t>
    <phoneticPr fontId="2"/>
  </si>
  <si>
    <t>4987138803641</t>
    <phoneticPr fontId="2"/>
  </si>
  <si>
    <t>4987138804747</t>
    <phoneticPr fontId="2"/>
  </si>
  <si>
    <t>4987138806031</t>
    <phoneticPr fontId="2"/>
  </si>
  <si>
    <t>4987138806048</t>
    <phoneticPr fontId="2"/>
  </si>
  <si>
    <t>4987138807144</t>
    <phoneticPr fontId="2"/>
  </si>
  <si>
    <t>4987138807748</t>
    <phoneticPr fontId="2"/>
  </si>
  <si>
    <t>4987138809841</t>
    <phoneticPr fontId="2"/>
  </si>
  <si>
    <t>4987138809933</t>
    <phoneticPr fontId="2"/>
  </si>
  <si>
    <t>4987138811240</t>
    <phoneticPr fontId="2"/>
  </si>
  <si>
    <t>4987138811448</t>
    <phoneticPr fontId="2"/>
  </si>
  <si>
    <t>4987138811745</t>
    <phoneticPr fontId="2"/>
  </si>
  <si>
    <t>4987138813442</t>
    <phoneticPr fontId="2"/>
  </si>
  <si>
    <t>4987399074279</t>
    <phoneticPr fontId="2"/>
  </si>
  <si>
    <t>ﾃｲｶ製薬</t>
    <phoneticPr fontId="2"/>
  </si>
  <si>
    <t>4987399067035</t>
    <phoneticPr fontId="2"/>
  </si>
  <si>
    <t>4987641074125</t>
  </si>
  <si>
    <t>帝國製薬</t>
    <rPh sb="0" eb="4">
      <t>テイコクセイヤク</t>
    </rPh>
    <phoneticPr fontId="8"/>
  </si>
  <si>
    <t>ｲﾝﾃﾊﾞﾝ軟膏1%</t>
    <rPh sb="6" eb="8">
      <t>ナンコウ</t>
    </rPh>
    <phoneticPr fontId="8"/>
  </si>
  <si>
    <t>4987641081772</t>
    <phoneticPr fontId="2"/>
  </si>
  <si>
    <t>ｹﾄﾌﾟﾛﾌｪﾝﾃｰﾌﾟS20mg｢ﾃｲｺｸ｣</t>
  </si>
  <si>
    <t>７枚×50袋</t>
    <rPh sb="1" eb="2">
      <t>マイ</t>
    </rPh>
    <rPh sb="5" eb="6">
      <t>フクロ</t>
    </rPh>
    <phoneticPr fontId="8"/>
  </si>
  <si>
    <t>ﾃﾙﾓ生食</t>
    <phoneticPr fontId="2"/>
  </si>
  <si>
    <t>4987350010414</t>
    <phoneticPr fontId="2"/>
  </si>
  <si>
    <t>ﾃﾙﾓ生食1L</t>
    <phoneticPr fontId="2"/>
  </si>
  <si>
    <t>ﾃﾙﾓ糖注5%</t>
    <phoneticPr fontId="2"/>
  </si>
  <si>
    <t>4987892105845</t>
    <phoneticPr fontId="2"/>
  </si>
  <si>
    <t>4987892105869</t>
    <phoneticPr fontId="2"/>
  </si>
  <si>
    <t>4987350005854</t>
    <phoneticPr fontId="2"/>
  </si>
  <si>
    <t>4987350018571</t>
    <phoneticPr fontId="2"/>
  </si>
  <si>
    <t>4987350280350</t>
    <phoneticPr fontId="2"/>
  </si>
  <si>
    <t>4987892126123</t>
    <phoneticPr fontId="2"/>
  </si>
  <si>
    <t>4987350366832</t>
    <phoneticPr fontId="2"/>
  </si>
  <si>
    <t>4987350366993</t>
    <phoneticPr fontId="2"/>
  </si>
  <si>
    <t>4987350367136</t>
    <phoneticPr fontId="2"/>
  </si>
  <si>
    <t>ﾐｯﾄﾞﾍﾟﾘｯｸL400腹膜透析液</t>
  </si>
  <si>
    <t>1袋×4袋</t>
    <phoneticPr fontId="2"/>
  </si>
  <si>
    <t>4987350967794</t>
    <phoneticPr fontId="2"/>
  </si>
  <si>
    <t>4987350967817</t>
    <phoneticPr fontId="2"/>
  </si>
  <si>
    <t>4987741223652</t>
    <phoneticPr fontId="2"/>
  </si>
  <si>
    <t>4987155038026</t>
  </si>
  <si>
    <t>ｼﾞｱｾﾞﾊﾟﾑ錠2mg｢ﾄｰﾜ｣</t>
    <rPh sb="8" eb="9">
      <t>ジョウ</t>
    </rPh>
    <phoneticPr fontId="8"/>
  </si>
  <si>
    <t>ﾊﾞﾗ1000錠</t>
    <rPh sb="7" eb="8">
      <t>ジョウ</t>
    </rPh>
    <phoneticPr fontId="8"/>
  </si>
  <si>
    <t>4987155038064</t>
  </si>
  <si>
    <t>4987155099027</t>
  </si>
  <si>
    <t>ｼﾞｱｾﾞﾊﾟﾑ錠5mg｢ﾄｰﾜ｣</t>
    <rPh sb="8" eb="9">
      <t>ジョウ</t>
    </rPh>
    <phoneticPr fontId="8"/>
  </si>
  <si>
    <t>4987155099065</t>
  </si>
  <si>
    <t>4987155109108</t>
  </si>
  <si>
    <t>ｸﾞﾘﾒﾋﾟﾘﾄﾞOD錠1mg｢ﾄｰﾜ｣</t>
    <rPh sb="11" eb="12">
      <t>ジョウ</t>
    </rPh>
    <phoneticPr fontId="8"/>
  </si>
  <si>
    <t>4987155269055</t>
  </si>
  <si>
    <t>ｵﾗﾝｻﾞﾋﾟﾝOD錠2.5㎎｢ﾄｰﾜ｣</t>
  </si>
  <si>
    <t>ﾊﾞﾗ100T×1B</t>
  </si>
  <si>
    <t>4987155271089</t>
  </si>
  <si>
    <t>ｵﾗﾝｻﾞﾋﾟﾝOD錠10㎎｢ﾄｰﾜ｣</t>
  </si>
  <si>
    <t>4987155271096</t>
  </si>
  <si>
    <t>ｵﾗﾝｻﾞﾋﾟﾝOD錠10㎎｢ﾄｰﾜ｣</t>
    <phoneticPr fontId="2"/>
  </si>
  <si>
    <t>4987155272031</t>
    <phoneticPr fontId="2"/>
  </si>
  <si>
    <t>ｵﾗﾝｻﾞﾋﾟﾝ細粒1%｢ﾄｰﾜ｣</t>
    <rPh sb="8" eb="10">
      <t>サイリュウ</t>
    </rPh>
    <phoneticPr fontId="8"/>
  </si>
  <si>
    <t>100ｇ</t>
  </si>
  <si>
    <t>4987155108095</t>
    <phoneticPr fontId="2"/>
  </si>
  <si>
    <t>ｸﾞﾘﾒﾋﾟﾘﾄﾞOD錠0.5mg｢ﾄｰﾜ｣</t>
    <rPh sb="11" eb="12">
      <t>ジョウ</t>
    </rPh>
    <phoneticPr fontId="8"/>
  </si>
  <si>
    <t>4987155110135</t>
  </si>
  <si>
    <t>ｸﾞﾘﾒﾋﾟﾘﾄﾞOD錠3mg｢ﾄｰﾜ｣</t>
    <rPh sb="11" eb="12">
      <t>ジョウ</t>
    </rPh>
    <phoneticPr fontId="8"/>
  </si>
  <si>
    <t>4987155152074</t>
  </si>
  <si>
    <t>ｴﾙﾃﾞｶﾙｼﾄｰﾙｶﾌﾟｾﾙ0.75mg｢ﾄｰﾜ｣</t>
  </si>
  <si>
    <t>4987142011605</t>
    <phoneticPr fontId="2"/>
  </si>
  <si>
    <t>4987142371013</t>
    <phoneticPr fontId="2"/>
  </si>
  <si>
    <t xml:space="preserve">4987142381401 </t>
    <phoneticPr fontId="2"/>
  </si>
  <si>
    <t>4987142422418</t>
    <phoneticPr fontId="2"/>
  </si>
  <si>
    <t>4987142422425</t>
    <phoneticPr fontId="2"/>
  </si>
  <si>
    <t xml:space="preserve">4987142431014 </t>
    <phoneticPr fontId="2"/>
  </si>
  <si>
    <t>4987142461011</t>
    <phoneticPr fontId="2"/>
  </si>
  <si>
    <t>4987142701018</t>
    <phoneticPr fontId="2"/>
  </si>
  <si>
    <t>ﾄﾞﾙﾅｰ錠20㎍</t>
    <phoneticPr fontId="2"/>
  </si>
  <si>
    <t>4987142711017</t>
    <phoneticPr fontId="2"/>
  </si>
  <si>
    <t>ｹｱﾛｰﾄﾞLA錠60㎍</t>
  </si>
  <si>
    <t>4987142731121</t>
    <phoneticPr fontId="2"/>
  </si>
  <si>
    <t>4987142412013</t>
    <phoneticPr fontId="2"/>
  </si>
  <si>
    <t>4987142032211</t>
    <phoneticPr fontId="2"/>
  </si>
  <si>
    <t>ﾌﾗﾋﾞﾀﾝ注射液20mg</t>
    <phoneticPr fontId="2"/>
  </si>
  <si>
    <t>4987376540919</t>
    <phoneticPr fontId="2"/>
  </si>
  <si>
    <t>ｾﾌｧｿﾞﾘﾝﾅﾄﾘｳﾑ注射用0.5g｢日医工｣</t>
  </si>
  <si>
    <t>1瓶×10瓶</t>
    <rPh sb="1" eb="2">
      <t>ビン</t>
    </rPh>
    <rPh sb="5" eb="6">
      <t>ビン</t>
    </rPh>
    <phoneticPr fontId="2"/>
  </si>
  <si>
    <t>4987167005481</t>
    <phoneticPr fontId="2"/>
  </si>
  <si>
    <t>4987447256213</t>
    <phoneticPr fontId="2"/>
  </si>
  <si>
    <t>デキサメタゾンエリキシル0.01%｢日新｣</t>
  </si>
  <si>
    <t>ﾄﾗﾈｷｻﾑ酸注1gｼﾘﾝｼﾞ｢NP｣</t>
    <phoneticPr fontId="2"/>
  </si>
  <si>
    <t>ﾌﾞﾁﾙｽｺﾎﾟﾗﾐﾝ臭化物注20mgｼﾘﾝｼﾞ｢NP｣</t>
    <phoneticPr fontId="2"/>
  </si>
  <si>
    <t>生食注ｼﾘﾝｼﾞ｢NP｣20mL(ﾛｯｸﾀｲﾌﾟ(紫色))</t>
    <phoneticPr fontId="2"/>
  </si>
  <si>
    <t>ｶﾓｽﾀｯﾄﾒｼﾙ酸塩錠100mg｢NP｣</t>
    <phoneticPr fontId="2"/>
  </si>
  <si>
    <t>ﾄﾘｸﾛﾙﾒﾁｱｼﾞﾄﾞ錠1mg｢NP｣</t>
    <phoneticPr fontId="2"/>
  </si>
  <si>
    <t>4987190019707</t>
    <phoneticPr fontId="2"/>
  </si>
  <si>
    <t>ﾄﾞﾈﾍﾟｼﾞﾙ塩酸塩OD錠3mg｢NP｣</t>
    <phoneticPr fontId="2"/>
  </si>
  <si>
    <t>ﾌﾛｾﾐﾄﾞ錠10mg｢NP｣</t>
    <phoneticPr fontId="2"/>
  </si>
  <si>
    <t>ｽﾋﾟﾛﾉﾗｸﾄﾝ錠25mg｢NP｣</t>
    <phoneticPr fontId="2"/>
  </si>
  <si>
    <t>4987190030153</t>
    <phoneticPr fontId="2"/>
  </si>
  <si>
    <t>ﾘｾﾄﾞﾛﾝ酸Na錠17.5mg｢NP｣</t>
    <phoneticPr fontId="2"/>
  </si>
  <si>
    <t>ｾﾌﾒﾀｿﾞｰﾙNa静注用1g｢NP｣</t>
    <phoneticPr fontId="2"/>
  </si>
  <si>
    <t>ｾﾌｫﾁｱﾑ塩酸塩静注用1g｢NP｣</t>
    <phoneticPr fontId="2"/>
  </si>
  <si>
    <t>4987190053305</t>
    <phoneticPr fontId="2"/>
  </si>
  <si>
    <t>炭酸ﾗﾝﾀﾝ顆粒分包250mg｢ﾆﾌﾟﾛ｣</t>
    <phoneticPr fontId="2"/>
  </si>
  <si>
    <t>ｵﾒﾌﾟﾗｿﾞｰﾙ注用20mg｢NP｣</t>
    <phoneticPr fontId="2"/>
  </si>
  <si>
    <t>4987190064134</t>
    <phoneticPr fontId="2"/>
  </si>
  <si>
    <t>ﾌｪﾙﾋﾞﾅｸﾊﾟｯﾌﾟ70mg｢NP｣</t>
    <phoneticPr fontId="2"/>
  </si>
  <si>
    <t>5%糖液ｷｯﾄH50mL</t>
    <phoneticPr fontId="2"/>
  </si>
  <si>
    <t>4987190103314</t>
    <phoneticPr fontId="2"/>
  </si>
  <si>
    <t>生食溶解液ｷｯﾄH100mL</t>
    <phoneticPr fontId="2"/>
  </si>
  <si>
    <t>ｼﾍﾞﾚｽﾀｯﾄNa点滴静注用100mg｢ﾆﾌﾟﾛ｣</t>
    <phoneticPr fontId="2"/>
  </si>
  <si>
    <t>ﾃﾞｸｽﾒﾃﾞﾄﾐｼﾞﾝ静注液200㎍/50mLｼﾘﾝｼﾞ｢ﾆﾌﾟﾛ｣</t>
  </si>
  <si>
    <t>ﾌﾙｺﾅｿﾞｰﾙ静注100mg｢NP｣</t>
    <phoneticPr fontId="2"/>
  </si>
  <si>
    <t>ｾﾌｧｿﾞﾘﾝNa注射用0.5g｢NP｣</t>
    <phoneticPr fontId="2"/>
  </si>
  <si>
    <t>ﾍﾊﾟﾘﾝ類似物質油性ｸﾘｰﾑ0.3%｢ﾆﾌﾟﾛ｣</t>
    <phoneticPr fontId="2"/>
  </si>
  <si>
    <t>ﾐｶﾌｧﾝｷﾞﾝNa点滴静注用50mg｢ﾆﾌﾟﾛ｣</t>
    <phoneticPr fontId="2"/>
  </si>
  <si>
    <t>ﾐｶﾌｧﾝｷﾞﾝNa点滴静注用75mg｢ﾆﾌﾟﾛ｣</t>
    <phoneticPr fontId="2"/>
  </si>
  <si>
    <t>ﾌﾟﾛﾁﾚﾘﾝ酒石酸塩注0.5mg｢NP｣</t>
    <phoneticPr fontId="2"/>
  </si>
  <si>
    <t>ﾀｿﾞﾋﾟﾍﾟ配合点滴静注用ﾊﾞｯｸﾞ4.5｢ﾆﾌﾟﾛ｣</t>
    <phoneticPr fontId="2"/>
  </si>
  <si>
    <t>4987458125522</t>
    <phoneticPr fontId="2"/>
  </si>
  <si>
    <t>生食注ｼﾘﾝｼﾞ｢NP｣</t>
    <phoneticPr fontId="2"/>
  </si>
  <si>
    <t>4987458125539</t>
    <phoneticPr fontId="2"/>
  </si>
  <si>
    <t>生食注ｼﾘﾝｼﾞ50mL｢ﾆﾌﾟﾛ｣</t>
    <phoneticPr fontId="2"/>
  </si>
  <si>
    <t>ｴﾍﾟﾘｿﾞﾝ塩酸塩錠50mg｢NP｣</t>
    <phoneticPr fontId="2"/>
  </si>
  <si>
    <t>ｼｱﾉｺﾊﾞﾗﾐﾝ注1000㎍｢NP｣</t>
    <phoneticPr fontId="2"/>
  </si>
  <si>
    <t>ｱﾘﾋﾟﾌﾟﾗｿﾞｰﾙOD錠3mg｢ﾆﾌﾟﾛ｣</t>
    <phoneticPr fontId="2"/>
  </si>
  <si>
    <t>4987190110701</t>
    <phoneticPr fontId="2"/>
  </si>
  <si>
    <t>ﾄﾞｾﾀｷｾﾙ点滴静注20mg/1mL｢ﾆﾌﾟﾛ｣</t>
    <phoneticPr fontId="2"/>
  </si>
  <si>
    <t>20mg1mL 1V</t>
  </si>
  <si>
    <t>4987190110800</t>
  </si>
  <si>
    <t>ﾄﾞｾﾀｷｾﾙ点滴静注80mg/4mL｢ﾆﾌﾟﾛ｣</t>
  </si>
  <si>
    <t>80mg4mL 1V</t>
  </si>
  <si>
    <t>4987458121661</t>
    <phoneticPr fontId="2"/>
  </si>
  <si>
    <t>ｻﾌﾞﾊﾟｯｸ血液ろ過用補充液-Bi</t>
    <phoneticPr fontId="2"/>
  </si>
  <si>
    <t>4987190112507</t>
    <phoneticPr fontId="2"/>
  </si>
  <si>
    <t>ﾀﾞﾌﾟﾄﾏｲｼﾝ静注用350mg｢ﾆﾌﾟﾛ｣</t>
  </si>
  <si>
    <t>4987190002914</t>
    <phoneticPr fontId="2"/>
  </si>
  <si>
    <t>4987190026200</t>
    <phoneticPr fontId="2"/>
  </si>
  <si>
    <t>4987190065919</t>
    <phoneticPr fontId="2"/>
  </si>
  <si>
    <t>ﾏｷｻｶﾙｼﾄｰﾙ静注透析用2.5㎍｢ﾆﾌﾟﾛ｣</t>
  </si>
  <si>
    <t>ﾏｷｻｶﾙｼﾄｰﾙ静注透析用5㎍｢ﾆﾌﾟﾛ｣</t>
  </si>
  <si>
    <t>4987190120717</t>
    <phoneticPr fontId="2"/>
  </si>
  <si>
    <t>ｼﾌﾟﾛﾌﾛｷｻｼﾝ点滴静注液400mg｢ﾆﾌﾟﾛ｣</t>
  </si>
  <si>
    <t>1袋×10袋</t>
    <phoneticPr fontId="2"/>
  </si>
  <si>
    <t>4987190123503</t>
    <phoneticPr fontId="2"/>
  </si>
  <si>
    <t>4987813700326</t>
    <phoneticPr fontId="2"/>
  </si>
  <si>
    <t>ﾌﾟﾗﾊﾞｽﾀﾁﾝNa塩錠5mg｢ﾀﾅﾍﾞ｣</t>
    <phoneticPr fontId="2"/>
  </si>
  <si>
    <t>4987813700364</t>
    <phoneticPr fontId="2"/>
  </si>
  <si>
    <t>4987813702788</t>
    <phoneticPr fontId="2"/>
  </si>
  <si>
    <t>ｱﾄﾞﾅ散10%</t>
    <phoneticPr fontId="2"/>
  </si>
  <si>
    <t>4987813702825</t>
    <phoneticPr fontId="2"/>
  </si>
  <si>
    <t>ｱﾄﾞﾅ錠30mg</t>
    <phoneticPr fontId="2"/>
  </si>
  <si>
    <t>4987813702832</t>
    <phoneticPr fontId="2"/>
  </si>
  <si>
    <t>4987813702863</t>
    <phoneticPr fontId="2"/>
  </si>
  <si>
    <t>ｱﾄﾞﾅ注(静脈用)100mg</t>
    <phoneticPr fontId="2"/>
  </si>
  <si>
    <t>4987813702887</t>
    <phoneticPr fontId="2"/>
  </si>
  <si>
    <t>4987813702894</t>
    <phoneticPr fontId="2"/>
  </si>
  <si>
    <t>4987813702979</t>
    <phoneticPr fontId="2"/>
  </si>
  <si>
    <t>ﾊｲﾎﾞﾝ細粒20%</t>
    <phoneticPr fontId="2"/>
  </si>
  <si>
    <t>4987813703006</t>
    <phoneticPr fontId="2"/>
  </si>
  <si>
    <t>ﾊｲﾎﾞﾝ錠20mg</t>
    <phoneticPr fontId="2"/>
  </si>
  <si>
    <t>4987813704898</t>
    <phoneticPr fontId="2"/>
  </si>
  <si>
    <t>ｱｽﾊﾟﾗｶﾘｳﾑ散 50%</t>
    <phoneticPr fontId="2"/>
  </si>
  <si>
    <t>4987813704904</t>
    <phoneticPr fontId="2"/>
  </si>
  <si>
    <t>ｱｽﾊﾟﾗｶﾘｳﾑ錠300mg</t>
    <phoneticPr fontId="2"/>
  </si>
  <si>
    <t>4987813704966</t>
    <phoneticPr fontId="2"/>
  </si>
  <si>
    <t>ｱｽﾊﾟﾗｶﾘｳﾑ注10mEq</t>
    <phoneticPr fontId="2"/>
  </si>
  <si>
    <t>4987813704997</t>
    <phoneticPr fontId="2"/>
  </si>
  <si>
    <t>ｱｽﾍﾞﾘﾝ散10%</t>
    <phoneticPr fontId="2"/>
  </si>
  <si>
    <t>4987813705017</t>
    <phoneticPr fontId="2"/>
  </si>
  <si>
    <t>ｱｽﾍﾞﾘﾝ錠10</t>
    <phoneticPr fontId="2"/>
  </si>
  <si>
    <t>10錠×10シート</t>
    <phoneticPr fontId="2"/>
  </si>
  <si>
    <t>4987813705024</t>
    <phoneticPr fontId="2"/>
  </si>
  <si>
    <t>4987813705048</t>
    <phoneticPr fontId="2"/>
  </si>
  <si>
    <t>ｱｽﾍﾞﾘﾝ錠20</t>
    <phoneticPr fontId="2"/>
  </si>
  <si>
    <t>4987813800545</t>
    <phoneticPr fontId="2"/>
  </si>
  <si>
    <t>ｱﾄﾛﾋﾟﾝ硫酸塩注0.5mg｢ﾆﾌﾟﾛ｣</t>
    <phoneticPr fontId="2"/>
  </si>
  <si>
    <t>4987813800804</t>
    <phoneticPr fontId="2"/>
  </si>
  <si>
    <t>LH-RH注0.1mg｢ﾆﾌﾟﾛ｣</t>
    <phoneticPr fontId="2"/>
  </si>
  <si>
    <t>4987813802488</t>
    <phoneticPr fontId="2"/>
  </si>
  <si>
    <t>ﾋﾄCRH静注用100㎍｢ﾆﾌﾟﾛ｣</t>
    <phoneticPr fontId="2"/>
  </si>
  <si>
    <t>4987813704973</t>
    <phoneticPr fontId="2"/>
  </si>
  <si>
    <t>4987813705130</t>
    <phoneticPr fontId="2"/>
  </si>
  <si>
    <t>4987813705147</t>
    <phoneticPr fontId="2"/>
  </si>
  <si>
    <t>4987813740889</t>
    <phoneticPr fontId="2"/>
  </si>
  <si>
    <t>4987813740896</t>
    <phoneticPr fontId="2"/>
  </si>
  <si>
    <t>4987813741084</t>
    <phoneticPr fontId="2"/>
  </si>
  <si>
    <t>4987813741091</t>
    <phoneticPr fontId="2"/>
  </si>
  <si>
    <t>4987428143303</t>
    <phoneticPr fontId="2"/>
  </si>
  <si>
    <t>4987170007625</t>
    <phoneticPr fontId="2"/>
  </si>
  <si>
    <t>ｲﾘﾉﾃｶﾝ塩酸塩点滴静注用40mg｢NK｣</t>
    <rPh sb="6" eb="11">
      <t>エンサンエンテンテキ</t>
    </rPh>
    <rPh sb="11" eb="14">
      <t>ジョウチュウヨウ</t>
    </rPh>
    <phoneticPr fontId="2"/>
  </si>
  <si>
    <t>4987170007632</t>
  </si>
  <si>
    <t>イリノテカン塩酸塩点滴静注用100mg｢NK｣</t>
    <rPh sb="6" eb="11">
      <t>エンサンエンテンテキ</t>
    </rPh>
    <rPh sb="11" eb="14">
      <t>ジョウチュウヨウ</t>
    </rPh>
    <phoneticPr fontId="2"/>
  </si>
  <si>
    <t>4987170009315</t>
  </si>
  <si>
    <t>ｲﾝﾌﾘｷｼﾏﾌﾞBS点滴静注用100mg｢NK｣</t>
  </si>
  <si>
    <t>4987170020839</t>
    <phoneticPr fontId="2"/>
  </si>
  <si>
    <t>ﾀﾞｻﾁﾆﾌﾟ錠20mg｢NK｣</t>
  </si>
  <si>
    <t>10錠×3ｼｰﾄ</t>
    <phoneticPr fontId="1"/>
  </si>
  <si>
    <t>4987170020853</t>
    <phoneticPr fontId="2"/>
  </si>
  <si>
    <t>ﾀﾞｻﾁﾆﾌﾟ錠50mg｢NK｣</t>
  </si>
  <si>
    <t>4987170020891</t>
  </si>
  <si>
    <t>ｴﾙﾛﾁﾆﾌﾞ錠25mg｢NK｣</t>
    <rPh sb="7" eb="8">
      <t>ジョウ</t>
    </rPh>
    <phoneticPr fontId="8"/>
  </si>
  <si>
    <t>10錠</t>
    <rPh sb="2" eb="3">
      <t>ジョウ</t>
    </rPh>
    <phoneticPr fontId="8"/>
  </si>
  <si>
    <t>4987170020914</t>
  </si>
  <si>
    <t>ｴﾙﾛﾁﾆﾌﾞ錠100mg｢NK｣</t>
    <rPh sb="7" eb="8">
      <t>ジョウ</t>
    </rPh>
    <phoneticPr fontId="8"/>
  </si>
  <si>
    <t>4987170020938</t>
    <phoneticPr fontId="2"/>
  </si>
  <si>
    <t>ｴﾙﾛﾁﾆﾌﾞ錠150mg｢NK｣</t>
    <rPh sb="7" eb="8">
      <t>ジョウ</t>
    </rPh>
    <phoneticPr fontId="8"/>
  </si>
  <si>
    <t>4987792102920</t>
    <phoneticPr fontId="2"/>
  </si>
  <si>
    <t>1g×300包</t>
  </si>
  <si>
    <t>4987173019106</t>
    <phoneticPr fontId="2"/>
  </si>
  <si>
    <t>ﾋﾞﾙﾃﾌﾟｿ点滴静注250mg</t>
  </si>
  <si>
    <t>4987945002022</t>
    <phoneticPr fontId="2"/>
  </si>
  <si>
    <t>ｵﾝｷｬｽﾊﾟｰ点滴静注用3750</t>
    <rPh sb="8" eb="12">
      <t>テンテキジョウチュウ</t>
    </rPh>
    <rPh sb="12" eb="13">
      <t>ヨウ</t>
    </rPh>
    <phoneticPr fontId="16"/>
  </si>
  <si>
    <t>4987174186012</t>
  </si>
  <si>
    <t>ﾂｰﾄﾗﾑ錠50mg</t>
  </si>
  <si>
    <t>4987174189013</t>
    <phoneticPr fontId="2"/>
  </si>
  <si>
    <t>ﾂｰﾄﾗﾑ錠25mg</t>
  </si>
  <si>
    <t>25mg 100錠</t>
  </si>
  <si>
    <t>4987846102210</t>
    <phoneticPr fontId="2"/>
  </si>
  <si>
    <t>ﾙﾅﾍﾞﾙ配合錠ULD</t>
    <phoneticPr fontId="2"/>
  </si>
  <si>
    <t>4987846111014</t>
    <phoneticPr fontId="2"/>
  </si>
  <si>
    <t>4987443382220</t>
    <phoneticPr fontId="2"/>
  </si>
  <si>
    <t>4987443411210</t>
    <phoneticPr fontId="2"/>
  </si>
  <si>
    <t>ﾗﾝﾌﾟﾚﾝｶﾌﾟｾﾙ50mg</t>
    <phoneticPr fontId="2"/>
  </si>
  <si>
    <t>4987443311404</t>
    <phoneticPr fontId="2"/>
  </si>
  <si>
    <t>4987443320581</t>
    <phoneticPr fontId="2"/>
  </si>
  <si>
    <t>ｻｰﾃｨｶﾝ錠0.5mg</t>
  </si>
  <si>
    <t>10錠×6シート</t>
    <phoneticPr fontId="2"/>
  </si>
  <si>
    <t>4987443328877</t>
  </si>
  <si>
    <t>ﾎﾞﾙﾀﾚﾝｹﾞﾙ1%</t>
  </si>
  <si>
    <t>1% 25g 10本</t>
  </si>
  <si>
    <t>4987443328921</t>
    <phoneticPr fontId="2"/>
  </si>
  <si>
    <t>4987443331570</t>
    <phoneticPr fontId="2"/>
  </si>
  <si>
    <t>4987443333949</t>
    <phoneticPr fontId="2"/>
  </si>
  <si>
    <t>4987443334724</t>
    <phoneticPr fontId="2"/>
  </si>
  <si>
    <t>4987443339927</t>
    <phoneticPr fontId="2"/>
  </si>
  <si>
    <t>ｵﾝﾌﾞﾚｽ吸入用ｶﾌﾟｾﾙ150㎍</t>
  </si>
  <si>
    <t>4987443347663</t>
    <phoneticPr fontId="2"/>
  </si>
  <si>
    <t>4987443348011</t>
    <phoneticPr fontId="2"/>
  </si>
  <si>
    <t>ｼｰﾌﾞﾘ吸入用ｶﾌﾟｾﾙ50㎍</t>
  </si>
  <si>
    <t>4987443348950</t>
    <phoneticPr fontId="2"/>
  </si>
  <si>
    <t>4987443368040</t>
  </si>
  <si>
    <t>ﾚﾎﾞﾚｰﾄﾞ錠25mg</t>
  </si>
  <si>
    <t>25mg 70錠</t>
  </si>
  <si>
    <t>4987443374515</t>
    <phoneticPr fontId="2"/>
  </si>
  <si>
    <t>4987443374591</t>
    <phoneticPr fontId="2"/>
  </si>
  <si>
    <t>4987443380509</t>
    <phoneticPr fontId="2"/>
  </si>
  <si>
    <t>4987443384408</t>
    <phoneticPr fontId="2"/>
  </si>
  <si>
    <t>4987443384415</t>
    <phoneticPr fontId="2"/>
  </si>
  <si>
    <t>4987443384446</t>
    <phoneticPr fontId="2"/>
  </si>
  <si>
    <t>4987443401198</t>
    <phoneticPr fontId="2"/>
  </si>
  <si>
    <t>4987443401228</t>
    <phoneticPr fontId="2"/>
  </si>
  <si>
    <t>4987443348967</t>
    <phoneticPr fontId="2"/>
  </si>
  <si>
    <t>4987443374447</t>
    <phoneticPr fontId="2"/>
  </si>
  <si>
    <t>4987443376571</t>
    <phoneticPr fontId="2"/>
  </si>
  <si>
    <t>4987616003242</t>
    <phoneticPr fontId="2"/>
  </si>
  <si>
    <t>ﾉﾎﾞﾗﾋﾟｯﾄﾞ注 ﾌﾚｯｸｽﾀｯﾁ</t>
    <phoneticPr fontId="2"/>
  </si>
  <si>
    <t>ﾌｨｱｽﾌﾟ注ﾌﾚｯｸｽﾀｯﾁ</t>
    <phoneticPr fontId="2"/>
  </si>
  <si>
    <t>4987616004089</t>
    <phoneticPr fontId="2"/>
  </si>
  <si>
    <t>ｵｾﾞﾝﾋﾟｯｸ皮下注0.25mgSD</t>
    <phoneticPr fontId="2"/>
  </si>
  <si>
    <t>4987616004102</t>
    <phoneticPr fontId="2"/>
  </si>
  <si>
    <t>ｵｾﾞﾝﾋﾟｯｸ皮下注0.5mgSD</t>
    <phoneticPr fontId="2"/>
  </si>
  <si>
    <t>4987616001606</t>
    <phoneticPr fontId="2"/>
  </si>
  <si>
    <t>4987616002405</t>
    <phoneticPr fontId="2"/>
  </si>
  <si>
    <t>4987616003525</t>
    <phoneticPr fontId="2"/>
  </si>
  <si>
    <t>4987616003563</t>
    <phoneticPr fontId="2"/>
  </si>
  <si>
    <t>4987616003655</t>
  </si>
  <si>
    <t>ｵｾﾞﾝﾋﾟｯｸ皮下注2mg</t>
    <rPh sb="9" eb="10">
      <t>２</t>
    </rPh>
    <phoneticPr fontId="8"/>
  </si>
  <si>
    <t>4987616003860</t>
    <phoneticPr fontId="2"/>
  </si>
  <si>
    <t>4987616003969</t>
  </si>
  <si>
    <t>ﾘﾍﾞﾙｻｽ錠7mg</t>
    <rPh sb="6" eb="7">
      <t>ジョウ</t>
    </rPh>
    <phoneticPr fontId="8"/>
  </si>
  <si>
    <t>4987616004126</t>
    <phoneticPr fontId="2"/>
  </si>
  <si>
    <t>ｵｾﾞﾝﾋﾟｯｸ皮下注1.0mgSD</t>
    <rPh sb="8" eb="11">
      <t>ヒカチュウ</t>
    </rPh>
    <phoneticPr fontId="8"/>
  </si>
  <si>
    <t>4987341103101</t>
    <phoneticPr fontId="2"/>
  </si>
  <si>
    <t>4987341104184</t>
    <phoneticPr fontId="2"/>
  </si>
  <si>
    <t>4987341104221</t>
    <phoneticPr fontId="2"/>
  </si>
  <si>
    <t>4987341104238</t>
    <phoneticPr fontId="2"/>
  </si>
  <si>
    <t>4987341104252</t>
    <phoneticPr fontId="2"/>
  </si>
  <si>
    <t>4987341106003</t>
    <phoneticPr fontId="2"/>
  </si>
  <si>
    <t>4987341108076</t>
    <phoneticPr fontId="2"/>
  </si>
  <si>
    <t>4987341108137</t>
    <phoneticPr fontId="2"/>
  </si>
  <si>
    <t>4987341108250</t>
    <phoneticPr fontId="2"/>
  </si>
  <si>
    <t>4987341109684</t>
    <phoneticPr fontId="2"/>
  </si>
  <si>
    <t>4987341109769</t>
    <phoneticPr fontId="2"/>
  </si>
  <si>
    <t>ﾎｽﾚﾉｰﾙ顆粒分包250mg</t>
  </si>
  <si>
    <t>1包×120包</t>
    <rPh sb="1" eb="2">
      <t>ツツミ</t>
    </rPh>
    <rPh sb="6" eb="7">
      <t>ツツミ</t>
    </rPh>
    <phoneticPr fontId="2"/>
  </si>
  <si>
    <t>4987341110208</t>
    <phoneticPr fontId="2"/>
  </si>
  <si>
    <t>4987341113582</t>
    <phoneticPr fontId="2"/>
  </si>
  <si>
    <t>4987341113636</t>
    <phoneticPr fontId="2"/>
  </si>
  <si>
    <t>4987341112950</t>
    <phoneticPr fontId="2"/>
  </si>
  <si>
    <t>4987341112967</t>
    <phoneticPr fontId="2"/>
  </si>
  <si>
    <t>4987798010229</t>
    <phoneticPr fontId="2"/>
  </si>
  <si>
    <t>ﾊﾞｲｵｼﾞｪﾝ･ｼﾞｬﾊﾟﾝ</t>
  </si>
  <si>
    <t>ｽﾋﾟﾝﾗｻﾞ髄注12mg</t>
  </si>
  <si>
    <t xml:space="preserve">1瓶×1瓶	</t>
  </si>
  <si>
    <t>4987882010005</t>
    <phoneticPr fontId="2"/>
  </si>
  <si>
    <t>4987882100003</t>
    <phoneticPr fontId="2"/>
  </si>
  <si>
    <t>4987882100010</t>
    <phoneticPr fontId="2"/>
  </si>
  <si>
    <t>4987456507962</t>
    <phoneticPr fontId="2"/>
  </si>
  <si>
    <t>ﾀﾞｲｱﾆｰﾙPD-4 4.25腹膜透析液</t>
    <phoneticPr fontId="2"/>
  </si>
  <si>
    <t>4987456506767</t>
    <phoneticPr fontId="2"/>
  </si>
  <si>
    <t>4987456508723</t>
    <phoneticPr fontId="2"/>
  </si>
  <si>
    <t>4987456509355</t>
    <phoneticPr fontId="2"/>
  </si>
  <si>
    <t>4987456509447</t>
    <phoneticPr fontId="2"/>
  </si>
  <si>
    <t>4987456509454</t>
    <phoneticPr fontId="2"/>
  </si>
  <si>
    <t>4987456509461</t>
    <phoneticPr fontId="2"/>
  </si>
  <si>
    <t>4987456509485</t>
    <phoneticPr fontId="2"/>
  </si>
  <si>
    <t>4987456509508</t>
    <phoneticPr fontId="2"/>
  </si>
  <si>
    <t>4987456509522</t>
    <phoneticPr fontId="2"/>
  </si>
  <si>
    <t>4987456509539</t>
    <phoneticPr fontId="2"/>
  </si>
  <si>
    <t>4987456509546</t>
    <phoneticPr fontId="2"/>
  </si>
  <si>
    <t>4987456509553</t>
    <phoneticPr fontId="2"/>
  </si>
  <si>
    <t>4987456509478</t>
    <phoneticPr fontId="2"/>
  </si>
  <si>
    <t>ﾀﾞｲｱﾆｰﾙ-N PD-2 1.5腹膜透析液</t>
    <phoneticPr fontId="2"/>
  </si>
  <si>
    <t xml:space="preserve">ｳﾛﾏﾁｯｸS泌尿器科用灌流液3%	</t>
    <phoneticPr fontId="2"/>
  </si>
  <si>
    <t>4987996000022</t>
    <phoneticPr fontId="2"/>
  </si>
  <si>
    <t>ｽｰﾌﾟﾚﾝ吸入麻酔液</t>
    <phoneticPr fontId="2"/>
  </si>
  <si>
    <t>4987809217111</t>
    <phoneticPr fontId="2"/>
  </si>
  <si>
    <t>4987186138238</t>
    <phoneticPr fontId="2"/>
  </si>
  <si>
    <t>ｸﾞﾘｾﾘﾝ・果糖配合点滴静注｢ＨＫ｣</t>
  </si>
  <si>
    <t>1袋×20袋</t>
    <phoneticPr fontId="2"/>
  </si>
  <si>
    <t>4987188456026</t>
    <phoneticPr fontId="2"/>
  </si>
  <si>
    <t>ﾘﾊﾞｽﾁｸﾞﾐﾝﾃｰﾌﾟ13.5mg｢久光｣</t>
    <rPh sb="20" eb="22">
      <t>ヒサミツ</t>
    </rPh>
    <phoneticPr fontId="8"/>
  </si>
  <si>
    <t>14枚</t>
  </si>
  <si>
    <t>4987963000109</t>
    <phoneticPr fontId="2"/>
  </si>
  <si>
    <t>ﾌｧｰﾏｴｯｾﾝｼｱ</t>
    <phoneticPr fontId="2"/>
  </si>
  <si>
    <t>ﾍﾞｽﾚﾐ皮下注25０㎍ｼﾘﾝｼﾞ</t>
  </si>
  <si>
    <t>4987114226907</t>
    <phoneticPr fontId="2"/>
  </si>
  <si>
    <t>ｱﾄｶﾞﾑ点滴静注液250mg</t>
  </si>
  <si>
    <t>250mg 5mL 5A</t>
  </si>
  <si>
    <t>4987114228208</t>
    <phoneticPr fontId="2"/>
  </si>
  <si>
    <t>ﾀｰｾﾞﾅｶﾌﾟｾﾙ0.25mg</t>
  </si>
  <si>
    <t>10ｶﾌﾟｾﾙ×1ｼｰﾄ</t>
    <phoneticPr fontId="2"/>
  </si>
  <si>
    <t>4987114228307</t>
  </si>
  <si>
    <t>ﾀｰｾﾞﾅｶﾌﾟｾﾙ1mg</t>
  </si>
  <si>
    <t>4987114005007</t>
    <phoneticPr fontId="2"/>
  </si>
  <si>
    <t>ﾁｬﾝﾋﾟｯｸｽｽﾀｰﾄ用ﾊﾟｯｸ</t>
    <phoneticPr fontId="2"/>
  </si>
  <si>
    <t>4987114005908</t>
    <phoneticPr fontId="2"/>
  </si>
  <si>
    <t>ﾁｬﾝﾋﾟｯｸｽ錠1mg</t>
    <phoneticPr fontId="2"/>
  </si>
  <si>
    <t>4987114058201</t>
    <phoneticPr fontId="2"/>
  </si>
  <si>
    <t>ｽﾙﾍﾟﾗｿﾞﾝ静注用1g</t>
    <phoneticPr fontId="2"/>
  </si>
  <si>
    <t>ﾕﾅｼﾝ錠375mg</t>
    <phoneticPr fontId="2"/>
  </si>
  <si>
    <t>ｼﾞｽﾛﾏｯｸ細粒小児用10%</t>
    <phoneticPr fontId="2"/>
  </si>
  <si>
    <t>ﾛｲｺﾎﾞﾘﾝ注3mg</t>
    <phoneticPr fontId="2"/>
  </si>
  <si>
    <t>ｱｰﾃﾝ錠(2mg)</t>
    <phoneticPr fontId="2"/>
  </si>
  <si>
    <t>ｱｰﾃﾝ散1%</t>
    <phoneticPr fontId="2"/>
  </si>
  <si>
    <t>4987114931801</t>
    <phoneticPr fontId="2"/>
  </si>
  <si>
    <t>ｾﾞﾙﾌｨﾙﾑ</t>
    <phoneticPr fontId="2"/>
  </si>
  <si>
    <t>4987114931900</t>
    <phoneticPr fontId="2"/>
  </si>
  <si>
    <t>眼科用ｾﾞﾙﾌｨﾙﾑ</t>
    <phoneticPr fontId="2"/>
  </si>
  <si>
    <t>ﾈｵﾒﾄﾞﾛｰﾙEE軟膏</t>
    <phoneticPr fontId="2"/>
  </si>
  <si>
    <t>4987114164902</t>
    <phoneticPr fontId="2"/>
  </si>
  <si>
    <t>ﾍﾞﾈﾌｨｸｽ静注用500</t>
    <phoneticPr fontId="2"/>
  </si>
  <si>
    <t>4987114165008</t>
    <phoneticPr fontId="2"/>
  </si>
  <si>
    <t>4987114002105</t>
    <phoneticPr fontId="2"/>
  </si>
  <si>
    <t>4987114050106</t>
    <phoneticPr fontId="2"/>
  </si>
  <si>
    <t>4987114058409</t>
    <phoneticPr fontId="2"/>
  </si>
  <si>
    <t>4987114074805</t>
    <phoneticPr fontId="2"/>
  </si>
  <si>
    <t>4987114075307</t>
    <phoneticPr fontId="2"/>
  </si>
  <si>
    <t>4987114124005</t>
    <phoneticPr fontId="2"/>
  </si>
  <si>
    <t>4987114124401</t>
    <phoneticPr fontId="2"/>
  </si>
  <si>
    <t>4987114164704</t>
    <phoneticPr fontId="2"/>
  </si>
  <si>
    <t>ﾌﾟﾚｾﾃﾞｯｸｽ静注液200㎍｢ﾌｧｲｻﾞｰ｣</t>
  </si>
  <si>
    <t>4987114174604</t>
    <phoneticPr fontId="2"/>
  </si>
  <si>
    <t>ﾌﾟﾚｾﾃﾞｯｸｽ静注液200㎍/50mLｼﾘﾝｼﾞ｢ﾌｧｲｻﾞｰ｣</t>
  </si>
  <si>
    <t>1筒×5筒</t>
    <phoneticPr fontId="2"/>
  </si>
  <si>
    <t>4987114182203</t>
    <phoneticPr fontId="2"/>
  </si>
  <si>
    <t>4987114189202</t>
    <phoneticPr fontId="2"/>
  </si>
  <si>
    <t>4987114224309</t>
    <phoneticPr fontId="2"/>
  </si>
  <si>
    <t>4987114224705</t>
    <phoneticPr fontId="2"/>
  </si>
  <si>
    <t>4987114340603</t>
    <phoneticPr fontId="2"/>
  </si>
  <si>
    <t>4987114430601</t>
    <phoneticPr fontId="2"/>
  </si>
  <si>
    <t>4987114806000</t>
    <phoneticPr fontId="2"/>
  </si>
  <si>
    <t>4987114806703</t>
    <phoneticPr fontId="2"/>
  </si>
  <si>
    <t>4987114833907</t>
    <phoneticPr fontId="2"/>
  </si>
  <si>
    <t>4987114917805</t>
    <phoneticPr fontId="2"/>
  </si>
  <si>
    <t>4987114930606</t>
    <phoneticPr fontId="2"/>
  </si>
  <si>
    <t>4987114933409</t>
    <phoneticPr fontId="2"/>
  </si>
  <si>
    <t>4987114940803</t>
    <phoneticPr fontId="2"/>
  </si>
  <si>
    <t>4987114075208</t>
    <phoneticPr fontId="2"/>
  </si>
  <si>
    <t>ﾐﾉﾏｲｼﾝ点滴静注用100mg</t>
    <phoneticPr fontId="2"/>
  </si>
  <si>
    <t>4987197483204</t>
  </si>
  <si>
    <t>ﾄﾞﾊﾟｺｰﾙ配合錠L100</t>
    <rPh sb="7" eb="9">
      <t>ハイゴウ</t>
    </rPh>
    <rPh sb="9" eb="10">
      <t>ジョウ</t>
    </rPh>
    <phoneticPr fontId="8"/>
  </si>
  <si>
    <t>4987981000181</t>
    <phoneticPr fontId="2"/>
  </si>
  <si>
    <t>ﾌﾞﾗｯｺ・ｼﾞｬﾊﾟﾝ</t>
    <phoneticPr fontId="2"/>
  </si>
  <si>
    <t>4987279261416</t>
  </si>
  <si>
    <t>4987279261515</t>
  </si>
  <si>
    <t>4987279261614</t>
  </si>
  <si>
    <t>4987279261713</t>
  </si>
  <si>
    <t>4987279161815</t>
    <phoneticPr fontId="2"/>
  </si>
  <si>
    <t>ｲｽﾄﾀﾞｯｸｽ点滴静注用10mg</t>
    <phoneticPr fontId="2"/>
  </si>
  <si>
    <t>4987279181028</t>
    <phoneticPr fontId="2"/>
  </si>
  <si>
    <t>ﾚﾌﾞﾛｼﾞﾙ皮下注用25mg</t>
  </si>
  <si>
    <t>4987279181035</t>
  </si>
  <si>
    <t>ﾚﾌﾞﾛｼﾞﾙ皮下注用75mg</t>
  </si>
  <si>
    <t>4987279115030</t>
    <phoneticPr fontId="2"/>
  </si>
  <si>
    <t>ｹﾅｺﾙﾄ-A皮内用関節腔内用水懸注50mg/5mL</t>
    <phoneticPr fontId="2"/>
  </si>
  <si>
    <t>4987279137100</t>
    <phoneticPr fontId="2"/>
  </si>
  <si>
    <t>4987279145013</t>
    <phoneticPr fontId="2"/>
  </si>
  <si>
    <t>4987213030504</t>
    <phoneticPr fontId="2"/>
  </si>
  <si>
    <t>4987213035615</t>
    <phoneticPr fontId="2"/>
  </si>
  <si>
    <t>ｵｷｻﾛｰﾙ軟膏25㎍/g</t>
  </si>
  <si>
    <t>4987213105134</t>
    <phoneticPr fontId="2"/>
  </si>
  <si>
    <t>4987213109804</t>
    <phoneticPr fontId="2"/>
  </si>
  <si>
    <t>4987213110107</t>
    <phoneticPr fontId="2"/>
  </si>
  <si>
    <t>4987213117014</t>
  </si>
  <si>
    <t>ﾐﾁｰｶﾞ皮下注用60mgｼﾘﾝｼﾞ</t>
  </si>
  <si>
    <t>ﾐﾉﾌｧｰｹﾞﾝ</t>
    <phoneticPr fontId="2"/>
  </si>
  <si>
    <t>4987906070039</t>
    <phoneticPr fontId="2"/>
  </si>
  <si>
    <t>ﾀﾍﾟﾝﾀ錠100mg</t>
    <phoneticPr fontId="2"/>
  </si>
  <si>
    <t>4987496350023</t>
    <phoneticPr fontId="2"/>
  </si>
  <si>
    <t>4987496350030</t>
  </si>
  <si>
    <t>ｱｰﾋﾞﾀｯｸｽ注射液500mg</t>
  </si>
  <si>
    <t>500mg100mL 1瓶</t>
  </si>
  <si>
    <t>4987496350122</t>
    <phoneticPr fontId="2"/>
  </si>
  <si>
    <t>4582300932084</t>
    <phoneticPr fontId="2"/>
  </si>
  <si>
    <t>ﾋﾟｭｱﾐｽﾄ250ml</t>
  </si>
  <si>
    <t>4987424682912</t>
    <phoneticPr fontId="2"/>
  </si>
  <si>
    <t>ｶﾍﾟｼﾀﾋﾞﾝ錠300mg｢ﾔｸﾙﾄ｣</t>
    <phoneticPr fontId="2"/>
  </si>
  <si>
    <t>4987424692812</t>
    <phoneticPr fontId="2"/>
  </si>
  <si>
    <t>4987748000010</t>
    <phoneticPr fontId="2"/>
  </si>
  <si>
    <t>4987672584822</t>
    <phoneticPr fontId="2"/>
  </si>
  <si>
    <t>4987672584860</t>
    <phoneticPr fontId="2"/>
  </si>
  <si>
    <t>4987672105744</t>
    <phoneticPr fontId="2"/>
  </si>
  <si>
    <t>4987672105768</t>
    <phoneticPr fontId="2"/>
  </si>
  <si>
    <t>4987672105782</t>
    <phoneticPr fontId="2"/>
  </si>
  <si>
    <t>4987672132313</t>
    <phoneticPr fontId="2"/>
  </si>
  <si>
    <t>4987672135529</t>
    <phoneticPr fontId="2"/>
  </si>
  <si>
    <t>4987672176324</t>
    <phoneticPr fontId="2"/>
  </si>
  <si>
    <t>ｼﾑﾂｰｻﾞ配合錠</t>
    <rPh sb="6" eb="9">
      <t>ハイゴウジョウ</t>
    </rPh>
    <phoneticPr fontId="2"/>
  </si>
  <si>
    <t>30錠×1瓶</t>
    <phoneticPr fontId="2"/>
  </si>
  <si>
    <t>4987672830226</t>
    <phoneticPr fontId="2"/>
  </si>
  <si>
    <t>4987672853461</t>
    <phoneticPr fontId="2"/>
  </si>
  <si>
    <t>4987672957657</t>
    <phoneticPr fontId="2"/>
  </si>
  <si>
    <t>4987672994225</t>
    <phoneticPr fontId="2"/>
  </si>
  <si>
    <t>4987700000010</t>
    <phoneticPr fontId="2"/>
  </si>
  <si>
    <t>4987235013233</t>
  </si>
  <si>
    <t>ﾂﾛﾌﾞﾃﾛｰﾙﾃｰﾌﾟ2mg｢YP｣</t>
  </si>
  <si>
    <t>2mg 70枚</t>
  </si>
  <si>
    <t>4987476152401</t>
  </si>
  <si>
    <t>ｽﾏﾄﾘﾌﾟﾀﾝ錠50mg｢YD｣</t>
  </si>
  <si>
    <t>50mg 12錠</t>
  </si>
  <si>
    <t>4987476177008</t>
  </si>
  <si>
    <t>ﾄｱﾗｾｯﾄ配合錠｢YD｣</t>
  </si>
  <si>
    <t>4987476126945</t>
  </si>
  <si>
    <t>ﾏﾝﾆｯﾄｰﾙS注射液300mL</t>
  </si>
  <si>
    <t>300mL 15袋</t>
  </si>
  <si>
    <t>4987288571032</t>
  </si>
  <si>
    <t>ﾖｳ素｢ｺｻﾞｶｲ･M｣</t>
  </si>
  <si>
    <t>ﾊﾞﾗ25g</t>
  </si>
  <si>
    <t>4987938000141</t>
    <phoneticPr fontId="2"/>
  </si>
  <si>
    <t>ﾚｵﾌｧｰﾏ</t>
    <phoneticPr fontId="2"/>
  </si>
  <si>
    <t>4987938000189</t>
    <phoneticPr fontId="2"/>
  </si>
  <si>
    <t>4987421096224</t>
    <phoneticPr fontId="2"/>
  </si>
  <si>
    <t>ﾛｰﾄﾆｯﾃﾝ</t>
    <phoneticPr fontId="2"/>
  </si>
  <si>
    <t>ﾋｱﾙﾛﾝ酸ﾅﾄﾘｳﾑ点眼液0.1%｢Nitten｣</t>
    <phoneticPr fontId="2"/>
  </si>
  <si>
    <t>ﾘﾉﾛｻｰﾙ眼科耳鼻科用液0.1%</t>
    <phoneticPr fontId="2"/>
  </si>
  <si>
    <t>ﾘｸﾗｽﾄ点滴静注液5mg</t>
    <phoneticPr fontId="2"/>
  </si>
  <si>
    <t>4987153085039</t>
    <phoneticPr fontId="2"/>
  </si>
  <si>
    <t>4987153090552</t>
    <phoneticPr fontId="2"/>
  </si>
  <si>
    <t>4987153096172</t>
    <phoneticPr fontId="2"/>
  </si>
  <si>
    <t>4987060300676</t>
    <phoneticPr fontId="2"/>
  </si>
  <si>
    <t>ﾂﾛﾌﾞﾃﾛｰﾙﾃｰﾌﾟ2mg｢MED｣</t>
    <phoneticPr fontId="2"/>
  </si>
  <si>
    <t>4987060307354</t>
    <phoneticPr fontId="2"/>
  </si>
  <si>
    <t>ﾘﾎﾞﾌﾗﾋﾞﾝ酪酸ｴｽﾃﾙ錠20mg｢杏林｣</t>
    <phoneticPr fontId="2"/>
  </si>
  <si>
    <t>4987060308399</t>
    <phoneticPr fontId="2"/>
  </si>
  <si>
    <t>ﾄｱﾗｾｯﾄ配合錠｢杏林｣</t>
    <phoneticPr fontId="2"/>
  </si>
  <si>
    <t>4987060003966</t>
    <phoneticPr fontId="2"/>
  </si>
  <si>
    <t>4987060305688</t>
    <phoneticPr fontId="2"/>
  </si>
  <si>
    <t>ﾌﾙﾁｶｿﾞﾝ点鼻液25㎍小児用｢杏林｣56噴霧用</t>
  </si>
  <si>
    <t>1瓶×5瓶</t>
    <phoneticPr fontId="2"/>
  </si>
  <si>
    <t>4987060304452</t>
    <phoneticPr fontId="2"/>
  </si>
  <si>
    <t>4987060305671</t>
    <phoneticPr fontId="2"/>
  </si>
  <si>
    <t>4987060308023</t>
    <phoneticPr fontId="2"/>
  </si>
  <si>
    <t>ﾓﾒﾀｿﾞﾝ点鼻液50㎍｢杏林｣56噴霧用</t>
  </si>
  <si>
    <t>4987060310422</t>
    <phoneticPr fontId="2"/>
  </si>
  <si>
    <t>ｴﾌﾟﾚﾚﾉﾝ錠25mg｢杏林｣</t>
    <rPh sb="7" eb="8">
      <t>ジョウ</t>
    </rPh>
    <rPh sb="13" eb="15">
      <t>キョウリン</t>
    </rPh>
    <phoneticPr fontId="8"/>
  </si>
  <si>
    <t>4987087042009</t>
    <phoneticPr fontId="2"/>
  </si>
  <si>
    <t>ｲｿｼﾞﾝｼｭｶﾞｰﾊﾟｽﾀ軟膏(精製白糖･ﾎﾟﾋﾞﾄﾞﾝﾖｰﾄﾞ)</t>
    <phoneticPr fontId="2"/>
  </si>
  <si>
    <t>4987087039986</t>
    <phoneticPr fontId="2"/>
  </si>
  <si>
    <t>4987087016246</t>
    <phoneticPr fontId="2"/>
  </si>
  <si>
    <t>ｱﾙﾒﾀ軟膏</t>
    <phoneticPr fontId="2"/>
  </si>
  <si>
    <t>4987087016291</t>
    <phoneticPr fontId="2"/>
  </si>
  <si>
    <t>ﾌﾙﾏﾘﾝ静注用1g</t>
    <phoneticPr fontId="2"/>
  </si>
  <si>
    <t>4987087019858</t>
    <phoneticPr fontId="2"/>
  </si>
  <si>
    <t>ﾌﾙﾒﾀ軟膏</t>
    <phoneticPr fontId="2"/>
  </si>
  <si>
    <t>4987087022957</t>
    <phoneticPr fontId="2"/>
  </si>
  <si>
    <t>ﾌﾙﾒﾀﾛｰｼｮﾝ</t>
    <phoneticPr fontId="2"/>
  </si>
  <si>
    <t>ﾒｼﾞｺﾝ錠15mg</t>
    <phoneticPr fontId="2"/>
  </si>
  <si>
    <t>4987087028867</t>
    <phoneticPr fontId="2"/>
  </si>
  <si>
    <t>ﾒｼﾞｺﾝ散10%</t>
    <phoneticPr fontId="2"/>
  </si>
  <si>
    <t>ﾘﾝﾃﾞﾛﾝ点眼･点耳･点鼻液0.1%</t>
    <phoneticPr fontId="2"/>
  </si>
  <si>
    <t>SG配合顆粒</t>
    <phoneticPr fontId="2"/>
  </si>
  <si>
    <t>ｼﾅｰﾙ配合錠</t>
    <phoneticPr fontId="2"/>
  </si>
  <si>
    <t>ｼﾅｰﾙ配合顆粒</t>
    <phoneticPr fontId="2"/>
  </si>
  <si>
    <t>4987087035032</t>
    <phoneticPr fontId="2"/>
  </si>
  <si>
    <t>PL配合顆粒</t>
    <phoneticPr fontId="2"/>
  </si>
  <si>
    <t>ﾌｨﾆﾊﾞｯｸｽ点滴静注用0.5g</t>
    <phoneticPr fontId="2"/>
  </si>
  <si>
    <t>4987087038910</t>
    <phoneticPr fontId="2"/>
  </si>
  <si>
    <t>ﾌｨﾆﾊﾞｯｸｽ点滴静注用0.25g</t>
    <phoneticPr fontId="2"/>
  </si>
  <si>
    <t>4987087039924</t>
    <phoneticPr fontId="2"/>
  </si>
  <si>
    <t>ｲｿｼﾞﾝｼｭｶﾞｰﾊﾟｽﾀ軟膏100g</t>
    <phoneticPr fontId="2"/>
  </si>
  <si>
    <t>4987087042306</t>
    <phoneticPr fontId="2"/>
  </si>
  <si>
    <t>4987087042344</t>
    <phoneticPr fontId="2"/>
  </si>
  <si>
    <t>4987087042368</t>
    <phoneticPr fontId="2"/>
  </si>
  <si>
    <t>4987087043020</t>
    <phoneticPr fontId="2"/>
  </si>
  <si>
    <t>4987087003819</t>
    <phoneticPr fontId="2"/>
  </si>
  <si>
    <t>4987087031270</t>
    <phoneticPr fontId="2"/>
  </si>
  <si>
    <t>4987087033304</t>
    <phoneticPr fontId="2"/>
  </si>
  <si>
    <t>90g×1本(ﾁｭｰﾌﾞ)</t>
  </si>
  <si>
    <t>4987087042726</t>
    <phoneticPr fontId="2"/>
  </si>
  <si>
    <t>点眼･点鼻用ﾘﾝﾃﾞﾛﾝA液</t>
    <phoneticPr fontId="2"/>
  </si>
  <si>
    <t>4987087042658</t>
    <phoneticPr fontId="2"/>
  </si>
  <si>
    <t>4987087042665</t>
    <phoneticPr fontId="2"/>
  </si>
  <si>
    <t>ﾋﾞﾊﾞﾝｾｶﾌﾟｾﾙ30mg</t>
    <phoneticPr fontId="2"/>
  </si>
  <si>
    <t>4987280293413</t>
    <phoneticPr fontId="2"/>
  </si>
  <si>
    <t>4987042372059</t>
    <phoneticPr fontId="2"/>
  </si>
  <si>
    <t>ｱﾄﾞﾌｨｰﾄﾞﾊﾟｯﾌﾟ40mg</t>
    <phoneticPr fontId="2"/>
  </si>
  <si>
    <t>4987211105129</t>
    <phoneticPr fontId="2"/>
  </si>
  <si>
    <t>4987211121532</t>
    <phoneticPr fontId="2"/>
  </si>
  <si>
    <t>4987211153106</t>
    <phoneticPr fontId="2"/>
  </si>
  <si>
    <t>4987211157616</t>
    <phoneticPr fontId="2"/>
  </si>
  <si>
    <t>4987211160517</t>
    <phoneticPr fontId="2"/>
  </si>
  <si>
    <t>ﾌﾟﾛｽﾀﾝﾃﾞｨﾝ注射用20㎍</t>
  </si>
  <si>
    <t>4987211355135</t>
    <phoneticPr fontId="2"/>
  </si>
  <si>
    <t>4987211560591</t>
    <phoneticPr fontId="2"/>
  </si>
  <si>
    <t>4987211580032</t>
    <phoneticPr fontId="2"/>
  </si>
  <si>
    <t>4987211100551</t>
    <phoneticPr fontId="2"/>
  </si>
  <si>
    <t>4987211157111</t>
    <phoneticPr fontId="2"/>
  </si>
  <si>
    <t>4987211157210</t>
    <phoneticPr fontId="2"/>
  </si>
  <si>
    <t>ﾎﾘｿﾞﾝ注射液10mg</t>
    <phoneticPr fontId="2"/>
  </si>
  <si>
    <t>ﾌﾟﾛｽﾀﾝﾃﾞｨﾝ点滴静注用500㎍</t>
  </si>
  <si>
    <t>4987211711177</t>
    <phoneticPr fontId="2"/>
  </si>
  <si>
    <t>ﾄﾞﾙﾐｶﾑ注射液10mg</t>
    <phoneticPr fontId="2"/>
  </si>
  <si>
    <t>4987211761301</t>
    <phoneticPr fontId="2"/>
  </si>
  <si>
    <t>ｽｷｻﾒﾄﾆｳﾑ注1００｢ﾏﾙｲｼ｣</t>
  </si>
  <si>
    <t>1管×5管</t>
    <phoneticPr fontId="2"/>
  </si>
  <si>
    <t>4987020015916</t>
    <phoneticPr fontId="2"/>
  </si>
  <si>
    <t>4987020018955</t>
    <phoneticPr fontId="2"/>
  </si>
  <si>
    <t>ﾋﾟｺｽﾙﾌｧｰﾄﾅﾄﾘｳﾑ内用液0.75%｢ｲﾜｷ｣10mL</t>
    <phoneticPr fontId="2"/>
  </si>
  <si>
    <t>4987020020125</t>
    <phoneticPr fontId="2"/>
  </si>
  <si>
    <t>ﾙﾘｺﾅｿﾞｰﾙｸﾘｰﾑ1%｢ｲﾜｷ｣</t>
    <phoneticPr fontId="2"/>
  </si>
  <si>
    <t>4987288101017</t>
    <phoneticPr fontId="2"/>
  </si>
  <si>
    <t>4987288118985</t>
    <phoneticPr fontId="2"/>
  </si>
  <si>
    <t>4987288129981</t>
    <phoneticPr fontId="2"/>
  </si>
  <si>
    <t>4987288200253</t>
    <phoneticPr fontId="2"/>
  </si>
  <si>
    <t>4987288220251</t>
    <phoneticPr fontId="2"/>
  </si>
  <si>
    <t>4987288222200</t>
    <phoneticPr fontId="2"/>
  </si>
  <si>
    <t>4987288447139</t>
    <phoneticPr fontId="2"/>
  </si>
  <si>
    <t>4987288750116</t>
    <phoneticPr fontId="2"/>
  </si>
  <si>
    <t>4987288980018</t>
    <phoneticPr fontId="2"/>
  </si>
  <si>
    <t>4987288730255</t>
    <phoneticPr fontId="2"/>
  </si>
  <si>
    <t>亜鉛華軟膏｢ﾖｼﾀﾞ｣</t>
    <phoneticPr fontId="2"/>
  </si>
  <si>
    <t>500G×1瓶</t>
    <phoneticPr fontId="2"/>
  </si>
  <si>
    <t>亜鉛華(10%)単軟膏｢ﾖｼﾀﾞ｣</t>
    <phoneticPr fontId="2"/>
  </si>
  <si>
    <t>ﾛｰﾄｴｷｽ散〈ﾊﾁ〉</t>
    <phoneticPr fontId="2"/>
  </si>
  <si>
    <t>ｺﾃﾞｲﾝﾘﾝ酸塩散1%｢ﾒﾀﾙ｣</t>
    <phoneticPr fontId="2"/>
  </si>
  <si>
    <t>4987288470038</t>
    <phoneticPr fontId="2"/>
  </si>
  <si>
    <t>次硝酸ﾋﾞｽﾏｽ｢ﾆｯｺｰ｣</t>
    <phoneticPr fontId="2"/>
  </si>
  <si>
    <t>4987188402061</t>
    <phoneticPr fontId="2"/>
  </si>
  <si>
    <t>ｴｸﾗｰﾌﾟﾗｽﾀｰ20㎍/cm2</t>
    <phoneticPr fontId="2"/>
  </si>
  <si>
    <t>4987188491119</t>
    <phoneticPr fontId="2"/>
  </si>
  <si>
    <t>4987885017308</t>
    <phoneticPr fontId="2"/>
  </si>
  <si>
    <t>ﾓﾝﾃﾙｶｽﾄOD錠10mg｢ﾀｶﾀ｣</t>
    <phoneticPr fontId="2"/>
  </si>
  <si>
    <t>4987058027288</t>
    <phoneticPr fontId="2"/>
  </si>
  <si>
    <t>4987058168035</t>
    <phoneticPr fontId="2"/>
  </si>
  <si>
    <t>ｸｱｾﾞﾊﾟﾑ錠15mg｢ｱﾒﾙ｣</t>
    <phoneticPr fontId="2"/>
  </si>
  <si>
    <t>4987058265031</t>
    <phoneticPr fontId="2"/>
  </si>
  <si>
    <t>4987058655535</t>
    <phoneticPr fontId="2"/>
  </si>
  <si>
    <t>ﾊﾞﾙﾈﾁｰﾙ細粒 50%</t>
    <phoneticPr fontId="2"/>
  </si>
  <si>
    <t>4987058264034</t>
    <phoneticPr fontId="2"/>
  </si>
  <si>
    <t>4987058830284</t>
    <phoneticPr fontId="2"/>
  </si>
  <si>
    <t>4987058002520</t>
    <phoneticPr fontId="2"/>
  </si>
  <si>
    <t>4987058137031</t>
    <phoneticPr fontId="2"/>
  </si>
  <si>
    <t>4987058143032</t>
    <phoneticPr fontId="2"/>
  </si>
  <si>
    <t>ｱﾙﾌｧｶﾙｼﾄﾞｰﾙ錠0.25㎍｢ｱﾒﾙ｣PTP100錠</t>
  </si>
  <si>
    <t>4987058202968</t>
    <phoneticPr fontId="2"/>
  </si>
  <si>
    <t>4987058632031</t>
    <phoneticPr fontId="2"/>
  </si>
  <si>
    <t>4987058783283</t>
  </si>
  <si>
    <t>ﾋﾞﾌﾟﾚｯｿ徐放錠50mg</t>
    <phoneticPr fontId="2"/>
  </si>
  <si>
    <t>4987058784280</t>
    <phoneticPr fontId="2"/>
  </si>
  <si>
    <t>ﾋﾞﾌﾟﾚｯｿ徐放錠150mg</t>
    <phoneticPr fontId="2"/>
  </si>
  <si>
    <t>ｹﾌﾚｯｸｽｶﾌﾟｾﾙ250mg</t>
    <phoneticPr fontId="2"/>
  </si>
  <si>
    <t>ｹﾌﾗｰﾙｶﾌﾟｾﾙ250mg</t>
    <phoneticPr fontId="2"/>
  </si>
  <si>
    <t>ｹﾌﾗｰﾙ細粒小児用100mg</t>
    <phoneticPr fontId="2"/>
  </si>
  <si>
    <t>4987058656037</t>
    <phoneticPr fontId="2"/>
  </si>
  <si>
    <t>ﾊﾞﾙﾈﾁｰﾙ錠50</t>
    <phoneticPr fontId="2"/>
  </si>
  <si>
    <t>ﾋﾙﾅﾐﾝ錠(5mg)</t>
    <phoneticPr fontId="2"/>
  </si>
  <si>
    <t>4987058685556</t>
    <phoneticPr fontId="2"/>
  </si>
  <si>
    <t>ﾋﾙﾅﾐﾝ散 50%</t>
    <phoneticPr fontId="2"/>
  </si>
  <si>
    <t>4987058686553</t>
    <phoneticPr fontId="2"/>
  </si>
  <si>
    <t>ﾋﾙﾅﾐﾝ細粒 10%</t>
    <phoneticPr fontId="2"/>
  </si>
  <si>
    <t>ﾋﾙﾅﾐﾝ筋注25mg</t>
    <phoneticPr fontId="2"/>
  </si>
  <si>
    <t>4987058692554</t>
    <phoneticPr fontId="2"/>
  </si>
  <si>
    <t>ｳｲﾝﾀﾐﾝ細粒(10%)</t>
    <phoneticPr fontId="2"/>
  </si>
  <si>
    <t>500G×1袋</t>
    <phoneticPr fontId="2"/>
  </si>
  <si>
    <t>ｲﾑﾉﾏｯｸｽ-γ注100</t>
    <phoneticPr fontId="2"/>
  </si>
  <si>
    <t>4987057573502</t>
    <phoneticPr fontId="2"/>
  </si>
  <si>
    <t>4987057573519</t>
    <phoneticPr fontId="2"/>
  </si>
  <si>
    <t>4987057573526</t>
    <phoneticPr fontId="2"/>
  </si>
  <si>
    <t>ｱﾌﾞｽﾄﾗﾙ舌下錠100㎍</t>
  </si>
  <si>
    <t>4987057592466</t>
    <phoneticPr fontId="2"/>
  </si>
  <si>
    <t>ｱﾌﾞｽﾄﾗﾙ舌下錠200㎍</t>
  </si>
  <si>
    <t>4987057592473</t>
    <phoneticPr fontId="2"/>
  </si>
  <si>
    <t>ｱﾌﾞｽﾄﾗﾙ舌下錠400㎍</t>
  </si>
  <si>
    <t>4987057080185</t>
    <phoneticPr fontId="2"/>
  </si>
  <si>
    <t>4987057502793</t>
    <phoneticPr fontId="2"/>
  </si>
  <si>
    <t>4987057520858</t>
    <phoneticPr fontId="2"/>
  </si>
  <si>
    <t>4987057522470</t>
    <phoneticPr fontId="2"/>
  </si>
  <si>
    <t>ﾛﾐﾌﾟﾚｰﾄ皮下注250㎍調製用</t>
  </si>
  <si>
    <t>ﾈｽﾌﾟ注射液60㎍ﾌﾟﾗｼﾘﾝｼﾞ</t>
  </si>
  <si>
    <t>ﾈｽﾌﾟ注射液120㎍ﾌﾟﾗｼﾘﾝｼﾞ</t>
  </si>
  <si>
    <t>4987057631837</t>
    <phoneticPr fontId="2"/>
  </si>
  <si>
    <t>ﾀﾞﾙﾍﾞﾎﾟｴﾁﾝｱﾙﾌｧ注15㎍ｼﾘﾝｼﾞ｢KKF｣</t>
  </si>
  <si>
    <t>ﾀﾞﾙﾍﾞﾎﾟｴﾁﾅﾙﾌｧ注20㎍ｼﾘﾝｼﾞ｢KKF｣</t>
  </si>
  <si>
    <t>ﾀﾞﾙﾍﾞﾎﾟｴﾁﾅﾙﾌｧ注30㎍ｼﾘﾝｼﾞ｢KKF｣</t>
  </si>
  <si>
    <t>ﾀﾞﾙﾍﾞﾎﾟｴﾁﾅﾙﾌｧ注60㎍ｼﾘﾝｼﾞ｢KKF｣</t>
  </si>
  <si>
    <t>ﾀﾞﾙﾍﾞﾎﾟｴﾁﾅﾙﾌｧ注120㎍ｼﾘﾝｼﾞ｢KKF｣</t>
  </si>
  <si>
    <t>ﾀﾞﾙﾍﾞﾎﾟｴﾁﾅﾙﾌｧ注180㎍ｼﾘﾝｼﾞ｢KKF｣</t>
  </si>
  <si>
    <t>ｸﾞﾗﾝ注射液75㎍</t>
  </si>
  <si>
    <t>4987770507709</t>
    <phoneticPr fontId="2"/>
  </si>
  <si>
    <t>4987770535306</t>
    <phoneticPr fontId="2"/>
  </si>
  <si>
    <t>4987770556905</t>
    <phoneticPr fontId="2"/>
  </si>
  <si>
    <t>4987770577405</t>
    <phoneticPr fontId="2"/>
  </si>
  <si>
    <t>4987286204512</t>
    <phoneticPr fontId="2"/>
  </si>
  <si>
    <t>4987286204529</t>
    <phoneticPr fontId="2"/>
  </si>
  <si>
    <t>4987286310107</t>
    <phoneticPr fontId="2"/>
  </si>
  <si>
    <t>4987286407722</t>
    <phoneticPr fontId="2"/>
  </si>
  <si>
    <t>4987286200149</t>
    <phoneticPr fontId="2"/>
  </si>
  <si>
    <t>健栄製薬</t>
    <phoneticPr fontId="2"/>
  </si>
  <si>
    <t>ｸﾞﾘｾﾘﾝ｢ｹﾝｴｰ｣</t>
  </si>
  <si>
    <t>25ML×1瓶</t>
    <rPh sb="6" eb="7">
      <t>ビン</t>
    </rPh>
    <phoneticPr fontId="2"/>
  </si>
  <si>
    <t>4987186168112</t>
    <phoneticPr fontId="2"/>
  </si>
  <si>
    <t>ｱﾚﾝﾄﾞﾛﾝ酸点滴静注ﾊﾞｯｸﾞ900㎍｢HK｣</t>
    <phoneticPr fontId="2"/>
  </si>
  <si>
    <t>900㎍100mL1袋×1</t>
  </si>
  <si>
    <t>4987186142051</t>
    <phoneticPr fontId="2"/>
  </si>
  <si>
    <t>4987186142112</t>
    <phoneticPr fontId="2"/>
  </si>
  <si>
    <t>4987186717518</t>
    <phoneticPr fontId="2"/>
  </si>
  <si>
    <t>4987186168129</t>
    <phoneticPr fontId="2"/>
  </si>
  <si>
    <t>1袋×5袋</t>
    <rPh sb="1" eb="2">
      <t>フクロ</t>
    </rPh>
    <rPh sb="4" eb="5">
      <t>フクロ</t>
    </rPh>
    <phoneticPr fontId="2"/>
  </si>
  <si>
    <t>4987120116209</t>
    <phoneticPr fontId="2"/>
  </si>
  <si>
    <t>4987120116223</t>
    <phoneticPr fontId="2"/>
  </si>
  <si>
    <t>4987120116520</t>
    <phoneticPr fontId="2"/>
  </si>
  <si>
    <t>4987120116605</t>
    <phoneticPr fontId="2"/>
  </si>
  <si>
    <t>4987120116612</t>
    <phoneticPr fontId="2"/>
  </si>
  <si>
    <t>4987120117749</t>
    <phoneticPr fontId="2"/>
  </si>
  <si>
    <t>ﾘｽﾍﾟﾘﾄﾞﾝ内用液1mL｢ﾀｶﾀ｣</t>
    <rPh sb="8" eb="11">
      <t>ナイヨウエキ</t>
    </rPh>
    <phoneticPr fontId="2"/>
  </si>
  <si>
    <t>1ML×70包</t>
    <rPh sb="6" eb="7">
      <t>ツツミ</t>
    </rPh>
    <phoneticPr fontId="2"/>
  </si>
  <si>
    <t>4987120124105</t>
  </si>
  <si>
    <t>4987120124204</t>
    <phoneticPr fontId="2"/>
  </si>
  <si>
    <t>4987120125409</t>
    <phoneticPr fontId="2"/>
  </si>
  <si>
    <t>4987120125508</t>
    <phoneticPr fontId="2"/>
  </si>
  <si>
    <t>ｴﾙﾌﾟﾗｯﾄ点滴静注液100mg</t>
    <phoneticPr fontId="2"/>
  </si>
  <si>
    <t>ｱﾙﾌﾟﾛｽﾀｼﾞﾙｱﾙﾌｧﾃﾞｸｽ注射用20㎍｢ﾀｶﾀ｣</t>
  </si>
  <si>
    <t>ﾓﾝﾃﾙｶｽﾄ細粒4mg｢ﾀｶﾀ｣</t>
    <phoneticPr fontId="2"/>
  </si>
  <si>
    <t>ｱﾝﾌﾞﾛｷｿｰﾙ塩酸塩錠15mg｢ﾀｶﾀ｣</t>
    <phoneticPr fontId="2"/>
  </si>
  <si>
    <t>4987120067310</t>
    <phoneticPr fontId="2"/>
  </si>
  <si>
    <t>4987120102202</t>
    <phoneticPr fontId="2"/>
  </si>
  <si>
    <t>ﾚﾎﾞｾﾁﾘｼﾞﾝ塩酸塩DS0.5%｢ﾀｶﾀ｣</t>
    <phoneticPr fontId="2"/>
  </si>
  <si>
    <t>0.25G×400包</t>
    <phoneticPr fontId="2"/>
  </si>
  <si>
    <t>4987120116704</t>
    <phoneticPr fontId="2"/>
  </si>
  <si>
    <t>ﾆｭｰﾚﾌﾟﾁﾙ細粒 10%</t>
    <phoneticPr fontId="2"/>
  </si>
  <si>
    <t>4987120117756</t>
    <phoneticPr fontId="2"/>
  </si>
  <si>
    <t>ﾘｽﾍﾟﾘﾄﾞﾝ内用液2mL｢ﾀｶﾀ｣</t>
    <rPh sb="8" eb="11">
      <t>ナイヨウエキ</t>
    </rPh>
    <phoneticPr fontId="2"/>
  </si>
  <si>
    <t>4987120121302</t>
    <phoneticPr fontId="2"/>
  </si>
  <si>
    <t>14錠×10シート</t>
    <phoneticPr fontId="2"/>
  </si>
  <si>
    <t>4987120121500</t>
    <phoneticPr fontId="2"/>
  </si>
  <si>
    <t>4987120121708</t>
    <phoneticPr fontId="2"/>
  </si>
  <si>
    <t>4987120123702</t>
    <phoneticPr fontId="0"/>
  </si>
  <si>
    <t>ﾚﾎﾞﾎﾘﾅｰﾄ点滴静注用25mg｢ﾔｸﾙﾄ｣</t>
    <phoneticPr fontId="2"/>
  </si>
  <si>
    <t>4987120123801</t>
    <phoneticPr fontId="0"/>
  </si>
  <si>
    <t>ﾚﾎﾞﾎﾘﾅｰﾄ点滴静注用100mg｢ﾔｸﾙﾄ｣</t>
    <phoneticPr fontId="2"/>
  </si>
  <si>
    <t>4987120223808</t>
    <phoneticPr fontId="2"/>
  </si>
  <si>
    <t>ｶﾙﾎﾞｼｽﾃｲﾝDS50%｢ﾀｶﾀ｣</t>
    <phoneticPr fontId="2"/>
  </si>
  <si>
    <t>4987120226106</t>
    <phoneticPr fontId="2"/>
  </si>
  <si>
    <t>ﾂﾛﾌﾞﾃﾛｰﾙ塩酸塩DS小児用0.1%｢ﾀｶﾀ｣</t>
    <phoneticPr fontId="2"/>
  </si>
  <si>
    <t>ﾒﾄｸﾛﾌﾟﾗﾐﾄﾞ錠5mg｢ﾀｶﾀ｣</t>
    <phoneticPr fontId="2"/>
  </si>
  <si>
    <t>4987120246036</t>
    <phoneticPr fontId="2"/>
  </si>
  <si>
    <t>ｾﾚｽﾀﾐﾝ配合錠</t>
    <phoneticPr fontId="2"/>
  </si>
  <si>
    <t>ﾎﾟﾗﾗﾐﾝ錠2mg</t>
    <phoneticPr fontId="2"/>
  </si>
  <si>
    <t>4987120441011</t>
    <phoneticPr fontId="2"/>
  </si>
  <si>
    <t>ﾎﾟﾗﾗﾐﾝ散1%</t>
    <phoneticPr fontId="2"/>
  </si>
  <si>
    <t>ﾓﾝﾃﾙｶｽﾄ錠10mg｢ﾀｶﾀ｣</t>
    <phoneticPr fontId="2"/>
  </si>
  <si>
    <t>4987120447310</t>
    <phoneticPr fontId="2"/>
  </si>
  <si>
    <t>4987120447402</t>
    <phoneticPr fontId="2"/>
  </si>
  <si>
    <t>ﾓﾝﾃﾙｶｽﾄﾁｭｱﾌﾞﾙ錠5mg｢ﾀｶﾀ｣</t>
    <phoneticPr fontId="2"/>
  </si>
  <si>
    <t>ﾌﾟﾗﾝﾙｶｽﾄDS10%｢ﾀｶﾀ｣</t>
    <phoneticPr fontId="2"/>
  </si>
  <si>
    <t>4987316129990</t>
    <phoneticPr fontId="2"/>
  </si>
  <si>
    <t>4987086160278</t>
    <phoneticPr fontId="2"/>
  </si>
  <si>
    <t>4987086160568</t>
    <phoneticPr fontId="2"/>
  </si>
  <si>
    <t>4987086220569</t>
  </si>
  <si>
    <t>ﾗｸﾞﾉｽNF経口ｾﾞﾘｰ分包12g</t>
    <rPh sb="7" eb="9">
      <t>ケイコウ</t>
    </rPh>
    <rPh sb="13" eb="14">
      <t>プン</t>
    </rPh>
    <rPh sb="14" eb="15">
      <t>ホウ</t>
    </rPh>
    <phoneticPr fontId="5"/>
  </si>
  <si>
    <t>1包×84包</t>
    <rPh sb="1" eb="2">
      <t>ツツミ</t>
    </rPh>
    <rPh sb="5" eb="6">
      <t>ツツミ</t>
    </rPh>
    <phoneticPr fontId="5"/>
  </si>
  <si>
    <t>4987086561136</t>
    <phoneticPr fontId="2"/>
  </si>
  <si>
    <t>4987086651578</t>
    <phoneticPr fontId="2"/>
  </si>
  <si>
    <t>4987084123053</t>
    <phoneticPr fontId="2"/>
  </si>
  <si>
    <t>ｻﾝﾍﾞﾀｿﾞﾝ眼耳鼻科用液0.1%</t>
    <phoneticPr fontId="2"/>
  </si>
  <si>
    <t>ﾋｱﾚｲﾝﾐﾆ点眼液0.3%</t>
    <phoneticPr fontId="2"/>
  </si>
  <si>
    <t>ﾍﾞﾉｷｼｰﾙ点眼液0.4%</t>
    <phoneticPr fontId="2"/>
  </si>
  <si>
    <t>4987084156273</t>
    <phoneticPr fontId="2"/>
  </si>
  <si>
    <t>4987084130129</t>
    <phoneticPr fontId="2"/>
  </si>
  <si>
    <t>4987084130211</t>
    <phoneticPr fontId="2"/>
  </si>
  <si>
    <t>4987296658152</t>
    <phoneticPr fontId="2"/>
  </si>
  <si>
    <t>硫酸ﾏｸﾞﾈｼｳﾑ｢ﾔﾏｾﾞﾝ｣M</t>
    <phoneticPr fontId="2"/>
  </si>
  <si>
    <t>4987224010632</t>
    <phoneticPr fontId="2"/>
  </si>
  <si>
    <t>ｳﾛﾅｰｾﾞ静注用6万単位</t>
    <phoneticPr fontId="2"/>
  </si>
  <si>
    <t>ﾍﾊﾟﾘﾝｶﾙｼｳﾑ皮下注5千単位/0.2mLｼﾘﾝｼﾞ｢ﾓﾁﾀﾞ｣</t>
    <phoneticPr fontId="2"/>
  </si>
  <si>
    <t>4987224004723</t>
    <phoneticPr fontId="2"/>
  </si>
  <si>
    <t>4987224045009</t>
    <phoneticPr fontId="2"/>
  </si>
  <si>
    <t>4987224057309</t>
    <phoneticPr fontId="2"/>
  </si>
  <si>
    <t>4987224057385</t>
    <phoneticPr fontId="2"/>
  </si>
  <si>
    <t>4987224087399</t>
    <phoneticPr fontId="2"/>
  </si>
  <si>
    <t>ﾃﾘﾊﾟﾗﾁﾄﾞBS皮下注ｷｯﾄ600㎍｢ﾓﾁﾀﾞ｣</t>
  </si>
  <si>
    <t>600㎍　1ｷｯﾄ</t>
  </si>
  <si>
    <t>4987224090009</t>
    <phoneticPr fontId="2"/>
  </si>
  <si>
    <t>4987224092713</t>
    <phoneticPr fontId="2"/>
  </si>
  <si>
    <t>4987224122557</t>
    <phoneticPr fontId="2"/>
  </si>
  <si>
    <t>4987224144306</t>
    <phoneticPr fontId="2"/>
  </si>
  <si>
    <t>4987224151250</t>
    <phoneticPr fontId="2"/>
  </si>
  <si>
    <t>4987224090320</t>
    <phoneticPr fontId="2"/>
  </si>
  <si>
    <t>4987224121208</t>
    <phoneticPr fontId="2"/>
  </si>
  <si>
    <t>ﾍﾟｸﾞﾌｨﾙｸﾞﾗｽﾁﾑBS皮下注3.6mg｢ﾓﾁﾀﾞ｣</t>
    <phoneticPr fontId="2"/>
  </si>
  <si>
    <t>4987224137704</t>
    <phoneticPr fontId="2"/>
  </si>
  <si>
    <t>4987116063333</t>
    <phoneticPr fontId="2"/>
  </si>
  <si>
    <t>ｱｷﾈﾄﾝ錠1mg</t>
    <phoneticPr fontId="2"/>
  </si>
  <si>
    <t>4987116776813</t>
    <phoneticPr fontId="2"/>
  </si>
  <si>
    <t>4987116777414</t>
    <phoneticPr fontId="2"/>
  </si>
  <si>
    <t>4987116010078</t>
    <phoneticPr fontId="2"/>
  </si>
  <si>
    <t>4987116010498</t>
    <phoneticPr fontId="2"/>
  </si>
  <si>
    <t>4987116010672</t>
    <phoneticPr fontId="2"/>
  </si>
  <si>
    <t>4987116010740</t>
    <phoneticPr fontId="2"/>
  </si>
  <si>
    <t>4987116010801</t>
    <phoneticPr fontId="2"/>
  </si>
  <si>
    <t>4987116010986</t>
    <phoneticPr fontId="2"/>
  </si>
  <si>
    <t>4987116024129</t>
    <phoneticPr fontId="2"/>
  </si>
  <si>
    <t>4987116024235</t>
    <phoneticPr fontId="2"/>
  </si>
  <si>
    <t>4987116040013</t>
    <phoneticPr fontId="2"/>
  </si>
  <si>
    <t>4987116056410</t>
    <phoneticPr fontId="2"/>
  </si>
  <si>
    <t>4987116064118</t>
    <phoneticPr fontId="2"/>
  </si>
  <si>
    <t>4987116212212</t>
    <phoneticPr fontId="2"/>
  </si>
  <si>
    <t>4987116212311</t>
    <phoneticPr fontId="2"/>
  </si>
  <si>
    <t>4987116369220</t>
    <phoneticPr fontId="2"/>
  </si>
  <si>
    <t>4987116502009</t>
    <phoneticPr fontId="2"/>
  </si>
  <si>
    <t>4987116530040</t>
    <phoneticPr fontId="2"/>
  </si>
  <si>
    <t>4987116680035</t>
    <phoneticPr fontId="2"/>
  </si>
  <si>
    <t>4987116721004</t>
    <phoneticPr fontId="2"/>
  </si>
  <si>
    <t>4987116062220</t>
    <phoneticPr fontId="2"/>
  </si>
  <si>
    <t>4987116502016</t>
    <phoneticPr fontId="2"/>
  </si>
  <si>
    <t>4987116063920</t>
    <phoneticPr fontId="2"/>
  </si>
  <si>
    <t>ｱｷﾈﾄﾝ注射液5mg</t>
    <phoneticPr fontId="2"/>
  </si>
  <si>
    <t>4987115882515</t>
    <phoneticPr fontId="2"/>
  </si>
  <si>
    <t>住友製薬</t>
    <phoneticPr fontId="2"/>
  </si>
  <si>
    <t>4987039442451</t>
    <phoneticPr fontId="2"/>
  </si>
  <si>
    <t>4987039442703</t>
    <phoneticPr fontId="2"/>
  </si>
  <si>
    <t>4987039443007</t>
    <phoneticPr fontId="2"/>
  </si>
  <si>
    <t>4987039468253</t>
    <phoneticPr fontId="2"/>
  </si>
  <si>
    <t>4987039475466</t>
    <phoneticPr fontId="2"/>
  </si>
  <si>
    <t>4987039482594</t>
    <phoneticPr fontId="2"/>
  </si>
  <si>
    <t>4987039480897</t>
    <phoneticPr fontId="2"/>
  </si>
  <si>
    <t>4987039435910</t>
    <phoneticPr fontId="2"/>
  </si>
  <si>
    <t>ﾀﾌﾏｯｸE配合顆粒</t>
    <phoneticPr fontId="2"/>
  </si>
  <si>
    <t>ｶｰﾐﾊﾟｯｸ生理食塩液L</t>
    <phoneticPr fontId="2"/>
  </si>
  <si>
    <t>ﾚｽﾌﾟﾚﾝ錠20mg</t>
    <phoneticPr fontId="2"/>
  </si>
  <si>
    <t>4987925115308</t>
    <phoneticPr fontId="2"/>
  </si>
  <si>
    <t>4987925116138</t>
    <phoneticPr fontId="2"/>
  </si>
  <si>
    <t>4987925605106</t>
    <phoneticPr fontId="2"/>
  </si>
  <si>
    <t>4987407103007</t>
    <phoneticPr fontId="2"/>
  </si>
  <si>
    <t>4987407146004</t>
    <phoneticPr fontId="2"/>
  </si>
  <si>
    <t>4987407338508</t>
    <phoneticPr fontId="2"/>
  </si>
  <si>
    <t>4987306054288</t>
    <phoneticPr fontId="2"/>
  </si>
  <si>
    <t>大正製薬</t>
    <phoneticPr fontId="2"/>
  </si>
  <si>
    <t>炭酸ﾘﾁｳﾑ錠100mg｢大正｣</t>
    <phoneticPr fontId="2"/>
  </si>
  <si>
    <t>1000錠×1瓶</t>
    <phoneticPr fontId="2"/>
  </si>
  <si>
    <t xml:space="preserve">	4987306054264</t>
    <phoneticPr fontId="2"/>
  </si>
  <si>
    <t>炭酸ﾘﾁｳﾑ錠100mg｢大正｣</t>
  </si>
  <si>
    <t>4987306054240</t>
    <phoneticPr fontId="2"/>
  </si>
  <si>
    <t>炭酸ﾘﾁｳﾑ錠200mg｢大正｣</t>
  </si>
  <si>
    <t>4987306065048</t>
    <phoneticPr fontId="2"/>
  </si>
  <si>
    <t>4987306065253</t>
    <phoneticPr fontId="2"/>
  </si>
  <si>
    <t>4987306068377</t>
    <phoneticPr fontId="2"/>
  </si>
  <si>
    <t>4987306054202</t>
    <phoneticPr fontId="2"/>
  </si>
  <si>
    <t>硫酸mg補正液1mEq/mL</t>
  </si>
  <si>
    <t>KCL補正液1mEq/mL</t>
    <phoneticPr fontId="2"/>
  </si>
  <si>
    <t>大塚糖液50%</t>
    <phoneticPr fontId="2"/>
  </si>
  <si>
    <t>大塚糖液5%250mL</t>
    <phoneticPr fontId="2"/>
  </si>
  <si>
    <t>ﾋﾞｶﾈｲﾄ輸液</t>
    <phoneticPr fontId="2"/>
  </si>
  <si>
    <t>ﾌｨｼﾞｵ35輸液</t>
    <phoneticPr fontId="2"/>
  </si>
  <si>
    <t>硫酸mg補正液1mEq/mL</t>
    <phoneticPr fontId="2"/>
  </si>
  <si>
    <t>ﾒｲﾛﾝ静注 7% 20mL</t>
    <phoneticPr fontId="2"/>
  </si>
  <si>
    <t>4987035187806</t>
    <phoneticPr fontId="2"/>
  </si>
  <si>
    <t>ﾗｸﾃｯｸD輸液</t>
    <phoneticPr fontId="2"/>
  </si>
  <si>
    <t>ﾗｸﾃｯｸG輸液</t>
    <phoneticPr fontId="2"/>
  </si>
  <si>
    <t>ｱﾐﾊﾟﾚﾝ輸液</t>
    <phoneticPr fontId="2"/>
  </si>
  <si>
    <t>4987035220213</t>
    <phoneticPr fontId="2"/>
  </si>
  <si>
    <t>大塚塩ｶﾙ注2%</t>
    <phoneticPr fontId="2"/>
  </si>
  <si>
    <t>4987035289319</t>
    <phoneticPr fontId="2"/>
  </si>
  <si>
    <t>ﾚｷｻﾙﾃｨ錠1mg</t>
    <phoneticPr fontId="2"/>
  </si>
  <si>
    <t>4987035289715</t>
    <phoneticPr fontId="2"/>
  </si>
  <si>
    <t>ﾚｷｻﾙﾃｨ錠2mg</t>
    <phoneticPr fontId="2"/>
  </si>
  <si>
    <t>ﾚﾍﾟﾀﾝ注0.2mg</t>
    <phoneticPr fontId="2"/>
  </si>
  <si>
    <t>ﾒﾌﾟﾁﾝ吸入液ﾕﾆｯﾄ0.3mL</t>
    <phoneticPr fontId="2"/>
  </si>
  <si>
    <t>ﾗｸﾃｯｸ注</t>
    <phoneticPr fontId="2"/>
  </si>
  <si>
    <t>ﾗｺｰﾙNF配合経腸用液</t>
    <phoneticPr fontId="2"/>
  </si>
  <si>
    <t>ﾗｺｰﾙNF配合経腸用液(ｺｰﾋｰﾌﾚｰﾊﾞｰ)</t>
    <phoneticPr fontId="2"/>
  </si>
  <si>
    <t>生食注ｼﾘﾝｼﾞ｢ｵｰﾂｶ｣5mL</t>
    <phoneticPr fontId="2"/>
  </si>
  <si>
    <t>ﾍﾊﾟﾘﾝNaﾛｯｸ用10単位/mLｼﾘﾝｼﾞ｢ｵｰﾂｶ｣5mL</t>
    <phoneticPr fontId="2"/>
  </si>
  <si>
    <t>生食注ｼﾘﾝｼﾞ｢ｵｰﾂｶ｣10mL</t>
    <phoneticPr fontId="2"/>
  </si>
  <si>
    <t>4987035030812</t>
    <phoneticPr fontId="2"/>
  </si>
  <si>
    <t>4987035044710</t>
    <phoneticPr fontId="2"/>
  </si>
  <si>
    <t>4987035184508</t>
    <phoneticPr fontId="2"/>
  </si>
  <si>
    <t>4987035194200</t>
    <phoneticPr fontId="2"/>
  </si>
  <si>
    <t>4987035194903</t>
    <phoneticPr fontId="2"/>
  </si>
  <si>
    <t>4987035195900</t>
    <phoneticPr fontId="2"/>
  </si>
  <si>
    <t>4987035196204</t>
    <phoneticPr fontId="2"/>
  </si>
  <si>
    <t>4987035450719</t>
    <phoneticPr fontId="2"/>
  </si>
  <si>
    <t>ﾒﾌﾟﾁﾝｴｱｰ10㎍吸入100回</t>
  </si>
  <si>
    <t>4987035510819</t>
    <phoneticPr fontId="2"/>
  </si>
  <si>
    <t>ﾒﾌﾟﾁﾝｷｯﾄﾞｴｱｰ5㎍吸入100回</t>
  </si>
  <si>
    <t>4987035543817</t>
    <phoneticPr fontId="2"/>
  </si>
  <si>
    <t>4987035574613</t>
    <phoneticPr fontId="2"/>
  </si>
  <si>
    <t>4987035583226</t>
    <phoneticPr fontId="2"/>
  </si>
  <si>
    <t>4987035583325</t>
    <phoneticPr fontId="2"/>
  </si>
  <si>
    <t>4987035654506</t>
    <phoneticPr fontId="2"/>
  </si>
  <si>
    <t>ｲﾉﾗｽ配合経腸用液(ﾖｰｸﾞﾙﾄ) 187.5mL</t>
  </si>
  <si>
    <t>187.5ML×28袋</t>
    <phoneticPr fontId="2"/>
  </si>
  <si>
    <t>4987035662105</t>
    <phoneticPr fontId="2"/>
  </si>
  <si>
    <t>ｲﾉﾗｽ配合経腸用液(ｺｰﾋｰﾌﾚｰﾊﾞｰ) 125mL</t>
  </si>
  <si>
    <t>125ML×28袋</t>
    <phoneticPr fontId="2"/>
  </si>
  <si>
    <t>4987035662204</t>
    <phoneticPr fontId="2"/>
  </si>
  <si>
    <t>ｲﾉﾗｽ配合経腸用液(ｺｳﾁｬﾌﾚｰﾊﾞｰ) 125mL</t>
  </si>
  <si>
    <t>4987035315018</t>
    <phoneticPr fontId="2"/>
  </si>
  <si>
    <t>4987035353218</t>
    <phoneticPr fontId="2"/>
  </si>
  <si>
    <t>小児用ﾐｹﾗﾝ細粒0.2%</t>
  </si>
  <si>
    <t>4987035396710</t>
    <phoneticPr fontId="2"/>
  </si>
  <si>
    <t>ﾕﾆﾌｨﾙLA錠200mg</t>
    <phoneticPr fontId="2"/>
  </si>
  <si>
    <t>ｲｰﾌｪﾝﾊﾞｯｶﾙ錠50㎍</t>
  </si>
  <si>
    <t>ｲｰﾌｪﾝﾊﾞｯｶﾙ錠100㎍</t>
  </si>
  <si>
    <t>ｲｰﾌｪﾝﾊﾞｯｶﾙ錠200㎍</t>
  </si>
  <si>
    <t>4987117131154</t>
    <phoneticPr fontId="2"/>
  </si>
  <si>
    <t>ｲｰﾌｪﾝﾊﾞｯｶﾙ錠400㎍</t>
  </si>
  <si>
    <t>4987117131208</t>
    <phoneticPr fontId="2"/>
  </si>
  <si>
    <t>ｲｰﾌｪﾝﾊﾞｯｶﾙ錠600㎍</t>
  </si>
  <si>
    <t>4987117131253</t>
    <phoneticPr fontId="2"/>
  </si>
  <si>
    <t>ｲｰﾌｪﾝﾊﾞｯｶﾙ錠800㎍</t>
  </si>
  <si>
    <t>4987117114010</t>
    <phoneticPr fontId="2"/>
  </si>
  <si>
    <t>4987117390018</t>
    <phoneticPr fontId="2"/>
  </si>
  <si>
    <t>4987117616835</t>
    <phoneticPr fontId="2"/>
  </si>
  <si>
    <t>4987117630015</t>
    <phoneticPr fontId="2"/>
  </si>
  <si>
    <t>4987117773354</t>
    <phoneticPr fontId="2"/>
  </si>
  <si>
    <t>4987117850178</t>
    <phoneticPr fontId="2"/>
  </si>
  <si>
    <t>4987117861013</t>
    <phoneticPr fontId="2"/>
  </si>
  <si>
    <t>単独</t>
    <rPh sb="0" eb="2">
      <t>タンドク</t>
    </rPh>
    <phoneticPr fontId="2"/>
  </si>
  <si>
    <t>4987081103652</t>
    <phoneticPr fontId="2"/>
  </si>
  <si>
    <t>ｴﾁｿﾞﾗﾑ錠0.5mg｢ﾌｼﾞﾅｶﾞ｣</t>
    <phoneticPr fontId="2"/>
  </si>
  <si>
    <t>ｶﾙﾊﾞﾏｾﾞﾋﾟﾝ錠100mg｢ﾌｼﾞﾅｶﾞ｣</t>
    <phoneticPr fontId="2"/>
  </si>
  <si>
    <t>4987081103683</t>
    <phoneticPr fontId="2"/>
  </si>
  <si>
    <t>4987081103744</t>
    <phoneticPr fontId="2"/>
  </si>
  <si>
    <t>ｶﾙﾊﾞﾏｾﾞﾋﾟﾝ細粒50%｢ﾌｼﾞﾅｶﾞ｣</t>
    <phoneticPr fontId="2"/>
  </si>
  <si>
    <t>ﾊﾞﾅﾝ錠100mg</t>
    <phoneticPr fontId="2"/>
  </si>
  <si>
    <t>ﾊﾞﾅﾝﾄﾞﾗｲｼﾛｯﾌﾟ5%</t>
    <phoneticPr fontId="2"/>
  </si>
  <si>
    <t>4987081127016</t>
    <phoneticPr fontId="2"/>
  </si>
  <si>
    <t>ｸﾞﾚｰｽﾋﾞｯﾄ錠50mg</t>
    <phoneticPr fontId="2"/>
  </si>
  <si>
    <t>ﾄﾗﾝｻﾐﾝ散50%</t>
    <phoneticPr fontId="2"/>
  </si>
  <si>
    <t>4987081153589</t>
    <phoneticPr fontId="2"/>
  </si>
  <si>
    <t>ﾄﾗﾝｻﾐﾝ錠250mg</t>
    <phoneticPr fontId="2"/>
  </si>
  <si>
    <t>ｱｼﾞｽﾛﾏｲｼﾝ錠250mg｢DSEP｣</t>
    <phoneticPr fontId="2"/>
  </si>
  <si>
    <t>4987081187836</t>
    <phoneticPr fontId="2"/>
  </si>
  <si>
    <t>ｼﾛﾄﾞｼﾝOD錠4mg｢DSEP｣</t>
    <phoneticPr fontId="2"/>
  </si>
  <si>
    <t>4987081503469</t>
    <phoneticPr fontId="2"/>
  </si>
  <si>
    <t>4987081520206</t>
    <phoneticPr fontId="2"/>
  </si>
  <si>
    <t>4987081103119</t>
    <phoneticPr fontId="2"/>
  </si>
  <si>
    <t>4987081154029</t>
    <phoneticPr fontId="2"/>
  </si>
  <si>
    <t>4987081183524</t>
    <phoneticPr fontId="2"/>
  </si>
  <si>
    <t>4987081185207</t>
    <phoneticPr fontId="2"/>
  </si>
  <si>
    <t>4987081185825</t>
    <phoneticPr fontId="2"/>
  </si>
  <si>
    <t>4987081186457</t>
    <phoneticPr fontId="2"/>
  </si>
  <si>
    <t>4987081189502</t>
    <phoneticPr fontId="2"/>
  </si>
  <si>
    <t>4987081189755</t>
    <phoneticPr fontId="2"/>
  </si>
  <si>
    <t>4987081312344</t>
    <phoneticPr fontId="2"/>
  </si>
  <si>
    <t>4987081312696</t>
    <phoneticPr fontId="2"/>
  </si>
  <si>
    <t>4987081333509</t>
    <phoneticPr fontId="2"/>
  </si>
  <si>
    <t>4987081655687</t>
    <phoneticPr fontId="2"/>
  </si>
  <si>
    <t>4987081102280</t>
    <phoneticPr fontId="2"/>
  </si>
  <si>
    <t>4987081104642</t>
    <phoneticPr fontId="2"/>
  </si>
  <si>
    <t>4987081127504</t>
    <phoneticPr fontId="2"/>
  </si>
  <si>
    <t>4987081109371</t>
    <phoneticPr fontId="2"/>
  </si>
  <si>
    <t>4987081109388</t>
    <phoneticPr fontId="2"/>
  </si>
  <si>
    <t>4987080023623</t>
    <phoneticPr fontId="2"/>
  </si>
  <si>
    <t>ﾛﾍﾟﾗﾐﾄﾞ塩酸塩ｶﾌﾟｾﾙ1mg｢ｻﾜｲ｣</t>
    <phoneticPr fontId="2"/>
  </si>
  <si>
    <t>4987080130116</t>
    <phoneticPr fontId="2"/>
  </si>
  <si>
    <t>ｼﾌﾟﾛﾌﾛｷｻｼﾝ錠100mg｢SW｣</t>
    <phoneticPr fontId="2"/>
  </si>
  <si>
    <t>4987080399049</t>
    <phoneticPr fontId="2"/>
  </si>
  <si>
    <t>ｴﾋﾟﾅｽﾁﾝ塩酸塩DS小児用1%｢ｻﾜｲ｣</t>
    <phoneticPr fontId="2"/>
  </si>
  <si>
    <t>ﾃｵﾌｨﾘﾝ徐放錠100mg｢ｻﾜｲ｣</t>
    <phoneticPr fontId="2"/>
  </si>
  <si>
    <t>ｱﾒｼﾞﾆｳﾑﾒﾁﾙ硫酸塩錠10mg｢ｻﾜｲ｣</t>
    <phoneticPr fontId="2"/>
  </si>
  <si>
    <t>ｱﾝﾌﾞﾛｷｿｰﾙ塩酸塩徐放OD錠45mg｢ｻﾜｲ｣</t>
    <phoneticPr fontId="2"/>
  </si>
  <si>
    <t>ｸﾛﾓｸﾞﾘｸ酸Na吸入液1%｢ｻﾜｲ｣</t>
    <phoneticPr fontId="2"/>
  </si>
  <si>
    <t>ｸﾛﾁｱｾﾞﾊﾟﾑ錠5mg｢ｻﾜｲ｣</t>
    <phoneticPr fontId="2"/>
  </si>
  <si>
    <t>ﾁｱﾌﾟﾘﾄﾞ錠25mg｢ｻﾜｲ｣</t>
    <phoneticPr fontId="2"/>
  </si>
  <si>
    <t>ﾐﾉｻｲｸﾘﾝ塩酸塩錠100mg｢ｻﾜｲ｣</t>
    <phoneticPr fontId="2"/>
  </si>
  <si>
    <t>ﾄｺﾌｪﾛｰﾙﾆｺﾁﾝ酸ｴｽﾃﾙｶﾌﾟｾﾙ200mg｢ｻﾜｲ｣</t>
    <phoneticPr fontId="2"/>
  </si>
  <si>
    <t>ｱﾝﾌﾞﾛｷｿｰﾙ塩酸塩錠15mg｢ｻﾜｲ｣</t>
    <phoneticPr fontId="2"/>
  </si>
  <si>
    <t>ｸｴﾝ酸第一鉄Na錠50mg｢ｻﾜｲ｣</t>
    <phoneticPr fontId="2"/>
  </si>
  <si>
    <t>ﾄﾞﾝﾍﾟﾘﾄﾞﾝ錠5mg｢ｻﾜｲ｣</t>
    <phoneticPr fontId="2"/>
  </si>
  <si>
    <t>ﾄﾞﾝﾍﾟﾘﾄﾞﾝDS小児用1%｢ｻﾜｲ｣</t>
    <phoneticPr fontId="2"/>
  </si>
  <si>
    <t>ｾﾌｼﾞﾆﾙ錠100mg｢ｻﾜｲ｣</t>
    <phoneticPr fontId="2"/>
  </si>
  <si>
    <t>ﾚﾊﾟｸﾞﾘﾆﾄﾞ錠0.25mg｢ｻﾜｲ｣</t>
    <phoneticPr fontId="2"/>
  </si>
  <si>
    <t>ﾊﾟﾐﾄﾞﾛﾝ酸二Na点滴静注15mg｢ｻﾜｲ｣</t>
    <phoneticPr fontId="2"/>
  </si>
  <si>
    <t>ｼﾀﾌﾛｷｻｼﾝ錠50mg｢ｻﾜｲ｣</t>
    <phoneticPr fontId="2"/>
  </si>
  <si>
    <t>4987080301813</t>
    <phoneticPr fontId="2"/>
  </si>
  <si>
    <t>ﾌﾗﾎﾞｷｻｰﾄ塩酸塩錠200mg｢ｻﾜｲ｣</t>
    <phoneticPr fontId="2"/>
  </si>
  <si>
    <t>ｱﾙﾌﾟﾛｽﾀｼﾞﾙ注10㎍ｼﾘﾝｼﾞ｢ｻﾜｲ｣</t>
    <phoneticPr fontId="2"/>
  </si>
  <si>
    <t>10㎍×5ｼﾘﾝｼﾞ</t>
  </si>
  <si>
    <t>ﾃｲｺﾌﾟﾗﾆﾝ点滴静注用200mg｢ｻﾜｲ｣</t>
    <phoneticPr fontId="2"/>
  </si>
  <si>
    <t>ﾛｷｿﾌﾟﾛﾌｪﾝNa細粒10%｢ｻﾜｲ｣</t>
    <phoneticPr fontId="2"/>
  </si>
  <si>
    <t>ｶﾙﾎﾞｼｽﾃｲﾝ錠500mg｢ｻﾜｲ｣</t>
    <phoneticPr fontId="2"/>
  </si>
  <si>
    <t>4987080405115</t>
    <phoneticPr fontId="2"/>
  </si>
  <si>
    <t>ｸﾛﾋﾟﾄﾞｸﾞﾚﾙ錠75mg｢ｻﾜｲ｣</t>
    <phoneticPr fontId="2"/>
  </si>
  <si>
    <t>ｴﾝﾍﾟﾗｼﾝ配合錠</t>
    <phoneticPr fontId="2"/>
  </si>
  <si>
    <t>4987080537175</t>
    <phoneticPr fontId="2"/>
  </si>
  <si>
    <t>ﾌｧﾓﾁｼﾞﾝD錠10mg｢ｻﾜｲ｣</t>
    <phoneticPr fontId="2"/>
  </si>
  <si>
    <t>4987080538318</t>
    <phoneticPr fontId="2"/>
  </si>
  <si>
    <t>ｾﾌｧｸﾛﾙｶﾌﾟｾﾙ250mg｢SW｣</t>
    <phoneticPr fontId="2"/>
  </si>
  <si>
    <t>ｾﾌｶﾍﾟﾝﾋﾟﾎﾞｷｼﾙ塩酸塩錠100mg｢SW｣</t>
    <phoneticPr fontId="2"/>
  </si>
  <si>
    <t>ﾆﾌｪｼﾞﾋﾟﾝCR錠20mg｢ｻﾜｲ｣</t>
    <phoneticPr fontId="2"/>
  </si>
  <si>
    <t>ﾆﾌｪｼﾞﾋﾟﾝCR錠40mg｢ｻﾜｲ｣</t>
    <phoneticPr fontId="2"/>
  </si>
  <si>
    <t>4987080609025</t>
    <phoneticPr fontId="2"/>
  </si>
  <si>
    <t>ｾﾌﾀｼﾞｼﾞﾑ静注用1g｢ｻﾜｲ｣</t>
    <phoneticPr fontId="2"/>
  </si>
  <si>
    <t>ｱｼｸﾛﾋﾞﾙ点滴静注用250mg｢ｻﾜｲ｣</t>
    <phoneticPr fontId="2"/>
  </si>
  <si>
    <t>ｼﾞﾙﾁｱｾﾞﾑ塩酸塩Rｶﾌﾟｾﾙ100mg｢ｻﾜｲ｣</t>
    <phoneticPr fontId="2"/>
  </si>
  <si>
    <t>ｼﾞﾙﾁｱｾﾞﾑ塩酸塩注射用50mg｢ｻﾜｲ｣</t>
    <phoneticPr fontId="2"/>
  </si>
  <si>
    <t>ｱｼｸﾛﾋﾞﾙ錠200mg｢ｻﾜｲ｣</t>
    <phoneticPr fontId="2"/>
  </si>
  <si>
    <t>4987080645016</t>
    <phoneticPr fontId="2"/>
  </si>
  <si>
    <t>ﾀﾞﾙﾃﾊﾟﾘﾝNa静注5000単位/5mL｢ｻﾜｲ｣</t>
    <phoneticPr fontId="2"/>
  </si>
  <si>
    <t>4987080680079</t>
    <phoneticPr fontId="2"/>
  </si>
  <si>
    <t>ｶﾙﾍﾞｼﾞﾛｰﾙ錠2.5mg｢ｻﾜｲ｣</t>
    <phoneticPr fontId="2"/>
  </si>
  <si>
    <t>ﾎﾟﾗﾌﾟﾚｼﾞﾝｸOD錠75mg｢ｻﾜｲ｣</t>
    <phoneticPr fontId="2"/>
  </si>
  <si>
    <t>ｶﾝﾚﾉ酸ｶﾘｳﾑ静注用100mg｢ｻﾜｲ｣</t>
    <phoneticPr fontId="2"/>
  </si>
  <si>
    <t>ｵｻﾞｸﾞﾚﾙNa注射用40mg｢SW｣</t>
    <phoneticPr fontId="2"/>
  </si>
  <si>
    <t>ﾄﾌｨｿﾊﾟﾑ錠50mg｢ｻﾜｲ｣</t>
    <phoneticPr fontId="2"/>
  </si>
  <si>
    <t>ﾋﾞｿﾌﾟﾛﾛｰﾙﾌﾏﾙ酸塩錠2.5mg｢ｻﾜｲ｣</t>
    <phoneticPr fontId="2"/>
  </si>
  <si>
    <t>4987080038016</t>
    <phoneticPr fontId="2"/>
  </si>
  <si>
    <t>ｹﾄﾁﾌｪﾝ点鼻液0.05%｢ｻﾜｲ｣</t>
    <phoneticPr fontId="2"/>
  </si>
  <si>
    <t>ｱﾙﾌﾟﾗｿﾞﾗﾑ錠0.4mg｢ｻﾜｲ｣</t>
    <phoneticPr fontId="2"/>
  </si>
  <si>
    <t>ﾌﾞﾛﾁｿﾞﾗﾑOD錠0.25mg｢ｻﾜｲ｣</t>
    <phoneticPr fontId="2"/>
  </si>
  <si>
    <t>4987080231110</t>
    <phoneticPr fontId="2"/>
  </si>
  <si>
    <t>ｶﾌﾟﾄﾌﾟﾘﾙ錠12.5mg｢SW｣</t>
    <phoneticPr fontId="2"/>
  </si>
  <si>
    <t>4987080256014</t>
    <phoneticPr fontId="2"/>
  </si>
  <si>
    <t>ｴﾊﾟﾙﾚｽﾀｯﾄ錠50mg｢ｻﾜｲ｣</t>
    <phoneticPr fontId="2"/>
  </si>
  <si>
    <t>ﾌｪｷｿﾌｪﾅｼﾞﾝ塩酸塩錠60mg｢ｻﾜｲ｣</t>
    <phoneticPr fontId="2"/>
  </si>
  <si>
    <t>ｵｾﾙﾀﾐﾋﾞﾙDS3%｢ｻﾜｲ｣</t>
    <phoneticPr fontId="2"/>
  </si>
  <si>
    <t>ﾛｻﾙﾀﾝｶﾘｳﾑ錠50mg｢ｻﾜｲ｣</t>
    <phoneticPr fontId="2"/>
  </si>
  <si>
    <t>4987080318019</t>
    <phoneticPr fontId="2"/>
  </si>
  <si>
    <t>ﾛｷｿﾌﾟﾛﾌｪﾝNa錠60mg｢ｻﾜｲ｣</t>
    <phoneticPr fontId="2"/>
  </si>
  <si>
    <t>4987080329015</t>
    <phoneticPr fontId="2"/>
  </si>
  <si>
    <t>ﾁｸﾛﾋﾟｼﾞﾝ塩酸塩錠100mg｢ｻﾜｲ｣</t>
    <phoneticPr fontId="2"/>
  </si>
  <si>
    <t>4987080358022</t>
    <phoneticPr fontId="2"/>
  </si>
  <si>
    <t>ﾐｶﾌｧﾝｷﾞﾝＮａ点滴静注用5０mg｢ｻﾜｲ｣</t>
    <phoneticPr fontId="2"/>
  </si>
  <si>
    <t>ｱﾛﾌﾟﾘﾉｰﾙ錠100mg｢ｻﾜｲ｣</t>
    <phoneticPr fontId="2"/>
  </si>
  <si>
    <t>4987080522621</t>
    <phoneticPr fontId="2"/>
  </si>
  <si>
    <t>ﾂﾛﾌﾞﾃﾛｰﾙﾃｰﾌﾟ0.5mg｢ｻﾜｲ｣</t>
    <phoneticPr fontId="2"/>
  </si>
  <si>
    <t>1枚×70袋</t>
    <phoneticPr fontId="2"/>
  </si>
  <si>
    <t>4987080535621</t>
    <phoneticPr fontId="2"/>
  </si>
  <si>
    <t>ﾂﾛﾌﾞﾃﾛｰﾙﾃｰﾌﾟ1mg｢ｻﾜｲ｣</t>
    <phoneticPr fontId="2"/>
  </si>
  <si>
    <t>4987080536628</t>
    <phoneticPr fontId="2"/>
  </si>
  <si>
    <t>ﾂﾛﾌﾞﾃﾛｰﾙﾃｰﾌﾟ2mg｢ｻﾜｲ｣</t>
    <phoneticPr fontId="2"/>
  </si>
  <si>
    <t>ﾆﾌｪｼﾞﾋﾟﾝCR錠10mg｢ｻﾜｲ｣</t>
    <phoneticPr fontId="2"/>
  </si>
  <si>
    <t>ﾗﾝｿﾌﾟﾗｿﾞｰﾙOD錠15mg｢ｻﾜｲ｣</t>
    <phoneticPr fontId="2"/>
  </si>
  <si>
    <t>ﾍﾞﾗﾌﾟﾛｽﾄNa錠20㎍｢ｻﾜｲ｣</t>
    <phoneticPr fontId="2"/>
  </si>
  <si>
    <t>ｾﾌﾄﾘｱｷｿﾝNa静注用1g｢ｻﾜｲ｣</t>
    <phoneticPr fontId="2"/>
  </si>
  <si>
    <t>ﾆｺﾗﾝｼﾞﾙ点滴静注用12mg｢ｻﾜｲ｣</t>
    <phoneticPr fontId="2"/>
  </si>
  <si>
    <t>4987080152217</t>
    <phoneticPr fontId="2"/>
  </si>
  <si>
    <t>ｱﾘﾋﾟﾌﾟﾗｿﾞｰﾙ錠3mg｢ｻﾜｲ｣</t>
    <phoneticPr fontId="2"/>
  </si>
  <si>
    <t>4987080154211</t>
    <phoneticPr fontId="2"/>
  </si>
  <si>
    <t>4987080160212</t>
    <phoneticPr fontId="2"/>
  </si>
  <si>
    <t>ｱﾘﾋﾟﾌﾟﾗｿﾞｰﾙ内用液3mg分包｢ｻﾜｲ｣</t>
    <phoneticPr fontId="2"/>
  </si>
  <si>
    <t>4987080152248</t>
    <phoneticPr fontId="2"/>
  </si>
  <si>
    <t>4987080154228</t>
    <phoneticPr fontId="2"/>
  </si>
  <si>
    <t>ｱﾘﾋﾟﾌﾟﾗｿﾞｰﾙ錠6mg｢ｻﾜｲ｣</t>
    <phoneticPr fontId="2"/>
  </si>
  <si>
    <t>4987080155218</t>
    <phoneticPr fontId="2"/>
  </si>
  <si>
    <t>4987080155249</t>
    <phoneticPr fontId="2"/>
  </si>
  <si>
    <t>4987080156215</t>
    <phoneticPr fontId="2"/>
  </si>
  <si>
    <t>ｶﾙﾍﾞｼﾞﾛｰﾙ錠10mg｢ｻﾜｲ｣</t>
    <phoneticPr fontId="2"/>
  </si>
  <si>
    <t>4987080560418</t>
    <phoneticPr fontId="2"/>
  </si>
  <si>
    <t>4987080602040</t>
    <phoneticPr fontId="2"/>
  </si>
  <si>
    <t>4987080010111</t>
    <phoneticPr fontId="2"/>
  </si>
  <si>
    <t>4987080030812</t>
    <phoneticPr fontId="2"/>
  </si>
  <si>
    <t>4987080036111</t>
    <phoneticPr fontId="2"/>
  </si>
  <si>
    <t>4987080086512</t>
    <phoneticPr fontId="2"/>
  </si>
  <si>
    <t>酢酸亜鉛錠50mg｢ｻﾜｲ｣</t>
  </si>
  <si>
    <t>4987080102311</t>
    <phoneticPr fontId="2"/>
  </si>
  <si>
    <t>ｶﾙｼﾄﾘｵｰﾙｶﾌﾟｾﾙ0.25㎍｢ｻﾜｲ｣</t>
  </si>
  <si>
    <t>4987080163312</t>
    <phoneticPr fontId="2"/>
  </si>
  <si>
    <t>ｴﾙﾃﾞｶﾙｼﾄｰﾙｶﾌﾟｾﾙ0.75㎍｢ｻﾜｲ｣</t>
  </si>
  <si>
    <t>4987080230113</t>
    <phoneticPr fontId="2"/>
  </si>
  <si>
    <t>4987080302216</t>
    <phoneticPr fontId="2"/>
  </si>
  <si>
    <t>ﾘﾏﾌﾟﾛｽﾄｱﾙﾌｧﾃﾞｸｽ錠5㎍｢ｻﾜｲ｣</t>
  </si>
  <si>
    <t>4987080400011</t>
    <phoneticPr fontId="2"/>
  </si>
  <si>
    <t>4987080633112</t>
    <phoneticPr fontId="2"/>
  </si>
  <si>
    <t>ﾃﾌﾟﾚﾉﾝｶﾌﾟｾﾙ50mg｢ｻﾜｲ｣</t>
    <phoneticPr fontId="2"/>
  </si>
  <si>
    <t>4987080572312</t>
    <phoneticPr fontId="2"/>
  </si>
  <si>
    <t>ｱｸﾀﾘｯﾄ錠100mg｢ｻﾜｲ｣</t>
    <phoneticPr fontId="2"/>
  </si>
  <si>
    <t>4987080300717</t>
    <phoneticPr fontId="2"/>
  </si>
  <si>
    <t>ﾆｶﾙｼﾞﾋﾟﾝ塩酸塩錠20mg｢ｻﾜｲ｣</t>
    <phoneticPr fontId="2"/>
  </si>
  <si>
    <t>4987136120597</t>
    <phoneticPr fontId="2"/>
  </si>
  <si>
    <t>ｴﾌﾞﾘｽﾞﾃﾞｨﾄﾞﾗｲｼﾛｯﾌﾟ60mg</t>
    <phoneticPr fontId="2"/>
  </si>
  <si>
    <t>4987136116002</t>
    <phoneticPr fontId="2"/>
  </si>
  <si>
    <t>ﾍﾟｶﾞｼｽ皮下注180㎍</t>
  </si>
  <si>
    <t>4987136116194</t>
    <phoneticPr fontId="2"/>
  </si>
  <si>
    <t>4987136116491</t>
    <phoneticPr fontId="2"/>
  </si>
  <si>
    <t>ﾍﾟｶﾞｼｽ皮下注90㎍</t>
  </si>
  <si>
    <t>90㎍</t>
  </si>
  <si>
    <t>ｱﾙﾌｧﾛｰﾙ内用液0.5㎍/mL</t>
  </si>
  <si>
    <t>ｱﾙﾌｧﾛｰﾙ散1㎍/g</t>
  </si>
  <si>
    <t>4987136118839</t>
    <phoneticPr fontId="2"/>
  </si>
  <si>
    <t>ﾐﾙｾﾗ注ｼﾘﾝｼﾞ50㎍</t>
  </si>
  <si>
    <t>ﾐﾙｾﾗ注ｼﾘﾝｼﾞ100㎍</t>
  </si>
  <si>
    <t>4987136119256</t>
    <phoneticPr fontId="2"/>
  </si>
  <si>
    <t>ﾐﾙｾﾗ注ｼﾘﾝｼﾞ150㎍</t>
  </si>
  <si>
    <t>ﾐﾙｾﾗ注ｼﾘﾝｼﾞ250㎍</t>
  </si>
  <si>
    <t>4987136119409</t>
    <phoneticPr fontId="2"/>
  </si>
  <si>
    <t>4987136119553</t>
    <phoneticPr fontId="2"/>
  </si>
  <si>
    <t>4987136120146</t>
    <phoneticPr fontId="2"/>
  </si>
  <si>
    <t>ﾉｲﾄﾛｼﾞﾝ注50㎍</t>
  </si>
  <si>
    <t>ﾉｲﾄﾛｼﾞﾝ注100㎍</t>
  </si>
  <si>
    <t>ﾉｲﾄﾛｼﾞﾝ注250㎍</t>
  </si>
  <si>
    <t>4987136120757</t>
    <phoneticPr fontId="2"/>
  </si>
  <si>
    <t>4987136120771</t>
    <phoneticPr fontId="2"/>
  </si>
  <si>
    <t>4987136120788</t>
    <phoneticPr fontId="2"/>
  </si>
  <si>
    <t>ｱﾙﾌｧﾛｰﾙｶﾌﾟｾﾙ 0.25㎍</t>
  </si>
  <si>
    <t>ｱﾙﾌｧﾛｰﾙｶﾌﾟｾﾙ0.25㎍</t>
  </si>
  <si>
    <t>ｱﾙﾌｧﾛｰﾙｶﾌﾟｾﾙ1㎍</t>
  </si>
  <si>
    <t>ｼﾀﾞｷｭｱｽｷﾞ花粉舌下錠2000JAU</t>
    <phoneticPr fontId="2"/>
  </si>
  <si>
    <t>4987158108245</t>
    <phoneticPr fontId="2"/>
  </si>
  <si>
    <t>4987158134053</t>
    <phoneticPr fontId="2"/>
  </si>
  <si>
    <t>4987158151043</t>
    <phoneticPr fontId="2"/>
  </si>
  <si>
    <t>4987158290247</t>
    <phoneticPr fontId="2"/>
  </si>
  <si>
    <t>4987158290445</t>
    <phoneticPr fontId="2"/>
  </si>
  <si>
    <t>ﾚﾐｯﾁOD錠2.5㎍</t>
  </si>
  <si>
    <t>4987158202622</t>
    <phoneticPr fontId="2"/>
  </si>
  <si>
    <t>4987158220800</t>
    <phoneticPr fontId="2"/>
  </si>
  <si>
    <t>4987158231134</t>
    <phoneticPr fontId="2"/>
  </si>
  <si>
    <t>4987158280132</t>
    <phoneticPr fontId="2"/>
  </si>
  <si>
    <t>4987158280149</t>
    <phoneticPr fontId="2"/>
  </si>
  <si>
    <t>4987158280170</t>
    <phoneticPr fontId="2"/>
  </si>
  <si>
    <t>4987158325604</t>
    <phoneticPr fontId="2"/>
  </si>
  <si>
    <t>4987271004851</t>
    <phoneticPr fontId="2"/>
  </si>
  <si>
    <t>100G×1缶</t>
    <phoneticPr fontId="2"/>
  </si>
  <si>
    <t>ﾄｺﾌｪﾛｰﾙ酢酸ｴｽﾃﾙ顆粒20%｢ﾂﾙﾊﾗ｣</t>
    <phoneticPr fontId="2"/>
  </si>
  <si>
    <t>4987271063254</t>
    <phoneticPr fontId="2"/>
  </si>
  <si>
    <t>ﾌﾞﾁﾙｽｺﾎﾟﾗﾐﾝ臭化物錠10mg｢ﾂﾙﾊﾗ｣</t>
    <rPh sb="11" eb="13">
      <t>シュウカ</t>
    </rPh>
    <rPh sb="14" eb="15">
      <t>ジョウ</t>
    </rPh>
    <phoneticPr fontId="2"/>
  </si>
  <si>
    <t>4987294222232</t>
    <phoneticPr fontId="2"/>
  </si>
  <si>
    <t>ｽﾋﾟﾛﾍﾟﾝﾄ錠10㎍</t>
    <phoneticPr fontId="2"/>
  </si>
  <si>
    <t>献血ﾍﾞﾆﾛﾝ-I静注用2500mg</t>
    <phoneticPr fontId="2"/>
  </si>
  <si>
    <t>4987294229057</t>
    <phoneticPr fontId="2"/>
  </si>
  <si>
    <t>ｵﾙﾍﾞｽｺ50㎍ｲﾝﾍﾗｰ112吸入用</t>
  </si>
  <si>
    <t>ｵﾙﾍﾞｽｺ100㎍ｲﾝﾍﾗｰ112吸入用</t>
  </si>
  <si>
    <t>ｵﾙﾍﾞｽｺ200㎍ｲﾝﾍﾗｰ56吸入用</t>
  </si>
  <si>
    <t>4987294249024</t>
    <phoneticPr fontId="2"/>
  </si>
  <si>
    <t>4987294394229</t>
    <phoneticPr fontId="2"/>
  </si>
  <si>
    <t>4987641074293</t>
    <phoneticPr fontId="2"/>
  </si>
  <si>
    <t>ﾄﾞﾚﾆｿﾞﾝﾃｰﾌﾟ4㎍/cm2</t>
    <phoneticPr fontId="2"/>
  </si>
  <si>
    <t>4987641081345</t>
  </si>
  <si>
    <t>ｸﾛﾍﾞﾀｿﾞﾝ酪酸ｴｽﾃﾙ軟膏0.05%｢ﾃｲｺｸ｣</t>
    <phoneticPr fontId="2"/>
  </si>
  <si>
    <t>4987978707062</t>
    <phoneticPr fontId="2"/>
  </si>
  <si>
    <t>4987128000616</t>
    <phoneticPr fontId="2"/>
  </si>
  <si>
    <t>ｺﾝﾄﾐﾝ糖衣錠 25mg ﾊﾞﾗ(ｸﾛﾙﾌﾟﾛﾏｼﾞﾝ塩酸塩錠)</t>
    <phoneticPr fontId="2"/>
  </si>
  <si>
    <t>ｺﾝﾄﾐﾝ糖衣錠25mg</t>
    <phoneticPr fontId="2"/>
  </si>
  <si>
    <t>ｸﾘｱﾅｰﾙ錠200mg</t>
    <phoneticPr fontId="2"/>
  </si>
  <si>
    <t>ｺﾝﾄﾐﾝ糖衣錠50mg</t>
    <phoneticPr fontId="2"/>
  </si>
  <si>
    <t>ｺﾝﾄﾐﾝ糖衣錠12.5mg</t>
    <phoneticPr fontId="2"/>
  </si>
  <si>
    <t>ｺﾝﾄﾐﾝ糖衣錠100mg</t>
    <phoneticPr fontId="2"/>
  </si>
  <si>
    <t>4987128006465</t>
    <phoneticPr fontId="2"/>
  </si>
  <si>
    <t>ﾋﾍﾞﾙﾅ細粒</t>
    <phoneticPr fontId="2"/>
  </si>
  <si>
    <t>4987128012268</t>
    <phoneticPr fontId="2"/>
  </si>
  <si>
    <t>ﾚﾎﾞﾄﾐﾝ錠5mg</t>
    <phoneticPr fontId="2"/>
  </si>
  <si>
    <t>ﾋﾞﾍﾟﾘﾃﾞﾝ塩酸塩錠1mg｢ﾖｼﾄﾐ｣</t>
    <phoneticPr fontId="2"/>
  </si>
  <si>
    <t>ｻｱﾐｵﾝ錠5mg</t>
    <phoneticPr fontId="2"/>
  </si>
  <si>
    <t>ﾃﾞﾉｼﾝ点滴静注用500mg</t>
    <phoneticPr fontId="2"/>
  </si>
  <si>
    <t>4987128271900</t>
    <phoneticPr fontId="2"/>
  </si>
  <si>
    <t>ﾋﾞﾍﾟﾘﾃﾞﾝ塩酸塩錠1mg｢ﾖｼﾄﾐ｣ ﾊﾞﾗ</t>
    <phoneticPr fontId="2"/>
  </si>
  <si>
    <t>ﾋﾍﾞﾙﾅ糖衣錠 5mg</t>
    <phoneticPr fontId="2"/>
  </si>
  <si>
    <t>4987128340118</t>
    <phoneticPr fontId="2"/>
  </si>
  <si>
    <t>ﾋﾍﾞﾙﾅ糖衣錠 25mg ﾊﾞﾗ</t>
    <phoneticPr fontId="2"/>
  </si>
  <si>
    <t>炭酸ﾘﾁｳﾑ錠100｢ﾖｼﾄﾐ｣</t>
    <phoneticPr fontId="2"/>
  </si>
  <si>
    <t>4987128091669</t>
    <phoneticPr fontId="2"/>
  </si>
  <si>
    <t>ﾊﾛﾍﾟﾘﾄﾞｰﾙ錠2mg｢ﾖｼﾄﾐ｣</t>
    <phoneticPr fontId="2"/>
  </si>
  <si>
    <t>4987128237678</t>
    <phoneticPr fontId="2"/>
  </si>
  <si>
    <t>ﾉｯｸﾋﾞﾝ原末 100g</t>
    <phoneticPr fontId="2"/>
  </si>
  <si>
    <t>4987128002030</t>
    <phoneticPr fontId="2"/>
  </si>
  <si>
    <t>4987128003334</t>
    <phoneticPr fontId="2"/>
  </si>
  <si>
    <t>4987128005123</t>
    <phoneticPr fontId="2"/>
  </si>
  <si>
    <t>4987128005130</t>
    <phoneticPr fontId="2"/>
  </si>
  <si>
    <t>4987128005208</t>
    <phoneticPr fontId="2"/>
  </si>
  <si>
    <t>4987128006151</t>
    <phoneticPr fontId="2"/>
  </si>
  <si>
    <t>4987128006168</t>
    <phoneticPr fontId="2"/>
  </si>
  <si>
    <t>4987128009572</t>
    <phoneticPr fontId="2"/>
  </si>
  <si>
    <t>4987128011681</t>
    <phoneticPr fontId="2"/>
  </si>
  <si>
    <t>4987128012046</t>
    <phoneticPr fontId="2"/>
  </si>
  <si>
    <t>4987128020331</t>
    <phoneticPr fontId="2"/>
  </si>
  <si>
    <t>ｱｻﾞﾆﾝ錠50mg</t>
    <phoneticPr fontId="2"/>
  </si>
  <si>
    <t>4987128034048</t>
    <phoneticPr fontId="2"/>
  </si>
  <si>
    <t>4987128063789</t>
    <phoneticPr fontId="2"/>
  </si>
  <si>
    <t>4987128068548</t>
    <phoneticPr fontId="2"/>
  </si>
  <si>
    <t>4987128171583</t>
    <phoneticPr fontId="2"/>
  </si>
  <si>
    <t>4987128179947</t>
    <phoneticPr fontId="2"/>
  </si>
  <si>
    <t>4987128182305</t>
    <phoneticPr fontId="2"/>
  </si>
  <si>
    <t>4987128195510</t>
    <phoneticPr fontId="2"/>
  </si>
  <si>
    <t>4987128204274</t>
    <phoneticPr fontId="2"/>
  </si>
  <si>
    <t>4987128236398</t>
    <phoneticPr fontId="2"/>
  </si>
  <si>
    <t>ﾉｯｸﾋﾞﾝ原末</t>
    <phoneticPr fontId="2"/>
  </si>
  <si>
    <t>25G×1瓶</t>
    <phoneticPr fontId="2"/>
  </si>
  <si>
    <t>4987128316236</t>
    <phoneticPr fontId="2"/>
  </si>
  <si>
    <t>4987128454709</t>
    <phoneticPr fontId="2"/>
  </si>
  <si>
    <t>ﾘﾌﾟﾙ注10㎍</t>
  </si>
  <si>
    <t>4987128620319</t>
    <phoneticPr fontId="2"/>
  </si>
  <si>
    <t>4987128623174</t>
    <phoneticPr fontId="2"/>
  </si>
  <si>
    <t>4987128026319</t>
    <phoneticPr fontId="2"/>
  </si>
  <si>
    <t>ｾﾚｷﾉﾝ錠100mg</t>
    <phoneticPr fontId="2"/>
  </si>
  <si>
    <t>4987429000889</t>
    <phoneticPr fontId="2"/>
  </si>
  <si>
    <t>ﾆｾﾙｺﾞﾘﾝ錠5mg｢ﾄｰﾜ｣</t>
    <phoneticPr fontId="2"/>
  </si>
  <si>
    <t>ﾌﾙｽﾙﾁｱﾐﾝ錠25mg｢ﾄｰﾜ｣</t>
    <phoneticPr fontId="2"/>
  </si>
  <si>
    <t>4987155006094</t>
    <phoneticPr fontId="2"/>
  </si>
  <si>
    <t>ﾍﾞﾝｽﾞﾌﾞﾛﾏﾛﾝ錠25mg｢ﾄｰﾜ｣</t>
    <phoneticPr fontId="2"/>
  </si>
  <si>
    <t>ｸﾞﾘｸﾗｼﾞﾄﾞ錠20mg｢ﾄｰﾜ｣</t>
    <phoneticPr fontId="2"/>
  </si>
  <si>
    <t>硝酸ｲｿｿﾙﾋﾞﾄﾞ徐放錠20mg｢ﾄｰﾜ｣</t>
    <phoneticPr fontId="2"/>
  </si>
  <si>
    <t>ﾐﾉｻｲｸﾘﾝ塩酸塩錠50mg｢ﾄｰﾜ｣</t>
    <phoneticPr fontId="2"/>
  </si>
  <si>
    <t>4987155050158</t>
    <phoneticPr fontId="2"/>
  </si>
  <si>
    <t>ﾍﾞﾝｽﾞﾌﾞﾛﾏﾛﾝ錠50mg｢ﾄｰﾜ｣</t>
    <phoneticPr fontId="2"/>
  </si>
  <si>
    <t>4987155081091</t>
    <phoneticPr fontId="2"/>
  </si>
  <si>
    <t>ｸﾞﾘﾍﾞﾝｸﾗﾐﾄﾞ錠2.5mg｢ﾄｰﾜ｣</t>
    <phoneticPr fontId="2"/>
  </si>
  <si>
    <t>ｼﾞﾋﾟﾘﾀﾞﾓｰﾙ錠25mg｢ﾄｰﾜ｣</t>
    <phoneticPr fontId="2"/>
  </si>
  <si>
    <t>ｱﾓｷｼｼﾘﾝｶﾌﾟｾﾙ250mg｢ﾄｰﾜ｣</t>
    <phoneticPr fontId="2"/>
  </si>
  <si>
    <t>ｱﾃﾉﾛｰﾙ錠25mg｢ﾄｰﾜ｣</t>
    <phoneticPr fontId="2"/>
  </si>
  <si>
    <t>4987155116076</t>
    <phoneticPr fontId="2"/>
  </si>
  <si>
    <t>ﾄﾘｸﾛﾙﾒﾁｱｼﾞﾄﾞ錠2mg｢ﾄｰﾜ｣</t>
    <phoneticPr fontId="2"/>
  </si>
  <si>
    <t>ﾚﾎﾞﾌﾛｷｻｼﾝOD錠250mg｢ﾄｰﾜ｣</t>
    <phoneticPr fontId="2"/>
  </si>
  <si>
    <t>ｾﾚｺｷｼﾌﾞ錠100mg｢ﾄｰﾜ｣</t>
    <phoneticPr fontId="2"/>
  </si>
  <si>
    <t>ﾄﾞﾝﾍﾟﾘﾄﾞﾝ錠10mg｢ﾄｰﾜ｣</t>
    <phoneticPr fontId="2"/>
  </si>
  <si>
    <t>ﾆﾌｪｼﾞﾋﾟﾝL錠10mg｢ﾄｰﾜ｣</t>
    <phoneticPr fontId="2"/>
  </si>
  <si>
    <t>ﾃﾌﾟﾚﾉﾝｶﾌﾟｾﾙ50mg｢ﾄｰﾜ｣</t>
    <phoneticPr fontId="2"/>
  </si>
  <si>
    <t>ﾃﾌﾟﾚﾉﾝ細粒10%｢ﾄｰﾜ｣</t>
    <phoneticPr fontId="2"/>
  </si>
  <si>
    <t>ｶﾙﾎﾞｼｽﾃｲﾝ錠250mg｢ﾄｰﾜ｣</t>
    <phoneticPr fontId="2"/>
  </si>
  <si>
    <t>4987155259018</t>
    <phoneticPr fontId="2"/>
  </si>
  <si>
    <t>ﾊﾞｸﾌｫｰｾﾞ静注用1g</t>
    <phoneticPr fontId="2"/>
  </si>
  <si>
    <t>ｵﾗﾝｻﾞﾋﾟﾝOD錠2.5mg｢ﾄｰﾜ｣</t>
    <phoneticPr fontId="2"/>
  </si>
  <si>
    <t>ﾃｵﾌｨﾘﾝ徐放U錠200mg｢ﾄｰﾜ｣</t>
    <phoneticPr fontId="2"/>
  </si>
  <si>
    <t>ﾎﾞﾘｺﾅｿﾞｰﾙ錠50mg｢ﾄｰﾜ｣</t>
    <phoneticPr fontId="2"/>
  </si>
  <si>
    <t>ｱﾚﾝﾄﾞﾛﾝ酸錠35mg｢ﾄｰﾜ｣</t>
    <phoneticPr fontId="2"/>
  </si>
  <si>
    <t>4987155741056</t>
    <phoneticPr fontId="2"/>
  </si>
  <si>
    <t>ﾋｱﾙﾛﾝ酸Na関節注25mgｼﾘﾝｼﾞ｢ﾄｰﾜ｣</t>
    <phoneticPr fontId="2"/>
  </si>
  <si>
    <t>ｴﾋﾟﾅｽﾁﾝ塩酸塩錠10mg｢ﾄｰﾜ｣</t>
    <phoneticPr fontId="2"/>
  </si>
  <si>
    <t>ﾌﾟﾛﾋﾟﾍﾞﾘﾝ塩酸塩錠10mg｢ﾄｰﾜ｣</t>
    <rPh sb="12" eb="13">
      <t>ジョウ</t>
    </rPh>
    <phoneticPr fontId="2"/>
  </si>
  <si>
    <t>ﾍﾞﾆｼﾞﾋﾟﾝ塩酸塩錠2mg｢ﾄｰﾜ｣</t>
    <phoneticPr fontId="2"/>
  </si>
  <si>
    <t>ﾍﾞﾆｼﾞﾋﾟﾝ塩酸塩錠4mg｢ﾄｰﾜ｣</t>
    <phoneticPr fontId="2"/>
  </si>
  <si>
    <t>4987155010107</t>
    <phoneticPr fontId="2"/>
  </si>
  <si>
    <t>4987155037128</t>
    <phoneticPr fontId="2"/>
  </si>
  <si>
    <t>4987155061079</t>
    <phoneticPr fontId="2"/>
  </si>
  <si>
    <t>4987155095135</t>
    <phoneticPr fontId="2"/>
  </si>
  <si>
    <t>4987155102116</t>
    <phoneticPr fontId="2"/>
  </si>
  <si>
    <t>4987155103113</t>
    <phoneticPr fontId="2"/>
  </si>
  <si>
    <t>4987155105155</t>
    <phoneticPr fontId="2"/>
  </si>
  <si>
    <t>4987155144239</t>
    <phoneticPr fontId="2"/>
  </si>
  <si>
    <t>4987155145076</t>
    <phoneticPr fontId="2"/>
  </si>
  <si>
    <t>4987155145083</t>
    <phoneticPr fontId="2"/>
  </si>
  <si>
    <t>4987155147377</t>
    <phoneticPr fontId="2"/>
  </si>
  <si>
    <t>4987155148145</t>
    <phoneticPr fontId="2"/>
  </si>
  <si>
    <t>4987155148152</t>
    <phoneticPr fontId="2"/>
  </si>
  <si>
    <t>4987155154108</t>
    <phoneticPr fontId="2"/>
  </si>
  <si>
    <t>4987155156140</t>
    <phoneticPr fontId="2"/>
  </si>
  <si>
    <t>4987155209129</t>
    <phoneticPr fontId="2"/>
  </si>
  <si>
    <t>4987155229097</t>
    <phoneticPr fontId="2"/>
  </si>
  <si>
    <t>4987155252057</t>
    <phoneticPr fontId="2"/>
  </si>
  <si>
    <t>4987155437027</t>
    <phoneticPr fontId="2"/>
  </si>
  <si>
    <t>4987155778021</t>
    <phoneticPr fontId="2"/>
  </si>
  <si>
    <t>ｼｱﾉｺﾊﾞﾗﾐﾝ注射液1,000㎍｢ﾄｰﾜ｣</t>
  </si>
  <si>
    <t>4987155815047</t>
    <phoneticPr fontId="2"/>
  </si>
  <si>
    <t>4987155274059</t>
    <phoneticPr fontId="2"/>
  </si>
  <si>
    <t>ｶﾙﾍﾞｼﾞﾛｰﾙ錠10mg｢ﾄｰﾜ｣</t>
  </si>
  <si>
    <t>ｱｾﾚﾝﾄﾞ注100㎍</t>
  </si>
  <si>
    <t>100㎍</t>
  </si>
  <si>
    <t>4987376915236</t>
    <phoneticPr fontId="2"/>
  </si>
  <si>
    <t>4987376007719</t>
    <phoneticPr fontId="2"/>
  </si>
  <si>
    <t>ﾆﾌｪｼﾞﾋﾟﾝCR錠10mg｢日医工｣</t>
    <phoneticPr fontId="2"/>
  </si>
  <si>
    <t>4987376012317</t>
    <phoneticPr fontId="2"/>
  </si>
  <si>
    <t>4987376014014</t>
    <phoneticPr fontId="2"/>
  </si>
  <si>
    <t>ｲｺｻﾍﾟﾝﾄ酸ｴﾁﾙ粒状ｶﾌﾟｾﾙ600mg｢日医工｣</t>
    <phoneticPr fontId="2"/>
  </si>
  <si>
    <t>4987376020718</t>
    <phoneticPr fontId="2"/>
  </si>
  <si>
    <t>4987376033015</t>
    <phoneticPr fontId="2"/>
  </si>
  <si>
    <t>4987376033022</t>
    <phoneticPr fontId="2"/>
  </si>
  <si>
    <t>4987376043021</t>
    <phoneticPr fontId="2"/>
  </si>
  <si>
    <t>ｱﾐﾉﾊﾞｸﾄ配合顆粒</t>
    <phoneticPr fontId="2"/>
  </si>
  <si>
    <t>4987376046619</t>
    <phoneticPr fontId="2"/>
  </si>
  <si>
    <t>4987376046718</t>
    <phoneticPr fontId="2"/>
  </si>
  <si>
    <t>4987376047005</t>
    <phoneticPr fontId="2"/>
  </si>
  <si>
    <t>4987376047104</t>
    <phoneticPr fontId="2"/>
  </si>
  <si>
    <t>4987376047203</t>
    <phoneticPr fontId="2"/>
  </si>
  <si>
    <t>4987376055253</t>
    <phoneticPr fontId="2"/>
  </si>
  <si>
    <t>4987376056410</t>
    <phoneticPr fontId="2"/>
  </si>
  <si>
    <t>4987376056519</t>
    <phoneticPr fontId="2"/>
  </si>
  <si>
    <t>4987376066839</t>
    <phoneticPr fontId="2"/>
  </si>
  <si>
    <t>4987376069519</t>
    <phoneticPr fontId="2"/>
  </si>
  <si>
    <t>4987376075312</t>
    <phoneticPr fontId="2"/>
  </si>
  <si>
    <t>4987376084611</t>
    <phoneticPr fontId="2"/>
  </si>
  <si>
    <t>4987376097710</t>
    <phoneticPr fontId="2"/>
  </si>
  <si>
    <t>4987376097819</t>
    <phoneticPr fontId="2"/>
  </si>
  <si>
    <t>4987376097826</t>
    <phoneticPr fontId="2"/>
  </si>
  <si>
    <t>4987376107310</t>
    <phoneticPr fontId="2"/>
  </si>
  <si>
    <t>4987376108508</t>
    <phoneticPr fontId="2"/>
  </si>
  <si>
    <t>ﾓﾝﾃﾙｶｽﾄﾁｭｱﾌﾞﾙ錠5mg｢日医工｣</t>
    <phoneticPr fontId="2"/>
  </si>
  <si>
    <t>10錠×10ｼｰﾄ</t>
    <phoneticPr fontId="2"/>
  </si>
  <si>
    <t>4987376203005</t>
    <phoneticPr fontId="2"/>
  </si>
  <si>
    <t>ﾋﾟﾘﾄﾞｷｼﾝ塩酸塩注射液10mg｢日医工｣</t>
    <phoneticPr fontId="2"/>
  </si>
  <si>
    <t>4987376207515</t>
    <phoneticPr fontId="2"/>
  </si>
  <si>
    <t>4987376215411</t>
    <phoneticPr fontId="2"/>
  </si>
  <si>
    <t>4987376215718</t>
    <phoneticPr fontId="2"/>
  </si>
  <si>
    <t>4987376231114</t>
    <phoneticPr fontId="2"/>
  </si>
  <si>
    <t>4987376244206</t>
    <phoneticPr fontId="2"/>
  </si>
  <si>
    <t>4987376244213</t>
    <phoneticPr fontId="2"/>
  </si>
  <si>
    <t>ﾌﾟﾘﾝﾍﾟﾗﾝ錠5</t>
    <phoneticPr fontId="2"/>
  </si>
  <si>
    <t>4987376244428</t>
    <phoneticPr fontId="2"/>
  </si>
  <si>
    <t>4987376244503</t>
    <phoneticPr fontId="2"/>
  </si>
  <si>
    <t>4987376244701</t>
    <phoneticPr fontId="2"/>
  </si>
  <si>
    <t>4987376245609</t>
    <phoneticPr fontId="2"/>
  </si>
  <si>
    <t>4987376248310</t>
    <phoneticPr fontId="2"/>
  </si>
  <si>
    <t>4987376250719</t>
    <phoneticPr fontId="2"/>
  </si>
  <si>
    <t>ﾆｺﾗﾝｼﾞﾙ点滴静注用2mg｢日医工｣</t>
    <phoneticPr fontId="2"/>
  </si>
  <si>
    <t>4987376250917</t>
    <phoneticPr fontId="2"/>
  </si>
  <si>
    <t>4987376265720</t>
    <phoneticPr fontId="2"/>
  </si>
  <si>
    <t>4987376305617</t>
    <phoneticPr fontId="2"/>
  </si>
  <si>
    <t>4987376310406</t>
    <phoneticPr fontId="2"/>
  </si>
  <si>
    <t>注射用ﾌｻﾝ10</t>
    <phoneticPr fontId="2"/>
  </si>
  <si>
    <t>4987376310505</t>
    <phoneticPr fontId="2"/>
  </si>
  <si>
    <t>4987376316118</t>
    <phoneticPr fontId="2"/>
  </si>
  <si>
    <t>4987376320238</t>
    <phoneticPr fontId="2"/>
  </si>
  <si>
    <t>ﾘﾏﾌﾟﾛｽﾄｱﾙﾌｧﾃﾞｸｽ錠5㎍｢日医工｣</t>
  </si>
  <si>
    <t>4987376331807</t>
    <phoneticPr fontId="2"/>
  </si>
  <si>
    <t>4987376331821</t>
    <phoneticPr fontId="2"/>
  </si>
  <si>
    <t>4987376331913</t>
    <phoneticPr fontId="2"/>
  </si>
  <si>
    <t>4987376357418</t>
    <phoneticPr fontId="2"/>
  </si>
  <si>
    <t>4987376371117</t>
    <phoneticPr fontId="2"/>
  </si>
  <si>
    <t>4987376373814</t>
    <phoneticPr fontId="2"/>
  </si>
  <si>
    <t>4987376373913</t>
    <phoneticPr fontId="2"/>
  </si>
  <si>
    <t>4987376374019</t>
    <phoneticPr fontId="2"/>
  </si>
  <si>
    <t>4987376377713</t>
    <phoneticPr fontId="2"/>
  </si>
  <si>
    <t>4987376377737</t>
    <phoneticPr fontId="2"/>
  </si>
  <si>
    <t>4987376377744</t>
    <phoneticPr fontId="2"/>
  </si>
  <si>
    <t>4987376407311</t>
    <phoneticPr fontId="2"/>
  </si>
  <si>
    <t>ｶﾙﾊﾞｿﾞｸﾛﾑｽﾙﾎﾝ酸ﾅﾄﾘｳﾑ静注液100mg｢日医工｣</t>
    <phoneticPr fontId="2"/>
  </si>
  <si>
    <t>4987376504713</t>
    <phoneticPr fontId="2"/>
  </si>
  <si>
    <t>4987376507318</t>
    <phoneticPr fontId="2"/>
  </si>
  <si>
    <t>4987376507615</t>
    <phoneticPr fontId="2"/>
  </si>
  <si>
    <t>ｲﾄﾗｺﾅｿﾞｰﾙ錠50mg｢日医工｣</t>
    <phoneticPr fontId="2"/>
  </si>
  <si>
    <t>4987376541015</t>
    <phoneticPr fontId="2"/>
  </si>
  <si>
    <t>4987376551519</t>
    <phoneticPr fontId="2"/>
  </si>
  <si>
    <t>4987376551618</t>
    <phoneticPr fontId="2"/>
  </si>
  <si>
    <t>4987376551717</t>
    <phoneticPr fontId="2"/>
  </si>
  <si>
    <t>4987376551816</t>
    <phoneticPr fontId="2"/>
  </si>
  <si>
    <t>4987376552714</t>
    <phoneticPr fontId="2"/>
  </si>
  <si>
    <t>4987376553513</t>
    <phoneticPr fontId="2"/>
  </si>
  <si>
    <t>ﾃﾞｶﾄﾞﾛﾝ錠0.5mg</t>
    <phoneticPr fontId="2"/>
  </si>
  <si>
    <t>4987376553520</t>
    <phoneticPr fontId="2"/>
  </si>
  <si>
    <t>4987376553711</t>
    <phoneticPr fontId="2"/>
  </si>
  <si>
    <t>4987376553810</t>
    <phoneticPr fontId="2"/>
  </si>
  <si>
    <t>4987376553926</t>
    <phoneticPr fontId="2"/>
  </si>
  <si>
    <t>4987376554510</t>
    <phoneticPr fontId="2"/>
  </si>
  <si>
    <t>ﾃﾞｶﾄﾞﾛﾝ錠4mg</t>
    <phoneticPr fontId="2"/>
  </si>
  <si>
    <t>4987376556415</t>
    <phoneticPr fontId="2"/>
  </si>
  <si>
    <t>4987376557801</t>
    <phoneticPr fontId="2"/>
  </si>
  <si>
    <t>4987376557917</t>
    <phoneticPr fontId="2"/>
  </si>
  <si>
    <t>4987376564410</t>
    <phoneticPr fontId="2"/>
  </si>
  <si>
    <t>4987376564519</t>
    <phoneticPr fontId="2"/>
  </si>
  <si>
    <t>4987376595919</t>
    <phoneticPr fontId="2"/>
  </si>
  <si>
    <t>沈降炭酸ｶﾙｼｳﾑ｢日医工｣</t>
    <phoneticPr fontId="2"/>
  </si>
  <si>
    <t>4987376596817</t>
    <phoneticPr fontId="2"/>
  </si>
  <si>
    <t>薬用炭｢日医工｣</t>
    <phoneticPr fontId="2"/>
  </si>
  <si>
    <t>4987376815314</t>
    <phoneticPr fontId="2"/>
  </si>
  <si>
    <t>4987376907002</t>
    <phoneticPr fontId="2"/>
  </si>
  <si>
    <t>4987376909303</t>
    <phoneticPr fontId="2"/>
  </si>
  <si>
    <t>ﾄﾞｾﾀｷｾﾙ点滴静注80mg/4mL｢EE｣</t>
    <phoneticPr fontId="2"/>
  </si>
  <si>
    <t>4987376910019</t>
    <phoneticPr fontId="2"/>
  </si>
  <si>
    <t>ﾄﾞﾝﾍﾟﾘﾄﾞﾝ錠10mg｢EMEC｣</t>
    <phoneticPr fontId="2"/>
  </si>
  <si>
    <t>4987376911504</t>
    <phoneticPr fontId="2"/>
  </si>
  <si>
    <t>4987376913607</t>
    <phoneticPr fontId="2"/>
  </si>
  <si>
    <t>4987376959407</t>
    <phoneticPr fontId="2"/>
  </si>
  <si>
    <t>4987376959506</t>
    <phoneticPr fontId="2"/>
  </si>
  <si>
    <t>4987376014113</t>
    <phoneticPr fontId="2"/>
  </si>
  <si>
    <t>ｲｺｻﾍﾟﾝﾄ酸ｴﾁﾙ粒状ｶﾌﾟｾﾙ900mg｢日医工｣</t>
    <phoneticPr fontId="2"/>
  </si>
  <si>
    <t>4987376017312</t>
    <phoneticPr fontId="2"/>
  </si>
  <si>
    <t>ﾌｪﾝﾗｰｾﾞ配合ｶﾌﾟｾﾙ</t>
    <phoneticPr fontId="2"/>
  </si>
  <si>
    <t>4987376055116</t>
    <phoneticPr fontId="2"/>
  </si>
  <si>
    <t>4987376104821</t>
    <phoneticPr fontId="2"/>
  </si>
  <si>
    <t>ﾍﾟﾘｱｸﾁﾝ散1%</t>
    <phoneticPr fontId="2"/>
  </si>
  <si>
    <t>4987376107419</t>
    <phoneticPr fontId="2"/>
  </si>
  <si>
    <t>ｸﾗﾘｽﾛﾏｲｼﾝ錠50mg小児用｢日医工｣</t>
    <phoneticPr fontId="2"/>
  </si>
  <si>
    <t>4987376108515</t>
    <phoneticPr fontId="2"/>
  </si>
  <si>
    <t>14錠×10ｼｰﾄ</t>
    <phoneticPr fontId="2"/>
  </si>
  <si>
    <t>4987376334310</t>
    <phoneticPr fontId="2"/>
  </si>
  <si>
    <t>ｼﾞﾗｾﾞﾌﾟ塩酸塩錠100mg｢日医工｣</t>
    <phoneticPr fontId="2"/>
  </si>
  <si>
    <t>4987376406116</t>
    <phoneticPr fontId="2"/>
  </si>
  <si>
    <t>ｾﾌﾒﾀｿﾞｰﾙﾅﾄﾘｳﾑ静注用0.5g｢日医工｣</t>
    <phoneticPr fontId="2"/>
  </si>
  <si>
    <t>4987376406215</t>
    <phoneticPr fontId="2"/>
  </si>
  <si>
    <t>ｾﾌﾒﾀｿﾞｰﾙﾅﾄﾘｳﾑ静注用1g｢日医工｣</t>
    <phoneticPr fontId="2"/>
  </si>
  <si>
    <t>4987376454223</t>
    <phoneticPr fontId="2"/>
  </si>
  <si>
    <t>ｼﾁｺﾘﾝ注500mg/2mL｢日医工｣</t>
    <phoneticPr fontId="2"/>
  </si>
  <si>
    <t>4987376454520</t>
    <phoneticPr fontId="2"/>
  </si>
  <si>
    <t>ﾐﾉｻｲｸﾘﾝ塩酸塩点滴静注用100mg｢日医工｣</t>
    <phoneticPr fontId="2"/>
  </si>
  <si>
    <t>4987376504126</t>
    <phoneticPr fontId="2"/>
  </si>
  <si>
    <t>ﾌｧﾓﾁｼﾞﾝD錠20mg｢日医工｣</t>
    <phoneticPr fontId="2"/>
  </si>
  <si>
    <t>4987376535311</t>
    <phoneticPr fontId="2"/>
  </si>
  <si>
    <t>ｶﾙﾊﾞｿﾞｸﾛﾑｽﾙﾎﾝ酸ﾅﾄﾘｳﾑ錠10mg｢日医工｣</t>
    <phoneticPr fontId="2"/>
  </si>
  <si>
    <t>4987376535410</t>
    <phoneticPr fontId="2"/>
  </si>
  <si>
    <t>4987376535618</t>
    <phoneticPr fontId="2"/>
  </si>
  <si>
    <t>ﾌﾛｾﾐﾄﾞ注射液20mg｢日医工｣</t>
    <phoneticPr fontId="2"/>
  </si>
  <si>
    <t>4987376554237</t>
    <phoneticPr fontId="2"/>
  </si>
  <si>
    <t>ﾄﾘﾌﾟﾀﾉｰﾙ錠10</t>
    <phoneticPr fontId="2"/>
  </si>
  <si>
    <t>4987376554343</t>
    <phoneticPr fontId="2"/>
  </si>
  <si>
    <t>4987376914109</t>
    <phoneticPr fontId="2"/>
  </si>
  <si>
    <t>ﾒﾛｷｼｶﾑ錠10mg｢EMEC｣</t>
    <phoneticPr fontId="2"/>
  </si>
  <si>
    <t>4987376915311</t>
    <phoneticPr fontId="2"/>
  </si>
  <si>
    <t>ﾛｷｿﾌﾟﾛﾌｪﾝ錠60mg｢EMEC｣</t>
    <phoneticPr fontId="2"/>
  </si>
  <si>
    <t>4987376008723</t>
    <phoneticPr fontId="2"/>
  </si>
  <si>
    <t>ﾓﾝﾃﾙｶｽﾄ錠10mg｢日医工｣</t>
    <phoneticPr fontId="2"/>
  </si>
  <si>
    <t>4987376309813</t>
    <phoneticPr fontId="2"/>
  </si>
  <si>
    <t>ﾋﾟｺｽﾙﾌｧｰﾄﾅﾄﾘｳﾑ内用液0.75%｢日医工｣</t>
    <phoneticPr fontId="2"/>
  </si>
  <si>
    <t>4987376351409</t>
    <phoneticPr fontId="2"/>
  </si>
  <si>
    <t>ﾐﾉｻｲｸﾘﾝ塩酸塩錠50mg｢日医工｣</t>
    <phoneticPr fontId="2"/>
  </si>
  <si>
    <t>4987376665407</t>
    <phoneticPr fontId="2"/>
  </si>
  <si>
    <t>ｸﾛﾍﾞﾀｿﾞｰﾙﾌﾟﾛﾋﾟｵﾝ酸ｴｽﾃﾙｸﾘｰﾑ0.05％「MYK」</t>
    <phoneticPr fontId="2"/>
  </si>
  <si>
    <t>4987376916509</t>
    <phoneticPr fontId="2"/>
  </si>
  <si>
    <t>4987290148833</t>
    <phoneticPr fontId="2"/>
  </si>
  <si>
    <t>次硝酸ﾋﾟｽﾏｽ｢ﾆｯｺｰ｣</t>
  </si>
  <si>
    <t>4987290154438</t>
    <phoneticPr fontId="2"/>
  </si>
  <si>
    <t>4987290154537</t>
    <phoneticPr fontId="2"/>
  </si>
  <si>
    <t>4987290155336</t>
    <phoneticPr fontId="2"/>
  </si>
  <si>
    <t>4987290177338</t>
    <phoneticPr fontId="2"/>
  </si>
  <si>
    <t>4987290474116</t>
    <phoneticPr fontId="2"/>
  </si>
  <si>
    <t>ﾖｳ化ｶﾘｳﾑ｢ｺｻﾞｶｲ・M｣</t>
  </si>
  <si>
    <t>25G×1瓶</t>
    <rPh sb="5" eb="6">
      <t>ビン</t>
    </rPh>
    <phoneticPr fontId="2"/>
  </si>
  <si>
    <t>4987447190616</t>
    <phoneticPr fontId="2"/>
  </si>
  <si>
    <t>4987447593011</t>
    <phoneticPr fontId="2"/>
  </si>
  <si>
    <t>ﾘﾄﾞｶｲﾝ塩酸塩注0.5%｢日新｣</t>
    <phoneticPr fontId="2"/>
  </si>
  <si>
    <t>ﾘﾄﾞｶｲﾝ塩酸塩注1%｢日新｣</t>
    <phoneticPr fontId="2"/>
  </si>
  <si>
    <t>4987447244210</t>
    <phoneticPr fontId="2"/>
  </si>
  <si>
    <t>4987497263513</t>
    <phoneticPr fontId="2"/>
  </si>
  <si>
    <t>日東ﾒﾃﾞｨｯｸ</t>
    <phoneticPr fontId="2"/>
  </si>
  <si>
    <t>4987497293312</t>
    <phoneticPr fontId="2"/>
  </si>
  <si>
    <t>4987497305015</t>
    <phoneticPr fontId="2"/>
  </si>
  <si>
    <t>ﾌﾙｵﾛﾒﾄﾛﾝ点眼液0.02%｢ﾆｯﾄｰ｣</t>
    <phoneticPr fontId="2"/>
  </si>
  <si>
    <t>4987497309921</t>
    <phoneticPr fontId="0"/>
  </si>
  <si>
    <t>ﾌﾙｵﾛﾒﾄﾛﾝ点眼液0.1%｢NIT｣</t>
    <phoneticPr fontId="2"/>
  </si>
  <si>
    <t>4987497302045</t>
    <phoneticPr fontId="2"/>
  </si>
  <si>
    <t>ｱｼｸﾛﾋﾟﾙ眼軟膏3%｢ﾆｯﾄｰ｣</t>
  </si>
  <si>
    <t>5G×1本</t>
    <phoneticPr fontId="2"/>
  </si>
  <si>
    <t>4987428750211</t>
    <phoneticPr fontId="2"/>
  </si>
  <si>
    <t>ｼﾞｪﾑｻﾞｰﾙ注射用1g</t>
    <phoneticPr fontId="2"/>
  </si>
  <si>
    <t>4987428820709</t>
    <phoneticPr fontId="2"/>
  </si>
  <si>
    <t>ﾙﾑｼﾞｪﾌﾞ注ﾐﾘｵﾍﾟﾝ</t>
    <phoneticPr fontId="2"/>
  </si>
  <si>
    <t>ﾋｭｰﾏﾛｸﾞ注ﾐﾘｵﾍﾟﾝ 300単位</t>
    <phoneticPr fontId="2"/>
  </si>
  <si>
    <t>4987428445322</t>
    <phoneticPr fontId="2"/>
  </si>
  <si>
    <t>4987428445421</t>
    <phoneticPr fontId="2"/>
  </si>
  <si>
    <t>4987428447913</t>
    <phoneticPr fontId="2"/>
  </si>
  <si>
    <t>4987428448309</t>
    <phoneticPr fontId="2"/>
  </si>
  <si>
    <t>4987428481504</t>
    <phoneticPr fontId="2"/>
  </si>
  <si>
    <t>4987428533708</t>
    <phoneticPr fontId="2"/>
  </si>
  <si>
    <t>4987428840004</t>
    <phoneticPr fontId="2"/>
  </si>
  <si>
    <t>ﾌｫﾙﾃｵ皮下注ｷｯﾄ600㎍</t>
  </si>
  <si>
    <t>4987428879806</t>
    <phoneticPr fontId="2"/>
  </si>
  <si>
    <t>4987428954305</t>
    <phoneticPr fontId="2"/>
  </si>
  <si>
    <t>4987428954817</t>
    <phoneticPr fontId="2"/>
  </si>
  <si>
    <t>4987171588215</t>
    <phoneticPr fontId="2"/>
  </si>
  <si>
    <t>ｸﾞﾘﾒﾋﾟﾘﾄﾞ OD錠1mg ｢ｹﾐﾌｧ｣</t>
  </si>
  <si>
    <t>ｼﾙﾆｼﾞﾋﾟﾝ錠10mg｢JG｣</t>
    <phoneticPr fontId="2"/>
  </si>
  <si>
    <t>ｹﾄｺﾅｿﾞｰﾙｸﾘｰﾑ2%｢JG｣</t>
    <phoneticPr fontId="2"/>
  </si>
  <si>
    <t>4987792215873</t>
    <phoneticPr fontId="2"/>
  </si>
  <si>
    <t>ﾒｻﾗｼﾞﾝ注腸1g｢JG｣</t>
    <phoneticPr fontId="2"/>
  </si>
  <si>
    <t>ｱｾﾞﾙﾆｼﾞﾋﾟﾝ錠16mg｢JG｣</t>
    <phoneticPr fontId="2"/>
  </si>
  <si>
    <t>ｶﾙﾎﾞｼｽﾃｲﾝ錠250mg｢JG｣</t>
    <phoneticPr fontId="2"/>
  </si>
  <si>
    <t>ﾋﾟｺｽﾙﾌｧｰﾄﾅﾄﾘｳﾑ内用液0.75%｢JG｣</t>
    <phoneticPr fontId="2"/>
  </si>
  <si>
    <t>4987792286415</t>
    <phoneticPr fontId="2"/>
  </si>
  <si>
    <t>ﾍﾞｻﾞﾌｨﾌﾞﾗｰﾄ徐放錠200mg｢JG｣</t>
    <phoneticPr fontId="2"/>
  </si>
  <si>
    <t>4987792312114</t>
    <phoneticPr fontId="2"/>
  </si>
  <si>
    <t>ﾘｾﾄﾞﾛﾝ酸Na錠2.5mg｢JG｣</t>
    <phoneticPr fontId="2"/>
  </si>
  <si>
    <t>4987792360443</t>
    <phoneticPr fontId="2"/>
  </si>
  <si>
    <t>ﾀﾁｵﾝ錠50mg</t>
    <phoneticPr fontId="2"/>
  </si>
  <si>
    <t>ﾋﾞﾀﾞﾗﾋﾞﾝ軟膏3%｢JG｣</t>
    <phoneticPr fontId="2"/>
  </si>
  <si>
    <t>ﾍﾞﾀﾋｽﾁﾝﾒｼﾙ酸塩錠6mg｢TSU｣</t>
    <phoneticPr fontId="2"/>
  </si>
  <si>
    <t>4987792222161</t>
    <phoneticPr fontId="2"/>
  </si>
  <si>
    <t>ｾﾊﾟﾐｯﾄ細粒1%</t>
    <phoneticPr fontId="2"/>
  </si>
  <si>
    <t>4987792222185</t>
    <phoneticPr fontId="2"/>
  </si>
  <si>
    <t>4987792110956</t>
    <phoneticPr fontId="2"/>
  </si>
  <si>
    <t>4987792169213</t>
    <phoneticPr fontId="2"/>
  </si>
  <si>
    <t>4987792216214</t>
    <phoneticPr fontId="2"/>
  </si>
  <si>
    <t>4987792292010</t>
    <phoneticPr fontId="2"/>
  </si>
  <si>
    <t>4987792313418</t>
    <phoneticPr fontId="2"/>
  </si>
  <si>
    <t>4987792360610</t>
    <phoneticPr fontId="2"/>
  </si>
  <si>
    <t>4987945001025</t>
    <phoneticPr fontId="2"/>
  </si>
  <si>
    <t>4987413764117</t>
    <phoneticPr fontId="2"/>
  </si>
  <si>
    <t>4987413400510</t>
    <phoneticPr fontId="2"/>
  </si>
  <si>
    <t>4987413400619</t>
    <phoneticPr fontId="2"/>
  </si>
  <si>
    <t>4987413650618</t>
    <phoneticPr fontId="2"/>
  </si>
  <si>
    <t>4987413810517</t>
    <phoneticPr fontId="2"/>
  </si>
  <si>
    <t>ｽﾋﾟﾘｰﾊﾞ吸入用ｶﾌﾟｾﾙ18㎍</t>
  </si>
  <si>
    <t>ｽﾋﾟﾘｰﾊﾞ2.5㎍ﾚｽﾋﾟﾏｯﾄ60吸入</t>
  </si>
  <si>
    <t>4987413870511</t>
    <phoneticPr fontId="2"/>
  </si>
  <si>
    <t>ｴﾋﾟﾙﾋﾞｼﾝ塩酸塩注射液10mg/5mL｢NK｣</t>
    <phoneticPr fontId="2"/>
  </si>
  <si>
    <t>ﾌｨﾙｸﾞﾗｽﾁﾑBS注75㎍ｼﾘﾝｼﾞ｢NK｣</t>
    <phoneticPr fontId="2"/>
  </si>
  <si>
    <t>75㎍ 0.3mL 10筒</t>
  </si>
  <si>
    <t>4987170008714</t>
    <phoneticPr fontId="2"/>
  </si>
  <si>
    <t>ｲﾑﾉﾌﾞﾗﾀﾞｰ膀注用40mg</t>
    <phoneticPr fontId="2"/>
  </si>
  <si>
    <t>4987170004365</t>
    <phoneticPr fontId="2"/>
  </si>
  <si>
    <t>4987170005461</t>
    <phoneticPr fontId="2"/>
  </si>
  <si>
    <t>ﾌｨﾙｸﾞﾗｽﾁﾑBS注150㎍ｼﾘﾝｼﾞ｢NK｣</t>
  </si>
  <si>
    <t>150㎍ 0.6mL 1筒</t>
  </si>
  <si>
    <t>ﾌｨﾙｸﾞﾗｽﾁﾑBS注300㎍ｼﾘﾝｼﾞ｢NK｣</t>
  </si>
  <si>
    <t>300㎍ 0.7mL 1筒</t>
  </si>
  <si>
    <t>4987170020518</t>
    <phoneticPr fontId="2"/>
  </si>
  <si>
    <t>4987867279694</t>
    <phoneticPr fontId="2"/>
  </si>
  <si>
    <t>献血ヴｪﾉｸﾞﾛﾌﾞﾘﾝIH5%静注5g/100mL</t>
    <phoneticPr fontId="2"/>
  </si>
  <si>
    <t>献血ｳﾞｪﾉｸﾞﾛﾌﾞﾘﾝIH10%静注0.5g/5mL</t>
    <phoneticPr fontId="2"/>
  </si>
  <si>
    <t>献血ｳﾞｪﾉｸﾞﾛﾌﾞﾘﾝIH10%静注2.5g/25mL</t>
    <phoneticPr fontId="2"/>
  </si>
  <si>
    <t>献血ｳﾞｪﾉｸﾞﾛﾌﾞﾘﾝIH10%静注5g/50mL</t>
    <phoneticPr fontId="2"/>
  </si>
  <si>
    <t>4987867505182</t>
    <phoneticPr fontId="2"/>
  </si>
  <si>
    <t>献血ｳﾞｪﾉｸﾞﾛﾌﾞﾘﾝIH10%静注10g/100mL</t>
    <phoneticPr fontId="2"/>
  </si>
  <si>
    <t>4987867505199</t>
    <phoneticPr fontId="2"/>
  </si>
  <si>
    <t>献血ｳﾞｪﾉｸﾞﾛﾌﾞﾘﾝIH10%静注20g/200mL</t>
    <phoneticPr fontId="2"/>
  </si>
  <si>
    <t>4987867293294</t>
    <phoneticPr fontId="2"/>
  </si>
  <si>
    <t>4987867410684</t>
    <phoneticPr fontId="2"/>
  </si>
  <si>
    <t>4987867410844</t>
    <phoneticPr fontId="2"/>
  </si>
  <si>
    <t>4987173019434</t>
    <phoneticPr fontId="2"/>
  </si>
  <si>
    <t>ﾋﾞｷｾｵｽ配合静注用</t>
    <phoneticPr fontId="2"/>
  </si>
  <si>
    <t>ｱｽﾞﾉｰﾙ軟膏0.033%</t>
    <phoneticPr fontId="2"/>
  </si>
  <si>
    <t>4987173016297</t>
    <phoneticPr fontId="2"/>
  </si>
  <si>
    <t>4987173016747</t>
    <phoneticPr fontId="2"/>
  </si>
  <si>
    <t>4987173017713</t>
    <phoneticPr fontId="2"/>
  </si>
  <si>
    <t>4987173018192</t>
    <phoneticPr fontId="2"/>
  </si>
  <si>
    <t>4987173018581</t>
    <phoneticPr fontId="2"/>
  </si>
  <si>
    <t>4987173018819</t>
    <phoneticPr fontId="2"/>
  </si>
  <si>
    <t>日本臓器製薬</t>
    <phoneticPr fontId="2"/>
  </si>
  <si>
    <t>4987473602084</t>
    <phoneticPr fontId="2"/>
  </si>
  <si>
    <t>ﾗﾘｷｼﾝﾄﾞﾗｲｼﾛｯﾌﾟ小児用20%</t>
    <phoneticPr fontId="2"/>
  </si>
  <si>
    <t>ｵｾﾞｯｸｽ細粒小児用15%</t>
    <phoneticPr fontId="2"/>
  </si>
  <si>
    <t>4987473600134</t>
    <phoneticPr fontId="2"/>
  </si>
  <si>
    <t>ﾃﾞｷｻｰﾄ注射液6.6mg</t>
    <phoneticPr fontId="2"/>
  </si>
  <si>
    <t>4987431227533</t>
    <phoneticPr fontId="2"/>
  </si>
  <si>
    <t>注射用HCG 3000単位｢F｣</t>
    <phoneticPr fontId="2"/>
  </si>
  <si>
    <t>4987431227540</t>
    <phoneticPr fontId="2"/>
  </si>
  <si>
    <t>4987431292043</t>
    <phoneticPr fontId="2"/>
  </si>
  <si>
    <t>ﾃｽﾁﾉﾝﾃﾞﾎﾟｰ筋注用125mg</t>
    <phoneticPr fontId="2"/>
  </si>
  <si>
    <t>4987431190523</t>
    <phoneticPr fontId="2"/>
  </si>
  <si>
    <t>4987431190530</t>
    <phoneticPr fontId="2"/>
  </si>
  <si>
    <t>4987431190547</t>
    <phoneticPr fontId="2"/>
  </si>
  <si>
    <t>4987431291985</t>
    <phoneticPr fontId="2"/>
  </si>
  <si>
    <t>4987431390091</t>
    <phoneticPr fontId="2"/>
  </si>
  <si>
    <t>ｼﾞﾉﾌﾟﾛｽﾄ注射液1000㎍｢F｣</t>
  </si>
  <si>
    <t>4987431240020</t>
    <phoneticPr fontId="2"/>
  </si>
  <si>
    <t>4987431290063</t>
    <phoneticPr fontId="2"/>
  </si>
  <si>
    <t>ｶﾙｼﾄﾘｵｰﾙ静注液0.5㎍｢F｣</t>
  </si>
  <si>
    <t>ｶﾙｼﾄﾘｵｰﾙ静注液1㎍｢F｣</t>
  </si>
  <si>
    <t>4987431190509</t>
    <phoneticPr fontId="2"/>
  </si>
  <si>
    <t>4987431390077</t>
    <phoneticPr fontId="2"/>
  </si>
  <si>
    <t>ﾌｨﾙｸﾞﾗｽﾁﾑｼﾘﾝｼﾞ｢F｣75㎍</t>
  </si>
  <si>
    <t>ﾌｨﾙｸﾞﾗｽﾁﾑｼﾘﾝｼﾞ｢F｣150㎍</t>
  </si>
  <si>
    <t>ﾌｨﾙｸﾞﾗｽﾁﾑｼﾘﾝｼﾞ｢F｣300㎍</t>
  </si>
  <si>
    <t>4987431291374</t>
    <phoneticPr fontId="2"/>
  </si>
  <si>
    <t>ｱﾙﾌﾟﾛｽﾀｼﾞﾙ注5㎍ｼﾘﾝｼﾞ｢F｣</t>
    <phoneticPr fontId="2"/>
  </si>
  <si>
    <t>4987197626144</t>
    <phoneticPr fontId="2"/>
  </si>
  <si>
    <t>ﾋﾞﾀﾐﾝC注｢ﾌｿｰ｣-100mg</t>
    <phoneticPr fontId="2"/>
  </si>
  <si>
    <t>4987197638130</t>
    <phoneticPr fontId="2"/>
  </si>
  <si>
    <t>生理食塩液PL｢ﾌｿｰ｣</t>
    <phoneticPr fontId="2"/>
  </si>
  <si>
    <t>生理食塩液｢ﾌｿｰ｣5mL</t>
    <phoneticPr fontId="2"/>
  </si>
  <si>
    <t>ﾍﾊﾟﾘﾝNa透析用250単位/mLｼﾘﾝｼﾞ20mL｢ﾌｿｰ｣</t>
    <phoneticPr fontId="2"/>
  </si>
  <si>
    <t>ｱﾙﾌｧｶﾙｼﾄﾞｰﾙｶﾌﾟｾﾙ0.25㎍｢ﾌｿｰ｣</t>
  </si>
  <si>
    <t>ｱﾙﾌｧｶﾙｼﾄﾞｰﾙｶﾌﾟｾﾙ1.0㎍｢ﾌｿｰ｣</t>
  </si>
  <si>
    <t>4987197174102</t>
    <phoneticPr fontId="2"/>
  </si>
  <si>
    <t>4987197240456</t>
    <phoneticPr fontId="2"/>
  </si>
  <si>
    <t>4987197240616</t>
    <phoneticPr fontId="2"/>
  </si>
  <si>
    <t>4987197360215</t>
    <phoneticPr fontId="2"/>
  </si>
  <si>
    <t>4987197620159</t>
    <phoneticPr fontId="2"/>
  </si>
  <si>
    <t>4987197924141</t>
    <phoneticPr fontId="2"/>
  </si>
  <si>
    <t>4987197620166</t>
    <phoneticPr fontId="2"/>
  </si>
  <si>
    <t>ｾﾙｼﾝｼﾛｯﾌﾟ0.1%</t>
    <phoneticPr fontId="2"/>
  </si>
  <si>
    <t>ｾﾙｼﾝ注射液10mg</t>
    <phoneticPr fontId="2"/>
  </si>
  <si>
    <t>ｾﾙｼﾝ注射液5mg</t>
    <phoneticPr fontId="2"/>
  </si>
  <si>
    <t>4987123000802</t>
    <phoneticPr fontId="2"/>
  </si>
  <si>
    <t>ｺﾞﾅﾄﾛﾋﾟﾝ注用5000単位</t>
    <phoneticPr fontId="2"/>
  </si>
  <si>
    <t>ﾁﾗｰﾁﾞﾝS静注液200㎍</t>
  </si>
  <si>
    <t>200㎍1mL 2A</t>
  </si>
  <si>
    <t>4987123001243</t>
    <phoneticPr fontId="2"/>
  </si>
  <si>
    <t>4987123001564</t>
    <phoneticPr fontId="2"/>
  </si>
  <si>
    <t>4987123001755</t>
    <phoneticPr fontId="2"/>
  </si>
  <si>
    <t>4987123019996</t>
    <phoneticPr fontId="2"/>
  </si>
  <si>
    <t>4987123108324</t>
    <phoneticPr fontId="2"/>
  </si>
  <si>
    <t>ﾊｲｼｰ顆粒25%</t>
    <phoneticPr fontId="2"/>
  </si>
  <si>
    <t>4987123112567</t>
    <phoneticPr fontId="2"/>
  </si>
  <si>
    <t>4987123112598</t>
    <phoneticPr fontId="2"/>
  </si>
  <si>
    <t>4987123114349</t>
    <phoneticPr fontId="2"/>
  </si>
  <si>
    <t>ﾌｧｰｽﾄｼﾝ静注用1g</t>
    <phoneticPr fontId="2"/>
  </si>
  <si>
    <t>4987123127127</t>
    <phoneticPr fontId="2"/>
  </si>
  <si>
    <t>ﾋﾞﾀﾉｲﾘﾝｶﾌﾟｾﾙ50</t>
    <phoneticPr fontId="2"/>
  </si>
  <si>
    <t>ﾀｹﾌﾟﾛﾝ静注用30mg</t>
    <phoneticPr fontId="2"/>
  </si>
  <si>
    <t>4987123139182</t>
    <phoneticPr fontId="2"/>
  </si>
  <si>
    <t>4987123139229</t>
    <phoneticPr fontId="2"/>
  </si>
  <si>
    <t>4987123143974</t>
    <phoneticPr fontId="2"/>
  </si>
  <si>
    <t>4987123144902</t>
    <phoneticPr fontId="2"/>
  </si>
  <si>
    <t>4987123147583</t>
    <phoneticPr fontId="2"/>
  </si>
  <si>
    <t>4987123148535</t>
    <phoneticPr fontId="2"/>
  </si>
  <si>
    <t>4987123148566</t>
    <phoneticPr fontId="2"/>
  </si>
  <si>
    <t>ｺﾃﾞｲﾝﾘﾝ酸塩散1%｢ﾀｹﾀﾞ｣</t>
    <phoneticPr fontId="2"/>
  </si>
  <si>
    <t>4987123148610</t>
    <phoneticPr fontId="2"/>
  </si>
  <si>
    <t>4987123149815</t>
    <phoneticPr fontId="2"/>
  </si>
  <si>
    <t>4987123150118</t>
    <phoneticPr fontId="2"/>
  </si>
  <si>
    <t>4987123150156</t>
    <phoneticPr fontId="2"/>
  </si>
  <si>
    <t>4987123150163</t>
    <phoneticPr fontId="2"/>
  </si>
  <si>
    <t>4987123150965</t>
    <phoneticPr fontId="2"/>
  </si>
  <si>
    <t>4987123151559</t>
    <phoneticPr fontId="2"/>
  </si>
  <si>
    <t>4987123152280</t>
    <phoneticPr fontId="2"/>
  </si>
  <si>
    <t>4987123154161</t>
    <phoneticPr fontId="2"/>
  </si>
  <si>
    <t>ﾀｹﾙﾀﾞ配合錠</t>
    <phoneticPr fontId="2"/>
  </si>
  <si>
    <t>ﾁﾗｰﾁﾞﾝS錠25㎍</t>
  </si>
  <si>
    <t>ﾁﾗｰﾁﾞﾝS錠50㎍</t>
  </si>
  <si>
    <t>PTP 50㎍ 500錠</t>
  </si>
  <si>
    <t>ﾁﾗｰﾁﾞﾝS錠100㎍</t>
  </si>
  <si>
    <t>4987123158244</t>
    <phoneticPr fontId="2"/>
  </si>
  <si>
    <t>4987123158978</t>
    <phoneticPr fontId="2"/>
  </si>
  <si>
    <t>4987123159029</t>
    <phoneticPr fontId="2"/>
  </si>
  <si>
    <t>4987123159036</t>
    <phoneticPr fontId="2"/>
  </si>
  <si>
    <t>4987123159067</t>
    <phoneticPr fontId="2"/>
  </si>
  <si>
    <t>4987123159906</t>
    <phoneticPr fontId="2"/>
  </si>
  <si>
    <t>4987123160315</t>
    <phoneticPr fontId="2"/>
  </si>
  <si>
    <t>4987123161039</t>
    <phoneticPr fontId="2"/>
  </si>
  <si>
    <t>4987123161138</t>
    <phoneticPr fontId="2"/>
  </si>
  <si>
    <t>4987123161374</t>
    <phoneticPr fontId="2"/>
  </si>
  <si>
    <t>4987123161411</t>
    <phoneticPr fontId="2"/>
  </si>
  <si>
    <t>4987123161442</t>
    <phoneticPr fontId="2"/>
  </si>
  <si>
    <t>4987123405997</t>
    <phoneticPr fontId="2"/>
  </si>
  <si>
    <t>4987123871945</t>
    <phoneticPr fontId="2"/>
  </si>
  <si>
    <t>ｼﾞｱｾﾞﾊﾟﾑ注射液5mg｢NIG｣</t>
  </si>
  <si>
    <t>4987123873253</t>
    <phoneticPr fontId="2"/>
  </si>
  <si>
    <t>4987123873277</t>
    <phoneticPr fontId="2"/>
  </si>
  <si>
    <t>ﾐﾉｻｲｸﾘﾝ塩酸塩点滴静注用100mg｢NIG｣</t>
  </si>
  <si>
    <t>4987123873482</t>
    <phoneticPr fontId="2"/>
  </si>
  <si>
    <t>4987123873628</t>
    <phoneticPr fontId="2"/>
  </si>
  <si>
    <t>4987123873789</t>
    <phoneticPr fontId="2"/>
  </si>
  <si>
    <t>ｲﾌﾞﾌﾟﾛﾌｪﾝ錠100mg｢NIG｣</t>
  </si>
  <si>
    <t>4987123875240</t>
    <phoneticPr fontId="2"/>
  </si>
  <si>
    <t>4987123875363</t>
    <phoneticPr fontId="2"/>
  </si>
  <si>
    <t>4987123875806</t>
    <phoneticPr fontId="2"/>
  </si>
  <si>
    <t>ﾅﾌｧﾓｽﾀｯﾄﾒｼﾙ酸塩注射用50mg｢NIG｣</t>
  </si>
  <si>
    <t>4987123871563</t>
    <phoneticPr fontId="2"/>
  </si>
  <si>
    <t>ﾌﾟﾗﾝﾙｶｽﾄ錠112.5mg｢NIG｣</t>
    <phoneticPr fontId="2"/>
  </si>
  <si>
    <t>4987123871587</t>
    <phoneticPr fontId="2"/>
  </si>
  <si>
    <t>ﾌﾟﾗﾝﾙｶｽﾄ錠225｢NIG｣</t>
    <phoneticPr fontId="2"/>
  </si>
  <si>
    <t>4987123873390</t>
    <phoneticPr fontId="2"/>
  </si>
  <si>
    <t>4987123873567</t>
    <phoneticPr fontId="2"/>
  </si>
  <si>
    <t>ｸﾛﾍﾞﾀｿﾞｰﾙﾌﾟﾛﾋﾟｵﾝ酸ｴｽﾃﾙ軟膏0.05%｢NIG｣</t>
    <phoneticPr fontId="2"/>
  </si>
  <si>
    <t>4987123874670</t>
    <phoneticPr fontId="2"/>
  </si>
  <si>
    <t>ｱｶﾙﾎﾞｰｽOD錠100mg｢NIG｣</t>
    <phoneticPr fontId="2"/>
  </si>
  <si>
    <t>4987123404310</t>
    <phoneticPr fontId="2"/>
  </si>
  <si>
    <t>ｸﾞﾘﾒﾋﾟﾘﾄﾞOD錠1mg｢ﾃﾊﾞ｣</t>
    <phoneticPr fontId="2"/>
  </si>
  <si>
    <t>4987123404327</t>
    <phoneticPr fontId="2"/>
  </si>
  <si>
    <t>ﾄﾘｱｿﾞﾗﾑ錠0.125mg｢ﾃﾊﾞ｣</t>
    <phoneticPr fontId="2"/>
  </si>
  <si>
    <t>ﾐﾉｻｲｸﾘﾝ塩酸塩点滴静注用100mg｢ﾀｲﾖｰ｣</t>
    <phoneticPr fontId="2"/>
  </si>
  <si>
    <t>4987321202688</t>
    <phoneticPr fontId="2"/>
  </si>
  <si>
    <t>ﾊﾞﾘﾄｹﾞﾝHD</t>
    <phoneticPr fontId="2"/>
  </si>
  <si>
    <t>4987476178104</t>
    <phoneticPr fontId="2"/>
  </si>
  <si>
    <t>ｴﾀﾈﾙｾﾌﾟﾄBS皮下注25mgｼﾘﾝｼﾞ｢TY｣</t>
    <phoneticPr fontId="2"/>
  </si>
  <si>
    <t>4987476128413</t>
    <phoneticPr fontId="2"/>
  </si>
  <si>
    <t>4987476153828</t>
    <phoneticPr fontId="2"/>
  </si>
  <si>
    <t>4987476157208</t>
    <phoneticPr fontId="2"/>
  </si>
  <si>
    <t>ﾁｸﾛﾋﾟｼﾞﾝ塩酸塩錠100mg ｢YD｣</t>
  </si>
  <si>
    <t>4987476178005</t>
    <phoneticPr fontId="2"/>
  </si>
  <si>
    <t>ｴﾀﾈﾙｾﾌﾟﾄBS皮下注10mgｼﾘﾝｼﾞ｢TY｣</t>
    <phoneticPr fontId="2"/>
  </si>
  <si>
    <t>4987476162301</t>
    <phoneticPr fontId="2"/>
  </si>
  <si>
    <t>4987476162929</t>
    <phoneticPr fontId="2"/>
  </si>
  <si>
    <t>ﾅﾌｧﾓｽﾀｯﾄﾒｼﾙ酸塩注射用10mg｢AY｣</t>
    <phoneticPr fontId="2"/>
  </si>
  <si>
    <t>ﾅﾌｧﾓｽﾀｯﾄﾒｼﾙ酸塩注射用50mg｢AY｣</t>
    <phoneticPr fontId="2"/>
  </si>
  <si>
    <t>ﾅﾌｧﾓｽﾀｯﾄﾒｼﾙ酸塩注射用150mg｢AY｣</t>
    <phoneticPr fontId="2"/>
  </si>
  <si>
    <t>ｴｰｻﾞｲ</t>
    <phoneticPr fontId="2"/>
  </si>
  <si>
    <t>ﾊﾟﾅﾙｼﾞﾝ細粒10%</t>
    <phoneticPr fontId="2"/>
  </si>
  <si>
    <t>4987028200079</t>
    <phoneticPr fontId="2"/>
  </si>
  <si>
    <t>ﾐﾀﾞｿﾗﾑ注射液10mg｢NIG｣</t>
    <phoneticPr fontId="2"/>
  </si>
  <si>
    <t>ﾊﾛﾍﾟﾘﾄﾞｰﾙ錠3mg｢ﾖｼﾄﾐ｣</t>
    <phoneticPr fontId="2"/>
  </si>
  <si>
    <t>見積連番</t>
    <rPh sb="0" eb="2">
      <t>ミツモリ</t>
    </rPh>
    <rPh sb="2" eb="4">
      <t>レンバン</t>
    </rPh>
    <phoneticPr fontId="2"/>
  </si>
  <si>
    <t>4987123409230</t>
    <phoneticPr fontId="2"/>
  </si>
  <si>
    <t>ー</t>
    <phoneticPr fontId="2"/>
  </si>
  <si>
    <t>見積単価
（税別）</t>
    <rPh sb="0" eb="2">
      <t>ミツモリ</t>
    </rPh>
    <rPh sb="2" eb="4">
      <t>タンカ</t>
    </rPh>
    <rPh sb="6" eb="8">
      <t>ゼイベツ</t>
    </rPh>
    <phoneticPr fontId="2"/>
  </si>
  <si>
    <t>総包装数量</t>
    <phoneticPr fontId="2"/>
  </si>
  <si>
    <t>JANｺｰﾄﾞ</t>
    <phoneticPr fontId="2"/>
  </si>
  <si>
    <t>エラーメッセージ
（エラーがないことを必ず確認すること）</t>
    <rPh sb="19" eb="20">
      <t>カナラ</t>
    </rPh>
    <phoneticPr fontId="2"/>
  </si>
  <si>
    <t>麻薬２</t>
    <rPh sb="0" eb="2">
      <t>マヤク</t>
    </rPh>
    <phoneticPr fontId="8"/>
  </si>
  <si>
    <t>ﾕｰﾊﾟｽﾀ軟膏</t>
    <phoneticPr fontId="2"/>
  </si>
  <si>
    <t>ﾊﾞｸｽﾀｰ・ｼﾞｬﾊﾟﾝ</t>
    <phoneticPr fontId="2"/>
  </si>
  <si>
    <t>公告年月日　令和６年６月１９日</t>
    <rPh sb="0" eb="2">
      <t>コウコク</t>
    </rPh>
    <rPh sb="2" eb="5">
      <t>ネンガッピ</t>
    </rPh>
    <rPh sb="6" eb="8">
      <t>レイワ</t>
    </rPh>
    <rPh sb="9" eb="10">
      <t>ネン</t>
    </rPh>
    <rPh sb="11" eb="12">
      <t>ガツ</t>
    </rPh>
    <rPh sb="14" eb="15">
      <t>ニチ</t>
    </rPh>
    <phoneticPr fontId="5"/>
  </si>
  <si>
    <t>調達案件名　令和６年度下期・令和７年度上期医薬品（単価契約）</t>
    <rPh sb="0" eb="2">
      <t>チョウタツ</t>
    </rPh>
    <rPh sb="2" eb="4">
      <t>アンケン</t>
    </rPh>
    <rPh sb="4" eb="5">
      <t>メイ</t>
    </rPh>
    <rPh sb="6" eb="8">
      <t>レイワ</t>
    </rPh>
    <rPh sb="9" eb="11">
      <t>ネンド</t>
    </rPh>
    <rPh sb="11" eb="13">
      <t>シモキ</t>
    </rPh>
    <rPh sb="14" eb="16">
      <t>レイワ</t>
    </rPh>
    <rPh sb="17" eb="19">
      <t>ネンド</t>
    </rPh>
    <rPh sb="19" eb="21">
      <t>カミキ</t>
    </rPh>
    <rPh sb="21" eb="24">
      <t>イヤクヒン</t>
    </rPh>
    <rPh sb="25" eb="27">
      <t>タンカ</t>
    </rPh>
    <rPh sb="27" eb="29">
      <t>ケイヤク</t>
    </rPh>
    <phoneticPr fontId="5"/>
  </si>
  <si>
    <t>納入期間　　令和６年１０月１日から令和７年９月３０日まで</t>
    <rPh sb="0" eb="2">
      <t>ノウニュウ</t>
    </rPh>
    <rPh sb="2" eb="4">
      <t>キカン</t>
    </rPh>
    <rPh sb="6" eb="8">
      <t>レイワ</t>
    </rPh>
    <rPh sb="9" eb="10">
      <t>ネン</t>
    </rPh>
    <rPh sb="12" eb="13">
      <t>ガツ</t>
    </rPh>
    <rPh sb="14" eb="15">
      <t>ニチ</t>
    </rPh>
    <rPh sb="17" eb="19">
      <t>レイワ</t>
    </rPh>
    <rPh sb="20" eb="21">
      <t>ネン</t>
    </rPh>
    <rPh sb="22" eb="23">
      <t>ガツ</t>
    </rPh>
    <rPh sb="25" eb="26">
      <t>ニチ</t>
    </rPh>
    <phoneticPr fontId="5"/>
  </si>
  <si>
    <t>4987867410851</t>
    <phoneticPr fontId="2"/>
  </si>
  <si>
    <t>薬価
（R6.8.1時点）</t>
    <rPh sb="0" eb="2">
      <t>ヤッカ</t>
    </rPh>
    <phoneticPr fontId="2"/>
  </si>
  <si>
    <t>包装単位薬価
（R6.8.1時点）</t>
    <phoneticPr fontId="2"/>
  </si>
  <si>
    <t>強力ﾈｵﾐﾉﾌｧｰｹﾞﾝｼｰ静注20mL</t>
    <phoneticPr fontId="2"/>
  </si>
  <si>
    <t>ﾄｺﾌｪﾛｰﾙ酢酸ｴｽﾃﾙ錠5㎎｢ﾄｰﾜ｣</t>
    <phoneticPr fontId="2"/>
  </si>
  <si>
    <t>ﾈﾘｿﾞﾅﾕﾆﾊﾞｰｻﾙｸﾘｰﾑ0.1%</t>
    <phoneticPr fontId="2"/>
  </si>
  <si>
    <t>4987938000226</t>
    <phoneticPr fontId="2"/>
  </si>
  <si>
    <t>ﾘﾊﾟｸﾚｵﾝｶﾌﾟｾﾙ150mg</t>
    <phoneticPr fontId="2"/>
  </si>
  <si>
    <t>4987916002211</t>
    <phoneticPr fontId="2"/>
  </si>
  <si>
    <t>Meﾌｧﾙﾏ</t>
    <phoneticPr fontId="2"/>
  </si>
  <si>
    <t>ｲｿｼﾞﾝｹﾞﾙ10%</t>
    <phoneticPr fontId="2"/>
  </si>
  <si>
    <t>ﾃﾄﾗﾐﾄﾞ錠30mg</t>
    <phoneticPr fontId="2"/>
  </si>
  <si>
    <t>第一三共</t>
    <phoneticPr fontId="2"/>
  </si>
  <si>
    <t>第一三共</t>
    <rPh sb="0" eb="4">
      <t>ダイイチサンキョウ</t>
    </rPh>
    <phoneticPr fontId="2"/>
  </si>
  <si>
    <t>ﾍﾞﾙｿﾑﾗ錠15mg</t>
    <phoneticPr fontId="2"/>
  </si>
  <si>
    <t>ﾘﾊﾟｸﾚｵﾝ顆粒300mg分包</t>
    <phoneticPr fontId="2"/>
  </si>
  <si>
    <t>4987173016358</t>
    <phoneticPr fontId="2"/>
  </si>
  <si>
    <t>4987058697900</t>
    <phoneticPr fontId="2"/>
  </si>
  <si>
    <t>4987058699904</t>
    <phoneticPr fontId="2"/>
  </si>
  <si>
    <t>令和６年度下期・令和７年度上期医薬品（単価契約）　明細書（修正後）</t>
    <rPh sb="29" eb="32">
      <t>シュウセイゴ</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</si>
</sst>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5" formatCode="&quot;¥&quot;#,##0;&quot;¥&quot;\-#,##0"/>
    <numFmt numFmtId="6" formatCode="&quot;¥&quot;#,##0;[Red]&quot;¥&quot;\-#,##0"/>
    <numFmt numFmtId="176" formatCode="#,##0;\-#,##0;&quot;-&quot;"/>
    <numFmt numFmtId="177" formatCode="&quot;¥&quot;#,##0;[Red]\-#,##0"/>
    <numFmt numFmtId="178" formatCode="#,##0\);[Red]\-#,##0"/>
    <numFmt numFmtId="182" formatCode="#,##0_ "/>
  </numFmts>
  <fonts count="71">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name val="ＭＳ Ｐゴシック"/>
      <family val="3"/>
      <charset val="128"/>
    </font>
    <font>
      <sz val="11"/>
      <color indexed="9"/>
      <name val="ＭＳ Ｐゴシック"/>
      <family val="3"/>
      <charset val="128"/>
    </font>
    <font>
      <sz val="6"/>
      <name val="ＭＳ Ｐゴシック"/>
      <family val="3"/>
      <charset val="128"/>
    </font>
    <font>
      <sz val="11"/>
      <color indexed="8"/>
      <name val="ＭＳ Ｐゴシック"/>
      <family val="3"/>
      <charset val="128"/>
    </font>
    <font>
      <sz val="10"/>
      <name val="ＭＳ Ｐゴシック"/>
      <family val="3"/>
      <charset val="128"/>
    </font>
    <font>
      <sz val="11"/>
      <color indexed="52"/>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color indexed="8"/>
      <name val="ＭＳ 明朝"/>
      <family val="1"/>
      <charset val="128"/>
    </font>
    <font>
      <sz val="12"/>
      <color indexed="9"/>
      <name val="ＭＳ 明朝"/>
      <family val="1"/>
      <charset val="128"/>
    </font>
    <font>
      <sz val="10"/>
      <color indexed="8"/>
      <name val="Arial"/>
      <family val="2"/>
    </font>
    <font>
      <sz val="9"/>
      <name val="Times New Roman"/>
      <family val="1"/>
    </font>
    <font>
      <b/>
      <sz val="12"/>
      <name val="Arial"/>
      <family val="2"/>
    </font>
    <font>
      <sz val="10"/>
      <name val="ＭＳ ゴシック"/>
      <family val="3"/>
      <charset val="128"/>
    </font>
    <font>
      <sz val="10"/>
      <name val="Arial"/>
      <family val="2"/>
    </font>
    <font>
      <sz val="8"/>
      <color indexed="16"/>
      <name val="Century Schoolbook"/>
      <family val="1"/>
    </font>
    <font>
      <b/>
      <i/>
      <sz val="10"/>
      <name val="Times New Roman"/>
      <family val="1"/>
    </font>
    <font>
      <b/>
      <sz val="11"/>
      <name val="Helv"/>
      <family val="2"/>
    </font>
    <font>
      <b/>
      <sz val="9"/>
      <name val="Times New Roman"/>
      <family val="1"/>
    </font>
    <font>
      <b/>
      <sz val="12"/>
      <color indexed="9"/>
      <name val="ＭＳ 明朝"/>
      <family val="1"/>
      <charset val="128"/>
    </font>
    <font>
      <sz val="12"/>
      <color indexed="60"/>
      <name val="ＭＳ 明朝"/>
      <family val="1"/>
      <charset val="128"/>
    </font>
    <font>
      <sz val="10"/>
      <color indexed="8"/>
      <name val="ＭＳ Ｐゴシック"/>
      <family val="3"/>
      <charset val="128"/>
    </font>
    <font>
      <sz val="12"/>
      <color indexed="52"/>
      <name val="ＭＳ 明朝"/>
      <family val="1"/>
      <charset val="128"/>
    </font>
    <font>
      <sz val="12"/>
      <color indexed="20"/>
      <name val="ＭＳ 明朝"/>
      <family val="1"/>
      <charset val="128"/>
    </font>
    <font>
      <b/>
      <sz val="12"/>
      <color indexed="52"/>
      <name val="ＭＳ 明朝"/>
      <family val="1"/>
      <charset val="128"/>
    </font>
    <font>
      <sz val="12"/>
      <color indexed="10"/>
      <name val="ＭＳ 明朝"/>
      <family val="1"/>
      <charset val="128"/>
    </font>
    <font>
      <sz val="11"/>
      <name val="明朝"/>
      <family val="1"/>
      <charset val="128"/>
    </font>
    <font>
      <b/>
      <sz val="15"/>
      <color indexed="56"/>
      <name val="ＭＳ 明朝"/>
      <family val="1"/>
      <charset val="128"/>
    </font>
    <font>
      <b/>
      <sz val="13"/>
      <color indexed="56"/>
      <name val="ＭＳ 明朝"/>
      <family val="1"/>
      <charset val="128"/>
    </font>
    <font>
      <b/>
      <sz val="11"/>
      <color indexed="56"/>
      <name val="ＭＳ 明朝"/>
      <family val="1"/>
      <charset val="128"/>
    </font>
    <font>
      <b/>
      <sz val="12"/>
      <color indexed="8"/>
      <name val="ＭＳ 明朝"/>
      <family val="1"/>
      <charset val="128"/>
    </font>
    <font>
      <b/>
      <sz val="12"/>
      <color indexed="63"/>
      <name val="ＭＳ 明朝"/>
      <family val="1"/>
      <charset val="128"/>
    </font>
    <font>
      <i/>
      <sz val="12"/>
      <color indexed="23"/>
      <name val="ＭＳ 明朝"/>
      <family val="1"/>
      <charset val="128"/>
    </font>
    <font>
      <sz val="12"/>
      <color indexed="62"/>
      <name val="ＭＳ 明朝"/>
      <family val="1"/>
      <charset val="128"/>
    </font>
    <font>
      <sz val="14"/>
      <name val="ＭＳ 明朝"/>
      <family val="1"/>
      <charset val="128"/>
    </font>
    <font>
      <sz val="12"/>
      <color indexed="17"/>
      <name val="ＭＳ 明朝"/>
      <family val="1"/>
      <charset val="128"/>
    </font>
    <font>
      <sz val="9"/>
      <name val="HGｺﾞｼｯｸM"/>
      <family val="3"/>
      <charset val="128"/>
    </font>
    <font>
      <sz val="11"/>
      <name val="HGｺﾞｼｯｸM"/>
      <family val="3"/>
      <charset val="128"/>
    </font>
    <font>
      <sz val="10"/>
      <name val="HGｺﾞｼｯｸM"/>
      <family val="3"/>
      <charset val="128"/>
    </font>
    <font>
      <sz val="11"/>
      <color theme="1"/>
      <name val="HGｺﾞｼｯｸM"/>
      <family val="3"/>
      <charset val="128"/>
    </font>
    <font>
      <sz val="14"/>
      <name val="HGｺﾞｼｯｸM"/>
      <family val="3"/>
      <charset val="128"/>
    </font>
    <font>
      <b/>
      <sz val="11"/>
      <color rgb="FFFF0000"/>
      <name val="HGｺﾞｼｯｸM"/>
      <family val="3"/>
      <charset val="128"/>
    </font>
    <font>
      <sz val="16"/>
      <name val="HGｺﾞｼｯｸM"/>
      <family val="3"/>
      <charset val="128"/>
    </font>
    <font>
      <sz val="20"/>
      <name val="HGｺﾞｼｯｸM"/>
      <family val="3"/>
      <charset val="128"/>
    </font>
    <font>
      <sz val="11"/>
      <color rgb="FF92D050"/>
      <name val="HGｺﾞｼｯｸM"/>
      <family val="3"/>
      <charset val="128"/>
    </font>
    <font>
      <sz val="8"/>
      <color theme="0" tint="-0.14999847407452621"/>
      <name val="HGｺﾞｼｯｸM"/>
      <family val="3"/>
      <charset val="128"/>
    </font>
    <font>
      <sz val="11"/>
      <color rgb="FFFF0000"/>
      <name val="HGｺﾞｼｯｸM"/>
      <family val="3"/>
      <charset val="128"/>
    </font>
    <font>
      <sz val="10"/>
      <name val="HGSｺﾞｼｯｸM"/>
      <family val="3"/>
      <charset val="128"/>
    </font>
    <font>
      <sz val="10"/>
      <color rgb="FFFF0000"/>
      <name val="HGSｺﾞｼｯｸM"/>
      <family val="3"/>
      <charset val="128"/>
    </font>
    <font>
      <sz val="11"/>
      <name val="HGSｺﾞｼｯｸM"/>
      <family val="3"/>
      <charset val="128"/>
    </font>
    <font>
      <sz val="10"/>
      <color rgb="FF444444"/>
      <name val="HGSｺﾞｼｯｸM"/>
      <family val="3"/>
      <charset val="128"/>
    </font>
    <font>
      <sz val="20"/>
      <name val="HGSｺﾞｼｯｸM"/>
      <family val="3"/>
      <charset val="128"/>
    </font>
    <font>
      <sz val="9"/>
      <name val="HGSｺﾞｼｯｸM"/>
      <family val="3"/>
      <charset val="128"/>
    </font>
    <font>
      <b/>
      <sz val="10"/>
      <color rgb="FFFF0000"/>
      <name val="HGSｺﾞｼｯｸM"/>
      <family val="3"/>
      <charset val="128"/>
    </font>
    <font>
      <b/>
      <sz val="10"/>
      <name val="HGSｺﾞｼｯｸM"/>
      <family val="3"/>
      <charset val="128"/>
    </font>
    <font>
      <sz val="14"/>
      <color rgb="FFFF0000"/>
      <name val="HGSｺﾞｼｯｸM"/>
      <family val="3"/>
      <charset val="128"/>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tint="-0.14999847407452621"/>
        <bgColor indexed="64"/>
      </patternFill>
    </fill>
    <fill>
      <patternFill patternType="solid">
        <fgColor theme="2" tint="-0.249977111117893"/>
        <bgColor indexed="64"/>
      </patternFill>
    </fill>
    <fill>
      <patternFill patternType="solid">
        <fgColor theme="5" tint="0.39997558519241921"/>
        <bgColor indexed="64"/>
      </patternFill>
    </fill>
  </fills>
  <borders count="17">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dotted">
        <color indexed="64"/>
      </top>
      <bottom style="dotted">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s>
  <cellStyleXfs count="464">
    <xf numFmtId="0" fontId="0" fillId="0" borderId="0">
      <alignment vertical="center"/>
    </xf>
    <xf numFmtId="38" fontId="1" fillId="0" borderId="0" applyFont="0" applyFill="0" applyBorder="0" applyAlignment="0" applyProtection="0">
      <alignment vertical="center"/>
    </xf>
    <xf numFmtId="0" fontId="3" fillId="0" borderId="0"/>
    <xf numFmtId="38" fontId="3" fillId="0" borderId="0" applyFont="0" applyFill="0" applyBorder="0" applyAlignment="0" applyProtection="0"/>
    <xf numFmtId="0" fontId="6" fillId="2" borderId="0" applyNumberFormat="0" applyBorder="0" applyAlignment="0" applyProtection="0">
      <alignment vertical="center"/>
    </xf>
    <xf numFmtId="0" fontId="23" fillId="2" borderId="0" applyNumberFormat="0" applyBorder="0" applyAlignment="0" applyProtection="0">
      <alignment vertical="center"/>
    </xf>
    <xf numFmtId="0" fontId="23" fillId="2" borderId="0" applyNumberFormat="0" applyBorder="0" applyAlignment="0" applyProtection="0">
      <alignment vertical="center"/>
    </xf>
    <xf numFmtId="0" fontId="23" fillId="2" borderId="0" applyNumberFormat="0" applyBorder="0" applyAlignment="0" applyProtection="0">
      <alignment vertical="center"/>
    </xf>
    <xf numFmtId="0" fontId="23" fillId="2" borderId="0" applyNumberFormat="0" applyBorder="0" applyAlignment="0" applyProtection="0">
      <alignment vertical="center"/>
    </xf>
    <xf numFmtId="0" fontId="6" fillId="2" borderId="0" applyNumberFormat="0" applyBorder="0" applyAlignment="0" applyProtection="0">
      <alignment vertical="center"/>
    </xf>
    <xf numFmtId="0" fontId="6" fillId="2" borderId="0" applyNumberFormat="0" applyBorder="0" applyAlignment="0" applyProtection="0">
      <alignment vertical="center"/>
    </xf>
    <xf numFmtId="0" fontId="6"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6" fillId="3" borderId="0" applyNumberFormat="0" applyBorder="0" applyAlignment="0" applyProtection="0">
      <alignment vertical="center"/>
    </xf>
    <xf numFmtId="0" fontId="6" fillId="3" borderId="0" applyNumberFormat="0" applyBorder="0" applyAlignment="0" applyProtection="0">
      <alignment vertical="center"/>
    </xf>
    <xf numFmtId="0" fontId="6" fillId="4" borderId="0" applyNumberFormat="0" applyBorder="0" applyAlignment="0" applyProtection="0">
      <alignment vertical="center"/>
    </xf>
    <xf numFmtId="0" fontId="23" fillId="4" borderId="0" applyNumberFormat="0" applyBorder="0" applyAlignment="0" applyProtection="0">
      <alignment vertical="center"/>
    </xf>
    <xf numFmtId="0" fontId="23" fillId="4" borderId="0" applyNumberFormat="0" applyBorder="0" applyAlignment="0" applyProtection="0">
      <alignment vertical="center"/>
    </xf>
    <xf numFmtId="0" fontId="23" fillId="4" borderId="0" applyNumberFormat="0" applyBorder="0" applyAlignment="0" applyProtection="0">
      <alignment vertical="center"/>
    </xf>
    <xf numFmtId="0" fontId="23" fillId="4" borderId="0" applyNumberFormat="0" applyBorder="0" applyAlignment="0" applyProtection="0">
      <alignment vertical="center"/>
    </xf>
    <xf numFmtId="0" fontId="6" fillId="4" borderId="0" applyNumberFormat="0" applyBorder="0" applyAlignment="0" applyProtection="0">
      <alignment vertical="center"/>
    </xf>
    <xf numFmtId="0" fontId="6" fillId="4" borderId="0" applyNumberFormat="0" applyBorder="0" applyAlignment="0" applyProtection="0">
      <alignment vertical="center"/>
    </xf>
    <xf numFmtId="0" fontId="6" fillId="5" borderId="0" applyNumberFormat="0" applyBorder="0" applyAlignment="0" applyProtection="0">
      <alignment vertical="center"/>
    </xf>
    <xf numFmtId="0" fontId="23" fillId="5" borderId="0" applyNumberFormat="0" applyBorder="0" applyAlignment="0" applyProtection="0">
      <alignment vertical="center"/>
    </xf>
    <xf numFmtId="0" fontId="23" fillId="5" borderId="0" applyNumberFormat="0" applyBorder="0" applyAlignment="0" applyProtection="0">
      <alignment vertical="center"/>
    </xf>
    <xf numFmtId="0" fontId="23" fillId="5" borderId="0" applyNumberFormat="0" applyBorder="0" applyAlignment="0" applyProtection="0">
      <alignment vertical="center"/>
    </xf>
    <xf numFmtId="0" fontId="23" fillId="5" borderId="0" applyNumberFormat="0" applyBorder="0" applyAlignment="0" applyProtection="0">
      <alignment vertical="center"/>
    </xf>
    <xf numFmtId="0" fontId="6" fillId="5" borderId="0" applyNumberFormat="0" applyBorder="0" applyAlignment="0" applyProtection="0">
      <alignment vertical="center"/>
    </xf>
    <xf numFmtId="0" fontId="6" fillId="5" borderId="0" applyNumberFormat="0" applyBorder="0" applyAlignment="0" applyProtection="0">
      <alignment vertical="center"/>
    </xf>
    <xf numFmtId="0" fontId="6" fillId="6" borderId="0" applyNumberFormat="0" applyBorder="0" applyAlignment="0" applyProtection="0">
      <alignment vertical="center"/>
    </xf>
    <xf numFmtId="0" fontId="23" fillId="6" borderId="0" applyNumberFormat="0" applyBorder="0" applyAlignment="0" applyProtection="0">
      <alignment vertical="center"/>
    </xf>
    <xf numFmtId="0" fontId="23" fillId="6" borderId="0" applyNumberFormat="0" applyBorder="0" applyAlignment="0" applyProtection="0">
      <alignment vertical="center"/>
    </xf>
    <xf numFmtId="0" fontId="23" fillId="6" borderId="0" applyNumberFormat="0" applyBorder="0" applyAlignment="0" applyProtection="0">
      <alignment vertical="center"/>
    </xf>
    <xf numFmtId="0" fontId="23" fillId="6" borderId="0" applyNumberFormat="0" applyBorder="0" applyAlignment="0" applyProtection="0">
      <alignment vertical="center"/>
    </xf>
    <xf numFmtId="0" fontId="6" fillId="6" borderId="0" applyNumberFormat="0" applyBorder="0" applyAlignment="0" applyProtection="0">
      <alignment vertical="center"/>
    </xf>
    <xf numFmtId="0" fontId="6" fillId="6" borderId="0" applyNumberFormat="0" applyBorder="0" applyAlignment="0" applyProtection="0">
      <alignment vertical="center"/>
    </xf>
    <xf numFmtId="0" fontId="6" fillId="7" borderId="0" applyNumberFormat="0" applyBorder="0" applyAlignment="0" applyProtection="0">
      <alignment vertical="center"/>
    </xf>
    <xf numFmtId="0" fontId="23" fillId="7" borderId="0" applyNumberFormat="0" applyBorder="0" applyAlignment="0" applyProtection="0">
      <alignment vertical="center"/>
    </xf>
    <xf numFmtId="0" fontId="23" fillId="7" borderId="0" applyNumberFormat="0" applyBorder="0" applyAlignment="0" applyProtection="0">
      <alignment vertical="center"/>
    </xf>
    <xf numFmtId="0" fontId="23" fillId="7" borderId="0" applyNumberFormat="0" applyBorder="0" applyAlignment="0" applyProtection="0">
      <alignment vertical="center"/>
    </xf>
    <xf numFmtId="0" fontId="23" fillId="7" borderId="0" applyNumberFormat="0" applyBorder="0" applyAlignment="0" applyProtection="0">
      <alignment vertical="center"/>
    </xf>
    <xf numFmtId="0" fontId="6" fillId="7" borderId="0" applyNumberFormat="0" applyBorder="0" applyAlignment="0" applyProtection="0">
      <alignment vertical="center"/>
    </xf>
    <xf numFmtId="0" fontId="6" fillId="7" borderId="0" applyNumberFormat="0" applyBorder="0" applyAlignment="0" applyProtection="0">
      <alignment vertical="center"/>
    </xf>
    <xf numFmtId="0" fontId="6" fillId="8" borderId="0" applyNumberFormat="0" applyBorder="0" applyAlignment="0" applyProtection="0">
      <alignment vertical="center"/>
    </xf>
    <xf numFmtId="0" fontId="23" fillId="8" borderId="0" applyNumberFormat="0" applyBorder="0" applyAlignment="0" applyProtection="0">
      <alignment vertical="center"/>
    </xf>
    <xf numFmtId="0" fontId="23" fillId="8" borderId="0" applyNumberFormat="0" applyBorder="0" applyAlignment="0" applyProtection="0">
      <alignment vertical="center"/>
    </xf>
    <xf numFmtId="0" fontId="23" fillId="8" borderId="0" applyNumberFormat="0" applyBorder="0" applyAlignment="0" applyProtection="0">
      <alignment vertical="center"/>
    </xf>
    <xf numFmtId="0" fontId="23" fillId="8" borderId="0" applyNumberFormat="0" applyBorder="0" applyAlignment="0" applyProtection="0">
      <alignment vertical="center"/>
    </xf>
    <xf numFmtId="0" fontId="6" fillId="8" borderId="0" applyNumberFormat="0" applyBorder="0" applyAlignment="0" applyProtection="0">
      <alignment vertical="center"/>
    </xf>
    <xf numFmtId="0" fontId="6" fillId="8" borderId="0" applyNumberFormat="0" applyBorder="0" applyAlignment="0" applyProtection="0">
      <alignment vertical="center"/>
    </xf>
    <xf numFmtId="0" fontId="6" fillId="9" borderId="0" applyNumberFormat="0" applyBorder="0" applyAlignment="0" applyProtection="0">
      <alignment vertical="center"/>
    </xf>
    <xf numFmtId="0" fontId="23" fillId="9" borderId="0" applyNumberFormat="0" applyBorder="0" applyAlignment="0" applyProtection="0">
      <alignment vertical="center"/>
    </xf>
    <xf numFmtId="0" fontId="23" fillId="9" borderId="0" applyNumberFormat="0" applyBorder="0" applyAlignment="0" applyProtection="0">
      <alignment vertical="center"/>
    </xf>
    <xf numFmtId="0" fontId="23" fillId="9" borderId="0" applyNumberFormat="0" applyBorder="0" applyAlignment="0" applyProtection="0">
      <alignment vertical="center"/>
    </xf>
    <xf numFmtId="0" fontId="23" fillId="9" borderId="0" applyNumberFormat="0" applyBorder="0" applyAlignment="0" applyProtection="0">
      <alignment vertical="center"/>
    </xf>
    <xf numFmtId="0" fontId="6" fillId="9" borderId="0" applyNumberFormat="0" applyBorder="0" applyAlignment="0" applyProtection="0">
      <alignment vertical="center"/>
    </xf>
    <xf numFmtId="0" fontId="6" fillId="9" borderId="0" applyNumberFormat="0" applyBorder="0" applyAlignment="0" applyProtection="0">
      <alignment vertical="center"/>
    </xf>
    <xf numFmtId="0" fontId="6" fillId="10" borderId="0" applyNumberFormat="0" applyBorder="0" applyAlignment="0" applyProtection="0">
      <alignment vertical="center"/>
    </xf>
    <xf numFmtId="0" fontId="23" fillId="10" borderId="0" applyNumberFormat="0" applyBorder="0" applyAlignment="0" applyProtection="0">
      <alignment vertical="center"/>
    </xf>
    <xf numFmtId="0" fontId="23" fillId="10" borderId="0" applyNumberFormat="0" applyBorder="0" applyAlignment="0" applyProtection="0">
      <alignment vertical="center"/>
    </xf>
    <xf numFmtId="0" fontId="23" fillId="10" borderId="0" applyNumberFormat="0" applyBorder="0" applyAlignment="0" applyProtection="0">
      <alignment vertical="center"/>
    </xf>
    <xf numFmtId="0" fontId="23" fillId="10" borderId="0" applyNumberFormat="0" applyBorder="0" applyAlignment="0" applyProtection="0">
      <alignment vertical="center"/>
    </xf>
    <xf numFmtId="0" fontId="6" fillId="10" borderId="0" applyNumberFormat="0" applyBorder="0" applyAlignment="0" applyProtection="0">
      <alignment vertical="center"/>
    </xf>
    <xf numFmtId="0" fontId="6" fillId="10" borderId="0" applyNumberFormat="0" applyBorder="0" applyAlignment="0" applyProtection="0">
      <alignment vertical="center"/>
    </xf>
    <xf numFmtId="0" fontId="6" fillId="5" borderId="0" applyNumberFormat="0" applyBorder="0" applyAlignment="0" applyProtection="0">
      <alignment vertical="center"/>
    </xf>
    <xf numFmtId="0" fontId="23" fillId="5" borderId="0" applyNumberFormat="0" applyBorder="0" applyAlignment="0" applyProtection="0">
      <alignment vertical="center"/>
    </xf>
    <xf numFmtId="0" fontId="23" fillId="5" borderId="0" applyNumberFormat="0" applyBorder="0" applyAlignment="0" applyProtection="0">
      <alignment vertical="center"/>
    </xf>
    <xf numFmtId="0" fontId="23" fillId="5" borderId="0" applyNumberFormat="0" applyBorder="0" applyAlignment="0" applyProtection="0">
      <alignment vertical="center"/>
    </xf>
    <xf numFmtId="0" fontId="23" fillId="5" borderId="0" applyNumberFormat="0" applyBorder="0" applyAlignment="0" applyProtection="0">
      <alignment vertical="center"/>
    </xf>
    <xf numFmtId="0" fontId="6" fillId="5" borderId="0" applyNumberFormat="0" applyBorder="0" applyAlignment="0" applyProtection="0">
      <alignment vertical="center"/>
    </xf>
    <xf numFmtId="0" fontId="6" fillId="5" borderId="0" applyNumberFormat="0" applyBorder="0" applyAlignment="0" applyProtection="0">
      <alignment vertical="center"/>
    </xf>
    <xf numFmtId="0" fontId="6" fillId="8" borderId="0" applyNumberFormat="0" applyBorder="0" applyAlignment="0" applyProtection="0">
      <alignment vertical="center"/>
    </xf>
    <xf numFmtId="0" fontId="23" fillId="8" borderId="0" applyNumberFormat="0" applyBorder="0" applyAlignment="0" applyProtection="0">
      <alignment vertical="center"/>
    </xf>
    <xf numFmtId="0" fontId="23" fillId="8" borderId="0" applyNumberFormat="0" applyBorder="0" applyAlignment="0" applyProtection="0">
      <alignment vertical="center"/>
    </xf>
    <xf numFmtId="0" fontId="23" fillId="8" borderId="0" applyNumberFormat="0" applyBorder="0" applyAlignment="0" applyProtection="0">
      <alignment vertical="center"/>
    </xf>
    <xf numFmtId="0" fontId="23" fillId="8" borderId="0" applyNumberFormat="0" applyBorder="0" applyAlignment="0" applyProtection="0">
      <alignment vertical="center"/>
    </xf>
    <xf numFmtId="0" fontId="6" fillId="8" borderId="0" applyNumberFormat="0" applyBorder="0" applyAlignment="0" applyProtection="0">
      <alignment vertical="center"/>
    </xf>
    <xf numFmtId="0" fontId="6" fillId="8" borderId="0" applyNumberFormat="0" applyBorder="0" applyAlignment="0" applyProtection="0">
      <alignment vertical="center"/>
    </xf>
    <xf numFmtId="0" fontId="6" fillId="11" borderId="0" applyNumberFormat="0" applyBorder="0" applyAlignment="0" applyProtection="0">
      <alignment vertical="center"/>
    </xf>
    <xf numFmtId="0" fontId="23" fillId="11" borderId="0" applyNumberFormat="0" applyBorder="0" applyAlignment="0" applyProtection="0">
      <alignment vertical="center"/>
    </xf>
    <xf numFmtId="0" fontId="23" fillId="11" borderId="0" applyNumberFormat="0" applyBorder="0" applyAlignment="0" applyProtection="0">
      <alignment vertical="center"/>
    </xf>
    <xf numFmtId="0" fontId="23" fillId="11" borderId="0" applyNumberFormat="0" applyBorder="0" applyAlignment="0" applyProtection="0">
      <alignment vertical="center"/>
    </xf>
    <xf numFmtId="0" fontId="23" fillId="11" borderId="0" applyNumberFormat="0" applyBorder="0" applyAlignment="0" applyProtection="0">
      <alignment vertical="center"/>
    </xf>
    <xf numFmtId="0" fontId="6" fillId="11" borderId="0" applyNumberFormat="0" applyBorder="0" applyAlignment="0" applyProtection="0">
      <alignment vertical="center"/>
    </xf>
    <xf numFmtId="0" fontId="6" fillId="11" borderId="0" applyNumberFormat="0" applyBorder="0" applyAlignment="0" applyProtection="0">
      <alignment vertical="center"/>
    </xf>
    <xf numFmtId="0" fontId="4" fillId="12" borderId="0" applyNumberFormat="0" applyBorder="0" applyAlignment="0" applyProtection="0">
      <alignment vertical="center"/>
    </xf>
    <xf numFmtId="0" fontId="24" fillId="12" borderId="0" applyNumberFormat="0" applyBorder="0" applyAlignment="0" applyProtection="0">
      <alignment vertical="center"/>
    </xf>
    <xf numFmtId="0" fontId="24" fillId="12" borderId="0" applyNumberFormat="0" applyBorder="0" applyAlignment="0" applyProtection="0">
      <alignment vertical="center"/>
    </xf>
    <xf numFmtId="0" fontId="24" fillId="12" borderId="0" applyNumberFormat="0" applyBorder="0" applyAlignment="0" applyProtection="0">
      <alignment vertical="center"/>
    </xf>
    <xf numFmtId="0" fontId="24" fillId="12" borderId="0" applyNumberFormat="0" applyBorder="0" applyAlignment="0" applyProtection="0">
      <alignment vertical="center"/>
    </xf>
    <xf numFmtId="0" fontId="4" fillId="12" borderId="0" applyNumberFormat="0" applyBorder="0" applyAlignment="0" applyProtection="0">
      <alignment vertical="center"/>
    </xf>
    <xf numFmtId="0" fontId="4" fillId="12" borderId="0" applyNumberFormat="0" applyBorder="0" applyAlignment="0" applyProtection="0">
      <alignment vertical="center"/>
    </xf>
    <xf numFmtId="0" fontId="4" fillId="9" borderId="0" applyNumberFormat="0" applyBorder="0" applyAlignment="0" applyProtection="0">
      <alignment vertical="center"/>
    </xf>
    <xf numFmtId="0" fontId="24" fillId="9" borderId="0" applyNumberFormat="0" applyBorder="0" applyAlignment="0" applyProtection="0">
      <alignment vertical="center"/>
    </xf>
    <xf numFmtId="0" fontId="24" fillId="9" borderId="0" applyNumberFormat="0" applyBorder="0" applyAlignment="0" applyProtection="0">
      <alignment vertical="center"/>
    </xf>
    <xf numFmtId="0" fontId="24" fillId="9" borderId="0" applyNumberFormat="0" applyBorder="0" applyAlignment="0" applyProtection="0">
      <alignment vertical="center"/>
    </xf>
    <xf numFmtId="0" fontId="24"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10" borderId="0" applyNumberFormat="0" applyBorder="0" applyAlignment="0" applyProtection="0">
      <alignment vertical="center"/>
    </xf>
    <xf numFmtId="0" fontId="24" fillId="10" borderId="0" applyNumberFormat="0" applyBorder="0" applyAlignment="0" applyProtection="0">
      <alignment vertical="center"/>
    </xf>
    <xf numFmtId="0" fontId="24" fillId="10" borderId="0" applyNumberFormat="0" applyBorder="0" applyAlignment="0" applyProtection="0">
      <alignment vertical="center"/>
    </xf>
    <xf numFmtId="0" fontId="24" fillId="10" borderId="0" applyNumberFormat="0" applyBorder="0" applyAlignment="0" applyProtection="0">
      <alignment vertical="center"/>
    </xf>
    <xf numFmtId="0" fontId="24"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3" borderId="0" applyNumberFormat="0" applyBorder="0" applyAlignment="0" applyProtection="0">
      <alignment vertical="center"/>
    </xf>
    <xf numFmtId="0" fontId="24" fillId="13" borderId="0" applyNumberFormat="0" applyBorder="0" applyAlignment="0" applyProtection="0">
      <alignment vertical="center"/>
    </xf>
    <xf numFmtId="0" fontId="24" fillId="13" borderId="0" applyNumberFormat="0" applyBorder="0" applyAlignment="0" applyProtection="0">
      <alignment vertical="center"/>
    </xf>
    <xf numFmtId="0" fontId="24" fillId="13" borderId="0" applyNumberFormat="0" applyBorder="0" applyAlignment="0" applyProtection="0">
      <alignment vertical="center"/>
    </xf>
    <xf numFmtId="0" fontId="24" fillId="13" borderId="0" applyNumberFormat="0" applyBorder="0" applyAlignment="0" applyProtection="0">
      <alignment vertical="center"/>
    </xf>
    <xf numFmtId="0" fontId="4" fillId="13"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24" fillId="14" borderId="0" applyNumberFormat="0" applyBorder="0" applyAlignment="0" applyProtection="0">
      <alignment vertical="center"/>
    </xf>
    <xf numFmtId="0" fontId="24" fillId="14" borderId="0" applyNumberFormat="0" applyBorder="0" applyAlignment="0" applyProtection="0">
      <alignment vertical="center"/>
    </xf>
    <xf numFmtId="0" fontId="24" fillId="14" borderId="0" applyNumberFormat="0" applyBorder="0" applyAlignment="0" applyProtection="0">
      <alignment vertical="center"/>
    </xf>
    <xf numFmtId="0" fontId="24" fillId="14" borderId="0" applyNumberFormat="0" applyBorder="0" applyAlignment="0" applyProtection="0">
      <alignment vertical="center"/>
    </xf>
    <xf numFmtId="0" fontId="4" fillId="14" borderId="0" applyNumberFormat="0" applyBorder="0" applyAlignment="0" applyProtection="0">
      <alignment vertical="center"/>
    </xf>
    <xf numFmtId="0" fontId="4" fillId="14" borderId="0" applyNumberFormat="0" applyBorder="0" applyAlignment="0" applyProtection="0">
      <alignment vertical="center"/>
    </xf>
    <xf numFmtId="0" fontId="4" fillId="15" borderId="0" applyNumberFormat="0" applyBorder="0" applyAlignment="0" applyProtection="0">
      <alignment vertical="center"/>
    </xf>
    <xf numFmtId="0" fontId="24" fillId="15" borderId="0" applyNumberFormat="0" applyBorder="0" applyAlignment="0" applyProtection="0">
      <alignment vertical="center"/>
    </xf>
    <xf numFmtId="0" fontId="24" fillId="15" borderId="0" applyNumberFormat="0" applyBorder="0" applyAlignment="0" applyProtection="0">
      <alignment vertical="center"/>
    </xf>
    <xf numFmtId="0" fontId="24" fillId="15" borderId="0" applyNumberFormat="0" applyBorder="0" applyAlignment="0" applyProtection="0">
      <alignment vertical="center"/>
    </xf>
    <xf numFmtId="0" fontId="24" fillId="15" borderId="0" applyNumberFormat="0" applyBorder="0" applyAlignment="0" applyProtection="0">
      <alignment vertical="center"/>
    </xf>
    <xf numFmtId="0" fontId="4" fillId="15" borderId="0" applyNumberFormat="0" applyBorder="0" applyAlignment="0" applyProtection="0">
      <alignment vertical="center"/>
    </xf>
    <xf numFmtId="0" fontId="4" fillId="15" borderId="0" applyNumberFormat="0" applyBorder="0" applyAlignment="0" applyProtection="0">
      <alignment vertical="center"/>
    </xf>
    <xf numFmtId="176" fontId="25" fillId="0" borderId="0" applyFill="0" applyBorder="0" applyAlignment="0"/>
    <xf numFmtId="0" fontId="25" fillId="0" borderId="0" applyFill="0" applyBorder="0" applyAlignment="0"/>
    <xf numFmtId="0" fontId="26" fillId="0" borderId="0">
      <alignment horizontal="left"/>
    </xf>
    <xf numFmtId="0" fontId="27" fillId="0" borderId="1" applyNumberFormat="0" applyAlignment="0" applyProtection="0">
      <alignment horizontal="left" vertical="center"/>
    </xf>
    <xf numFmtId="0" fontId="27" fillId="0" borderId="2">
      <alignment horizontal="left" vertical="center"/>
    </xf>
    <xf numFmtId="0" fontId="28" fillId="0" borderId="0" applyBorder="0"/>
    <xf numFmtId="0" fontId="28" fillId="0" borderId="0"/>
    <xf numFmtId="0" fontId="29" fillId="0" borderId="0"/>
    <xf numFmtId="4" fontId="26" fillId="0" borderId="0">
      <alignment horizontal="right"/>
    </xf>
    <xf numFmtId="4" fontId="30" fillId="0" borderId="0">
      <alignment horizontal="right"/>
    </xf>
    <xf numFmtId="0" fontId="31" fillId="0" borderId="0">
      <alignment horizontal="left"/>
    </xf>
    <xf numFmtId="0" fontId="32" fillId="0" borderId="0"/>
    <xf numFmtId="0" fontId="33" fillId="0" borderId="0">
      <alignment horizontal="center"/>
    </xf>
    <xf numFmtId="0" fontId="4" fillId="16" borderId="0" applyNumberFormat="0" applyBorder="0" applyAlignment="0" applyProtection="0">
      <alignment vertical="center"/>
    </xf>
    <xf numFmtId="0" fontId="24" fillId="16" borderId="0" applyNumberFormat="0" applyBorder="0" applyAlignment="0" applyProtection="0">
      <alignment vertical="center"/>
    </xf>
    <xf numFmtId="0" fontId="24" fillId="16" borderId="0" applyNumberFormat="0" applyBorder="0" applyAlignment="0" applyProtection="0">
      <alignment vertical="center"/>
    </xf>
    <xf numFmtId="0" fontId="24" fillId="16" borderId="0" applyNumberFormat="0" applyBorder="0" applyAlignment="0" applyProtection="0">
      <alignment vertical="center"/>
    </xf>
    <xf numFmtId="0" fontId="24" fillId="16" borderId="0" applyNumberFormat="0" applyBorder="0" applyAlignment="0" applyProtection="0">
      <alignment vertical="center"/>
    </xf>
    <xf numFmtId="0" fontId="4" fillId="16" borderId="0" applyNumberFormat="0" applyBorder="0" applyAlignment="0" applyProtection="0">
      <alignment vertical="center"/>
    </xf>
    <xf numFmtId="0" fontId="4" fillId="16" borderId="0" applyNumberFormat="0" applyBorder="0" applyAlignment="0" applyProtection="0">
      <alignment vertical="center"/>
    </xf>
    <xf numFmtId="0" fontId="4" fillId="17"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4" fillId="17" borderId="0" applyNumberFormat="0" applyBorder="0" applyAlignment="0" applyProtection="0">
      <alignment vertical="center"/>
    </xf>
    <xf numFmtId="0" fontId="4" fillId="17" borderId="0" applyNumberFormat="0" applyBorder="0" applyAlignment="0" applyProtection="0">
      <alignment vertical="center"/>
    </xf>
    <xf numFmtId="0" fontId="4" fillId="18" borderId="0" applyNumberFormat="0" applyBorder="0" applyAlignment="0" applyProtection="0">
      <alignment vertical="center"/>
    </xf>
    <xf numFmtId="0" fontId="24" fillId="18" borderId="0" applyNumberFormat="0" applyBorder="0" applyAlignment="0" applyProtection="0">
      <alignment vertical="center"/>
    </xf>
    <xf numFmtId="0" fontId="24" fillId="18" borderId="0" applyNumberFormat="0" applyBorder="0" applyAlignment="0" applyProtection="0">
      <alignment vertical="center"/>
    </xf>
    <xf numFmtId="0" fontId="24" fillId="18" borderId="0" applyNumberFormat="0" applyBorder="0" applyAlignment="0" applyProtection="0">
      <alignment vertical="center"/>
    </xf>
    <xf numFmtId="0" fontId="24" fillId="18" borderId="0" applyNumberFormat="0" applyBorder="0" applyAlignment="0" applyProtection="0">
      <alignment vertical="center"/>
    </xf>
    <xf numFmtId="0" fontId="4" fillId="18" borderId="0" applyNumberFormat="0" applyBorder="0" applyAlignment="0" applyProtection="0">
      <alignment vertical="center"/>
    </xf>
    <xf numFmtId="0" fontId="4" fillId="18" borderId="0" applyNumberFormat="0" applyBorder="0" applyAlignment="0" applyProtection="0">
      <alignment vertical="center"/>
    </xf>
    <xf numFmtId="0" fontId="4" fillId="13" borderId="0" applyNumberFormat="0" applyBorder="0" applyAlignment="0" applyProtection="0">
      <alignment vertical="center"/>
    </xf>
    <xf numFmtId="0" fontId="24" fillId="13" borderId="0" applyNumberFormat="0" applyBorder="0" applyAlignment="0" applyProtection="0">
      <alignment vertical="center"/>
    </xf>
    <xf numFmtId="0" fontId="24" fillId="13" borderId="0" applyNumberFormat="0" applyBorder="0" applyAlignment="0" applyProtection="0">
      <alignment vertical="center"/>
    </xf>
    <xf numFmtId="0" fontId="24" fillId="13" borderId="0" applyNumberFormat="0" applyBorder="0" applyAlignment="0" applyProtection="0">
      <alignment vertical="center"/>
    </xf>
    <xf numFmtId="0" fontId="24" fillId="13" borderId="0" applyNumberFormat="0" applyBorder="0" applyAlignment="0" applyProtection="0">
      <alignment vertical="center"/>
    </xf>
    <xf numFmtId="0" fontId="4" fillId="13" borderId="0" applyNumberFormat="0" applyBorder="0" applyAlignment="0" applyProtection="0">
      <alignment vertical="center"/>
    </xf>
    <xf numFmtId="0" fontId="4" fillId="13" borderId="0" applyNumberFormat="0" applyBorder="0" applyAlignment="0" applyProtection="0">
      <alignment vertical="center"/>
    </xf>
    <xf numFmtId="0" fontId="4" fillId="14" borderId="0" applyNumberFormat="0" applyBorder="0" applyAlignment="0" applyProtection="0">
      <alignment vertical="center"/>
    </xf>
    <xf numFmtId="0" fontId="24" fillId="14" borderId="0" applyNumberFormat="0" applyBorder="0" applyAlignment="0" applyProtection="0">
      <alignment vertical="center"/>
    </xf>
    <xf numFmtId="0" fontId="24" fillId="14" borderId="0" applyNumberFormat="0" applyBorder="0" applyAlignment="0" applyProtection="0">
      <alignment vertical="center"/>
    </xf>
    <xf numFmtId="0" fontId="24" fillId="14" borderId="0" applyNumberFormat="0" applyBorder="0" applyAlignment="0" applyProtection="0">
      <alignment vertical="center"/>
    </xf>
    <xf numFmtId="0" fontId="24" fillId="14" borderId="0" applyNumberFormat="0" applyBorder="0" applyAlignment="0" applyProtection="0">
      <alignment vertical="center"/>
    </xf>
    <xf numFmtId="0" fontId="4" fillId="14" borderId="0" applyNumberFormat="0" applyBorder="0" applyAlignment="0" applyProtection="0">
      <alignment vertical="center"/>
    </xf>
    <xf numFmtId="0" fontId="4" fillId="14" borderId="0" applyNumberFormat="0" applyBorder="0" applyAlignment="0" applyProtection="0">
      <alignment vertical="center"/>
    </xf>
    <xf numFmtId="0" fontId="4" fillId="19" borderId="0" applyNumberFormat="0" applyBorder="0" applyAlignment="0" applyProtection="0">
      <alignment vertical="center"/>
    </xf>
    <xf numFmtId="0" fontId="24" fillId="19" borderId="0" applyNumberFormat="0" applyBorder="0" applyAlignment="0" applyProtection="0">
      <alignment vertical="center"/>
    </xf>
    <xf numFmtId="0" fontId="24" fillId="19" borderId="0" applyNumberFormat="0" applyBorder="0" applyAlignment="0" applyProtection="0">
      <alignment vertical="center"/>
    </xf>
    <xf numFmtId="0" fontId="24" fillId="19" borderId="0" applyNumberFormat="0" applyBorder="0" applyAlignment="0" applyProtection="0">
      <alignment vertical="center"/>
    </xf>
    <xf numFmtId="0" fontId="24" fillId="19" borderId="0" applyNumberFormat="0" applyBorder="0" applyAlignment="0" applyProtection="0">
      <alignment vertical="center"/>
    </xf>
    <xf numFmtId="0" fontId="4" fillId="19" borderId="0" applyNumberFormat="0" applyBorder="0" applyAlignment="0" applyProtection="0">
      <alignment vertical="center"/>
    </xf>
    <xf numFmtId="0" fontId="4" fillId="19" borderId="0" applyNumberFormat="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20" borderId="3" applyNumberFormat="0" applyAlignment="0" applyProtection="0">
      <alignment vertical="center"/>
    </xf>
    <xf numFmtId="0" fontId="34" fillId="20" borderId="3" applyNumberFormat="0" applyAlignment="0" applyProtection="0">
      <alignment vertical="center"/>
    </xf>
    <xf numFmtId="0" fontId="34" fillId="20" borderId="3" applyNumberFormat="0" applyAlignment="0" applyProtection="0">
      <alignment vertical="center"/>
    </xf>
    <xf numFmtId="0" fontId="34" fillId="20" borderId="3" applyNumberFormat="0" applyAlignment="0" applyProtection="0">
      <alignment vertical="center"/>
    </xf>
    <xf numFmtId="0" fontId="34" fillId="20" borderId="3" applyNumberFormat="0" applyAlignment="0" applyProtection="0">
      <alignment vertical="center"/>
    </xf>
    <xf numFmtId="0" fontId="10" fillId="20" borderId="3" applyNumberFormat="0" applyAlignment="0" applyProtection="0">
      <alignment vertical="center"/>
    </xf>
    <xf numFmtId="0" fontId="10" fillId="20" borderId="3" applyNumberFormat="0" applyAlignment="0" applyProtection="0">
      <alignment vertical="center"/>
    </xf>
    <xf numFmtId="0" fontId="11" fillId="21" borderId="0" applyNumberFormat="0" applyBorder="0" applyAlignment="0" applyProtection="0">
      <alignment vertical="center"/>
    </xf>
    <xf numFmtId="0" fontId="35" fillId="21" borderId="0" applyNumberFormat="0" applyBorder="0" applyAlignment="0" applyProtection="0">
      <alignment vertical="center"/>
    </xf>
    <xf numFmtId="0" fontId="35" fillId="21" borderId="0" applyNumberFormat="0" applyBorder="0" applyAlignment="0" applyProtection="0">
      <alignment vertical="center"/>
    </xf>
    <xf numFmtId="0" fontId="35" fillId="21" borderId="0" applyNumberFormat="0" applyBorder="0" applyAlignment="0" applyProtection="0">
      <alignment vertical="center"/>
    </xf>
    <xf numFmtId="0" fontId="35"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6" fillId="0" borderId="0" applyFont="0" applyFill="0" applyBorder="0" applyAlignment="0" applyProtection="0">
      <alignment vertical="center"/>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22" borderId="4" applyNumberFormat="0" applyFont="0" applyAlignment="0" applyProtection="0">
      <alignment vertical="center"/>
    </xf>
    <xf numFmtId="0" fontId="7" fillId="22" borderId="4" applyNumberFormat="0" applyFont="0" applyAlignment="0" applyProtection="0">
      <alignment vertical="center"/>
    </xf>
    <xf numFmtId="0" fontId="7" fillId="22" borderId="4" applyNumberFormat="0" applyFont="0" applyAlignment="0" applyProtection="0">
      <alignment vertical="center"/>
    </xf>
    <xf numFmtId="0" fontId="7" fillId="22" borderId="4" applyNumberFormat="0" applyFont="0" applyAlignment="0" applyProtection="0">
      <alignment vertical="center"/>
    </xf>
    <xf numFmtId="0" fontId="7" fillId="22" borderId="4" applyNumberFormat="0" applyFont="0" applyAlignment="0" applyProtection="0">
      <alignment vertical="center"/>
    </xf>
    <xf numFmtId="0" fontId="6" fillId="22" borderId="4" applyNumberFormat="0" applyFont="0" applyAlignment="0" applyProtection="0">
      <alignment vertical="center"/>
    </xf>
    <xf numFmtId="0" fontId="6" fillId="22" borderId="4" applyNumberFormat="0" applyFont="0" applyAlignment="0" applyProtection="0">
      <alignment vertical="center"/>
    </xf>
    <xf numFmtId="0" fontId="8" fillId="0" borderId="5" applyNumberFormat="0" applyFill="0" applyAlignment="0" applyProtection="0">
      <alignment vertical="center"/>
    </xf>
    <xf numFmtId="0" fontId="37" fillId="0" borderId="5" applyNumberFormat="0" applyFill="0" applyAlignment="0" applyProtection="0">
      <alignment vertical="center"/>
    </xf>
    <xf numFmtId="0" fontId="37" fillId="0" borderId="5" applyNumberFormat="0" applyFill="0" applyAlignment="0" applyProtection="0">
      <alignment vertical="center"/>
    </xf>
    <xf numFmtId="0" fontId="37" fillId="0" borderId="5" applyNumberFormat="0" applyFill="0" applyAlignment="0" applyProtection="0">
      <alignment vertical="center"/>
    </xf>
    <xf numFmtId="0" fontId="37" fillId="0" borderId="5" applyNumberFormat="0" applyFill="0" applyAlignment="0" applyProtection="0">
      <alignment vertical="center"/>
    </xf>
    <xf numFmtId="0" fontId="8" fillId="0" borderId="5" applyNumberFormat="0" applyFill="0" applyAlignment="0" applyProtection="0">
      <alignment vertical="center"/>
    </xf>
    <xf numFmtId="0" fontId="8" fillId="0" borderId="5" applyNumberFormat="0" applyFill="0" applyAlignment="0" applyProtection="0">
      <alignment vertical="center"/>
    </xf>
    <xf numFmtId="0" fontId="12" fillId="3" borderId="0" applyNumberFormat="0" applyBorder="0" applyAlignment="0" applyProtection="0">
      <alignment vertical="center"/>
    </xf>
    <xf numFmtId="0" fontId="38" fillId="3" borderId="0" applyNumberFormat="0" applyBorder="0" applyAlignment="0" applyProtection="0">
      <alignment vertical="center"/>
    </xf>
    <xf numFmtId="0" fontId="38" fillId="3" borderId="0" applyNumberFormat="0" applyBorder="0" applyAlignment="0" applyProtection="0">
      <alignment vertical="center"/>
    </xf>
    <xf numFmtId="0" fontId="38" fillId="3" borderId="0" applyNumberFormat="0" applyBorder="0" applyAlignment="0" applyProtection="0">
      <alignment vertical="center"/>
    </xf>
    <xf numFmtId="0" fontId="38" fillId="3" borderId="0" applyNumberFormat="0" applyBorder="0" applyAlignment="0" applyProtection="0">
      <alignment vertical="center"/>
    </xf>
    <xf numFmtId="0" fontId="12" fillId="3" borderId="0" applyNumberFormat="0" applyBorder="0" applyAlignment="0" applyProtection="0">
      <alignment vertical="center"/>
    </xf>
    <xf numFmtId="0" fontId="12" fillId="3" borderId="0" applyNumberFormat="0" applyBorder="0" applyAlignment="0" applyProtection="0">
      <alignment vertical="center"/>
    </xf>
    <xf numFmtId="0" fontId="3" fillId="0" borderId="6"/>
    <xf numFmtId="0" fontId="13" fillId="23" borderId="7" applyNumberFormat="0" applyAlignment="0" applyProtection="0">
      <alignment vertical="center"/>
    </xf>
    <xf numFmtId="0" fontId="39" fillId="23" borderId="7" applyNumberFormat="0" applyAlignment="0" applyProtection="0">
      <alignment vertical="center"/>
    </xf>
    <xf numFmtId="0" fontId="39" fillId="23" borderId="7" applyNumberFormat="0" applyAlignment="0" applyProtection="0">
      <alignment vertical="center"/>
    </xf>
    <xf numFmtId="0" fontId="39" fillId="23" borderId="7" applyNumberFormat="0" applyAlignment="0" applyProtection="0">
      <alignment vertical="center"/>
    </xf>
    <xf numFmtId="0" fontId="39" fillId="23" borderId="7" applyNumberFormat="0" applyAlignment="0" applyProtection="0">
      <alignment vertical="center"/>
    </xf>
    <xf numFmtId="0" fontId="13" fillId="23" borderId="7" applyNumberFormat="0" applyAlignment="0" applyProtection="0">
      <alignment vertical="center"/>
    </xf>
    <xf numFmtId="0" fontId="13" fillId="23" borderId="7" applyNumberFormat="0" applyAlignment="0" applyProtection="0">
      <alignment vertical="center"/>
    </xf>
    <xf numFmtId="0" fontId="14"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alignment vertical="center"/>
    </xf>
    <xf numFmtId="38" fontId="41" fillId="0" borderId="0" applyFont="0" applyFill="0" applyBorder="0" applyAlignment="0" applyProtection="0"/>
    <xf numFmtId="38" fontId="41" fillId="0" borderId="0" applyFont="0" applyFill="0" applyBorder="0" applyAlignment="0" applyProtection="0"/>
    <xf numFmtId="38" fontId="41" fillId="0" borderId="0" applyFont="0" applyFill="0" applyBorder="0" applyAlignment="0" applyProtection="0"/>
    <xf numFmtId="38" fontId="41" fillId="0" borderId="0" applyFont="0" applyFill="0" applyBorder="0" applyAlignment="0" applyProtection="0"/>
    <xf numFmtId="38" fontId="41" fillId="0" borderId="0" applyFont="0" applyFill="0" applyBorder="0" applyAlignment="0" applyProtection="0"/>
    <xf numFmtId="38" fontId="7" fillId="0" borderId="0" applyFont="0" applyFill="0" applyBorder="0" applyAlignment="0" applyProtection="0">
      <alignment vertical="center"/>
    </xf>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alignment vertical="center"/>
    </xf>
    <xf numFmtId="38" fontId="3"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38" fontId="7" fillId="0" borderId="0" applyFont="0" applyFill="0" applyBorder="0" applyAlignment="0" applyProtection="0">
      <alignment vertical="center"/>
    </xf>
    <xf numFmtId="38" fontId="7" fillId="0" borderId="0" applyFont="0" applyFill="0" applyBorder="0" applyAlignment="0" applyProtection="0">
      <alignment vertical="center"/>
    </xf>
    <xf numFmtId="38" fontId="3" fillId="0" borderId="0" applyFont="0" applyFill="0" applyBorder="0" applyAlignment="0" applyProtection="0"/>
    <xf numFmtId="38" fontId="3" fillId="0" borderId="0" applyFont="0" applyFill="0" applyBorder="0" applyAlignment="0" applyProtection="0"/>
    <xf numFmtId="0" fontId="15" fillId="0" borderId="8" applyNumberFormat="0" applyFill="0" applyAlignment="0" applyProtection="0">
      <alignment vertical="center"/>
    </xf>
    <xf numFmtId="0" fontId="42" fillId="0" borderId="8" applyNumberFormat="0" applyFill="0" applyAlignment="0" applyProtection="0">
      <alignment vertical="center"/>
    </xf>
    <xf numFmtId="0" fontId="42" fillId="0" borderId="8" applyNumberFormat="0" applyFill="0" applyAlignment="0" applyProtection="0">
      <alignment vertical="center"/>
    </xf>
    <xf numFmtId="0" fontId="42" fillId="0" borderId="8" applyNumberFormat="0" applyFill="0" applyAlignment="0" applyProtection="0">
      <alignment vertical="center"/>
    </xf>
    <xf numFmtId="0" fontId="42" fillId="0" borderId="8" applyNumberFormat="0" applyFill="0" applyAlignment="0" applyProtection="0">
      <alignment vertical="center"/>
    </xf>
    <xf numFmtId="0" fontId="15" fillId="0" borderId="8" applyNumberFormat="0" applyFill="0" applyAlignment="0" applyProtection="0">
      <alignment vertical="center"/>
    </xf>
    <xf numFmtId="0" fontId="15" fillId="0" borderId="8" applyNumberFormat="0" applyFill="0" applyAlignment="0" applyProtection="0">
      <alignment vertical="center"/>
    </xf>
    <xf numFmtId="0" fontId="16" fillId="0" borderId="9" applyNumberFormat="0" applyFill="0" applyAlignment="0" applyProtection="0">
      <alignment vertical="center"/>
    </xf>
    <xf numFmtId="0" fontId="43" fillId="0" borderId="9" applyNumberFormat="0" applyFill="0" applyAlignment="0" applyProtection="0">
      <alignment vertical="center"/>
    </xf>
    <xf numFmtId="0" fontId="43" fillId="0" borderId="9" applyNumberFormat="0" applyFill="0" applyAlignment="0" applyProtection="0">
      <alignment vertical="center"/>
    </xf>
    <xf numFmtId="0" fontId="43" fillId="0" borderId="9" applyNumberFormat="0" applyFill="0" applyAlignment="0" applyProtection="0">
      <alignment vertical="center"/>
    </xf>
    <xf numFmtId="0" fontId="43" fillId="0" borderId="9" applyNumberFormat="0" applyFill="0" applyAlignment="0" applyProtection="0">
      <alignment vertical="center"/>
    </xf>
    <xf numFmtId="0" fontId="16" fillId="0" borderId="9" applyNumberFormat="0" applyFill="0" applyAlignment="0" applyProtection="0">
      <alignment vertical="center"/>
    </xf>
    <xf numFmtId="0" fontId="16" fillId="0" borderId="9" applyNumberFormat="0" applyFill="0" applyAlignment="0" applyProtection="0">
      <alignment vertical="center"/>
    </xf>
    <xf numFmtId="0" fontId="17" fillId="0" borderId="10" applyNumberFormat="0" applyFill="0" applyAlignment="0" applyProtection="0">
      <alignment vertical="center"/>
    </xf>
    <xf numFmtId="0" fontId="44" fillId="0" borderId="10" applyNumberFormat="0" applyFill="0" applyAlignment="0" applyProtection="0">
      <alignment vertical="center"/>
    </xf>
    <xf numFmtId="0" fontId="44" fillId="0" borderId="10" applyNumberFormat="0" applyFill="0" applyAlignment="0" applyProtection="0">
      <alignment vertical="center"/>
    </xf>
    <xf numFmtId="0" fontId="44" fillId="0" borderId="10" applyNumberFormat="0" applyFill="0" applyAlignment="0" applyProtection="0">
      <alignment vertical="center"/>
    </xf>
    <xf numFmtId="0" fontId="44" fillId="0" borderId="10" applyNumberFormat="0" applyFill="0" applyAlignment="0" applyProtection="0">
      <alignment vertical="center"/>
    </xf>
    <xf numFmtId="0" fontId="17" fillId="0" borderId="10" applyNumberFormat="0" applyFill="0" applyAlignment="0" applyProtection="0">
      <alignment vertical="center"/>
    </xf>
    <xf numFmtId="0" fontId="17" fillId="0" borderId="10" applyNumberFormat="0" applyFill="0" applyAlignment="0" applyProtection="0">
      <alignment vertical="center"/>
    </xf>
    <xf numFmtId="0" fontId="17"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11" applyNumberFormat="0" applyFill="0" applyAlignment="0" applyProtection="0">
      <alignment vertical="center"/>
    </xf>
    <xf numFmtId="0" fontId="45" fillId="0" borderId="11" applyNumberFormat="0" applyFill="0" applyAlignment="0" applyProtection="0">
      <alignment vertical="center"/>
    </xf>
    <xf numFmtId="0" fontId="45" fillId="0" borderId="11" applyNumberFormat="0" applyFill="0" applyAlignment="0" applyProtection="0">
      <alignment vertical="center"/>
    </xf>
    <xf numFmtId="0" fontId="45" fillId="0" borderId="11" applyNumberFormat="0" applyFill="0" applyAlignment="0" applyProtection="0">
      <alignment vertical="center"/>
    </xf>
    <xf numFmtId="0" fontId="45" fillId="0" borderId="11" applyNumberFormat="0" applyFill="0" applyAlignment="0" applyProtection="0">
      <alignment vertical="center"/>
    </xf>
    <xf numFmtId="0" fontId="18" fillId="0" borderId="11" applyNumberFormat="0" applyFill="0" applyAlignment="0" applyProtection="0">
      <alignment vertical="center"/>
    </xf>
    <xf numFmtId="0" fontId="18" fillId="0" borderId="11" applyNumberFormat="0" applyFill="0" applyAlignment="0" applyProtection="0">
      <alignment vertical="center"/>
    </xf>
    <xf numFmtId="0" fontId="19" fillId="23" borderId="12" applyNumberFormat="0" applyAlignment="0" applyProtection="0">
      <alignment vertical="center"/>
    </xf>
    <xf numFmtId="0" fontId="46" fillId="23" borderId="12" applyNumberFormat="0" applyAlignment="0" applyProtection="0">
      <alignment vertical="center"/>
    </xf>
    <xf numFmtId="0" fontId="46" fillId="23" borderId="12" applyNumberFormat="0" applyAlignment="0" applyProtection="0">
      <alignment vertical="center"/>
    </xf>
    <xf numFmtId="0" fontId="46" fillId="23" borderId="12" applyNumberFormat="0" applyAlignment="0" applyProtection="0">
      <alignment vertical="center"/>
    </xf>
    <xf numFmtId="0" fontId="46" fillId="23" borderId="12" applyNumberFormat="0" applyAlignment="0" applyProtection="0">
      <alignment vertical="center"/>
    </xf>
    <xf numFmtId="0" fontId="19" fillId="23" borderId="12" applyNumberFormat="0" applyAlignment="0" applyProtection="0">
      <alignment vertical="center"/>
    </xf>
    <xf numFmtId="0" fontId="19" fillId="23" borderId="12" applyNumberFormat="0" applyAlignment="0" applyProtection="0">
      <alignment vertical="center"/>
    </xf>
    <xf numFmtId="0" fontId="20"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7" borderId="7" applyNumberFormat="0" applyAlignment="0" applyProtection="0">
      <alignment vertical="center"/>
    </xf>
    <xf numFmtId="0" fontId="48" fillId="7" borderId="7" applyNumberFormat="0" applyAlignment="0" applyProtection="0">
      <alignment vertical="center"/>
    </xf>
    <xf numFmtId="0" fontId="48" fillId="7" borderId="7" applyNumberFormat="0" applyAlignment="0" applyProtection="0">
      <alignment vertical="center"/>
    </xf>
    <xf numFmtId="0" fontId="48" fillId="7" borderId="7" applyNumberFormat="0" applyAlignment="0" applyProtection="0">
      <alignment vertical="center"/>
    </xf>
    <xf numFmtId="0" fontId="48" fillId="7" borderId="7" applyNumberFormat="0" applyAlignment="0" applyProtection="0">
      <alignment vertical="center"/>
    </xf>
    <xf numFmtId="0" fontId="21" fillId="7" borderId="7" applyNumberFormat="0" applyAlignment="0" applyProtection="0">
      <alignment vertical="center"/>
    </xf>
    <xf numFmtId="0" fontId="21" fillId="7" borderId="7" applyNumberFormat="0" applyAlignment="0" applyProtection="0">
      <alignment vertical="center"/>
    </xf>
    <xf numFmtId="0" fontId="6" fillId="0" borderId="0">
      <alignment vertical="center"/>
    </xf>
    <xf numFmtId="0" fontId="3" fillId="0" borderId="0"/>
    <xf numFmtId="0" fontId="6" fillId="0" borderId="0">
      <alignment vertical="center"/>
    </xf>
    <xf numFmtId="0" fontId="3" fillId="0" borderId="0"/>
    <xf numFmtId="0" fontId="3" fillId="0" borderId="0"/>
    <xf numFmtId="0" fontId="3" fillId="0" borderId="0"/>
    <xf numFmtId="0" fontId="3" fillId="0" borderId="0"/>
    <xf numFmtId="0" fontId="6" fillId="0" borderId="0">
      <alignment vertical="center"/>
    </xf>
    <xf numFmtId="0" fontId="3" fillId="0" borderId="0">
      <alignment vertical="center"/>
    </xf>
    <xf numFmtId="0" fontId="3" fillId="0" borderId="0">
      <alignment vertical="center"/>
    </xf>
    <xf numFmtId="0" fontId="3" fillId="0" borderId="0">
      <alignment vertical="center"/>
    </xf>
    <xf numFmtId="0" fontId="6" fillId="0" borderId="0">
      <alignment vertical="center"/>
    </xf>
    <xf numFmtId="0" fontId="3" fillId="0" borderId="0">
      <alignment vertical="center"/>
    </xf>
    <xf numFmtId="0" fontId="6" fillId="0" borderId="0">
      <alignment vertical="center"/>
    </xf>
    <xf numFmtId="0" fontId="3"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3" fillId="0" borderId="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41" fillId="0" borderId="0"/>
    <xf numFmtId="0" fontId="41" fillId="0" borderId="0"/>
    <xf numFmtId="0" fontId="41" fillId="0" borderId="0"/>
    <xf numFmtId="0" fontId="6" fillId="0" borderId="0">
      <alignment vertical="center"/>
    </xf>
    <xf numFmtId="0" fontId="6" fillId="0" borderId="0">
      <alignment vertical="center"/>
    </xf>
    <xf numFmtId="0" fontId="6" fillId="0" borderId="0">
      <alignment vertical="center"/>
    </xf>
    <xf numFmtId="0" fontId="41" fillId="0" borderId="0"/>
    <xf numFmtId="0" fontId="3" fillId="0" borderId="0"/>
    <xf numFmtId="0" fontId="6" fillId="0" borderId="0">
      <alignment vertical="center"/>
    </xf>
    <xf numFmtId="0" fontId="3" fillId="0" borderId="0"/>
    <xf numFmtId="0" fontId="3" fillId="0" borderId="0"/>
    <xf numFmtId="0" fontId="3" fillId="0" borderId="0"/>
    <xf numFmtId="0" fontId="3" fillId="0" borderId="0"/>
    <xf numFmtId="0" fontId="3"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xf numFmtId="0" fontId="3"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xf numFmtId="0" fontId="7" fillId="0" borderId="0">
      <alignment vertical="center"/>
    </xf>
    <xf numFmtId="0" fontId="3" fillId="0" borderId="0"/>
    <xf numFmtId="0" fontId="6" fillId="0" borderId="0">
      <alignment vertical="center"/>
    </xf>
    <xf numFmtId="0" fontId="3" fillId="0" borderId="0"/>
    <xf numFmtId="0" fontId="6" fillId="0" borderId="0">
      <alignment vertical="center"/>
    </xf>
    <xf numFmtId="0" fontId="3" fillId="0" borderId="0"/>
    <xf numFmtId="0" fontId="6" fillId="0" borderId="0">
      <alignment vertical="center"/>
    </xf>
    <xf numFmtId="0" fontId="3" fillId="0" borderId="0"/>
    <xf numFmtId="0" fontId="6" fillId="0" borderId="0">
      <alignment vertical="center"/>
    </xf>
    <xf numFmtId="0" fontId="3" fillId="0" borderId="0"/>
    <xf numFmtId="0" fontId="49" fillId="0" borderId="0"/>
    <xf numFmtId="0" fontId="22" fillId="4" borderId="0" applyNumberFormat="0" applyBorder="0" applyAlignment="0" applyProtection="0">
      <alignment vertical="center"/>
    </xf>
    <xf numFmtId="0" fontId="50" fillId="4" borderId="0" applyNumberFormat="0" applyBorder="0" applyAlignment="0" applyProtection="0">
      <alignment vertical="center"/>
    </xf>
    <xf numFmtId="0" fontId="50" fillId="4" borderId="0" applyNumberFormat="0" applyBorder="0" applyAlignment="0" applyProtection="0">
      <alignment vertical="center"/>
    </xf>
    <xf numFmtId="0" fontId="50" fillId="4" borderId="0" applyNumberFormat="0" applyBorder="0" applyAlignment="0" applyProtection="0">
      <alignment vertical="center"/>
    </xf>
    <xf numFmtId="0" fontId="50" fillId="4" borderId="0" applyNumberFormat="0" applyBorder="0" applyAlignment="0" applyProtection="0">
      <alignment vertical="center"/>
    </xf>
    <xf numFmtId="0" fontId="22" fillId="4" borderId="0" applyNumberFormat="0" applyBorder="0" applyAlignment="0" applyProtection="0">
      <alignment vertical="center"/>
    </xf>
    <xf numFmtId="0" fontId="22" fillId="4" borderId="0" applyNumberFormat="0" applyBorder="0" applyAlignment="0" applyProtection="0">
      <alignment vertical="center"/>
    </xf>
    <xf numFmtId="6" fontId="1" fillId="0" borderId="0" applyFont="0" applyFill="0" applyBorder="0" applyAlignment="0" applyProtection="0">
      <alignment vertical="center"/>
    </xf>
    <xf numFmtId="6" fontId="1" fillId="0" borderId="0" applyFont="0" applyFill="0" applyBorder="0" applyAlignment="0" applyProtection="0">
      <alignment vertical="center"/>
    </xf>
    <xf numFmtId="38" fontId="3"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cellStyleXfs>
  <cellXfs count="108">
    <xf numFmtId="0" fontId="0" fillId="0" borderId="0" xfId="0">
      <alignment vertical="center"/>
    </xf>
    <xf numFmtId="0" fontId="54" fillId="0" borderId="0" xfId="0" applyFont="1">
      <alignment vertical="center"/>
    </xf>
    <xf numFmtId="0" fontId="52" fillId="0" borderId="0" xfId="0" applyFont="1">
      <alignment vertical="center"/>
    </xf>
    <xf numFmtId="0" fontId="52" fillId="0" borderId="0" xfId="0" applyFont="1" applyAlignment="1">
      <alignment vertical="center" shrinkToFit="1"/>
    </xf>
    <xf numFmtId="0" fontId="52" fillId="24" borderId="16" xfId="0" applyFont="1" applyFill="1" applyBorder="1" applyAlignment="1">
      <alignment horizontal="center" vertical="center"/>
    </xf>
    <xf numFmtId="0" fontId="52" fillId="24" borderId="16" xfId="0" applyFont="1" applyFill="1" applyBorder="1" applyAlignment="1">
      <alignment horizontal="center" vertical="center" shrinkToFit="1"/>
    </xf>
    <xf numFmtId="0" fontId="52" fillId="24" borderId="16" xfId="0" applyFont="1" applyFill="1" applyBorder="1" applyAlignment="1">
      <alignment horizontal="center" vertical="center" wrapText="1" shrinkToFit="1"/>
    </xf>
    <xf numFmtId="0" fontId="52" fillId="0" borderId="16" xfId="0" applyFont="1" applyBorder="1" applyAlignment="1">
      <alignment horizontal="center" vertical="center" shrinkToFit="1"/>
    </xf>
    <xf numFmtId="0" fontId="52" fillId="0" borderId="13" xfId="0" applyFont="1" applyBorder="1" applyAlignment="1">
      <alignment horizontal="left" vertical="center" shrinkToFit="1"/>
    </xf>
    <xf numFmtId="5" fontId="52" fillId="0" borderId="16" xfId="0" applyNumberFormat="1" applyFont="1" applyBorder="1" applyAlignment="1">
      <alignment vertical="center" shrinkToFit="1"/>
    </xf>
    <xf numFmtId="0" fontId="52" fillId="24" borderId="13" xfId="0" applyFont="1" applyFill="1" applyBorder="1" applyAlignment="1">
      <alignment horizontal="center" vertical="center" shrinkToFit="1"/>
    </xf>
    <xf numFmtId="0" fontId="52" fillId="0" borderId="13" xfId="0" applyFont="1" applyBorder="1" applyAlignment="1">
      <alignment vertical="center" shrinkToFit="1"/>
    </xf>
    <xf numFmtId="177" fontId="52" fillId="0" borderId="16" xfId="460" applyNumberFormat="1" applyFont="1" applyBorder="1" applyAlignment="1">
      <alignment vertical="center" shrinkToFit="1"/>
    </xf>
    <xf numFmtId="0" fontId="56" fillId="0" borderId="0" xfId="0" applyFont="1" applyAlignment="1">
      <alignment horizontal="right" vertical="center"/>
    </xf>
    <xf numFmtId="0" fontId="52" fillId="0" borderId="0" xfId="0" applyFont="1" applyAlignment="1">
      <alignment horizontal="right" vertical="center" indent="1"/>
    </xf>
    <xf numFmtId="0" fontId="52" fillId="0" borderId="0" xfId="0" applyFont="1" applyAlignment="1">
      <alignment horizontal="left" vertical="top" wrapText="1"/>
    </xf>
    <xf numFmtId="0" fontId="59" fillId="0" borderId="0" xfId="0" applyFont="1">
      <alignment vertical="center"/>
    </xf>
    <xf numFmtId="0" fontId="60" fillId="0" borderId="0" xfId="0" applyFont="1" applyAlignment="1">
      <alignment horizontal="right"/>
    </xf>
    <xf numFmtId="178" fontId="60" fillId="0" borderId="0" xfId="260" applyNumberFormat="1" applyFont="1" applyAlignment="1"/>
    <xf numFmtId="0" fontId="61" fillId="0" borderId="0" xfId="0" applyFont="1">
      <alignment vertical="center"/>
    </xf>
    <xf numFmtId="0" fontId="62" fillId="0" borderId="16" xfId="461" applyFont="1" applyBorder="1" applyAlignment="1">
      <alignment horizontal="center" vertical="center" shrinkToFit="1"/>
    </xf>
    <xf numFmtId="38" fontId="62" fillId="0" borderId="16" xfId="462" applyFont="1" applyFill="1" applyBorder="1" applyAlignment="1">
      <alignment horizontal="center" vertical="center" shrinkToFit="1"/>
    </xf>
    <xf numFmtId="40" fontId="62" fillId="0" borderId="16" xfId="462" applyNumberFormat="1" applyFont="1" applyFill="1" applyBorder="1" applyAlignment="1">
      <alignment horizontal="center" vertical="center" wrapText="1" shrinkToFit="1"/>
    </xf>
    <xf numFmtId="0" fontId="62" fillId="0" borderId="16" xfId="461" applyFont="1" applyBorder="1" applyAlignment="1">
      <alignment vertical="center" shrinkToFit="1"/>
    </xf>
    <xf numFmtId="49" fontId="62" fillId="0" borderId="16" xfId="461" applyNumberFormat="1" applyFont="1" applyBorder="1" applyAlignment="1" applyProtection="1">
      <alignment vertical="center" shrinkToFit="1"/>
      <protection locked="0"/>
    </xf>
    <xf numFmtId="38" fontId="62" fillId="0" borderId="16" xfId="462" applyFont="1" applyFill="1" applyBorder="1" applyAlignment="1">
      <alignment vertical="center" shrinkToFit="1"/>
    </xf>
    <xf numFmtId="40" fontId="62" fillId="0" borderId="16" xfId="462" applyNumberFormat="1" applyFont="1" applyFill="1" applyBorder="1" applyAlignment="1">
      <alignment vertical="center" shrinkToFit="1"/>
    </xf>
    <xf numFmtId="0" fontId="62" fillId="0" borderId="16" xfId="461" applyFont="1" applyBorder="1" applyAlignment="1">
      <alignment horizontal="right" vertical="center" shrinkToFit="1"/>
    </xf>
    <xf numFmtId="49" fontId="62" fillId="0" borderId="16" xfId="0" applyNumberFormat="1" applyFont="1" applyBorder="1" applyAlignment="1">
      <alignment vertical="center" shrinkToFit="1"/>
    </xf>
    <xf numFmtId="0" fontId="62" fillId="0" borderId="16" xfId="0" applyFont="1" applyBorder="1" applyAlignment="1">
      <alignment vertical="center" shrinkToFit="1"/>
    </xf>
    <xf numFmtId="38" fontId="62" fillId="0" borderId="16" xfId="462" applyFont="1" applyFill="1" applyBorder="1" applyAlignment="1" applyProtection="1">
      <alignment vertical="center"/>
    </xf>
    <xf numFmtId="38" fontId="62" fillId="0" borderId="16" xfId="462" applyFont="1" applyFill="1" applyBorder="1" applyProtection="1">
      <alignment vertical="center"/>
    </xf>
    <xf numFmtId="49" fontId="62" fillId="0" borderId="16" xfId="461" applyNumberFormat="1" applyFont="1" applyBorder="1" applyAlignment="1">
      <alignment vertical="center" shrinkToFit="1"/>
    </xf>
    <xf numFmtId="0" fontId="62" fillId="0" borderId="16" xfId="461" applyFont="1" applyBorder="1">
      <alignment vertical="center"/>
    </xf>
    <xf numFmtId="0" fontId="62" fillId="0" borderId="16" xfId="0" applyFont="1" applyBorder="1" applyAlignment="1">
      <alignment horizontal="right" vertical="center" shrinkToFit="1"/>
    </xf>
    <xf numFmtId="0" fontId="63" fillId="0" borderId="16" xfId="461" applyFont="1" applyBorder="1">
      <alignment vertical="center"/>
    </xf>
    <xf numFmtId="0" fontId="62" fillId="0" borderId="16" xfId="461" applyFont="1" applyBorder="1" applyAlignment="1">
      <alignment horizontal="left" vertical="center" shrinkToFit="1"/>
    </xf>
    <xf numFmtId="0" fontId="62" fillId="25" borderId="16" xfId="461" applyFont="1" applyFill="1" applyBorder="1">
      <alignment vertical="center"/>
    </xf>
    <xf numFmtId="0" fontId="62" fillId="26" borderId="16" xfId="461" applyFont="1" applyFill="1" applyBorder="1">
      <alignment vertical="center"/>
    </xf>
    <xf numFmtId="0" fontId="62" fillId="0" borderId="16" xfId="0" applyFont="1" applyBorder="1" applyAlignment="1">
      <alignment horizontal="center" vertical="center" shrinkToFit="1"/>
    </xf>
    <xf numFmtId="38" fontId="62" fillId="0" borderId="16" xfId="462" applyFont="1" applyFill="1" applyBorder="1" applyAlignment="1" applyProtection="1">
      <alignment horizontal="center" vertical="center" wrapText="1" shrinkToFit="1"/>
    </xf>
    <xf numFmtId="182" fontId="54" fillId="0" borderId="0" xfId="0" applyNumberFormat="1" applyFont="1">
      <alignment vertical="center"/>
    </xf>
    <xf numFmtId="0" fontId="62" fillId="0" borderId="0" xfId="461" applyFont="1">
      <alignment vertical="center"/>
    </xf>
    <xf numFmtId="0" fontId="66" fillId="0" borderId="0" xfId="461" applyFont="1">
      <alignment vertical="center"/>
    </xf>
    <xf numFmtId="0" fontId="62" fillId="0" borderId="0" xfId="461" applyFont="1" applyAlignment="1">
      <alignment vertical="center" shrinkToFit="1"/>
    </xf>
    <xf numFmtId="49" fontId="62" fillId="0" borderId="0" xfId="461" applyNumberFormat="1" applyFont="1" applyAlignment="1">
      <alignment vertical="center" shrinkToFit="1"/>
    </xf>
    <xf numFmtId="38" fontId="62" fillId="0" borderId="0" xfId="462" applyFont="1" applyFill="1" applyBorder="1" applyAlignment="1">
      <alignment vertical="center" shrinkToFit="1"/>
    </xf>
    <xf numFmtId="40" fontId="62" fillId="0" borderId="0" xfId="462" applyNumberFormat="1" applyFont="1" applyFill="1" applyBorder="1" applyAlignment="1">
      <alignment vertical="center" shrinkToFit="1"/>
    </xf>
    <xf numFmtId="0" fontId="63" fillId="0" borderId="0" xfId="461" applyFont="1" applyAlignment="1">
      <alignment vertical="center" shrinkToFit="1"/>
    </xf>
    <xf numFmtId="0" fontId="62" fillId="0" borderId="0" xfId="461" applyFont="1" applyAlignment="1">
      <alignment horizontal="left" vertical="center" shrinkToFit="1"/>
    </xf>
    <xf numFmtId="38" fontId="62" fillId="0" borderId="16" xfId="462" applyFont="1" applyFill="1" applyBorder="1" applyAlignment="1">
      <alignment horizontal="center" vertical="center" wrapText="1" shrinkToFit="1"/>
    </xf>
    <xf numFmtId="38" fontId="62" fillId="0" borderId="16" xfId="1" applyFont="1" applyFill="1" applyBorder="1" applyAlignment="1">
      <alignment horizontal="center" vertical="center" wrapText="1" shrinkToFit="1"/>
    </xf>
    <xf numFmtId="0" fontId="62" fillId="0" borderId="16" xfId="0" applyFont="1" applyBorder="1" applyAlignment="1">
      <alignment horizontal="center" vertical="center" wrapText="1" shrinkToFit="1"/>
    </xf>
    <xf numFmtId="0" fontId="67" fillId="0" borderId="16" xfId="0" applyFont="1" applyBorder="1" applyAlignment="1">
      <alignment horizontal="center" vertical="center" wrapText="1"/>
    </xf>
    <xf numFmtId="0" fontId="62" fillId="0" borderId="16" xfId="0" applyFont="1" applyBorder="1">
      <alignment vertical="center"/>
    </xf>
    <xf numFmtId="38" fontId="62" fillId="0" borderId="16" xfId="1" applyFont="1" applyFill="1" applyBorder="1" applyProtection="1">
      <alignment vertical="center"/>
      <protection locked="0"/>
    </xf>
    <xf numFmtId="0" fontId="62" fillId="0" borderId="16" xfId="0" applyFont="1" applyBorder="1" applyAlignment="1">
      <alignment horizontal="center" vertical="center"/>
    </xf>
    <xf numFmtId="0" fontId="68" fillId="0" borderId="16" xfId="0" applyFont="1" applyBorder="1" applyAlignment="1">
      <alignment vertical="center" shrinkToFit="1"/>
    </xf>
    <xf numFmtId="0" fontId="67" fillId="0" borderId="16" xfId="0" applyFont="1" applyBorder="1">
      <alignment vertical="center"/>
    </xf>
    <xf numFmtId="0" fontId="69" fillId="0" borderId="16" xfId="0" applyFont="1" applyBorder="1" applyAlignment="1">
      <alignment vertical="center" shrinkToFit="1"/>
    </xf>
    <xf numFmtId="0" fontId="62" fillId="24" borderId="16" xfId="0" applyFont="1" applyFill="1" applyBorder="1">
      <alignment vertical="center"/>
    </xf>
    <xf numFmtId="0" fontId="62" fillId="24" borderId="16" xfId="461" applyFont="1" applyFill="1" applyBorder="1" applyAlignment="1">
      <alignment vertical="center" shrinkToFit="1"/>
    </xf>
    <xf numFmtId="49" fontId="62" fillId="24" borderId="16" xfId="461" applyNumberFormat="1" applyFont="1" applyFill="1" applyBorder="1" applyAlignment="1">
      <alignment vertical="center" shrinkToFit="1"/>
    </xf>
    <xf numFmtId="38" fontId="62" fillId="24" borderId="16" xfId="462" applyFont="1" applyFill="1" applyBorder="1" applyAlignment="1">
      <alignment vertical="center" shrinkToFit="1"/>
    </xf>
    <xf numFmtId="40" fontId="62" fillId="24" borderId="16" xfId="462" applyNumberFormat="1" applyFont="1" applyFill="1" applyBorder="1" applyAlignment="1">
      <alignment vertical="center" shrinkToFit="1"/>
    </xf>
    <xf numFmtId="0" fontId="62" fillId="24" borderId="16" xfId="461" applyFont="1" applyFill="1" applyBorder="1" applyAlignment="1">
      <alignment horizontal="right" vertical="center" shrinkToFit="1"/>
    </xf>
    <xf numFmtId="38" fontId="62" fillId="24" borderId="16" xfId="1" applyFont="1" applyFill="1" applyBorder="1" applyAlignment="1">
      <alignment horizontal="center" vertical="center"/>
    </xf>
    <xf numFmtId="38" fontId="62" fillId="24" borderId="16" xfId="1" applyFont="1" applyFill="1" applyBorder="1">
      <alignment vertical="center"/>
    </xf>
    <xf numFmtId="0" fontId="62" fillId="24" borderId="16" xfId="0" applyFont="1" applyFill="1" applyBorder="1" applyAlignment="1">
      <alignment horizontal="center" vertical="center"/>
    </xf>
    <xf numFmtId="0" fontId="68" fillId="24" borderId="16" xfId="0" applyFont="1" applyFill="1" applyBorder="1" applyAlignment="1">
      <alignment vertical="center" shrinkToFit="1"/>
    </xf>
    <xf numFmtId="0" fontId="67" fillId="24" borderId="16" xfId="0" applyFont="1" applyFill="1" applyBorder="1">
      <alignment vertical="center"/>
    </xf>
    <xf numFmtId="0" fontId="62" fillId="24" borderId="16" xfId="0" applyFont="1" applyFill="1" applyBorder="1" applyAlignment="1">
      <alignment vertical="center" shrinkToFit="1"/>
    </xf>
    <xf numFmtId="0" fontId="62" fillId="0" borderId="0" xfId="461" applyFont="1" applyAlignment="1">
      <alignment horizontal="center" vertical="center" shrinkToFit="1"/>
    </xf>
    <xf numFmtId="49" fontId="62" fillId="24" borderId="16" xfId="0" applyNumberFormat="1" applyFont="1" applyFill="1" applyBorder="1" applyAlignment="1">
      <alignment vertical="center" shrinkToFit="1"/>
    </xf>
    <xf numFmtId="38" fontId="62" fillId="24" borderId="16" xfId="462" applyFont="1" applyFill="1" applyBorder="1" applyAlignment="1" applyProtection="1">
      <alignment vertical="center"/>
    </xf>
    <xf numFmtId="38" fontId="62" fillId="24" borderId="16" xfId="462" applyFont="1" applyFill="1" applyBorder="1" applyAlignment="1">
      <alignment horizontal="center" vertical="center" shrinkToFit="1"/>
    </xf>
    <xf numFmtId="0" fontId="62" fillId="24" borderId="16" xfId="461" applyFont="1" applyFill="1" applyBorder="1" applyAlignment="1">
      <alignment horizontal="center" vertical="center" shrinkToFit="1"/>
    </xf>
    <xf numFmtId="0" fontId="62" fillId="25" borderId="0" xfId="461" applyFont="1" applyFill="1">
      <alignment vertical="center"/>
    </xf>
    <xf numFmtId="49" fontId="62" fillId="0" borderId="16" xfId="461" applyNumberFormat="1" applyFont="1" applyBorder="1">
      <alignment vertical="center"/>
    </xf>
    <xf numFmtId="0" fontId="62" fillId="24" borderId="16" xfId="461" applyFont="1" applyFill="1" applyBorder="1">
      <alignment vertical="center"/>
    </xf>
    <xf numFmtId="49" fontId="62" fillId="24" borderId="16" xfId="461" applyNumberFormat="1" applyFont="1" applyFill="1" applyBorder="1">
      <alignment vertical="center"/>
    </xf>
    <xf numFmtId="0" fontId="62" fillId="26" borderId="0" xfId="461" applyFont="1" applyFill="1">
      <alignment vertical="center"/>
    </xf>
    <xf numFmtId="0" fontId="62" fillId="24" borderId="16" xfId="0" applyFont="1" applyFill="1" applyBorder="1" applyAlignment="1">
      <alignment horizontal="right" vertical="center" shrinkToFit="1"/>
    </xf>
    <xf numFmtId="0" fontId="64" fillId="0" borderId="0" xfId="2" applyFont="1" applyAlignment="1">
      <alignment vertical="center"/>
    </xf>
    <xf numFmtId="38" fontId="62" fillId="24" borderId="16" xfId="462" applyFont="1" applyFill="1" applyBorder="1" applyProtection="1">
      <alignment vertical="center"/>
    </xf>
    <xf numFmtId="0" fontId="62" fillId="0" borderId="13" xfId="461" applyFont="1" applyBorder="1" applyAlignment="1">
      <alignment vertical="center" shrinkToFit="1"/>
    </xf>
    <xf numFmtId="0" fontId="63" fillId="0" borderId="13" xfId="461" applyFont="1" applyBorder="1" applyAlignment="1">
      <alignment vertical="center" shrinkToFit="1"/>
    </xf>
    <xf numFmtId="49" fontId="62" fillId="0" borderId="16" xfId="461" applyNumberFormat="1" applyFont="1" applyBorder="1" applyAlignment="1">
      <alignment horizontal="center" vertical="center" wrapText="1" shrinkToFit="1"/>
    </xf>
    <xf numFmtId="0" fontId="63" fillId="0" borderId="0" xfId="461" applyFont="1">
      <alignment vertical="center"/>
    </xf>
    <xf numFmtId="0" fontId="70" fillId="0" borderId="0" xfId="461" applyFont="1">
      <alignment vertical="center"/>
    </xf>
    <xf numFmtId="0" fontId="65" fillId="0" borderId="16" xfId="0" applyFont="1" applyBorder="1">
      <alignment vertical="center"/>
    </xf>
    <xf numFmtId="49" fontId="63" fillId="0" borderId="16" xfId="461" applyNumberFormat="1" applyFont="1" applyBorder="1" applyAlignment="1">
      <alignment vertical="center" shrinkToFit="1"/>
    </xf>
    <xf numFmtId="0" fontId="63" fillId="0" borderId="16" xfId="461" applyFont="1" applyBorder="1" applyAlignment="1">
      <alignment vertical="center" shrinkToFit="1"/>
    </xf>
    <xf numFmtId="0" fontId="52" fillId="0" borderId="0" xfId="0" applyFont="1" applyAlignment="1">
      <alignment horizontal="left" vertical="top" wrapText="1"/>
    </xf>
    <xf numFmtId="0" fontId="55" fillId="0" borderId="0" xfId="0" applyFont="1" applyAlignment="1">
      <alignment horizontal="center" vertical="center"/>
    </xf>
    <xf numFmtId="49" fontId="52" fillId="0" borderId="0" xfId="0" applyNumberFormat="1" applyFont="1" applyAlignment="1" applyProtection="1">
      <alignment horizontal="right" vertical="center" indent="1"/>
      <protection locked="0"/>
    </xf>
    <xf numFmtId="0" fontId="52" fillId="0" borderId="0" xfId="0" applyFont="1" applyAlignment="1">
      <alignment horizontal="left" vertical="center" indent="1"/>
    </xf>
    <xf numFmtId="0" fontId="53" fillId="0" borderId="0" xfId="0" applyFont="1" applyAlignment="1" applyProtection="1">
      <alignment horizontal="left" vertical="center" shrinkToFit="1"/>
      <protection locked="0"/>
    </xf>
    <xf numFmtId="0" fontId="52" fillId="0" borderId="0" xfId="0" applyFont="1" applyAlignment="1" applyProtection="1">
      <alignment horizontal="left" vertical="center" shrinkToFit="1"/>
      <protection locked="0"/>
    </xf>
    <xf numFmtId="0" fontId="51" fillId="0" borderId="0" xfId="0" applyFont="1" applyAlignment="1">
      <alignment horizontal="right" vertical="center" shrinkToFit="1"/>
    </xf>
    <xf numFmtId="0" fontId="52" fillId="0" borderId="0" xfId="0" applyFont="1" applyAlignment="1">
      <alignment horizontal="left" vertical="center" wrapText="1"/>
    </xf>
    <xf numFmtId="0" fontId="52" fillId="0" borderId="0" xfId="0" applyFont="1" applyAlignment="1">
      <alignment horizontal="center" vertical="center"/>
    </xf>
    <xf numFmtId="0" fontId="53" fillId="0" borderId="0" xfId="0" applyFont="1" applyAlignment="1">
      <alignment horizontal="center" wrapText="1"/>
    </xf>
    <xf numFmtId="0" fontId="52" fillId="0" borderId="0" xfId="0" applyFont="1" applyAlignment="1">
      <alignment horizontal="center" vertical="center" wrapText="1"/>
    </xf>
    <xf numFmtId="177" fontId="57" fillId="0" borderId="0" xfId="0" applyNumberFormat="1" applyFont="1" applyAlignment="1">
      <alignment horizontal="right" vertical="center"/>
    </xf>
    <xf numFmtId="49" fontId="58" fillId="0" borderId="13" xfId="0" applyNumberFormat="1" applyFont="1" applyBorder="1" applyAlignment="1" applyProtection="1">
      <alignment horizontal="center" vertical="center"/>
      <protection locked="0"/>
    </xf>
    <xf numFmtId="49" fontId="58" fillId="0" borderId="14" xfId="0" applyNumberFormat="1" applyFont="1" applyBorder="1" applyAlignment="1" applyProtection="1">
      <alignment horizontal="center" vertical="center"/>
      <protection locked="0"/>
    </xf>
    <xf numFmtId="0" fontId="52" fillId="0" borderId="15" xfId="0" applyFont="1" applyBorder="1" applyAlignment="1">
      <alignment horizontal="left" vertical="center" wrapText="1"/>
    </xf>
  </cellXfs>
  <cellStyles count="464">
    <cellStyle name="20% - アクセント 1 2" xfId="5" xr:uid="{6E125394-90CE-4924-9C50-7DD839143C35}"/>
    <cellStyle name="20% - アクセント 1 3" xfId="6" xr:uid="{E510CF4A-DA75-4194-8FD5-3D6A805B7342}"/>
    <cellStyle name="20% - アクセント 1 4" xfId="7" xr:uid="{7B14DE79-DF33-454D-9505-1B47CB7645B8}"/>
    <cellStyle name="20% - アクセント 1 5" xfId="8" xr:uid="{72FD9C47-3E4B-407D-8E63-CB9AB8BAE733}"/>
    <cellStyle name="20% - アクセント 1 6" xfId="9" xr:uid="{945EB77B-8153-4A53-AECE-0BEC0765C432}"/>
    <cellStyle name="20% - アクセント 1 7" xfId="10" xr:uid="{8E3FC714-89E7-42AE-B5D6-C38D56038B3A}"/>
    <cellStyle name="20% - アクセント 1 8" xfId="4" xr:uid="{8A1ECE4F-0B30-46A0-9274-203EDF95A993}"/>
    <cellStyle name="20% - アクセント 2 2" xfId="12" xr:uid="{68F91A92-E91F-4BB8-82A4-27F2402BB348}"/>
    <cellStyle name="20% - アクセント 2 3" xfId="13" xr:uid="{10771736-D636-4900-B505-94310CEEF472}"/>
    <cellStyle name="20% - アクセント 2 4" xfId="14" xr:uid="{7C856281-3CB6-4579-A51F-B40FCEEC79F6}"/>
    <cellStyle name="20% - アクセント 2 5" xfId="15" xr:uid="{C3E15AB6-718F-4D29-99A2-54C4FA460520}"/>
    <cellStyle name="20% - アクセント 2 6" xfId="16" xr:uid="{BEA6E8AC-AC45-4C97-9474-4A2E8952924B}"/>
    <cellStyle name="20% - アクセント 2 7" xfId="17" xr:uid="{80D96F3A-0555-419C-AF81-6C4CFE57DA08}"/>
    <cellStyle name="20% - アクセント 2 8" xfId="11" xr:uid="{4004CA75-86F9-41C9-A366-6B159C015EE0}"/>
    <cellStyle name="20% - アクセント 3 2" xfId="19" xr:uid="{00C427E2-CC24-4354-9175-4C50F7150329}"/>
    <cellStyle name="20% - アクセント 3 3" xfId="20" xr:uid="{19C0FEF6-4C3E-48A8-B48C-ADC676389D9E}"/>
    <cellStyle name="20% - アクセント 3 4" xfId="21" xr:uid="{2B1F720F-13C4-4AF0-995A-92CB083F6F17}"/>
    <cellStyle name="20% - アクセント 3 5" xfId="22" xr:uid="{95B182CF-BF85-4BBD-AF42-F8E0B32A2531}"/>
    <cellStyle name="20% - アクセント 3 6" xfId="23" xr:uid="{DB4EFDB7-535E-4EF6-81B9-33625B8FC7D7}"/>
    <cellStyle name="20% - アクセント 3 7" xfId="24" xr:uid="{59198A9A-6890-4406-B997-193622284A9E}"/>
    <cellStyle name="20% - アクセント 3 8" xfId="18" xr:uid="{7B1BCB43-93DB-4A21-8F6F-F4E9D9099410}"/>
    <cellStyle name="20% - アクセント 4 2" xfId="26" xr:uid="{7DEDB553-A23D-4EF4-AB41-EAF9663141BA}"/>
    <cellStyle name="20% - アクセント 4 3" xfId="27" xr:uid="{2579C82E-2BA3-4577-A4C9-5D086A8C3651}"/>
    <cellStyle name="20% - アクセント 4 4" xfId="28" xr:uid="{9CD7EA1B-3E05-4C63-8A8F-5140C822D4F9}"/>
    <cellStyle name="20% - アクセント 4 5" xfId="29" xr:uid="{76F4F529-9217-4DE2-A0FF-13D26D00D656}"/>
    <cellStyle name="20% - アクセント 4 6" xfId="30" xr:uid="{A59ABAE6-471B-4131-98B4-E408FEB4E1E2}"/>
    <cellStyle name="20% - アクセント 4 7" xfId="31" xr:uid="{CE0C9EA4-58BA-478B-9266-12CA1E0B231E}"/>
    <cellStyle name="20% - アクセント 4 8" xfId="25" xr:uid="{F667282C-8978-4184-A2C2-DB3CE9E32107}"/>
    <cellStyle name="20% - アクセント 5 2" xfId="33" xr:uid="{C1F70D34-A6D6-4165-AEE1-C87E2FC7B414}"/>
    <cellStyle name="20% - アクセント 5 3" xfId="34" xr:uid="{278C196F-AB33-4C1D-8F2B-FBD9ABBA0101}"/>
    <cellStyle name="20% - アクセント 5 4" xfId="35" xr:uid="{9801BF38-C0EA-45A9-B15C-5A24771CCF47}"/>
    <cellStyle name="20% - アクセント 5 5" xfId="36" xr:uid="{263B7334-EFD2-4F36-9C00-CC0466AC0240}"/>
    <cellStyle name="20% - アクセント 5 6" xfId="37" xr:uid="{F5F0DBE7-5667-425F-B6BE-752884F5A79F}"/>
    <cellStyle name="20% - アクセント 5 7" xfId="38" xr:uid="{EE29B447-7D95-471A-A6A9-E97B60F94C7F}"/>
    <cellStyle name="20% - アクセント 5 8" xfId="32" xr:uid="{6DE43C71-0CFA-4C39-863A-04117064B2F9}"/>
    <cellStyle name="20% - アクセント 6 2" xfId="40" xr:uid="{5E45F4ED-2477-4C24-B950-2E36832E5330}"/>
    <cellStyle name="20% - アクセント 6 3" xfId="41" xr:uid="{7F59311C-C885-49B5-BE5A-921F9945EC50}"/>
    <cellStyle name="20% - アクセント 6 4" xfId="42" xr:uid="{A5550E3E-576D-437F-8E8D-506FC2970D6C}"/>
    <cellStyle name="20% - アクセント 6 5" xfId="43" xr:uid="{8406D997-7DE6-490E-B975-C3E9187E175E}"/>
    <cellStyle name="20% - アクセント 6 6" xfId="44" xr:uid="{A8F9DD19-5799-413E-A731-F2F1A59D68E8}"/>
    <cellStyle name="20% - アクセント 6 7" xfId="45" xr:uid="{E8D2FE58-9A04-4C7E-BC39-CED5593239AF}"/>
    <cellStyle name="20% - アクセント 6 8" xfId="39" xr:uid="{AA3BF970-00DC-43B1-9673-6E03B6716962}"/>
    <cellStyle name="40% - アクセント 1 2" xfId="47" xr:uid="{5F0FE768-8F40-4F63-9D71-7F0D3C757E63}"/>
    <cellStyle name="40% - アクセント 1 3" xfId="48" xr:uid="{DDE35267-2B17-417F-BF3D-92DE05BC85ED}"/>
    <cellStyle name="40% - アクセント 1 4" xfId="49" xr:uid="{1F32E5E7-04AB-4295-90E0-DA8DB0097410}"/>
    <cellStyle name="40% - アクセント 1 5" xfId="50" xr:uid="{1A3AD20F-FAC0-4BC3-A623-3007FA32F461}"/>
    <cellStyle name="40% - アクセント 1 6" xfId="51" xr:uid="{09DD5E94-0B2F-42DB-B037-DE80682E8939}"/>
    <cellStyle name="40% - アクセント 1 7" xfId="52" xr:uid="{8C663595-6208-4E52-8C0C-9110187AA6FC}"/>
    <cellStyle name="40% - アクセント 1 8" xfId="46" xr:uid="{F33A4498-994F-4129-AB21-68838022AE53}"/>
    <cellStyle name="40% - アクセント 2 2" xfId="54" xr:uid="{9F98D51C-B043-4E92-8AB4-4E508053448A}"/>
    <cellStyle name="40% - アクセント 2 3" xfId="55" xr:uid="{7ABD5E48-1F3D-4779-89E1-D6979AB1F5DA}"/>
    <cellStyle name="40% - アクセント 2 4" xfId="56" xr:uid="{ED6686CB-B5BA-4A36-A0BC-369808485E39}"/>
    <cellStyle name="40% - アクセント 2 5" xfId="57" xr:uid="{18F48637-69B5-401E-A618-3C2CB6979EE4}"/>
    <cellStyle name="40% - アクセント 2 6" xfId="58" xr:uid="{EE839F55-C849-4C02-8CE9-31DB3FBDCF99}"/>
    <cellStyle name="40% - アクセント 2 7" xfId="59" xr:uid="{85A8B2F4-C415-49CA-9E06-1A9BF5882F16}"/>
    <cellStyle name="40% - アクセント 2 8" xfId="53" xr:uid="{4C3D637E-132F-4181-A7E3-4784D845F65F}"/>
    <cellStyle name="40% - アクセント 3 2" xfId="61" xr:uid="{7B159F40-F9FE-4CBC-9EE3-1BFE8E8586CB}"/>
    <cellStyle name="40% - アクセント 3 3" xfId="62" xr:uid="{F2409B2B-7294-4333-8B7D-3038F9AA1BB3}"/>
    <cellStyle name="40% - アクセント 3 4" xfId="63" xr:uid="{E517017A-871C-44A2-BD80-CAFA62DCEAB4}"/>
    <cellStyle name="40% - アクセント 3 5" xfId="64" xr:uid="{A5EAE1C9-03B1-4D3D-85A6-72D0B43D1B08}"/>
    <cellStyle name="40% - アクセント 3 6" xfId="65" xr:uid="{0DDF847A-BFA8-4A1D-9558-2D3660C4064C}"/>
    <cellStyle name="40% - アクセント 3 7" xfId="66" xr:uid="{B2ECA712-CD39-4909-81E5-50DEE8D4E3FB}"/>
    <cellStyle name="40% - アクセント 3 8" xfId="60" xr:uid="{BC1806A7-0704-4CF8-8A1B-B7609C8BE723}"/>
    <cellStyle name="40% - アクセント 4 2" xfId="68" xr:uid="{66C8309A-B080-456D-ABC1-847875F6AC04}"/>
    <cellStyle name="40% - アクセント 4 3" xfId="69" xr:uid="{BA458AE9-9433-4DE1-A4C9-85F5D1523D01}"/>
    <cellStyle name="40% - アクセント 4 4" xfId="70" xr:uid="{C082DE58-E33F-47E0-80E6-237C5E3415C6}"/>
    <cellStyle name="40% - アクセント 4 5" xfId="71" xr:uid="{0AE41A0A-D0F9-41B1-B836-9D36653D0112}"/>
    <cellStyle name="40% - アクセント 4 6" xfId="72" xr:uid="{3D4FC4C6-30A6-4929-B730-0EACC53257B1}"/>
    <cellStyle name="40% - アクセント 4 7" xfId="73" xr:uid="{1B0E8BC8-323F-4346-9DCF-AA47AC2126A0}"/>
    <cellStyle name="40% - アクセント 4 8" xfId="67" xr:uid="{4EFCDC13-6155-4156-8A78-ACAAB7ACEDFD}"/>
    <cellStyle name="40% - アクセント 5 2" xfId="75" xr:uid="{773502B7-7A4B-4386-A3C1-090D01EDC62A}"/>
    <cellStyle name="40% - アクセント 5 3" xfId="76" xr:uid="{ABB25835-51B8-4684-9862-BB0AD846CBE6}"/>
    <cellStyle name="40% - アクセント 5 4" xfId="77" xr:uid="{0DF44B0E-DD3A-4B38-8056-9A1D5DC7A733}"/>
    <cellStyle name="40% - アクセント 5 5" xfId="78" xr:uid="{DE67F426-F869-4CF8-8511-9EB08E76430D}"/>
    <cellStyle name="40% - アクセント 5 6" xfId="79" xr:uid="{9F6AB739-579E-4F6F-ACD7-153105D250A3}"/>
    <cellStyle name="40% - アクセント 5 7" xfId="80" xr:uid="{D5696869-E880-4E35-B150-A5273B2029F6}"/>
    <cellStyle name="40% - アクセント 5 8" xfId="74" xr:uid="{5555FDBC-2F56-49D9-B8B2-82E91F1AB4D3}"/>
    <cellStyle name="40% - アクセント 6 2" xfId="82" xr:uid="{6BA7688A-6F62-4FB4-B73B-32A9C090AAF9}"/>
    <cellStyle name="40% - アクセント 6 3" xfId="83" xr:uid="{4D27F17B-B3AB-4549-BC77-17A746F6BAB5}"/>
    <cellStyle name="40% - アクセント 6 4" xfId="84" xr:uid="{36BD218D-E2FC-453A-99E8-E648057984D5}"/>
    <cellStyle name="40% - アクセント 6 5" xfId="85" xr:uid="{AB8BCC6F-D2A2-4D5F-B9A8-3B04B43F5C26}"/>
    <cellStyle name="40% - アクセント 6 6" xfId="86" xr:uid="{9C5594C9-B681-4F62-A4CF-1C743819C210}"/>
    <cellStyle name="40% - アクセント 6 7" xfId="87" xr:uid="{B2A4C78A-498E-4513-AAF1-8D619E87EF53}"/>
    <cellStyle name="40% - アクセント 6 8" xfId="81" xr:uid="{6E7F8A77-2ACF-49E9-88B7-42F617BB4A5A}"/>
    <cellStyle name="60% - アクセント 1 2" xfId="89" xr:uid="{C8C89086-AC80-4476-8F58-8DFD015D9564}"/>
    <cellStyle name="60% - アクセント 1 3" xfId="90" xr:uid="{3C7A0432-204A-4405-BC7C-FCAD37EFFD92}"/>
    <cellStyle name="60% - アクセント 1 4" xfId="91" xr:uid="{43180F7E-7669-4916-9EE5-88B894AF2075}"/>
    <cellStyle name="60% - アクセント 1 5" xfId="92" xr:uid="{9965E993-A66F-4EF9-8F15-BA52DC19D5CE}"/>
    <cellStyle name="60% - アクセント 1 6" xfId="93" xr:uid="{E27A706B-310D-4E69-869D-E88D6ED9AE75}"/>
    <cellStyle name="60% - アクセント 1 7" xfId="94" xr:uid="{582DA139-4FF4-440F-A617-D82F4ECF72C6}"/>
    <cellStyle name="60% - アクセント 1 8" xfId="88" xr:uid="{CADB02CF-6F2F-4443-8785-3DFE8D3396A5}"/>
    <cellStyle name="60% - アクセント 2 2" xfId="96" xr:uid="{CA912468-3C84-4E2F-9BD1-78F5810E659A}"/>
    <cellStyle name="60% - アクセント 2 3" xfId="97" xr:uid="{77DB7968-A44E-4562-A902-C55079F18762}"/>
    <cellStyle name="60% - アクセント 2 4" xfId="98" xr:uid="{34F8020E-0B3E-4AC5-818C-102257E8D620}"/>
    <cellStyle name="60% - アクセント 2 5" xfId="99" xr:uid="{0D522E00-343E-49F3-BD16-12244EBC8D2D}"/>
    <cellStyle name="60% - アクセント 2 6" xfId="100" xr:uid="{E3C3279F-91D6-44BD-AB7C-DB8035F51459}"/>
    <cellStyle name="60% - アクセント 2 7" xfId="101" xr:uid="{5B43E25A-C59C-4C27-8082-964F9BB52BB8}"/>
    <cellStyle name="60% - アクセント 2 8" xfId="95" xr:uid="{56166BC7-8A8C-4C35-8AFD-76EDDA97FA40}"/>
    <cellStyle name="60% - アクセント 3 2" xfId="103" xr:uid="{A079B24E-1221-465D-82BE-971B86E6086E}"/>
    <cellStyle name="60% - アクセント 3 3" xfId="104" xr:uid="{125BB67B-9764-4E36-97ED-994BF225932F}"/>
    <cellStyle name="60% - アクセント 3 4" xfId="105" xr:uid="{696CE492-8220-488F-9670-76C27A2DE476}"/>
    <cellStyle name="60% - アクセント 3 5" xfId="106" xr:uid="{9CD8B451-A8C2-40C7-BF33-128C98793596}"/>
    <cellStyle name="60% - アクセント 3 6" xfId="107" xr:uid="{F2D62435-C321-4C54-A73A-2DF34D683A35}"/>
    <cellStyle name="60% - アクセント 3 7" xfId="108" xr:uid="{DEED4390-31A7-4E78-A729-BA5BF34F1C09}"/>
    <cellStyle name="60% - アクセント 3 8" xfId="102" xr:uid="{D48829FC-7C11-4FC5-84F9-B3B79091BA4C}"/>
    <cellStyle name="60% - アクセント 4 2" xfId="110" xr:uid="{0F5DB0CE-B341-4E1B-A6E6-BFCD6AB3B1BE}"/>
    <cellStyle name="60% - アクセント 4 3" xfId="111" xr:uid="{B00F78D9-EE0B-42C4-99FD-D84585099D4E}"/>
    <cellStyle name="60% - アクセント 4 4" xfId="112" xr:uid="{8C8FD339-E817-4633-A821-36BD5D1E505A}"/>
    <cellStyle name="60% - アクセント 4 5" xfId="113" xr:uid="{EAEE9D46-BC82-4362-A03A-B4BE38B2D206}"/>
    <cellStyle name="60% - アクセント 4 6" xfId="114" xr:uid="{1B94CAA0-ED5C-4B28-B0E2-9C1764180CDE}"/>
    <cellStyle name="60% - アクセント 4 7" xfId="115" xr:uid="{E956541E-9040-4B98-AAE9-8916AF76FE41}"/>
    <cellStyle name="60% - アクセント 4 8" xfId="109" xr:uid="{477894B8-EF6A-4466-80B9-6B4B5279663C}"/>
    <cellStyle name="60% - アクセント 5 2" xfId="117" xr:uid="{895D88FB-8182-4687-B37F-6BB2B32F2587}"/>
    <cellStyle name="60% - アクセント 5 3" xfId="118" xr:uid="{548DA28E-EF62-4886-806A-AF0AF759131A}"/>
    <cellStyle name="60% - アクセント 5 4" xfId="119" xr:uid="{F8F2B541-0854-47A0-B35F-30909CFA4A17}"/>
    <cellStyle name="60% - アクセント 5 5" xfId="120" xr:uid="{A211BB26-36D7-4ABE-A569-B07C91094833}"/>
    <cellStyle name="60% - アクセント 5 6" xfId="121" xr:uid="{023A5F86-5AF0-4ECE-A74D-0D1FE1773654}"/>
    <cellStyle name="60% - アクセント 5 7" xfId="122" xr:uid="{395A539C-A9FB-4A99-9218-4DEEA9BEF777}"/>
    <cellStyle name="60% - アクセント 5 8" xfId="116" xr:uid="{1D7158B8-8084-4810-861C-D0E3647D1985}"/>
    <cellStyle name="60% - アクセント 6 2" xfId="124" xr:uid="{F9520B9A-3105-4D1F-906D-9CBBF09476C4}"/>
    <cellStyle name="60% - アクセント 6 3" xfId="125" xr:uid="{682E842F-417C-4C74-A5F1-54E77EC3D852}"/>
    <cellStyle name="60% - アクセント 6 4" xfId="126" xr:uid="{524E385D-DF8D-43B7-A2A6-84DEF54F5F32}"/>
    <cellStyle name="60% - アクセント 6 5" xfId="127" xr:uid="{C0C19CCE-8AB9-4210-A74C-295C7C76A31D}"/>
    <cellStyle name="60% - アクセント 6 6" xfId="128" xr:uid="{FB4F6DA3-DC30-4D8C-B5FE-90B3B97A5CD2}"/>
    <cellStyle name="60% - アクセント 6 7" xfId="129" xr:uid="{9DCB388E-9842-4406-A2DA-4518BBB05C95}"/>
    <cellStyle name="60% - アクセント 6 8" xfId="123" xr:uid="{E7883E4B-1D17-418F-BADE-E62DACBAC604}"/>
    <cellStyle name="Calc Currency (0)" xfId="130" xr:uid="{732D01AA-0569-4D43-B923-E6DE9D667561}"/>
    <cellStyle name="Calc Currency (0) 2" xfId="131" xr:uid="{92ED26D0-6BBB-413E-BF53-A14E7CCC8C0E}"/>
    <cellStyle name="entry" xfId="132" xr:uid="{54AC91CE-B2B7-4882-A5CD-C743C4CA8DD0}"/>
    <cellStyle name="Header1" xfId="133" xr:uid="{DDB6C0FF-1F4B-457B-AE0F-DAC54E6343F3}"/>
    <cellStyle name="Header2" xfId="134" xr:uid="{651A1AA5-19E3-4032-874C-695F1D5DBAD0}"/>
    <cellStyle name="IBM(401K)" xfId="135" xr:uid="{82BFCFF7-406D-4DB4-A433-FD61FBD9771B}"/>
    <cellStyle name="J401K" xfId="136" xr:uid="{4C56D2CF-0448-4B37-906C-98EF67D0133E}"/>
    <cellStyle name="Normal_#18-Internet" xfId="137" xr:uid="{8A073894-966E-4502-85D5-6F6765379705}"/>
    <cellStyle name="price" xfId="138" xr:uid="{A3CEE99B-EA41-4AB4-B741-FC3EE594886D}"/>
    <cellStyle name="revised" xfId="139" xr:uid="{5450A2F0-028C-4860-ADC3-879AD6A6127E}"/>
    <cellStyle name="section" xfId="140" xr:uid="{4A4144E0-2997-495D-BC6B-921B008BF211}"/>
    <cellStyle name="subhead" xfId="141" xr:uid="{FFE6FAC2-D42D-472C-B245-644C64595717}"/>
    <cellStyle name="title" xfId="142" xr:uid="{48C4DB44-5BDA-41AF-B5F0-46808DD19C34}"/>
    <cellStyle name="アクセント 1 2" xfId="144" xr:uid="{1D54374B-5812-446C-B57C-9DB3ABB4ACC5}"/>
    <cellStyle name="アクセント 1 3" xfId="145" xr:uid="{E321A0FF-3EF6-4E41-9E29-246F20FE2BDB}"/>
    <cellStyle name="アクセント 1 4" xfId="146" xr:uid="{572E8D5C-8693-4134-A93D-7ADA67D79FDE}"/>
    <cellStyle name="アクセント 1 5" xfId="147" xr:uid="{F8E2D7A8-8431-48F6-B487-38B3C0AC359C}"/>
    <cellStyle name="アクセント 1 6" xfId="148" xr:uid="{669E626A-A9D0-4C74-9C53-5375A16B62B2}"/>
    <cellStyle name="アクセント 1 7" xfId="149" xr:uid="{A983C6CC-6395-446F-B6A2-9E2C689B4101}"/>
    <cellStyle name="アクセント 1 8" xfId="143" xr:uid="{5854859C-D6F5-4534-B032-A0868B90CD79}"/>
    <cellStyle name="アクセント 2 2" xfId="151" xr:uid="{FC655A42-AB8C-4C27-9147-29B02DC8B995}"/>
    <cellStyle name="アクセント 2 3" xfId="152" xr:uid="{B42E9ACE-6480-4597-8EC9-0191727E2439}"/>
    <cellStyle name="アクセント 2 4" xfId="153" xr:uid="{F1552531-EE83-4C21-B755-CDADCC330E81}"/>
    <cellStyle name="アクセント 2 5" xfId="154" xr:uid="{AD38F278-A385-47A2-95B7-6471E6C2E8CA}"/>
    <cellStyle name="アクセント 2 6" xfId="155" xr:uid="{182291AE-C17A-41F1-BCCD-19999146B2E0}"/>
    <cellStyle name="アクセント 2 7" xfId="156" xr:uid="{CB014216-C2D7-437E-B6F9-620FAA148825}"/>
    <cellStyle name="アクセント 2 8" xfId="150" xr:uid="{2672F0A3-B0A8-4BE7-9F74-91023883AAE0}"/>
    <cellStyle name="アクセント 3 2" xfId="158" xr:uid="{738F14CC-31D9-4E24-842E-DAEF6CFF9D16}"/>
    <cellStyle name="アクセント 3 3" xfId="159" xr:uid="{7B3BCCFF-8675-4E62-9346-38E68477D6C7}"/>
    <cellStyle name="アクセント 3 4" xfId="160" xr:uid="{EDA443A8-2E72-40C9-92F5-A9F6648E9A5A}"/>
    <cellStyle name="アクセント 3 5" xfId="161" xr:uid="{7A62380C-41FE-4439-9FB8-ABC9BB639612}"/>
    <cellStyle name="アクセント 3 6" xfId="162" xr:uid="{7A0B8399-7122-44A9-859F-261C329F4B5D}"/>
    <cellStyle name="アクセント 3 7" xfId="163" xr:uid="{2D642738-95FC-4EA1-8A9E-5B9D9FB07B95}"/>
    <cellStyle name="アクセント 3 8" xfId="157" xr:uid="{9E768AC5-7E3E-4506-81E5-108E303C084D}"/>
    <cellStyle name="アクセント 4 2" xfId="165" xr:uid="{16578851-D19C-4AA1-807B-7DF51791A192}"/>
    <cellStyle name="アクセント 4 3" xfId="166" xr:uid="{CA2F1ACE-0252-46C1-95B8-2F4FA7C9BD1B}"/>
    <cellStyle name="アクセント 4 4" xfId="167" xr:uid="{70839DB8-8EB0-432D-92FF-9C5B85A9D713}"/>
    <cellStyle name="アクセント 4 5" xfId="168" xr:uid="{ACAF13C5-D9DD-4E9F-B184-C50F7B8375BD}"/>
    <cellStyle name="アクセント 4 6" xfId="169" xr:uid="{B151757F-117B-4987-9835-C9758991413C}"/>
    <cellStyle name="アクセント 4 7" xfId="170" xr:uid="{D493788A-2C9A-4E5E-AF3D-107173A5E26F}"/>
    <cellStyle name="アクセント 4 8" xfId="164" xr:uid="{241B0AF0-38BC-4547-8E78-1BB57C60B966}"/>
    <cellStyle name="アクセント 5 2" xfId="172" xr:uid="{634426BC-02E5-465C-894C-2311990184DC}"/>
    <cellStyle name="アクセント 5 3" xfId="173" xr:uid="{5770AE9E-3832-4C29-89B1-BDBE898B208A}"/>
    <cellStyle name="アクセント 5 4" xfId="174" xr:uid="{6D965722-6842-4E94-B406-64F7A667EEA0}"/>
    <cellStyle name="アクセント 5 5" xfId="175" xr:uid="{0380E4E1-CF1E-420F-9EBA-B08B7DD34925}"/>
    <cellStyle name="アクセント 5 6" xfId="176" xr:uid="{02DF9C03-6A3B-4D1E-9F8C-8D2B624AF997}"/>
    <cellStyle name="アクセント 5 7" xfId="177" xr:uid="{FEC22A22-A5CE-4C73-9D65-FCEFFC053B12}"/>
    <cellStyle name="アクセント 5 8" xfId="171" xr:uid="{5C343722-1EE8-43A0-8407-A3D22CCC5879}"/>
    <cellStyle name="アクセント 6 2" xfId="179" xr:uid="{236B3645-94AE-4ADD-B962-8EADC2B19B09}"/>
    <cellStyle name="アクセント 6 3" xfId="180" xr:uid="{4FA60C9F-1F2C-48F1-B2C8-10FC7B708DAA}"/>
    <cellStyle name="アクセント 6 4" xfId="181" xr:uid="{A893DDE2-90F0-4F55-9053-61E6F914B66A}"/>
    <cellStyle name="アクセント 6 5" xfId="182" xr:uid="{C4003656-C384-4654-806F-8E507031366D}"/>
    <cellStyle name="アクセント 6 6" xfId="183" xr:uid="{D03BA781-28C1-436D-876D-A11222C7832C}"/>
    <cellStyle name="アクセント 6 7" xfId="184" xr:uid="{4392C8CB-7E0E-42BF-95B6-4430F3F60159}"/>
    <cellStyle name="アクセント 6 8" xfId="178" xr:uid="{A7B1EAEF-0E49-4123-9CB5-6F261EC79CF7}"/>
    <cellStyle name="タイトル 2" xfId="186" xr:uid="{BC51CC87-5D0C-4903-9835-0A17B3B90AB8}"/>
    <cellStyle name="タイトル 3" xfId="187" xr:uid="{95A9919F-9AB3-4AD9-BC5C-FCB369CD939D}"/>
    <cellStyle name="タイトル 4" xfId="188" xr:uid="{E66E6FA0-A25B-442A-B12F-5110818B941B}"/>
    <cellStyle name="タイトル 5" xfId="189" xr:uid="{BEA90895-BC41-45B5-AB2D-7D4B83EC0280}"/>
    <cellStyle name="タイトル 6" xfId="190" xr:uid="{74788E90-3775-4254-957D-388C359036A3}"/>
    <cellStyle name="タイトル 7" xfId="191" xr:uid="{A74647EF-38EA-4DDB-9482-6E6585F04EB2}"/>
    <cellStyle name="タイトル 8" xfId="185" xr:uid="{69064DB7-9E74-4CF4-8388-8BB58D1E9428}"/>
    <cellStyle name="チェック セル 2" xfId="193" xr:uid="{62946467-5761-4411-BB37-C0DE14721655}"/>
    <cellStyle name="チェック セル 3" xfId="194" xr:uid="{47406C53-FA50-4F6A-B59C-93D26F4C1F63}"/>
    <cellStyle name="チェック セル 4" xfId="195" xr:uid="{16375264-CB12-4B29-8CDD-66B2A27C9892}"/>
    <cellStyle name="チェック セル 5" xfId="196" xr:uid="{A7FB7759-632F-4B09-B6A6-C6E91CE7EAF4}"/>
    <cellStyle name="チェック セル 6" xfId="197" xr:uid="{9EF5A549-A05B-4CF3-8431-8E135CFD2511}"/>
    <cellStyle name="チェック セル 7" xfId="198" xr:uid="{8B173028-0849-4AB8-A6D9-1655926ADD23}"/>
    <cellStyle name="チェック セル 8" xfId="192" xr:uid="{0CE4B667-D377-4D11-900A-F753F7A5B73C}"/>
    <cellStyle name="どちらでもない 2" xfId="200" xr:uid="{89373BD0-45BE-4496-92FD-F57E6EED43FF}"/>
    <cellStyle name="どちらでもない 3" xfId="201" xr:uid="{6C7F4E71-4FD0-414A-B671-09698FE019BF}"/>
    <cellStyle name="どちらでもない 4" xfId="202" xr:uid="{7A44DA43-EC89-4C21-B1BA-5B8ED56B197C}"/>
    <cellStyle name="どちらでもない 5" xfId="203" xr:uid="{50E9BB7A-0A0B-4113-9227-395B5DBA2EF6}"/>
    <cellStyle name="どちらでもない 6" xfId="204" xr:uid="{B832C71E-BE0F-4CE5-B6BD-A4C0F93EDD87}"/>
    <cellStyle name="どちらでもない 7" xfId="205" xr:uid="{05A97C2D-B955-4F14-9EDA-B4AACBBCFFB7}"/>
    <cellStyle name="どちらでもない 8" xfId="199" xr:uid="{6605FFA4-114B-4865-96C3-1AE9F8FDA8D1}"/>
    <cellStyle name="パーセント 10" xfId="206" xr:uid="{F3B139AD-53DD-4EF1-AAEB-757F1A0DB7F0}"/>
    <cellStyle name="パーセント 11" xfId="207" xr:uid="{F31810E6-40AE-42D9-97FD-A6FA3CC98452}"/>
    <cellStyle name="パーセント 12" xfId="208" xr:uid="{FD79D65A-ACFE-4D54-9B99-43B0902C3C72}"/>
    <cellStyle name="パーセント 2" xfId="209" xr:uid="{4AA015DC-CCC4-4A4A-9630-2FFB66B8C630}"/>
    <cellStyle name="パーセント 2 2" xfId="210" xr:uid="{0D8E93A9-B01C-411A-88E4-BBDB0A2017A2}"/>
    <cellStyle name="パーセント 2 3" xfId="211" xr:uid="{8A8188E1-8D0A-47B6-AD51-241D882DEAF3}"/>
    <cellStyle name="パーセント 2 4" xfId="212" xr:uid="{73107C4A-F431-40E7-B721-9B8FC18160EA}"/>
    <cellStyle name="パーセント 2 5" xfId="213" xr:uid="{0AD84940-144F-4D9B-BDCA-816E5342147A}"/>
    <cellStyle name="パーセント 2 6" xfId="214" xr:uid="{C4749AAD-28DE-4897-8929-BD08B710ACAA}"/>
    <cellStyle name="パーセント 2 7" xfId="215" xr:uid="{1E9015B0-FC66-4221-BE7B-9721A9DD0676}"/>
    <cellStyle name="パーセント 2 8" xfId="216" xr:uid="{1473B3F6-7365-47FE-8BD9-36FE45314A4D}"/>
    <cellStyle name="パーセント 3 2" xfId="217" xr:uid="{F866A1CB-C663-4D1E-A64F-D4DFA4F2B8BC}"/>
    <cellStyle name="パーセント 4" xfId="218" xr:uid="{EF9389CD-3B71-4259-A9C0-2983896334A4}"/>
    <cellStyle name="パーセント 5" xfId="219" xr:uid="{379056DE-F4F0-44BA-99D8-B68B0AC99D77}"/>
    <cellStyle name="パーセント 6" xfId="220" xr:uid="{7869050A-B647-4062-842F-6D15389028A2}"/>
    <cellStyle name="パーセント 7" xfId="221" xr:uid="{30504815-4F9D-4140-9E3A-CBDC5BC563FC}"/>
    <cellStyle name="パーセント 8" xfId="222" xr:uid="{3962463B-9DD5-420F-9F7F-640277D3C715}"/>
    <cellStyle name="パーセント 9" xfId="223" xr:uid="{730898E6-18F2-4CB1-8471-98BB41E48417}"/>
    <cellStyle name="メモ 2" xfId="225" xr:uid="{EBE0D123-6250-403F-9354-185F7C4F5F3F}"/>
    <cellStyle name="メモ 3" xfId="226" xr:uid="{B97D89D1-4DA4-4FC2-B1E5-83A954E8173B}"/>
    <cellStyle name="メモ 4" xfId="227" xr:uid="{30823CFA-E4B2-4394-B6EB-DD89A95C2624}"/>
    <cellStyle name="メモ 5" xfId="228" xr:uid="{2FD8E4F1-2B24-412C-81E1-7EBBEECD34DF}"/>
    <cellStyle name="メモ 6" xfId="229" xr:uid="{BF1CFD01-B01B-435F-B52D-4E9800A38428}"/>
    <cellStyle name="メモ 7" xfId="230" xr:uid="{EABAA99A-C064-4A14-B46D-2EF4C76464FC}"/>
    <cellStyle name="メモ 8" xfId="224" xr:uid="{CAFC88C8-743C-4820-8D51-1DA8FA950912}"/>
    <cellStyle name="リンク セル 2" xfId="232" xr:uid="{2E8B45E9-B24D-4985-940E-3BF1BDA9E4EC}"/>
    <cellStyle name="リンク セル 3" xfId="233" xr:uid="{7FEBCCEE-724D-4023-ABE5-D997ABDF29AF}"/>
    <cellStyle name="リンク セル 4" xfId="234" xr:uid="{E177B26C-A350-4639-A949-12D3C26A55A8}"/>
    <cellStyle name="リンク セル 5" xfId="235" xr:uid="{3AC9E223-5418-48D0-93F9-50F5701BFEA2}"/>
    <cellStyle name="リンク セル 6" xfId="236" xr:uid="{FA644588-8B3A-473F-B8FA-1A416BDB1519}"/>
    <cellStyle name="リンク セル 7" xfId="237" xr:uid="{72387DA7-7F57-4CE6-B570-1090F788E335}"/>
    <cellStyle name="リンク セル 8" xfId="231" xr:uid="{EF11BA63-0685-4D45-B56F-52484D56F513}"/>
    <cellStyle name="悪い 2" xfId="239" xr:uid="{8F55981D-3D0A-43B7-9473-FE2FFDA8481D}"/>
    <cellStyle name="悪い 3" xfId="240" xr:uid="{36E621EF-8C23-4743-9ED3-D1EEE6E0CD3C}"/>
    <cellStyle name="悪い 4" xfId="241" xr:uid="{56358C80-9905-46B7-9F8B-203CEB83A307}"/>
    <cellStyle name="悪い 5" xfId="242" xr:uid="{4D960851-4D48-47E3-A5B3-E4805D215FA3}"/>
    <cellStyle name="悪い 6" xfId="243" xr:uid="{D62CAA05-92CD-4DEA-8617-F717B83FEB8C}"/>
    <cellStyle name="悪い 7" xfId="244" xr:uid="{B0B0975D-AAD4-459C-A4CA-AE628A306970}"/>
    <cellStyle name="悪い 8" xfId="238" xr:uid="{8ED11973-F14F-4618-858F-42DA75D06E85}"/>
    <cellStyle name="下点線" xfId="245" xr:uid="{50648873-218F-49CD-83D6-E3E36E2E17B2}"/>
    <cellStyle name="計算 2" xfId="247" xr:uid="{373A5C79-AE25-4AFB-8CEB-A4A179A0338A}"/>
    <cellStyle name="計算 3" xfId="248" xr:uid="{84ADAF78-A63D-4C69-B498-7196C1CF5A31}"/>
    <cellStyle name="計算 4" xfId="249" xr:uid="{9304D5AF-1E70-465D-AD3F-C5695723EB82}"/>
    <cellStyle name="計算 5" xfId="250" xr:uid="{02D08241-2F7D-4CF4-AE1C-834CC3D22562}"/>
    <cellStyle name="計算 6" xfId="251" xr:uid="{37FF57AF-C291-4A5C-9E94-93C045ABBF5C}"/>
    <cellStyle name="計算 7" xfId="252" xr:uid="{85AD65F7-59F8-4700-9346-E4EF62EA6107}"/>
    <cellStyle name="計算 8" xfId="246" xr:uid="{24A4A797-7F0C-4F28-AF81-66A72BEC748A}"/>
    <cellStyle name="警告文 2" xfId="254" xr:uid="{56A39B45-9549-40C4-8A72-A4AB343EF61F}"/>
    <cellStyle name="警告文 3" xfId="255" xr:uid="{B7997EED-42B7-432C-AB33-3819E2B80629}"/>
    <cellStyle name="警告文 4" xfId="256" xr:uid="{FD44FECC-9A10-4656-92F4-13DD4D394510}"/>
    <cellStyle name="警告文 5" xfId="257" xr:uid="{82FAEAC6-8E9B-40FF-B0A1-C12EFA82C044}"/>
    <cellStyle name="警告文 6" xfId="258" xr:uid="{0F35F6EF-4C08-4DFF-8C96-5CEA9873D9BB}"/>
    <cellStyle name="警告文 7" xfId="259" xr:uid="{224312CE-E337-4B14-AADE-CEA33C56DEC3}"/>
    <cellStyle name="警告文 8" xfId="253" xr:uid="{E73C5023-4A06-421F-AC6D-4F809DD07035}"/>
    <cellStyle name="桁区切り" xfId="1" builtinId="6"/>
    <cellStyle name="桁区切り 10" xfId="260" xr:uid="{685CE0A5-1EB6-4D63-9FD9-17A25C99731E}"/>
    <cellStyle name="桁区切り 11" xfId="261" xr:uid="{2BCA0FEE-886C-43E6-AC77-E40439C50CBE}"/>
    <cellStyle name="桁区切り 12" xfId="262" xr:uid="{8698D248-514F-4363-97E0-912EA169EFD6}"/>
    <cellStyle name="桁区切り 13" xfId="460" xr:uid="{F76A987D-9F6F-43BE-8EE3-418056016AA2}"/>
    <cellStyle name="桁区切り 2" xfId="3" xr:uid="{6131EFE6-87CD-4607-B4EE-97A23326BB92}"/>
    <cellStyle name="桁区切り 2 2" xfId="264" xr:uid="{8C6F1F99-58EE-4FCA-A175-7B902AF371D7}"/>
    <cellStyle name="桁区切り 2 2 2" xfId="265" xr:uid="{12978482-D588-4294-992F-BB4F9C6B35B6}"/>
    <cellStyle name="桁区切り 2 2 3" xfId="266" xr:uid="{D757F02D-2E1A-43DD-9EDC-A03777409025}"/>
    <cellStyle name="桁区切り 2 2 4" xfId="267" xr:uid="{D9A39F15-E339-4BFC-8C30-BE9B955DB9D6}"/>
    <cellStyle name="桁区切り 2 2 5" xfId="268" xr:uid="{610D0CFE-D8DE-45BB-9AD7-CE03B96EA584}"/>
    <cellStyle name="桁区切り 2 3" xfId="269" xr:uid="{961B9832-AB9F-4643-BD78-AF4A28FD6852}"/>
    <cellStyle name="桁区切り 2 4" xfId="270" xr:uid="{9481AC18-045C-4553-A476-7DFE52F1332F}"/>
    <cellStyle name="桁区切り 2 5" xfId="271" xr:uid="{71235451-3E7A-4717-9A6A-64DD8E54E470}"/>
    <cellStyle name="桁区切り 2 6" xfId="272" xr:uid="{E5AAD7A7-611B-4747-81CC-428BB7733F5B}"/>
    <cellStyle name="桁区切り 2 7" xfId="273" xr:uid="{85956C9C-764D-4994-B5BD-B41E2D19068B}"/>
    <cellStyle name="桁区切り 2 8" xfId="274" xr:uid="{6BED1B18-60BB-4F0B-B22E-4BB8E8EA56B6}"/>
    <cellStyle name="桁区切り 2 9" xfId="263" xr:uid="{60B36191-ADC7-4B91-B2DB-38C1CC1C4ECE}"/>
    <cellStyle name="桁区切り 3" xfId="275" xr:uid="{9D47BE49-5035-472E-A15C-52141877C393}"/>
    <cellStyle name="桁区切り 3 2" xfId="276" xr:uid="{7AA5998C-FB07-4A7D-8D5A-DED927E6869F}"/>
    <cellStyle name="桁区切り 4" xfId="277" xr:uid="{0C47411A-A59E-4BEE-BC79-8C8995297B2D}"/>
    <cellStyle name="桁区切り 5" xfId="278" xr:uid="{0D66EDB6-67E5-4ECE-AB12-FEE4A7B79E76}"/>
    <cellStyle name="桁区切り 5 2 2" xfId="462" xr:uid="{77A5821C-377A-4EEF-A33E-CF29460D9938}"/>
    <cellStyle name="桁区切り 6" xfId="279" xr:uid="{32121579-573A-45D9-986F-DAE88B041571}"/>
    <cellStyle name="桁区切り 7" xfId="280" xr:uid="{A0475C41-3461-4D94-A729-C54D919DEE4A}"/>
    <cellStyle name="桁区切り 8" xfId="281" xr:uid="{7AE2A1BE-7B2A-44F3-9858-632CE943D55A}"/>
    <cellStyle name="桁区切り 9" xfId="282" xr:uid="{90CD9443-F009-4E87-BEE0-95106D444A35}"/>
    <cellStyle name="見出し 1 2" xfId="284" xr:uid="{E7103A43-6CAE-4502-ABB3-D5498D78BB28}"/>
    <cellStyle name="見出し 1 3" xfId="285" xr:uid="{191D4820-4FC7-4047-A589-52D956D36B79}"/>
    <cellStyle name="見出し 1 4" xfId="286" xr:uid="{F8D5DD62-A812-4943-9D81-AA01D17EC1E4}"/>
    <cellStyle name="見出し 1 5" xfId="287" xr:uid="{FA91D820-68CD-43A7-B4D1-19BF75A1A991}"/>
    <cellStyle name="見出し 1 6" xfId="288" xr:uid="{AFEF7D8E-5F9E-40A9-B6A9-0951FFBD7E59}"/>
    <cellStyle name="見出し 1 7" xfId="289" xr:uid="{2C7B926B-0F8F-41C2-9171-6F9752F86818}"/>
    <cellStyle name="見出し 1 8" xfId="283" xr:uid="{AF1BACE5-BD9C-410C-B8C1-DC662D29A022}"/>
    <cellStyle name="見出し 2 2" xfId="291" xr:uid="{82F36D37-DB2A-4608-80EB-A979E9565ACE}"/>
    <cellStyle name="見出し 2 3" xfId="292" xr:uid="{B7218D72-B908-4A91-AA61-CAE79127C354}"/>
    <cellStyle name="見出し 2 4" xfId="293" xr:uid="{FB05CCE6-F8DE-493E-A115-8F55B75A27BE}"/>
    <cellStyle name="見出し 2 5" xfId="294" xr:uid="{79715C29-0C52-4941-BEC1-C53551886BC9}"/>
    <cellStyle name="見出し 2 6" xfId="295" xr:uid="{4DAFAD25-0C77-41B9-BD4B-C85DC56B4F4E}"/>
    <cellStyle name="見出し 2 7" xfId="296" xr:uid="{4D5F3F86-C8BD-4CDF-8BA7-0FE547803026}"/>
    <cellStyle name="見出し 2 8" xfId="290" xr:uid="{C54D56C4-AC06-4E3A-912D-83B152E76EA1}"/>
    <cellStyle name="見出し 3 2" xfId="298" xr:uid="{324552FD-BBD9-4554-BAA5-F7C28FACC0F3}"/>
    <cellStyle name="見出し 3 3" xfId="299" xr:uid="{81607F36-DCE5-480D-B167-0AD88076F418}"/>
    <cellStyle name="見出し 3 4" xfId="300" xr:uid="{8ACE05A5-B945-4F57-8AFF-95C77B6CEF31}"/>
    <cellStyle name="見出し 3 5" xfId="301" xr:uid="{103E7D35-A10B-4116-93E7-C87F6CFED9CE}"/>
    <cellStyle name="見出し 3 6" xfId="302" xr:uid="{59207A50-6147-4724-9FF5-A5CC47B85A3C}"/>
    <cellStyle name="見出し 3 7" xfId="303" xr:uid="{EFE0CEBB-A0FB-433C-83DF-37EC9E90A15C}"/>
    <cellStyle name="見出し 3 8" xfId="297" xr:uid="{933726A3-9FAE-426E-A473-F570ED1A8CE3}"/>
    <cellStyle name="見出し 4 2" xfId="305" xr:uid="{787C5C7D-CE4B-493E-A62D-3703D34B284C}"/>
    <cellStyle name="見出し 4 3" xfId="306" xr:uid="{2F2777C1-5213-445E-90D6-4E282A04E94E}"/>
    <cellStyle name="見出し 4 4" xfId="307" xr:uid="{FD15ACFB-AB24-4111-A40B-76402BF231F0}"/>
    <cellStyle name="見出し 4 5" xfId="308" xr:uid="{45CDFACD-7106-4682-8760-C65639197196}"/>
    <cellStyle name="見出し 4 6" xfId="309" xr:uid="{28E2E1F5-4E39-4859-9413-9D260384A5BA}"/>
    <cellStyle name="見出し 4 7" xfId="310" xr:uid="{2059EC1E-2B57-4BFB-8434-D4261AE64D02}"/>
    <cellStyle name="見出し 4 8" xfId="304" xr:uid="{E558B67C-DB27-4526-A01B-87BA72740388}"/>
    <cellStyle name="集計 2" xfId="312" xr:uid="{2844528F-FEDC-427C-807B-9261DB401ED8}"/>
    <cellStyle name="集計 3" xfId="313" xr:uid="{C47C7278-BAFB-4BC3-A928-020299CA76BE}"/>
    <cellStyle name="集計 4" xfId="314" xr:uid="{6FF38F4F-12E5-428B-9E98-33043D4D4BE3}"/>
    <cellStyle name="集計 5" xfId="315" xr:uid="{67883E54-B023-4534-9A7A-233B23EF9D13}"/>
    <cellStyle name="集計 6" xfId="316" xr:uid="{461406E0-7DEA-4F80-BDFD-F25FBFA6BA2F}"/>
    <cellStyle name="集計 7" xfId="317" xr:uid="{63CBF855-5032-4D58-B3EB-E7F3F32CAE85}"/>
    <cellStyle name="集計 8" xfId="311" xr:uid="{0262B94A-6A40-46F5-8F62-30C0C3306054}"/>
    <cellStyle name="出力 2" xfId="319" xr:uid="{45D87CD2-48EB-4DF6-A45C-B89ACBEB6028}"/>
    <cellStyle name="出力 3" xfId="320" xr:uid="{90D69D63-386C-4E6B-8F6E-62E8CEBD6F43}"/>
    <cellStyle name="出力 4" xfId="321" xr:uid="{A7353CA6-5A9A-4D5D-B38A-68E2F5DB2AE6}"/>
    <cellStyle name="出力 5" xfId="322" xr:uid="{4D6ABE16-C94C-4630-B407-47735DA38FCE}"/>
    <cellStyle name="出力 6" xfId="323" xr:uid="{E5480FE9-BE9A-4DC1-A2DC-BB5EBB2E9535}"/>
    <cellStyle name="出力 7" xfId="324" xr:uid="{AA1A9090-5F2C-4CB1-910E-1C5846EAA27C}"/>
    <cellStyle name="出力 8" xfId="318" xr:uid="{57C888BC-D26E-4588-9A1E-BF4A89B60F26}"/>
    <cellStyle name="説明文 2" xfId="326" xr:uid="{7E3151E7-2027-4559-B52D-856AC614989C}"/>
    <cellStyle name="説明文 3" xfId="327" xr:uid="{BAB9DD31-50AF-42A7-8D8E-57C1E81068C3}"/>
    <cellStyle name="説明文 4" xfId="328" xr:uid="{449A5FD9-A416-47AE-BA15-9FAF6D9D2897}"/>
    <cellStyle name="説明文 5" xfId="329" xr:uid="{D346CC38-F4E5-46C9-9FD5-7CF943187DD7}"/>
    <cellStyle name="説明文 6" xfId="330" xr:uid="{D4973823-37CB-4066-96A8-F6E0AC4409D6}"/>
    <cellStyle name="説明文 7" xfId="331" xr:uid="{84F2534C-C236-4FC5-ADFD-02AB21FD3D2A}"/>
    <cellStyle name="説明文 8" xfId="325" xr:uid="{FCA2A4CB-354C-4C8C-9B5E-03837458E389}"/>
    <cellStyle name="通貨 2" xfId="458" xr:uid="{32CD678A-555F-4D86-9C1A-8BFDD57AD993}"/>
    <cellStyle name="通貨 3" xfId="459" xr:uid="{F076528C-0E55-4FDE-9CCF-9D290928BF84}"/>
    <cellStyle name="入力 2" xfId="333" xr:uid="{80693F69-DC64-443F-A558-886ECAD2D055}"/>
    <cellStyle name="入力 3" xfId="334" xr:uid="{F672EF3F-E38F-449B-B821-594D7B747A88}"/>
    <cellStyle name="入力 4" xfId="335" xr:uid="{E08AEBF3-4B64-408D-A8FC-5522A26CE5A1}"/>
    <cellStyle name="入力 5" xfId="336" xr:uid="{F7D4E443-93FD-4044-87A1-9C50C9B6103B}"/>
    <cellStyle name="入力 6" xfId="337" xr:uid="{8939353E-4345-4230-9C01-46BFFC622EAF}"/>
    <cellStyle name="入力 7" xfId="338" xr:uid="{138B47DD-A8AF-48B3-AC8B-F513011A7903}"/>
    <cellStyle name="入力 8" xfId="332" xr:uid="{CBB681F2-D968-42DF-9DF3-9CCC5FE7F5B7}"/>
    <cellStyle name="標準" xfId="0" builtinId="0"/>
    <cellStyle name="標準 10" xfId="339" xr:uid="{1A7A4206-45A5-4019-8F5F-DC46552FFA93}"/>
    <cellStyle name="標準 10 2" xfId="340" xr:uid="{047D7127-F5EF-4FF5-9C0F-2807A98E770F}"/>
    <cellStyle name="標準 11" xfId="341" xr:uid="{72E160FD-7368-450F-91D7-1D014DF275C7}"/>
    <cellStyle name="標準 11 2" xfId="342" xr:uid="{32D9B929-D3F2-40D6-8B55-E549D375625B}"/>
    <cellStyle name="標準 12" xfId="343" xr:uid="{56EDF139-CA63-4F1D-94A9-9ED3F1CF0F82}"/>
    <cellStyle name="標準 12 2" xfId="344" xr:uid="{D9739244-CD8B-4050-A549-19086C7461E7}"/>
    <cellStyle name="標準 12_秋田大_国公立BMシミュ_20161115_指定BMないときは下位BMver" xfId="345" xr:uid="{8C3D321B-F1BA-41B5-90EA-234E37F6295F}"/>
    <cellStyle name="標準 13" xfId="346" xr:uid="{45CC798F-62E2-4AE6-822F-74B8DCD49321}"/>
    <cellStyle name="標準 13 2" xfId="347" xr:uid="{6FF0754F-3889-4AAB-841A-72BF7E8ACF8E}"/>
    <cellStyle name="標準 14" xfId="348" xr:uid="{9F9DCF5F-F343-4BA0-824F-7AE99B1BA861}"/>
    <cellStyle name="標準 15" xfId="349" xr:uid="{B95BDE9C-D8CA-49B1-986A-C3444109EB0B}"/>
    <cellStyle name="標準 16" xfId="350" xr:uid="{CBE59817-0FE1-4F9D-8163-570477009F4B}"/>
    <cellStyle name="標準 17" xfId="351" xr:uid="{F014A12D-BFEF-4421-AB7E-9CEFA45FCF91}"/>
    <cellStyle name="標準 17 2" xfId="352" xr:uid="{B3C83A35-A77B-42EB-BF89-C40543B0AA9D}"/>
    <cellStyle name="標準 17_秋田大_国公立BMシミュ_20161115_指定BMないときは下位BMver" xfId="353" xr:uid="{AB1BD2B8-15FC-4E48-B417-E99C27CC9695}"/>
    <cellStyle name="標準 18" xfId="354" xr:uid="{0662B553-2CA3-4048-924C-4006573A3EDC}"/>
    <cellStyle name="標準 18 2" xfId="355" xr:uid="{664778CC-B7E1-4F21-AE24-80D26309687A}"/>
    <cellStyle name="標準 19" xfId="356" xr:uid="{EEF48174-602B-4BBF-BCDA-972DFE040779}"/>
    <cellStyle name="標準 19 2" xfId="357" xr:uid="{FAF113E9-C5D0-4AE4-BFC9-D86F4D8F90B0}"/>
    <cellStyle name="標準 19 3" xfId="358" xr:uid="{227145B7-6508-4417-8382-98D9152B5E91}"/>
    <cellStyle name="標準 2" xfId="2" xr:uid="{F49E1100-F4AE-407F-9709-D90261EBDA4F}"/>
    <cellStyle name="標準 2 10" xfId="360" xr:uid="{939028D6-2C26-4C3F-AD93-B203577E39BE}"/>
    <cellStyle name="標準 2 11" xfId="361" xr:uid="{7784DCE1-CA25-42E1-99DA-BF888A31BF11}"/>
    <cellStyle name="標準 2 12" xfId="362" xr:uid="{E56F4E30-ABCE-438D-9F92-A898A909D5DC}"/>
    <cellStyle name="標準 2 13" xfId="363" xr:uid="{BAC40281-7C6F-4797-9F6F-7D80A204C3CE}"/>
    <cellStyle name="標準 2 14" xfId="364" xr:uid="{EEE8F2E0-7005-4E83-9A6F-2B22111DAA90}"/>
    <cellStyle name="標準 2 15" xfId="365" xr:uid="{E664CC41-1800-4F1F-BB7E-E21104F4478A}"/>
    <cellStyle name="標準 2 16" xfId="366" xr:uid="{8487E354-D750-40E9-9A6F-95C22F1F0EE4}"/>
    <cellStyle name="標準 2 17" xfId="359" xr:uid="{0C97B4DB-72C8-424B-A849-41671564821B}"/>
    <cellStyle name="標準 2 2" xfId="367" xr:uid="{EEC70B25-91AE-4A92-95B3-732B3558301C}"/>
    <cellStyle name="標準 2 2 2" xfId="368" xr:uid="{5A3034F7-1A3E-424B-8231-903A44971BA4}"/>
    <cellStyle name="標準 2 2 2 2" xfId="369" xr:uid="{E6E33C1B-3BFF-418D-8515-6B57BFAFB21E}"/>
    <cellStyle name="標準 2 2 2 3" xfId="370" xr:uid="{A453B4CC-B448-405E-A753-334C97B67DD2}"/>
    <cellStyle name="標準 2 2 2 4" xfId="371" xr:uid="{8F0CED67-CE4D-49E6-AA7D-BB671AAE4F0B}"/>
    <cellStyle name="標準 2 2 2 5" xfId="372" xr:uid="{05373B60-A031-4C1B-B0BF-A7C264734E40}"/>
    <cellStyle name="標準 2 2 2_秋田大_国公立BMシミュ_20161115_指定BMないときは下位BMver" xfId="373" xr:uid="{11A51D65-8263-474B-AC6C-657E01D6F8D0}"/>
    <cellStyle name="標準 2 2 3" xfId="374" xr:uid="{F01B1814-0C26-4722-980D-7112C973C73D}"/>
    <cellStyle name="標準 2 2 4" xfId="375" xr:uid="{B8A751F9-56B8-460D-B99C-BDAEE5467EC0}"/>
    <cellStyle name="標準 2 2 5" xfId="376" xr:uid="{4E2E4942-E05C-4972-8C54-102223BC8CA7}"/>
    <cellStyle name="標準 2 2 6" xfId="377" xr:uid="{F7D69FCC-FF38-443E-9391-95012494CF12}"/>
    <cellStyle name="標準 2 2 7" xfId="378" xr:uid="{88B0F168-1846-4BFC-9E5A-8222473A0A42}"/>
    <cellStyle name="標準 2 2 8" xfId="379" xr:uid="{362D8661-ADF4-463C-85C1-A9CA70627840}"/>
    <cellStyle name="標準 2 2_秋田大_H28年度下期_医薬品落札結果集計表_20161006" xfId="380" xr:uid="{01C1C0A9-C230-4438-8D17-FCCBFA775978}"/>
    <cellStyle name="標準 2 3" xfId="381" xr:uid="{D6E63AA9-6418-48D8-B32F-BBB2A040BA4B}"/>
    <cellStyle name="標準 2 4" xfId="382" xr:uid="{B660CEEA-F4D7-4ED4-A492-08C33FAC5996}"/>
    <cellStyle name="標準 2 5" xfId="383" xr:uid="{2B5AEF39-FCCB-445B-9ED2-1F494CE5CAA9}"/>
    <cellStyle name="標準 2 6" xfId="384" xr:uid="{4875791D-8AF7-47B6-ADBC-D9752E15205F}"/>
    <cellStyle name="標準 2 7" xfId="385" xr:uid="{A779A339-2221-45C9-9B5B-178AFC50E511}"/>
    <cellStyle name="標準 2 8" xfId="386" xr:uid="{841876F2-183E-434C-8761-F0074BAB956C}"/>
    <cellStyle name="標準 2 9" xfId="387" xr:uid="{4BED1B34-832B-44B9-9B4B-8C66AEEDEA2B}"/>
    <cellStyle name="標準 2_ｂｄケ割り引き最大（ID不正確・病院振戻注意）" xfId="388" xr:uid="{8AB349F2-0950-4CE4-9674-70FD7D00BF3B}"/>
    <cellStyle name="標準 20" xfId="389" xr:uid="{1B78D530-5357-4978-8928-13839AD3825C}"/>
    <cellStyle name="標準 20 2" xfId="390" xr:uid="{0FA9817C-973E-4B7C-B56E-51034F9D226E}"/>
    <cellStyle name="標準 21" xfId="391" xr:uid="{F953DEA3-9186-4F7C-9BB6-38164451675F}"/>
    <cellStyle name="標準 21 2" xfId="392" xr:uid="{48E9B8F9-2B27-4EEF-8BB4-DAA8D75242AF}"/>
    <cellStyle name="標準 22" xfId="393" xr:uid="{A558C9B8-01A1-4DFC-9395-37D0BED16B14}"/>
    <cellStyle name="標準 22 2" xfId="394" xr:uid="{A64D8392-B7A2-4D9E-961C-4F57AEA20047}"/>
    <cellStyle name="標準 23" xfId="395" xr:uid="{01C639D4-1DAA-44C4-8176-08A6D0EAE381}"/>
    <cellStyle name="標準 23 2" xfId="396" xr:uid="{C1B4FEF4-BB54-47C5-8FDD-51E5804A4A40}"/>
    <cellStyle name="標準 24" xfId="463" xr:uid="{E5E9137E-4D7B-464E-AA87-E86A05C227BF}"/>
    <cellStyle name="標準 25" xfId="397" xr:uid="{A2550ED8-D59F-4C53-9618-DA71CD1BBCAE}"/>
    <cellStyle name="標準 25 2" xfId="398" xr:uid="{7EA8FA12-1769-45A2-9F8C-027E8C2DC5B2}"/>
    <cellStyle name="標準 26" xfId="399" xr:uid="{3CAD0383-4F05-4D74-A808-60ED0D758B7C}"/>
    <cellStyle name="標準 26 2" xfId="400" xr:uid="{886904DB-48F8-4DBA-AE99-E0749443E214}"/>
    <cellStyle name="標準 27" xfId="401" xr:uid="{DAD63215-C702-4961-8CD8-3050EF4114E1}"/>
    <cellStyle name="標準 27 2" xfId="402" xr:uid="{867479EE-EB91-4885-A61D-47FA103F9D38}"/>
    <cellStyle name="標準 28" xfId="403" xr:uid="{4E8A876B-1EFF-4A1A-A048-D18F1B3E8DAE}"/>
    <cellStyle name="標準 28 2" xfId="404" xr:uid="{80836174-08F9-4235-8734-6D162E775C31}"/>
    <cellStyle name="標準 29" xfId="405" xr:uid="{E8BB2568-6AC9-46C8-91DB-DD961C2B3487}"/>
    <cellStyle name="標準 29 2" xfId="406" xr:uid="{16D57928-7232-4273-A1DA-F79636AAA662}"/>
    <cellStyle name="標準 3" xfId="407" xr:uid="{E2B48963-350B-4BE7-8C16-EC55AEC22385}"/>
    <cellStyle name="標準 3 2" xfId="408" xr:uid="{F31F9457-A887-459C-A174-867466ADD477}"/>
    <cellStyle name="標準 3 3" xfId="409" xr:uid="{7DECA8A3-0F96-4168-9A12-AFCFD6EEFDD2}"/>
    <cellStyle name="標準 3 4" xfId="410" xr:uid="{CCF24B85-980C-4CA4-9D59-E0ED8A495AC2}"/>
    <cellStyle name="標準 3 5" xfId="411" xr:uid="{2C29B316-5D27-49F5-A842-13B38D4DFA5D}"/>
    <cellStyle name="標準 3 6" xfId="412" xr:uid="{226BF2D9-B69F-460B-93EB-E48F507EAE40}"/>
    <cellStyle name="標準 3 7" xfId="413" xr:uid="{8F1B5F9A-C54C-4F01-8FD2-CA3CE42B111E}"/>
    <cellStyle name="標準 3 8" xfId="414" xr:uid="{313AD4F4-3EC5-4417-A5EF-A51A899D5FDC}"/>
    <cellStyle name="標準 30" xfId="415" xr:uid="{AA5F2409-E7A8-48F6-B167-7410839784AF}"/>
    <cellStyle name="標準 30 2" xfId="416" xr:uid="{F7D15CF0-23A3-4592-A2D6-B663E527ED02}"/>
    <cellStyle name="標準 31" xfId="417" xr:uid="{890482FC-19D7-4C9B-92B7-65F40AE5FDDC}"/>
    <cellStyle name="標準 31 2" xfId="418" xr:uid="{53087BFE-0109-44D7-8AFA-6746F34E10B3}"/>
    <cellStyle name="標準 32" xfId="419" xr:uid="{2D0ED253-3A7A-46A9-86F8-38C08F5CF99A}"/>
    <cellStyle name="標準 32 2" xfId="420" xr:uid="{1247D0E2-C94D-4637-98DA-81E509AF916B}"/>
    <cellStyle name="標準 33" xfId="421" xr:uid="{246D67AD-9B01-4DAC-940A-31B3CF1D018A}"/>
    <cellStyle name="標準 33 2" xfId="422" xr:uid="{5D719973-A441-45F4-81D7-4DF61F57D2A2}"/>
    <cellStyle name="標準 34" xfId="423" xr:uid="{C44687FC-9C87-4477-8AB0-DF5C50103053}"/>
    <cellStyle name="標準 35" xfId="424" xr:uid="{E6B42591-DEFB-49CD-94DC-226B83DC65C5}"/>
    <cellStyle name="標準 36" xfId="425" xr:uid="{E0C29612-FAE7-401D-9F21-544D3991C9F0}"/>
    <cellStyle name="標準 37" xfId="426" xr:uid="{0956E327-5D35-405C-872B-255E8C239597}"/>
    <cellStyle name="標準 38" xfId="427" xr:uid="{43BC6B7D-B7E2-4152-8480-DF957E061C8F}"/>
    <cellStyle name="標準 39" xfId="428" xr:uid="{987BC852-0E46-4443-8F28-A3C5C3B76846}"/>
    <cellStyle name="標準 4" xfId="429" xr:uid="{05E247FC-C9BD-4AB7-A0E2-2D68AB841812}"/>
    <cellStyle name="標準 4 2" xfId="430" xr:uid="{D34023B9-4163-49B8-9EA4-B3D671F9AD15}"/>
    <cellStyle name="標準 40" xfId="431" xr:uid="{1DD224C2-45AE-4AAE-B0A2-B51C1C4C4311}"/>
    <cellStyle name="標準 41" xfId="432" xr:uid="{244CF5C3-523B-4DCD-A5E4-6C8167CE4A0A}"/>
    <cellStyle name="標準 42" xfId="433" xr:uid="{87FDDA45-9B71-47EE-AFCC-3DA8C8B6F7DE}"/>
    <cellStyle name="標準 43" xfId="434" xr:uid="{71B6F74A-F858-439E-A369-C2C705509B01}"/>
    <cellStyle name="標準 44" xfId="435" xr:uid="{BC778966-9F2F-4A77-8CC4-6E7596D82C74}"/>
    <cellStyle name="標準 45" xfId="436" xr:uid="{54E84F9F-4F00-422C-9726-7E1A5FD04749}"/>
    <cellStyle name="標準 46" xfId="437" xr:uid="{8BD6CCAF-B21A-4067-B7CE-7AB1374790D3}"/>
    <cellStyle name="標準 47" xfId="438" xr:uid="{2ADF7C7F-CCBE-451A-8081-17B4F0577CD3}"/>
    <cellStyle name="標準 49" xfId="439" xr:uid="{E3C15A9F-58F8-4C40-A8D6-B333ABD7CC62}"/>
    <cellStyle name="標準 5" xfId="440" xr:uid="{DA872D16-FD99-4410-98E8-C75A324956D0}"/>
    <cellStyle name="標準 5 2" xfId="441" xr:uid="{F0DF9300-7B70-4898-A095-AC2E38CCC76C}"/>
    <cellStyle name="標準 6" xfId="442" xr:uid="{36C1B9EA-9904-4995-B193-7AA50493013D}"/>
    <cellStyle name="標準 6 2" xfId="443" xr:uid="{8F11440D-1D4C-4B75-A2C7-839F7E240AF6}"/>
    <cellStyle name="標準 6 2 2" xfId="461" xr:uid="{CB07388C-5EF8-4464-AEDC-9D0B2F3277A9}"/>
    <cellStyle name="標準 7" xfId="444" xr:uid="{A6E22FD8-C9B9-4546-B367-DE46A649AEAF}"/>
    <cellStyle name="標準 7 2" xfId="445" xr:uid="{67FAAFFA-19B7-4F5E-AA2B-3DD5CD3E23E8}"/>
    <cellStyle name="標準 8" xfId="446" xr:uid="{0FB49EAA-3FB4-45E6-AF50-42CDFEE9AB9B}"/>
    <cellStyle name="標準 8 2" xfId="447" xr:uid="{F4B09EA1-40E0-446E-8AFF-006616975943}"/>
    <cellStyle name="標準 9" xfId="448" xr:uid="{A9F6F7AB-25A5-4798-9D82-97F1D869E8BB}"/>
    <cellStyle name="標準 9 2" xfId="449" xr:uid="{95E83E17-E48F-40B6-8F7C-714811D20274}"/>
    <cellStyle name="未定義" xfId="450" xr:uid="{9AFB7C54-4191-4A28-B228-BA08047D8614}"/>
    <cellStyle name="良い 2" xfId="452" xr:uid="{B7F55142-A098-419B-BE93-3D380390A465}"/>
    <cellStyle name="良い 3" xfId="453" xr:uid="{27BF7481-F824-4C3B-B454-816736A2C3B3}"/>
    <cellStyle name="良い 4" xfId="454" xr:uid="{5863656C-5F45-4654-928F-1F877B26D14C}"/>
    <cellStyle name="良い 5" xfId="455" xr:uid="{BBF31EF8-FB71-4E9F-8B17-D4941E0060AC}"/>
    <cellStyle name="良い 6" xfId="456" xr:uid="{3FB232CB-B58B-4AC7-BD66-DD30D7329DD9}"/>
    <cellStyle name="良い 7" xfId="457" xr:uid="{B602156D-3B83-43FB-AADF-444D2864A3D5}"/>
    <cellStyle name="良い 8" xfId="451" xr:uid="{64999687-6D83-4560-8727-7A4A04ADC5EF}"/>
  </cellStyles>
  <dxfs count="5">
    <dxf>
      <fill>
        <patternFill>
          <bgColor theme="7" tint="0.39994506668294322"/>
        </patternFill>
      </fill>
    </dxf>
    <dxf>
      <fill>
        <patternFill>
          <bgColor rgb="FFFFFF00"/>
        </patternFill>
      </fill>
    </dxf>
    <dxf>
      <font>
        <color rgb="FFFF0000"/>
      </font>
    </dxf>
    <dxf>
      <font>
        <color rgb="FFFF0000"/>
      </font>
    </dxf>
    <dxf>
      <font>
        <color rgb="FF9C0006"/>
      </font>
      <fill>
        <patternFill>
          <bgColor rgb="FFFFC7CE"/>
        </patternFill>
      </fill>
    </dxf>
  </dxfs>
  <tableStyles count="0" defaultTableStyle="TableStyleMedium2" defaultPivotStyle="PivotStyleLight16"/>
  <colors>
    <mruColors>
      <color rgb="FFCCFF99"/>
      <color rgb="FFFFFF66"/>
      <color rgb="FFCCFF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6</xdr:col>
      <xdr:colOff>1066800</xdr:colOff>
      <xdr:row>11</xdr:row>
      <xdr:rowOff>28575</xdr:rowOff>
    </xdr:from>
    <xdr:to>
      <xdr:col>6</xdr:col>
      <xdr:colOff>1352550</xdr:colOff>
      <xdr:row>12</xdr:row>
      <xdr:rowOff>9525</xdr:rowOff>
    </xdr:to>
    <xdr:sp macro="" textlink="">
      <xdr:nvSpPr>
        <xdr:cNvPr id="5" name="テキスト ボックス 4">
          <a:extLst>
            <a:ext uri="{FF2B5EF4-FFF2-40B4-BE49-F238E27FC236}">
              <a16:creationId xmlns:a16="http://schemas.microsoft.com/office/drawing/2014/main" id="{B5538677-1E8A-45D4-B80D-41261CA12EB2}"/>
            </a:ext>
          </a:extLst>
        </xdr:cNvPr>
        <xdr:cNvSpPr txBox="1"/>
      </xdr:nvSpPr>
      <xdr:spPr>
        <a:xfrm>
          <a:off x="5924550" y="3486150"/>
          <a:ext cx="285750" cy="2952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印</a:t>
          </a:r>
        </a:p>
      </xdr:txBody>
    </xdr:sp>
    <xdr:clientData/>
  </xdr:twoCellAnchor>
  <xdr:twoCellAnchor>
    <xdr:from>
      <xdr:col>6</xdr:col>
      <xdr:colOff>1076325</xdr:colOff>
      <xdr:row>13</xdr:row>
      <xdr:rowOff>28575</xdr:rowOff>
    </xdr:from>
    <xdr:to>
      <xdr:col>6</xdr:col>
      <xdr:colOff>1362075</xdr:colOff>
      <xdr:row>14</xdr:row>
      <xdr:rowOff>9525</xdr:rowOff>
    </xdr:to>
    <xdr:sp macro="" textlink="">
      <xdr:nvSpPr>
        <xdr:cNvPr id="6" name="テキスト ボックス 5">
          <a:extLst>
            <a:ext uri="{FF2B5EF4-FFF2-40B4-BE49-F238E27FC236}">
              <a16:creationId xmlns:a16="http://schemas.microsoft.com/office/drawing/2014/main" id="{BBFB1E93-182C-4B4B-B905-80462813E2F7}"/>
            </a:ext>
          </a:extLst>
        </xdr:cNvPr>
        <xdr:cNvSpPr txBox="1"/>
      </xdr:nvSpPr>
      <xdr:spPr>
        <a:xfrm>
          <a:off x="5934075" y="4114800"/>
          <a:ext cx="285750" cy="2952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印</a:t>
          </a:r>
        </a:p>
      </xdr:txBody>
    </xdr:sp>
    <xdr:clientData/>
  </xdr:twoCellAnchor>
  <xdr:twoCellAnchor>
    <xdr:from>
      <xdr:col>4</xdr:col>
      <xdr:colOff>161925</xdr:colOff>
      <xdr:row>25</xdr:row>
      <xdr:rowOff>161925</xdr:rowOff>
    </xdr:from>
    <xdr:to>
      <xdr:col>6</xdr:col>
      <xdr:colOff>1400175</xdr:colOff>
      <xdr:row>27</xdr:row>
      <xdr:rowOff>161925</xdr:rowOff>
    </xdr:to>
    <xdr:sp macro="" textlink="">
      <xdr:nvSpPr>
        <xdr:cNvPr id="7" name="大かっこ 6">
          <a:extLst>
            <a:ext uri="{FF2B5EF4-FFF2-40B4-BE49-F238E27FC236}">
              <a16:creationId xmlns:a16="http://schemas.microsoft.com/office/drawing/2014/main" id="{5718CA5A-F525-481A-BAB8-3752C84AB4B9}"/>
            </a:ext>
          </a:extLst>
        </xdr:cNvPr>
        <xdr:cNvSpPr/>
      </xdr:nvSpPr>
      <xdr:spPr>
        <a:xfrm>
          <a:off x="3400425" y="8039100"/>
          <a:ext cx="2857500" cy="59055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3D629F-9AB1-474B-A140-356BB0273B81}">
  <dimension ref="A1:G30"/>
  <sheetViews>
    <sheetView showGridLines="0" tabSelected="1" zoomScaleNormal="100" workbookViewId="0">
      <selection sqref="A1:G1"/>
    </sheetView>
  </sheetViews>
  <sheetFormatPr defaultRowHeight="23.25" customHeight="1"/>
  <cols>
    <col min="1" max="6" width="10.625" style="1" customWidth="1"/>
    <col min="7" max="7" width="20.625" style="1" customWidth="1"/>
    <col min="8" max="16384" width="9" style="1"/>
  </cols>
  <sheetData>
    <row r="1" spans="1:7" ht="23.25" customHeight="1">
      <c r="A1" s="94" t="s">
        <v>10</v>
      </c>
      <c r="B1" s="94"/>
      <c r="C1" s="94"/>
      <c r="D1" s="94"/>
      <c r="E1" s="94"/>
      <c r="F1" s="94"/>
      <c r="G1" s="94"/>
    </row>
    <row r="2" spans="1:7" ht="23.25" customHeight="1">
      <c r="A2" s="2"/>
      <c r="B2" s="2"/>
      <c r="C2" s="2"/>
      <c r="D2" s="2"/>
      <c r="E2" s="2"/>
      <c r="F2" s="2"/>
      <c r="G2" s="2"/>
    </row>
    <row r="3" spans="1:7" ht="23.25" customHeight="1">
      <c r="A3" s="95" t="s">
        <v>11</v>
      </c>
      <c r="B3" s="95"/>
      <c r="C3" s="95"/>
      <c r="D3" s="95"/>
      <c r="E3" s="95"/>
      <c r="F3" s="95"/>
      <c r="G3" s="95"/>
    </row>
    <row r="4" spans="1:7" ht="23.25" customHeight="1">
      <c r="A4" s="2"/>
      <c r="B4" s="2"/>
      <c r="C4" s="2"/>
      <c r="D4" s="2"/>
      <c r="E4" s="2"/>
      <c r="F4" s="2"/>
      <c r="G4" s="2"/>
    </row>
    <row r="5" spans="1:7" ht="23.25" customHeight="1">
      <c r="A5" s="2"/>
      <c r="B5" s="2"/>
      <c r="C5" s="2"/>
      <c r="D5" s="2"/>
      <c r="E5" s="2"/>
      <c r="F5" s="2"/>
      <c r="G5" s="2"/>
    </row>
    <row r="6" spans="1:7" ht="23.25" customHeight="1">
      <c r="A6" s="96" t="s">
        <v>12</v>
      </c>
      <c r="B6" s="96"/>
      <c r="C6" s="96"/>
      <c r="D6" s="96"/>
      <c r="E6" s="96"/>
      <c r="F6" s="96"/>
      <c r="G6" s="96"/>
    </row>
    <row r="7" spans="1:7" ht="23.25" customHeight="1">
      <c r="A7" s="96" t="s">
        <v>13</v>
      </c>
      <c r="B7" s="96"/>
      <c r="C7" s="96"/>
      <c r="D7" s="96"/>
      <c r="E7" s="96"/>
      <c r="F7" s="96"/>
      <c r="G7" s="96"/>
    </row>
    <row r="8" spans="1:7" ht="23.25" customHeight="1">
      <c r="A8" s="2" t="s">
        <v>14</v>
      </c>
      <c r="B8" s="2"/>
      <c r="C8" s="2"/>
      <c r="D8" s="19" t="str">
        <f>IF(COUNTIF('入札内訳（メーカー群）'!C:C,"無効")&gt;=1,"入札内訳書（メーカー群）に「無効」があります。","")</f>
        <v/>
      </c>
      <c r="E8" s="2"/>
      <c r="F8" s="2"/>
      <c r="G8" s="13"/>
    </row>
    <row r="9" spans="1:7" ht="23.25" customHeight="1">
      <c r="A9" s="2"/>
      <c r="B9" s="2"/>
      <c r="C9" s="2"/>
      <c r="D9" s="19" t="str">
        <f>IF(COUNTIF('入札内訳（単独品目）'!D:D,"無効")&gt;=1,"入札内訳書（単独品目）に「無効」があります。","")</f>
        <v/>
      </c>
      <c r="E9" s="2"/>
      <c r="F9" s="2"/>
      <c r="G9" s="13"/>
    </row>
    <row r="10" spans="1:7" ht="23.25" customHeight="1">
      <c r="A10" s="2"/>
      <c r="B10" s="14"/>
      <c r="C10" s="14"/>
      <c r="D10" s="14" t="s">
        <v>15</v>
      </c>
      <c r="E10" s="97"/>
      <c r="F10" s="97"/>
      <c r="G10" s="97"/>
    </row>
    <row r="11" spans="1:7" ht="23.25" customHeight="1">
      <c r="A11" s="2"/>
      <c r="B11" s="14"/>
      <c r="C11" s="14"/>
      <c r="D11" s="14" t="s">
        <v>16</v>
      </c>
      <c r="E11" s="98"/>
      <c r="F11" s="98"/>
      <c r="G11" s="98"/>
    </row>
    <row r="12" spans="1:7" ht="23.25" customHeight="1">
      <c r="A12" s="2"/>
      <c r="B12" s="14"/>
      <c r="C12" s="14"/>
      <c r="D12" s="14" t="s">
        <v>17</v>
      </c>
      <c r="E12" s="98"/>
      <c r="F12" s="98"/>
      <c r="G12" s="98"/>
    </row>
    <row r="13" spans="1:7" ht="23.25" customHeight="1">
      <c r="A13" s="2"/>
      <c r="B13" s="2"/>
      <c r="C13" s="2"/>
      <c r="D13" s="2"/>
      <c r="E13" s="2"/>
      <c r="F13" s="2"/>
      <c r="G13" s="2"/>
    </row>
    <row r="14" spans="1:7" ht="23.25" customHeight="1">
      <c r="A14" s="2"/>
      <c r="B14" s="14"/>
      <c r="C14" s="14"/>
      <c r="D14" s="14" t="s">
        <v>18</v>
      </c>
      <c r="E14" s="98"/>
      <c r="F14" s="98"/>
      <c r="G14" s="98"/>
    </row>
    <row r="15" spans="1:7" ht="23.25" customHeight="1">
      <c r="A15" s="2"/>
      <c r="B15" s="2"/>
      <c r="C15" s="2"/>
      <c r="D15" s="2"/>
      <c r="E15" s="2"/>
      <c r="F15" s="2"/>
      <c r="G15" s="2"/>
    </row>
    <row r="16" spans="1:7" ht="23.25" customHeight="1">
      <c r="A16" s="99" t="s">
        <v>19</v>
      </c>
      <c r="B16" s="99"/>
      <c r="C16" s="99"/>
      <c r="D16" s="99"/>
      <c r="E16" s="99"/>
      <c r="F16" s="99"/>
      <c r="G16" s="99"/>
    </row>
    <row r="17" spans="1:7" ht="23.25" customHeight="1">
      <c r="A17" s="100" t="s">
        <v>20</v>
      </c>
      <c r="B17" s="100"/>
      <c r="C17" s="100"/>
      <c r="D17" s="100"/>
      <c r="E17" s="100"/>
      <c r="F17" s="100"/>
      <c r="G17" s="100"/>
    </row>
    <row r="18" spans="1:7" ht="23.25" customHeight="1">
      <c r="A18" s="101" t="s">
        <v>21</v>
      </c>
      <c r="B18" s="101"/>
      <c r="C18" s="101"/>
      <c r="D18" s="101"/>
      <c r="E18" s="101"/>
      <c r="F18" s="101"/>
      <c r="G18" s="101"/>
    </row>
    <row r="19" spans="1:7" ht="23.25" customHeight="1">
      <c r="A19" s="2" t="s">
        <v>7855</v>
      </c>
      <c r="B19" s="2"/>
      <c r="C19" s="2"/>
      <c r="D19" s="2"/>
      <c r="E19" s="2"/>
      <c r="F19" s="2"/>
      <c r="G19" s="2"/>
    </row>
    <row r="20" spans="1:7" ht="23.25" customHeight="1">
      <c r="A20" s="14"/>
      <c r="B20" s="14"/>
      <c r="C20" s="2"/>
      <c r="D20" s="2"/>
      <c r="E20" s="2"/>
      <c r="F20" s="2"/>
      <c r="G20" s="2"/>
    </row>
    <row r="21" spans="1:7" ht="23.25" customHeight="1">
      <c r="A21" s="2" t="s">
        <v>7854</v>
      </c>
      <c r="B21" s="2"/>
      <c r="C21" s="2"/>
      <c r="D21" s="2"/>
      <c r="E21" s="2"/>
      <c r="F21" s="2"/>
      <c r="G21" s="2"/>
    </row>
    <row r="22" spans="1:7" ht="23.25" customHeight="1">
      <c r="A22" s="14"/>
      <c r="B22" s="14"/>
      <c r="C22" s="2"/>
      <c r="D22" s="2"/>
      <c r="E22" s="2"/>
      <c r="F22" s="2"/>
      <c r="G22" s="2"/>
    </row>
    <row r="23" spans="1:7" ht="23.25" customHeight="1">
      <c r="A23" s="2" t="s">
        <v>7856</v>
      </c>
      <c r="B23" s="2"/>
      <c r="C23" s="2"/>
      <c r="D23" s="2"/>
      <c r="E23" s="2"/>
      <c r="F23" s="2"/>
      <c r="G23" s="2"/>
    </row>
    <row r="24" spans="1:7" ht="23.25" customHeight="1">
      <c r="A24" s="14"/>
      <c r="B24" s="14"/>
      <c r="C24" s="2"/>
      <c r="D24" s="2"/>
      <c r="E24" s="2"/>
      <c r="F24" s="2"/>
      <c r="G24" s="2"/>
    </row>
    <row r="25" spans="1:7" ht="62.25" customHeight="1">
      <c r="A25" s="93" t="s">
        <v>22</v>
      </c>
      <c r="B25" s="93"/>
      <c r="C25" s="93"/>
      <c r="D25" s="93"/>
      <c r="E25" s="93"/>
      <c r="F25" s="93"/>
      <c r="G25" s="93"/>
    </row>
    <row r="26" spans="1:7" ht="23.25" customHeight="1">
      <c r="A26" s="15"/>
      <c r="B26" s="102"/>
      <c r="C26" s="102"/>
      <c r="D26" s="102"/>
      <c r="E26" s="103" t="s">
        <v>23</v>
      </c>
      <c r="F26" s="103"/>
      <c r="G26" s="103"/>
    </row>
    <row r="27" spans="1:7" ht="23.25" customHeight="1">
      <c r="A27" s="3" t="s">
        <v>32</v>
      </c>
      <c r="B27" s="104">
        <f>SUM('入札内訳（メーカー群）'!C:C,'入札内訳（単独品目）'!D:D)</f>
        <v>0</v>
      </c>
      <c r="C27" s="104"/>
      <c r="D27" s="104"/>
      <c r="E27" s="103"/>
      <c r="F27" s="103"/>
      <c r="G27" s="103"/>
    </row>
    <row r="28" spans="1:7" ht="23.25" customHeight="1">
      <c r="A28" s="2"/>
      <c r="B28" s="2"/>
      <c r="C28" s="2"/>
      <c r="D28" s="2"/>
      <c r="E28" s="103"/>
      <c r="F28" s="103"/>
      <c r="G28" s="103"/>
    </row>
    <row r="29" spans="1:7" ht="23.25" customHeight="1">
      <c r="A29" s="2" t="s">
        <v>24</v>
      </c>
      <c r="B29" s="105"/>
      <c r="C29" s="106"/>
      <c r="D29" s="107" t="s">
        <v>25</v>
      </c>
      <c r="E29" s="100"/>
      <c r="F29" s="100"/>
      <c r="G29" s="100"/>
    </row>
    <row r="30" spans="1:7" ht="23.25" customHeight="1">
      <c r="A30" s="2"/>
      <c r="B30" s="2"/>
      <c r="C30" s="2"/>
      <c r="D30" s="2"/>
      <c r="E30" s="16"/>
      <c r="F30" s="17"/>
      <c r="G30" s="18"/>
    </row>
  </sheetData>
  <sheetProtection algorithmName="SHA-512" hashValue="SarpHK1SFrjwnhNYdn73NREyJiBBkj0xgxPwqwEWFSzeJ75AXRqp6+nUiehjZBpMCTktFpEv6F9gz4WCZQQrWQ==" saltValue="RuX8t4CpsLtS08RoqClAaQ==" spinCount="100000" sheet="1" objects="1" scenarios="1"/>
  <mergeCells count="17">
    <mergeCell ref="B26:D26"/>
    <mergeCell ref="E26:G28"/>
    <mergeCell ref="B27:D27"/>
    <mergeCell ref="B29:C29"/>
    <mergeCell ref="D29:G29"/>
    <mergeCell ref="A25:G25"/>
    <mergeCell ref="A1:G1"/>
    <mergeCell ref="A3:G3"/>
    <mergeCell ref="A6:G6"/>
    <mergeCell ref="A7:G7"/>
    <mergeCell ref="E10:G10"/>
    <mergeCell ref="E11:G11"/>
    <mergeCell ref="E12:G12"/>
    <mergeCell ref="E14:G14"/>
    <mergeCell ref="A16:G16"/>
    <mergeCell ref="A17:G17"/>
    <mergeCell ref="A18:G18"/>
  </mergeCells>
  <phoneticPr fontId="2"/>
  <pageMargins left="0.7" right="0.7" top="0.75" bottom="0.75" header="0.3" footer="0.3"/>
  <pageSetup paperSize="9" scale="9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E6D7F4-C6FB-47C1-8F1F-B4203A4F1A82}">
  <dimension ref="A1:D248"/>
  <sheetViews>
    <sheetView view="pageBreakPreview" topLeftCell="A13" zoomScale="80" zoomScaleNormal="100" zoomScaleSheetLayoutView="80" workbookViewId="0">
      <selection activeCell="F247" sqref="F247"/>
    </sheetView>
  </sheetViews>
  <sheetFormatPr defaultRowHeight="18.75" customHeight="1"/>
  <cols>
    <col min="1" max="1" width="8.75" style="1" customWidth="1"/>
    <col min="2" max="2" width="52.5" style="1" customWidth="1"/>
    <col min="3" max="3" width="20.625" style="1" customWidth="1"/>
    <col min="4" max="4" width="17.25" style="1" bestFit="1" customWidth="1"/>
    <col min="5" max="16384" width="9" style="1"/>
  </cols>
  <sheetData>
    <row r="1" spans="1:4" ht="18.75" customHeight="1">
      <c r="A1" s="2" t="s">
        <v>30</v>
      </c>
      <c r="B1" s="2"/>
      <c r="C1" s="2"/>
    </row>
    <row r="2" spans="1:4" ht="18.75" customHeight="1">
      <c r="A2" s="4" t="s">
        <v>26</v>
      </c>
      <c r="B2" s="10" t="s">
        <v>27</v>
      </c>
      <c r="C2" s="6" t="s">
        <v>28</v>
      </c>
    </row>
    <row r="3" spans="1:4" ht="18.75" customHeight="1">
      <c r="A3" s="7">
        <v>1</v>
      </c>
      <c r="B3" s="11" t="str">
        <f>VLOOKUP(A3,'明細書（修正後）'!$B:$Y,4,0)</f>
        <v>CSLﾍﾞｰﾘﾝｸﾞ</v>
      </c>
      <c r="C3" s="12" t="str">
        <f>IF(SUMIF('明細書（修正後）'!B:B,A3,'明細書（修正後）'!R:R)=0,"辞退",IF(SUMIF('明細書（修正後）'!X:X,A3,'明細書（修正後）'!W:W)&gt;0,"無効",SUMIF('明細書（修正後）'!B:B,A3,'明細書（修正後）'!R:R)))</f>
        <v>辞退</v>
      </c>
      <c r="D3" s="41"/>
    </row>
    <row r="4" spans="1:4" ht="18.75" customHeight="1">
      <c r="A4" s="7">
        <v>2</v>
      </c>
      <c r="B4" s="11" t="str">
        <f>VLOOKUP(A4,'明細書（修正後）'!$B:$Y,4,0)</f>
        <v>CSLﾍﾞｰﾘﾝｸﾞ</v>
      </c>
      <c r="C4" s="12" t="str">
        <f>IF(SUMIF('明細書（修正後）'!B:B,A4,'明細書（修正後）'!R:R)=0,"辞退",IF(SUMIF('明細書（修正後）'!X:X,A4,'明細書（修正後）'!W:W)&gt;0,"無効",SUMIF('明細書（修正後）'!B:B,A4,'明細書（修正後）'!R:R)))</f>
        <v>辞退</v>
      </c>
      <c r="D4" s="41"/>
    </row>
    <row r="5" spans="1:4" ht="18.75" customHeight="1">
      <c r="A5" s="7">
        <v>3</v>
      </c>
      <c r="B5" s="11" t="str">
        <f>VLOOKUP(A5,'明細書（修正後）'!$B:$Y,4,0)</f>
        <v>CSLﾍﾞｰﾘﾝｸﾞ</v>
      </c>
      <c r="C5" s="12" t="str">
        <f>IF(SUMIF('明細書（修正後）'!B:B,A5,'明細書（修正後）'!R:R)=0,"辞退",IF(SUMIF('明細書（修正後）'!X:X,A5,'明細書（修正後）'!W:W)&gt;0,"無効",SUMIF('明細書（修正後）'!B:B,A5,'明細書（修正後）'!R:R)))</f>
        <v>辞退</v>
      </c>
      <c r="D5" s="41"/>
    </row>
    <row r="6" spans="1:4" ht="18.75" customHeight="1">
      <c r="A6" s="7">
        <v>4</v>
      </c>
      <c r="B6" s="11" t="str">
        <f>VLOOKUP(A6,'明細書（修正後）'!$B:$Y,4,0)</f>
        <v>EAﾌｧｰﾏ</v>
      </c>
      <c r="C6" s="12" t="str">
        <f>IF(SUMIF('明細書（修正後）'!B:B,A6,'明細書（修正後）'!R:R)=0,"辞退",IF(SUMIF('明細書（修正後）'!X:X,A6,'明細書（修正後）'!W:W)&gt;0,"無効",SUMIF('明細書（修正後）'!B:B,A6,'明細書（修正後）'!R:R)))</f>
        <v>辞退</v>
      </c>
      <c r="D6" s="41"/>
    </row>
    <row r="7" spans="1:4" ht="18.75" customHeight="1">
      <c r="A7" s="7">
        <v>5</v>
      </c>
      <c r="B7" s="11" t="str">
        <f>VLOOKUP(A7,'明細書（修正後）'!$B:$Y,4,0)</f>
        <v>GEﾍﾙｽｹｱﾌｧｰﾏ</v>
      </c>
      <c r="C7" s="12" t="str">
        <f>IF(SUMIF('明細書（修正後）'!B:B,A7,'明細書（修正後）'!R:R)=0,"辞退",IF(SUMIF('明細書（修正後）'!X:X,A7,'明細書（修正後）'!W:W)&gt;0,"無効",SUMIF('明細書（修正後）'!B:B,A7,'明細書（修正後）'!R:R)))</f>
        <v>辞退</v>
      </c>
      <c r="D7" s="41"/>
    </row>
    <row r="8" spans="1:4" ht="18.75" customHeight="1">
      <c r="A8" s="7">
        <v>6</v>
      </c>
      <c r="B8" s="11" t="str">
        <f>VLOOKUP(A8,'明細書（修正後）'!$B:$Y,4,0)</f>
        <v>JCRﾌｧｰﾏ</v>
      </c>
      <c r="C8" s="12" t="str">
        <f>IF(SUMIF('明細書（修正後）'!B:B,A8,'明細書（修正後）'!R:R)=0,"辞退",IF(SUMIF('明細書（修正後）'!X:X,A8,'明細書（修正後）'!W:W)&gt;0,"無効",SUMIF('明細書（修正後）'!B:B,A8,'明細書（修正後）'!R:R)))</f>
        <v>辞退</v>
      </c>
      <c r="D8" s="41"/>
    </row>
    <row r="9" spans="1:4" ht="18.75" customHeight="1">
      <c r="A9" s="7">
        <v>7</v>
      </c>
      <c r="B9" s="11" t="str">
        <f>VLOOKUP(A9,'明細書（修正後）'!$B:$Y,4,0)</f>
        <v>KMﾊﾞｲｵﾛｼﾞｸｽ</v>
      </c>
      <c r="C9" s="12" t="str">
        <f>IF(SUMIF('明細書（修正後）'!B:B,A9,'明細書（修正後）'!R:R)=0,"辞退",IF(SUMIF('明細書（修正後）'!X:X,A9,'明細書（修正後）'!W:W)&gt;0,"無効",SUMIF('明細書（修正後）'!B:B,A9,'明細書（修正後）'!R:R)))</f>
        <v>辞退</v>
      </c>
      <c r="D9" s="41"/>
    </row>
    <row r="10" spans="1:4" ht="18.75" customHeight="1">
      <c r="A10" s="7">
        <v>8</v>
      </c>
      <c r="B10" s="11" t="str">
        <f>VLOOKUP(A10,'明細書（修正後）'!$B:$Y,4,0)</f>
        <v>LTLﾌｧｰﾏ</v>
      </c>
      <c r="C10" s="12" t="str">
        <f>IF(SUMIF('明細書（修正後）'!B:B,A10,'明細書（修正後）'!R:R)=0,"辞退",IF(SUMIF('明細書（修正後）'!X:X,A10,'明細書（修正後）'!W:W)&gt;0,"無効",SUMIF('明細書（修正後）'!B:B,A10,'明細書（修正後）'!R:R)))</f>
        <v>辞退</v>
      </c>
      <c r="D10" s="41"/>
    </row>
    <row r="11" spans="1:4" ht="18.75" customHeight="1">
      <c r="A11" s="7">
        <v>9</v>
      </c>
      <c r="B11" s="11" t="str">
        <f>VLOOKUP(A11,'明細書（修正後）'!$B:$Y,4,0)</f>
        <v>LTLﾌｧｰﾏ</v>
      </c>
      <c r="C11" s="12" t="str">
        <f>IF(SUMIF('明細書（修正後）'!B:B,A11,'明細書（修正後）'!R:R)=0,"辞退",IF(SUMIF('明細書（修正後）'!X:X,A11,'明細書（修正後）'!W:W)&gt;0,"無効",SUMIF('明細書（修正後）'!B:B,A11,'明細書（修正後）'!R:R)))</f>
        <v>辞退</v>
      </c>
      <c r="D11" s="41"/>
    </row>
    <row r="12" spans="1:4" ht="18.75" customHeight="1">
      <c r="A12" s="7">
        <v>10</v>
      </c>
      <c r="B12" s="11" t="str">
        <f>VLOOKUP(A12,'明細書（修正後）'!$B:$Y,4,0)</f>
        <v>MeijiSeikaﾌｧﾙﾏ</v>
      </c>
      <c r="C12" s="12" t="str">
        <f>IF(SUMIF('明細書（修正後）'!B:B,A12,'明細書（修正後）'!R:R)=0,"辞退",IF(SUMIF('明細書（修正後）'!X:X,A12,'明細書（修正後）'!W:W)&gt;0,"無効",SUMIF('明細書（修正後）'!B:B,A12,'明細書（修正後）'!R:R)))</f>
        <v>辞退</v>
      </c>
      <c r="D12" s="41"/>
    </row>
    <row r="13" spans="1:4" ht="18.75" customHeight="1">
      <c r="A13" s="7">
        <v>11</v>
      </c>
      <c r="B13" s="11" t="str">
        <f>VLOOKUP(A13,'明細書（修正後）'!$B:$Y,4,0)</f>
        <v>MeijiSeikaﾌｧﾙﾏ</v>
      </c>
      <c r="C13" s="12" t="str">
        <f>IF(SUMIF('明細書（修正後）'!B:B,A13,'明細書（修正後）'!R:R)=0,"辞退",IF(SUMIF('明細書（修正後）'!X:X,A13,'明細書（修正後）'!W:W)&gt;0,"無効",SUMIF('明細書（修正後）'!B:B,A13,'明細書（修正後）'!R:R)))</f>
        <v>辞退</v>
      </c>
      <c r="D13" s="41"/>
    </row>
    <row r="14" spans="1:4" ht="18.75" customHeight="1">
      <c r="A14" s="7">
        <v>12</v>
      </c>
      <c r="B14" s="11" t="str">
        <f>VLOOKUP(A14,'明細書（修正後）'!$B:$Y,4,0)</f>
        <v>MeijiSeikaﾌｧﾙﾏ</v>
      </c>
      <c r="C14" s="12" t="str">
        <f>IF(SUMIF('明細書（修正後）'!B:B,A14,'明細書（修正後）'!R:R)=0,"辞退",IF(SUMIF('明細書（修正後）'!X:X,A14,'明細書（修正後）'!W:W)&gt;0,"無効",SUMIF('明細書（修正後）'!B:B,A14,'明細書（修正後）'!R:R)))</f>
        <v>辞退</v>
      </c>
      <c r="D14" s="41"/>
    </row>
    <row r="15" spans="1:4" ht="18.75" customHeight="1">
      <c r="A15" s="7">
        <v>13</v>
      </c>
      <c r="B15" s="11" t="str">
        <f>VLOOKUP(A15,'明細書（修正後）'!$B:$Y,4,0)</f>
        <v>MeijiSeikaﾌｧﾙﾏ</v>
      </c>
      <c r="C15" s="12" t="str">
        <f>IF(SUMIF('明細書（修正後）'!B:B,A15,'明細書（修正後）'!R:R)=0,"辞退",IF(SUMIF('明細書（修正後）'!X:X,A15,'明細書（修正後）'!W:W)&gt;0,"無効",SUMIF('明細書（修正後）'!B:B,A15,'明細書（修正後）'!R:R)))</f>
        <v>辞退</v>
      </c>
      <c r="D15" s="41"/>
    </row>
    <row r="16" spans="1:4" ht="18.75" customHeight="1">
      <c r="A16" s="7">
        <v>14</v>
      </c>
      <c r="B16" s="11" t="str">
        <f>VLOOKUP(A16,'明細書（修正後）'!$B:$Y,4,0)</f>
        <v>MSD</v>
      </c>
      <c r="C16" s="12" t="str">
        <f>IF(SUMIF('明細書（修正後）'!B:B,A16,'明細書（修正後）'!R:R)=0,"辞退",IF(SUMIF('明細書（修正後）'!X:X,A16,'明細書（修正後）'!W:W)&gt;0,"無効",SUMIF('明細書（修正後）'!B:B,A16,'明細書（修正後）'!R:R)))</f>
        <v>辞退</v>
      </c>
      <c r="D16" s="41"/>
    </row>
    <row r="17" spans="1:4" ht="18.75" customHeight="1">
      <c r="A17" s="7">
        <v>15</v>
      </c>
      <c r="B17" s="11" t="str">
        <f>VLOOKUP(A17,'明細書（修正後）'!$B:$Y,4,0)</f>
        <v>MSD</v>
      </c>
      <c r="C17" s="12" t="str">
        <f>IF(SUMIF('明細書（修正後）'!B:B,A17,'明細書（修正後）'!R:R)=0,"辞退",IF(SUMIF('明細書（修正後）'!X:X,A17,'明細書（修正後）'!W:W)&gt;0,"無効",SUMIF('明細書（修正後）'!B:B,A17,'明細書（修正後）'!R:R)))</f>
        <v>辞退</v>
      </c>
      <c r="D17" s="41"/>
    </row>
    <row r="18" spans="1:4" ht="18.75" customHeight="1">
      <c r="A18" s="7">
        <v>16</v>
      </c>
      <c r="B18" s="11" t="str">
        <f>VLOOKUP(A18,'明細書（修正後）'!$B:$Y,4,0)</f>
        <v>MSD</v>
      </c>
      <c r="C18" s="12" t="str">
        <f>IF(SUMIF('明細書（修正後）'!B:B,A18,'明細書（修正後）'!R:R)=0,"辞退",IF(SUMIF('明細書（修正後）'!X:X,A18,'明細書（修正後）'!W:W)&gt;0,"無効",SUMIF('明細書（修正後）'!B:B,A18,'明細書（修正後）'!R:R)))</f>
        <v>辞退</v>
      </c>
      <c r="D18" s="41"/>
    </row>
    <row r="19" spans="1:4" ht="18.75" customHeight="1">
      <c r="A19" s="7">
        <v>17</v>
      </c>
      <c r="B19" s="11" t="str">
        <f>VLOOKUP(A19,'明細書（修正後）'!$B:$Y,4,0)</f>
        <v>MSD</v>
      </c>
      <c r="C19" s="12" t="str">
        <f>IF(SUMIF('明細書（修正後）'!B:B,A19,'明細書（修正後）'!R:R)=0,"辞退",IF(SUMIF('明細書（修正後）'!X:X,A19,'明細書（修正後）'!W:W)&gt;0,"無効",SUMIF('明細書（修正後）'!B:B,A19,'明細書（修正後）'!R:R)))</f>
        <v>辞退</v>
      </c>
      <c r="D19" s="41"/>
    </row>
    <row r="20" spans="1:4" ht="18.75" customHeight="1">
      <c r="A20" s="7">
        <v>18</v>
      </c>
      <c r="B20" s="11" t="str">
        <f>VLOOKUP(A20,'明細書（修正後）'!$B:$Y,4,0)</f>
        <v>PDRﾌｧｰﾏ</v>
      </c>
      <c r="C20" s="12" t="str">
        <f>IF(SUMIF('明細書（修正後）'!B:B,A20,'明細書（修正後）'!R:R)=0,"辞退",IF(SUMIF('明細書（修正後）'!X:X,A20,'明細書（修正後）'!W:W)&gt;0,"無効",SUMIF('明細書（修正後）'!B:B,A20,'明細書（修正後）'!R:R)))</f>
        <v>辞退</v>
      </c>
      <c r="D20" s="41"/>
    </row>
    <row r="21" spans="1:4" ht="18.75" customHeight="1">
      <c r="A21" s="7">
        <v>19</v>
      </c>
      <c r="B21" s="11" t="str">
        <f>VLOOKUP(A21,'明細書（修正後）'!$B:$Y,4,0)</f>
        <v>ｱｽﾃﾗｽ製薬</v>
      </c>
      <c r="C21" s="12" t="str">
        <f>IF(SUMIF('明細書（修正後）'!B:B,A21,'明細書（修正後）'!R:R)=0,"辞退",IF(SUMIF('明細書（修正後）'!X:X,A21,'明細書（修正後）'!W:W)&gt;0,"無効",SUMIF('明細書（修正後）'!B:B,A21,'明細書（修正後）'!R:R)))</f>
        <v>辞退</v>
      </c>
      <c r="D21" s="41"/>
    </row>
    <row r="22" spans="1:4" ht="18.75" customHeight="1">
      <c r="A22" s="7">
        <v>20</v>
      </c>
      <c r="B22" s="11" t="str">
        <f>VLOOKUP(A22,'明細書（修正後）'!$B:$Y,4,0)</f>
        <v>ｱｽﾃﾗｽ製薬</v>
      </c>
      <c r="C22" s="12" t="str">
        <f>IF(SUMIF('明細書（修正後）'!B:B,A22,'明細書（修正後）'!R:R)=0,"辞退",IF(SUMIF('明細書（修正後）'!X:X,A22,'明細書（修正後）'!W:W)&gt;0,"無効",SUMIF('明細書（修正後）'!B:B,A22,'明細書（修正後）'!R:R)))</f>
        <v>辞退</v>
      </c>
      <c r="D22" s="41"/>
    </row>
    <row r="23" spans="1:4" ht="18.75" customHeight="1">
      <c r="A23" s="7">
        <v>21</v>
      </c>
      <c r="B23" s="11" t="str">
        <f>VLOOKUP(A23,'明細書（修正後）'!$B:$Y,4,0)</f>
        <v>ｱｽﾄﾗｾﾞﾈｶ</v>
      </c>
      <c r="C23" s="12" t="str">
        <f>IF(SUMIF('明細書（修正後）'!B:B,A23,'明細書（修正後）'!R:R)=0,"辞退",IF(SUMIF('明細書（修正後）'!X:X,A23,'明細書（修正後）'!W:W)&gt;0,"無効",SUMIF('明細書（修正後）'!B:B,A23,'明細書（修正後）'!R:R)))</f>
        <v>辞退</v>
      </c>
      <c r="D23" s="41"/>
    </row>
    <row r="24" spans="1:4" ht="18.75" customHeight="1">
      <c r="A24" s="7">
        <v>22</v>
      </c>
      <c r="B24" s="11" t="str">
        <f>VLOOKUP(A24,'明細書（修正後）'!$B:$Y,4,0)</f>
        <v>ｱｽﾄﾗｾﾞﾈｶ</v>
      </c>
      <c r="C24" s="12" t="str">
        <f>IF(SUMIF('明細書（修正後）'!B:B,A24,'明細書（修正後）'!R:R)=0,"辞退",IF(SUMIF('明細書（修正後）'!X:X,A24,'明細書（修正後）'!W:W)&gt;0,"無効",SUMIF('明細書（修正後）'!B:B,A24,'明細書（修正後）'!R:R)))</f>
        <v>辞退</v>
      </c>
      <c r="D24" s="41"/>
    </row>
    <row r="25" spans="1:4" ht="18.75" customHeight="1">
      <c r="A25" s="7">
        <v>23</v>
      </c>
      <c r="B25" s="11" t="str">
        <f>VLOOKUP(A25,'明細書（修正後）'!$B:$Y,4,0)</f>
        <v>ｱｽﾄﾗｾﾞﾈｶ</v>
      </c>
      <c r="C25" s="12" t="str">
        <f>IF(SUMIF('明細書（修正後）'!B:B,A25,'明細書（修正後）'!R:R)=0,"辞退",IF(SUMIF('明細書（修正後）'!X:X,A25,'明細書（修正後）'!W:W)&gt;0,"無効",SUMIF('明細書（修正後）'!B:B,A25,'明細書（修正後）'!R:R)))</f>
        <v>辞退</v>
      </c>
      <c r="D25" s="41"/>
    </row>
    <row r="26" spans="1:4" ht="18.75" customHeight="1">
      <c r="A26" s="7">
        <v>24</v>
      </c>
      <c r="B26" s="11" t="str">
        <f>VLOOKUP(A26,'明細書（修正後）'!$B:$Y,4,0)</f>
        <v>ｱｯｳﾞｨ</v>
      </c>
      <c r="C26" s="12" t="str">
        <f>IF(SUMIF('明細書（修正後）'!B:B,A26,'明細書（修正後）'!R:R)=0,"辞退",IF(SUMIF('明細書（修正後）'!X:X,A26,'明細書（修正後）'!W:W)&gt;0,"無効",SUMIF('明細書（修正後）'!B:B,A26,'明細書（修正後）'!R:R)))</f>
        <v>辞退</v>
      </c>
      <c r="D26" s="41"/>
    </row>
    <row r="27" spans="1:4" ht="18.75" customHeight="1">
      <c r="A27" s="7">
        <v>25</v>
      </c>
      <c r="B27" s="11" t="str">
        <f>VLOOKUP(A27,'明細書（修正後）'!$B:$Y,4,0)</f>
        <v>ｱﾎﾞｯﾄｼﾞｬﾊﾟﾝ</v>
      </c>
      <c r="C27" s="12" t="str">
        <f>IF(SUMIF('明細書（修正後）'!B:B,A27,'明細書（修正後）'!R:R)=0,"辞退",IF(SUMIF('明細書（修正後）'!X:X,A27,'明細書（修正後）'!W:W)&gt;0,"無効",SUMIF('明細書（修正後）'!B:B,A27,'明細書（修正後）'!R:R)))</f>
        <v>辞退</v>
      </c>
      <c r="D27" s="41"/>
    </row>
    <row r="28" spans="1:4" ht="18.75" customHeight="1">
      <c r="A28" s="7">
        <v>26</v>
      </c>
      <c r="B28" s="11" t="str">
        <f>VLOOKUP(A28,'明細書（修正後）'!$B:$Y,4,0)</f>
        <v>ｱﾎﾞｯﾄｼﾞｬﾊﾟﾝ</v>
      </c>
      <c r="C28" s="12" t="str">
        <f>IF(SUMIF('明細書（修正後）'!B:B,A28,'明細書（修正後）'!R:R)=0,"辞退",IF(SUMIF('明細書（修正後）'!X:X,A28,'明細書（修正後）'!W:W)&gt;0,"無効",SUMIF('明細書（修正後）'!B:B,A28,'明細書（修正後）'!R:R)))</f>
        <v>辞退</v>
      </c>
      <c r="D28" s="41"/>
    </row>
    <row r="29" spans="1:4" ht="18.75" customHeight="1">
      <c r="A29" s="7">
        <v>27</v>
      </c>
      <c r="B29" s="11" t="str">
        <f>VLOOKUP(A29,'明細書（修正後）'!$B:$Y,4,0)</f>
        <v>あゆみ製薬</v>
      </c>
      <c r="C29" s="12" t="str">
        <f>IF(SUMIF('明細書（修正後）'!B:B,A29,'明細書（修正後）'!R:R)=0,"辞退",IF(SUMIF('明細書（修正後）'!X:X,A29,'明細書（修正後）'!W:W)&gt;0,"無効",SUMIF('明細書（修正後）'!B:B,A29,'明細書（修正後）'!R:R)))</f>
        <v>辞退</v>
      </c>
      <c r="D29" s="41"/>
    </row>
    <row r="30" spans="1:4" ht="18.75" customHeight="1">
      <c r="A30" s="7">
        <v>28</v>
      </c>
      <c r="B30" s="11" t="str">
        <f>VLOOKUP(A30,'明細書（修正後）'!$B:$Y,4,0)</f>
        <v>ｱﾙﾌﾚｯｻﾌｧｰﾏ</v>
      </c>
      <c r="C30" s="12" t="str">
        <f>IF(SUMIF('明細書（修正後）'!B:B,A30,'明細書（修正後）'!R:R)=0,"辞退",IF(SUMIF('明細書（修正後）'!X:X,A30,'明細書（修正後）'!W:W)&gt;0,"無効",SUMIF('明細書（修正後）'!B:B,A30,'明細書（修正後）'!R:R)))</f>
        <v>辞退</v>
      </c>
      <c r="D30" s="41"/>
    </row>
    <row r="31" spans="1:4" ht="18.75" customHeight="1">
      <c r="A31" s="7">
        <v>29</v>
      </c>
      <c r="B31" s="11" t="str">
        <f>VLOOKUP(A31,'明細書（修正後）'!$B:$Y,4,0)</f>
        <v>ｱﾙﾌﾚｯｻﾌｧｰﾏ</v>
      </c>
      <c r="C31" s="12" t="str">
        <f>IF(SUMIF('明細書（修正後）'!B:B,A31,'明細書（修正後）'!R:R)=0,"辞退",IF(SUMIF('明細書（修正後）'!X:X,A31,'明細書（修正後）'!W:W)&gt;0,"無効",SUMIF('明細書（修正後）'!B:B,A31,'明細書（修正後）'!R:R)))</f>
        <v>辞退</v>
      </c>
      <c r="D31" s="41"/>
    </row>
    <row r="32" spans="1:4" ht="18.75" customHeight="1">
      <c r="A32" s="7">
        <v>30</v>
      </c>
      <c r="B32" s="11" t="str">
        <f>VLOOKUP(A32,'明細書（修正後）'!$B:$Y,4,0)</f>
        <v>ｱﾚｸｼｵﾝﾌｧｰﾏ</v>
      </c>
      <c r="C32" s="12" t="str">
        <f>IF(SUMIF('明細書（修正後）'!B:B,A32,'明細書（修正後）'!R:R)=0,"辞退",IF(SUMIF('明細書（修正後）'!X:X,A32,'明細書（修正後）'!W:W)&gt;0,"無効",SUMIF('明細書（修正後）'!B:B,A32,'明細書（修正後）'!R:R)))</f>
        <v>辞退</v>
      </c>
      <c r="D32" s="41"/>
    </row>
    <row r="33" spans="1:4" ht="18.75" customHeight="1">
      <c r="A33" s="7">
        <v>31</v>
      </c>
      <c r="B33" s="11" t="str">
        <f>VLOOKUP(A33,'明細書（修正後）'!$B:$Y,4,0)</f>
        <v>ｳﾞｨｱﾄﾘｽ製薬</v>
      </c>
      <c r="C33" s="12" t="str">
        <f>IF(SUMIF('明細書（修正後）'!B:B,A33,'明細書（修正後）'!R:R)=0,"辞退",IF(SUMIF('明細書（修正後）'!X:X,A33,'明細書（修正後）'!W:W)&gt;0,"無効",SUMIF('明細書（修正後）'!B:B,A33,'明細書（修正後）'!R:R)))</f>
        <v>辞退</v>
      </c>
      <c r="D33" s="41"/>
    </row>
    <row r="34" spans="1:4" ht="18.75" customHeight="1">
      <c r="A34" s="7">
        <v>32</v>
      </c>
      <c r="B34" s="11" t="str">
        <f>VLOOKUP(A34,'明細書（修正後）'!$B:$Y,4,0)</f>
        <v>ｳﾞｨｱﾄﾘｽ製薬</v>
      </c>
      <c r="C34" s="12" t="str">
        <f>IF(SUMIF('明細書（修正後）'!B:B,A34,'明細書（修正後）'!R:R)=0,"辞退",IF(SUMIF('明細書（修正後）'!X:X,A34,'明細書（修正後）'!W:W)&gt;0,"無効",SUMIF('明細書（修正後）'!B:B,A34,'明細書（修正後）'!R:R)))</f>
        <v>辞退</v>
      </c>
      <c r="D34" s="41"/>
    </row>
    <row r="35" spans="1:4" ht="18.75" customHeight="1">
      <c r="A35" s="7">
        <v>33</v>
      </c>
      <c r="B35" s="11" t="str">
        <f>VLOOKUP(A35,'明細書（修正後）'!$B:$Y,4,0)</f>
        <v>ｳﾞｨｱﾄﾘｽ製薬</v>
      </c>
      <c r="C35" s="12" t="str">
        <f>IF(SUMIF('明細書（修正後）'!B:B,A35,'明細書（修正後）'!R:R)=0,"辞退",IF(SUMIF('明細書（修正後）'!X:X,A35,'明細書（修正後）'!W:W)&gt;0,"無効",SUMIF('明細書（修正後）'!B:B,A35,'明細書（修正後）'!R:R)))</f>
        <v>辞退</v>
      </c>
      <c r="D35" s="41"/>
    </row>
    <row r="36" spans="1:4" ht="18.75" customHeight="1">
      <c r="A36" s="7">
        <v>34</v>
      </c>
      <c r="B36" s="11" t="str">
        <f>VLOOKUP(A36,'明細書（修正後）'!$B:$Y,4,0)</f>
        <v>ｳﾞｨｱﾄﾘｽ製薬</v>
      </c>
      <c r="C36" s="12" t="str">
        <f>IF(SUMIF('明細書（修正後）'!B:B,A36,'明細書（修正後）'!R:R)=0,"辞退",IF(SUMIF('明細書（修正後）'!X:X,A36,'明細書（修正後）'!W:W)&gt;0,"無効",SUMIF('明細書（修正後）'!B:B,A36,'明細書（修正後）'!R:R)))</f>
        <v>辞退</v>
      </c>
      <c r="D36" s="41"/>
    </row>
    <row r="37" spans="1:4" ht="18.75" customHeight="1">
      <c r="A37" s="7">
        <v>35</v>
      </c>
      <c r="B37" s="11" t="str">
        <f>VLOOKUP(A37,'明細書（修正後）'!$B:$Y,4,0)</f>
        <v>ｴｰｻﾞｲ</v>
      </c>
      <c r="C37" s="12" t="str">
        <f>IF(SUMIF('明細書（修正後）'!B:B,A37,'明細書（修正後）'!R:R)=0,"辞退",IF(SUMIF('明細書（修正後）'!X:X,A37,'明細書（修正後）'!W:W)&gt;0,"無効",SUMIF('明細書（修正後）'!B:B,A37,'明細書（修正後）'!R:R)))</f>
        <v>辞退</v>
      </c>
      <c r="D37" s="41"/>
    </row>
    <row r="38" spans="1:4" ht="18.75" customHeight="1">
      <c r="A38" s="7">
        <v>36</v>
      </c>
      <c r="B38" s="11" t="str">
        <f>VLOOKUP(A38,'明細書（修正後）'!$B:$Y,4,0)</f>
        <v>ｴﾌﾋﾟｰ</v>
      </c>
      <c r="C38" s="12" t="str">
        <f>IF(SUMIF('明細書（修正後）'!B:B,A38,'明細書（修正後）'!R:R)=0,"辞退",IF(SUMIF('明細書（修正後）'!X:X,A38,'明細書（修正後）'!W:W)&gt;0,"無効",SUMIF('明細書（修正後）'!B:B,A38,'明細書（修正後）'!R:R)))</f>
        <v>辞退</v>
      </c>
      <c r="D38" s="41"/>
    </row>
    <row r="39" spans="1:4" ht="18.75" customHeight="1">
      <c r="A39" s="7">
        <v>37</v>
      </c>
      <c r="B39" s="11" t="str">
        <f>VLOOKUP(A39,'明細書（修正後）'!$B:$Y,4,0)</f>
        <v>ｵｰﾌｧﾝﾊﾟｼﾌｨｯｸ</v>
      </c>
      <c r="C39" s="12" t="str">
        <f>IF(SUMIF('明細書（修正後）'!B:B,A39,'明細書（修正後）'!R:R)=0,"辞退",IF(SUMIF('明細書（修正後）'!X:X,A39,'明細書（修正後）'!W:W)&gt;0,"無効",SUMIF('明細書（修正後）'!B:B,A39,'明細書（修正後）'!R:R)))</f>
        <v>辞退</v>
      </c>
      <c r="D39" s="41"/>
    </row>
    <row r="40" spans="1:4" ht="18.75" customHeight="1">
      <c r="A40" s="7">
        <v>38</v>
      </c>
      <c r="B40" s="11" t="str">
        <f>VLOOKUP(A40,'明細書（修正後）'!$B:$Y,4,0)</f>
        <v>ｵｰﾌｧﾝﾊﾟｼﾌｨｯｸ</v>
      </c>
      <c r="C40" s="12" t="str">
        <f>IF(SUMIF('明細書（修正後）'!B:B,A40,'明細書（修正後）'!R:R)=0,"辞退",IF(SUMIF('明細書（修正後）'!X:X,A40,'明細書（修正後）'!W:W)&gt;0,"無効",SUMIF('明細書（修正後）'!B:B,A40,'明細書（修正後）'!R:R)))</f>
        <v>辞退</v>
      </c>
      <c r="D40" s="41"/>
    </row>
    <row r="41" spans="1:4" ht="18.75" customHeight="1">
      <c r="A41" s="7">
        <v>39</v>
      </c>
      <c r="B41" s="11" t="str">
        <f>VLOOKUP(A41,'明細書（修正後）'!$B:$Y,4,0)</f>
        <v>ｵｰﾌｧﾝﾊﾟｼﾌｨｯｸ</v>
      </c>
      <c r="C41" s="12" t="str">
        <f>IF(SUMIF('明細書（修正後）'!B:B,A41,'明細書（修正後）'!R:R)=0,"辞退",IF(SUMIF('明細書（修正後）'!X:X,A41,'明細書（修正後）'!W:W)&gt;0,"無効",SUMIF('明細書（修正後）'!B:B,A41,'明細書（修正後）'!R:R)))</f>
        <v>辞退</v>
      </c>
      <c r="D41" s="41"/>
    </row>
    <row r="42" spans="1:4" ht="18.75" customHeight="1">
      <c r="A42" s="7">
        <v>40</v>
      </c>
      <c r="B42" s="11" t="str">
        <f>VLOOKUP(A42,'明細書（修正後）'!$B:$Y,4,0)</f>
        <v>ｵｰﾔﾗｯｸｽ</v>
      </c>
      <c r="C42" s="12" t="str">
        <f>IF(SUMIF('明細書（修正後）'!B:B,A42,'明細書（修正後）'!R:R)=0,"辞退",IF(SUMIF('明細書（修正後）'!X:X,A42,'明細書（修正後）'!W:W)&gt;0,"無効",SUMIF('明細書（修正後）'!B:B,A42,'明細書（修正後）'!R:R)))</f>
        <v>辞退</v>
      </c>
      <c r="D42" s="41"/>
    </row>
    <row r="43" spans="1:4" ht="18.75" customHeight="1">
      <c r="A43" s="7">
        <v>41</v>
      </c>
      <c r="B43" s="11" t="str">
        <f>VLOOKUP(A43,'明細書（修正後）'!$B:$Y,4,0)</f>
        <v>ｵﾙｶﾞﾉﾝ</v>
      </c>
      <c r="C43" s="12" t="str">
        <f>IF(SUMIF('明細書（修正後）'!B:B,A43,'明細書（修正後）'!R:R)=0,"辞退",IF(SUMIF('明細書（修正後）'!X:X,A43,'明細書（修正後）'!W:W)&gt;0,"無効",SUMIF('明細書（修正後）'!B:B,A43,'明細書（修正後）'!R:R)))</f>
        <v>辞退</v>
      </c>
      <c r="D43" s="41"/>
    </row>
    <row r="44" spans="1:4" ht="18.75" customHeight="1">
      <c r="A44" s="7">
        <v>42</v>
      </c>
      <c r="B44" s="11" t="str">
        <f>VLOOKUP(A44,'明細書（修正後）'!$B:$Y,4,0)</f>
        <v>ｶｲｹﾞﾝﾌｧｰﾏ</v>
      </c>
      <c r="C44" s="12" t="str">
        <f>IF(SUMIF('明細書（修正後）'!B:B,A44,'明細書（修正後）'!R:R)=0,"辞退",IF(SUMIF('明細書（修正後）'!X:X,A44,'明細書（修正後）'!W:W)&gt;0,"無効",SUMIF('明細書（修正後）'!B:B,A44,'明細書（修正後）'!R:R)))</f>
        <v>辞退</v>
      </c>
      <c r="D44" s="41"/>
    </row>
    <row r="45" spans="1:4" ht="18.75" customHeight="1">
      <c r="A45" s="7">
        <v>43</v>
      </c>
      <c r="B45" s="11" t="str">
        <f>VLOOKUP(A45,'明細書（修正後）'!$B:$Y,4,0)</f>
        <v>ｷｯｾｲ薬品工業</v>
      </c>
      <c r="C45" s="12" t="str">
        <f>IF(SUMIF('明細書（修正後）'!B:B,A45,'明細書（修正後）'!R:R)=0,"辞退",IF(SUMIF('明細書（修正後）'!X:X,A45,'明細書（修正後）'!W:W)&gt;0,"無効",SUMIF('明細書（修正後）'!B:B,A45,'明細書（修正後）'!R:R)))</f>
        <v>辞退</v>
      </c>
      <c r="D45" s="41"/>
    </row>
    <row r="46" spans="1:4" ht="18.75" customHeight="1">
      <c r="A46" s="7">
        <v>44</v>
      </c>
      <c r="B46" s="11" t="str">
        <f>VLOOKUP(A46,'明細書（修正後）'!$B:$Y,4,0)</f>
        <v>ｷｯｾｲ薬品工業</v>
      </c>
      <c r="C46" s="12" t="str">
        <f>IF(SUMIF('明細書（修正後）'!B:B,A46,'明細書（修正後）'!R:R)=0,"辞退",IF(SUMIF('明細書（修正後）'!X:X,A46,'明細書（修正後）'!W:W)&gt;0,"無効",SUMIF('明細書（修正後）'!B:B,A46,'明細書（修正後）'!R:R)))</f>
        <v>辞退</v>
      </c>
      <c r="D46" s="41"/>
    </row>
    <row r="47" spans="1:4" ht="18.75" customHeight="1">
      <c r="A47" s="7">
        <v>45</v>
      </c>
      <c r="B47" s="11" t="str">
        <f>VLOOKUP(A47,'明細書（修正後）'!$B:$Y,4,0)</f>
        <v>協和ｷﾘﾝ</v>
      </c>
      <c r="C47" s="12" t="str">
        <f>IF(SUMIF('明細書（修正後）'!B:B,A47,'明細書（修正後）'!R:R)=0,"辞退",IF(SUMIF('明細書（修正後）'!X:X,A47,'明細書（修正後）'!W:W)&gt;0,"無効",SUMIF('明細書（修正後）'!B:B,A47,'明細書（修正後）'!R:R)))</f>
        <v>辞退</v>
      </c>
      <c r="D47" s="41"/>
    </row>
    <row r="48" spans="1:4" ht="18.75" customHeight="1">
      <c r="A48" s="7">
        <v>46</v>
      </c>
      <c r="B48" s="11" t="str">
        <f>VLOOKUP(A48,'明細書（修正後）'!$B:$Y,4,0)</f>
        <v>協和ｷﾘﾝ</v>
      </c>
      <c r="C48" s="12" t="str">
        <f>IF(SUMIF('明細書（修正後）'!B:B,A48,'明細書（修正後）'!R:R)=0,"辞退",IF(SUMIF('明細書（修正後）'!X:X,A48,'明細書（修正後）'!W:W)&gt;0,"無効",SUMIF('明細書（修正後）'!B:B,A48,'明細書（修正後）'!R:R)))</f>
        <v>辞退</v>
      </c>
      <c r="D48" s="41"/>
    </row>
    <row r="49" spans="1:4" ht="18.75" customHeight="1">
      <c r="A49" s="7">
        <v>47</v>
      </c>
      <c r="B49" s="11" t="str">
        <f>VLOOKUP(A49,'明細書（修正後）'!$B:$Y,4,0)</f>
        <v>ｷﾞﾘｱﾄﾞ･ｻｲｴﾝｼｽﾞ</v>
      </c>
      <c r="C49" s="12" t="str">
        <f>IF(SUMIF('明細書（修正後）'!B:B,A49,'明細書（修正後）'!R:R)=0,"辞退",IF(SUMIF('明細書（修正後）'!X:X,A49,'明細書（修正後）'!W:W)&gt;0,"無効",SUMIF('明細書（修正後）'!B:B,A49,'明細書（修正後）'!R:R)))</f>
        <v>辞退</v>
      </c>
      <c r="D49" s="41"/>
    </row>
    <row r="50" spans="1:4" ht="18.75" customHeight="1">
      <c r="A50" s="7">
        <v>48</v>
      </c>
      <c r="B50" s="11" t="str">
        <f>VLOOKUP(A50,'明細書（修正後）'!$B:$Y,4,0)</f>
        <v>ｸﾞﾗｸｿ･ｽﾐｽｸﾗｲﾝ</v>
      </c>
      <c r="C50" s="12" t="str">
        <f>IF(SUMIF('明細書（修正後）'!B:B,A50,'明細書（修正後）'!R:R)=0,"辞退",IF(SUMIF('明細書（修正後）'!X:X,A50,'明細書（修正後）'!W:W)&gt;0,"無効",SUMIF('明細書（修正後）'!B:B,A50,'明細書（修正後）'!R:R)))</f>
        <v>辞退</v>
      </c>
      <c r="D50" s="41"/>
    </row>
    <row r="51" spans="1:4" ht="18.75" customHeight="1">
      <c r="A51" s="7">
        <v>49</v>
      </c>
      <c r="B51" s="11" t="str">
        <f>VLOOKUP(A51,'明細書（修正後）'!$B:$Y,4,0)</f>
        <v>ｸﾞﾗｸｿ･ｽﾐｽｸﾗｲﾝ</v>
      </c>
      <c r="C51" s="12" t="str">
        <f>IF(SUMIF('明細書（修正後）'!B:B,A51,'明細書（修正後）'!R:R)=0,"辞退",IF(SUMIF('明細書（修正後）'!X:X,A51,'明細書（修正後）'!W:W)&gt;0,"無効",SUMIF('明細書（修正後）'!B:B,A51,'明細書（修正後）'!R:R)))</f>
        <v>辞退</v>
      </c>
      <c r="D51" s="41"/>
    </row>
    <row r="52" spans="1:4" ht="18.75" customHeight="1">
      <c r="A52" s="7">
        <v>50</v>
      </c>
      <c r="B52" s="11" t="str">
        <f>VLOOKUP(A52,'明細書（修正後）'!$B:$Y,4,0)</f>
        <v>ｸﾗｼｴ薬品</v>
      </c>
      <c r="C52" s="12" t="str">
        <f>IF(SUMIF('明細書（修正後）'!B:B,A52,'明細書（修正後）'!R:R)=0,"辞退",IF(SUMIF('明細書（修正後）'!X:X,A52,'明細書（修正後）'!W:W)&gt;0,"無効",SUMIF('明細書（修正後）'!B:B,A52,'明細書（修正後）'!R:R)))</f>
        <v>辞退</v>
      </c>
      <c r="D52" s="41"/>
    </row>
    <row r="53" spans="1:4" ht="18.75" customHeight="1">
      <c r="A53" s="7">
        <v>51</v>
      </c>
      <c r="B53" s="11" t="str">
        <f>VLOOKUP(A53,'明細書（修正後）'!$B:$Y,4,0)</f>
        <v>ｸﾗｼｴ薬品</v>
      </c>
      <c r="C53" s="12" t="str">
        <f>IF(SUMIF('明細書（修正後）'!B:B,A53,'明細書（修正後）'!R:R)=0,"辞退",IF(SUMIF('明細書（修正後）'!X:X,A53,'明細書（修正後）'!W:W)&gt;0,"無効",SUMIF('明細書（修正後）'!B:B,A53,'明細書（修正後）'!R:R)))</f>
        <v>辞退</v>
      </c>
      <c r="D53" s="41"/>
    </row>
    <row r="54" spans="1:4" ht="18.75" customHeight="1">
      <c r="A54" s="7">
        <v>52</v>
      </c>
      <c r="B54" s="11" t="str">
        <f>VLOOKUP(A54,'明細書（修正後）'!$B:$Y,4,0)</f>
        <v>ｸﾘﾆｼﾞｪﾝ</v>
      </c>
      <c r="C54" s="12" t="str">
        <f>IF(SUMIF('明細書（修正後）'!B:B,A54,'明細書（修正後）'!R:R)=0,"辞退",IF(SUMIF('明細書（修正後）'!X:X,A54,'明細書（修正後）'!W:W)&gt;0,"無効",SUMIF('明細書（修正後）'!B:B,A54,'明細書（修正後）'!R:R)))</f>
        <v>辞退</v>
      </c>
      <c r="D54" s="41"/>
    </row>
    <row r="55" spans="1:4" ht="18.75" customHeight="1">
      <c r="A55" s="7">
        <v>53</v>
      </c>
      <c r="B55" s="11" t="str">
        <f>VLOOKUP(A55,'明細書（修正後）'!$B:$Y,4,0)</f>
        <v>ｹﾞﾙﾍﾞｼﾞｬﾊﾟﾝ</v>
      </c>
      <c r="C55" s="12" t="str">
        <f>IF(SUMIF('明細書（修正後）'!B:B,A55,'明細書（修正後）'!R:R)=0,"辞退",IF(SUMIF('明細書（修正後）'!X:X,A55,'明細書（修正後）'!W:W)&gt;0,"無効",SUMIF('明細書（修正後）'!B:B,A55,'明細書（修正後）'!R:R)))</f>
        <v>辞退</v>
      </c>
      <c r="D55" s="41"/>
    </row>
    <row r="56" spans="1:4" ht="18.75" customHeight="1">
      <c r="A56" s="7">
        <v>54</v>
      </c>
      <c r="B56" s="11" t="str">
        <f>VLOOKUP(A56,'明細書（修正後）'!$B:$Y,4,0)</f>
        <v>ｻﾉﾌｨ</v>
      </c>
      <c r="C56" s="12" t="str">
        <f>IF(SUMIF('明細書（修正後）'!B:B,A56,'明細書（修正後）'!R:R)=0,"辞退",IF(SUMIF('明細書（修正後）'!X:X,A56,'明細書（修正後）'!W:W)&gt;0,"無効",SUMIF('明細書（修正後）'!B:B,A56,'明細書（修正後）'!R:R)))</f>
        <v>辞退</v>
      </c>
      <c r="D56" s="41"/>
    </row>
    <row r="57" spans="1:4" ht="18.75" customHeight="1">
      <c r="A57" s="7">
        <v>55</v>
      </c>
      <c r="B57" s="11" t="str">
        <f>VLOOKUP(A57,'明細書（修正後）'!$B:$Y,4,0)</f>
        <v>ｻﾉﾌｨ</v>
      </c>
      <c r="C57" s="12" t="str">
        <f>IF(SUMIF('明細書（修正後）'!B:B,A57,'明細書（修正後）'!R:R)=0,"辞退",IF(SUMIF('明細書（修正後）'!X:X,A57,'明細書（修正後）'!W:W)&gt;0,"無効",SUMIF('明細書（修正後）'!B:B,A57,'明細書（修正後）'!R:R)))</f>
        <v>辞退</v>
      </c>
      <c r="D57" s="41"/>
    </row>
    <row r="58" spans="1:4" ht="18.75" customHeight="1">
      <c r="A58" s="7">
        <v>56</v>
      </c>
      <c r="B58" s="11" t="str">
        <f>VLOOKUP(A58,'明細書（修正後）'!$B:$Y,4,0)</f>
        <v>ｻﾉﾌｨ</v>
      </c>
      <c r="C58" s="12" t="str">
        <f>IF(SUMIF('明細書（修正後）'!B:B,A58,'明細書（修正後）'!R:R)=0,"辞退",IF(SUMIF('明細書（修正後）'!X:X,A58,'明細書（修正後）'!W:W)&gt;0,"無効",SUMIF('明細書（修正後）'!B:B,A58,'明細書（修正後）'!R:R)))</f>
        <v>辞退</v>
      </c>
      <c r="D58" s="41"/>
    </row>
    <row r="59" spans="1:4" ht="18.75" customHeight="1">
      <c r="A59" s="7">
        <v>57</v>
      </c>
      <c r="B59" s="11" t="str">
        <f>VLOOKUP(A59,'明細書（修正後）'!$B:$Y,4,0)</f>
        <v>ｻﾉﾌｨ</v>
      </c>
      <c r="C59" s="12" t="str">
        <f>IF(SUMIF('明細書（修正後）'!B:B,A59,'明細書（修正後）'!R:R)=0,"辞退",IF(SUMIF('明細書（修正後）'!X:X,A59,'明細書（修正後）'!W:W)&gt;0,"無効",SUMIF('明細書（修正後）'!B:B,A59,'明細書（修正後）'!R:R)))</f>
        <v>辞退</v>
      </c>
      <c r="D59" s="41"/>
    </row>
    <row r="60" spans="1:4" ht="18.75" customHeight="1">
      <c r="A60" s="7">
        <v>58</v>
      </c>
      <c r="B60" s="11" t="str">
        <f>VLOOKUP(A60,'明細書（修正後）'!$B:$Y,4,0)</f>
        <v>ｻﾝﾄﾞ</v>
      </c>
      <c r="C60" s="12" t="str">
        <f>IF(SUMIF('明細書（修正後）'!B:B,A60,'明細書（修正後）'!R:R)=0,"辞退",IF(SUMIF('明細書（修正後）'!X:X,A60,'明細書（修正後）'!W:W)&gt;0,"無効",SUMIF('明細書（修正後）'!B:B,A60,'明細書（修正後）'!R:R)))</f>
        <v>辞退</v>
      </c>
      <c r="D60" s="41"/>
    </row>
    <row r="61" spans="1:4" ht="18.75" customHeight="1">
      <c r="A61" s="7">
        <v>59</v>
      </c>
      <c r="B61" s="11" t="str">
        <f>VLOOKUP(A61,'明細書（修正後）'!$B:$Y,4,0)</f>
        <v>ｻﾝﾄﾞ</v>
      </c>
      <c r="C61" s="12" t="str">
        <f>IF(SUMIF('明細書（修正後）'!B:B,A61,'明細書（修正後）'!R:R)=0,"辞退",IF(SUMIF('明細書（修正後）'!X:X,A61,'明細書（修正後）'!W:W)&gt;0,"無効",SUMIF('明細書（修正後）'!B:B,A61,'明細書（修正後）'!R:R)))</f>
        <v>辞退</v>
      </c>
      <c r="D61" s="41"/>
    </row>
    <row r="62" spans="1:4" ht="18.75" customHeight="1">
      <c r="A62" s="7">
        <v>60</v>
      </c>
      <c r="B62" s="11" t="str">
        <f>VLOOKUP(A62,'明細書（修正後）'!$B:$Y,4,0)</f>
        <v>ｻﾝﾄﾞ</v>
      </c>
      <c r="C62" s="12" t="str">
        <f>IF(SUMIF('明細書（修正後）'!B:B,A62,'明細書（修正後）'!R:R)=0,"辞退",IF(SUMIF('明細書（修正後）'!X:X,A62,'明細書（修正後）'!W:W)&gt;0,"無効",SUMIF('明細書（修正後）'!B:B,A62,'明細書（修正後）'!R:R)))</f>
        <v>辞退</v>
      </c>
      <c r="D62" s="41"/>
    </row>
    <row r="63" spans="1:4" ht="18.75" customHeight="1">
      <c r="A63" s="7">
        <v>61</v>
      </c>
      <c r="B63" s="11" t="str">
        <f>VLOOKUP(A63,'明細書（修正後）'!$B:$Y,4,0)</f>
        <v>ｻﾝﾌｧｰﾏ</v>
      </c>
      <c r="C63" s="12" t="str">
        <f>IF(SUMIF('明細書（修正後）'!B:B,A63,'明細書（修正後）'!R:R)=0,"辞退",IF(SUMIF('明細書（修正後）'!X:X,A63,'明細書（修正後）'!W:W)&gt;0,"無効",SUMIF('明細書（修正後）'!B:B,A63,'明細書（修正後）'!R:R)))</f>
        <v>辞退</v>
      </c>
      <c r="D63" s="41"/>
    </row>
    <row r="64" spans="1:4" ht="18.75" customHeight="1">
      <c r="A64" s="7">
        <v>62</v>
      </c>
      <c r="B64" s="11" t="str">
        <f>VLOOKUP(A64,'明細書（修正後）'!$B:$Y,4,0)</f>
        <v>ｻﾝﾌｧｰﾏ</v>
      </c>
      <c r="C64" s="12" t="str">
        <f>IF(SUMIF('明細書（修正後）'!B:B,A64,'明細書（修正後）'!R:R)=0,"辞退",IF(SUMIF('明細書（修正後）'!X:X,A64,'明細書（修正後）'!W:W)&gt;0,"無効",SUMIF('明細書（修正後）'!B:B,A64,'明細書（修正後）'!R:R)))</f>
        <v>辞退</v>
      </c>
      <c r="D64" s="41"/>
    </row>
    <row r="65" spans="1:4" ht="18.75" customHeight="1">
      <c r="A65" s="7">
        <v>63</v>
      </c>
      <c r="B65" s="11" t="str">
        <f>VLOOKUP(A65,'明細書（修正後）'!$B:$Y,4,0)</f>
        <v>ｻﾝﾌｧｰﾏ</v>
      </c>
      <c r="C65" s="12" t="str">
        <f>IF(SUMIF('明細書（修正後）'!B:B,A65,'明細書（修正後）'!R:R)=0,"辞退",IF(SUMIF('明細書（修正後）'!X:X,A65,'明細書（修正後）'!W:W)&gt;0,"無効",SUMIF('明細書（修正後）'!B:B,A65,'明細書（修正後）'!R:R)))</f>
        <v>辞退</v>
      </c>
      <c r="D65" s="41"/>
    </row>
    <row r="66" spans="1:4" ht="18.75" customHeight="1">
      <c r="A66" s="7">
        <v>64</v>
      </c>
      <c r="B66" s="11" t="str">
        <f>VLOOKUP(A66,'明細書（修正後）'!$B:$Y,4,0)</f>
        <v>ｼｰﾒﾝｽ</v>
      </c>
      <c r="C66" s="12" t="str">
        <f>IF(SUMIF('明細書（修正後）'!B:B,A66,'明細書（修正後）'!R:R)=0,"辞退",IF(SUMIF('明細書（修正後）'!X:X,A66,'明細書（修正後）'!W:W)&gt;0,"無効",SUMIF('明細書（修正後）'!B:B,A66,'明細書（修正後）'!R:R)))</f>
        <v>辞退</v>
      </c>
      <c r="D66" s="41"/>
    </row>
    <row r="67" spans="1:4" ht="18.75" customHeight="1">
      <c r="A67" s="7">
        <v>65</v>
      </c>
      <c r="B67" s="11" t="str">
        <f>VLOOKUP(A67,'明細書（修正後）'!$B:$Y,4,0)</f>
        <v>ｼﾞｪｲｴﾑｴｽ</v>
      </c>
      <c r="C67" s="12" t="str">
        <f>IF(SUMIF('明細書（修正後）'!B:B,A67,'明細書（修正後）'!R:R)=0,"辞退",IF(SUMIF('明細書（修正後）'!X:X,A67,'明細書（修正後）'!W:W)&gt;0,"無効",SUMIF('明細書（修正後）'!B:B,A67,'明細書（修正後）'!R:R)))</f>
        <v>辞退</v>
      </c>
      <c r="D67" s="41"/>
    </row>
    <row r="68" spans="1:4" ht="18.75" customHeight="1">
      <c r="A68" s="7">
        <v>66</v>
      </c>
      <c r="B68" s="11" t="str">
        <f>VLOOKUP(A68,'明細書（修正後）'!$B:$Y,4,0)</f>
        <v>ｼﾞｪｲﾄﾞﾙﾌ製薬</v>
      </c>
      <c r="C68" s="12" t="str">
        <f>IF(SUMIF('明細書（修正後）'!B:B,A68,'明細書（修正後）'!R:R)=0,"辞退",IF(SUMIF('明細書（修正後）'!X:X,A68,'明細書（修正後）'!W:W)&gt;0,"無効",SUMIF('明細書（修正後）'!B:B,A68,'明細書（修正後）'!R:R)))</f>
        <v>辞退</v>
      </c>
      <c r="D68" s="41"/>
    </row>
    <row r="69" spans="1:4" ht="18.75" customHeight="1">
      <c r="A69" s="7">
        <v>67</v>
      </c>
      <c r="B69" s="11" t="str">
        <f>VLOOKUP(A69,'明細書（修正後）'!$B:$Y,4,0)</f>
        <v>ｼﾞｪﾝﾏﾌﾞ</v>
      </c>
      <c r="C69" s="12" t="str">
        <f>IF(SUMIF('明細書（修正後）'!B:B,A69,'明細書（修正後）'!R:R)=0,"辞退",IF(SUMIF('明細書（修正後）'!X:X,A69,'明細書（修正後）'!W:W)&gt;0,"無効",SUMIF('明細書（修正後）'!B:B,A69,'明細書（修正後）'!R:R)))</f>
        <v>辞退</v>
      </c>
      <c r="D69" s="41"/>
    </row>
    <row r="70" spans="1:4" ht="18.75" customHeight="1">
      <c r="A70" s="7">
        <v>68</v>
      </c>
      <c r="B70" s="11" t="str">
        <f>VLOOKUP(A70,'明細書（修正後）'!$B:$Y,4,0)</f>
        <v>ｾﾞﾘｱ新薬工業</v>
      </c>
      <c r="C70" s="12" t="str">
        <f>IF(SUMIF('明細書（修正後）'!B:B,A70,'明細書（修正後）'!R:R)=0,"辞退",IF(SUMIF('明細書（修正後）'!X:X,A70,'明細書（修正後）'!W:W)&gt;0,"無効",SUMIF('明細書（修正後）'!B:B,A70,'明細書（修正後）'!R:R)))</f>
        <v>辞退</v>
      </c>
      <c r="D70" s="41"/>
    </row>
    <row r="71" spans="1:4" ht="18.75" customHeight="1">
      <c r="A71" s="7">
        <v>69</v>
      </c>
      <c r="B71" s="11" t="str">
        <f>VLOOKUP(A71,'明細書（修正後）'!$B:$Y,4,0)</f>
        <v>太陽ﾌｧﾙﾏ</v>
      </c>
      <c r="C71" s="12" t="str">
        <f>IF(SUMIF('明細書（修正後）'!B:B,A71,'明細書（修正後）'!R:R)=0,"辞退",IF(SUMIF('明細書（修正後）'!X:X,A71,'明細書（修正後）'!W:W)&gt;0,"無効",SUMIF('明細書（修正後）'!B:B,A71,'明細書（修正後）'!R:R)))</f>
        <v>辞退</v>
      </c>
      <c r="D71" s="41"/>
    </row>
    <row r="72" spans="1:4" ht="18.75" customHeight="1">
      <c r="A72" s="7">
        <v>70</v>
      </c>
      <c r="B72" s="11" t="str">
        <f>VLOOKUP(A72,'明細書（修正後）'!$B:$Y,4,0)</f>
        <v>ﾁｪﾌﾟﾗﾌｧｰﾑ</v>
      </c>
      <c r="C72" s="12" t="str">
        <f>IF(SUMIF('明細書（修正後）'!B:B,A72,'明細書（修正後）'!R:R)=0,"辞退",IF(SUMIF('明細書（修正後）'!X:X,A72,'明細書（修正後）'!W:W)&gt;0,"無効",SUMIF('明細書（修正後）'!B:B,A72,'明細書（修正後）'!R:R)))</f>
        <v>辞退</v>
      </c>
      <c r="D72" s="41"/>
    </row>
    <row r="73" spans="1:4" ht="18.75" customHeight="1">
      <c r="A73" s="7">
        <v>71</v>
      </c>
      <c r="B73" s="11" t="str">
        <f>VLOOKUP(A73,'明細書（修正後）'!$B:$Y,4,0)</f>
        <v>ﾂﾑﾗ</v>
      </c>
      <c r="C73" s="12" t="str">
        <f>IF(SUMIF('明細書（修正後）'!B:B,A73,'明細書（修正後）'!R:R)=0,"辞退",IF(SUMIF('明細書（修正後）'!X:X,A73,'明細書（修正後）'!W:W)&gt;0,"無効",SUMIF('明細書（修正後）'!B:B,A73,'明細書（修正後）'!R:R)))</f>
        <v>辞退</v>
      </c>
      <c r="D73" s="41"/>
    </row>
    <row r="74" spans="1:4" ht="18.75" customHeight="1">
      <c r="A74" s="7">
        <v>72</v>
      </c>
      <c r="B74" s="11" t="str">
        <f>VLOOKUP(A74,'明細書（修正後）'!$B:$Y,4,0)</f>
        <v>ﾂﾑﾗ</v>
      </c>
      <c r="C74" s="12" t="str">
        <f>IF(SUMIF('明細書（修正後）'!B:B,A74,'明細書（修正後）'!R:R)=0,"辞退",IF(SUMIF('明細書（修正後）'!X:X,A74,'明細書（修正後）'!W:W)&gt;0,"無効",SUMIF('明細書（修正後）'!B:B,A74,'明細書（修正後）'!R:R)))</f>
        <v>辞退</v>
      </c>
      <c r="D74" s="41"/>
    </row>
    <row r="75" spans="1:4" ht="18.75" customHeight="1">
      <c r="A75" s="7">
        <v>73</v>
      </c>
      <c r="B75" s="11" t="str">
        <f>VLOOKUP(A75,'明細書（修正後）'!$B:$Y,4,0)</f>
        <v>帝國製薬</v>
      </c>
      <c r="C75" s="12" t="str">
        <f>IF(SUMIF('明細書（修正後）'!B:B,A75,'明細書（修正後）'!R:R)=0,"辞退",IF(SUMIF('明細書（修正後）'!X:X,A75,'明細書（修正後）'!W:W)&gt;0,"無効",SUMIF('明細書（修正後）'!B:B,A75,'明細書（修正後）'!R:R)))</f>
        <v>辞退</v>
      </c>
      <c r="D75" s="41"/>
    </row>
    <row r="76" spans="1:4" ht="18.75" customHeight="1">
      <c r="A76" s="7">
        <v>74</v>
      </c>
      <c r="B76" s="11" t="str">
        <f>VLOOKUP(A76,'明細書（修正後）'!$B:$Y,4,0)</f>
        <v>ﾃﾙﾓ</v>
      </c>
      <c r="C76" s="12" t="str">
        <f>IF(SUMIF('明細書（修正後）'!B:B,A76,'明細書（修正後）'!R:R)=0,"辞退",IF(SUMIF('明細書（修正後）'!X:X,A76,'明細書（修正後）'!W:W)&gt;0,"無効",SUMIF('明細書（修正後）'!B:B,A76,'明細書（修正後）'!R:R)))</f>
        <v>辞退</v>
      </c>
      <c r="D76" s="41"/>
    </row>
    <row r="77" spans="1:4" ht="18.75" customHeight="1">
      <c r="A77" s="7">
        <v>75</v>
      </c>
      <c r="B77" s="11" t="str">
        <f>VLOOKUP(A77,'明細書（修正後）'!$B:$Y,4,0)</f>
        <v>ﾃﾙﾓ</v>
      </c>
      <c r="C77" s="12" t="str">
        <f>IF(SUMIF('明細書（修正後）'!B:B,A77,'明細書（修正後）'!R:R)=0,"辞退",IF(SUMIF('明細書（修正後）'!X:X,A77,'明細書（修正後）'!W:W)&gt;0,"無効",SUMIF('明細書（修正後）'!B:B,A77,'明細書（修正後）'!R:R)))</f>
        <v>辞退</v>
      </c>
      <c r="D77" s="41"/>
    </row>
    <row r="78" spans="1:4" ht="18.75" customHeight="1">
      <c r="A78" s="7">
        <v>76</v>
      </c>
      <c r="B78" s="11" t="str">
        <f>VLOOKUP(A78,'明細書（修正後）'!$B:$Y,4,0)</f>
        <v>ﾃﾙﾓ</v>
      </c>
      <c r="C78" s="12" t="str">
        <f>IF(SUMIF('明細書（修正後）'!B:B,A78,'明細書（修正後）'!R:R)=0,"辞退",IF(SUMIF('明細書（修正後）'!X:X,A78,'明細書（修正後）'!W:W)&gt;0,"無効",SUMIF('明細書（修正後）'!B:B,A78,'明細書（修正後）'!R:R)))</f>
        <v>辞退</v>
      </c>
      <c r="D78" s="41"/>
    </row>
    <row r="79" spans="1:4" ht="18.75" customHeight="1">
      <c r="A79" s="7">
        <v>77</v>
      </c>
      <c r="B79" s="11" t="str">
        <f>VLOOKUP(A79,'明細書（修正後）'!$B:$Y,4,0)</f>
        <v>ﾄｰｱｴｲﾖｰ</v>
      </c>
      <c r="C79" s="12" t="str">
        <f>IF(SUMIF('明細書（修正後）'!B:B,A79,'明細書（修正後）'!R:R)=0,"辞退",IF(SUMIF('明細書（修正後）'!X:X,A79,'明細書（修正後）'!W:W)&gt;0,"無効",SUMIF('明細書（修正後）'!B:B,A79,'明細書（修正後）'!R:R)))</f>
        <v>辞退</v>
      </c>
      <c r="D79" s="41"/>
    </row>
    <row r="80" spans="1:4" ht="18.75" customHeight="1">
      <c r="A80" s="7">
        <v>78</v>
      </c>
      <c r="B80" s="11" t="str">
        <f>VLOOKUP(A80,'明細書（修正後）'!$B:$Y,4,0)</f>
        <v>ﾆﾌﾟﾛ</v>
      </c>
      <c r="C80" s="12" t="str">
        <f>IF(SUMIF('明細書（修正後）'!B:B,A80,'明細書（修正後）'!R:R)=0,"辞退",IF(SUMIF('明細書（修正後）'!X:X,A80,'明細書（修正後）'!W:W)&gt;0,"無効",SUMIF('明細書（修正後）'!B:B,A80,'明細書（修正後）'!R:R)))</f>
        <v>辞退</v>
      </c>
      <c r="D80" s="41"/>
    </row>
    <row r="81" spans="1:4" ht="18.75" customHeight="1">
      <c r="A81" s="7">
        <v>79</v>
      </c>
      <c r="B81" s="11" t="str">
        <f>VLOOKUP(A81,'明細書（修正後）'!$B:$Y,4,0)</f>
        <v>ﾆﾌﾟﾛ</v>
      </c>
      <c r="C81" s="12" t="str">
        <f>IF(SUMIF('明細書（修正後）'!B:B,A81,'明細書（修正後）'!R:R)=0,"辞退",IF(SUMIF('明細書（修正後）'!X:X,A81,'明細書（修正後）'!W:W)&gt;0,"無効",SUMIF('明細書（修正後）'!B:B,A81,'明細書（修正後）'!R:R)))</f>
        <v>辞退</v>
      </c>
      <c r="D81" s="41"/>
    </row>
    <row r="82" spans="1:4" ht="18.75" customHeight="1">
      <c r="A82" s="7">
        <v>80</v>
      </c>
      <c r="B82" s="11" t="str">
        <f>VLOOKUP(A82,'明細書（修正後）'!$B:$Y,4,0)</f>
        <v>ﾆﾌﾟﾛ</v>
      </c>
      <c r="C82" s="12" t="str">
        <f>IF(SUMIF('明細書（修正後）'!B:B,A82,'明細書（修正後）'!R:R)=0,"辞退",IF(SUMIF('明細書（修正後）'!X:X,A82,'明細書（修正後）'!W:W)&gt;0,"無効",SUMIF('明細書（修正後）'!B:B,A82,'明細書（修正後）'!R:R)))</f>
        <v>辞退</v>
      </c>
      <c r="D82" s="41"/>
    </row>
    <row r="83" spans="1:4" ht="18.75" customHeight="1">
      <c r="A83" s="7">
        <v>81</v>
      </c>
      <c r="B83" s="11" t="str">
        <f>VLOOKUP(A83,'明細書（修正後）'!$B:$Y,4,0)</f>
        <v>ﾆﾌﾟﾛ</v>
      </c>
      <c r="C83" s="12" t="str">
        <f>IF(SUMIF('明細書（修正後）'!B:B,A83,'明細書（修正後）'!R:R)=0,"辞退",IF(SUMIF('明細書（修正後）'!X:X,A83,'明細書（修正後）'!W:W)&gt;0,"無効",SUMIF('明細書（修正後）'!B:B,A83,'明細書（修正後）'!R:R)))</f>
        <v>辞退</v>
      </c>
      <c r="D83" s="41"/>
    </row>
    <row r="84" spans="1:4" ht="18.75" customHeight="1">
      <c r="A84" s="7">
        <v>82</v>
      </c>
      <c r="B84" s="11" t="str">
        <f>VLOOKUP(A84,'明細書（修正後）'!$B:$Y,4,0)</f>
        <v>ﾆﾌﾟﾛ</v>
      </c>
      <c r="C84" s="12" t="str">
        <f>IF(SUMIF('明細書（修正後）'!B:B,A84,'明細書（修正後）'!R:R)=0,"辞退",IF(SUMIF('明細書（修正後）'!X:X,A84,'明細書（修正後）'!W:W)&gt;0,"無効",SUMIF('明細書（修正後）'!B:B,A84,'明細書（修正後）'!R:R)))</f>
        <v>辞退</v>
      </c>
      <c r="D84" s="41"/>
    </row>
    <row r="85" spans="1:4" ht="18.75" customHeight="1">
      <c r="A85" s="7">
        <v>83</v>
      </c>
      <c r="B85" s="11" t="str">
        <f>VLOOKUP(A85,'明細書（修正後）'!$B:$Y,4,0)</f>
        <v>ﾆﾌﾟﾛESﾌｧｰﾏ</v>
      </c>
      <c r="C85" s="12" t="str">
        <f>IF(SUMIF('明細書（修正後）'!B:B,A85,'明細書（修正後）'!R:R)=0,"辞退",IF(SUMIF('明細書（修正後）'!X:X,A85,'明細書（修正後）'!W:W)&gt;0,"無効",SUMIF('明細書（修正後）'!B:B,A85,'明細書（修正後）'!R:R)))</f>
        <v>辞退</v>
      </c>
      <c r="D85" s="41"/>
    </row>
    <row r="86" spans="1:4" ht="18.75" customHeight="1">
      <c r="A86" s="7">
        <v>84</v>
      </c>
      <c r="B86" s="11" t="str">
        <f>VLOOKUP(A86,'明細書（修正後）'!$B:$Y,4,0)</f>
        <v>ﾆﾌﾟﾛESﾌｧｰﾏ</v>
      </c>
      <c r="C86" s="12" t="str">
        <f>IF(SUMIF('明細書（修正後）'!B:B,A86,'明細書（修正後）'!R:R)=0,"辞退",IF(SUMIF('明細書（修正後）'!X:X,A86,'明細書（修正後）'!W:W)&gt;0,"無効",SUMIF('明細書（修正後）'!B:B,A86,'明細書（修正後）'!R:R)))</f>
        <v>辞退</v>
      </c>
      <c r="D86" s="41"/>
    </row>
    <row r="87" spans="1:4" ht="18.75" customHeight="1">
      <c r="A87" s="7">
        <v>85</v>
      </c>
      <c r="B87" s="11" t="str">
        <f>VLOOKUP(A87,'明細書（修正後）'!$B:$Y,4,0)</f>
        <v>ﾉｰﾍﾞﾙﾌｧｰﾏ</v>
      </c>
      <c r="C87" s="12" t="str">
        <f>IF(SUMIF('明細書（修正後）'!B:B,A87,'明細書（修正後）'!R:R)=0,"辞退",IF(SUMIF('明細書（修正後）'!X:X,A87,'明細書（修正後）'!W:W)&gt;0,"無効",SUMIF('明細書（修正後）'!B:B,A87,'明細書（修正後）'!R:R)))</f>
        <v>辞退</v>
      </c>
      <c r="D87" s="41"/>
    </row>
    <row r="88" spans="1:4" ht="18.75" customHeight="1">
      <c r="A88" s="7">
        <v>86</v>
      </c>
      <c r="B88" s="11" t="str">
        <f>VLOOKUP(A88,'明細書（修正後）'!$B:$Y,4,0)</f>
        <v>ﾉｰﾍﾞﾙﾌｧｰﾏ</v>
      </c>
      <c r="C88" s="12" t="str">
        <f>IF(SUMIF('明細書（修正後）'!B:B,A88,'明細書（修正後）'!R:R)=0,"辞退",IF(SUMIF('明細書（修正後）'!X:X,A88,'明細書（修正後）'!W:W)&gt;0,"無効",SUMIF('明細書（修正後）'!B:B,A88,'明細書（修正後）'!R:R)))</f>
        <v>辞退</v>
      </c>
      <c r="D88" s="41"/>
    </row>
    <row r="89" spans="1:4" ht="18.75" customHeight="1">
      <c r="A89" s="7">
        <v>87</v>
      </c>
      <c r="B89" s="11" t="str">
        <f>VLOOKUP(A89,'明細書（修正後）'!$B:$Y,4,0)</f>
        <v>ﾉﾊﾞﾙﾃｨｽﾌｧｰﾏ</v>
      </c>
      <c r="C89" s="12" t="str">
        <f>IF(SUMIF('明細書（修正後）'!B:B,A89,'明細書（修正後）'!R:R)=0,"辞退",IF(SUMIF('明細書（修正後）'!X:X,A89,'明細書（修正後）'!W:W)&gt;0,"無効",SUMIF('明細書（修正後）'!B:B,A89,'明細書（修正後）'!R:R)))</f>
        <v>辞退</v>
      </c>
      <c r="D89" s="41"/>
    </row>
    <row r="90" spans="1:4" ht="18.75" customHeight="1">
      <c r="A90" s="7">
        <v>88</v>
      </c>
      <c r="B90" s="11" t="str">
        <f>VLOOKUP(A90,'明細書（修正後）'!$B:$Y,4,0)</f>
        <v>ﾉﾊﾞﾙﾃｨｽﾌｧｰﾏ</v>
      </c>
      <c r="C90" s="12" t="str">
        <f>IF(SUMIF('明細書（修正後）'!B:B,A90,'明細書（修正後）'!R:R)=0,"辞退",IF(SUMIF('明細書（修正後）'!X:X,A90,'明細書（修正後）'!W:W)&gt;0,"無効",SUMIF('明細書（修正後）'!B:B,A90,'明細書（修正後）'!R:R)))</f>
        <v>辞退</v>
      </c>
      <c r="D90" s="41"/>
    </row>
    <row r="91" spans="1:4" ht="18.75" customHeight="1">
      <c r="A91" s="7">
        <v>89</v>
      </c>
      <c r="B91" s="11" t="str">
        <f>VLOOKUP(A91,'明細書（修正後）'!$B:$Y,4,0)</f>
        <v>ﾉﾊﾞﾙﾃｨｽﾌｧｰﾏ</v>
      </c>
      <c r="C91" s="12" t="str">
        <f>IF(SUMIF('明細書（修正後）'!B:B,A91,'明細書（修正後）'!R:R)=0,"辞退",IF(SUMIF('明細書（修正後）'!X:X,A91,'明細書（修正後）'!W:W)&gt;0,"無効",SUMIF('明細書（修正後）'!B:B,A91,'明細書（修正後）'!R:R)))</f>
        <v>辞退</v>
      </c>
      <c r="D91" s="41"/>
    </row>
    <row r="92" spans="1:4" ht="18.75" customHeight="1">
      <c r="A92" s="7">
        <v>90</v>
      </c>
      <c r="B92" s="11" t="str">
        <f>VLOOKUP(A92,'明細書（修正後）'!$B:$Y,4,0)</f>
        <v>ﾉﾊﾞﾙﾃｨｽﾌｧｰﾏ</v>
      </c>
      <c r="C92" s="12" t="str">
        <f>IF(SUMIF('明細書（修正後）'!B:B,A92,'明細書（修正後）'!R:R)=0,"辞退",IF(SUMIF('明細書（修正後）'!X:X,A92,'明細書（修正後）'!W:W)&gt;0,"無効",SUMIF('明細書（修正後）'!B:B,A92,'明細書（修正後）'!R:R)))</f>
        <v>辞退</v>
      </c>
      <c r="D92" s="41"/>
    </row>
    <row r="93" spans="1:4" ht="18.75" customHeight="1">
      <c r="A93" s="7">
        <v>91</v>
      </c>
      <c r="B93" s="11" t="str">
        <f>VLOOKUP(A93,'明細書（修正後）'!$B:$Y,4,0)</f>
        <v>ﾉﾎﾞﾉﾙﾃﾞｨｽｸﾌｧｰﾏ</v>
      </c>
      <c r="C93" s="12" t="str">
        <f>IF(SUMIF('明細書（修正後）'!B:B,A93,'明細書（修正後）'!R:R)=0,"辞退",IF(SUMIF('明細書（修正後）'!X:X,A93,'明細書（修正後）'!W:W)&gt;0,"無効",SUMIF('明細書（修正後）'!B:B,A93,'明細書（修正後）'!R:R)))</f>
        <v>辞退</v>
      </c>
      <c r="D93" s="41"/>
    </row>
    <row r="94" spans="1:4" ht="18.75" customHeight="1">
      <c r="A94" s="7">
        <v>92</v>
      </c>
      <c r="B94" s="11" t="str">
        <f>VLOOKUP(A94,'明細書（修正後）'!$B:$Y,4,0)</f>
        <v>ﾉﾎﾞﾉﾙﾃﾞｨｽｸﾌｧｰﾏ</v>
      </c>
      <c r="C94" s="12" t="str">
        <f>IF(SUMIF('明細書（修正後）'!B:B,A94,'明細書（修正後）'!R:R)=0,"辞退",IF(SUMIF('明細書（修正後）'!X:X,A94,'明細書（修正後）'!W:W)&gt;0,"無効",SUMIF('明細書（修正後）'!B:B,A94,'明細書（修正後）'!R:R)))</f>
        <v>辞退</v>
      </c>
      <c r="D94" s="41"/>
    </row>
    <row r="95" spans="1:4" ht="18.75" customHeight="1">
      <c r="A95" s="7">
        <v>93</v>
      </c>
      <c r="B95" s="11" t="str">
        <f>VLOOKUP(A95,'明細書（修正後）'!$B:$Y,4,0)</f>
        <v>ﾉﾎﾞﾉﾙﾃﾞｨｽｸﾌｧｰﾏ</v>
      </c>
      <c r="C95" s="12" t="str">
        <f>IF(SUMIF('明細書（修正後）'!B:B,A95,'明細書（修正後）'!R:R)=0,"辞退",IF(SUMIF('明細書（修正後）'!X:X,A95,'明細書（修正後）'!W:W)&gt;0,"無効",SUMIF('明細書（修正後）'!B:B,A95,'明細書（修正後）'!R:R)))</f>
        <v>辞退</v>
      </c>
      <c r="D95" s="41"/>
    </row>
    <row r="96" spans="1:4" ht="18.75" customHeight="1">
      <c r="A96" s="7">
        <v>94</v>
      </c>
      <c r="B96" s="11" t="str">
        <f>VLOOKUP(A96,'明細書（修正後）'!$B:$Y,4,0)</f>
        <v>ﾊﾞｲｴﾙ薬品</v>
      </c>
      <c r="C96" s="12" t="str">
        <f>IF(SUMIF('明細書（修正後）'!B:B,A96,'明細書（修正後）'!R:R)=0,"辞退",IF(SUMIF('明細書（修正後）'!X:X,A96,'明細書（修正後）'!W:W)&gt;0,"無効",SUMIF('明細書（修正後）'!B:B,A96,'明細書（修正後）'!R:R)))</f>
        <v>辞退</v>
      </c>
      <c r="D96" s="41"/>
    </row>
    <row r="97" spans="1:4" ht="18.75" customHeight="1">
      <c r="A97" s="7">
        <v>95</v>
      </c>
      <c r="B97" s="11" t="str">
        <f>VLOOKUP(A97,'明細書（修正後）'!$B:$Y,4,0)</f>
        <v>ﾊﾞｲｴﾙ薬品</v>
      </c>
      <c r="C97" s="12" t="str">
        <f>IF(SUMIF('明細書（修正後）'!B:B,A97,'明細書（修正後）'!R:R)=0,"辞退",IF(SUMIF('明細書（修正後）'!X:X,A97,'明細書（修正後）'!W:W)&gt;0,"無効",SUMIF('明細書（修正後）'!B:B,A97,'明細書（修正後）'!R:R)))</f>
        <v>辞退</v>
      </c>
      <c r="D97" s="41"/>
    </row>
    <row r="98" spans="1:4" ht="18.75" customHeight="1">
      <c r="A98" s="7">
        <v>96</v>
      </c>
      <c r="B98" s="11" t="str">
        <f>VLOOKUP(A98,'明細書（修正後）'!$B:$Y,4,0)</f>
        <v>ﾊﾞｲｵﾏﾘﾝﾌｧｰﾏｼｭｰﾃｨｶﾙｼﾞｬﾊﾟﾝ</v>
      </c>
      <c r="C98" s="12" t="str">
        <f>IF(SUMIF('明細書（修正後）'!B:B,A98,'明細書（修正後）'!R:R)=0,"辞退",IF(SUMIF('明細書（修正後）'!X:X,A98,'明細書（修正後）'!W:W)&gt;0,"無効",SUMIF('明細書（修正後）'!B:B,A98,'明細書（修正後）'!R:R)))</f>
        <v>辞退</v>
      </c>
      <c r="D98" s="41"/>
    </row>
    <row r="99" spans="1:4" ht="18.75" customHeight="1">
      <c r="A99" s="7">
        <v>97</v>
      </c>
      <c r="B99" s="11" t="str">
        <f>VLOOKUP(A99,'明細書（修正後）'!$B:$Y,4,0)</f>
        <v>ﾊﾞｸｽﾀｰ</v>
      </c>
      <c r="C99" s="12" t="str">
        <f>IF(SUMIF('明細書（修正後）'!B:B,A99,'明細書（修正後）'!R:R)=0,"辞退",IF(SUMIF('明細書（修正後）'!X:X,A99,'明細書（修正後）'!W:W)&gt;0,"無効",SUMIF('明細書（修正後）'!B:B,A99,'明細書（修正後）'!R:R)))</f>
        <v>辞退</v>
      </c>
      <c r="D99" s="41"/>
    </row>
    <row r="100" spans="1:4" ht="18.75" customHeight="1">
      <c r="A100" s="7">
        <v>98</v>
      </c>
      <c r="B100" s="11" t="str">
        <f>VLOOKUP(A100,'明細書（修正後）'!$B:$Y,4,0)</f>
        <v>ﾋﾞｵﾒﾃﾞｨｸｽ</v>
      </c>
      <c r="C100" s="12" t="str">
        <f>IF(SUMIF('明細書（修正後）'!B:B,A100,'明細書（修正後）'!R:R)=0,"辞退",IF(SUMIF('明細書（修正後）'!X:X,A100,'明細書（修正後）'!W:W)&gt;0,"無効",SUMIF('明細書（修正後）'!B:B,A100,'明細書（修正後）'!R:R)))</f>
        <v>辞退</v>
      </c>
      <c r="D100" s="41"/>
    </row>
    <row r="101" spans="1:4" ht="18.75" customHeight="1">
      <c r="A101" s="7">
        <v>99</v>
      </c>
      <c r="B101" s="11" t="str">
        <f>VLOOKUP(A101,'明細書（修正後）'!$B:$Y,4,0)</f>
        <v>ﾌｧｲｻﾞｰ</v>
      </c>
      <c r="C101" s="12" t="str">
        <f>IF(SUMIF('明細書（修正後）'!B:B,A101,'明細書（修正後）'!R:R)=0,"辞退",IF(SUMIF('明細書（修正後）'!X:X,A101,'明細書（修正後）'!W:W)&gt;0,"無効",SUMIF('明細書（修正後）'!B:B,A101,'明細書（修正後）'!R:R)))</f>
        <v>辞退</v>
      </c>
      <c r="D101" s="41"/>
    </row>
    <row r="102" spans="1:4" ht="18.75" customHeight="1">
      <c r="A102" s="7">
        <v>100</v>
      </c>
      <c r="B102" s="11" t="str">
        <f>VLOOKUP(A102,'明細書（修正後）'!$B:$Y,4,0)</f>
        <v>ﾌｧｲｻﾞｰ</v>
      </c>
      <c r="C102" s="12" t="str">
        <f>IF(SUMIF('明細書（修正後）'!B:B,A102,'明細書（修正後）'!R:R)=0,"辞退",IF(SUMIF('明細書（修正後）'!X:X,A102,'明細書（修正後）'!W:W)&gt;0,"無効",SUMIF('明細書（修正後）'!B:B,A102,'明細書（修正後）'!R:R)))</f>
        <v>辞退</v>
      </c>
      <c r="D102" s="41"/>
    </row>
    <row r="103" spans="1:4" ht="18.75" customHeight="1">
      <c r="A103" s="7">
        <v>101</v>
      </c>
      <c r="B103" s="11" t="str">
        <f>VLOOKUP(A103,'明細書（修正後）'!$B:$Y,4,0)</f>
        <v>ﾌｧｲｻﾞｰ</v>
      </c>
      <c r="C103" s="12" t="str">
        <f>IF(SUMIF('明細書（修正後）'!B:B,A103,'明細書（修正後）'!R:R)=0,"辞退",IF(SUMIF('明細書（修正後）'!X:X,A103,'明細書（修正後）'!W:W)&gt;0,"無効",SUMIF('明細書（修正後）'!B:B,A103,'明細書（修正後）'!R:R)))</f>
        <v>辞退</v>
      </c>
      <c r="D103" s="41"/>
    </row>
    <row r="104" spans="1:4" ht="18.75" customHeight="1">
      <c r="A104" s="7">
        <v>102</v>
      </c>
      <c r="B104" s="11" t="str">
        <f>VLOOKUP(A104,'明細書（修正後）'!$B:$Y,4,0)</f>
        <v>ﾌｧｲｻﾞｰ</v>
      </c>
      <c r="C104" s="12" t="str">
        <f>IF(SUMIF('明細書（修正後）'!B:B,A104,'明細書（修正後）'!R:R)=0,"辞退",IF(SUMIF('明細書（修正後）'!X:X,A104,'明細書（修正後）'!W:W)&gt;0,"無効",SUMIF('明細書（修正後）'!B:B,A104,'明細書（修正後）'!R:R)))</f>
        <v>辞退</v>
      </c>
      <c r="D104" s="41"/>
    </row>
    <row r="105" spans="1:4" ht="18.75" customHeight="1">
      <c r="A105" s="7">
        <v>103</v>
      </c>
      <c r="B105" s="11" t="str">
        <f>VLOOKUP(A105,'明細書（修正後）'!$B:$Y,4,0)</f>
        <v>ﾌｪﾘﾝｸﾞﾌｧｰﾏ</v>
      </c>
      <c r="C105" s="12" t="str">
        <f>IF(SUMIF('明細書（修正後）'!B:B,A105,'明細書（修正後）'!R:R)=0,"辞退",IF(SUMIF('明細書（修正後）'!X:X,A105,'明細書（修正後）'!W:W)&gt;0,"無効",SUMIF('明細書（修正後）'!B:B,A105,'明細書（修正後）'!R:R)))</f>
        <v>辞退</v>
      </c>
      <c r="D105" s="41"/>
    </row>
    <row r="106" spans="1:4" ht="18.75" customHeight="1">
      <c r="A106" s="7">
        <v>104</v>
      </c>
      <c r="B106" s="11" t="str">
        <f>VLOOKUP(A106,'明細書（修正後）'!$B:$Y,4,0)</f>
        <v>ﾌﾞﾘｽﾄﾙ･ﾏｲﾔｰｽﾞｽｸｲﾌﾞ</v>
      </c>
      <c r="C106" s="12" t="str">
        <f>IF(SUMIF('明細書（修正後）'!B:B,A106,'明細書（修正後）'!R:R)=0,"辞退",IF(SUMIF('明細書（修正後）'!X:X,A106,'明細書（修正後）'!W:W)&gt;0,"無効",SUMIF('明細書（修正後）'!B:B,A106,'明細書（修正後）'!R:R)))</f>
        <v>辞退</v>
      </c>
      <c r="D106" s="41"/>
    </row>
    <row r="107" spans="1:4" ht="18.75" customHeight="1">
      <c r="A107" s="7">
        <v>105</v>
      </c>
      <c r="B107" s="11" t="str">
        <f>VLOOKUP(A107,'明細書（修正後）'!$B:$Y,4,0)</f>
        <v>ﾌﾞﾘｽﾄﾙ･ﾏｲﾔｰｽﾞｽｸｲﾌﾞ</v>
      </c>
      <c r="C107" s="12" t="str">
        <f>IF(SUMIF('明細書（修正後）'!B:B,A107,'明細書（修正後）'!R:R)=0,"辞退",IF(SUMIF('明細書（修正後）'!X:X,A107,'明細書（修正後）'!W:W)&gt;0,"無効",SUMIF('明細書（修正後）'!B:B,A107,'明細書（修正後）'!R:R)))</f>
        <v>辞退</v>
      </c>
      <c r="D107" s="41"/>
    </row>
    <row r="108" spans="1:4" ht="18.75" customHeight="1">
      <c r="A108" s="7">
        <v>106</v>
      </c>
      <c r="B108" s="11" t="str">
        <f>VLOOKUP(A108,'明細書（修正後）'!$B:$Y,4,0)</f>
        <v>ﾌﾞﾘｽﾄﾙ･ﾏｲﾔｰｽﾞｽｸｲﾌﾞ</v>
      </c>
      <c r="C108" s="12" t="str">
        <f>IF(SUMIF('明細書（修正後）'!B:B,A108,'明細書（修正後）'!R:R)=0,"辞退",IF(SUMIF('明細書（修正後）'!X:X,A108,'明細書（修正後）'!W:W)&gt;0,"無効",SUMIF('明細書（修正後）'!B:B,A108,'明細書（修正後）'!R:R)))</f>
        <v>辞退</v>
      </c>
      <c r="D108" s="41"/>
    </row>
    <row r="109" spans="1:4" ht="18.75" customHeight="1">
      <c r="A109" s="7">
        <v>107</v>
      </c>
      <c r="B109" s="11" t="str">
        <f>VLOOKUP(A109,'明細書（修正後）'!$B:$Y,4,0)</f>
        <v>ﾌﾞﾘｽﾄﾙ･ﾏｲﾔｰｽﾞｽｸｲﾌﾞ</v>
      </c>
      <c r="C109" s="12" t="str">
        <f>IF(SUMIF('明細書（修正後）'!B:B,A109,'明細書（修正後）'!R:R)=0,"辞退",IF(SUMIF('明細書（修正後）'!X:X,A109,'明細書（修正後）'!W:W)&gt;0,"無効",SUMIF('明細書（修正後）'!B:B,A109,'明細書（修正後）'!R:R)))</f>
        <v>辞退</v>
      </c>
      <c r="D109" s="41"/>
    </row>
    <row r="110" spans="1:4" ht="18.75" customHeight="1">
      <c r="A110" s="7">
        <v>108</v>
      </c>
      <c r="B110" s="11" t="str">
        <f>VLOOKUP(A110,'明細書（修正後）'!$B:$Y,4,0)</f>
        <v>ﾏﾙﾎ</v>
      </c>
      <c r="C110" s="12" t="str">
        <f>IF(SUMIF('明細書（修正後）'!B:B,A110,'明細書（修正後）'!R:R)=0,"辞退",IF(SUMIF('明細書（修正後）'!X:X,A110,'明細書（修正後）'!W:W)&gt;0,"無効",SUMIF('明細書（修正後）'!B:B,A110,'明細書（修正後）'!R:R)))</f>
        <v>辞退</v>
      </c>
      <c r="D110" s="41"/>
    </row>
    <row r="111" spans="1:4" ht="18.75" customHeight="1">
      <c r="A111" s="7">
        <v>109</v>
      </c>
      <c r="B111" s="11" t="str">
        <f>VLOOKUP(A111,'明細書（修正後）'!$B:$Y,4,0)</f>
        <v>ﾐﾉﾌｧｰｹﾞﾝ</v>
      </c>
      <c r="C111" s="12" t="str">
        <f>IF(SUMIF('明細書（修正後）'!B:B,A111,'明細書（修正後）'!R:R)=0,"辞退",IF(SUMIF('明細書（修正後）'!X:X,A111,'明細書（修正後）'!W:W)&gt;0,"無効",SUMIF('明細書（修正後）'!B:B,A111,'明細書（修正後）'!R:R)))</f>
        <v>辞退</v>
      </c>
      <c r="D111" s="41"/>
    </row>
    <row r="112" spans="1:4" ht="18.75" customHeight="1">
      <c r="A112" s="7">
        <v>110</v>
      </c>
      <c r="B112" s="11" t="str">
        <f>VLOOKUP(A112,'明細書（修正後）'!$B:$Y,4,0)</f>
        <v>ﾐﾔﾘｻﾝ製薬</v>
      </c>
      <c r="C112" s="12" t="str">
        <f>IF(SUMIF('明細書（修正後）'!B:B,A112,'明細書（修正後）'!R:R)=0,"辞退",IF(SUMIF('明細書（修正後）'!X:X,A112,'明細書（修正後）'!W:W)&gt;0,"無効",SUMIF('明細書（修正後）'!B:B,A112,'明細書（修正後）'!R:R)))</f>
        <v>辞退</v>
      </c>
      <c r="D112" s="41"/>
    </row>
    <row r="113" spans="1:4" ht="18.75" customHeight="1">
      <c r="A113" s="7">
        <v>111</v>
      </c>
      <c r="B113" s="11" t="str">
        <f>VLOOKUP(A113,'明細書（修正後）'!$B:$Y,4,0)</f>
        <v>ﾑﾝﾃﾞｨﾌｧｰﾏ</v>
      </c>
      <c r="C113" s="12" t="str">
        <f>IF(SUMIF('明細書（修正後）'!B:B,A113,'明細書（修正後）'!R:R)=0,"辞退",IF(SUMIF('明細書（修正後）'!X:X,A113,'明細書（修正後）'!W:W)&gt;0,"無効",SUMIF('明細書（修正後）'!B:B,A113,'明細書（修正後）'!R:R)))</f>
        <v>辞退</v>
      </c>
      <c r="D113" s="41"/>
    </row>
    <row r="114" spans="1:4" ht="18.75" customHeight="1">
      <c r="A114" s="7">
        <v>112</v>
      </c>
      <c r="B114" s="11" t="str">
        <f>VLOOKUP(A114,'明細書（修正後）'!$B:$Y,4,0)</f>
        <v>ﾒﾙｸﾊﾞｲｵﾌｧｰﾏ</v>
      </c>
      <c r="C114" s="12" t="str">
        <f>IF(SUMIF('明細書（修正後）'!B:B,A114,'明細書（修正後）'!R:R)=0,"辞退",IF(SUMIF('明細書（修正後）'!X:X,A114,'明細書（修正後）'!W:W)&gt;0,"無効",SUMIF('明細書（修正後）'!B:B,A114,'明細書（修正後）'!R:R)))</f>
        <v>辞退</v>
      </c>
      <c r="D114" s="41"/>
    </row>
    <row r="115" spans="1:4" ht="18.75" customHeight="1">
      <c r="A115" s="7">
        <v>113</v>
      </c>
      <c r="B115" s="11" t="str">
        <f>VLOOKUP(A115,'明細書（修正後）'!$B:$Y,4,0)</f>
        <v>ﾔﾝｾﾝﾌｧｰﾏ</v>
      </c>
      <c r="C115" s="12" t="str">
        <f>IF(SUMIF('明細書（修正後）'!B:B,A115,'明細書（修正後）'!R:R)=0,"辞退",IF(SUMIF('明細書（修正後）'!X:X,A115,'明細書（修正後）'!W:W)&gt;0,"無効",SUMIF('明細書（修正後）'!B:B,A115,'明細書（修正後）'!R:R)))</f>
        <v>辞退</v>
      </c>
      <c r="D115" s="41"/>
    </row>
    <row r="116" spans="1:4" ht="18.75" customHeight="1">
      <c r="A116" s="7">
        <v>114</v>
      </c>
      <c r="B116" s="11" t="str">
        <f>VLOOKUP(A116,'明細書（修正後）'!$B:$Y,4,0)</f>
        <v>ﾔﾝｾﾝﾌｧｰﾏ</v>
      </c>
      <c r="C116" s="12" t="str">
        <f>IF(SUMIF('明細書（修正後）'!B:B,A116,'明細書（修正後）'!R:R)=0,"辞退",IF(SUMIF('明細書（修正後）'!X:X,A116,'明細書（修正後）'!W:W)&gt;0,"無効",SUMIF('明細書（修正後）'!B:B,A116,'明細書（修正後）'!R:R)))</f>
        <v>辞退</v>
      </c>
      <c r="D116" s="41"/>
    </row>
    <row r="117" spans="1:4" ht="18.75" customHeight="1">
      <c r="A117" s="7">
        <v>115</v>
      </c>
      <c r="B117" s="11" t="str">
        <f>VLOOKUP(A117,'明細書（修正後）'!$B:$Y,4,0)</f>
        <v>ﾔﾝｾﾝﾌｧｰﾏ</v>
      </c>
      <c r="C117" s="12" t="str">
        <f>IF(SUMIF('明細書（修正後）'!B:B,A117,'明細書（修正後）'!R:R)=0,"辞退",IF(SUMIF('明細書（修正後）'!X:X,A117,'明細書（修正後）'!W:W)&gt;0,"無効",SUMIF('明細書（修正後）'!B:B,A117,'明細書（修正後）'!R:R)))</f>
        <v>辞退</v>
      </c>
      <c r="D117" s="41"/>
    </row>
    <row r="118" spans="1:4" ht="18.75" customHeight="1">
      <c r="A118" s="7">
        <v>116</v>
      </c>
      <c r="B118" s="11" t="str">
        <f>VLOOKUP(A118,'明細書（修正後）'!$B:$Y,4,0)</f>
        <v>ﾕｰｼｰﾋﾞｰｼﾞｬﾊﾟﾝ</v>
      </c>
      <c r="C118" s="12" t="str">
        <f>IF(SUMIF('明細書（修正後）'!B:B,A118,'明細書（修正後）'!R:R)=0,"辞退",IF(SUMIF('明細書（修正後）'!X:X,A118,'明細書（修正後）'!W:W)&gt;0,"無効",SUMIF('明細書（修正後）'!B:B,A118,'明細書（修正後）'!R:R)))</f>
        <v>辞退</v>
      </c>
      <c r="D118" s="41"/>
    </row>
    <row r="119" spans="1:4" ht="18.75" customHeight="1">
      <c r="A119" s="7">
        <v>117</v>
      </c>
      <c r="B119" s="11" t="str">
        <f>VLOOKUP(A119,'明細書（修正後）'!$B:$Y,4,0)</f>
        <v>ﾚｵﾌｧｰﾏ</v>
      </c>
      <c r="C119" s="12" t="str">
        <f>IF(SUMIF('明細書（修正後）'!B:B,A119,'明細書（修正後）'!R:R)=0,"辞退",IF(SUMIF('明細書（修正後）'!X:X,A119,'明細書（修正後）'!W:W)&gt;0,"無効",SUMIF('明細書（修正後）'!B:B,A119,'明細書（修正後）'!R:R)))</f>
        <v>辞退</v>
      </c>
      <c r="D119" s="41"/>
    </row>
    <row r="120" spans="1:4" ht="18.75" customHeight="1">
      <c r="A120" s="7">
        <v>118</v>
      </c>
      <c r="B120" s="11" t="str">
        <f>VLOOKUP(A120,'明細書（修正後）'!$B:$Y,4,0)</f>
        <v>ﾛｰﾄﾆｯﾃﾝ</v>
      </c>
      <c r="C120" s="12" t="str">
        <f>IF(SUMIF('明細書（修正後）'!B:B,A120,'明細書（修正後）'!R:R)=0,"辞退",IF(SUMIF('明細書（修正後）'!X:X,A120,'明細書（修正後）'!W:W)&gt;0,"無効",SUMIF('明細書（修正後）'!B:B,A120,'明細書（修正後）'!R:R)))</f>
        <v>辞退</v>
      </c>
      <c r="D120" s="41"/>
    </row>
    <row r="121" spans="1:4" ht="18.75" customHeight="1">
      <c r="A121" s="7">
        <v>119</v>
      </c>
      <c r="B121" s="11" t="str">
        <f>VLOOKUP(A121,'明細書（修正後）'!$B:$Y,4,0)</f>
        <v>わかもと製薬</v>
      </c>
      <c r="C121" s="12" t="str">
        <f>IF(SUMIF('明細書（修正後）'!B:B,A121,'明細書（修正後）'!R:R)=0,"辞退",IF(SUMIF('明細書（修正後）'!X:X,A121,'明細書（修正後）'!W:W)&gt;0,"無効",SUMIF('明細書（修正後）'!B:B,A121,'明細書（修正後）'!R:R)))</f>
        <v>辞退</v>
      </c>
      <c r="D121" s="41"/>
    </row>
    <row r="122" spans="1:4" ht="18.75" customHeight="1">
      <c r="A122" s="7">
        <v>120</v>
      </c>
      <c r="B122" s="11" t="str">
        <f>VLOOKUP(A122,'明細書（修正後）'!$B:$Y,4,0)</f>
        <v>旭化成ﾌｧｰﾏ</v>
      </c>
      <c r="C122" s="12" t="str">
        <f>IF(SUMIF('明細書（修正後）'!B:B,A122,'明細書（修正後）'!R:R)=0,"辞退",IF(SUMIF('明細書（修正後）'!X:X,A122,'明細書（修正後）'!W:W)&gt;0,"無効",SUMIF('明細書（修正後）'!B:B,A122,'明細書（修正後）'!R:R)))</f>
        <v>辞退</v>
      </c>
      <c r="D122" s="41"/>
    </row>
    <row r="123" spans="1:4" ht="18.75" customHeight="1">
      <c r="A123" s="7">
        <v>121</v>
      </c>
      <c r="B123" s="11" t="str">
        <f>VLOOKUP(A123,'明細書（修正後）'!$B:$Y,4,0)</f>
        <v>杏林製薬</v>
      </c>
      <c r="C123" s="12" t="str">
        <f>IF(SUMIF('明細書（修正後）'!B:B,A123,'明細書（修正後）'!R:R)=0,"辞退",IF(SUMIF('明細書（修正後）'!X:X,A123,'明細書（修正後）'!W:W)&gt;0,"無効",SUMIF('明細書（修正後）'!B:B,A123,'明細書（修正後）'!R:R)))</f>
        <v>辞退</v>
      </c>
      <c r="D123" s="41"/>
    </row>
    <row r="124" spans="1:4" ht="18.75" customHeight="1">
      <c r="A124" s="7">
        <v>122</v>
      </c>
      <c r="B124" s="11" t="str">
        <f>VLOOKUP(A124,'明細書（修正後）'!$B:$Y,4,0)</f>
        <v>杏林製薬</v>
      </c>
      <c r="C124" s="12" t="str">
        <f>IF(SUMIF('明細書（修正後）'!B:B,A124,'明細書（修正後）'!R:R)=0,"辞退",IF(SUMIF('明細書（修正後）'!X:X,A124,'明細書（修正後）'!W:W)&gt;0,"無効",SUMIF('明細書（修正後）'!B:B,A124,'明細書（修正後）'!R:R)))</f>
        <v>辞退</v>
      </c>
      <c r="D124" s="41"/>
    </row>
    <row r="125" spans="1:4" ht="18.75" customHeight="1">
      <c r="A125" s="7">
        <v>123</v>
      </c>
      <c r="B125" s="11" t="str">
        <f>VLOOKUP(A125,'明細書（修正後）'!$B:$Y,4,0)</f>
        <v>杏林製薬</v>
      </c>
      <c r="C125" s="12" t="str">
        <f>IF(SUMIF('明細書（修正後）'!B:B,A125,'明細書（修正後）'!R:R)=0,"辞退",IF(SUMIF('明細書（修正後）'!X:X,A125,'明細書（修正後）'!W:W)&gt;0,"無効",SUMIF('明細書（修正後）'!B:B,A125,'明細書（修正後）'!R:R)))</f>
        <v>辞退</v>
      </c>
      <c r="D125" s="41"/>
    </row>
    <row r="126" spans="1:4" ht="18.75" customHeight="1">
      <c r="A126" s="7">
        <v>124</v>
      </c>
      <c r="B126" s="11" t="str">
        <f>VLOOKUP(A126,'明細書（修正後）'!$B:$Y,4,0)</f>
        <v>塩野義製薬</v>
      </c>
      <c r="C126" s="12" t="str">
        <f>IF(SUMIF('明細書（修正後）'!B:B,A126,'明細書（修正後）'!R:R)=0,"辞退",IF(SUMIF('明細書（修正後）'!X:X,A126,'明細書（修正後）'!W:W)&gt;0,"無効",SUMIF('明細書（修正後）'!B:B,A126,'明細書（修正後）'!R:R)))</f>
        <v>辞退</v>
      </c>
      <c r="D126" s="41"/>
    </row>
    <row r="127" spans="1:4" ht="18.75" customHeight="1">
      <c r="A127" s="7">
        <v>125</v>
      </c>
      <c r="B127" s="11" t="str">
        <f>VLOOKUP(A127,'明細書（修正後）'!$B:$Y,4,0)</f>
        <v>塩野義製薬</v>
      </c>
      <c r="C127" s="12" t="str">
        <f>IF(SUMIF('明細書（修正後）'!B:B,A127,'明細書（修正後）'!R:R)=0,"辞退",IF(SUMIF('明細書（修正後）'!X:X,A127,'明細書（修正後）'!W:W)&gt;0,"無効",SUMIF('明細書（修正後）'!B:B,A127,'明細書（修正後）'!R:R)))</f>
        <v>辞退</v>
      </c>
      <c r="D127" s="41"/>
    </row>
    <row r="128" spans="1:4" ht="18.75" customHeight="1">
      <c r="A128" s="7">
        <v>126</v>
      </c>
      <c r="B128" s="11" t="str">
        <f>VLOOKUP(A128,'明細書（修正後）'!$B:$Y,4,0)</f>
        <v>塩野義製薬</v>
      </c>
      <c r="C128" s="12" t="str">
        <f>IF(SUMIF('明細書（修正後）'!B:B,A128,'明細書（修正後）'!R:R)=0,"辞退",IF(SUMIF('明細書（修正後）'!X:X,A128,'明細書（修正後）'!W:W)&gt;0,"無効",SUMIF('明細書（修正後）'!B:B,A128,'明細書（修正後）'!R:R)))</f>
        <v>辞退</v>
      </c>
      <c r="D128" s="41"/>
    </row>
    <row r="129" spans="1:4" ht="18.75" customHeight="1">
      <c r="A129" s="7">
        <v>127</v>
      </c>
      <c r="B129" s="11" t="str">
        <f>VLOOKUP(A129,'明細書（修正後）'!$B:$Y,4,0)</f>
        <v>塩野義製薬</v>
      </c>
      <c r="C129" s="12" t="str">
        <f>IF(SUMIF('明細書（修正後）'!B:B,A129,'明細書（修正後）'!R:R)=0,"辞退",IF(SUMIF('明細書（修正後）'!X:X,A129,'明細書（修正後）'!W:W)&gt;0,"無効",SUMIF('明細書（修正後）'!B:B,A129,'明細書（修正後）'!R:R)))</f>
        <v>辞退</v>
      </c>
      <c r="D129" s="41"/>
    </row>
    <row r="130" spans="1:4" ht="18.75" customHeight="1">
      <c r="A130" s="7">
        <v>128</v>
      </c>
      <c r="B130" s="11" t="str">
        <f>VLOOKUP(A130,'明細書（修正後）'!$B:$Y,4,0)</f>
        <v>科研製薬</v>
      </c>
      <c r="C130" s="12" t="str">
        <f>IF(SUMIF('明細書（修正後）'!B:B,A130,'明細書（修正後）'!R:R)=0,"辞退",IF(SUMIF('明細書（修正後）'!X:X,A130,'明細書（修正後）'!W:W)&gt;0,"無効",SUMIF('明細書（修正後）'!B:B,A130,'明細書（修正後）'!R:R)))</f>
        <v>辞退</v>
      </c>
      <c r="D130" s="41"/>
    </row>
    <row r="131" spans="1:4" ht="18.75" customHeight="1">
      <c r="A131" s="7">
        <v>129</v>
      </c>
      <c r="B131" s="11" t="str">
        <f>VLOOKUP(A131,'明細書（修正後）'!$B:$Y,4,0)</f>
        <v>科研製薬</v>
      </c>
      <c r="C131" s="12" t="str">
        <f>IF(SUMIF('明細書（修正後）'!B:B,A131,'明細書（修正後）'!R:R)=0,"辞退",IF(SUMIF('明細書（修正後）'!X:X,A131,'明細書（修正後）'!W:W)&gt;0,"無効",SUMIF('明細書（修正後）'!B:B,A131,'明細書（修正後）'!R:R)))</f>
        <v>辞退</v>
      </c>
      <c r="D131" s="41"/>
    </row>
    <row r="132" spans="1:4" ht="18.75" customHeight="1">
      <c r="A132" s="7">
        <v>130</v>
      </c>
      <c r="B132" s="11" t="str">
        <f>VLOOKUP(A132,'明細書（修正後）'!$B:$Y,4,0)</f>
        <v>丸石製薬</v>
      </c>
      <c r="C132" s="12" t="str">
        <f>IF(SUMIF('明細書（修正後）'!B:B,A132,'明細書（修正後）'!R:R)=0,"辞退",IF(SUMIF('明細書（修正後）'!X:X,A132,'明細書（修正後）'!W:W)&gt;0,"無効",SUMIF('明細書（修正後）'!B:B,A132,'明細書（修正後）'!R:R)))</f>
        <v>辞退</v>
      </c>
      <c r="D132" s="41"/>
    </row>
    <row r="133" spans="1:4" ht="18.75" customHeight="1">
      <c r="A133" s="7">
        <v>131</v>
      </c>
      <c r="B133" s="11" t="str">
        <f>VLOOKUP(A133,'明細書（修正後）'!$B:$Y,4,0)</f>
        <v>丸石製薬</v>
      </c>
      <c r="C133" s="12" t="str">
        <f>IF(SUMIF('明細書（修正後）'!B:B,A133,'明細書（修正後）'!R:R)=0,"辞退",IF(SUMIF('明細書（修正後）'!X:X,A133,'明細書（修正後）'!W:W)&gt;0,"無効",SUMIF('明細書（修正後）'!B:B,A133,'明細書（修正後）'!R:R)))</f>
        <v>辞退</v>
      </c>
      <c r="D133" s="41"/>
    </row>
    <row r="134" spans="1:4" ht="18.75" customHeight="1">
      <c r="A134" s="7">
        <v>132</v>
      </c>
      <c r="B134" s="11" t="str">
        <f>VLOOKUP(A134,'明細書（修正後）'!$B:$Y,4,0)</f>
        <v>丸石製薬</v>
      </c>
      <c r="C134" s="12" t="str">
        <f>IF(SUMIF('明細書（修正後）'!B:B,A134,'明細書（修正後）'!R:R)=0,"辞退",IF(SUMIF('明細書（修正後）'!X:X,A134,'明細書（修正後）'!W:W)&gt;0,"無効",SUMIF('明細書（修正後）'!B:B,A134,'明細書（修正後）'!R:R)))</f>
        <v>辞退</v>
      </c>
      <c r="D134" s="41"/>
    </row>
    <row r="135" spans="1:4" ht="18.75" customHeight="1">
      <c r="A135" s="7">
        <v>133</v>
      </c>
      <c r="B135" s="11" t="str">
        <f>VLOOKUP(A135,'明細書（修正後）'!$B:$Y,4,0)</f>
        <v>岩城製薬</v>
      </c>
      <c r="C135" s="12" t="str">
        <f>IF(SUMIF('明細書（修正後）'!B:B,A135,'明細書（修正後）'!R:R)=0,"辞退",IF(SUMIF('明細書（修正後）'!X:X,A135,'明細書（修正後）'!W:W)&gt;0,"無効",SUMIF('明細書（修正後）'!B:B,A135,'明細書（修正後）'!R:R)))</f>
        <v>辞退</v>
      </c>
      <c r="D135" s="41"/>
    </row>
    <row r="136" spans="1:4" ht="18.75" customHeight="1">
      <c r="A136" s="7">
        <v>134</v>
      </c>
      <c r="B136" s="11" t="str">
        <f>VLOOKUP(A136,'明細書（修正後）'!$B:$Y,4,0)</f>
        <v>岩城製薬</v>
      </c>
      <c r="C136" s="12" t="str">
        <f>IF(SUMIF('明細書（修正後）'!B:B,A136,'明細書（修正後）'!R:R)=0,"辞退",IF(SUMIF('明細書（修正後）'!X:X,A136,'明細書（修正後）'!W:W)&gt;0,"無効",SUMIF('明細書（修正後）'!B:B,A136,'明細書（修正後）'!R:R)))</f>
        <v>辞退</v>
      </c>
      <c r="D136" s="41"/>
    </row>
    <row r="137" spans="1:4" ht="18.75" customHeight="1">
      <c r="A137" s="7">
        <v>135</v>
      </c>
      <c r="B137" s="11" t="str">
        <f>VLOOKUP(A137,'明細書（修正後）'!$B:$Y,4,0)</f>
        <v>吉田製薬</v>
      </c>
      <c r="C137" s="12" t="str">
        <f>IF(SUMIF('明細書（修正後）'!B:B,A137,'明細書（修正後）'!R:R)=0,"辞退",IF(SUMIF('明細書（修正後）'!X:X,A137,'明細書（修正後）'!W:W)&gt;0,"無効",SUMIF('明細書（修正後）'!B:B,A137,'明細書（修正後）'!R:R)))</f>
        <v>辞退</v>
      </c>
      <c r="D137" s="41"/>
    </row>
    <row r="138" spans="1:4" ht="18.75" customHeight="1">
      <c r="A138" s="7">
        <v>136</v>
      </c>
      <c r="B138" s="11" t="str">
        <f>VLOOKUP(A138,'明細書（修正後）'!$B:$Y,4,0)</f>
        <v>吉田製薬</v>
      </c>
      <c r="C138" s="12" t="str">
        <f>IF(SUMIF('明細書（修正後）'!B:B,A138,'明細書（修正後）'!R:R)=0,"辞退",IF(SUMIF('明細書（修正後）'!X:X,A138,'明細書（修正後）'!W:W)&gt;0,"無効",SUMIF('明細書（修正後）'!B:B,A138,'明細書（修正後）'!R:R)))</f>
        <v>辞退</v>
      </c>
      <c r="D138" s="41"/>
    </row>
    <row r="139" spans="1:4" ht="18.75" customHeight="1">
      <c r="A139" s="7">
        <v>137</v>
      </c>
      <c r="B139" s="11" t="str">
        <f>VLOOKUP(A139,'明細書（修正後）'!$B:$Y,4,0)</f>
        <v>久光製薬</v>
      </c>
      <c r="C139" s="12" t="str">
        <f>IF(SUMIF('明細書（修正後）'!B:B,A139,'明細書（修正後）'!R:R)=0,"辞退",IF(SUMIF('明細書（修正後）'!X:X,A139,'明細書（修正後）'!W:W)&gt;0,"無効",SUMIF('明細書（修正後）'!B:B,A139,'明細書（修正後）'!R:R)))</f>
        <v>辞退</v>
      </c>
      <c r="D139" s="41"/>
    </row>
    <row r="140" spans="1:4" ht="18.75" customHeight="1">
      <c r="A140" s="7">
        <v>138</v>
      </c>
      <c r="B140" s="11" t="str">
        <f>VLOOKUP(A140,'明細書（修正後）'!$B:$Y,4,0)</f>
        <v>共和薬品工業</v>
      </c>
      <c r="C140" s="12" t="str">
        <f>IF(SUMIF('明細書（修正後）'!B:B,A140,'明細書（修正後）'!R:R)=0,"辞退",IF(SUMIF('明細書（修正後）'!X:X,A140,'明細書（修正後）'!W:W)&gt;0,"無効",SUMIF('明細書（修正後）'!B:B,A140,'明細書（修正後）'!R:R)))</f>
        <v>辞退</v>
      </c>
      <c r="D140" s="41"/>
    </row>
    <row r="141" spans="1:4" ht="18.75" customHeight="1">
      <c r="A141" s="7">
        <v>139</v>
      </c>
      <c r="B141" s="11" t="str">
        <f>VLOOKUP(A141,'明細書（修正後）'!$B:$Y,4,0)</f>
        <v>共和薬品工業</v>
      </c>
      <c r="C141" s="12" t="str">
        <f>IF(SUMIF('明細書（修正後）'!B:B,A141,'明細書（修正後）'!R:R)=0,"辞退",IF(SUMIF('明細書（修正後）'!X:X,A141,'明細書（修正後）'!W:W)&gt;0,"無効",SUMIF('明細書（修正後）'!B:B,A141,'明細書（修正後）'!R:R)))</f>
        <v>辞退</v>
      </c>
      <c r="D141" s="41"/>
    </row>
    <row r="142" spans="1:4" ht="18.75" customHeight="1">
      <c r="A142" s="7">
        <v>140</v>
      </c>
      <c r="B142" s="11" t="str">
        <f>VLOOKUP(A142,'明細書（修正後）'!$B:$Y,4,0)</f>
        <v>共和薬品工業</v>
      </c>
      <c r="C142" s="12" t="str">
        <f>IF(SUMIF('明細書（修正後）'!B:B,A142,'明細書（修正後）'!R:R)=0,"辞退",IF(SUMIF('明細書（修正後）'!X:X,A142,'明細書（修正後）'!W:W)&gt;0,"無効",SUMIF('明細書（修正後）'!B:B,A142,'明細書（修正後）'!R:R)))</f>
        <v>辞退</v>
      </c>
      <c r="D142" s="41"/>
    </row>
    <row r="143" spans="1:4" ht="18.75" customHeight="1">
      <c r="A143" s="7">
        <v>141</v>
      </c>
      <c r="B143" s="11" t="str">
        <f>VLOOKUP(A143,'明細書（修正後）'!$B:$Y,4,0)</f>
        <v>共和薬品工業</v>
      </c>
      <c r="C143" s="12" t="str">
        <f>IF(SUMIF('明細書（修正後）'!B:B,A143,'明細書（修正後）'!R:R)=0,"辞退",IF(SUMIF('明細書（修正後）'!X:X,A143,'明細書（修正後）'!W:W)&gt;0,"無効",SUMIF('明細書（修正後）'!B:B,A143,'明細書（修正後）'!R:R)))</f>
        <v>辞退</v>
      </c>
      <c r="D143" s="41"/>
    </row>
    <row r="144" spans="1:4" ht="18.75" customHeight="1">
      <c r="A144" s="7">
        <v>142</v>
      </c>
      <c r="B144" s="11" t="str">
        <f>VLOOKUP(A144,'明細書（修正後）'!$B:$Y,4,0)</f>
        <v>興和</v>
      </c>
      <c r="C144" s="12" t="str">
        <f>IF(SUMIF('明細書（修正後）'!B:B,A144,'明細書（修正後）'!R:R)=0,"辞退",IF(SUMIF('明細書（修正後）'!X:X,A144,'明細書（修正後）'!W:W)&gt;0,"無効",SUMIF('明細書（修正後）'!B:B,A144,'明細書（修正後）'!R:R)))</f>
        <v>辞退</v>
      </c>
      <c r="D144" s="41"/>
    </row>
    <row r="145" spans="1:4" ht="18.75" customHeight="1">
      <c r="A145" s="7">
        <v>143</v>
      </c>
      <c r="B145" s="11" t="str">
        <f>VLOOKUP(A145,'明細書（修正後）'!$B:$Y,4,0)</f>
        <v>健栄製薬</v>
      </c>
      <c r="C145" s="12" t="str">
        <f>IF(SUMIF('明細書（修正後）'!B:B,A145,'明細書（修正後）'!R:R)=0,"辞退",IF(SUMIF('明細書（修正後）'!X:X,A145,'明細書（修正後）'!W:W)&gt;0,"無効",SUMIF('明細書（修正後）'!B:B,A145,'明細書（修正後）'!R:R)))</f>
        <v>辞退</v>
      </c>
      <c r="D145" s="41"/>
    </row>
    <row r="146" spans="1:4" ht="18.75" customHeight="1">
      <c r="A146" s="7">
        <v>144</v>
      </c>
      <c r="B146" s="11" t="str">
        <f>VLOOKUP(A146,'明細書（修正後）'!$B:$Y,4,0)</f>
        <v>健栄製薬</v>
      </c>
      <c r="C146" s="12" t="str">
        <f>IF(SUMIF('明細書（修正後）'!B:B,A146,'明細書（修正後）'!R:R)=0,"辞退",IF(SUMIF('明細書（修正後）'!X:X,A146,'明細書（修正後）'!W:W)&gt;0,"無効",SUMIF('明細書（修正後）'!B:B,A146,'明細書（修正後）'!R:R)))</f>
        <v>辞退</v>
      </c>
      <c r="D146" s="41"/>
    </row>
    <row r="147" spans="1:4" ht="18.75" customHeight="1">
      <c r="A147" s="7">
        <v>145</v>
      </c>
      <c r="B147" s="11" t="str">
        <f>VLOOKUP(A147,'明細書（修正後）'!$B:$Y,4,0)</f>
        <v>光製薬</v>
      </c>
      <c r="C147" s="12" t="str">
        <f>IF(SUMIF('明細書（修正後）'!B:B,A147,'明細書（修正後）'!R:R)=0,"辞退",IF(SUMIF('明細書（修正後）'!X:X,A147,'明細書（修正後）'!W:W)&gt;0,"無効",SUMIF('明細書（修正後）'!B:B,A147,'明細書（修正後）'!R:R)))</f>
        <v>辞退</v>
      </c>
      <c r="D147" s="41"/>
    </row>
    <row r="148" spans="1:4" ht="18.75" customHeight="1">
      <c r="A148" s="7">
        <v>146</v>
      </c>
      <c r="B148" s="11" t="str">
        <f>VLOOKUP(A148,'明細書（修正後）'!$B:$Y,4,0)</f>
        <v>光製薬</v>
      </c>
      <c r="C148" s="12" t="str">
        <f>IF(SUMIF('明細書（修正後）'!B:B,A148,'明細書（修正後）'!R:R)=0,"辞退",IF(SUMIF('明細書（修正後）'!X:X,A148,'明細書（修正後）'!W:W)&gt;0,"無効",SUMIF('明細書（修正後）'!B:B,A148,'明細書（修正後）'!R:R)))</f>
        <v>辞退</v>
      </c>
      <c r="D148" s="41"/>
    </row>
    <row r="149" spans="1:4" ht="18.75" customHeight="1">
      <c r="A149" s="7">
        <v>147</v>
      </c>
      <c r="B149" s="11" t="str">
        <f>VLOOKUP(A149,'明細書（修正後）'!$B:$Y,4,0)</f>
        <v>高田製薬</v>
      </c>
      <c r="C149" s="12" t="str">
        <f>IF(SUMIF('明細書（修正後）'!B:B,A149,'明細書（修正後）'!R:R)=0,"辞退",IF(SUMIF('明細書（修正後）'!X:X,A149,'明細書（修正後）'!W:W)&gt;0,"無効",SUMIF('明細書（修正後）'!B:B,A149,'明細書（修正後）'!R:R)))</f>
        <v>辞退</v>
      </c>
      <c r="D149" s="41"/>
    </row>
    <row r="150" spans="1:4" ht="18.75" customHeight="1">
      <c r="A150" s="7">
        <v>148</v>
      </c>
      <c r="B150" s="11" t="str">
        <f>VLOOKUP(A150,'明細書（修正後）'!$B:$Y,4,0)</f>
        <v>高田製薬</v>
      </c>
      <c r="C150" s="12" t="str">
        <f>IF(SUMIF('明細書（修正後）'!B:B,A150,'明細書（修正後）'!R:R)=0,"辞退",IF(SUMIF('明細書（修正後）'!X:X,A150,'明細書（修正後）'!W:W)&gt;0,"無効",SUMIF('明細書（修正後）'!B:B,A150,'明細書（修正後）'!R:R)))</f>
        <v>辞退</v>
      </c>
      <c r="D150" s="41"/>
    </row>
    <row r="151" spans="1:4" ht="18.75" customHeight="1">
      <c r="A151" s="7">
        <v>149</v>
      </c>
      <c r="B151" s="11" t="str">
        <f>VLOOKUP(A151,'明細書（修正後）'!$B:$Y,4,0)</f>
        <v>佐藤製薬</v>
      </c>
      <c r="C151" s="12" t="str">
        <f>IF(SUMIF('明細書（修正後）'!B:B,A151,'明細書（修正後）'!R:R)=0,"辞退",IF(SUMIF('明細書（修正後）'!X:X,A151,'明細書（修正後）'!W:W)&gt;0,"無効",SUMIF('明細書（修正後）'!B:B,A151,'明細書（修正後）'!R:R)))</f>
        <v>辞退</v>
      </c>
      <c r="D151" s="41"/>
    </row>
    <row r="152" spans="1:4" ht="18.75" customHeight="1">
      <c r="A152" s="7">
        <v>150</v>
      </c>
      <c r="B152" s="11" t="str">
        <f>VLOOKUP(A152,'明細書（修正後）'!$B:$Y,4,0)</f>
        <v>三和化学研究所</v>
      </c>
      <c r="C152" s="12" t="str">
        <f>IF(SUMIF('明細書（修正後）'!B:B,A152,'明細書（修正後）'!R:R)=0,"辞退",IF(SUMIF('明細書（修正後）'!X:X,A152,'明細書（修正後）'!W:W)&gt;0,"無効",SUMIF('明細書（修正後）'!B:B,A152,'明細書（修正後）'!R:R)))</f>
        <v>辞退</v>
      </c>
      <c r="D152" s="41"/>
    </row>
    <row r="153" spans="1:4" ht="18.75" customHeight="1">
      <c r="A153" s="7">
        <v>151</v>
      </c>
      <c r="B153" s="11" t="str">
        <f>VLOOKUP(A153,'明細書（修正後）'!$B:$Y,4,0)</f>
        <v>参天製薬</v>
      </c>
      <c r="C153" s="12" t="str">
        <f>IF(SUMIF('明細書（修正後）'!B:B,A153,'明細書（修正後）'!R:R)=0,"辞退",IF(SUMIF('明細書（修正後）'!X:X,A153,'明細書（修正後）'!W:W)&gt;0,"無効",SUMIF('明細書（修正後）'!B:B,A153,'明細書（修正後）'!R:R)))</f>
        <v>辞退</v>
      </c>
      <c r="D153" s="41"/>
    </row>
    <row r="154" spans="1:4" ht="18.75" customHeight="1">
      <c r="A154" s="7">
        <v>152</v>
      </c>
      <c r="B154" s="11" t="str">
        <f>VLOOKUP(A154,'明細書（修正後）'!$B:$Y,4,0)</f>
        <v>参天製薬</v>
      </c>
      <c r="C154" s="12" t="str">
        <f>IF(SUMIF('明細書（修正後）'!B:B,A154,'明細書（修正後）'!R:R)=0,"辞退",IF(SUMIF('明細書（修正後）'!X:X,A154,'明細書（修正後）'!W:W)&gt;0,"無効",SUMIF('明細書（修正後）'!B:B,A154,'明細書（修正後）'!R:R)))</f>
        <v>辞退</v>
      </c>
      <c r="D154" s="41"/>
    </row>
    <row r="155" spans="1:4" ht="18.75" customHeight="1">
      <c r="A155" s="7">
        <v>153</v>
      </c>
      <c r="B155" s="11" t="str">
        <f>VLOOKUP(A155,'明細書（修正後）'!$B:$Y,4,0)</f>
        <v>持田製薬</v>
      </c>
      <c r="C155" s="12" t="str">
        <f>IF(SUMIF('明細書（修正後）'!B:B,A155,'明細書（修正後）'!R:R)=0,"辞退",IF(SUMIF('明細書（修正後）'!X:X,A155,'明細書（修正後）'!W:W)&gt;0,"無効",SUMIF('明細書（修正後）'!B:B,A155,'明細書（修正後）'!R:R)))</f>
        <v>辞退</v>
      </c>
      <c r="D155" s="41"/>
    </row>
    <row r="156" spans="1:4" ht="18.75" customHeight="1">
      <c r="A156" s="7">
        <v>154</v>
      </c>
      <c r="B156" s="11" t="str">
        <f>VLOOKUP(A156,'明細書（修正後）'!$B:$Y,4,0)</f>
        <v>持田製薬</v>
      </c>
      <c r="C156" s="12" t="str">
        <f>IF(SUMIF('明細書（修正後）'!B:B,A156,'明細書（修正後）'!R:R)=0,"辞退",IF(SUMIF('明細書（修正後）'!X:X,A156,'明細書（修正後）'!W:W)&gt;0,"無効",SUMIF('明細書（修正後）'!B:B,A156,'明細書（修正後）'!R:R)))</f>
        <v>辞退</v>
      </c>
      <c r="D156" s="41"/>
    </row>
    <row r="157" spans="1:4" ht="18.75" customHeight="1">
      <c r="A157" s="7">
        <v>155</v>
      </c>
      <c r="B157" s="11" t="str">
        <f>VLOOKUP(A157,'明細書（修正後）'!$B:$Y,4,0)</f>
        <v>持田製薬</v>
      </c>
      <c r="C157" s="12" t="str">
        <f>IF(SUMIF('明細書（修正後）'!B:B,A157,'明細書（修正後）'!R:R)=0,"辞退",IF(SUMIF('明細書（修正後）'!X:X,A157,'明細書（修正後）'!W:W)&gt;0,"無効",SUMIF('明細書（修正後）'!B:B,A157,'明細書（修正後）'!R:R)))</f>
        <v>辞退</v>
      </c>
      <c r="D157" s="41"/>
    </row>
    <row r="158" spans="1:4" ht="18.75" customHeight="1">
      <c r="A158" s="7">
        <v>156</v>
      </c>
      <c r="B158" s="11" t="str">
        <f>VLOOKUP(A158,'明細書（修正後）'!$B:$Y,4,0)</f>
        <v>寿製薬</v>
      </c>
      <c r="C158" s="12" t="str">
        <f>IF(SUMIF('明細書（修正後）'!B:B,A158,'明細書（修正後）'!R:R)=0,"辞退",IF(SUMIF('明細書（修正後）'!X:X,A158,'明細書（修正後）'!W:W)&gt;0,"無効",SUMIF('明細書（修正後）'!B:B,A158,'明細書（修正後）'!R:R)))</f>
        <v>辞退</v>
      </c>
      <c r="D158" s="41"/>
    </row>
    <row r="159" spans="1:4" ht="18.75" customHeight="1">
      <c r="A159" s="7">
        <v>157</v>
      </c>
      <c r="B159" s="11" t="str">
        <f>VLOOKUP(A159,'明細書（修正後）'!$B:$Y,4,0)</f>
        <v>住友ﾌｧｰﾏ</v>
      </c>
      <c r="C159" s="12" t="str">
        <f>IF(SUMIF('明細書（修正後）'!B:B,A159,'明細書（修正後）'!R:R)=0,"辞退",IF(SUMIF('明細書（修正後）'!X:X,A159,'明細書（修正後）'!W:W)&gt;0,"無効",SUMIF('明細書（修正後）'!B:B,A159,'明細書（修正後）'!R:R)))</f>
        <v>辞退</v>
      </c>
      <c r="D159" s="41"/>
    </row>
    <row r="160" spans="1:4" ht="18.75" customHeight="1">
      <c r="A160" s="7">
        <v>158</v>
      </c>
      <c r="B160" s="11" t="str">
        <f>VLOOKUP(A160,'明細書（修正後）'!$B:$Y,4,0)</f>
        <v>住友ﾌｧｰﾏ</v>
      </c>
      <c r="C160" s="12" t="str">
        <f>IF(SUMIF('明細書（修正後）'!B:B,A160,'明細書（修正後）'!R:R)=0,"辞退",IF(SUMIF('明細書（修正後）'!X:X,A160,'明細書（修正後）'!W:W)&gt;0,"無効",SUMIF('明細書（修正後）'!B:B,A160,'明細書（修正後）'!R:R)))</f>
        <v>辞退</v>
      </c>
      <c r="D160" s="41"/>
    </row>
    <row r="161" spans="1:4" ht="18.75" customHeight="1">
      <c r="A161" s="7">
        <v>159</v>
      </c>
      <c r="B161" s="11" t="str">
        <f>VLOOKUP(A161,'明細書（修正後）'!$B:$Y,4,0)</f>
        <v>住友ﾌｧｰﾏ</v>
      </c>
      <c r="C161" s="12" t="str">
        <f>IF(SUMIF('明細書（修正後）'!B:B,A161,'明細書（修正後）'!R:R)=0,"辞退",IF(SUMIF('明細書（修正後）'!X:X,A161,'明細書（修正後）'!W:W)&gt;0,"無効",SUMIF('明細書（修正後）'!B:B,A161,'明細書（修正後）'!R:R)))</f>
        <v>辞退</v>
      </c>
      <c r="D161" s="41"/>
    </row>
    <row r="162" spans="1:4" ht="18.75" customHeight="1">
      <c r="A162" s="7">
        <v>160</v>
      </c>
      <c r="B162" s="11" t="str">
        <f>VLOOKUP(A162,'明細書（修正後）'!$B:$Y,4,0)</f>
        <v>小野薬品工業</v>
      </c>
      <c r="C162" s="12" t="str">
        <f>IF(SUMIF('明細書（修正後）'!B:B,A162,'明細書（修正後）'!R:R)=0,"辞退",IF(SUMIF('明細書（修正後）'!X:X,A162,'明細書（修正後）'!W:W)&gt;0,"無効",SUMIF('明細書（修正後）'!B:B,A162,'明細書（修正後）'!R:R)))</f>
        <v>辞退</v>
      </c>
      <c r="D162" s="41"/>
    </row>
    <row r="163" spans="1:4" ht="18.75" customHeight="1">
      <c r="A163" s="7">
        <v>161</v>
      </c>
      <c r="B163" s="11" t="str">
        <f>VLOOKUP(A163,'明細書（修正後）'!$B:$Y,4,0)</f>
        <v>小野薬品工業</v>
      </c>
      <c r="C163" s="12" t="str">
        <f>IF(SUMIF('明細書（修正後）'!B:B,A163,'明細書（修正後）'!R:R)=0,"辞退",IF(SUMIF('明細書（修正後）'!X:X,A163,'明細書（修正後）'!W:W)&gt;0,"無効",SUMIF('明細書（修正後）'!B:B,A163,'明細書（修正後）'!R:R)))</f>
        <v>辞退</v>
      </c>
      <c r="D163" s="41"/>
    </row>
    <row r="164" spans="1:4" ht="18.75" customHeight="1">
      <c r="A164" s="7">
        <v>162</v>
      </c>
      <c r="B164" s="11" t="str">
        <f>VLOOKUP(A164,'明細書（修正後）'!$B:$Y,4,0)</f>
        <v>雪印ﾋﾞｰﾝｽﾀｰｸ</v>
      </c>
      <c r="C164" s="12" t="str">
        <f>IF(SUMIF('明細書（修正後）'!B:B,A164,'明細書（修正後）'!R:R)=0,"辞退",IF(SUMIF('明細書（修正後）'!X:X,A164,'明細書（修正後）'!W:W)&gt;0,"無効",SUMIF('明細書（修正後）'!B:B,A164,'明細書（修正後）'!R:R)))</f>
        <v>辞退</v>
      </c>
      <c r="D164" s="41"/>
    </row>
    <row r="165" spans="1:4" ht="18.75" customHeight="1">
      <c r="A165" s="7">
        <v>163</v>
      </c>
      <c r="B165" s="11" t="str">
        <f>VLOOKUP(A165,'明細書（修正後）'!$B:$Y,4,0)</f>
        <v>大原薬品工業</v>
      </c>
      <c r="C165" s="12" t="str">
        <f>IF(SUMIF('明細書（修正後）'!B:B,A165,'明細書（修正後）'!R:R)=0,"辞退",IF(SUMIF('明細書（修正後）'!X:X,A165,'明細書（修正後）'!W:W)&gt;0,"無効",SUMIF('明細書（修正後）'!B:B,A165,'明細書（修正後）'!R:R)))</f>
        <v>辞退</v>
      </c>
      <c r="D165" s="41"/>
    </row>
    <row r="166" spans="1:4" ht="18.75" customHeight="1">
      <c r="A166" s="7">
        <v>164</v>
      </c>
      <c r="B166" s="11" t="str">
        <f>VLOOKUP(A166,'明細書（修正後）'!$B:$Y,4,0)</f>
        <v>大原薬品工業</v>
      </c>
      <c r="C166" s="12" t="str">
        <f>IF(SUMIF('明細書（修正後）'!B:B,A166,'明細書（修正後）'!R:R)=0,"辞退",IF(SUMIF('明細書（修正後）'!X:X,A166,'明細書（修正後）'!W:W)&gt;0,"無効",SUMIF('明細書（修正後）'!B:B,A166,'明細書（修正後）'!R:R)))</f>
        <v>辞退</v>
      </c>
      <c r="D166" s="41"/>
    </row>
    <row r="167" spans="1:4" ht="18.75" customHeight="1">
      <c r="A167" s="7">
        <v>165</v>
      </c>
      <c r="B167" s="11" t="str">
        <f>VLOOKUP(A167,'明細書（修正後）'!$B:$Y,4,0)</f>
        <v>大正製薬</v>
      </c>
      <c r="C167" s="12" t="str">
        <f>IF(SUMIF('明細書（修正後）'!B:B,A167,'明細書（修正後）'!R:R)=0,"辞退",IF(SUMIF('明細書（修正後）'!X:X,A167,'明細書（修正後）'!W:W)&gt;0,"無効",SUMIF('明細書（修正後）'!B:B,A167,'明細書（修正後）'!R:R)))</f>
        <v>辞退</v>
      </c>
      <c r="D167" s="41"/>
    </row>
    <row r="168" spans="1:4" ht="18.75" customHeight="1">
      <c r="A168" s="7">
        <v>166</v>
      </c>
      <c r="B168" s="11" t="str">
        <f>VLOOKUP(A168,'明細書（修正後）'!$B:$Y,4,0)</f>
        <v>大塚製薬</v>
      </c>
      <c r="C168" s="12" t="str">
        <f>IF(SUMIF('明細書（修正後）'!B:B,A168,'明細書（修正後）'!R:R)=0,"辞退",IF(SUMIF('明細書（修正後）'!X:X,A168,'明細書（修正後）'!W:W)&gt;0,"無効",SUMIF('明細書（修正後）'!B:B,A168,'明細書（修正後）'!R:R)))</f>
        <v>辞退</v>
      </c>
      <c r="D168" s="41"/>
    </row>
    <row r="169" spans="1:4" ht="18.75" customHeight="1">
      <c r="A169" s="7">
        <v>167</v>
      </c>
      <c r="B169" s="11" t="str">
        <f>VLOOKUP(A169,'明細書（修正後）'!$B:$Y,4,0)</f>
        <v>大塚製薬</v>
      </c>
      <c r="C169" s="12" t="str">
        <f>IF(SUMIF('明細書（修正後）'!B:B,A169,'明細書（修正後）'!R:R)=0,"辞退",IF(SUMIF('明細書（修正後）'!X:X,A169,'明細書（修正後）'!W:W)&gt;0,"無効",SUMIF('明細書（修正後）'!B:B,A169,'明細書（修正後）'!R:R)))</f>
        <v>辞退</v>
      </c>
      <c r="D169" s="41"/>
    </row>
    <row r="170" spans="1:4" ht="18.75" customHeight="1">
      <c r="A170" s="7">
        <v>168</v>
      </c>
      <c r="B170" s="11" t="str">
        <f>VLOOKUP(A170,'明細書（修正後）'!$B:$Y,4,0)</f>
        <v>大塚製薬</v>
      </c>
      <c r="C170" s="12" t="str">
        <f>IF(SUMIF('明細書（修正後）'!B:B,A170,'明細書（修正後）'!R:R)=0,"辞退",IF(SUMIF('明細書（修正後）'!X:X,A170,'明細書（修正後）'!W:W)&gt;0,"無効",SUMIF('明細書（修正後）'!B:B,A170,'明細書（修正後）'!R:R)))</f>
        <v>辞退</v>
      </c>
      <c r="D170" s="41"/>
    </row>
    <row r="171" spans="1:4" ht="18.75" customHeight="1">
      <c r="A171" s="7">
        <v>169</v>
      </c>
      <c r="B171" s="11" t="str">
        <f>VLOOKUP(A171,'明細書（修正後）'!$B:$Y,4,0)</f>
        <v>大塚製薬</v>
      </c>
      <c r="C171" s="12" t="str">
        <f>IF(SUMIF('明細書（修正後）'!B:B,A171,'明細書（修正後）'!R:R)=0,"辞退",IF(SUMIF('明細書（修正後）'!X:X,A171,'明細書（修正後）'!W:W)&gt;0,"無効",SUMIF('明細書（修正後）'!B:B,A171,'明細書（修正後）'!R:R)))</f>
        <v>辞退</v>
      </c>
      <c r="D171" s="41"/>
    </row>
    <row r="172" spans="1:4" ht="18.75" customHeight="1">
      <c r="A172" s="7">
        <v>170</v>
      </c>
      <c r="B172" s="11" t="str">
        <f>VLOOKUP(A172,'明細書（修正後）'!$B:$Y,4,0)</f>
        <v>大鵬薬品工業</v>
      </c>
      <c r="C172" s="12" t="str">
        <f>IF(SUMIF('明細書（修正後）'!B:B,A172,'明細書（修正後）'!R:R)=0,"辞退",IF(SUMIF('明細書（修正後）'!X:X,A172,'明細書（修正後）'!W:W)&gt;0,"無効",SUMIF('明細書（修正後）'!B:B,A172,'明細書（修正後）'!R:R)))</f>
        <v>辞退</v>
      </c>
      <c r="D172" s="41"/>
    </row>
    <row r="173" spans="1:4" ht="18.75" customHeight="1">
      <c r="A173" s="7">
        <v>171</v>
      </c>
      <c r="B173" s="11" t="str">
        <f>VLOOKUP(A173,'明細書（修正後）'!$B:$Y,4,0)</f>
        <v>第一三共</v>
      </c>
      <c r="C173" s="12" t="str">
        <f>IF(SUMIF('明細書（修正後）'!B:B,A173,'明細書（修正後）'!R:R)=0,"辞退",IF(SUMIF('明細書（修正後）'!X:X,A173,'明細書（修正後）'!W:W)&gt;0,"無効",SUMIF('明細書（修正後）'!B:B,A173,'明細書（修正後）'!R:R)))</f>
        <v>辞退</v>
      </c>
      <c r="D173" s="41"/>
    </row>
    <row r="174" spans="1:4" ht="18.75" customHeight="1">
      <c r="A174" s="7">
        <v>172</v>
      </c>
      <c r="B174" s="11" t="str">
        <f>VLOOKUP(A174,'明細書（修正後）'!$B:$Y,4,0)</f>
        <v>第一三共</v>
      </c>
      <c r="C174" s="12" t="str">
        <f>IF(SUMIF('明細書（修正後）'!B:B,A174,'明細書（修正後）'!R:R)=0,"辞退",IF(SUMIF('明細書（修正後）'!X:X,A174,'明細書（修正後）'!W:W)&gt;0,"無効",SUMIF('明細書（修正後）'!B:B,A174,'明細書（修正後）'!R:R)))</f>
        <v>辞退</v>
      </c>
      <c r="D174" s="41"/>
    </row>
    <row r="175" spans="1:4" ht="18.75" customHeight="1">
      <c r="A175" s="7">
        <v>173</v>
      </c>
      <c r="B175" s="11" t="str">
        <f>VLOOKUP(A175,'明細書（修正後）'!$B:$Y,4,0)</f>
        <v>第一三共</v>
      </c>
      <c r="C175" s="12" t="str">
        <f>IF(SUMIF('明細書（修正後）'!B:B,A175,'明細書（修正後）'!R:R)=0,"辞退",IF(SUMIF('明細書（修正後）'!X:X,A175,'明細書（修正後）'!W:W)&gt;0,"無効",SUMIF('明細書（修正後）'!B:B,A175,'明細書（修正後）'!R:R)))</f>
        <v>辞退</v>
      </c>
      <c r="D175" s="41"/>
    </row>
    <row r="176" spans="1:4" ht="18.75" customHeight="1">
      <c r="A176" s="7">
        <v>174</v>
      </c>
      <c r="B176" s="11" t="str">
        <f>VLOOKUP(A176,'明細書（修正後）'!$B:$Y,4,0)</f>
        <v>第一三共</v>
      </c>
      <c r="C176" s="12" t="str">
        <f>IF(SUMIF('明細書（修正後）'!B:B,A176,'明細書（修正後）'!R:R)=0,"辞退",IF(SUMIF('明細書（修正後）'!X:X,A176,'明細書（修正後）'!W:W)&gt;0,"無効",SUMIF('明細書（修正後）'!B:B,A176,'明細書（修正後）'!R:R)))</f>
        <v>辞退</v>
      </c>
      <c r="D176" s="41"/>
    </row>
    <row r="177" spans="1:4" ht="18.75" customHeight="1">
      <c r="A177" s="7">
        <v>175</v>
      </c>
      <c r="B177" s="11" t="str">
        <f>VLOOKUP(A177,'明細書（修正後）'!$B:$Y,4,0)</f>
        <v>第一三共</v>
      </c>
      <c r="C177" s="12" t="str">
        <f>IF(SUMIF('明細書（修正後）'!B:B,A177,'明細書（修正後）'!R:R)=0,"辞退",IF(SUMIF('明細書（修正後）'!X:X,A177,'明細書（修正後）'!W:W)&gt;0,"無効",SUMIF('明細書（修正後）'!B:B,A177,'明細書（修正後）'!R:R)))</f>
        <v>辞退</v>
      </c>
      <c r="D177" s="41"/>
    </row>
    <row r="178" spans="1:4" ht="18.75" customHeight="1">
      <c r="A178" s="7">
        <v>176</v>
      </c>
      <c r="B178" s="11" t="str">
        <f>VLOOKUP(A178,'明細書（修正後）'!$B:$Y,4,0)</f>
        <v>沢井製薬</v>
      </c>
      <c r="C178" s="12" t="str">
        <f>IF(SUMIF('明細書（修正後）'!B:B,A178,'明細書（修正後）'!R:R)=0,"辞退",IF(SUMIF('明細書（修正後）'!X:X,A178,'明細書（修正後）'!W:W)&gt;0,"無効",SUMIF('明細書（修正後）'!B:B,A178,'明細書（修正後）'!R:R)))</f>
        <v>辞退</v>
      </c>
      <c r="D178" s="41"/>
    </row>
    <row r="179" spans="1:4" ht="18.75" customHeight="1">
      <c r="A179" s="7">
        <v>177</v>
      </c>
      <c r="B179" s="11" t="str">
        <f>VLOOKUP(A179,'明細書（修正後）'!$B:$Y,4,0)</f>
        <v>沢井製薬</v>
      </c>
      <c r="C179" s="12" t="str">
        <f>IF(SUMIF('明細書（修正後）'!B:B,A179,'明細書（修正後）'!R:R)=0,"辞退",IF(SUMIF('明細書（修正後）'!X:X,A179,'明細書（修正後）'!W:W)&gt;0,"無効",SUMIF('明細書（修正後）'!B:B,A179,'明細書（修正後）'!R:R)))</f>
        <v>辞退</v>
      </c>
      <c r="D179" s="41"/>
    </row>
    <row r="180" spans="1:4" ht="18.75" customHeight="1">
      <c r="A180" s="7">
        <v>178</v>
      </c>
      <c r="B180" s="11" t="str">
        <f>VLOOKUP(A180,'明細書（修正後）'!$B:$Y,4,0)</f>
        <v>沢井製薬</v>
      </c>
      <c r="C180" s="12" t="str">
        <f>IF(SUMIF('明細書（修正後）'!B:B,A180,'明細書（修正後）'!R:R)=0,"辞退",IF(SUMIF('明細書（修正後）'!X:X,A180,'明細書（修正後）'!W:W)&gt;0,"無効",SUMIF('明細書（修正後）'!B:B,A180,'明細書（修正後）'!R:R)))</f>
        <v>辞退</v>
      </c>
      <c r="D180" s="41"/>
    </row>
    <row r="181" spans="1:4" ht="18.75" customHeight="1">
      <c r="A181" s="7">
        <v>179</v>
      </c>
      <c r="B181" s="11" t="str">
        <f>VLOOKUP(A181,'明細書（修正後）'!$B:$Y,4,0)</f>
        <v>沢井製薬</v>
      </c>
      <c r="C181" s="12" t="str">
        <f>IF(SUMIF('明細書（修正後）'!B:B,A181,'明細書（修正後）'!R:R)=0,"辞退",IF(SUMIF('明細書（修正後）'!X:X,A181,'明細書（修正後）'!W:W)&gt;0,"無効",SUMIF('明細書（修正後）'!B:B,A181,'明細書（修正後）'!R:R)))</f>
        <v>辞退</v>
      </c>
      <c r="D181" s="41"/>
    </row>
    <row r="182" spans="1:4" ht="18.75" customHeight="1">
      <c r="A182" s="7">
        <v>180</v>
      </c>
      <c r="B182" s="11" t="str">
        <f>VLOOKUP(A182,'明細書（修正後）'!$B:$Y,4,0)</f>
        <v>沢井製薬</v>
      </c>
      <c r="C182" s="12" t="str">
        <f>IF(SUMIF('明細書（修正後）'!B:B,A182,'明細書（修正後）'!R:R)=0,"辞退",IF(SUMIF('明細書（修正後）'!X:X,A182,'明細書（修正後）'!W:W)&gt;0,"無効",SUMIF('明細書（修正後）'!B:B,A182,'明細書（修正後）'!R:R)))</f>
        <v>辞退</v>
      </c>
      <c r="D182" s="41"/>
    </row>
    <row r="183" spans="1:4" ht="18.75" customHeight="1">
      <c r="A183" s="7">
        <v>181</v>
      </c>
      <c r="B183" s="11" t="str">
        <f>VLOOKUP(A183,'明細書（修正後）'!$B:$Y,4,0)</f>
        <v>沢井製薬</v>
      </c>
      <c r="C183" s="12" t="str">
        <f>IF(SUMIF('明細書（修正後）'!B:B,A183,'明細書（修正後）'!R:R)=0,"辞退",IF(SUMIF('明細書（修正後）'!X:X,A183,'明細書（修正後）'!W:W)&gt;0,"無効",SUMIF('明細書（修正後）'!B:B,A183,'明細書（修正後）'!R:R)))</f>
        <v>辞退</v>
      </c>
      <c r="D183" s="41"/>
    </row>
    <row r="184" spans="1:4" ht="18.75" customHeight="1">
      <c r="A184" s="7">
        <v>182</v>
      </c>
      <c r="B184" s="11" t="str">
        <f>VLOOKUP(A184,'明細書（修正後）'!$B:$Y,4,0)</f>
        <v>沢井製薬</v>
      </c>
      <c r="C184" s="12" t="str">
        <f>IF(SUMIF('明細書（修正後）'!B:B,A184,'明細書（修正後）'!R:R)=0,"辞退",IF(SUMIF('明細書（修正後）'!X:X,A184,'明細書（修正後）'!W:W)&gt;0,"無効",SUMIF('明細書（修正後）'!B:B,A184,'明細書（修正後）'!R:R)))</f>
        <v>辞退</v>
      </c>
      <c r="D184" s="41"/>
    </row>
    <row r="185" spans="1:4" ht="18.75" customHeight="1">
      <c r="A185" s="7">
        <v>183</v>
      </c>
      <c r="B185" s="11" t="str">
        <f>VLOOKUP(A185,'明細書（修正後）'!$B:$Y,4,0)</f>
        <v>沢井製薬</v>
      </c>
      <c r="C185" s="12" t="str">
        <f>IF(SUMIF('明細書（修正後）'!B:B,A185,'明細書（修正後）'!R:R)=0,"辞退",IF(SUMIF('明細書（修正後）'!X:X,A185,'明細書（修正後）'!W:W)&gt;0,"無効",SUMIF('明細書（修正後）'!B:B,A185,'明細書（修正後）'!R:R)))</f>
        <v>辞退</v>
      </c>
      <c r="D185" s="41"/>
    </row>
    <row r="186" spans="1:4" ht="18.75" customHeight="1">
      <c r="A186" s="7">
        <v>184</v>
      </c>
      <c r="B186" s="11" t="str">
        <f>VLOOKUP(A186,'明細書（修正後）'!$B:$Y,4,0)</f>
        <v>中外製薬</v>
      </c>
      <c r="C186" s="12" t="str">
        <f>IF(SUMIF('明細書（修正後）'!B:B,A186,'明細書（修正後）'!R:R)=0,"辞退",IF(SUMIF('明細書（修正後）'!X:X,A186,'明細書（修正後）'!W:W)&gt;0,"無効",SUMIF('明細書（修正後）'!B:B,A186,'明細書（修正後）'!R:R)))</f>
        <v>辞退</v>
      </c>
      <c r="D186" s="41"/>
    </row>
    <row r="187" spans="1:4" ht="18.75" customHeight="1">
      <c r="A187" s="7">
        <v>185</v>
      </c>
      <c r="B187" s="11" t="str">
        <f>VLOOKUP(A187,'明細書（修正後）'!$B:$Y,4,0)</f>
        <v>中外製薬</v>
      </c>
      <c r="C187" s="12" t="str">
        <f>IF(SUMIF('明細書（修正後）'!B:B,A187,'明細書（修正後）'!R:R)=0,"辞退",IF(SUMIF('明細書（修正後）'!X:X,A187,'明細書（修正後）'!W:W)&gt;0,"無効",SUMIF('明細書（修正後）'!B:B,A187,'明細書（修正後）'!R:R)))</f>
        <v>辞退</v>
      </c>
      <c r="D187" s="41"/>
    </row>
    <row r="188" spans="1:4" ht="18.75" customHeight="1">
      <c r="A188" s="7">
        <v>186</v>
      </c>
      <c r="B188" s="11" t="str">
        <f>VLOOKUP(A188,'明細書（修正後）'!$B:$Y,4,0)</f>
        <v>中外製薬</v>
      </c>
      <c r="C188" s="12" t="str">
        <f>IF(SUMIF('明細書（修正後）'!B:B,A188,'明細書（修正後）'!R:R)=0,"辞退",IF(SUMIF('明細書（修正後）'!X:X,A188,'明細書（修正後）'!W:W)&gt;0,"無効",SUMIF('明細書（修正後）'!B:B,A188,'明細書（修正後）'!R:R)))</f>
        <v>辞退</v>
      </c>
      <c r="D188" s="41"/>
    </row>
    <row r="189" spans="1:4" ht="18.75" customHeight="1">
      <c r="A189" s="7">
        <v>187</v>
      </c>
      <c r="B189" s="11" t="str">
        <f>VLOOKUP(A189,'明細書（修正後）'!$B:$Y,4,0)</f>
        <v>鳥居薬品</v>
      </c>
      <c r="C189" s="12" t="str">
        <f>IF(SUMIF('明細書（修正後）'!B:B,A189,'明細書（修正後）'!R:R)=0,"辞退",IF(SUMIF('明細書（修正後）'!X:X,A189,'明細書（修正後）'!W:W)&gt;0,"無効",SUMIF('明細書（修正後）'!B:B,A189,'明細書（修正後）'!R:R)))</f>
        <v>辞退</v>
      </c>
      <c r="D189" s="41"/>
    </row>
    <row r="190" spans="1:4" ht="18.75" customHeight="1">
      <c r="A190" s="7">
        <v>188</v>
      </c>
      <c r="B190" s="11" t="str">
        <f>VLOOKUP(A190,'明細書（修正後）'!$B:$Y,4,0)</f>
        <v>鳥居薬品</v>
      </c>
      <c r="C190" s="12" t="str">
        <f>IF(SUMIF('明細書（修正後）'!B:B,A190,'明細書（修正後）'!R:R)=0,"辞退",IF(SUMIF('明細書（修正後）'!X:X,A190,'明細書（修正後）'!W:W)&gt;0,"無効",SUMIF('明細書（修正後）'!B:B,A190,'明細書（修正後）'!R:R)))</f>
        <v>辞退</v>
      </c>
      <c r="D190" s="41"/>
    </row>
    <row r="191" spans="1:4" ht="18.75" customHeight="1">
      <c r="A191" s="7">
        <v>189</v>
      </c>
      <c r="B191" s="11" t="str">
        <f>VLOOKUP(A191,'明細書（修正後）'!$B:$Y,4,0)</f>
        <v>鶴原製薬</v>
      </c>
      <c r="C191" s="12" t="str">
        <f>IF(SUMIF('明細書（修正後）'!B:B,A191,'明細書（修正後）'!R:R)=0,"辞退",IF(SUMIF('明細書（修正後）'!X:X,A191,'明細書（修正後）'!W:W)&gt;0,"無効",SUMIF('明細書（修正後）'!B:B,A191,'明細書（修正後）'!R:R)))</f>
        <v>辞退</v>
      </c>
      <c r="D191" s="41"/>
    </row>
    <row r="192" spans="1:4" ht="18.75" customHeight="1">
      <c r="A192" s="7">
        <v>190</v>
      </c>
      <c r="B192" s="11" t="str">
        <f>VLOOKUP(A192,'明細書（修正後）'!$B:$Y,4,0)</f>
        <v>鶴原製薬</v>
      </c>
      <c r="C192" s="12" t="str">
        <f>IF(SUMIF('明細書（修正後）'!B:B,A192,'明細書（修正後）'!R:R)=0,"辞退",IF(SUMIF('明細書（修正後）'!X:X,A192,'明細書（修正後）'!W:W)&gt;0,"無効",SUMIF('明細書（修正後）'!B:B,A192,'明細書（修正後）'!R:R)))</f>
        <v>辞退</v>
      </c>
      <c r="D192" s="41"/>
    </row>
    <row r="193" spans="1:4" ht="18.75" customHeight="1">
      <c r="A193" s="7">
        <v>191</v>
      </c>
      <c r="B193" s="11" t="str">
        <f>VLOOKUP(A193,'明細書（修正後）'!$B:$Y,4,0)</f>
        <v>帝人ﾌｧｰﾏ</v>
      </c>
      <c r="C193" s="12" t="str">
        <f>IF(SUMIF('明細書（修正後）'!B:B,A193,'明細書（修正後）'!R:R)=0,"辞退",IF(SUMIF('明細書（修正後）'!X:X,A193,'明細書（修正後）'!W:W)&gt;0,"無効",SUMIF('明細書（修正後）'!B:B,A193,'明細書（修正後）'!R:R)))</f>
        <v>辞退</v>
      </c>
      <c r="D193" s="41"/>
    </row>
    <row r="194" spans="1:4" ht="18.75" customHeight="1">
      <c r="A194" s="7">
        <v>192</v>
      </c>
      <c r="B194" s="11" t="str">
        <f>VLOOKUP(A194,'明細書（修正後）'!$B:$Y,4,0)</f>
        <v>天藤製薬</v>
      </c>
      <c r="C194" s="12" t="str">
        <f>IF(SUMIF('明細書（修正後）'!B:B,A194,'明細書（修正後）'!R:R)=0,"辞退",IF(SUMIF('明細書（修正後）'!X:X,A194,'明細書（修正後）'!W:W)&gt;0,"無効",SUMIF('明細書（修正後）'!B:B,A194,'明細書（修正後）'!R:R)))</f>
        <v>辞退</v>
      </c>
      <c r="D194" s="41"/>
    </row>
    <row r="195" spans="1:4" ht="18.75" customHeight="1">
      <c r="A195" s="7">
        <v>193</v>
      </c>
      <c r="B195" s="11" t="str">
        <f>VLOOKUP(A195,'明細書（修正後）'!$B:$Y,4,0)</f>
        <v>田辺三菱製薬</v>
      </c>
      <c r="C195" s="12" t="str">
        <f>IF(SUMIF('明細書（修正後）'!B:B,A195,'明細書（修正後）'!R:R)=0,"辞退",IF(SUMIF('明細書（修正後）'!X:X,A195,'明細書（修正後）'!W:W)&gt;0,"無効",SUMIF('明細書（修正後）'!B:B,A195,'明細書（修正後）'!R:R)))</f>
        <v>辞退</v>
      </c>
      <c r="D195" s="41"/>
    </row>
    <row r="196" spans="1:4" ht="18.75" customHeight="1">
      <c r="A196" s="7">
        <v>194</v>
      </c>
      <c r="B196" s="11" t="str">
        <f>VLOOKUP(A196,'明細書（修正後）'!$B:$Y,4,0)</f>
        <v>田辺三菱製薬</v>
      </c>
      <c r="C196" s="12" t="str">
        <f>IF(SUMIF('明細書（修正後）'!B:B,A196,'明細書（修正後）'!R:R)=0,"辞退",IF(SUMIF('明細書（修正後）'!X:X,A196,'明細書（修正後）'!W:W)&gt;0,"無効",SUMIF('明細書（修正後）'!B:B,A196,'明細書（修正後）'!R:R)))</f>
        <v>辞退</v>
      </c>
      <c r="D196" s="41"/>
    </row>
    <row r="197" spans="1:4" ht="18.75" customHeight="1">
      <c r="A197" s="7">
        <v>195</v>
      </c>
      <c r="B197" s="11" t="str">
        <f>VLOOKUP(A197,'明細書（修正後）'!$B:$Y,4,0)</f>
        <v>田辺三菱製薬</v>
      </c>
      <c r="C197" s="12" t="str">
        <f>IF(SUMIF('明細書（修正後）'!B:B,A197,'明細書（修正後）'!R:R)=0,"辞退",IF(SUMIF('明細書（修正後）'!X:X,A197,'明細書（修正後）'!W:W)&gt;0,"無効",SUMIF('明細書（修正後）'!B:B,A197,'明細書（修正後）'!R:R)))</f>
        <v>辞退</v>
      </c>
      <c r="D197" s="41"/>
    </row>
    <row r="198" spans="1:4" ht="18.75" customHeight="1">
      <c r="A198" s="7">
        <v>196</v>
      </c>
      <c r="B198" s="11" t="str">
        <f>VLOOKUP(A198,'明細書（修正後）'!$B:$Y,4,0)</f>
        <v>田辺三菱製薬</v>
      </c>
      <c r="C198" s="12" t="str">
        <f>IF(SUMIF('明細書（修正後）'!B:B,A198,'明細書（修正後）'!R:R)=0,"辞退",IF(SUMIF('明細書（修正後）'!X:X,A198,'明細書（修正後）'!W:W)&gt;0,"無効",SUMIF('明細書（修正後）'!B:B,A198,'明細書（修正後）'!R:R)))</f>
        <v>辞退</v>
      </c>
      <c r="D198" s="41"/>
    </row>
    <row r="199" spans="1:4" ht="18.75" customHeight="1">
      <c r="A199" s="7">
        <v>197</v>
      </c>
      <c r="B199" s="11" t="str">
        <f>VLOOKUP(A199,'明細書（修正後）'!$B:$Y,4,0)</f>
        <v>東和薬品</v>
      </c>
      <c r="C199" s="12" t="str">
        <f>IF(SUMIF('明細書（修正後）'!B:B,A199,'明細書（修正後）'!R:R)=0,"辞退",IF(SUMIF('明細書（修正後）'!X:X,A199,'明細書（修正後）'!W:W)&gt;0,"無効",SUMIF('明細書（修正後）'!B:B,A199,'明細書（修正後）'!R:R)))</f>
        <v>辞退</v>
      </c>
      <c r="D199" s="41"/>
    </row>
    <row r="200" spans="1:4" ht="18.75" customHeight="1">
      <c r="A200" s="7">
        <v>198</v>
      </c>
      <c r="B200" s="11" t="str">
        <f>VLOOKUP(A200,'明細書（修正後）'!$B:$Y,4,0)</f>
        <v>東和薬品</v>
      </c>
      <c r="C200" s="12" t="str">
        <f>IF(SUMIF('明細書（修正後）'!B:B,A200,'明細書（修正後）'!R:R)=0,"辞退",IF(SUMIF('明細書（修正後）'!X:X,A200,'明細書（修正後）'!W:W)&gt;0,"無効",SUMIF('明細書（修正後）'!B:B,A200,'明細書（修正後）'!R:R)))</f>
        <v>辞退</v>
      </c>
      <c r="D200" s="41"/>
    </row>
    <row r="201" spans="1:4" ht="18.75" customHeight="1">
      <c r="A201" s="7">
        <v>199</v>
      </c>
      <c r="B201" s="11" t="str">
        <f>VLOOKUP(A201,'明細書（修正後）'!$B:$Y,4,0)</f>
        <v>日医工</v>
      </c>
      <c r="C201" s="12" t="str">
        <f>IF(SUMIF('明細書（修正後）'!B:B,A201,'明細書（修正後）'!R:R)=0,"辞退",IF(SUMIF('明細書（修正後）'!X:X,A201,'明細書（修正後）'!W:W)&gt;0,"無効",SUMIF('明細書（修正後）'!B:B,A201,'明細書（修正後）'!R:R)))</f>
        <v>辞退</v>
      </c>
      <c r="D201" s="41"/>
    </row>
    <row r="202" spans="1:4" ht="18.75" customHeight="1">
      <c r="A202" s="7">
        <v>200</v>
      </c>
      <c r="B202" s="11" t="str">
        <f>VLOOKUP(A202,'明細書（修正後）'!$B:$Y,4,0)</f>
        <v>日医工</v>
      </c>
      <c r="C202" s="12" t="str">
        <f>IF(SUMIF('明細書（修正後）'!B:B,A202,'明細書（修正後）'!R:R)=0,"辞退",IF(SUMIF('明細書（修正後）'!X:X,A202,'明細書（修正後）'!W:W)&gt;0,"無効",SUMIF('明細書（修正後）'!B:B,A202,'明細書（修正後）'!R:R)))</f>
        <v>辞退</v>
      </c>
      <c r="D202" s="41"/>
    </row>
    <row r="203" spans="1:4" ht="18.75" customHeight="1">
      <c r="A203" s="7">
        <v>201</v>
      </c>
      <c r="B203" s="11" t="str">
        <f>VLOOKUP(A203,'明細書（修正後）'!$B:$Y,4,0)</f>
        <v>日医工</v>
      </c>
      <c r="C203" s="12" t="str">
        <f>IF(SUMIF('明細書（修正後）'!B:B,A203,'明細書（修正後）'!R:R)=0,"辞退",IF(SUMIF('明細書（修正後）'!X:X,A203,'明細書（修正後）'!W:W)&gt;0,"無効",SUMIF('明細書（修正後）'!B:B,A203,'明細書（修正後）'!R:R)))</f>
        <v>辞退</v>
      </c>
      <c r="D203" s="41"/>
    </row>
    <row r="204" spans="1:4" ht="18.75" customHeight="1">
      <c r="A204" s="7">
        <v>202</v>
      </c>
      <c r="B204" s="11" t="str">
        <f>VLOOKUP(A204,'明細書（修正後）'!$B:$Y,4,0)</f>
        <v>日興製薬販売</v>
      </c>
      <c r="C204" s="12" t="str">
        <f>IF(SUMIF('明細書（修正後）'!B:B,A204,'明細書（修正後）'!R:R)=0,"辞退",IF(SUMIF('明細書（修正後）'!X:X,A204,'明細書（修正後）'!W:W)&gt;0,"無効",SUMIF('明細書（修正後）'!B:B,A204,'明細書（修正後）'!R:R)))</f>
        <v>辞退</v>
      </c>
      <c r="D204" s="41"/>
    </row>
    <row r="205" spans="1:4" ht="18.75" customHeight="1">
      <c r="A205" s="7">
        <v>203</v>
      </c>
      <c r="B205" s="11" t="str">
        <f>VLOOKUP(A205,'明細書（修正後）'!$B:$Y,4,0)</f>
        <v>日興製薬販売</v>
      </c>
      <c r="C205" s="12" t="str">
        <f>IF(SUMIF('明細書（修正後）'!B:B,A205,'明細書（修正後）'!R:R)=0,"辞退",IF(SUMIF('明細書（修正後）'!X:X,A205,'明細書（修正後）'!W:W)&gt;0,"無効",SUMIF('明細書（修正後）'!B:B,A205,'明細書（修正後）'!R:R)))</f>
        <v>辞退</v>
      </c>
      <c r="D205" s="41"/>
    </row>
    <row r="206" spans="1:4" ht="18.75" customHeight="1">
      <c r="A206" s="7">
        <v>204</v>
      </c>
      <c r="B206" s="11" t="str">
        <f>VLOOKUP(A206,'明細書（修正後）'!$B:$Y,4,0)</f>
        <v>日新製薬</v>
      </c>
      <c r="C206" s="12" t="str">
        <f>IF(SUMIF('明細書（修正後）'!B:B,A206,'明細書（修正後）'!R:R)=0,"辞退",IF(SUMIF('明細書（修正後）'!X:X,A206,'明細書（修正後）'!W:W)&gt;0,"無効",SUMIF('明細書（修正後）'!B:B,A206,'明細書（修正後）'!R:R)))</f>
        <v>辞退</v>
      </c>
      <c r="D206" s="41"/>
    </row>
    <row r="207" spans="1:4" ht="18.75" customHeight="1">
      <c r="A207" s="7">
        <v>205</v>
      </c>
      <c r="B207" s="11" t="str">
        <f>VLOOKUP(A207,'明細書（修正後）'!$B:$Y,4,0)</f>
        <v>日新製薬</v>
      </c>
      <c r="C207" s="12" t="str">
        <f>IF(SUMIF('明細書（修正後）'!B:B,A207,'明細書（修正後）'!R:R)=0,"辞退",IF(SUMIF('明細書（修正後）'!X:X,A207,'明細書（修正後）'!W:W)&gt;0,"無効",SUMIF('明細書（修正後）'!B:B,A207,'明細書（修正後）'!R:R)))</f>
        <v>辞退</v>
      </c>
      <c r="D207" s="41"/>
    </row>
    <row r="208" spans="1:4" ht="18.75" customHeight="1">
      <c r="A208" s="7">
        <v>206</v>
      </c>
      <c r="B208" s="11" t="str">
        <f>VLOOKUP(A208,'明細書（修正後）'!$B:$Y,4,0)</f>
        <v>日東ﾒﾃﾞｨｯｸ</v>
      </c>
      <c r="C208" s="12" t="str">
        <f>IF(SUMIF('明細書（修正後）'!B:B,A208,'明細書（修正後）'!R:R)=0,"辞退",IF(SUMIF('明細書（修正後）'!X:X,A208,'明細書（修正後）'!W:W)&gt;0,"無効",SUMIF('明細書（修正後）'!B:B,A208,'明細書（修正後）'!R:R)))</f>
        <v>辞退</v>
      </c>
      <c r="D208" s="41"/>
    </row>
    <row r="209" spans="1:4" ht="18.75" customHeight="1">
      <c r="A209" s="7">
        <v>207</v>
      </c>
      <c r="B209" s="11" t="str">
        <f>VLOOKUP(A209,'明細書（修正後）'!$B:$Y,4,0)</f>
        <v>日本ｲｰﾗｲﾘﾘｰ</v>
      </c>
      <c r="C209" s="12" t="str">
        <f>IF(SUMIF('明細書（修正後）'!B:B,A209,'明細書（修正後）'!R:R)=0,"辞退",IF(SUMIF('明細書（修正後）'!X:X,A209,'明細書（修正後）'!W:W)&gt;0,"無効",SUMIF('明細書（修正後）'!B:B,A209,'明細書（修正後）'!R:R)))</f>
        <v>辞退</v>
      </c>
      <c r="D209" s="41"/>
    </row>
    <row r="210" spans="1:4" ht="18.75" customHeight="1">
      <c r="A210" s="7">
        <v>208</v>
      </c>
      <c r="B210" s="11" t="str">
        <f>VLOOKUP(A210,'明細書（修正後）'!$B:$Y,4,0)</f>
        <v>日本ｲｰﾗｲﾘﾘｰ</v>
      </c>
      <c r="C210" s="12" t="str">
        <f>IF(SUMIF('明細書（修正後）'!B:B,A210,'明細書（修正後）'!R:R)=0,"辞退",IF(SUMIF('明細書（修正後）'!X:X,A210,'明細書（修正後）'!W:W)&gt;0,"無効",SUMIF('明細書（修正後）'!B:B,A210,'明細書（修正後）'!R:R)))</f>
        <v>辞退</v>
      </c>
      <c r="D210" s="41"/>
    </row>
    <row r="211" spans="1:4" ht="18.75" customHeight="1">
      <c r="A211" s="7">
        <v>209</v>
      </c>
      <c r="B211" s="11" t="str">
        <f>VLOOKUP(A211,'明細書（修正後）'!$B:$Y,4,0)</f>
        <v>日本ｲｰﾗｲﾘﾘｰ</v>
      </c>
      <c r="C211" s="12" t="str">
        <f>IF(SUMIF('明細書（修正後）'!B:B,A211,'明細書（修正後）'!R:R)=0,"辞退",IF(SUMIF('明細書（修正後）'!X:X,A211,'明細書（修正後）'!W:W)&gt;0,"無効",SUMIF('明細書（修正後）'!B:B,A211,'明細書（修正後）'!R:R)))</f>
        <v>辞退</v>
      </c>
      <c r="D211" s="41"/>
    </row>
    <row r="212" spans="1:4" ht="18.75" customHeight="1">
      <c r="A212" s="7">
        <v>210</v>
      </c>
      <c r="B212" s="11" t="str">
        <f>VLOOKUP(A212,'明細書（修正後）'!$B:$Y,4,0)</f>
        <v>日本ｹﾐﾌｧ</v>
      </c>
      <c r="C212" s="12" t="str">
        <f>IF(SUMIF('明細書（修正後）'!B:B,A212,'明細書（修正後）'!R:R)=0,"辞退",IF(SUMIF('明細書（修正後）'!X:X,A212,'明細書（修正後）'!W:W)&gt;0,"無効",SUMIF('明細書（修正後）'!B:B,A212,'明細書（修正後）'!R:R)))</f>
        <v>辞退</v>
      </c>
      <c r="D212" s="41"/>
    </row>
    <row r="213" spans="1:4" ht="18.75" customHeight="1">
      <c r="A213" s="7">
        <v>211</v>
      </c>
      <c r="B213" s="11" t="str">
        <f>VLOOKUP(A213,'明細書（修正後）'!$B:$Y,4,0)</f>
        <v>日本ｼﾞｪﾈﾘｯｸ</v>
      </c>
      <c r="C213" s="12" t="str">
        <f>IF(SUMIF('明細書（修正後）'!B:B,A213,'明細書（修正後）'!R:R)=0,"辞退",IF(SUMIF('明細書（修正後）'!X:X,A213,'明細書（修正後）'!W:W)&gt;0,"無効",SUMIF('明細書（修正後）'!B:B,A213,'明細書（修正後）'!R:R)))</f>
        <v>辞退</v>
      </c>
      <c r="D213" s="41"/>
    </row>
    <row r="214" spans="1:4" ht="18.75" customHeight="1">
      <c r="A214" s="7">
        <v>212</v>
      </c>
      <c r="B214" s="11" t="str">
        <f>VLOOKUP(A214,'明細書（修正後）'!$B:$Y,4,0)</f>
        <v>日本ｼﾞｪﾈﾘｯｸ</v>
      </c>
      <c r="C214" s="12" t="str">
        <f>IF(SUMIF('明細書（修正後）'!B:B,A214,'明細書（修正後）'!R:R)=0,"辞退",IF(SUMIF('明細書（修正後）'!X:X,A214,'明細書（修正後）'!W:W)&gt;0,"無効",SUMIF('明細書（修正後）'!B:B,A214,'明細書（修正後）'!R:R)))</f>
        <v>辞退</v>
      </c>
      <c r="D214" s="41"/>
    </row>
    <row r="215" spans="1:4" ht="18.75" customHeight="1">
      <c r="A215" s="7">
        <v>213</v>
      </c>
      <c r="B215" s="11" t="str">
        <f>VLOOKUP(A215,'明細書（修正後）'!$B:$Y,4,0)</f>
        <v>日本ｾﾙｳﾞｨｴ</v>
      </c>
      <c r="C215" s="12" t="str">
        <f>IF(SUMIF('明細書（修正後）'!B:B,A215,'明細書（修正後）'!R:R)=0,"辞退",IF(SUMIF('明細書（修正後）'!X:X,A215,'明細書（修正後）'!W:W)&gt;0,"無効",SUMIF('明細書（修正後）'!B:B,A215,'明細書（修正後）'!R:R)))</f>
        <v>辞退</v>
      </c>
      <c r="D215" s="41"/>
    </row>
    <row r="216" spans="1:4" ht="18.75" customHeight="1">
      <c r="A216" s="7">
        <v>214</v>
      </c>
      <c r="B216" s="11" t="str">
        <f>VLOOKUP(A216,'明細書（修正後）'!$B:$Y,4,0)</f>
        <v>日本ﾍﾞｰﾘﾝｶﾞｰｲﾝｹﾞﾙﾊｲﾑ</v>
      </c>
      <c r="C216" s="12" t="str">
        <f>IF(SUMIF('明細書（修正後）'!B:B,A216,'明細書（修正後）'!R:R)=0,"辞退",IF(SUMIF('明細書（修正後）'!X:X,A216,'明細書（修正後）'!W:W)&gt;0,"無効",SUMIF('明細書（修正後）'!B:B,A216,'明細書（修正後）'!R:R)))</f>
        <v>辞退</v>
      </c>
      <c r="D216" s="41"/>
    </row>
    <row r="217" spans="1:4" ht="18.75" customHeight="1">
      <c r="A217" s="7">
        <v>215</v>
      </c>
      <c r="B217" s="11" t="str">
        <f>VLOOKUP(A217,'明細書（修正後）'!$B:$Y,4,0)</f>
        <v>日本化薬</v>
      </c>
      <c r="C217" s="12" t="str">
        <f>IF(SUMIF('明細書（修正後）'!B:B,A217,'明細書（修正後）'!R:R)=0,"辞退",IF(SUMIF('明細書（修正後）'!X:X,A217,'明細書（修正後）'!W:W)&gt;0,"無効",SUMIF('明細書（修正後）'!B:B,A217,'明細書（修正後）'!R:R)))</f>
        <v>辞退</v>
      </c>
      <c r="D217" s="41"/>
    </row>
    <row r="218" spans="1:4" ht="18.75" customHeight="1">
      <c r="A218" s="7">
        <v>216</v>
      </c>
      <c r="B218" s="11" t="str">
        <f>VLOOKUP(A218,'明細書（修正後）'!$B:$Y,4,0)</f>
        <v>日本化薬</v>
      </c>
      <c r="C218" s="12" t="str">
        <f>IF(SUMIF('明細書（修正後）'!B:B,A218,'明細書（修正後）'!R:R)=0,"辞退",IF(SUMIF('明細書（修正後）'!X:X,A218,'明細書（修正後）'!W:W)&gt;0,"無効",SUMIF('明細書（修正後）'!B:B,A218,'明細書（修正後）'!R:R)))</f>
        <v>辞退</v>
      </c>
      <c r="D218" s="41"/>
    </row>
    <row r="219" spans="1:4" ht="18.75" customHeight="1">
      <c r="A219" s="7">
        <v>217</v>
      </c>
      <c r="B219" s="11" t="str">
        <f>VLOOKUP(A219,'明細書（修正後）'!$B:$Y,4,0)</f>
        <v>日本血液製剤機構</v>
      </c>
      <c r="C219" s="12" t="str">
        <f>IF(SUMIF('明細書（修正後）'!B:B,A219,'明細書（修正後）'!R:R)=0,"辞退",IF(SUMIF('明細書（修正後）'!X:X,A219,'明細書（修正後）'!W:W)&gt;0,"無効",SUMIF('明細書（修正後）'!B:B,A219,'明細書（修正後）'!R:R)))</f>
        <v>辞退</v>
      </c>
      <c r="D219" s="41"/>
    </row>
    <row r="220" spans="1:4" ht="18.75" customHeight="1">
      <c r="A220" s="7">
        <v>218</v>
      </c>
      <c r="B220" s="11" t="str">
        <f>VLOOKUP(A220,'明細書（修正後）'!$B:$Y,4,0)</f>
        <v>日本血液製剤機構</v>
      </c>
      <c r="C220" s="12" t="str">
        <f>IF(SUMIF('明細書（修正後）'!B:B,A220,'明細書（修正後）'!R:R)=0,"辞退",IF(SUMIF('明細書（修正後）'!X:X,A220,'明細書（修正後）'!W:W)&gt;0,"無効",SUMIF('明細書（修正後）'!B:B,A220,'明細書（修正後）'!R:R)))</f>
        <v>辞退</v>
      </c>
      <c r="D220" s="41"/>
    </row>
    <row r="221" spans="1:4" ht="18.75" customHeight="1">
      <c r="A221" s="7">
        <v>219</v>
      </c>
      <c r="B221" s="11" t="str">
        <f>VLOOKUP(A221,'明細書（修正後）'!$B:$Y,4,0)</f>
        <v>日本新薬</v>
      </c>
      <c r="C221" s="12" t="str">
        <f>IF(SUMIF('明細書（修正後）'!B:B,A221,'明細書（修正後）'!R:R)=0,"辞退",IF(SUMIF('明細書（修正後）'!X:X,A221,'明細書（修正後）'!W:W)&gt;0,"無効",SUMIF('明細書（修正後）'!B:B,A221,'明細書（修正後）'!R:R)))</f>
        <v>辞退</v>
      </c>
      <c r="D221" s="41"/>
    </row>
    <row r="222" spans="1:4" ht="18.75" customHeight="1">
      <c r="A222" s="7">
        <v>220</v>
      </c>
      <c r="B222" s="11" t="str">
        <f>VLOOKUP(A222,'明細書（修正後）'!$B:$Y,4,0)</f>
        <v>日本新薬</v>
      </c>
      <c r="C222" s="12" t="str">
        <f>IF(SUMIF('明細書（修正後）'!B:B,A222,'明細書（修正後）'!R:R)=0,"辞退",IF(SUMIF('明細書（修正後）'!X:X,A222,'明細書（修正後）'!W:W)&gt;0,"無効",SUMIF('明細書（修正後）'!B:B,A222,'明細書（修正後）'!R:R)))</f>
        <v>辞退</v>
      </c>
      <c r="D222" s="41"/>
    </row>
    <row r="223" spans="1:4" ht="18.75" customHeight="1">
      <c r="A223" s="7">
        <v>221</v>
      </c>
      <c r="B223" s="11" t="str">
        <f>VLOOKUP(A223,'明細書（修正後）'!$B:$Y,4,0)</f>
        <v>日本臓器製薬</v>
      </c>
      <c r="C223" s="12" t="str">
        <f>IF(SUMIF('明細書（修正後）'!B:B,A223,'明細書（修正後）'!R:R)=0,"辞退",IF(SUMIF('明細書（修正後）'!X:X,A223,'明細書（修正後）'!W:W)&gt;0,"無効",SUMIF('明細書（修正後）'!B:B,A223,'明細書（修正後）'!R:R)))</f>
        <v>辞退</v>
      </c>
      <c r="D223" s="41"/>
    </row>
    <row r="224" spans="1:4" ht="18.75" customHeight="1">
      <c r="A224" s="7">
        <v>222</v>
      </c>
      <c r="B224" s="11" t="str">
        <f>VLOOKUP(A224,'明細書（修正後）'!$B:$Y,4,0)</f>
        <v>富士ﾌｲﾙﾑ富山化学</v>
      </c>
      <c r="C224" s="12" t="str">
        <f>IF(SUMIF('明細書（修正後）'!B:B,A224,'明細書（修正後）'!R:R)=0,"辞退",IF(SUMIF('明細書（修正後）'!X:X,A224,'明細書（修正後）'!W:W)&gt;0,"無効",SUMIF('明細書（修正後）'!B:B,A224,'明細書（修正後）'!R:R)))</f>
        <v>辞退</v>
      </c>
      <c r="D224" s="41"/>
    </row>
    <row r="225" spans="1:4" ht="18.75" customHeight="1">
      <c r="A225" s="7">
        <v>223</v>
      </c>
      <c r="B225" s="11" t="str">
        <f>VLOOKUP(A225,'明細書（修正後）'!$B:$Y,4,0)</f>
        <v>富士ﾌｲﾙﾑ富山化学</v>
      </c>
      <c r="C225" s="12" t="str">
        <f>IF(SUMIF('明細書（修正後）'!B:B,A225,'明細書（修正後）'!R:R)=0,"辞退",IF(SUMIF('明細書（修正後）'!X:X,A225,'明細書（修正後）'!W:W)&gt;0,"無効",SUMIF('明細書（修正後）'!B:B,A225,'明細書（修正後）'!R:R)))</f>
        <v>辞退</v>
      </c>
      <c r="D225" s="41"/>
    </row>
    <row r="226" spans="1:4" ht="18.75" customHeight="1">
      <c r="A226" s="7">
        <v>224</v>
      </c>
      <c r="B226" s="11" t="str">
        <f>VLOOKUP(A226,'明細書（修正後）'!$B:$Y,4,0)</f>
        <v>富士製薬工業</v>
      </c>
      <c r="C226" s="12" t="str">
        <f>IF(SUMIF('明細書（修正後）'!B:B,A226,'明細書（修正後）'!R:R)=0,"辞退",IF(SUMIF('明細書（修正後）'!X:X,A226,'明細書（修正後）'!W:W)&gt;0,"無効",SUMIF('明細書（修正後）'!B:B,A226,'明細書（修正後）'!R:R)))</f>
        <v>辞退</v>
      </c>
      <c r="D226" s="41"/>
    </row>
    <row r="227" spans="1:4" ht="18.75" customHeight="1">
      <c r="A227" s="7">
        <v>225</v>
      </c>
      <c r="B227" s="11" t="str">
        <f>VLOOKUP(A227,'明細書（修正後）'!$B:$Y,4,0)</f>
        <v>富士製薬工業</v>
      </c>
      <c r="C227" s="12" t="str">
        <f>IF(SUMIF('明細書（修正後）'!B:B,A227,'明細書（修正後）'!R:R)=0,"辞退",IF(SUMIF('明細書（修正後）'!X:X,A227,'明細書（修正後）'!W:W)&gt;0,"無効",SUMIF('明細書（修正後）'!B:B,A227,'明細書（修正後）'!R:R)))</f>
        <v>辞退</v>
      </c>
      <c r="D227" s="41"/>
    </row>
    <row r="228" spans="1:4" ht="18.75" customHeight="1">
      <c r="A228" s="7">
        <v>226</v>
      </c>
      <c r="B228" s="11" t="str">
        <f>VLOOKUP(A228,'明細書（修正後）'!$B:$Y,4,0)</f>
        <v>富士製薬工業</v>
      </c>
      <c r="C228" s="12" t="str">
        <f>IF(SUMIF('明細書（修正後）'!B:B,A228,'明細書（修正後）'!R:R)=0,"辞退",IF(SUMIF('明細書（修正後）'!X:X,A228,'明細書（修正後）'!W:W)&gt;0,"無効",SUMIF('明細書（修正後）'!B:B,A228,'明細書（修正後）'!R:R)))</f>
        <v>辞退</v>
      </c>
      <c r="D228" s="41"/>
    </row>
    <row r="229" spans="1:4" ht="18.75" customHeight="1">
      <c r="A229" s="7">
        <v>227</v>
      </c>
      <c r="B229" s="11" t="str">
        <f>VLOOKUP(A229,'明細書（修正後）'!$B:$Y,4,0)</f>
        <v>富士製薬工業</v>
      </c>
      <c r="C229" s="12" t="str">
        <f>IF(SUMIF('明細書（修正後）'!B:B,A229,'明細書（修正後）'!R:R)=0,"辞退",IF(SUMIF('明細書（修正後）'!X:X,A229,'明細書（修正後）'!W:W)&gt;0,"無効",SUMIF('明細書（修正後）'!B:B,A229,'明細書（修正後）'!R:R)))</f>
        <v>辞退</v>
      </c>
      <c r="D229" s="41"/>
    </row>
    <row r="230" spans="1:4" ht="18.75" customHeight="1">
      <c r="A230" s="7">
        <v>228</v>
      </c>
      <c r="B230" s="11" t="str">
        <f>VLOOKUP(A230,'明細書（修正後）'!$B:$Y,4,0)</f>
        <v>富士製薬工業</v>
      </c>
      <c r="C230" s="12" t="str">
        <f>IF(SUMIF('明細書（修正後）'!B:B,A230,'明細書（修正後）'!R:R)=0,"辞退",IF(SUMIF('明細書（修正後）'!X:X,A230,'明細書（修正後）'!W:W)&gt;0,"無効",SUMIF('明細書（修正後）'!B:B,A230,'明細書（修正後）'!R:R)))</f>
        <v>辞退</v>
      </c>
      <c r="D230" s="41"/>
    </row>
    <row r="231" spans="1:4" ht="18.75" customHeight="1">
      <c r="A231" s="7">
        <v>229</v>
      </c>
      <c r="B231" s="11" t="str">
        <f>VLOOKUP(A231,'明細書（修正後）'!$B:$Y,4,0)</f>
        <v>富士製薬工業</v>
      </c>
      <c r="C231" s="12" t="str">
        <f>IF(SUMIF('明細書（修正後）'!B:B,A231,'明細書（修正後）'!R:R)=0,"辞退",IF(SUMIF('明細書（修正後）'!X:X,A231,'明細書（修正後）'!W:W)&gt;0,"無効",SUMIF('明細書（修正後）'!B:B,A231,'明細書（修正後）'!R:R)))</f>
        <v>辞退</v>
      </c>
      <c r="D231" s="41"/>
    </row>
    <row r="232" spans="1:4" ht="18.75" customHeight="1">
      <c r="A232" s="7">
        <v>230</v>
      </c>
      <c r="B232" s="11" t="str">
        <f>VLOOKUP(A232,'明細書（修正後）'!$B:$Y,4,0)</f>
        <v>扶桑薬品工業</v>
      </c>
      <c r="C232" s="12" t="str">
        <f>IF(SUMIF('明細書（修正後）'!B:B,A232,'明細書（修正後）'!R:R)=0,"辞退",IF(SUMIF('明細書（修正後）'!X:X,A232,'明細書（修正後）'!W:W)&gt;0,"無効",SUMIF('明細書（修正後）'!B:B,A232,'明細書（修正後）'!R:R)))</f>
        <v>辞退</v>
      </c>
      <c r="D232" s="41"/>
    </row>
    <row r="233" spans="1:4" ht="18.75" customHeight="1">
      <c r="A233" s="7">
        <v>231</v>
      </c>
      <c r="B233" s="11" t="str">
        <f>VLOOKUP(A233,'明細書（修正後）'!$B:$Y,4,0)</f>
        <v>扶桑薬品工業</v>
      </c>
      <c r="C233" s="12" t="str">
        <f>IF(SUMIF('明細書（修正後）'!B:B,A233,'明細書（修正後）'!R:R)=0,"辞退",IF(SUMIF('明細書（修正後）'!X:X,A233,'明細書（修正後）'!W:W)&gt;0,"無効",SUMIF('明細書（修正後）'!B:B,A233,'明細書（修正後）'!R:R)))</f>
        <v>辞退</v>
      </c>
      <c r="D233" s="41"/>
    </row>
    <row r="234" spans="1:4" ht="18.75" customHeight="1">
      <c r="A234" s="7">
        <v>232</v>
      </c>
      <c r="B234" s="11" t="str">
        <f>VLOOKUP(A234,'明細書（修正後）'!$B:$Y,4,0)</f>
        <v>扶桑薬品工業</v>
      </c>
      <c r="C234" s="12" t="str">
        <f>IF(SUMIF('明細書（修正後）'!B:B,A234,'明細書（修正後）'!R:R)=0,"辞退",IF(SUMIF('明細書（修正後）'!X:X,A234,'明細書（修正後）'!W:W)&gt;0,"無効",SUMIF('明細書（修正後）'!B:B,A234,'明細書（修正後）'!R:R)))</f>
        <v>辞退</v>
      </c>
      <c r="D234" s="41"/>
    </row>
    <row r="235" spans="1:4" ht="18.75" customHeight="1">
      <c r="A235" s="7">
        <v>233</v>
      </c>
      <c r="B235" s="11" t="str">
        <f>VLOOKUP(A235,'明細書（修正後）'!$B:$Y,4,0)</f>
        <v>武田薬品工業</v>
      </c>
      <c r="C235" s="12" t="str">
        <f>IF(SUMIF('明細書（修正後）'!B:B,A235,'明細書（修正後）'!R:R)=0,"辞退",IF(SUMIF('明細書（修正後）'!X:X,A235,'明細書（修正後）'!W:W)&gt;0,"無効",SUMIF('明細書（修正後）'!B:B,A235,'明細書（修正後）'!R:R)))</f>
        <v>辞退</v>
      </c>
      <c r="D235" s="41"/>
    </row>
    <row r="236" spans="1:4" ht="18.75" customHeight="1">
      <c r="A236" s="7">
        <v>234</v>
      </c>
      <c r="B236" s="11" t="str">
        <f>VLOOKUP(A236,'明細書（修正後）'!$B:$Y,4,0)</f>
        <v>武田薬品工業</v>
      </c>
      <c r="C236" s="12" t="str">
        <f>IF(SUMIF('明細書（修正後）'!B:B,A236,'明細書（修正後）'!R:R)=0,"辞退",IF(SUMIF('明細書（修正後）'!X:X,A236,'明細書（修正後）'!W:W)&gt;0,"無効",SUMIF('明細書（修正後）'!B:B,A236,'明細書（修正後）'!R:R)))</f>
        <v>辞退</v>
      </c>
      <c r="D236" s="41"/>
    </row>
    <row r="237" spans="1:4" ht="18.75" customHeight="1">
      <c r="A237" s="7">
        <v>235</v>
      </c>
      <c r="B237" s="11" t="str">
        <f>VLOOKUP(A237,'明細書（修正後）'!$B:$Y,4,0)</f>
        <v>武田薬品工業</v>
      </c>
      <c r="C237" s="12" t="str">
        <f>IF(SUMIF('明細書（修正後）'!B:B,A237,'明細書（修正後）'!R:R)=0,"辞退",IF(SUMIF('明細書（修正後）'!X:X,A237,'明細書（修正後）'!W:W)&gt;0,"無効",SUMIF('明細書（修正後）'!B:B,A237,'明細書（修正後）'!R:R)))</f>
        <v>辞退</v>
      </c>
      <c r="D237" s="41"/>
    </row>
    <row r="238" spans="1:4" ht="18.75" customHeight="1">
      <c r="A238" s="7">
        <v>236</v>
      </c>
      <c r="B238" s="11" t="str">
        <f>VLOOKUP(A238,'明細書（修正後）'!$B:$Y,4,0)</f>
        <v>武田薬品工業</v>
      </c>
      <c r="C238" s="12" t="str">
        <f>IF(SUMIF('明細書（修正後）'!B:B,A238,'明細書（修正後）'!R:R)=0,"辞退",IF(SUMIF('明細書（修正後）'!X:X,A238,'明細書（修正後）'!W:W)&gt;0,"無効",SUMIF('明細書（修正後）'!B:B,A238,'明細書（修正後）'!R:R)))</f>
        <v>辞退</v>
      </c>
      <c r="D238" s="41"/>
    </row>
    <row r="239" spans="1:4" ht="18.75" customHeight="1">
      <c r="A239" s="7">
        <v>237</v>
      </c>
      <c r="B239" s="11" t="str">
        <f>VLOOKUP(A239,'明細書（修正後）'!$B:$Y,4,0)</f>
        <v>伏見製薬</v>
      </c>
      <c r="C239" s="12" t="str">
        <f>IF(SUMIF('明細書（修正後）'!B:B,A239,'明細書（修正後）'!R:R)=0,"辞退",IF(SUMIF('明細書（修正後）'!X:X,A239,'明細書（修正後）'!W:W)&gt;0,"無効",SUMIF('明細書（修正後）'!B:B,A239,'明細書（修正後）'!R:R)))</f>
        <v>辞退</v>
      </c>
      <c r="D239" s="41"/>
    </row>
    <row r="240" spans="1:4" ht="18.75" customHeight="1">
      <c r="A240" s="7">
        <v>238</v>
      </c>
      <c r="B240" s="11" t="str">
        <f>VLOOKUP(A240,'明細書（修正後）'!$B:$Y,4,0)</f>
        <v>伏見製薬</v>
      </c>
      <c r="C240" s="12" t="str">
        <f>IF(SUMIF('明細書（修正後）'!B:B,A240,'明細書（修正後）'!R:R)=0,"辞退",IF(SUMIF('明細書（修正後）'!X:X,A240,'明細書（修正後）'!W:W)&gt;0,"無効",SUMIF('明細書（修正後）'!B:B,A240,'明細書（修正後）'!R:R)))</f>
        <v>辞退</v>
      </c>
      <c r="D240" s="41"/>
    </row>
    <row r="241" spans="1:4" ht="18.75" customHeight="1">
      <c r="A241" s="7">
        <v>239</v>
      </c>
      <c r="B241" s="11" t="str">
        <f>VLOOKUP(A241,'明細書（修正後）'!$B:$Y,4,0)</f>
        <v>堀井薬品工業</v>
      </c>
      <c r="C241" s="12" t="str">
        <f>IF(SUMIF('明細書（修正後）'!B:B,A241,'明細書（修正後）'!R:R)=0,"辞退",IF(SUMIF('明細書（修正後）'!X:X,A241,'明細書（修正後）'!W:W)&gt;0,"無効",SUMIF('明細書（修正後）'!B:B,A241,'明細書（修正後）'!R:R)))</f>
        <v>辞退</v>
      </c>
      <c r="D241" s="41"/>
    </row>
    <row r="242" spans="1:4" ht="18.75" customHeight="1">
      <c r="A242" s="7">
        <v>240</v>
      </c>
      <c r="B242" s="11" t="str">
        <f>VLOOKUP(A242,'明細書（修正後）'!$B:$Y,4,0)</f>
        <v>祐徳薬品</v>
      </c>
      <c r="C242" s="12" t="str">
        <f>IF(SUMIF('明細書（修正後）'!B:B,A242,'明細書（修正後）'!R:R)=0,"辞退",IF(SUMIF('明細書（修正後）'!X:X,A242,'明細書（修正後）'!W:W)&gt;0,"無効",SUMIF('明細書（修正後）'!B:B,A242,'明細書（修正後）'!R:R)))</f>
        <v>辞退</v>
      </c>
      <c r="D242" s="41"/>
    </row>
    <row r="243" spans="1:4" ht="18.75" customHeight="1">
      <c r="A243" s="7">
        <v>241</v>
      </c>
      <c r="B243" s="11" t="str">
        <f>VLOOKUP(A243,'明細書（修正後）'!$B:$Y,4,0)</f>
        <v>陽進堂</v>
      </c>
      <c r="C243" s="12" t="str">
        <f>IF(SUMIF('明細書（修正後）'!B:B,A243,'明細書（修正後）'!R:R)=0,"辞退",IF(SUMIF('明細書（修正後）'!X:X,A243,'明細書（修正後）'!W:W)&gt;0,"無効",SUMIF('明細書（修正後）'!B:B,A243,'明細書（修正後）'!R:R)))</f>
        <v>辞退</v>
      </c>
      <c r="D243" s="41"/>
    </row>
    <row r="244" spans="1:4" ht="18.75" customHeight="1">
      <c r="A244" s="7">
        <v>242</v>
      </c>
      <c r="B244" s="11" t="str">
        <f>VLOOKUP(A244,'明細書（修正後）'!$B:$Y,4,0)</f>
        <v>陽進堂</v>
      </c>
      <c r="C244" s="12" t="str">
        <f>IF(SUMIF('明細書（修正後）'!B:B,A244,'明細書（修正後）'!R:R)=0,"辞退",IF(SUMIF('明細書（修正後）'!X:X,A244,'明細書（修正後）'!W:W)&gt;0,"無効",SUMIF('明細書（修正後）'!B:B,A244,'明細書（修正後）'!R:R)))</f>
        <v>辞退</v>
      </c>
      <c r="D244" s="41"/>
    </row>
    <row r="245" spans="1:4" ht="18.75" customHeight="1">
      <c r="A245" s="7">
        <v>243</v>
      </c>
      <c r="B245" s="11" t="s">
        <v>294</v>
      </c>
      <c r="C245" s="12" t="str">
        <f>IF(SUMIF('明細書（修正後）'!B:B,A245,'明細書（修正後）'!R:R)=0,"辞退",IF(SUMIF('明細書（修正後）'!X:X,A245,'明細書（修正後）'!W:W)&gt;0,"無効",SUMIF('明細書（修正後）'!B:B,A245,'明細書（修正後）'!R:R)))</f>
        <v>辞退</v>
      </c>
      <c r="D245" s="41"/>
    </row>
    <row r="246" spans="1:4" ht="18.75" customHeight="1">
      <c r="A246" s="7">
        <v>244</v>
      </c>
      <c r="B246" s="11" t="s">
        <v>295</v>
      </c>
      <c r="C246" s="12" t="str">
        <f>IF(SUMIF('明細書（修正後）'!B:B,A246,'明細書（修正後）'!R:R)=0,"辞退",IF(SUMIF('明細書（修正後）'!X:X,A246,'明細書（修正後）'!W:W)&gt;0,"無効",SUMIF('明細書（修正後）'!B:B,A246,'明細書（修正後）'!R:R)))</f>
        <v>辞退</v>
      </c>
      <c r="D246" s="41"/>
    </row>
    <row r="247" spans="1:4" ht="18.75" customHeight="1">
      <c r="A247" s="7">
        <v>245</v>
      </c>
      <c r="B247" s="11" t="s">
        <v>5637</v>
      </c>
      <c r="C247" s="12" t="str">
        <f>IF(SUMIF('明細書（修正後）'!B:B,A247,'明細書（修正後）'!R:R)=0,"辞退",IF(SUMIF('明細書（修正後）'!X:X,A247,'明細書（修正後）'!W:W)&gt;0,"無効",SUMIF('明細書（修正後）'!B:B,A247,'明細書（修正後）'!R:R)))</f>
        <v>辞退</v>
      </c>
      <c r="D247" s="41"/>
    </row>
    <row r="248" spans="1:4" ht="18.75" customHeight="1">
      <c r="A248" s="7">
        <v>246</v>
      </c>
      <c r="B248" s="11" t="s">
        <v>5678</v>
      </c>
      <c r="C248" s="12" t="str">
        <f>IF(SUMIF('明細書（修正後）'!B:B,A248,'明細書（修正後）'!R:R)=0,"辞退",IF(SUMIF('明細書（修正後）'!X:X,A248,'明細書（修正後）'!W:W)&gt;0,"無効",SUMIF('明細書（修正後）'!B:B,A248,'明細書（修正後）'!R:R)))</f>
        <v>辞退</v>
      </c>
      <c r="D248" s="41"/>
    </row>
  </sheetData>
  <sheetProtection algorithmName="SHA-512" hashValue="os/Ds9S6DVeESoCHxN3UZXnvHxsU18Z4QNCNJJ3wPTtLAb8MPrWw4yi9PDP2GT6W/LVHoG8n0jMRiawfFjuzLQ==" saltValue="+T7BIZeQOIaBNl1HP6xKmg==" spinCount="100000" sheet="1" objects="1" scenarios="1"/>
  <phoneticPr fontId="2"/>
  <conditionalFormatting sqref="C3:C248">
    <cfRule type="cellIs" dxfId="3" priority="3" operator="equal">
      <formula>"無効"</formula>
    </cfRule>
  </conditionalFormatting>
  <printOptions horizontalCentered="1"/>
  <pageMargins left="0.70866141732283472" right="0.70866141732283472" top="0.74803149606299213" bottom="0.74803149606299213" header="0.31496062992125984" footer="0.31496062992125984"/>
  <pageSetup paperSize="9" scale="87" orientation="portrait" r:id="rId1"/>
  <headerFooter>
    <oddFooter>&amp;C&amp;P/&amp;N</oddFooter>
  </headerFooter>
  <rowBreaks count="1" manualBreakCount="1">
    <brk id="206" max="2"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A32FCF-AE59-452E-8CA2-A34DCC4F03E9}">
  <dimension ref="A1:E163"/>
  <sheetViews>
    <sheetView view="pageBreakPreview" zoomScale="60" zoomScaleNormal="100" workbookViewId="0">
      <selection activeCell="I11" sqref="I11"/>
    </sheetView>
  </sheetViews>
  <sheetFormatPr defaultRowHeight="18.75" customHeight="1"/>
  <cols>
    <col min="1" max="1" width="8.75" style="2" customWidth="1"/>
    <col min="2" max="2" width="20" style="3" customWidth="1"/>
    <col min="3" max="3" width="32.5" style="3" customWidth="1"/>
    <col min="4" max="4" width="20.625" style="2" customWidth="1"/>
    <col min="5" max="5" width="14.25" style="1" bestFit="1" customWidth="1"/>
    <col min="6" max="16384" width="9" style="1"/>
  </cols>
  <sheetData>
    <row r="1" spans="1:5" ht="18.75" customHeight="1">
      <c r="A1" s="2" t="s">
        <v>31</v>
      </c>
    </row>
    <row r="2" spans="1:5" ht="18.75" customHeight="1">
      <c r="A2" s="4" t="s">
        <v>26</v>
      </c>
      <c r="B2" s="5" t="s">
        <v>27</v>
      </c>
      <c r="C2" s="5" t="s">
        <v>29</v>
      </c>
      <c r="D2" s="6" t="s">
        <v>28</v>
      </c>
    </row>
    <row r="3" spans="1:5" ht="18.75" customHeight="1">
      <c r="A3" s="7">
        <v>247</v>
      </c>
      <c r="B3" s="8" t="str">
        <f>VLOOKUP(A3,'明細書（修正後）'!$B:$Y,4,0)</f>
        <v>EAﾌｧｰﾏ</v>
      </c>
      <c r="C3" s="8" t="str">
        <f>VLOOKUP(A3,'明細書（修正後）'!$B:$Y,5,0)</f>
        <v>ｱﾙｷﾞU点滴静注20g</v>
      </c>
      <c r="D3" s="9" t="str">
        <f>IF(SUMIF('明細書（修正後）'!B:B,A3,'明細書（修正後）'!R:R)=0,"辞退",IF(SUMIF('明細書（修正後）'!X:X,A3,'明細書（修正後）'!W:W)&gt;0,"無効",SUMIF('明細書（修正後）'!B:B,A3,'明細書（修正後）'!R:R)))</f>
        <v>辞退</v>
      </c>
      <c r="E3" s="41"/>
    </row>
    <row r="4" spans="1:5" ht="18.75" customHeight="1">
      <c r="A4" s="7">
        <v>248</v>
      </c>
      <c r="B4" s="8" t="str">
        <f>VLOOKUP(A4,'明細書（修正後）'!$B:$Y,4,0)</f>
        <v>Medical Parkland</v>
      </c>
      <c r="C4" s="8" t="str">
        <f>VLOOKUP(A4,'明細書（修正後）'!$B:$Y,5,0)</f>
        <v>ｶﾀﾌﾟﾚｽ錠75㎍</v>
      </c>
      <c r="D4" s="9" t="str">
        <f>IF(SUMIF('明細書（修正後）'!B:B,A4,'明細書（修正後）'!R:R)=0,"辞退",IF(SUMIF('明細書（修正後）'!X:X,A4,'明細書（修正後）'!W:W)&gt;0,"無効",SUMIF('明細書（修正後）'!B:B,A4,'明細書（修正後）'!R:R)))</f>
        <v>辞退</v>
      </c>
      <c r="E4" s="41"/>
    </row>
    <row r="5" spans="1:5" ht="18.75" customHeight="1">
      <c r="A5" s="7">
        <v>249</v>
      </c>
      <c r="B5" s="8" t="str">
        <f>VLOOKUP(A5,'明細書（修正後）'!$B:$Y,4,0)</f>
        <v>MeijiSeikaﾌｧﾙﾏ</v>
      </c>
      <c r="C5" s="8" t="str">
        <f>VLOOKUP(A5,'明細書（修正後）'!$B:$Y,5,0)</f>
        <v>ｾﾌｼﾞﾄﾚﾝ ﾋﾟﾎﾞｷｼﾙ錠100mg｢OK｣</v>
      </c>
      <c r="D5" s="9" t="str">
        <f>IF(SUMIF('明細書（修正後）'!B:B,A5,'明細書（修正後）'!R:R)=0,"辞退",IF(SUMIF('明細書（修正後）'!X:X,A5,'明細書（修正後）'!W:W)&gt;0,"無効",SUMIF('明細書（修正後）'!B:B,A5,'明細書（修正後）'!R:R)))</f>
        <v>辞退</v>
      </c>
      <c r="E5" s="41"/>
    </row>
    <row r="6" spans="1:5" ht="18.75" customHeight="1">
      <c r="A6" s="7">
        <v>250</v>
      </c>
      <c r="B6" s="8" t="str">
        <f>VLOOKUP(A6,'明細書（修正後）'!$B:$Y,4,0)</f>
        <v>MeijiSeikaﾌｧﾙﾏ</v>
      </c>
      <c r="C6" s="8" t="str">
        <f>VLOOKUP(A6,'明細書（修正後）'!$B:$Y,5,0)</f>
        <v>注射用ﾊﾟﾆﾏｲｼﾝ100mg</v>
      </c>
      <c r="D6" s="9" t="str">
        <f>IF(SUMIF('明細書（修正後）'!B:B,A6,'明細書（修正後）'!R:R)=0,"辞退",IF(SUMIF('明細書（修正後）'!X:X,A6,'明細書（修正後）'!W:W)&gt;0,"無効",SUMIF('明細書（修正後）'!B:B,A6,'明細書（修正後）'!R:R)))</f>
        <v>辞退</v>
      </c>
      <c r="E6" s="41"/>
    </row>
    <row r="7" spans="1:5" ht="18.75" customHeight="1">
      <c r="A7" s="7">
        <v>251</v>
      </c>
      <c r="B7" s="8" t="str">
        <f>VLOOKUP(A7,'明細書（修正後）'!$B:$Y,4,0)</f>
        <v>MeijiSeikaﾌｧﾙﾏ</v>
      </c>
      <c r="C7" s="8" t="str">
        <f>VLOOKUP(A7,'明細書（修正後）'!$B:$Y,5,0)</f>
        <v>ｼﾌﾟﾛﾌﾛｷｻｼﾝ点滴静注400mg/200mL｢明治｣</v>
      </c>
      <c r="D7" s="9" t="str">
        <f>IF(SUMIF('明細書（修正後）'!B:B,A7,'明細書（修正後）'!R:R)=0,"辞退",IF(SUMIF('明細書（修正後）'!X:X,A7,'明細書（修正後）'!W:W)&gt;0,"無効",SUMIF('明細書（修正後）'!B:B,A7,'明細書（修正後）'!R:R)))</f>
        <v>辞退</v>
      </c>
      <c r="E7" s="41"/>
    </row>
    <row r="8" spans="1:5" ht="18.75" customHeight="1">
      <c r="A8" s="7">
        <v>252</v>
      </c>
      <c r="B8" s="8" t="str">
        <f>VLOOKUP(A8,'明細書（修正後）'!$B:$Y,4,0)</f>
        <v>ｱｽﾃﾗｽ製薬</v>
      </c>
      <c r="C8" s="8" t="str">
        <f>VLOOKUP(A8,'明細書（修正後）'!$B:$Y,5,0)</f>
        <v>ﾊﾟﾄﾞｾﾌﾞ点滴静注用30mg</v>
      </c>
      <c r="D8" s="9" t="str">
        <f>IF(SUMIF('明細書（修正後）'!B:B,A8,'明細書（修正後）'!R:R)=0,"辞退",IF(SUMIF('明細書（修正後）'!X:X,A8,'明細書（修正後）'!W:W)&gt;0,"無効",SUMIF('明細書（修正後）'!B:B,A8,'明細書（修正後）'!R:R)))</f>
        <v>辞退</v>
      </c>
      <c r="E8" s="41"/>
    </row>
    <row r="9" spans="1:5" ht="18.75" customHeight="1">
      <c r="A9" s="7">
        <v>253</v>
      </c>
      <c r="B9" s="8" t="str">
        <f>VLOOKUP(A9,'明細書（修正後）'!$B:$Y,4,0)</f>
        <v>ｱｽﾄﾗｾﾞﾈｶ</v>
      </c>
      <c r="C9" s="8" t="str">
        <f>VLOOKUP(A9,'明細書（修正後）'!$B:$Y,5,0)</f>
        <v>ｶﾙｹﾝｽｶﾌﾟｾﾙ100mg</v>
      </c>
      <c r="D9" s="9" t="str">
        <f>IF(SUMIF('明細書（修正後）'!B:B,A9,'明細書（修正後）'!R:R)=0,"辞退",IF(SUMIF('明細書（修正後）'!X:X,A9,'明細書（修正後）'!W:W)&gt;0,"無効",SUMIF('明細書（修正後）'!B:B,A9,'明細書（修正後）'!R:R)))</f>
        <v>辞退</v>
      </c>
      <c r="E9" s="41"/>
    </row>
    <row r="10" spans="1:5" ht="18.75" customHeight="1">
      <c r="A10" s="7">
        <v>254</v>
      </c>
      <c r="B10" s="8" t="str">
        <f>VLOOKUP(A10,'明細書（修正後）'!$B:$Y,4,0)</f>
        <v>ｱﾑｼﾞｪﾝ</v>
      </c>
      <c r="C10" s="8" t="str">
        <f>VLOOKUP(A10,'明細書（修正後）'!$B:$Y,5,0)</f>
        <v>ﾙﾏｹﾗｽ錠120mg</v>
      </c>
      <c r="D10" s="9" t="str">
        <f>IF(SUMIF('明細書（修正後）'!B:B,A10,'明細書（修正後）'!R:R)=0,"辞退",IF(SUMIF('明細書（修正後）'!X:X,A10,'明細書（修正後）'!W:W)&gt;0,"無効",SUMIF('明細書（修正後）'!B:B,A10,'明細書（修正後）'!R:R)))</f>
        <v>辞退</v>
      </c>
      <c r="E10" s="41"/>
    </row>
    <row r="11" spans="1:5" ht="18.75" customHeight="1">
      <c r="A11" s="7">
        <v>255</v>
      </c>
      <c r="B11" s="8" t="str">
        <f>VLOOKUP(A11,'明細書（修正後）'!$B:$Y,4,0)</f>
        <v>ｱﾙｼﾞｪﾆｸｽｼﾞｬﾊﾟﾝ</v>
      </c>
      <c r="C11" s="8" t="str">
        <f>VLOOKUP(A11,'明細書（修正後）'!$B:$Y,5,0)</f>
        <v>ｳｨﾌｶﾞｰﾄ点滴静注400mg</v>
      </c>
      <c r="D11" s="9" t="str">
        <f>IF(SUMIF('明細書（修正後）'!B:B,A11,'明細書（修正後）'!R:R)=0,"辞退",IF(SUMIF('明細書（修正後）'!X:X,A11,'明細書（修正後）'!W:W)&gt;0,"無効",SUMIF('明細書（修正後）'!B:B,A11,'明細書（修正後）'!R:R)))</f>
        <v>辞退</v>
      </c>
      <c r="E11" s="41"/>
    </row>
    <row r="12" spans="1:5" ht="18.75" customHeight="1">
      <c r="A12" s="7">
        <v>256</v>
      </c>
      <c r="B12" s="8" t="str">
        <f>VLOOKUP(A12,'明細書（修正後）'!$B:$Y,4,0)</f>
        <v>ｲｾｲ</v>
      </c>
      <c r="C12" s="8" t="str">
        <f>VLOOKUP(A12,'明細書（修正後）'!$B:$Y,5,0)</f>
        <v>ｾﾌｧｿﾞﾘﾝNa注射用1g｢ｲｾｲ｣</v>
      </c>
      <c r="D12" s="9" t="str">
        <f>IF(SUMIF('明細書（修正後）'!B:B,A12,'明細書（修正後）'!R:R)=0,"辞退",IF(SUMIF('明細書（修正後）'!X:X,A12,'明細書（修正後）'!W:W)&gt;0,"無効",SUMIF('明細書（修正後）'!B:B,A12,'明細書（修正後）'!R:R)))</f>
        <v>辞退</v>
      </c>
      <c r="E12" s="41"/>
    </row>
    <row r="13" spans="1:5" ht="18.75" customHeight="1">
      <c r="A13" s="7">
        <v>257</v>
      </c>
      <c r="B13" s="8" t="str">
        <f>VLOOKUP(A13,'明細書（修正後）'!$B:$Y,4,0)</f>
        <v>ｲﾄﾞﾙｼｱﾌｧｰﾏｼｭｰﾃｨｶﾙｽﾞ</v>
      </c>
      <c r="C13" s="8" t="str">
        <f>VLOOKUP(A13,'明細書（修正後）'!$B:$Y,5,0)</f>
        <v>ﾋﾟｳﾞﾗｯﾂ点滴静注液150mg</v>
      </c>
      <c r="D13" s="9" t="str">
        <f>IF(SUMIF('明細書（修正後）'!B:B,A13,'明細書（修正後）'!R:R)=0,"辞退",IF(SUMIF('明細書（修正後）'!X:X,A13,'明細書（修正後）'!W:W)&gt;0,"無効",SUMIF('明細書（修正後）'!B:B,A13,'明細書（修正後）'!R:R)))</f>
        <v>辞退</v>
      </c>
      <c r="E13" s="41"/>
    </row>
    <row r="14" spans="1:5" ht="18.75" customHeight="1">
      <c r="A14" s="7">
        <v>258</v>
      </c>
      <c r="B14" s="8" t="str">
        <f>VLOOKUP(A14,'明細書（修正後）'!$B:$Y,4,0)</f>
        <v>ｲﾝｻｲﾄ･B･J</v>
      </c>
      <c r="C14" s="8" t="str">
        <f>VLOOKUP(A14,'明細書（修正後）'!$B:$Y,5,0)</f>
        <v>ﾍﾟﾏｼﾞｰﾙ錠4.5mg</v>
      </c>
      <c r="D14" s="9" t="str">
        <f>IF(SUMIF('明細書（修正後）'!B:B,A14,'明細書（修正後）'!R:R)=0,"辞退",IF(SUMIF('明細書（修正後）'!X:X,A14,'明細書（修正後）'!W:W)&gt;0,"無効",SUMIF('明細書（修正後）'!B:B,A14,'明細書（修正後）'!R:R)))</f>
        <v>辞退</v>
      </c>
      <c r="E14" s="41"/>
    </row>
    <row r="15" spans="1:5" ht="18.75" customHeight="1">
      <c r="A15" s="7">
        <v>259</v>
      </c>
      <c r="B15" s="8" t="str">
        <f>VLOOKUP(A15,'明細書（修正後）'!$B:$Y,4,0)</f>
        <v>ｲﾝｽﾒｯﾄﾞ合同会社</v>
      </c>
      <c r="C15" s="8" t="str">
        <f>VLOOKUP(A15,'明細書（修正後）'!$B:$Y,5,0)</f>
        <v>ｱﾘｹｲｽ吸入液590mg</v>
      </c>
      <c r="D15" s="9" t="str">
        <f>IF(SUMIF('明細書（修正後）'!B:B,A15,'明細書（修正後）'!R:R)=0,"辞退",IF(SUMIF('明細書（修正後）'!X:X,A15,'明細書（修正後）'!W:W)&gt;0,"無効",SUMIF('明細書（修正後）'!B:B,A15,'明細書（修正後）'!R:R)))</f>
        <v>辞退</v>
      </c>
      <c r="E15" s="41"/>
    </row>
    <row r="16" spans="1:5" ht="18.75" customHeight="1">
      <c r="A16" s="7">
        <v>260</v>
      </c>
      <c r="B16" s="8" t="str">
        <f>VLOOKUP(A16,'明細書（修正後）'!$B:$Y,4,0)</f>
        <v>ｲﾝﾃｸﾞﾗﾙ</v>
      </c>
      <c r="C16" s="8" t="str">
        <f>VLOOKUP(A16,'明細書（修正後）'!$B:$Y,5,0)</f>
        <v>ﾎﾟﾘﾄﾞｶｽｸﾚﾛｰﾙ1%注2mL</v>
      </c>
      <c r="D16" s="9" t="str">
        <f>IF(SUMIF('明細書（修正後）'!B:B,A16,'明細書（修正後）'!R:R)=0,"辞退",IF(SUMIF('明細書（修正後）'!X:X,A16,'明細書（修正後）'!W:W)&gt;0,"無効",SUMIF('明細書（修正後）'!B:B,A16,'明細書（修正後）'!R:R)))</f>
        <v>辞退</v>
      </c>
      <c r="E16" s="41"/>
    </row>
    <row r="17" spans="1:5" ht="18.75" customHeight="1">
      <c r="A17" s="7">
        <v>261</v>
      </c>
      <c r="B17" s="8" t="str">
        <f>VLOOKUP(A17,'明細書（修正後）'!$B:$Y,4,0)</f>
        <v>ｳﾞｨｱﾄﾘｽ製薬</v>
      </c>
      <c r="C17" s="8" t="str">
        <f>VLOOKUP(A17,'明細書（修正後）'!$B:$Y,5,0)</f>
        <v>ﾍﾊﾟﾘﾝ類似物質外用ｽﾌﾟﾚｰ0.3%｢VTRS｣</v>
      </c>
      <c r="D17" s="9" t="str">
        <f>IF(SUMIF('明細書（修正後）'!B:B,A17,'明細書（修正後）'!R:R)=0,"辞退",IF(SUMIF('明細書（修正後）'!X:X,A17,'明細書（修正後）'!W:W)&gt;0,"無効",SUMIF('明細書（修正後）'!B:B,A17,'明細書（修正後）'!R:R)))</f>
        <v>辞退</v>
      </c>
      <c r="E17" s="41"/>
    </row>
    <row r="18" spans="1:5" ht="18.75" customHeight="1">
      <c r="A18" s="7">
        <v>262</v>
      </c>
      <c r="B18" s="8" t="str">
        <f>VLOOKUP(A18,'明細書（修正後）'!$B:$Y,4,0)</f>
        <v>ｳﾞｨｱﾄﾘｽ製薬</v>
      </c>
      <c r="C18" s="8" t="str">
        <f>VLOOKUP(A18,'明細書（修正後）'!$B:$Y,5,0)</f>
        <v>ﾄｳﾓﾛｺｼﾃﾞﾝﾌﾟﾝ｢ﾎｴｲ｣</v>
      </c>
      <c r="D18" s="9" t="str">
        <f>IF(SUMIF('明細書（修正後）'!B:B,A18,'明細書（修正後）'!R:R)=0,"辞退",IF(SUMIF('明細書（修正後）'!X:X,A18,'明細書（修正後）'!W:W)&gt;0,"無効",SUMIF('明細書（修正後）'!B:B,A18,'明細書（修正後）'!R:R)))</f>
        <v>辞退</v>
      </c>
      <c r="E18" s="41"/>
    </row>
    <row r="19" spans="1:5" ht="18.75" customHeight="1">
      <c r="A19" s="7">
        <v>263</v>
      </c>
      <c r="B19" s="8" t="str">
        <f>VLOOKUP(A19,'明細書（修正後）'!$B:$Y,4,0)</f>
        <v>ｵﾙｶﾞﾉﾝ</v>
      </c>
      <c r="C19" s="8" t="str">
        <f>VLOOKUP(A19,'明細書（修正後）'!$B:$Y,5,0)</f>
        <v>ﾃﾄﾗﾐﾄﾞ錠30mg</v>
      </c>
      <c r="D19" s="9" t="str">
        <f>IF(SUMIF('明細書（修正後）'!B:B,A19,'明細書（修正後）'!R:R)=0,"辞退",IF(SUMIF('明細書（修正後）'!X:X,A19,'明細書（修正後）'!W:W)&gt;0,"無効",SUMIF('明細書（修正後）'!B:B,A19,'明細書（修正後）'!R:R)))</f>
        <v>辞退</v>
      </c>
      <c r="E19" s="41"/>
    </row>
    <row r="20" spans="1:5" ht="18.75" customHeight="1">
      <c r="A20" s="7">
        <v>264</v>
      </c>
      <c r="B20" s="8" t="str">
        <f>VLOOKUP(A20,'明細書（修正後）'!$B:$Y,4,0)</f>
        <v>ｶｲｹﾞﾝﾌｧｰﾏ</v>
      </c>
      <c r="C20" s="8" t="str">
        <f>VLOOKUP(A20,'明細書（修正後）'!$B:$Y,5,0)</f>
        <v>ﾊﾞﾘﾌﾞﾗｲﾄPSHAKE</v>
      </c>
      <c r="D20" s="9" t="str">
        <f>IF(SUMIF('明細書（修正後）'!B:B,A20,'明細書（修正後）'!R:R)=0,"辞退",IF(SUMIF('明細書（修正後）'!X:X,A20,'明細書（修正後）'!W:W)&gt;0,"無効",SUMIF('明細書（修正後）'!B:B,A20,'明細書（修正後）'!R:R)))</f>
        <v>辞退</v>
      </c>
      <c r="E20" s="41"/>
    </row>
    <row r="21" spans="1:5" ht="18.75" customHeight="1">
      <c r="A21" s="7">
        <v>265</v>
      </c>
      <c r="B21" s="8" t="str">
        <f>VLOOKUP(A21,'明細書（修正後）'!$B:$Y,4,0)</f>
        <v>ｷｯｾｲ薬品工業</v>
      </c>
      <c r="C21" s="8" t="str">
        <f>VLOOKUP(A21,'明細書（修正後）'!$B:$Y,5,0)</f>
        <v>ｻﾋﾞｰﾝ点滴静注用500mg</v>
      </c>
      <c r="D21" s="9" t="str">
        <f>IF(SUMIF('明細書（修正後）'!B:B,A21,'明細書（修正後）'!R:R)=0,"辞退",IF(SUMIF('明細書（修正後）'!X:X,A21,'明細書（修正後）'!W:W)&gt;0,"無効",SUMIF('明細書（修正後）'!B:B,A21,'明細書（修正後）'!R:R)))</f>
        <v>辞退</v>
      </c>
      <c r="E21" s="41"/>
    </row>
    <row r="22" spans="1:5" ht="18.75" customHeight="1">
      <c r="A22" s="7">
        <v>266</v>
      </c>
      <c r="B22" s="8" t="str">
        <f>VLOOKUP(A22,'明細書（修正後）'!$B:$Y,4,0)</f>
        <v>ｷｯｾｲ薬品工業</v>
      </c>
      <c r="C22" s="8" t="str">
        <f>VLOOKUP(A22,'明細書（修正後）'!$B:$Y,5,0)</f>
        <v>ﾌﾗｸﾞﾐﾝ静注5000単位/5mL</v>
      </c>
      <c r="D22" s="9" t="str">
        <f>IF(SUMIF('明細書（修正後）'!B:B,A22,'明細書（修正後）'!R:R)=0,"辞退",IF(SUMIF('明細書（修正後）'!X:X,A22,'明細書（修正後）'!W:W)&gt;0,"無効",SUMIF('明細書（修正後）'!B:B,A22,'明細書（修正後）'!R:R)))</f>
        <v>辞退</v>
      </c>
      <c r="E22" s="41"/>
    </row>
    <row r="23" spans="1:5" ht="18.75" customHeight="1">
      <c r="A23" s="7">
        <v>267</v>
      </c>
      <c r="B23" s="8" t="str">
        <f>VLOOKUP(A23,'明細書（修正後）'!$B:$Y,4,0)</f>
        <v>ｷﾞﾘｱﾄﾞ･ｻｲｴﾝｼｽﾞ</v>
      </c>
      <c r="C23" s="8" t="str">
        <f>VLOOKUP(A23,'明細書（修正後）'!$B:$Y,5,0)</f>
        <v>ﾍﾞｸﾙﾘｰ点滴静注用100mg</v>
      </c>
      <c r="D23" s="9" t="str">
        <f>IF(SUMIF('明細書（修正後）'!B:B,A23,'明細書（修正後）'!R:R)=0,"辞退",IF(SUMIF('明細書（修正後）'!X:X,A23,'明細書（修正後）'!W:W)&gt;0,"無効",SUMIF('明細書（修正後）'!B:B,A23,'明細書（修正後）'!R:R)))</f>
        <v>辞退</v>
      </c>
      <c r="E23" s="41"/>
    </row>
    <row r="24" spans="1:5" ht="18.75" customHeight="1">
      <c r="A24" s="7">
        <v>268</v>
      </c>
      <c r="B24" s="8" t="str">
        <f>VLOOKUP(A24,'明細書（修正後）'!$B:$Y,4,0)</f>
        <v>ｸﾗｼｴ薬品</v>
      </c>
      <c r="C24" s="8" t="str">
        <f>VLOOKUP(A24,'明細書（修正後）'!$B:$Y,5,0)</f>
        <v>ｸﾗｼｴ当帰芍薬散料ｴｷｽ細粒</v>
      </c>
      <c r="D24" s="9" t="str">
        <f>IF(SUMIF('明細書（修正後）'!B:B,A24,'明細書（修正後）'!R:R)=0,"辞退",IF(SUMIF('明細書（修正後）'!X:X,A24,'明細書（修正後）'!W:W)&gt;0,"無効",SUMIF('明細書（修正後）'!B:B,A24,'明細書（修正後）'!R:R)))</f>
        <v>辞退</v>
      </c>
      <c r="E24" s="41"/>
    </row>
    <row r="25" spans="1:5" ht="18.75" customHeight="1">
      <c r="A25" s="7">
        <v>269</v>
      </c>
      <c r="B25" s="8" t="str">
        <f>VLOOKUP(A25,'明細書（修正後）'!$B:$Y,4,0)</f>
        <v>ｺｰｱｲｾｲ</v>
      </c>
      <c r="C25" s="8" t="str">
        <f>VLOOKUP(A25,'明細書（修正後）'!$B:$Y,5,0)</f>
        <v>ﾚﾅﾙﾁﾝ腸溶錠100mg</v>
      </c>
      <c r="D25" s="9" t="str">
        <f>IF(SUMIF('明細書（修正後）'!B:B,A25,'明細書（修正後）'!R:R)=0,"辞退",IF(SUMIF('明細書（修正後）'!X:X,A25,'明細書（修正後）'!W:W)&gt;0,"無効",SUMIF('明細書（修正後）'!B:B,A25,'明細書（修正後）'!R:R)))</f>
        <v>辞退</v>
      </c>
      <c r="E25" s="41"/>
    </row>
    <row r="26" spans="1:5" ht="18.75" customHeight="1">
      <c r="A26" s="7">
        <v>270</v>
      </c>
      <c r="B26" s="8" t="str">
        <f>VLOOKUP(A26,'明細書（修正後）'!$B:$Y,4,0)</f>
        <v>ｻﾉﾌｨ</v>
      </c>
      <c r="C26" s="8" t="str">
        <f>VLOOKUP(A26,'明細書（修正後）'!$B:$Y,5,0)</f>
        <v>ｶﾌﾞﾘﾋﾞ注射用10mg</v>
      </c>
      <c r="D26" s="9" t="str">
        <f>IF(SUMIF('明細書（修正後）'!B:B,A26,'明細書（修正後）'!R:R)=0,"辞退",IF(SUMIF('明細書（修正後）'!X:X,A26,'明細書（修正後）'!W:W)&gt;0,"無効",SUMIF('明細書（修正後）'!B:B,A26,'明細書（修正後）'!R:R)))</f>
        <v>辞退</v>
      </c>
      <c r="E26" s="41"/>
    </row>
    <row r="27" spans="1:5" ht="18.75" customHeight="1">
      <c r="A27" s="7">
        <v>271</v>
      </c>
      <c r="B27" s="8" t="str">
        <f>VLOOKUP(A27,'明細書（修正後）'!$B:$Y,4,0)</f>
        <v>ｻﾉﾌｨ</v>
      </c>
      <c r="C27" s="8" t="str">
        <f>VLOOKUP(A27,'明細書（修正後）'!$B:$Y,5,0)</f>
        <v>ﾒﾅｸﾄﾗ筋注</v>
      </c>
      <c r="D27" s="9" t="str">
        <f>IF(SUMIF('明細書（修正後）'!B:B,A27,'明細書（修正後）'!R:R)=0,"辞退",IF(SUMIF('明細書（修正後）'!X:X,A27,'明細書（修正後）'!W:W)&gt;0,"無効",SUMIF('明細書（修正後）'!B:B,A27,'明細書（修正後）'!R:R)))</f>
        <v>辞退</v>
      </c>
      <c r="E27" s="41"/>
    </row>
    <row r="28" spans="1:5" ht="18.75" customHeight="1">
      <c r="A28" s="7">
        <v>272</v>
      </c>
      <c r="B28" s="8" t="str">
        <f>VLOOKUP(A28,'明細書（修正後）'!$B:$Y,4,0)</f>
        <v>ｻﾉﾌｨ</v>
      </c>
      <c r="C28" s="8" t="str">
        <f>VLOOKUP(A28,'明細書（修正後）'!$B:$Y,5,0)</f>
        <v>ｴﾎﾞﾙﾄﾗ点滴静注20mg</v>
      </c>
      <c r="D28" s="9" t="str">
        <f>IF(SUMIF('明細書（修正後）'!B:B,A28,'明細書（修正後）'!R:R)=0,"辞退",IF(SUMIF('明細書（修正後）'!X:X,A28,'明細書（修正後）'!W:W)&gt;0,"無効",SUMIF('明細書（修正後）'!B:B,A28,'明細書（修正後）'!R:R)))</f>
        <v>辞退</v>
      </c>
      <c r="E28" s="41"/>
    </row>
    <row r="29" spans="1:5" ht="18.75" customHeight="1">
      <c r="A29" s="7">
        <v>273</v>
      </c>
      <c r="B29" s="8" t="str">
        <f>VLOOKUP(A29,'明細書（修正後）'!$B:$Y,4,0)</f>
        <v>ｻﾉﾌｨ</v>
      </c>
      <c r="C29" s="8" t="str">
        <f>VLOOKUP(A29,'明細書（修正後）'!$B:$Y,5,0)</f>
        <v>ﾋﾞｿﾙﾎﾞﾝ注4mg</v>
      </c>
      <c r="D29" s="9" t="str">
        <f>IF(SUMIF('明細書（修正後）'!B:B,A29,'明細書（修正後）'!R:R)=0,"辞退",IF(SUMIF('明細書（修正後）'!X:X,A29,'明細書（修正後）'!W:W)&gt;0,"無効",SUMIF('明細書（修正後）'!B:B,A29,'明細書（修正後）'!R:R)))</f>
        <v>辞退</v>
      </c>
      <c r="E29" s="41"/>
    </row>
    <row r="30" spans="1:5" ht="18.75" customHeight="1">
      <c r="A30" s="7">
        <v>274</v>
      </c>
      <c r="B30" s="8" t="str">
        <f>VLOOKUP(A30,'明細書（修正後）'!$B:$Y,4,0)</f>
        <v>ｻﾉﾌｨ</v>
      </c>
      <c r="C30" s="8" t="str">
        <f>VLOOKUP(A30,'明細書（修正後）'!$B:$Y,5,0)</f>
        <v>ﾋﾞｿﾙﾎﾞﾝ吸入液0.2%</v>
      </c>
      <c r="D30" s="9" t="str">
        <f>IF(SUMIF('明細書（修正後）'!B:B,A30,'明細書（修正後）'!R:R)=0,"辞退",IF(SUMIF('明細書（修正後）'!X:X,A30,'明細書（修正後）'!W:W)&gt;0,"無効",SUMIF('明細書（修正後）'!B:B,A30,'明細書（修正後）'!R:R)))</f>
        <v>辞退</v>
      </c>
      <c r="E30" s="41"/>
    </row>
    <row r="31" spans="1:5" ht="18.75" customHeight="1">
      <c r="A31" s="7">
        <v>275</v>
      </c>
      <c r="B31" s="8" t="str">
        <f>VLOOKUP(A31,'明細書（修正後）'!$B:$Y,4,0)</f>
        <v>ｻﾗﾔ</v>
      </c>
      <c r="C31" s="8" t="str">
        <f>VLOOKUP(A31,'明細書（修正後）'!$B:$Y,5,0)</f>
        <v>ｾﾝｼﾏｲﾙﾄﾞ</v>
      </c>
      <c r="D31" s="9" t="str">
        <f>IF(SUMIF('明細書（修正後）'!B:B,A31,'明細書（修正後）'!R:R)=0,"辞退",IF(SUMIF('明細書（修正後）'!X:X,A31,'明細書（修正後）'!W:W)&gt;0,"無効",SUMIF('明細書（修正後）'!B:B,A31,'明細書（修正後）'!R:R)))</f>
        <v>辞退</v>
      </c>
      <c r="E31" s="41"/>
    </row>
    <row r="32" spans="1:5" ht="18.75" customHeight="1">
      <c r="A32" s="7">
        <v>276</v>
      </c>
      <c r="B32" s="8" t="str">
        <f>VLOOKUP(A32,'明細書（修正後）'!$B:$Y,4,0)</f>
        <v>ｻﾝﾄﾞ</v>
      </c>
      <c r="C32" s="8" t="str">
        <f>VLOOKUP(A32,'明細書（修正後）'!$B:$Y,5,0)</f>
        <v>ﾚﾎﾞﾌﾛｷｻｼﾝ錠500mg｢ｻﾝﾄﾞ｣</v>
      </c>
      <c r="D32" s="9" t="str">
        <f>IF(SUMIF('明細書（修正後）'!B:B,A32,'明細書（修正後）'!R:R)=0,"辞退",IF(SUMIF('明細書（修正後）'!X:X,A32,'明細書（修正後）'!W:W)&gt;0,"無効",SUMIF('明細書（修正後）'!B:B,A32,'明細書（修正後）'!R:R)))</f>
        <v>辞退</v>
      </c>
      <c r="E32" s="41"/>
    </row>
    <row r="33" spans="1:5" ht="18.75" customHeight="1">
      <c r="A33" s="7">
        <v>277</v>
      </c>
      <c r="B33" s="8" t="str">
        <f>VLOOKUP(A33,'明細書（修正後）'!$B:$Y,4,0)</f>
        <v>ｻﾝﾄﾞ</v>
      </c>
      <c r="C33" s="8" t="str">
        <f>VLOOKUP(A33,'明細書（修正後）'!$B:$Y,5,0)</f>
        <v>ﾓﾝﾃﾙｶｽﾄ錠10mg ｢ｻﾝﾄﾞ｣</v>
      </c>
      <c r="D33" s="9" t="str">
        <f>IF(SUMIF('明細書（修正後）'!B:B,A33,'明細書（修正後）'!R:R)=0,"辞退",IF(SUMIF('明細書（修正後）'!X:X,A33,'明細書（修正後）'!W:W)&gt;0,"無効",SUMIF('明細書（修正後）'!B:B,A33,'明細書（修正後）'!R:R)))</f>
        <v>辞退</v>
      </c>
      <c r="E33" s="41"/>
    </row>
    <row r="34" spans="1:5" ht="18.75" customHeight="1">
      <c r="A34" s="7">
        <v>278</v>
      </c>
      <c r="B34" s="8" t="str">
        <f>VLOOKUP(A34,'明細書（修正後）'!$B:$Y,4,0)</f>
        <v>ｼｰﾒﾝｽ</v>
      </c>
      <c r="C34" s="8" t="str">
        <f>VLOOKUP(A34,'明細書（修正後）'!$B:$Y,5,0)</f>
        <v>ﾗﾌﾞｽﾃｨｯｸｽ</v>
      </c>
      <c r="D34" s="9" t="str">
        <f>IF(SUMIF('明細書（修正後）'!B:B,A34,'明細書（修正後）'!R:R)=0,"辞退",IF(SUMIF('明細書（修正後）'!X:X,A34,'明細書（修正後）'!W:W)&gt;0,"無効",SUMIF('明細書（修正後）'!B:B,A34,'明細書（修正後）'!R:R)))</f>
        <v>辞退</v>
      </c>
      <c r="E34" s="41"/>
    </row>
    <row r="35" spans="1:5" ht="18.75" customHeight="1">
      <c r="A35" s="7">
        <v>279</v>
      </c>
      <c r="B35" s="8" t="str">
        <f>VLOOKUP(A35,'明細書（修正後）'!$B:$Y,4,0)</f>
        <v>ｼﾝﾊﾞｲｵ製薬</v>
      </c>
      <c r="C35" s="8" t="str">
        <f>VLOOKUP(A35,'明細書（修正後）'!$B:$Y,5,0)</f>
        <v>ﾄﾚｱｷｼﾝ点滴静注液100mg/4mL</v>
      </c>
      <c r="D35" s="9" t="str">
        <f>IF(SUMIF('明細書（修正後）'!B:B,A35,'明細書（修正後）'!R:R)=0,"辞退",IF(SUMIF('明細書（修正後）'!X:X,A35,'明細書（修正後）'!W:W)&gt;0,"無効",SUMIF('明細書（修正後）'!B:B,A35,'明細書（修正後）'!R:R)))</f>
        <v>辞退</v>
      </c>
      <c r="E35" s="41"/>
    </row>
    <row r="36" spans="1:5" ht="18.75" customHeight="1">
      <c r="A36" s="7">
        <v>280</v>
      </c>
      <c r="B36" s="8" t="str">
        <f>VLOOKUP(A36,'明細書（修正後）'!$B:$Y,4,0)</f>
        <v>ｽﾐｽ･ｱﾝﾄﾞ･ﾈﾌｭｰ</v>
      </c>
      <c r="C36" s="8" t="str">
        <f>VLOOKUP(A36,'明細書（修正後）'!$B:$Y,5,0)</f>
        <v>ｶﾃﾞｯｸｽ軟膏0.9%</v>
      </c>
      <c r="D36" s="9" t="str">
        <f>IF(SUMIF('明細書（修正後）'!B:B,A36,'明細書（修正後）'!R:R)=0,"辞退",IF(SUMIF('明細書（修正後）'!X:X,A36,'明細書（修正後）'!W:W)&gt;0,"無効",SUMIF('明細書（修正後）'!B:B,A36,'明細書（修正後）'!R:R)))</f>
        <v>辞退</v>
      </c>
      <c r="E36" s="41"/>
    </row>
    <row r="37" spans="1:5" ht="18.75" customHeight="1">
      <c r="A37" s="7">
        <v>281</v>
      </c>
      <c r="B37" s="8" t="str">
        <f>VLOOKUP(A37,'明細書（修正後）'!$B:$Y,4,0)</f>
        <v>太陽ﾌｧﾙﾏ</v>
      </c>
      <c r="C37" s="8" t="str">
        <f>VLOOKUP(A37,'明細書（修正後）'!$B:$Y,5,0)</f>
        <v>ﾚｽﾌﾟﾚﾝ錠20mg</v>
      </c>
      <c r="D37" s="9" t="str">
        <f>IF(SUMIF('明細書（修正後）'!B:B,A37,'明細書（修正後）'!R:R)=0,"辞退",IF(SUMIF('明細書（修正後）'!X:X,A37,'明細書（修正後）'!W:W)&gt;0,"無効",SUMIF('明細書（修正後）'!B:B,A37,'明細書（修正後）'!R:R)))</f>
        <v>辞退</v>
      </c>
      <c r="E37" s="41"/>
    </row>
    <row r="38" spans="1:5" ht="18.75" customHeight="1">
      <c r="A38" s="7">
        <v>282</v>
      </c>
      <c r="B38" s="8" t="str">
        <f>VLOOKUP(A38,'明細書（修正後）'!$B:$Y,4,0)</f>
        <v>武田薬品工業</v>
      </c>
      <c r="C38" s="8" t="str">
        <f>VLOOKUP(A38,'明細書（修正後）'!$B:$Y,5,0)</f>
        <v>ｸﾛﾍﾞﾀｿﾞｰﾙﾌﾟﾛﾋﾟｵﾝ酸ｴｽﾃﾙ軟膏0.05%｢NIG｣</v>
      </c>
      <c r="D38" s="9" t="str">
        <f>IF(SUMIF('明細書（修正後）'!B:B,A38,'明細書（修正後）'!R:R)=0,"辞退",IF(SUMIF('明細書（修正後）'!X:X,A38,'明細書（修正後）'!W:W)&gt;0,"無効",SUMIF('明細書（修正後）'!B:B,A38,'明細書（修正後）'!R:R)))</f>
        <v>辞退</v>
      </c>
      <c r="E38" s="41"/>
    </row>
    <row r="39" spans="1:5" ht="18.75" customHeight="1">
      <c r="A39" s="7">
        <v>283</v>
      </c>
      <c r="B39" s="8" t="str">
        <f>VLOOKUP(A39,'明細書（修正後）'!$B:$Y,4,0)</f>
        <v>武田薬品工業</v>
      </c>
      <c r="C39" s="8" t="str">
        <f>VLOOKUP(A39,'明細書（修正後）'!$B:$Y,5,0)</f>
        <v>ｱｶﾙﾎﾞｰｽOD錠100mg｢NIG｣</v>
      </c>
      <c r="D39" s="9" t="str">
        <f>IF(SUMIF('明細書（修正後）'!B:B,A39,'明細書（修正後）'!R:R)=0,"辞退",IF(SUMIF('明細書（修正後）'!X:X,A39,'明細書（修正後）'!W:W)&gt;0,"無効",SUMIF('明細書（修正後）'!B:B,A39,'明細書（修正後）'!R:R)))</f>
        <v>辞退</v>
      </c>
      <c r="E39" s="41"/>
    </row>
    <row r="40" spans="1:5" ht="18.75" customHeight="1">
      <c r="A40" s="7">
        <v>284</v>
      </c>
      <c r="B40" s="8" t="str">
        <f>VLOOKUP(A40,'明細書（修正後）'!$B:$Y,4,0)</f>
        <v>武田薬品工業</v>
      </c>
      <c r="C40" s="8" t="str">
        <f>VLOOKUP(A40,'明細書（修正後）'!$B:$Y,5,0)</f>
        <v>ｺﾃﾞｲﾝﾘﾝ酸塩散1%｢ﾀｹﾀﾞ｣</v>
      </c>
      <c r="D40" s="9" t="str">
        <f>IF(SUMIF('明細書（修正後）'!B:B,A40,'明細書（修正後）'!R:R)=0,"辞退",IF(SUMIF('明細書（修正後）'!X:X,A40,'明細書（修正後）'!W:W)&gt;0,"無効",SUMIF('明細書（修正後）'!B:B,A40,'明細書（修正後）'!R:R)))</f>
        <v>辞退</v>
      </c>
      <c r="E40" s="41"/>
    </row>
    <row r="41" spans="1:5" ht="18.75" customHeight="1">
      <c r="A41" s="7">
        <v>285</v>
      </c>
      <c r="B41" s="8" t="str">
        <f>VLOOKUP(A41,'明細書（修正後）'!$B:$Y,4,0)</f>
        <v>武田薬品工業</v>
      </c>
      <c r="C41" s="8" t="str">
        <f>VLOOKUP(A41,'明細書（修正後）'!$B:$Y,5,0)</f>
        <v>ｾﾙｼﾝｼﾛｯﾌﾟ0.1%</v>
      </c>
      <c r="D41" s="9" t="str">
        <f>IF(SUMIF('明細書（修正後）'!B:B,A41,'明細書（修正後）'!R:R)=0,"辞退",IF(SUMIF('明細書（修正後）'!X:X,A41,'明細書（修正後）'!W:W)&gt;0,"無効",SUMIF('明細書（修正後）'!B:B,A41,'明細書（修正後）'!R:R)))</f>
        <v>辞退</v>
      </c>
      <c r="E41" s="41"/>
    </row>
    <row r="42" spans="1:5" ht="18.75" customHeight="1">
      <c r="A42" s="7">
        <v>286</v>
      </c>
      <c r="B42" s="8" t="str">
        <f>VLOOKUP(A42,'明細書（修正後）'!$B:$Y,4,0)</f>
        <v>武田薬品工業</v>
      </c>
      <c r="C42" s="8" t="str">
        <f>VLOOKUP(A42,'明細書（修正後）'!$B:$Y,5,0)</f>
        <v>ｾﾙｼﾝ注射液10mg</v>
      </c>
      <c r="D42" s="9" t="str">
        <f>IF(SUMIF('明細書（修正後）'!B:B,A42,'明細書（修正後）'!R:R)=0,"辞退",IF(SUMIF('明細書（修正後）'!X:X,A42,'明細書（修正後）'!W:W)&gt;0,"無効",SUMIF('明細書（修正後）'!B:B,A42,'明細書（修正後）'!R:R)))</f>
        <v>辞退</v>
      </c>
      <c r="E42" s="41"/>
    </row>
    <row r="43" spans="1:5" ht="18.75" customHeight="1">
      <c r="A43" s="7">
        <v>287</v>
      </c>
      <c r="B43" s="8" t="str">
        <f>VLOOKUP(A43,'明細書（修正後）'!$B:$Y,4,0)</f>
        <v>武田薬品工業</v>
      </c>
      <c r="C43" s="8" t="str">
        <f>VLOOKUP(A43,'明細書（修正後）'!$B:$Y,5,0)</f>
        <v>ｾﾙｼﾝ注射液5mg</v>
      </c>
      <c r="D43" s="9" t="str">
        <f>IF(SUMIF('明細書（修正後）'!B:B,A43,'明細書（修正後）'!R:R)=0,"辞退",IF(SUMIF('明細書（修正後）'!X:X,A43,'明細書（修正後）'!W:W)&gt;0,"無効",SUMIF('明細書（修正後）'!B:B,A43,'明細書（修正後）'!R:R)))</f>
        <v>辞退</v>
      </c>
      <c r="E43" s="41"/>
    </row>
    <row r="44" spans="1:5" ht="18.75" customHeight="1">
      <c r="A44" s="7">
        <v>288</v>
      </c>
      <c r="B44" s="8" t="str">
        <f>VLOOKUP(A44,'明細書（修正後）'!$B:$Y,4,0)</f>
        <v>武田薬品工業</v>
      </c>
      <c r="C44" s="8" t="str">
        <f>VLOOKUP(A44,'明細書（修正後）'!$B:$Y,5,0)</f>
        <v>ｸﾞﾘﾒﾋﾟﾘﾄﾞOD錠1mg｢ﾃﾊﾞ｣</v>
      </c>
      <c r="D44" s="9" t="str">
        <f>IF(SUMIF('明細書（修正後）'!B:B,A44,'明細書（修正後）'!R:R)=0,"辞退",IF(SUMIF('明細書（修正後）'!X:X,A44,'明細書（修正後）'!W:W)&gt;0,"無効",SUMIF('明細書（修正後）'!B:B,A44,'明細書（修正後）'!R:R)))</f>
        <v>辞退</v>
      </c>
      <c r="E44" s="41"/>
    </row>
    <row r="45" spans="1:5" ht="18.75" customHeight="1">
      <c r="A45" s="7">
        <v>289</v>
      </c>
      <c r="B45" s="8" t="str">
        <f>VLOOKUP(A45,'明細書（修正後）'!$B:$Y,4,0)</f>
        <v>武田薬品工業</v>
      </c>
      <c r="C45" s="8" t="str">
        <f>VLOOKUP(A45,'明細書（修正後）'!$B:$Y,5,0)</f>
        <v>ｸﾞﾘﾒﾋﾟﾘﾄﾞOD錠3mg｢ﾃﾊﾞ｣</v>
      </c>
      <c r="D45" s="9" t="str">
        <f>IF(SUMIF('明細書（修正後）'!B:B,A45,'明細書（修正後）'!R:R)=0,"辞退",IF(SUMIF('明細書（修正後）'!X:X,A45,'明細書（修正後）'!W:W)&gt;0,"無効",SUMIF('明細書（修正後）'!B:B,A45,'明細書（修正後）'!R:R)))</f>
        <v>辞退</v>
      </c>
      <c r="E45" s="41"/>
    </row>
    <row r="46" spans="1:5" ht="18.75" customHeight="1">
      <c r="A46" s="7">
        <v>290</v>
      </c>
      <c r="B46" s="8" t="str">
        <f>VLOOKUP(A46,'明細書（修正後）'!$B:$Y,4,0)</f>
        <v>武田薬品工業</v>
      </c>
      <c r="C46" s="8" t="str">
        <f>VLOOKUP(A46,'明細書（修正後）'!$B:$Y,5,0)</f>
        <v>ﾄﾘｱｿﾞﾗﾑ錠0.125mg｢ﾃﾊﾞ｣</v>
      </c>
      <c r="D46" s="9" t="str">
        <f>IF(SUMIF('明細書（修正後）'!B:B,A46,'明細書（修正後）'!R:R)=0,"辞退",IF(SUMIF('明細書（修正後）'!X:X,A46,'明細書（修正後）'!W:W)&gt;0,"無効",SUMIF('明細書（修正後）'!B:B,A46,'明細書（修正後）'!R:R)))</f>
        <v>辞退</v>
      </c>
      <c r="E46" s="41"/>
    </row>
    <row r="47" spans="1:5" ht="18.75" customHeight="1">
      <c r="A47" s="7">
        <v>291</v>
      </c>
      <c r="B47" s="8" t="str">
        <f>VLOOKUP(A47,'明細書（修正後）'!$B:$Y,4,0)</f>
        <v>武田薬品工業</v>
      </c>
      <c r="C47" s="8" t="str">
        <f>VLOOKUP(A47,'明細書（修正後）'!$B:$Y,5,0)</f>
        <v>ﾐﾉｻｲｸﾘﾝ塩酸塩点滴静注用100mg｢ﾀｲﾖｰ｣</v>
      </c>
      <c r="D47" s="9" t="str">
        <f>IF(SUMIF('明細書（修正後）'!B:B,A47,'明細書（修正後）'!R:R)=0,"辞退",IF(SUMIF('明細書（修正後）'!X:X,A47,'明細書（修正後）'!W:W)&gt;0,"無効",SUMIF('明細書（修正後）'!B:B,A47,'明細書（修正後）'!R:R)))</f>
        <v>辞退</v>
      </c>
      <c r="E47" s="41"/>
    </row>
    <row r="48" spans="1:5" ht="18.75" customHeight="1">
      <c r="A48" s="7">
        <v>292</v>
      </c>
      <c r="B48" s="8" t="str">
        <f>VLOOKUP(A48,'明細書（修正後）'!$B:$Y,4,0)</f>
        <v>ﾃｲｶ製薬</v>
      </c>
      <c r="C48" s="8" t="str">
        <f>VLOOKUP(A48,'明細書（修正後）'!$B:$Y,5,0)</f>
        <v>ﾕｰﾊﾟｽﾀ軟膏</v>
      </c>
      <c r="D48" s="9" t="str">
        <f>IF(SUMIF('明細書（修正後）'!B:B,A48,'明細書（修正後）'!R:R)=0,"辞退",IF(SUMIF('明細書（修正後）'!X:X,A48,'明細書（修正後）'!W:W)&gt;0,"無効",SUMIF('明細書（修正後）'!B:B,A48,'明細書（修正後）'!R:R)))</f>
        <v>辞退</v>
      </c>
      <c r="E48" s="41"/>
    </row>
    <row r="49" spans="1:5" ht="18.75" customHeight="1">
      <c r="A49" s="7">
        <v>293</v>
      </c>
      <c r="B49" s="8" t="str">
        <f>VLOOKUP(A49,'明細書（修正後）'!$B:$Y,4,0)</f>
        <v>帝國製薬</v>
      </c>
      <c r="C49" s="8" t="str">
        <f>VLOOKUP(A49,'明細書（修正後）'!$B:$Y,5,0)</f>
        <v>ｸﾛﾍﾞﾀｿﾞﾝ酪酸ｴｽﾃﾙ軟膏0.05%｢ﾃｲｺｸ｣</v>
      </c>
      <c r="D49" s="9" t="str">
        <f>IF(SUMIF('明細書（修正後）'!B:B,A49,'明細書（修正後）'!R:R)=0,"辞退",IF(SUMIF('明細書（修正後）'!X:X,A49,'明細書（修正後）'!W:W)&gt;0,"無効",SUMIF('明細書（修正後）'!B:B,A49,'明細書（修正後）'!R:R)))</f>
        <v>辞退</v>
      </c>
      <c r="E49" s="41"/>
    </row>
    <row r="50" spans="1:5" ht="18.75" customHeight="1">
      <c r="A50" s="7">
        <v>294</v>
      </c>
      <c r="B50" s="8" t="str">
        <f>VLOOKUP(A50,'明細書（修正後）'!$B:$Y,4,0)</f>
        <v>帝國製薬</v>
      </c>
      <c r="C50" s="8" t="str">
        <f>VLOOKUP(A50,'明細書（修正後）'!$B:$Y,5,0)</f>
        <v>ﾄﾞﾚﾆｿﾞﾝﾃｰﾌﾟ4㎍/cm2</v>
      </c>
      <c r="D50" s="9" t="str">
        <f>IF(SUMIF('明細書（修正後）'!B:B,A50,'明細書（修正後）'!R:R)=0,"辞退",IF(SUMIF('明細書（修正後）'!X:X,A50,'明細書（修正後）'!W:W)&gt;0,"無効",SUMIF('明細書（修正後）'!B:B,A50,'明細書（修正後）'!R:R)))</f>
        <v>辞退</v>
      </c>
      <c r="E50" s="41"/>
    </row>
    <row r="51" spans="1:5" ht="18.75" customHeight="1">
      <c r="A51" s="7">
        <v>295</v>
      </c>
      <c r="B51" s="8" t="str">
        <f>VLOOKUP(A51,'明細書（修正後）'!$B:$Y,4,0)</f>
        <v>ﾃﾙﾓ</v>
      </c>
      <c r="C51" s="8" t="str">
        <f>VLOOKUP(A51,'明細書（修正後）'!$B:$Y,5,0)</f>
        <v>ﾃﾙﾓ生食</v>
      </c>
      <c r="D51" s="9" t="str">
        <f>IF(SUMIF('明細書（修正後）'!B:B,A51,'明細書（修正後）'!R:R)=0,"辞退",IF(SUMIF('明細書（修正後）'!X:X,A51,'明細書（修正後）'!W:W)&gt;0,"無効",SUMIF('明細書（修正後）'!B:B,A51,'明細書（修正後）'!R:R)))</f>
        <v>辞退</v>
      </c>
      <c r="E51" s="41"/>
    </row>
    <row r="52" spans="1:5" ht="18.75" customHeight="1">
      <c r="A52" s="7">
        <v>296</v>
      </c>
      <c r="B52" s="8" t="str">
        <f>VLOOKUP(A52,'明細書（修正後）'!$B:$Y,4,0)</f>
        <v>ﾃﾞﾝﾂﾌﾟﾗｲｼﾛﾅ</v>
      </c>
      <c r="C52" s="8" t="str">
        <f>VLOOKUP(A52,'明細書（修正後）'!$B:$Y,5,0)</f>
        <v>歯科用ｷｼﾛｶｲﾝｶｰﾄﾘｯｼﾞ</v>
      </c>
      <c r="D52" s="9" t="str">
        <f>IF(SUMIF('明細書（修正後）'!B:B,A52,'明細書（修正後）'!R:R)=0,"辞退",IF(SUMIF('明細書（修正後）'!X:X,A52,'明細書（修正後）'!W:W)&gt;0,"無効",SUMIF('明細書（修正後）'!B:B,A52,'明細書（修正後）'!R:R)))</f>
        <v>辞退</v>
      </c>
      <c r="E52" s="41"/>
    </row>
    <row r="53" spans="1:5" ht="18.75" customHeight="1">
      <c r="A53" s="7">
        <v>297</v>
      </c>
      <c r="B53" s="8" t="str">
        <f>VLOOKUP(A53,'明細書（修正後）'!$B:$Y,4,0)</f>
        <v>ﾃﾞﾝﾂﾌﾟﾗｲｼﾛﾅ</v>
      </c>
      <c r="C53" s="8" t="str">
        <f>VLOOKUP(A53,'明細書（修正後）'!$B:$Y,5,0)</f>
        <v>歯科用ｼﾀﾈｽﾄ-ｵｸﾀﾌﾟﾚｼﾝｶｰﾄﾘｯｼﾞ</v>
      </c>
      <c r="D53" s="9" t="str">
        <f>IF(SUMIF('明細書（修正後）'!B:B,A53,'明細書（修正後）'!R:R)=0,"辞退",IF(SUMIF('明細書（修正後）'!X:X,A53,'明細書（修正後）'!W:W)&gt;0,"無効",SUMIF('明細書（修正後）'!B:B,A53,'明細書（修正後）'!R:R)))</f>
        <v>辞退</v>
      </c>
      <c r="E53" s="41"/>
    </row>
    <row r="54" spans="1:5" ht="18.75" customHeight="1">
      <c r="A54" s="7">
        <v>298</v>
      </c>
      <c r="B54" s="8" t="str">
        <f>VLOOKUP(A54,'明細書（修正後）'!$B:$Y,4,0)</f>
        <v>ﾄｰｱｴｲﾖｰ</v>
      </c>
      <c r="C54" s="8" t="str">
        <f>VLOOKUP(A54,'明細書（修正後）'!$B:$Y,5,0)</f>
        <v>ｼﾍﾞﾉｰﾙ静注70mg</v>
      </c>
      <c r="D54" s="9" t="str">
        <f>IF(SUMIF('明細書（修正後）'!B:B,A54,'明細書（修正後）'!R:R)=0,"辞退",IF(SUMIF('明細書（修正後）'!X:X,A54,'明細書（修正後）'!W:W)&gt;0,"無効",SUMIF('明細書（修正後）'!B:B,A54,'明細書（修正後）'!R:R)))</f>
        <v>辞退</v>
      </c>
      <c r="E54" s="41"/>
    </row>
    <row r="55" spans="1:5" ht="18.75" customHeight="1">
      <c r="A55" s="7">
        <v>299</v>
      </c>
      <c r="B55" s="8" t="str">
        <f>VLOOKUP(A55,'明細書（修正後）'!$B:$Y,4,0)</f>
        <v>ﾄｰｱｴｲﾖｰ</v>
      </c>
      <c r="C55" s="8" t="str">
        <f>VLOOKUP(A55,'明細書（修正後）'!$B:$Y,5,0)</f>
        <v>ﾌﾗﾋﾞﾀﾝ注射液20mg</v>
      </c>
      <c r="D55" s="9" t="str">
        <f>IF(SUMIF('明細書（修正後）'!B:B,A55,'明細書（修正後）'!R:R)=0,"辞退",IF(SUMIF('明細書（修正後）'!X:X,A55,'明細書（修正後）'!W:W)&gt;0,"無効",SUMIF('明細書（修正後）'!B:B,A55,'明細書（修正後）'!R:R)))</f>
        <v>辞退</v>
      </c>
      <c r="E55" s="41"/>
    </row>
    <row r="56" spans="1:5" ht="18.75" customHeight="1">
      <c r="A56" s="7">
        <v>300</v>
      </c>
      <c r="B56" s="8" t="str">
        <f>VLOOKUP(A56,'明細書（修正後）'!$B:$Y,4,0)</f>
        <v>ﾆﾌﾟﾛ</v>
      </c>
      <c r="C56" s="8" t="str">
        <f>VLOOKUP(A56,'明細書（修正後）'!$B:$Y,5,0)</f>
        <v>生食注ｼﾘﾝｼﾞ｢NP｣20mL(ﾛｯｸﾀｲﾌﾟ(紫色))</v>
      </c>
      <c r="D56" s="9" t="str">
        <f>IF(SUMIF('明細書（修正後）'!B:B,A56,'明細書（修正後）'!R:R)=0,"辞退",IF(SUMIF('明細書（修正後）'!X:X,A56,'明細書（修正後）'!W:W)&gt;0,"無効",SUMIF('明細書（修正後）'!B:B,A56,'明細書（修正後）'!R:R)))</f>
        <v>辞退</v>
      </c>
      <c r="E56" s="41"/>
    </row>
    <row r="57" spans="1:5" ht="18.75" customHeight="1">
      <c r="A57" s="7">
        <v>301</v>
      </c>
      <c r="B57" s="8" t="str">
        <f>VLOOKUP(A57,'明細書（修正後）'!$B:$Y,4,0)</f>
        <v>ﾆﾌﾟﾛ</v>
      </c>
      <c r="C57" s="8" t="str">
        <f>VLOOKUP(A57,'明細書（修正後）'!$B:$Y,5,0)</f>
        <v>生食注ｼﾘﾝｼﾞ50mL｢ﾆﾌﾟﾛ｣(紫色)</v>
      </c>
      <c r="D57" s="9" t="str">
        <f>IF(SUMIF('明細書（修正後）'!B:B,A57,'明細書（修正後）'!R:R)=0,"辞退",IF(SUMIF('明細書（修正後）'!X:X,A57,'明細書（修正後）'!W:W)&gt;0,"無効",SUMIF('明細書（修正後）'!B:B,A57,'明細書（修正後）'!R:R)))</f>
        <v>辞退</v>
      </c>
      <c r="E57" s="41"/>
    </row>
    <row r="58" spans="1:5" ht="18.75" customHeight="1">
      <c r="A58" s="7">
        <v>302</v>
      </c>
      <c r="B58" s="8" t="str">
        <f>VLOOKUP(A58,'明細書（修正後）'!$B:$Y,4,0)</f>
        <v>ﾆﾌﾟﾛESﾌｧｰﾏ</v>
      </c>
      <c r="C58" s="8" t="str">
        <f>VLOOKUP(A58,'明細書（修正後）'!$B:$Y,5,0)</f>
        <v>ﾌﾟﾗﾊﾞｽﾀﾁﾝNa塩錠5mg｢ﾀﾅﾍﾞ｣</v>
      </c>
      <c r="D58" s="9" t="str">
        <f>IF(SUMIF('明細書（修正後）'!B:B,A58,'明細書（修正後）'!R:R)=0,"辞退",IF(SUMIF('明細書（修正後）'!X:X,A58,'明細書（修正後）'!W:W)&gt;0,"無効",SUMIF('明細書（修正後）'!B:B,A58,'明細書（修正後）'!R:R)))</f>
        <v>辞退</v>
      </c>
      <c r="E58" s="41"/>
    </row>
    <row r="59" spans="1:5" ht="18.75" customHeight="1">
      <c r="A59" s="7">
        <v>303</v>
      </c>
      <c r="B59" s="8" t="str">
        <f>VLOOKUP(A59,'明細書（修正後）'!$B:$Y,4,0)</f>
        <v>ﾆﾌﾟﾛESﾌｧｰﾏ</v>
      </c>
      <c r="C59" s="8" t="str">
        <f>VLOOKUP(A59,'明細書（修正後）'!$B:$Y,5,0)</f>
        <v>ﾌﾟﾗﾊﾞｽﾀﾁﾝNa塩錠10mg｢ﾀﾅﾍﾞ｣</v>
      </c>
      <c r="D59" s="9" t="str">
        <f>IF(SUMIF('明細書（修正後）'!B:B,A59,'明細書（修正後）'!R:R)=0,"辞退",IF(SUMIF('明細書（修正後）'!X:X,A59,'明細書（修正後）'!W:W)&gt;0,"無効",SUMIF('明細書（修正後）'!B:B,A59,'明細書（修正後）'!R:R)))</f>
        <v>辞退</v>
      </c>
      <c r="E59" s="41"/>
    </row>
    <row r="60" spans="1:5" ht="18.75" customHeight="1">
      <c r="A60" s="7">
        <v>304</v>
      </c>
      <c r="B60" s="8" t="str">
        <f>VLOOKUP(A60,'明細書（修正後）'!$B:$Y,4,0)</f>
        <v>ﾉﾊﾞﾙﾃｨｽﾌｧｰﾏ</v>
      </c>
      <c r="C60" s="8" t="str">
        <f>VLOOKUP(A60,'明細書（修正後）'!$B:$Y,5,0)</f>
        <v>ﾗﾝﾌﾟﾚﾝｶﾌﾟｾﾙ50mg</v>
      </c>
      <c r="D60" s="9" t="str">
        <f>IF(SUMIF('明細書（修正後）'!B:B,A60,'明細書（修正後）'!R:R)=0,"辞退",IF(SUMIF('明細書（修正後）'!X:X,A60,'明細書（修正後）'!W:W)&gt;0,"無効",SUMIF('明細書（修正後）'!B:B,A60,'明細書（修正後）'!R:R)))</f>
        <v>辞退</v>
      </c>
      <c r="E60" s="41"/>
    </row>
    <row r="61" spans="1:5" ht="18.75" customHeight="1">
      <c r="A61" s="7">
        <v>305</v>
      </c>
      <c r="B61" s="8" t="str">
        <f>VLOOKUP(A61,'明細書（修正後）'!$B:$Y,4,0)</f>
        <v>ﾉﾎﾞﾉﾙﾃﾞｨｽｸﾌｧｰﾏ</v>
      </c>
      <c r="C61" s="8" t="str">
        <f>VLOOKUP(A61,'明細書（修正後）'!$B:$Y,5,0)</f>
        <v>ﾉﾎﾞｻｰﾃｨｰﾝ静注用2500</v>
      </c>
      <c r="D61" s="9" t="str">
        <f>IF(SUMIF('明細書（修正後）'!B:B,A61,'明細書（修正後）'!R:R)=0,"辞退",IF(SUMIF('明細書（修正後）'!X:X,A61,'明細書（修正後）'!W:W)&gt;0,"無効",SUMIF('明細書（修正後）'!B:B,A61,'明細書（修正後）'!R:R)))</f>
        <v>辞退</v>
      </c>
      <c r="E61" s="41"/>
    </row>
    <row r="62" spans="1:5" ht="18.75" customHeight="1">
      <c r="A62" s="7">
        <v>306</v>
      </c>
      <c r="B62" s="8" t="str">
        <f>VLOOKUP(A62,'明細書（修正後）'!$B:$Y,4,0)</f>
        <v>ﾉﾎﾞﾉﾙﾃﾞｨｽｸﾌｧｰﾏ</v>
      </c>
      <c r="C62" s="8" t="str">
        <f>VLOOKUP(A62,'明細書（修正後）'!$B:$Y,5,0)</f>
        <v>ｵｾﾞﾝﾋﾟｯｸ皮下注1.0mgSD</v>
      </c>
      <c r="D62" s="9" t="str">
        <f>IF(SUMIF('明細書（修正後）'!B:B,A62,'明細書（修正後）'!R:R)=0,"辞退",IF(SUMIF('明細書（修正後）'!X:X,A62,'明細書（修正後）'!W:W)&gt;0,"無効",SUMIF('明細書（修正後）'!B:B,A62,'明細書（修正後）'!R:R)))</f>
        <v>辞退</v>
      </c>
      <c r="E62" s="41"/>
    </row>
    <row r="63" spans="1:5" ht="18.75" customHeight="1">
      <c r="A63" s="7">
        <v>307</v>
      </c>
      <c r="B63" s="8" t="str">
        <f>VLOOKUP(A63,'明細書（修正後）'!$B:$Y,4,0)</f>
        <v>ﾊﾞｲｴﾙ薬品</v>
      </c>
      <c r="C63" s="8" t="str">
        <f>VLOOKUP(A63,'明細書（修正後）'!$B:$Y,5,0)</f>
        <v>ｲｸﾞｻﾞﾚﾙﾄ錠2.5mg</v>
      </c>
      <c r="D63" s="9" t="str">
        <f>IF(SUMIF('明細書（修正後）'!B:B,A63,'明細書（修正後）'!R:R)=0,"辞退",IF(SUMIF('明細書（修正後）'!X:X,A63,'明細書（修正後）'!W:W)&gt;0,"無効",SUMIF('明細書（修正後）'!B:B,A63,'明細書（修正後）'!R:R)))</f>
        <v>辞退</v>
      </c>
      <c r="E63" s="41"/>
    </row>
    <row r="64" spans="1:5" ht="18.75" customHeight="1">
      <c r="A64" s="7">
        <v>308</v>
      </c>
      <c r="B64" s="8" t="str">
        <f>VLOOKUP(A64,'明細書（修正後）'!$B:$Y,4,0)</f>
        <v>ﾊﾞｲｵｼﾞｪﾝ･ｼﾞｬﾊﾟﾝ</v>
      </c>
      <c r="C64" s="8" t="str">
        <f>VLOOKUP(A64,'明細書（修正後）'!$B:$Y,5,0)</f>
        <v>ｽﾋﾟﾝﾗｻﾞ髄注12mg</v>
      </c>
      <c r="D64" s="9" t="str">
        <f>IF(SUMIF('明細書（修正後）'!B:B,A64,'明細書（修正後）'!R:R)=0,"辞退",IF(SUMIF('明細書（修正後）'!X:X,A64,'明細書（修正後）'!W:W)&gt;0,"無効",SUMIF('明細書（修正後）'!B:B,A64,'明細書（修正後）'!R:R)))</f>
        <v>辞退</v>
      </c>
      <c r="E64" s="41"/>
    </row>
    <row r="65" spans="1:5" ht="18.75" customHeight="1">
      <c r="A65" s="7">
        <v>309</v>
      </c>
      <c r="B65" s="8" t="str">
        <f>VLOOKUP(A65,'明細書（修正後）'!$B:$Y,4,0)</f>
        <v>ﾊﾞｸｽﾀｰ</v>
      </c>
      <c r="C65" s="8" t="str">
        <f>VLOOKUP(A65,'明細書（修正後）'!$B:$Y,5,0)</f>
        <v>ﾚｷﾞｭﾆｰﾙLCa 2.5 1L UVﾂｲﾝﾊﾞｯｸﾞ</v>
      </c>
      <c r="D65" s="9" t="str">
        <f>IF(SUMIF('明細書（修正後）'!B:B,A65,'明細書（修正後）'!R:R)=0,"辞退",IF(SUMIF('明細書（修正後）'!X:X,A65,'明細書（修正後）'!W:W)&gt;0,"無効",SUMIF('明細書（修正後）'!B:B,A65,'明細書（修正後）'!R:R)))</f>
        <v>辞退</v>
      </c>
      <c r="E65" s="41"/>
    </row>
    <row r="66" spans="1:5" ht="18.75" customHeight="1">
      <c r="A66" s="7">
        <v>310</v>
      </c>
      <c r="B66" s="8" t="str">
        <f>VLOOKUP(A66,'明細書（修正後）'!$B:$Y,4,0)</f>
        <v>ﾊﾞｸｽﾀｰ</v>
      </c>
      <c r="C66" s="8" t="str">
        <f>VLOOKUP(A66,'明細書（修正後）'!$B:$Y,5,0)</f>
        <v>ﾀﾞｲｱﾆｰﾙPD-4 4.25腹膜透析液</v>
      </c>
      <c r="D66" s="9" t="str">
        <f>IF(SUMIF('明細書（修正後）'!B:B,A66,'明細書（修正後）'!R:R)=0,"辞退",IF(SUMIF('明細書（修正後）'!X:X,A66,'明細書（修正後）'!W:W)&gt;0,"無効",SUMIF('明細書（修正後）'!B:B,A66,'明細書（修正後）'!R:R)))</f>
        <v>辞退</v>
      </c>
      <c r="E66" s="41"/>
    </row>
    <row r="67" spans="1:5" ht="18.75" customHeight="1">
      <c r="A67" s="7">
        <v>311</v>
      </c>
      <c r="B67" s="8" t="str">
        <f>VLOOKUP(A67,'明細書（修正後）'!$B:$Y,4,0)</f>
        <v>ﾊﾞｸｽﾀｰ</v>
      </c>
      <c r="C67" s="8" t="str">
        <f>VLOOKUP(A67,'明細書（修正後）'!$B:$Y,5,0)</f>
        <v xml:space="preserve">ｳﾛﾏﾁｯｸS泌尿器科用灌流液3%	</v>
      </c>
      <c r="D67" s="9" t="str">
        <f>IF(SUMIF('明細書（修正後）'!B:B,A67,'明細書（修正後）'!R:R)=0,"辞退",IF(SUMIF('明細書（修正後）'!X:X,A67,'明細書（修正後）'!W:W)&gt;0,"無効",SUMIF('明細書（修正後）'!B:B,A67,'明細書（修正後）'!R:R)))</f>
        <v>辞退</v>
      </c>
      <c r="E67" s="41"/>
    </row>
    <row r="68" spans="1:5" ht="18.75" customHeight="1">
      <c r="A68" s="7">
        <v>312</v>
      </c>
      <c r="B68" s="8" t="str">
        <f>VLOOKUP(A68,'明細書（修正後）'!$B:$Y,4,0)</f>
        <v>ﾊﾞｸｽﾀｰ</v>
      </c>
      <c r="C68" s="8" t="str">
        <f>VLOOKUP(A68,'明細書（修正後）'!$B:$Y,5,0)</f>
        <v>ﾀﾞｲｱﾆｰﾙ-N PD-2 1.5腹膜透析液</v>
      </c>
      <c r="D68" s="9" t="str">
        <f>IF(SUMIF('明細書（修正後）'!B:B,A68,'明細書（修正後）'!R:R)=0,"辞退",IF(SUMIF('明細書（修正後）'!X:X,A68,'明細書（修正後）'!W:W)&gt;0,"無効",SUMIF('明細書（修正後）'!B:B,A68,'明細書（修正後）'!R:R)))</f>
        <v>辞退</v>
      </c>
      <c r="E68" s="41"/>
    </row>
    <row r="69" spans="1:5" ht="18.75" customHeight="1">
      <c r="A69" s="7">
        <v>313</v>
      </c>
      <c r="B69" s="8" t="str">
        <f>VLOOKUP(A69,'明細書（修正後）'!$B:$Y,4,0)</f>
        <v>ﾊﾞｸｽﾀｰ</v>
      </c>
      <c r="C69" s="8" t="str">
        <f>VLOOKUP(A69,'明細書（修正後）'!$B:$Y,5,0)</f>
        <v>ﾀﾞｲｱﾆｰﾙ-N PD-2 2.5腹膜透析液</v>
      </c>
      <c r="D69" s="9" t="str">
        <f>IF(SUMIF('明細書（修正後）'!B:B,A69,'明細書（修正後）'!R:R)=0,"辞退",IF(SUMIF('明細書（修正後）'!X:X,A69,'明細書（修正後）'!W:W)&gt;0,"無効",SUMIF('明細書（修正後）'!B:B,A69,'明細書（修正後）'!R:R)))</f>
        <v>辞退</v>
      </c>
      <c r="E69" s="41"/>
    </row>
    <row r="70" spans="1:5" ht="18.75" customHeight="1">
      <c r="A70" s="7">
        <v>314</v>
      </c>
      <c r="B70" s="8" t="str">
        <f>VLOOKUP(A70,'明細書（修正後）'!$B:$Y,4,0)</f>
        <v>ﾊﾞｸｽﾀｰ</v>
      </c>
      <c r="C70" s="8" t="str">
        <f>VLOOKUP(A70,'明細書（修正後）'!$B:$Y,5,0)</f>
        <v>ﾀﾞｲｱﾆｰﾙPD-2 4.25腹膜透析液</v>
      </c>
      <c r="D70" s="9" t="str">
        <f>IF(SUMIF('明細書（修正後）'!B:B,A70,'明細書（修正後）'!R:R)=0,"辞退",IF(SUMIF('明細書（修正後）'!X:X,A70,'明細書（修正後）'!W:W)&gt;0,"無効",SUMIF('明細書（修正後）'!B:B,A70,'明細書（修正後）'!R:R)))</f>
        <v>辞退</v>
      </c>
      <c r="E70" s="41"/>
    </row>
    <row r="71" spans="1:5" ht="18.75" customHeight="1">
      <c r="A71" s="7">
        <v>315</v>
      </c>
      <c r="B71" s="8" t="str">
        <f>VLOOKUP(A71,'明細書（修正後）'!$B:$Y,4,0)</f>
        <v>ﾊﾞｸｽﾀｰ・ｼﾞｬﾊﾟﾝ</v>
      </c>
      <c r="C71" s="8" t="str">
        <f>VLOOKUP(A71,'明細書（修正後）'!$B:$Y,5,0)</f>
        <v>ｽｰﾌﾟﾚﾝ吸入麻酔液</v>
      </c>
      <c r="D71" s="9" t="str">
        <f>IF(SUMIF('明細書（修正後）'!B:B,A71,'明細書（修正後）'!R:R)=0,"辞退",IF(SUMIF('明細書（修正後）'!X:X,A71,'明細書（修正後）'!W:W)&gt;0,"無効",SUMIF('明細書（修正後）'!B:B,A71,'明細書（修正後）'!R:R)))</f>
        <v>辞退</v>
      </c>
      <c r="E71" s="41"/>
    </row>
    <row r="72" spans="1:5" ht="18.75" customHeight="1">
      <c r="A72" s="7">
        <v>316</v>
      </c>
      <c r="B72" s="8" t="str">
        <f>VLOOKUP(A72,'明細書（修正後）'!$B:$Y,4,0)</f>
        <v>ﾌｧｰﾏｴｯｾﾝｼｱ</v>
      </c>
      <c r="C72" s="8" t="str">
        <f>VLOOKUP(A72,'明細書（修正後）'!$B:$Y,5,0)</f>
        <v>ﾍﾞｽﾚﾐ皮下注25０㎍ｼﾘﾝｼﾞ</v>
      </c>
      <c r="D72" s="9" t="str">
        <f>IF(SUMIF('明細書（修正後）'!B:B,A72,'明細書（修正後）'!R:R)=0,"辞退",IF(SUMIF('明細書（修正後）'!X:X,A72,'明細書（修正後）'!W:W)&gt;0,"無効",SUMIF('明細書（修正後）'!B:B,A72,'明細書（修正後）'!R:R)))</f>
        <v>辞退</v>
      </c>
      <c r="E72" s="41"/>
    </row>
    <row r="73" spans="1:5" ht="18.75" customHeight="1">
      <c r="A73" s="7">
        <v>317</v>
      </c>
      <c r="B73" s="8" t="str">
        <f>VLOOKUP(A73,'明細書（修正後）'!$B:$Y,4,0)</f>
        <v>ﾌｧｲｻﾞｰ</v>
      </c>
      <c r="C73" s="8" t="str">
        <f>VLOOKUP(A73,'明細書（修正後）'!$B:$Y,5,0)</f>
        <v>ｱﾄｶﾞﾑ点滴静注液250mg</v>
      </c>
      <c r="D73" s="9" t="str">
        <f>IF(SUMIF('明細書（修正後）'!B:B,A73,'明細書（修正後）'!R:R)=0,"辞退",IF(SUMIF('明細書（修正後）'!X:X,A73,'明細書（修正後）'!W:W)&gt;0,"無効",SUMIF('明細書（修正後）'!B:B,A73,'明細書（修正後）'!R:R)))</f>
        <v>辞退</v>
      </c>
      <c r="E73" s="41"/>
    </row>
    <row r="74" spans="1:5" ht="18.75" customHeight="1">
      <c r="A74" s="7">
        <v>318</v>
      </c>
      <c r="B74" s="8" t="str">
        <f>VLOOKUP(A74,'明細書（修正後）'!$B:$Y,4,0)</f>
        <v>ﾌｧｲｻﾞｰ</v>
      </c>
      <c r="C74" s="8" t="str">
        <f>VLOOKUP(A74,'明細書（修正後）'!$B:$Y,5,0)</f>
        <v>ﾐﾉﾏｲｼﾝ点滴静注用100mg</v>
      </c>
      <c r="D74" s="9" t="str">
        <f>IF(SUMIF('明細書（修正後）'!B:B,A74,'明細書（修正後）'!R:R)=0,"辞退",IF(SUMIF('明細書（修正後）'!X:X,A74,'明細書（修正後）'!W:W)&gt;0,"無効",SUMIF('明細書（修正後）'!B:B,A74,'明細書（修正後）'!R:R)))</f>
        <v>辞退</v>
      </c>
      <c r="E74" s="41"/>
    </row>
    <row r="75" spans="1:5" ht="18.75" customHeight="1">
      <c r="A75" s="7">
        <v>319</v>
      </c>
      <c r="B75" s="8" t="str">
        <f>VLOOKUP(A75,'明細書（修正後）'!$B:$Y,4,0)</f>
        <v>ﾌﾞﾗｯｺ・ｼﾞｬﾊﾟﾝ</v>
      </c>
      <c r="C75" s="8" t="str">
        <f>VLOOKUP(A75,'明細書（修正後）'!$B:$Y,5,0)</f>
        <v>ｲｵﾒﾛﾝ350注ｼﾘﾝｼﾞ135mL</v>
      </c>
      <c r="D75" s="9" t="str">
        <f>IF(SUMIF('明細書（修正後）'!B:B,A75,'明細書（修正後）'!R:R)=0,"辞退",IF(SUMIF('明細書（修正後）'!X:X,A75,'明細書（修正後）'!W:W)&gt;0,"無効",SUMIF('明細書（修正後）'!B:B,A75,'明細書（修正後）'!R:R)))</f>
        <v>辞退</v>
      </c>
      <c r="E75" s="41"/>
    </row>
    <row r="76" spans="1:5" ht="18.75" customHeight="1">
      <c r="A76" s="7">
        <v>320</v>
      </c>
      <c r="B76" s="8" t="str">
        <f>VLOOKUP(A76,'明細書（修正後）'!$B:$Y,4,0)</f>
        <v>ﾒﾙｸﾊﾞｲｵﾌｧｰﾏ</v>
      </c>
      <c r="C76" s="8" t="str">
        <f>VLOOKUP(A76,'明細書（修正後）'!$B:$Y,5,0)</f>
        <v>ﾃﾌﾟﾐﾄｺ錠250mg</v>
      </c>
      <c r="D76" s="9" t="str">
        <f>IF(SUMIF('明細書（修正後）'!B:B,A76,'明細書（修正後）'!R:R)=0,"辞退",IF(SUMIF('明細書（修正後）'!X:X,A76,'明細書（修正後）'!W:W)&gt;0,"無効",SUMIF('明細書（修正後）'!B:B,A76,'明細書（修正後）'!R:R)))</f>
        <v>辞退</v>
      </c>
      <c r="E76" s="41"/>
    </row>
    <row r="77" spans="1:5" ht="18.75" customHeight="1">
      <c r="A77" s="7">
        <v>321</v>
      </c>
      <c r="B77" s="8" t="str">
        <f>VLOOKUP(A77,'明細書（修正後）'!$B:$Y,4,0)</f>
        <v>ﾓﾚｰﾝｺｰﾎﾟﾚｰｼｮﾝ</v>
      </c>
      <c r="C77" s="8" t="str">
        <f>VLOOKUP(A77,'明細書（修正後）'!$B:$Y,5,0)</f>
        <v>ﾋﾟｭｱﾐｽﾄ250ml</v>
      </c>
      <c r="D77" s="9" t="str">
        <f>IF(SUMIF('明細書（修正後）'!B:B,A77,'明細書（修正後）'!R:R)=0,"辞退",IF(SUMIF('明細書（修正後）'!X:X,A77,'明細書（修正後）'!W:W)&gt;0,"無効",SUMIF('明細書（修正後）'!B:B,A77,'明細書（修正後）'!R:R)))</f>
        <v>辞退</v>
      </c>
      <c r="E77" s="41"/>
    </row>
    <row r="78" spans="1:5" ht="18.75" customHeight="1">
      <c r="A78" s="7">
        <v>322</v>
      </c>
      <c r="B78" s="8" t="str">
        <f>VLOOKUP(A78,'明細書（修正後）'!$B:$Y,4,0)</f>
        <v>ﾔｸﾙﾄ本社</v>
      </c>
      <c r="C78" s="8" t="str">
        <f>VLOOKUP(A78,'明細書（修正後）'!$B:$Y,5,0)</f>
        <v>ｵﾍﾟﾌﾟﾘﾑｶﾌﾟｾﾙ500mg</v>
      </c>
      <c r="D78" s="9" t="str">
        <f>IF(SUMIF('明細書（修正後）'!B:B,A78,'明細書（修正後）'!R:R)=0,"辞退",IF(SUMIF('明細書（修正後）'!X:X,A78,'明細書（修正後）'!W:W)&gt;0,"無効",SUMIF('明細書（修正後）'!B:B,A78,'明細書（修正後）'!R:R)))</f>
        <v>辞退</v>
      </c>
      <c r="E78" s="41"/>
    </row>
    <row r="79" spans="1:5" ht="18.75" customHeight="1">
      <c r="A79" s="7">
        <v>323</v>
      </c>
      <c r="B79" s="8" t="str">
        <f>VLOOKUP(A79,'明細書（修正後）'!$B:$Y,4,0)</f>
        <v>ﾔｸﾙﾄ本社</v>
      </c>
      <c r="C79" s="8" t="str">
        <f>VLOOKUP(A79,'明細書（修正後）'!$B:$Y,5,0)</f>
        <v>ｶﾍﾟｼﾀﾋﾞﾝ錠300mg｢ﾔｸﾙﾄ｣</v>
      </c>
      <c r="D79" s="9" t="str">
        <f>IF(SUMIF('明細書（修正後）'!B:B,A79,'明細書（修正後）'!R:R)=0,"辞退",IF(SUMIF('明細書（修正後）'!X:X,A79,'明細書（修正後）'!W:W)&gt;0,"無効",SUMIF('明細書（修正後）'!B:B,A79,'明細書（修正後）'!R:R)))</f>
        <v>辞退</v>
      </c>
      <c r="E79" s="41"/>
    </row>
    <row r="80" spans="1:5" ht="18.75" customHeight="1">
      <c r="A80" s="7">
        <v>324</v>
      </c>
      <c r="B80" s="8" t="str">
        <f>VLOOKUP(A80,'明細書（修正後）'!$B:$Y,4,0)</f>
        <v>ﾔﾝｾﾝﾌｧｰﾏ</v>
      </c>
      <c r="C80" s="8" t="str">
        <f>VLOOKUP(A80,'明細書（修正後）'!$B:$Y,5,0)</f>
        <v>ｲﾑﾌﾞﾙﾋﾞｶｶﾌﾟｾﾙ140mg</v>
      </c>
      <c r="D80" s="9" t="str">
        <f>IF(SUMIF('明細書（修正後）'!B:B,A80,'明細書（修正後）'!R:R)=0,"辞退",IF(SUMIF('明細書（修正後）'!X:X,A80,'明細書（修正後）'!W:W)&gt;0,"無効",SUMIF('明細書（修正後）'!B:B,A80,'明細書（修正後）'!R:R)))</f>
        <v>辞退</v>
      </c>
      <c r="E80" s="41"/>
    </row>
    <row r="81" spans="1:5" ht="18.75" customHeight="1">
      <c r="A81" s="7">
        <v>325</v>
      </c>
      <c r="B81" s="8" t="str">
        <f>VLOOKUP(A81,'明細書（修正後）'!$B:$Y,4,0)</f>
        <v>ﾔﾝｾﾝﾌｧｰﾏ</v>
      </c>
      <c r="C81" s="8" t="str">
        <f>VLOOKUP(A81,'明細書（修正後）'!$B:$Y,5,0)</f>
        <v>ﾀﾞﾗｷｭｰﾛ配合皮下注</v>
      </c>
      <c r="D81" s="9" t="str">
        <f>IF(SUMIF('明細書（修正後）'!B:B,A81,'明細書（修正後）'!R:R)=0,"辞退",IF(SUMIF('明細書（修正後）'!X:X,A81,'明細書（修正後）'!W:W)&gt;0,"無効",SUMIF('明細書（修正後）'!B:B,A81,'明細書（修正後）'!R:R)))</f>
        <v>辞退</v>
      </c>
      <c r="E81" s="41"/>
    </row>
    <row r="82" spans="1:5" ht="18.75" customHeight="1">
      <c r="A82" s="7">
        <v>326</v>
      </c>
      <c r="B82" s="8" t="str">
        <f>VLOOKUP(A82,'明細書（修正後）'!$B:$Y,4,0)</f>
        <v>ﾚｺﾙﾀﾞﾃｨ･ﾚｱ･ﾃﾞｨｼｰｽﾞ･ｼﾞｬﾊﾟﾝ</v>
      </c>
      <c r="C82" s="8" t="str">
        <f>VLOOKUP(A82,'明細書（修正後）'!$B:$Y,5,0)</f>
        <v>ｶｰﾊﾞｸﾞﾙ分散錠200mg</v>
      </c>
      <c r="D82" s="9" t="str">
        <f>IF(SUMIF('明細書（修正後）'!B:B,A82,'明細書（修正後）'!R:R)=0,"辞退",IF(SUMIF('明細書（修正後）'!X:X,A82,'明細書（修正後）'!W:W)&gt;0,"無効",SUMIF('明細書（修正後）'!B:B,A82,'明細書（修正後）'!R:R)))</f>
        <v>辞退</v>
      </c>
      <c r="E82" s="41"/>
    </row>
    <row r="83" spans="1:5" ht="18.75" customHeight="1">
      <c r="A83" s="7">
        <v>327</v>
      </c>
      <c r="B83" s="8" t="str">
        <f>VLOOKUP(A83,'明細書（修正後）'!$B:$Y,4,0)</f>
        <v>わかもと製薬</v>
      </c>
      <c r="C83" s="8" t="str">
        <f>VLOOKUP(A83,'明細書（修正後）'!$B:$Y,5,0)</f>
        <v>ﾘﾉﾛｻｰﾙ眼科耳鼻科用液0.1%</v>
      </c>
      <c r="D83" s="9" t="str">
        <f>IF(SUMIF('明細書（修正後）'!B:B,A83,'明細書（修正後）'!R:R)=0,"辞退",IF(SUMIF('明細書（修正後）'!X:X,A83,'明細書（修正後）'!W:W)&gt;0,"無効",SUMIF('明細書（修正後）'!B:B,A83,'明細書（修正後）'!R:R)))</f>
        <v>辞退</v>
      </c>
      <c r="E83" s="41"/>
    </row>
    <row r="84" spans="1:5" ht="18.75" customHeight="1">
      <c r="A84" s="7">
        <v>328</v>
      </c>
      <c r="B84" s="8" t="str">
        <f>VLOOKUP(A84,'明細書（修正後）'!$B:$Y,4,0)</f>
        <v>旭化成ﾌｧｰﾏ</v>
      </c>
      <c r="C84" s="8" t="str">
        <f>VLOOKUP(A84,'明細書（修正後）'!$B:$Y,5,0)</f>
        <v>ﾘｸﾗｽﾄ点滴静注液5mg</v>
      </c>
      <c r="D84" s="9" t="str">
        <f>IF(SUMIF('明細書（修正後）'!B:B,A84,'明細書（修正後）'!R:R)=0,"辞退",IF(SUMIF('明細書（修正後）'!X:X,A84,'明細書（修正後）'!W:W)&gt;0,"無効",SUMIF('明細書（修正後）'!B:B,A84,'明細書（修正後）'!R:R)))</f>
        <v>辞退</v>
      </c>
      <c r="E84" s="41"/>
    </row>
    <row r="85" spans="1:5" ht="18.75" customHeight="1">
      <c r="A85" s="7">
        <v>329</v>
      </c>
      <c r="B85" s="8" t="str">
        <f>VLOOKUP(A85,'明細書（修正後）'!$B:$Y,4,0)</f>
        <v>杏林製薬</v>
      </c>
      <c r="C85" s="8" t="str">
        <f>VLOOKUP(A85,'明細書（修正後）'!$B:$Y,5,0)</f>
        <v>ｱﾝﾁﾚｸｽ静注10mg</v>
      </c>
      <c r="D85" s="9" t="str">
        <f>IF(SUMIF('明細書（修正後）'!B:B,A85,'明細書（修正後）'!R:R)=0,"辞退",IF(SUMIF('明細書（修正後）'!X:X,A85,'明細書（修正後）'!W:W)&gt;0,"無効",SUMIF('明細書（修正後）'!B:B,A85,'明細書（修正後）'!R:R)))</f>
        <v>辞退</v>
      </c>
      <c r="E85" s="41"/>
    </row>
    <row r="86" spans="1:5" ht="18.75" customHeight="1">
      <c r="A86" s="7">
        <v>330</v>
      </c>
      <c r="B86" s="8" t="str">
        <f>VLOOKUP(A86,'明細書（修正後）'!$B:$Y,4,0)</f>
        <v>杏林製薬</v>
      </c>
      <c r="C86" s="8" t="str">
        <f>VLOOKUP(A86,'明細書（修正後）'!$B:$Y,5,0)</f>
        <v>ﾂﾛﾌﾞﾃﾛｰﾙﾃｰﾌﾟ2mg｢MED｣</v>
      </c>
      <c r="D86" s="9" t="str">
        <f>IF(SUMIF('明細書（修正後）'!B:B,A86,'明細書（修正後）'!R:R)=0,"辞退",IF(SUMIF('明細書（修正後）'!X:X,A86,'明細書（修正後）'!W:W)&gt;0,"無効",SUMIF('明細書（修正後）'!B:B,A86,'明細書（修正後）'!R:R)))</f>
        <v>辞退</v>
      </c>
      <c r="E86" s="41"/>
    </row>
    <row r="87" spans="1:5" ht="18.75" customHeight="1">
      <c r="A87" s="7">
        <v>331</v>
      </c>
      <c r="B87" s="8" t="str">
        <f>VLOOKUP(A87,'明細書（修正後）'!$B:$Y,4,0)</f>
        <v>塩野義製薬</v>
      </c>
      <c r="C87" s="8" t="str">
        <f>VLOOKUP(A87,'明細書（修正後）'!$B:$Y,5,0)</f>
        <v>ﾒﾄﾚﾚﾌﾟﾁﾝ皮下注用11.25mg｢ｼｵﾉｷﾞ｣</v>
      </c>
      <c r="D87" s="9" t="str">
        <f>IF(SUMIF('明細書（修正後）'!B:B,A87,'明細書（修正後）'!R:R)=0,"辞退",IF(SUMIF('明細書（修正後）'!X:X,A87,'明細書（修正後）'!W:W)&gt;0,"無効",SUMIF('明細書（修正後）'!B:B,A87,'明細書（修正後）'!R:R)))</f>
        <v>辞退</v>
      </c>
      <c r="E87" s="41"/>
    </row>
    <row r="88" spans="1:5" ht="18.75" customHeight="1">
      <c r="A88" s="7">
        <v>332</v>
      </c>
      <c r="B88" s="8" t="str">
        <f>VLOOKUP(A88,'明細書（修正後）'!$B:$Y,4,0)</f>
        <v>塩野義製薬</v>
      </c>
      <c r="C88" s="8" t="str">
        <f>VLOOKUP(A88,'明細書（修正後）'!$B:$Y,5,0)</f>
        <v>ｿﾞｺｰﾊﾞ錠125mg</v>
      </c>
      <c r="D88" s="9" t="str">
        <f>IF(SUMIF('明細書（修正後）'!B:B,A88,'明細書（修正後）'!R:R)=0,"辞退",IF(SUMIF('明細書（修正後）'!X:X,A88,'明細書（修正後）'!W:W)&gt;0,"無効",SUMIF('明細書（修正後）'!B:B,A88,'明細書（修正後）'!R:R)))</f>
        <v>辞退</v>
      </c>
      <c r="E88" s="41"/>
    </row>
    <row r="89" spans="1:5" ht="18.75" customHeight="1">
      <c r="A89" s="7">
        <v>333</v>
      </c>
      <c r="B89" s="8" t="str">
        <f>VLOOKUP(A89,'明細書（修正後）'!$B:$Y,4,0)</f>
        <v>塩野義製薬</v>
      </c>
      <c r="C89" s="8" t="str">
        <f>VLOOKUP(A89,'明細書（修正後）'!$B:$Y,5,0)</f>
        <v>ｲｿｼﾞﾝｼｭｶﾞｰﾊﾟｽﾀ軟膏(精製白糖･ﾎﾟﾋﾞﾄﾞﾝﾖｰﾄﾞ)</v>
      </c>
      <c r="D89" s="9" t="str">
        <f>IF(SUMIF('明細書（修正後）'!B:B,A89,'明細書（修正後）'!R:R)=0,"辞退",IF(SUMIF('明細書（修正後）'!X:X,A89,'明細書（修正後）'!W:W)&gt;0,"無効",SUMIF('明細書（修正後）'!B:B,A89,'明細書（修正後）'!R:R)))</f>
        <v>辞退</v>
      </c>
      <c r="E89" s="41"/>
    </row>
    <row r="90" spans="1:5" ht="18.75" customHeight="1">
      <c r="A90" s="7">
        <v>334</v>
      </c>
      <c r="B90" s="8" t="str">
        <f>VLOOKUP(A90,'明細書（修正後）'!$B:$Y,4,0)</f>
        <v>化研生薬</v>
      </c>
      <c r="C90" s="8" t="str">
        <f>VLOOKUP(A90,'明細書（修正後）'!$B:$Y,5,0)</f>
        <v>ｾﾌｧﾗﾝﾁﾝ注10mg</v>
      </c>
      <c r="D90" s="9" t="str">
        <f>IF(SUMIF('明細書（修正後）'!B:B,A90,'明細書（修正後）'!R:R)=0,"辞退",IF(SUMIF('明細書（修正後）'!X:X,A90,'明細書（修正後）'!W:W)&gt;0,"無効",SUMIF('明細書（修正後）'!B:B,A90,'明細書（修正後）'!R:R)))</f>
        <v>辞退</v>
      </c>
      <c r="E90" s="41"/>
    </row>
    <row r="91" spans="1:5" ht="18.75" customHeight="1">
      <c r="A91" s="7">
        <v>335</v>
      </c>
      <c r="B91" s="8" t="str">
        <f>VLOOKUP(A91,'明細書（修正後）'!$B:$Y,4,0)</f>
        <v>科研製薬</v>
      </c>
      <c r="C91" s="8" t="str">
        <f>VLOOKUP(A91,'明細書（修正後）'!$B:$Y,5,0)</f>
        <v>ﾌﾛﾍﾞﾝ顆粒8%</v>
      </c>
      <c r="D91" s="9" t="str">
        <f>IF(SUMIF('明細書（修正後）'!B:B,A91,'明細書（修正後）'!R:R)=0,"辞退",IF(SUMIF('明細書（修正後）'!X:X,A91,'明細書（修正後）'!W:W)&gt;0,"無効",SUMIF('明細書（修正後）'!B:B,A91,'明細書（修正後）'!R:R)))</f>
        <v>辞退</v>
      </c>
      <c r="E91" s="41"/>
    </row>
    <row r="92" spans="1:5" ht="18.75" customHeight="1">
      <c r="A92" s="7">
        <v>336</v>
      </c>
      <c r="B92" s="8" t="str">
        <f>VLOOKUP(A92,'明細書（修正後）'!$B:$Y,4,0)</f>
        <v>吉田製薬</v>
      </c>
      <c r="C92" s="8" t="str">
        <f>VLOOKUP(A92,'明細書（修正後）'!$B:$Y,5,0)</f>
        <v>次硝酸ﾋﾞｽﾏｽ｢ﾆｯｺｰ｣</v>
      </c>
      <c r="D92" s="9" t="str">
        <f>IF(SUMIF('明細書（修正後）'!B:B,A92,'明細書（修正後）'!R:R)=0,"辞退",IF(SUMIF('明細書（修正後）'!X:X,A92,'明細書（修正後）'!W:W)&gt;0,"無効",SUMIF('明細書（修正後）'!B:B,A92,'明細書（修正後）'!R:R)))</f>
        <v>辞退</v>
      </c>
      <c r="E92" s="41"/>
    </row>
    <row r="93" spans="1:5" ht="18.75" customHeight="1">
      <c r="A93" s="7">
        <v>337</v>
      </c>
      <c r="B93" s="8" t="str">
        <f>VLOOKUP(A93,'明細書（修正後）'!$B:$Y,4,0)</f>
        <v>吉田製薬</v>
      </c>
      <c r="C93" s="8" t="str">
        <f>VLOOKUP(A93,'明細書（修正後）'!$B:$Y,5,0)</f>
        <v>ｵｷｼﾄﾞｰﾙ｢ﾖｼﾀﾞ｣</v>
      </c>
      <c r="D93" s="9" t="str">
        <f>IF(SUMIF('明細書（修正後）'!B:B,A93,'明細書（修正後）'!R:R)=0,"辞退",IF(SUMIF('明細書（修正後）'!X:X,A93,'明細書（修正後）'!W:W)&gt;0,"無効",SUMIF('明細書（修正後）'!B:B,A93,'明細書（修正後）'!R:R)))</f>
        <v>辞退</v>
      </c>
      <c r="E93" s="41"/>
    </row>
    <row r="94" spans="1:5" ht="18.75" customHeight="1">
      <c r="A94" s="7">
        <v>338</v>
      </c>
      <c r="B94" s="8" t="str">
        <f>VLOOKUP(A94,'明細書（修正後）'!$B:$Y,4,0)</f>
        <v>久光製薬</v>
      </c>
      <c r="C94" s="8" t="str">
        <f>VLOOKUP(A94,'明細書（修正後）'!$B:$Y,5,0)</f>
        <v>ｴｸﾗｰﾌﾟﾗｽﾀｰ20㎍/cm2</v>
      </c>
      <c r="D94" s="9" t="str">
        <f>IF(SUMIF('明細書（修正後）'!B:B,A94,'明細書（修正後）'!R:R)=0,"辞退",IF(SUMIF('明細書（修正後）'!X:X,A94,'明細書（修正後）'!W:W)&gt;0,"無効",SUMIF('明細書（修正後）'!B:B,A94,'明細書（修正後）'!R:R)))</f>
        <v>辞退</v>
      </c>
      <c r="E94" s="41"/>
    </row>
    <row r="95" spans="1:5" ht="18.75" customHeight="1">
      <c r="A95" s="7">
        <v>339</v>
      </c>
      <c r="B95" s="8" t="str">
        <f>VLOOKUP(A95,'明細書（修正後）'!$B:$Y,4,0)</f>
        <v>共創未来ﾌｧｰﾏ</v>
      </c>
      <c r="C95" s="8" t="str">
        <f>VLOOKUP(A95,'明細書（修正後）'!$B:$Y,5,0)</f>
        <v>ﾓﾝﾃﾙｶｽﾄOD錠10mg｢ﾀｶﾀ｣</v>
      </c>
      <c r="D95" s="9" t="str">
        <f>IF(SUMIF('明細書（修正後）'!B:B,A95,'明細書（修正後）'!R:R)=0,"辞退",IF(SUMIF('明細書（修正後）'!X:X,A95,'明細書（修正後）'!W:W)&gt;0,"無効",SUMIF('明細書（修正後）'!B:B,A95,'明細書（修正後）'!R:R)))</f>
        <v>辞退</v>
      </c>
      <c r="E95" s="41"/>
    </row>
    <row r="96" spans="1:5" ht="18.75" customHeight="1">
      <c r="A96" s="7">
        <v>340</v>
      </c>
      <c r="B96" s="8" t="str">
        <f>VLOOKUP(A96,'明細書（修正後）'!$B:$Y,4,0)</f>
        <v>共和薬品工業</v>
      </c>
      <c r="C96" s="8" t="str">
        <f>VLOOKUP(A96,'明細書（修正後）'!$B:$Y,5,0)</f>
        <v>ｱﾝｺﾁﾙ錠500mg</v>
      </c>
      <c r="D96" s="9" t="str">
        <f>IF(SUMIF('明細書（修正後）'!B:B,A96,'明細書（修正後）'!R:R)=0,"辞退",IF(SUMIF('明細書（修正後）'!X:X,A96,'明細書（修正後）'!W:W)&gt;0,"無効",SUMIF('明細書（修正後）'!B:B,A96,'明細書（修正後）'!R:R)))</f>
        <v>辞退</v>
      </c>
      <c r="E96" s="41"/>
    </row>
    <row r="97" spans="1:5" ht="18.75" customHeight="1">
      <c r="A97" s="7">
        <v>341</v>
      </c>
      <c r="B97" s="8" t="str">
        <f>VLOOKUP(A97,'明細書（修正後）'!$B:$Y,4,0)</f>
        <v>兼一薬品工業</v>
      </c>
      <c r="C97" s="8" t="str">
        <f>VLOOKUP(A97,'明細書（修正後）'!$B:$Y,5,0)</f>
        <v>消毒用ｴﾀﾉｰﾙ(ｶﾈｲﾁ)</v>
      </c>
      <c r="D97" s="9" t="str">
        <f>IF(SUMIF('明細書（修正後）'!B:B,A97,'明細書（修正後）'!R:R)=0,"辞退",IF(SUMIF('明細書（修正後）'!X:X,A97,'明細書（修正後）'!W:W)&gt;0,"無効",SUMIF('明細書（修正後）'!B:B,A97,'明細書（修正後）'!R:R)))</f>
        <v>辞退</v>
      </c>
      <c r="E97" s="41"/>
    </row>
    <row r="98" spans="1:5" ht="18.75" customHeight="1">
      <c r="A98" s="7">
        <v>342</v>
      </c>
      <c r="B98" s="8" t="str">
        <f>VLOOKUP(A98,'明細書（修正後）'!$B:$Y,4,0)</f>
        <v>光製薬</v>
      </c>
      <c r="C98" s="8" t="str">
        <f>VLOOKUP(A98,'明細書（修正後）'!$B:$Y,5,0)</f>
        <v>ｱﾚﾝﾄﾞﾛﾝ酸点滴静注ﾊﾞｯｸﾞ900㎍｢HK｣</v>
      </c>
      <c r="D98" s="9" t="str">
        <f>IF(SUMIF('明細書（修正後）'!B:B,A98,'明細書（修正後）'!R:R)=0,"辞退",IF(SUMIF('明細書（修正後）'!X:X,A98,'明細書（修正後）'!W:W)&gt;0,"無効",SUMIF('明細書（修正後）'!B:B,A98,'明細書（修正後）'!R:R)))</f>
        <v>辞退</v>
      </c>
      <c r="E98" s="41"/>
    </row>
    <row r="99" spans="1:5" ht="18.75" customHeight="1">
      <c r="A99" s="7">
        <v>343</v>
      </c>
      <c r="B99" s="8" t="str">
        <f>VLOOKUP(A99,'明細書（修正後）'!$B:$Y,4,0)</f>
        <v>高田製薬</v>
      </c>
      <c r="C99" s="8" t="str">
        <f>VLOOKUP(A99,'明細書（修正後）'!$B:$Y,5,0)</f>
        <v>ﾘｽﾍﾟﾘﾄﾞﾝOD錠2mg｢ﾀｶﾀ｣</v>
      </c>
      <c r="D99" s="9" t="str">
        <f>IF(SUMIF('明細書（修正後）'!B:B,A99,'明細書（修正後）'!R:R)=0,"辞退",IF(SUMIF('明細書（修正後）'!X:X,A99,'明細書（修正後）'!W:W)&gt;0,"無効",SUMIF('明細書（修正後）'!B:B,A99,'明細書（修正後）'!R:R)))</f>
        <v>辞退</v>
      </c>
      <c r="E99" s="41"/>
    </row>
    <row r="100" spans="1:5" ht="18.75" customHeight="1">
      <c r="A100" s="7">
        <v>344</v>
      </c>
      <c r="B100" s="8" t="str">
        <f>VLOOKUP(A100,'明細書（修正後）'!$B:$Y,4,0)</f>
        <v>参天製薬</v>
      </c>
      <c r="C100" s="8" t="str">
        <f>VLOOKUP(A100,'明細書（修正後）'!$B:$Y,5,0)</f>
        <v>ﾋｱﾚｲﾝ点眼液0.1%5mL</v>
      </c>
      <c r="D100" s="9" t="str">
        <f>IF(SUMIF('明細書（修正後）'!B:B,A100,'明細書（修正後）'!R:R)=0,"辞退",IF(SUMIF('明細書（修正後）'!X:X,A100,'明細書（修正後）'!W:W)&gt;0,"無効",SUMIF('明細書（修正後）'!B:B,A100,'明細書（修正後）'!R:R)))</f>
        <v>辞退</v>
      </c>
      <c r="E100" s="41"/>
    </row>
    <row r="101" spans="1:5" ht="18.75" customHeight="1">
      <c r="A101" s="7">
        <v>345</v>
      </c>
      <c r="B101" s="8" t="str">
        <f>VLOOKUP(A101,'明細書（修正後）'!$B:$Y,4,0)</f>
        <v>山善製薬</v>
      </c>
      <c r="C101" s="8" t="str">
        <f>VLOOKUP(A101,'明細書（修正後）'!$B:$Y,5,0)</f>
        <v>臭化ｶﾘｳﾑ｢ﾔﾏｾﾞﾝ｣</v>
      </c>
      <c r="D101" s="9" t="str">
        <f>IF(SUMIF('明細書（修正後）'!B:B,A101,'明細書（修正後）'!R:R)=0,"辞退",IF(SUMIF('明細書（修正後）'!X:X,A101,'明細書（修正後）'!W:W)&gt;0,"無効",SUMIF('明細書（修正後）'!B:B,A101,'明細書（修正後）'!R:R)))</f>
        <v>辞退</v>
      </c>
      <c r="E101" s="41"/>
    </row>
    <row r="102" spans="1:5" ht="18.75" customHeight="1">
      <c r="A102" s="7">
        <v>346</v>
      </c>
      <c r="B102" s="8" t="str">
        <f>VLOOKUP(A102,'明細書（修正後）'!$B:$Y,4,0)</f>
        <v>山善製薬</v>
      </c>
      <c r="C102" s="8" t="str">
        <f>VLOOKUP(A102,'明細書（修正後）'!$B:$Y,5,0)</f>
        <v>硫酸ﾏｸﾞﾈｼｳﾑ｢ﾔﾏｾﾞﾝ｣M</v>
      </c>
      <c r="D102" s="9" t="str">
        <f>IF(SUMIF('明細書（修正後）'!B:B,A102,'明細書（修正後）'!R:R)=0,"辞退",IF(SUMIF('明細書（修正後）'!X:X,A102,'明細書（修正後）'!W:W)&gt;0,"無効",SUMIF('明細書（修正後）'!B:B,A102,'明細書（修正後）'!R:R)))</f>
        <v>辞退</v>
      </c>
      <c r="E102" s="41"/>
    </row>
    <row r="103" spans="1:5" ht="18.75" customHeight="1">
      <c r="A103" s="7">
        <v>347</v>
      </c>
      <c r="B103" s="8" t="str">
        <f>VLOOKUP(A103,'明細書（修正後）'!$B:$Y,4,0)</f>
        <v>住友ﾌｧｰﾏ</v>
      </c>
      <c r="C103" s="8" t="str">
        <f>VLOOKUP(A103,'明細書（修正後）'!$B:$Y,5,0)</f>
        <v>ｱｷﾈﾄﾝ注射液5mg</v>
      </c>
      <c r="D103" s="9" t="str">
        <f>IF(SUMIF('明細書（修正後）'!B:B,A103,'明細書（修正後）'!R:R)=0,"辞退",IF(SUMIF('明細書（修正後）'!X:X,A103,'明細書（修正後）'!W:W)&gt;0,"無効",SUMIF('明細書（修正後）'!B:B,A103,'明細書（修正後）'!R:R)))</f>
        <v>辞退</v>
      </c>
      <c r="E103" s="41"/>
    </row>
    <row r="104" spans="1:5" ht="18.75" customHeight="1">
      <c r="A104" s="7">
        <v>348</v>
      </c>
      <c r="B104" s="8" t="str">
        <f>VLOOKUP(A104,'明細書（修正後）'!$B:$Y,4,0)</f>
        <v>住友製薬</v>
      </c>
      <c r="C104" s="8" t="str">
        <f>VLOOKUP(A104,'明細書（修正後）'!$B:$Y,5,0)</f>
        <v>ｽﾐｽﾘﾝﾊﾟｳﾀﾞｰ</v>
      </c>
      <c r="D104" s="9" t="str">
        <f>IF(SUMIF('明細書（修正後）'!B:B,A104,'明細書（修正後）'!R:R)=0,"辞退",IF(SUMIF('明細書（修正後）'!X:X,A104,'明細書（修正後）'!W:W)&gt;0,"無効",SUMIF('明細書（修正後）'!B:B,A104,'明細書（修正後）'!R:R)))</f>
        <v>辞退</v>
      </c>
      <c r="E104" s="41"/>
    </row>
    <row r="105" spans="1:5" ht="18.75" customHeight="1">
      <c r="A105" s="7">
        <v>349</v>
      </c>
      <c r="B105" s="8" t="str">
        <f>VLOOKUP(A105,'明細書（修正後）'!$B:$Y,4,0)</f>
        <v>小野薬品工業</v>
      </c>
      <c r="C105" s="8" t="str">
        <f>VLOOKUP(A105,'明細書（修正後）'!$B:$Y,5,0)</f>
        <v>ﾀﾌﾏｯｸE配合顆粒</v>
      </c>
      <c r="D105" s="9" t="str">
        <f>IF(SUMIF('明細書（修正後）'!B:B,A105,'明細書（修正後）'!R:R)=0,"辞退",IF(SUMIF('明細書（修正後）'!X:X,A105,'明細書（修正後）'!W:W)&gt;0,"無効",SUMIF('明細書（修正後）'!B:B,A105,'明細書（修正後）'!R:R)))</f>
        <v>辞退</v>
      </c>
      <c r="E105" s="41"/>
    </row>
    <row r="106" spans="1:5" ht="18.75" customHeight="1">
      <c r="A106" s="7">
        <v>350</v>
      </c>
      <c r="B106" s="8" t="str">
        <f>VLOOKUP(A106,'明細書（修正後）'!$B:$Y,4,0)</f>
        <v>川澄化学工業</v>
      </c>
      <c r="C106" s="8" t="str">
        <f>VLOOKUP(A106,'明細書（修正後）'!$B:$Y,5,0)</f>
        <v>ｶｰﾐﾊﾟｯｸ生理食塩液L</v>
      </c>
      <c r="D106" s="9" t="str">
        <f>IF(SUMIF('明細書（修正後）'!B:B,A106,'明細書（修正後）'!R:R)=0,"辞退",IF(SUMIF('明細書（修正後）'!X:X,A106,'明細書（修正後）'!W:W)&gt;0,"無効",SUMIF('明細書（修正後）'!B:B,A106,'明細書（修正後）'!R:R)))</f>
        <v>辞退</v>
      </c>
      <c r="E106" s="41"/>
    </row>
    <row r="107" spans="1:5" ht="18.75" customHeight="1">
      <c r="A107" s="7">
        <v>351</v>
      </c>
      <c r="B107" s="8" t="str">
        <f>VLOOKUP(A107,'明細書（修正後）'!$B:$Y,4,0)</f>
        <v>大原薬品工業</v>
      </c>
      <c r="C107" s="8" t="str">
        <f>VLOOKUP(A107,'明細書（修正後）'!$B:$Y,5,0)</f>
        <v>ﾃﾓﾀﾞｰﾙ点滴静注用100mg</v>
      </c>
      <c r="D107" s="9" t="str">
        <f>IF(SUMIF('明細書（修正後）'!B:B,A107,'明細書（修正後）'!R:R)=0,"辞退",IF(SUMIF('明細書（修正後）'!X:X,A107,'明細書（修正後）'!W:W)&gt;0,"無効",SUMIF('明細書（修正後）'!B:B,A107,'明細書（修正後）'!R:R)))</f>
        <v>辞退</v>
      </c>
      <c r="E107" s="41"/>
    </row>
    <row r="108" spans="1:5" ht="18.75" customHeight="1">
      <c r="A108" s="7">
        <v>352</v>
      </c>
      <c r="B108" s="8" t="str">
        <f>VLOOKUP(A108,'明細書（修正後）'!$B:$Y,4,0)</f>
        <v>大正製薬</v>
      </c>
      <c r="C108" s="8" t="str">
        <f>VLOOKUP(A108,'明細書（修正後）'!$B:$Y,5,0)</f>
        <v>ｼﾞｪﾆﾅｯｸ錠200mg</v>
      </c>
      <c r="D108" s="9" t="str">
        <f>IF(SUMIF('明細書（修正後）'!B:B,A108,'明細書（修正後）'!R:R)=0,"辞退",IF(SUMIF('明細書（修正後）'!X:X,A108,'明細書（修正後）'!W:W)&gt;0,"無効",SUMIF('明細書（修正後）'!B:B,A108,'明細書（修正後）'!R:R)))</f>
        <v>辞退</v>
      </c>
      <c r="E108" s="41"/>
    </row>
    <row r="109" spans="1:5" ht="18.75" customHeight="1">
      <c r="A109" s="7">
        <v>353</v>
      </c>
      <c r="B109" s="8" t="str">
        <f>VLOOKUP(A109,'明細書（修正後）'!$B:$Y,4,0)</f>
        <v>大正製薬</v>
      </c>
      <c r="C109" s="8" t="str">
        <f>VLOOKUP(A109,'明細書（修正後）'!$B:$Y,5,0)</f>
        <v>炭酸ﾘﾁｳﾑ錠200mg｢大正｣</v>
      </c>
      <c r="D109" s="9" t="str">
        <f>IF(SUMIF('明細書（修正後）'!B:B,A109,'明細書（修正後）'!R:R)=0,"辞退",IF(SUMIF('明細書（修正後）'!X:X,A109,'明細書（修正後）'!W:W)&gt;0,"無効",SUMIF('明細書（修正後）'!B:B,A109,'明細書（修正後）'!R:R)))</f>
        <v>辞退</v>
      </c>
      <c r="E109" s="41"/>
    </row>
    <row r="110" spans="1:5" ht="18.75" customHeight="1">
      <c r="A110" s="7">
        <v>354</v>
      </c>
      <c r="B110" s="8" t="str">
        <f>VLOOKUP(A110,'明細書（修正後）'!$B:$Y,4,0)</f>
        <v>大正製薬</v>
      </c>
      <c r="C110" s="8" t="str">
        <f>VLOOKUP(A110,'明細書（修正後）'!$B:$Y,5,0)</f>
        <v>炭酸ﾘﾁｳﾑ錠100mg｢大正｣</v>
      </c>
      <c r="D110" s="9" t="str">
        <f>IF(SUMIF('明細書（修正後）'!B:B,A110,'明細書（修正後）'!R:R)=0,"辞退",IF(SUMIF('明細書（修正後）'!X:X,A110,'明細書（修正後）'!W:W)&gt;0,"無効",SUMIF('明細書（修正後）'!B:B,A110,'明細書（修正後）'!R:R)))</f>
        <v>辞退</v>
      </c>
      <c r="E110" s="41"/>
    </row>
    <row r="111" spans="1:5" ht="18.75" customHeight="1">
      <c r="A111" s="7">
        <v>355</v>
      </c>
      <c r="B111" s="8" t="str">
        <f>VLOOKUP(A111,'明細書（修正後）'!$B:$Y,4,0)</f>
        <v>大正製薬</v>
      </c>
      <c r="C111" s="8" t="str">
        <f>VLOOKUP(A111,'明細書（修正後）'!$B:$Y,5,0)</f>
        <v>炭酸ﾘﾁｳﾑ錠100mg｢大正｣</v>
      </c>
      <c r="D111" s="9" t="str">
        <f>IF(SUMIF('明細書（修正後）'!B:B,A111,'明細書（修正後）'!R:R)=0,"辞退",IF(SUMIF('明細書（修正後）'!X:X,A111,'明細書（修正後）'!W:W)&gt;0,"無効",SUMIF('明細書（修正後）'!B:B,A111,'明細書（修正後）'!R:R)))</f>
        <v>辞退</v>
      </c>
      <c r="E111" s="41"/>
    </row>
    <row r="112" spans="1:5" ht="18.75" customHeight="1">
      <c r="A112" s="7">
        <v>356</v>
      </c>
      <c r="B112" s="8" t="str">
        <f>VLOOKUP(A112,'明細書（修正後）'!$B:$Y,4,0)</f>
        <v>大塚製薬</v>
      </c>
      <c r="C112" s="8" t="str">
        <f>VLOOKUP(A112,'明細書（修正後）'!$B:$Y,5,0)</f>
        <v>ﾚｷｻﾙﾃｨ錠1mg</v>
      </c>
      <c r="D112" s="9" t="str">
        <f>IF(SUMIF('明細書（修正後）'!B:B,A112,'明細書（修正後）'!R:R)=0,"辞退",IF(SUMIF('明細書（修正後）'!X:X,A112,'明細書（修正後）'!W:W)&gt;0,"無効",SUMIF('明細書（修正後）'!B:B,A112,'明細書（修正後）'!R:R)))</f>
        <v>辞退</v>
      </c>
      <c r="E112" s="41"/>
    </row>
    <row r="113" spans="1:5" ht="18.75" customHeight="1">
      <c r="A113" s="7">
        <v>357</v>
      </c>
      <c r="B113" s="8" t="str">
        <f>VLOOKUP(A113,'明細書（修正後）'!$B:$Y,4,0)</f>
        <v>大塚製薬</v>
      </c>
      <c r="C113" s="8" t="str">
        <f>VLOOKUP(A113,'明細書（修正後）'!$B:$Y,5,0)</f>
        <v>ﾚｷｻﾙﾃｨ錠2mg</v>
      </c>
      <c r="D113" s="9" t="str">
        <f>IF(SUMIF('明細書（修正後）'!B:B,A113,'明細書（修正後）'!R:R)=0,"辞退",IF(SUMIF('明細書（修正後）'!X:X,A113,'明細書（修正後）'!W:W)&gt;0,"無効",SUMIF('明細書（修正後）'!B:B,A113,'明細書（修正後）'!R:R)))</f>
        <v>辞退</v>
      </c>
      <c r="E113" s="41"/>
    </row>
    <row r="114" spans="1:5" ht="18.75" customHeight="1">
      <c r="A114" s="7">
        <v>358</v>
      </c>
      <c r="B114" s="8" t="str">
        <f>VLOOKUP(A114,'明細書（修正後）'!$B:$Y,4,0)</f>
        <v>大塚製薬</v>
      </c>
      <c r="C114" s="8" t="str">
        <f>VLOOKUP(A114,'明細書（修正後）'!$B:$Y,5,0)</f>
        <v>ﾕﾆﾌｨﾙLA錠200mg</v>
      </c>
      <c r="D114" s="9" t="str">
        <f>IF(SUMIF('明細書（修正後）'!B:B,A114,'明細書（修正後）'!R:R)=0,"辞退",IF(SUMIF('明細書（修正後）'!X:X,A114,'明細書（修正後）'!W:W)&gt;0,"無効",SUMIF('明細書（修正後）'!B:B,A114,'明細書（修正後）'!R:R)))</f>
        <v>辞退</v>
      </c>
      <c r="E114" s="41"/>
    </row>
    <row r="115" spans="1:5" ht="18.75" customHeight="1">
      <c r="A115" s="7">
        <v>359</v>
      </c>
      <c r="B115" s="8" t="str">
        <f>VLOOKUP(A115,'明細書（修正後）'!$B:$Y,4,0)</f>
        <v>沢井製薬</v>
      </c>
      <c r="C115" s="8" t="str">
        <f>VLOOKUP(A115,'明細書（修正後）'!$B:$Y,5,0)</f>
        <v>ﾆｶﾙｼﾞﾋﾟﾝ塩酸塩錠20mg｢ｻﾜｲ｣</v>
      </c>
      <c r="D115" s="9" t="str">
        <f>IF(SUMIF('明細書（修正後）'!B:B,A115,'明細書（修正後）'!R:R)=0,"辞退",IF(SUMIF('明細書（修正後）'!X:X,A115,'明細書（修正後）'!W:W)&gt;0,"無効",SUMIF('明細書（修正後）'!B:B,A115,'明細書（修正後）'!R:R)))</f>
        <v>辞退</v>
      </c>
      <c r="E115" s="41"/>
    </row>
    <row r="116" spans="1:5" ht="18.75" customHeight="1">
      <c r="A116" s="7">
        <v>360</v>
      </c>
      <c r="B116" s="8" t="str">
        <f>VLOOKUP(A116,'明細書（修正後）'!$B:$Y,4,0)</f>
        <v>沢井製薬</v>
      </c>
      <c r="C116" s="8" t="str">
        <f>VLOOKUP(A116,'明細書（修正後）'!$B:$Y,5,0)</f>
        <v>ｼﾌﾟﾛﾌﾛｷｻｼﾝ錠100mg｢SW｣</v>
      </c>
      <c r="D116" s="9" t="str">
        <f>IF(SUMIF('明細書（修正後）'!B:B,A116,'明細書（修正後）'!R:R)=0,"辞退",IF(SUMIF('明細書（修正後）'!X:X,A116,'明細書（修正後）'!W:W)&gt;0,"無効",SUMIF('明細書（修正後）'!B:B,A116,'明細書（修正後）'!R:R)))</f>
        <v>辞退</v>
      </c>
      <c r="E116" s="41"/>
    </row>
    <row r="117" spans="1:5" ht="18.75" customHeight="1">
      <c r="A117" s="7">
        <v>361</v>
      </c>
      <c r="B117" s="8" t="str">
        <f>VLOOKUP(A117,'明細書（修正後）'!$B:$Y,4,0)</f>
        <v>中外製薬</v>
      </c>
      <c r="C117" s="8" t="str">
        <f>VLOOKUP(A117,'明細書（修正後）'!$B:$Y,5,0)</f>
        <v>ｴﾌﾞﾘｽﾞﾃﾞｨﾄﾞﾗｲｼﾛｯﾌﾟ60mg</v>
      </c>
      <c r="D117" s="9" t="str">
        <f>IF(SUMIF('明細書（修正後）'!B:B,A117,'明細書（修正後）'!R:R)=0,"辞退",IF(SUMIF('明細書（修正後）'!X:X,A117,'明細書（修正後）'!W:W)&gt;0,"無効",SUMIF('明細書（修正後）'!B:B,A117,'明細書（修正後）'!R:R)))</f>
        <v>辞退</v>
      </c>
      <c r="E117" s="41"/>
    </row>
    <row r="118" spans="1:5" ht="18.75" customHeight="1">
      <c r="A118" s="7">
        <v>362</v>
      </c>
      <c r="B118" s="8" t="str">
        <f>VLOOKUP(A118,'明細書（修正後）'!$B:$Y,4,0)</f>
        <v>中外製薬</v>
      </c>
      <c r="C118" s="8" t="str">
        <f>VLOOKUP(A118,'明細書（修正後）'!$B:$Y,5,0)</f>
        <v>ﾓﾆﾗｯｸ原末</v>
      </c>
      <c r="D118" s="9" t="str">
        <f>IF(SUMIF('明細書（修正後）'!B:B,A118,'明細書（修正後）'!R:R)=0,"辞退",IF(SUMIF('明細書（修正後）'!X:X,A118,'明細書（修正後）'!W:W)&gt;0,"無効",SUMIF('明細書（修正後）'!B:B,A118,'明細書（修正後）'!R:R)))</f>
        <v>辞退</v>
      </c>
      <c r="E118" s="41"/>
    </row>
    <row r="119" spans="1:5" ht="18.75" customHeight="1">
      <c r="A119" s="7">
        <v>363</v>
      </c>
      <c r="B119" s="8" t="str">
        <f>VLOOKUP(A119,'明細書（修正後）'!$B:$Y,4,0)</f>
        <v>鳥居薬品</v>
      </c>
      <c r="C119" s="8" t="str">
        <f>VLOOKUP(A119,'明細書（修正後）'!$B:$Y,5,0)</f>
        <v>ｼﾀﾞｷｭｱｽｷﾞ花粉舌下錠2000JAU</v>
      </c>
      <c r="D119" s="9" t="str">
        <f>IF(SUMIF('明細書（修正後）'!B:B,A119,'明細書（修正後）'!R:R)=0,"辞退",IF(SUMIF('明細書（修正後）'!X:X,A119,'明細書（修正後）'!W:W)&gt;0,"無効",SUMIF('明細書（修正後）'!B:B,A119,'明細書（修正後）'!R:R)))</f>
        <v>辞退</v>
      </c>
      <c r="E119" s="41"/>
    </row>
    <row r="120" spans="1:5" ht="18.75" customHeight="1">
      <c r="A120" s="7">
        <v>364</v>
      </c>
      <c r="B120" s="8" t="str">
        <f>VLOOKUP(A120,'明細書（修正後）'!$B:$Y,4,0)</f>
        <v>帝人ﾌｧｰﾏ</v>
      </c>
      <c r="C120" s="8" t="str">
        <f>VLOOKUP(A120,'明細書（修正後）'!$B:$Y,5,0)</f>
        <v>献血ﾍﾞﾆﾛﾝ-I静注用2500mg</v>
      </c>
      <c r="D120" s="9" t="str">
        <f>IF(SUMIF('明細書（修正後）'!B:B,A120,'明細書（修正後）'!R:R)=0,"辞退",IF(SUMIF('明細書（修正後）'!X:X,A120,'明細書（修正後）'!W:W)&gt;0,"無効",SUMIF('明細書（修正後）'!B:B,A120,'明細書（修正後）'!R:R)))</f>
        <v>辞退</v>
      </c>
      <c r="E120" s="41"/>
    </row>
    <row r="121" spans="1:5" ht="18.75" customHeight="1">
      <c r="A121" s="7">
        <v>365</v>
      </c>
      <c r="B121" s="8" t="str">
        <f>VLOOKUP(A121,'明細書（修正後）'!$B:$Y,4,0)</f>
        <v>帝人ﾌｧｰﾏ</v>
      </c>
      <c r="C121" s="8" t="str">
        <f>VLOOKUP(A121,'明細書（修正後）'!$B:$Y,5,0)</f>
        <v>ｽﾋﾟﾛﾍﾟﾝﾄ錠10㎍</v>
      </c>
      <c r="D121" s="9" t="str">
        <f>IF(SUMIF('明細書（修正後）'!B:B,A121,'明細書（修正後）'!R:R)=0,"辞退",IF(SUMIF('明細書（修正後）'!X:X,A121,'明細書（修正後）'!W:W)&gt;0,"無効",SUMIF('明細書（修正後）'!B:B,A121,'明細書（修正後）'!R:R)))</f>
        <v>辞退</v>
      </c>
      <c r="E121" s="41"/>
    </row>
    <row r="122" spans="1:5" ht="18.75" customHeight="1">
      <c r="A122" s="7">
        <v>366</v>
      </c>
      <c r="B122" s="8" t="str">
        <f>VLOOKUP(A122,'明細書（修正後）'!$B:$Y,4,0)</f>
        <v>田辺三菱製薬</v>
      </c>
      <c r="C122" s="8" t="str">
        <f>VLOOKUP(A122,'明細書（修正後）'!$B:$Y,5,0)</f>
        <v>ﾉｯｸﾋﾞﾝ原末 100g</v>
      </c>
      <c r="D122" s="9" t="str">
        <f>IF(SUMIF('明細書（修正後）'!B:B,A122,'明細書（修正後）'!R:R)=0,"辞退",IF(SUMIF('明細書（修正後）'!X:X,A122,'明細書（修正後）'!W:W)&gt;0,"無効",SUMIF('明細書（修正後）'!B:B,A122,'明細書（修正後）'!R:R)))</f>
        <v>辞退</v>
      </c>
      <c r="E122" s="41"/>
    </row>
    <row r="123" spans="1:5" ht="18.75" customHeight="1">
      <c r="A123" s="7">
        <v>367</v>
      </c>
      <c r="B123" s="8" t="str">
        <f>VLOOKUP(A123,'明細書（修正後）'!$B:$Y,4,0)</f>
        <v>田辺三菱製薬</v>
      </c>
      <c r="C123" s="8" t="str">
        <f>VLOOKUP(A123,'明細書（修正後）'!$B:$Y,5,0)</f>
        <v>ｾﾚｷﾉﾝ錠100mg</v>
      </c>
      <c r="D123" s="9" t="str">
        <f>IF(SUMIF('明細書（修正後）'!B:B,A123,'明細書（修正後）'!R:R)=0,"辞退",IF(SUMIF('明細書（修正後）'!X:X,A123,'明細書（修正後）'!W:W)&gt;0,"無効",SUMIF('明細書（修正後）'!B:B,A123,'明細書（修正後）'!R:R)))</f>
        <v>辞退</v>
      </c>
      <c r="E123" s="41"/>
    </row>
    <row r="124" spans="1:5" ht="18.75" customHeight="1">
      <c r="A124" s="7">
        <v>368</v>
      </c>
      <c r="B124" s="8" t="str">
        <f>VLOOKUP(A124,'明細書（修正後）'!$B:$Y,4,0)</f>
        <v>東豊薬品</v>
      </c>
      <c r="C124" s="8" t="str">
        <f>VLOOKUP(A124,'明細書（修正後）'!$B:$Y,5,0)</f>
        <v>10%ｻﾘﾁﾙ酸ﾜｾﾘﾝ軟膏東豊</v>
      </c>
      <c r="D124" s="9" t="str">
        <f>IF(SUMIF('明細書（修正後）'!B:B,A124,'明細書（修正後）'!R:R)=0,"辞退",IF(SUMIF('明細書（修正後）'!X:X,A124,'明細書（修正後）'!W:W)&gt;0,"無効",SUMIF('明細書（修正後）'!B:B,A124,'明細書（修正後）'!R:R)))</f>
        <v>辞退</v>
      </c>
      <c r="E124" s="41"/>
    </row>
    <row r="125" spans="1:5" ht="18.75" customHeight="1">
      <c r="A125" s="7">
        <v>369</v>
      </c>
      <c r="B125" s="8" t="str">
        <f>VLOOKUP(A125,'明細書（修正後）'!$B:$Y,4,0)</f>
        <v>東和薬品</v>
      </c>
      <c r="C125" s="8" t="str">
        <f>VLOOKUP(A125,'明細書（修正後）'!$B:$Y,5,0)</f>
        <v>ｶﾙﾍﾞｼﾞﾛｰﾙ錠10mg｢ﾄｰﾜ｣</v>
      </c>
      <c r="D125" s="9" t="str">
        <f>IF(SUMIF('明細書（修正後）'!B:B,A125,'明細書（修正後）'!R:R)=0,"辞退",IF(SUMIF('明細書（修正後）'!X:X,A125,'明細書（修正後）'!W:W)&gt;0,"無効",SUMIF('明細書（修正後）'!B:B,A125,'明細書（修正後）'!R:R)))</f>
        <v>辞退</v>
      </c>
      <c r="E125" s="41"/>
    </row>
    <row r="126" spans="1:5" ht="18.75" customHeight="1">
      <c r="A126" s="7">
        <v>370</v>
      </c>
      <c r="B126" s="8" t="str">
        <f>VLOOKUP(A126,'明細書（修正後）'!$B:$Y,4,0)</f>
        <v>日医工</v>
      </c>
      <c r="C126" s="8" t="str">
        <f>VLOOKUP(A126,'明細書（修正後）'!$B:$Y,5,0)</f>
        <v>ｼﾞﾗｾﾞﾌﾟ塩酸塩錠100mg｢日医工｣</v>
      </c>
      <c r="D126" s="9" t="str">
        <f>IF(SUMIF('明細書（修正後）'!B:B,A126,'明細書（修正後）'!R:R)=0,"辞退",IF(SUMIF('明細書（修正後）'!X:X,A126,'明細書（修正後）'!W:W)&gt;0,"無効",SUMIF('明細書（修正後）'!B:B,A126,'明細書（修正後）'!R:R)))</f>
        <v>辞退</v>
      </c>
      <c r="E126" s="41"/>
    </row>
    <row r="127" spans="1:5" ht="18.75" customHeight="1">
      <c r="A127" s="7">
        <v>371</v>
      </c>
      <c r="B127" s="8" t="str">
        <f>VLOOKUP(A127,'明細書（修正後）'!$B:$Y,4,0)</f>
        <v>日医工</v>
      </c>
      <c r="C127" s="8" t="str">
        <f>VLOOKUP(A127,'明細書（修正後）'!$B:$Y,5,0)</f>
        <v>ｼﾁｺﾘﾝ注500mg/2mL｢日医工｣</v>
      </c>
      <c r="D127" s="9" t="str">
        <f>IF(SUMIF('明細書（修正後）'!B:B,A127,'明細書（修正後）'!R:R)=0,"辞退",IF(SUMIF('明細書（修正後）'!X:X,A127,'明細書（修正後）'!W:W)&gt;0,"無効",SUMIF('明細書（修正後）'!B:B,A127,'明細書（修正後）'!R:R)))</f>
        <v>辞退</v>
      </c>
      <c r="E127" s="41"/>
    </row>
    <row r="128" spans="1:5" ht="18.75" customHeight="1">
      <c r="A128" s="7">
        <v>372</v>
      </c>
      <c r="B128" s="8" t="str">
        <f>VLOOKUP(A128,'明細書（修正後）'!$B:$Y,4,0)</f>
        <v>日医工</v>
      </c>
      <c r="C128" s="8" t="str">
        <f>VLOOKUP(A128,'明細書（修正後）'!$B:$Y,5,0)</f>
        <v>ﾌｧﾓﾁｼﾞﾝD錠20mg｢日医工｣</v>
      </c>
      <c r="D128" s="9" t="str">
        <f>IF(SUMIF('明細書（修正後）'!B:B,A128,'明細書（修正後）'!R:R)=0,"辞退",IF(SUMIF('明細書（修正後）'!X:X,A128,'明細書（修正後）'!W:W)&gt;0,"無効",SUMIF('明細書（修正後）'!B:B,A128,'明細書（修正後）'!R:R)))</f>
        <v>辞退</v>
      </c>
      <c r="E128" s="41"/>
    </row>
    <row r="129" spans="1:5" ht="18.75" customHeight="1">
      <c r="A129" s="7">
        <v>373</v>
      </c>
      <c r="B129" s="8" t="str">
        <f>VLOOKUP(A129,'明細書（修正後）'!$B:$Y,4,0)</f>
        <v>日医工</v>
      </c>
      <c r="C129" s="8" t="str">
        <f>VLOOKUP(A129,'明細書（修正後）'!$B:$Y,5,0)</f>
        <v>ﾌﾛｾﾐﾄﾞ注射液20mg｢日医工｣</v>
      </c>
      <c r="D129" s="9" t="str">
        <f>IF(SUMIF('明細書（修正後）'!B:B,A129,'明細書（修正後）'!R:R)=0,"辞退",IF(SUMIF('明細書（修正後）'!X:X,A129,'明細書（修正後）'!W:W)&gt;0,"無効",SUMIF('明細書（修正後）'!B:B,A129,'明細書（修正後）'!R:R)))</f>
        <v>辞退</v>
      </c>
      <c r="E129" s="41"/>
    </row>
    <row r="130" spans="1:5" ht="18.75" customHeight="1">
      <c r="A130" s="7">
        <v>374</v>
      </c>
      <c r="B130" s="8" t="str">
        <f>VLOOKUP(A130,'明細書（修正後）'!$B:$Y,4,0)</f>
        <v>日医工</v>
      </c>
      <c r="C130" s="8" t="str">
        <f>VLOOKUP(A130,'明細書（修正後）'!$B:$Y,5,0)</f>
        <v>ﾒﾛｷｼｶﾑ錠10mg｢EMEC｣</v>
      </c>
      <c r="D130" s="9" t="str">
        <f>IF(SUMIF('明細書（修正後）'!B:B,A130,'明細書（修正後）'!R:R)=0,"辞退",IF(SUMIF('明細書（修正後）'!X:X,A130,'明細書（修正後）'!W:W)&gt;0,"無効",SUMIF('明細書（修正後）'!B:B,A130,'明細書（修正後）'!R:R)))</f>
        <v>辞退</v>
      </c>
      <c r="E130" s="41"/>
    </row>
    <row r="131" spans="1:5" ht="18.75" customHeight="1">
      <c r="A131" s="7">
        <v>375</v>
      </c>
      <c r="B131" s="8" t="str">
        <f>VLOOKUP(A131,'明細書（修正後）'!$B:$Y,4,0)</f>
        <v>日医工</v>
      </c>
      <c r="C131" s="8" t="str">
        <f>VLOOKUP(A131,'明細書（修正後）'!$B:$Y,5,0)</f>
        <v>ﾋﾟﾘﾄﾞｷｼﾝ塩酸塩注射液10mg｢日医工｣</v>
      </c>
      <c r="D131" s="9" t="str">
        <f>IF(SUMIF('明細書（修正後）'!B:B,A131,'明細書（修正後）'!R:R)=0,"辞退",IF(SUMIF('明細書（修正後）'!X:X,A131,'明細書（修正後）'!W:W)&gt;0,"無効",SUMIF('明細書（修正後）'!B:B,A131,'明細書（修正後）'!R:R)))</f>
        <v>辞退</v>
      </c>
      <c r="E131" s="41"/>
    </row>
    <row r="132" spans="1:5" ht="18.75" customHeight="1">
      <c r="A132" s="7">
        <v>376</v>
      </c>
      <c r="B132" s="8" t="str">
        <f>VLOOKUP(A132,'明細書（修正後）'!$B:$Y,4,0)</f>
        <v>日医工</v>
      </c>
      <c r="C132" s="8" t="str">
        <f>VLOOKUP(A132,'明細書（修正後）'!$B:$Y,5,0)</f>
        <v>ﾆｺﾗﾝｼﾞﾙ点滴静注用2mg｢日医工｣</v>
      </c>
      <c r="D132" s="9" t="str">
        <f>IF(SUMIF('明細書（修正後）'!B:B,A132,'明細書（修正後）'!R:R)=0,"辞退",IF(SUMIF('明細書（修正後）'!X:X,A132,'明細書（修正後）'!W:W)&gt;0,"無効",SUMIF('明細書（修正後）'!B:B,A132,'明細書（修正後）'!R:R)))</f>
        <v>辞退</v>
      </c>
      <c r="E132" s="41"/>
    </row>
    <row r="133" spans="1:5" ht="18.75" customHeight="1">
      <c r="A133" s="7">
        <v>377</v>
      </c>
      <c r="B133" s="8" t="str">
        <f>VLOOKUP(A133,'明細書（修正後）'!$B:$Y,4,0)</f>
        <v>日医工</v>
      </c>
      <c r="C133" s="8" t="str">
        <f>VLOOKUP(A133,'明細書（修正後）'!$B:$Y,5,0)</f>
        <v>ﾆｺﾗﾝｼﾞﾙ点滴静注用48mg｢日医工｣</v>
      </c>
      <c r="D133" s="9" t="str">
        <f>IF(SUMIF('明細書（修正後）'!B:B,A133,'明細書（修正後）'!R:R)=0,"辞退",IF(SUMIF('明細書（修正後）'!X:X,A133,'明細書（修正後）'!W:W)&gt;0,"無効",SUMIF('明細書（修正後）'!B:B,A133,'明細書（修正後）'!R:R)))</f>
        <v>辞退</v>
      </c>
      <c r="E133" s="41"/>
    </row>
    <row r="134" spans="1:5" ht="18.75" customHeight="1">
      <c r="A134" s="7">
        <v>378</v>
      </c>
      <c r="B134" s="8" t="str">
        <f>VLOOKUP(A134,'明細書（修正後）'!$B:$Y,4,0)</f>
        <v>日医工</v>
      </c>
      <c r="C134" s="8" t="str">
        <f>VLOOKUP(A134,'明細書（修正後）'!$B:$Y,5,0)</f>
        <v>ﾄﾞｾﾀｷｾﾙ点滴静注80mg/4mL｢EE｣</v>
      </c>
      <c r="D134" s="9" t="str">
        <f>IF(SUMIF('明細書（修正後）'!B:B,A134,'明細書（修正後）'!R:R)=0,"辞退",IF(SUMIF('明細書（修正後）'!X:X,A134,'明細書（修正後）'!W:W)&gt;0,"無効",SUMIF('明細書（修正後）'!B:B,A134,'明細書（修正後）'!R:R)))</f>
        <v>辞退</v>
      </c>
      <c r="E134" s="41"/>
    </row>
    <row r="135" spans="1:5" ht="18.75" customHeight="1">
      <c r="A135" s="7">
        <v>379</v>
      </c>
      <c r="B135" s="8" t="str">
        <f>VLOOKUP(A135,'明細書（修正後）'!$B:$Y,4,0)</f>
        <v>日医工</v>
      </c>
      <c r="C135" s="8" t="str">
        <f>VLOOKUP(A135,'明細書（修正後）'!$B:$Y,5,0)</f>
        <v>ﾋﾟｺｽﾙﾌｧｰﾄﾅﾄﾘｳﾑ内用液0.75%｢日医工｣</v>
      </c>
      <c r="D135" s="9" t="str">
        <f>IF(SUMIF('明細書（修正後）'!B:B,A135,'明細書（修正後）'!R:R)=0,"辞退",IF(SUMIF('明細書（修正後）'!X:X,A135,'明細書（修正後）'!W:W)&gt;0,"無効",SUMIF('明細書（修正後）'!B:B,A135,'明細書（修正後）'!R:R)))</f>
        <v>辞退</v>
      </c>
      <c r="E135" s="41"/>
    </row>
    <row r="136" spans="1:5" ht="18.75" customHeight="1">
      <c r="A136" s="7">
        <v>380</v>
      </c>
      <c r="B136" s="8" t="str">
        <f>VLOOKUP(A136,'明細書（修正後）'!$B:$Y,4,0)</f>
        <v>日医工</v>
      </c>
      <c r="C136" s="8" t="str">
        <f>VLOOKUP(A136,'明細書（修正後）'!$B:$Y,5,0)</f>
        <v>ﾐﾉｻｲｸﾘﾝ塩酸塩錠50mg｢日医工｣</v>
      </c>
      <c r="D136" s="9" t="str">
        <f>IF(SUMIF('明細書（修正後）'!B:B,A136,'明細書（修正後）'!R:R)=0,"辞退",IF(SUMIF('明細書（修正後）'!X:X,A136,'明細書（修正後）'!W:W)&gt;0,"無効",SUMIF('明細書（修正後）'!B:B,A136,'明細書（修正後）'!R:R)))</f>
        <v>辞退</v>
      </c>
      <c r="E136" s="41"/>
    </row>
    <row r="137" spans="1:5" ht="18.75" customHeight="1">
      <c r="A137" s="7">
        <v>381</v>
      </c>
      <c r="B137" s="8" t="str">
        <f>VLOOKUP(A137,'明細書（修正後）'!$B:$Y,4,0)</f>
        <v>日医工</v>
      </c>
      <c r="C137" s="8" t="str">
        <f>VLOOKUP(A137,'明細書（修正後）'!$B:$Y,5,0)</f>
        <v>ｸﾛﾍﾞﾀｿﾞｰﾙﾌﾟﾛﾋﾟｵﾝ酸ｴｽﾃﾙｸﾘｰﾑ0.05％「MYK」</v>
      </c>
      <c r="D137" s="9" t="str">
        <f>IF(SUMIF('明細書（修正後）'!B:B,A137,'明細書（修正後）'!R:R)=0,"辞退",IF(SUMIF('明細書（修正後）'!X:X,A137,'明細書（修正後）'!W:W)&gt;0,"無効",SUMIF('明細書（修正後）'!B:B,A137,'明細書（修正後）'!R:R)))</f>
        <v>辞退</v>
      </c>
      <c r="E137" s="41"/>
    </row>
    <row r="138" spans="1:5" ht="18.75" customHeight="1">
      <c r="A138" s="7">
        <v>382</v>
      </c>
      <c r="B138" s="8" t="str">
        <f>VLOOKUP(A138,'明細書（修正後）'!$B:$Y,4,0)</f>
        <v>日医工</v>
      </c>
      <c r="C138" s="8" t="str">
        <f>VLOOKUP(A138,'明細書（修正後）'!$B:$Y,5,0)</f>
        <v>ﾛﾍﾟﾗﾐﾄﾞ錠1mg｢EMEC｣</v>
      </c>
      <c r="D138" s="9" t="str">
        <f>IF(SUMIF('明細書（修正後）'!B:B,A138,'明細書（修正後）'!R:R)=0,"辞退",IF(SUMIF('明細書（修正後）'!X:X,A138,'明細書（修正後）'!W:W)&gt;0,"無効",SUMIF('明細書（修正後）'!B:B,A138,'明細書（修正後）'!R:R)))</f>
        <v>辞退</v>
      </c>
      <c r="E138" s="41"/>
    </row>
    <row r="139" spans="1:5" ht="18.75" customHeight="1">
      <c r="A139" s="7">
        <v>383</v>
      </c>
      <c r="B139" s="8" t="str">
        <f>VLOOKUP(A139,'明細書（修正後）'!$B:$Y,4,0)</f>
        <v>日医工</v>
      </c>
      <c r="C139" s="8" t="str">
        <f>VLOOKUP(A139,'明細書（修正後）'!$B:$Y,5,0)</f>
        <v>ﾓﾝﾃﾙｶｽﾄ錠10mg｢日医工｣</v>
      </c>
      <c r="D139" s="9" t="str">
        <f>IF(SUMIF('明細書（修正後）'!B:B,A139,'明細書（修正後）'!R:R)=0,"辞退",IF(SUMIF('明細書（修正後）'!X:X,A139,'明細書（修正後）'!W:W)&gt;0,"無効",SUMIF('明細書（修正後）'!B:B,A139,'明細書（修正後）'!R:R)))</f>
        <v>辞退</v>
      </c>
      <c r="E139" s="41"/>
    </row>
    <row r="140" spans="1:5" ht="18.75" customHeight="1">
      <c r="A140" s="7">
        <v>384</v>
      </c>
      <c r="B140" s="8" t="str">
        <f>VLOOKUP(A140,'明細書（修正後）'!$B:$Y,4,0)</f>
        <v>日東ﾒﾃﾞｨｯｸ</v>
      </c>
      <c r="C140" s="8" t="str">
        <f>VLOOKUP(A140,'明細書（修正後）'!$B:$Y,5,0)</f>
        <v>ｱｼｸﾛﾋﾟﾙ眼軟膏3%｢ﾆｯﾄｰ｣</v>
      </c>
      <c r="D140" s="9" t="str">
        <f>IF(SUMIF('明細書（修正後）'!B:B,A140,'明細書（修正後）'!R:R)=0,"辞退",IF(SUMIF('明細書（修正後）'!X:X,A140,'明細書（修正後）'!W:W)&gt;0,"無効",SUMIF('明細書（修正後）'!B:B,A140,'明細書（修正後）'!R:R)))</f>
        <v>辞退</v>
      </c>
      <c r="E140" s="41"/>
    </row>
    <row r="141" spans="1:5" ht="18.75" customHeight="1">
      <c r="A141" s="7">
        <v>385</v>
      </c>
      <c r="B141" s="8" t="str">
        <f>VLOOKUP(A141,'明細書（修正後）'!$B:$Y,4,0)</f>
        <v>日東ﾒﾃﾞｨｯｸ</v>
      </c>
      <c r="C141" s="8" t="str">
        <f>VLOOKUP(A141,'明細書（修正後）'!$B:$Y,5,0)</f>
        <v>ﾌﾙｵﾛﾒﾄﾛﾝ点眼液0.1%｢NIT｣</v>
      </c>
      <c r="D141" s="9" t="str">
        <f>IF(SUMIF('明細書（修正後）'!B:B,A141,'明細書（修正後）'!R:R)=0,"辞退",IF(SUMIF('明細書（修正後）'!X:X,A141,'明細書（修正後）'!W:W)&gt;0,"無効",SUMIF('明細書（修正後）'!B:B,A141,'明細書（修正後）'!R:R)))</f>
        <v>辞退</v>
      </c>
      <c r="E141" s="41"/>
    </row>
    <row r="142" spans="1:5" ht="18.75" customHeight="1">
      <c r="A142" s="7">
        <v>386</v>
      </c>
      <c r="B142" s="8" t="str">
        <f>VLOOKUP(A142,'明細書（修正後）'!$B:$Y,4,0)</f>
        <v>日東ﾒﾃﾞｨｯｸ</v>
      </c>
      <c r="C142" s="8" t="str">
        <f>VLOOKUP(A142,'明細書（修正後）'!$B:$Y,5,0)</f>
        <v>ﾌﾙｵﾛﾒﾄﾛﾝ点眼液0.02%｢ﾆｯﾄｰ｣</v>
      </c>
      <c r="D142" s="9" t="str">
        <f>IF(SUMIF('明細書（修正後）'!B:B,A142,'明細書（修正後）'!R:R)=0,"辞退",IF(SUMIF('明細書（修正後）'!X:X,A142,'明細書（修正後）'!W:W)&gt;0,"無効",SUMIF('明細書（修正後）'!B:B,A142,'明細書（修正後）'!R:R)))</f>
        <v>辞退</v>
      </c>
      <c r="E142" s="41"/>
    </row>
    <row r="143" spans="1:5" ht="18.75" customHeight="1">
      <c r="A143" s="7">
        <v>387</v>
      </c>
      <c r="B143" s="8" t="str">
        <f>VLOOKUP(A143,'明細書（修正後）'!$B:$Y,4,0)</f>
        <v>日本ｼﾞｪﾈﾘｯｸ</v>
      </c>
      <c r="C143" s="8" t="str">
        <f>VLOOKUP(A143,'明細書（修正後）'!$B:$Y,5,0)</f>
        <v>ｾﾊﾟﾐｯﾄ細粒1%</v>
      </c>
      <c r="D143" s="9" t="str">
        <f>IF(SUMIF('明細書（修正後）'!B:B,A143,'明細書（修正後）'!R:R)=0,"辞退",IF(SUMIF('明細書（修正後）'!X:X,A143,'明細書（修正後）'!W:W)&gt;0,"無効",SUMIF('明細書（修正後）'!B:B,A143,'明細書（修正後）'!R:R)))</f>
        <v>辞退</v>
      </c>
      <c r="E143" s="41"/>
    </row>
    <row r="144" spans="1:5" ht="18.75" customHeight="1">
      <c r="A144" s="7">
        <v>388</v>
      </c>
      <c r="B144" s="8" t="str">
        <f>VLOOKUP(A144,'明細書（修正後）'!$B:$Y,4,0)</f>
        <v>日本ｼﾞｪﾈﾘｯｸ</v>
      </c>
      <c r="C144" s="8" t="str">
        <f>VLOOKUP(A144,'明細書（修正後）'!$B:$Y,5,0)</f>
        <v>ｾﾊﾟﾐｯﾄ細粒1%</v>
      </c>
      <c r="D144" s="9" t="str">
        <f>IF(SUMIF('明細書（修正後）'!B:B,A144,'明細書（修正後）'!R:R)=0,"辞退",IF(SUMIF('明細書（修正後）'!X:X,A144,'明細書（修正後）'!W:W)&gt;0,"無効",SUMIF('明細書（修正後）'!B:B,A144,'明細書（修正後）'!R:R)))</f>
        <v>辞退</v>
      </c>
      <c r="E144" s="41"/>
    </row>
    <row r="145" spans="1:5" ht="18.75" customHeight="1">
      <c r="A145" s="7">
        <v>389</v>
      </c>
      <c r="B145" s="8" t="str">
        <f>VLOOKUP(A145,'明細書（修正後）'!$B:$Y,4,0)</f>
        <v>日本ｼﾞｪﾈﾘｯｸ</v>
      </c>
      <c r="C145" s="8" t="str">
        <f>VLOOKUP(A145,'明細書（修正後）'!$B:$Y,5,0)</f>
        <v>ｾﾊﾟﾐｯﾄ細粒1%</v>
      </c>
      <c r="D145" s="9" t="str">
        <f>IF(SUMIF('明細書（修正後）'!B:B,A145,'明細書（修正後）'!R:R)=0,"辞退",IF(SUMIF('明細書（修正後）'!X:X,A145,'明細書（修正後）'!W:W)&gt;0,"無効",SUMIF('明細書（修正後）'!B:B,A145,'明細書（修正後）'!R:R)))</f>
        <v>辞退</v>
      </c>
      <c r="E145" s="41"/>
    </row>
    <row r="146" spans="1:5" ht="18.75" customHeight="1">
      <c r="A146" s="7">
        <v>390</v>
      </c>
      <c r="B146" s="8" t="str">
        <f>VLOOKUP(A146,'明細書（修正後）'!$B:$Y,4,0)</f>
        <v>日本ｼﾞｪﾈﾘｯｸ</v>
      </c>
      <c r="C146" s="8" t="str">
        <f>VLOOKUP(A146,'明細書（修正後）'!$B:$Y,5,0)</f>
        <v>ﾍﾞﾀﾋｽﾁﾝﾒｼﾙ酸塩錠6mg｢TSU｣</v>
      </c>
      <c r="D146" s="9" t="str">
        <f>IF(SUMIF('明細書（修正後）'!B:B,A146,'明細書（修正後）'!R:R)=0,"辞退",IF(SUMIF('明細書（修正後）'!X:X,A146,'明細書（修正後）'!W:W)&gt;0,"無効",SUMIF('明細書（修正後）'!B:B,A146,'明細書（修正後）'!R:R)))</f>
        <v>辞退</v>
      </c>
      <c r="E146" s="41"/>
    </row>
    <row r="147" spans="1:5" ht="18.75" customHeight="1">
      <c r="A147" s="7">
        <v>391</v>
      </c>
      <c r="B147" s="8" t="str">
        <f>VLOOKUP(A147,'明細書（修正後）'!$B:$Y,4,0)</f>
        <v>日本ｼﾞｪﾈﾘｯｸ</v>
      </c>
      <c r="C147" s="8" t="str">
        <f>VLOOKUP(A147,'明細書（修正後）'!$B:$Y,5,0)</f>
        <v>ｼﾙﾆｼﾞﾋﾟﾝ錠10mg｢JG｣</v>
      </c>
      <c r="D147" s="9" t="str">
        <f>IF(SUMIF('明細書（修正後）'!B:B,A147,'明細書（修正後）'!R:R)=0,"辞退",IF(SUMIF('明細書（修正後）'!X:X,A147,'明細書（修正後）'!W:W)&gt;0,"無効",SUMIF('明細書（修正後）'!B:B,A147,'明細書（修正後）'!R:R)))</f>
        <v>辞退</v>
      </c>
      <c r="E147" s="41"/>
    </row>
    <row r="148" spans="1:5" ht="18.75" customHeight="1">
      <c r="A148" s="7">
        <v>392</v>
      </c>
      <c r="B148" s="8" t="str">
        <f>VLOOKUP(A148,'明細書（修正後）'!$B:$Y,4,0)</f>
        <v>日本ｼﾞｪﾈﾘｯｸ</v>
      </c>
      <c r="C148" s="8" t="str">
        <f>VLOOKUP(A148,'明細書（修正後）'!$B:$Y,5,0)</f>
        <v>ﾘｾﾄﾞﾛﾝ酸Na錠2.5mg｢JG｣</v>
      </c>
      <c r="D148" s="9" t="str">
        <f>IF(SUMIF('明細書（修正後）'!B:B,A148,'明細書（修正後）'!R:R)=0,"辞退",IF(SUMIF('明細書（修正後）'!X:X,A148,'明細書（修正後）'!W:W)&gt;0,"無効",SUMIF('明細書（修正後）'!B:B,A148,'明細書（修正後）'!R:R)))</f>
        <v>辞退</v>
      </c>
      <c r="E148" s="41"/>
    </row>
    <row r="149" spans="1:5" ht="18.75" customHeight="1">
      <c r="A149" s="7">
        <v>393</v>
      </c>
      <c r="B149" s="8" t="str">
        <f>VLOOKUP(A149,'明細書（修正後）'!$B:$Y,4,0)</f>
        <v>日本ﾍﾞｰﾘﾝｶﾞｰｲﾝｹﾞﾙﾊｲﾑ</v>
      </c>
      <c r="C149" s="8" t="str">
        <f>VLOOKUP(A149,'明細書（修正後）'!$B:$Y,5,0)</f>
        <v>ﾌﾟﾘｽﾞﾊﾞｲﾝﾄﾞ静注液2.5g</v>
      </c>
      <c r="D149" s="9" t="str">
        <f>IF(SUMIF('明細書（修正後）'!B:B,A149,'明細書（修正後）'!R:R)=0,"辞退",IF(SUMIF('明細書（修正後）'!X:X,A149,'明細書（修正後）'!W:W)&gt;0,"無効",SUMIF('明細書（修正後）'!B:B,A149,'明細書（修正後）'!R:R)))</f>
        <v>辞退</v>
      </c>
      <c r="E149" s="41"/>
    </row>
    <row r="150" spans="1:5" ht="18.75" customHeight="1">
      <c r="A150" s="7">
        <v>394</v>
      </c>
      <c r="B150" s="8" t="str">
        <f>VLOOKUP(A150,'明細書（修正後）'!$B:$Y,4,0)</f>
        <v>日本化薬</v>
      </c>
      <c r="C150" s="8" t="str">
        <f>VLOOKUP(A150,'明細書（修正後）'!$B:$Y,5,0)</f>
        <v>ﾀﾞﾙﾋﾞｱｽ点滴静注用135mg</v>
      </c>
      <c r="D150" s="9" t="str">
        <f>IF(SUMIF('明細書（修正後）'!B:B,A150,'明細書（修正後）'!R:R)=0,"辞退",IF(SUMIF('明細書（修正後）'!X:X,A150,'明細書（修正後）'!W:W)&gt;0,"無効",SUMIF('明細書（修正後）'!B:B,A150,'明細書（修正後）'!R:R)))</f>
        <v>辞退</v>
      </c>
      <c r="E150" s="41"/>
    </row>
    <row r="151" spans="1:5" ht="18.75" customHeight="1">
      <c r="A151" s="7">
        <v>395</v>
      </c>
      <c r="B151" s="8" t="str">
        <f>VLOOKUP(A151,'明細書（修正後）'!$B:$Y,4,0)</f>
        <v>日本新薬</v>
      </c>
      <c r="C151" s="8" t="str">
        <f>VLOOKUP(A151,'明細書（修正後）'!$B:$Y,5,0)</f>
        <v>ﾋﾞﾙﾃﾌﾟｿ点滴静注250mg</v>
      </c>
      <c r="D151" s="9" t="str">
        <f>IF(SUMIF('明細書（修正後）'!B:B,A151,'明細書（修正後）'!R:R)=0,"辞退",IF(SUMIF('明細書（修正後）'!X:X,A151,'明細書（修正後）'!W:W)&gt;0,"無効",SUMIF('明細書（修正後）'!B:B,A151,'明細書（修正後）'!R:R)))</f>
        <v>辞退</v>
      </c>
      <c r="E151" s="41"/>
    </row>
    <row r="152" spans="1:5" ht="18.75" customHeight="1">
      <c r="A152" s="7">
        <v>396</v>
      </c>
      <c r="B152" s="8" t="str">
        <f>VLOOKUP(A152,'明細書（修正後）'!$B:$Y,4,0)</f>
        <v>日本新薬</v>
      </c>
      <c r="C152" s="8" t="str">
        <f>VLOOKUP(A152,'明細書（修正後）'!$B:$Y,5,0)</f>
        <v>ﾌｨﾝﾃﾌﾟﾗ内用液2.2mg/mL</v>
      </c>
      <c r="D152" s="9" t="str">
        <f>IF(SUMIF('明細書（修正後）'!B:B,A152,'明細書（修正後）'!R:R)=0,"辞退",IF(SUMIF('明細書（修正後）'!X:X,A152,'明細書（修正後）'!W:W)&gt;0,"無効",SUMIF('明細書（修正後）'!B:B,A152,'明細書（修正後）'!R:R)))</f>
        <v>辞退</v>
      </c>
      <c r="E152" s="41"/>
    </row>
    <row r="153" spans="1:5" ht="18.75" customHeight="1">
      <c r="A153" s="7">
        <v>397</v>
      </c>
      <c r="B153" s="8" t="str">
        <f>VLOOKUP(A153,'明細書（修正後）'!$B:$Y,4,0)</f>
        <v>日本新薬</v>
      </c>
      <c r="C153" s="8" t="str">
        <f>VLOOKUP(A153,'明細書（修正後）'!$B:$Y,5,0)</f>
        <v>ﾃﾞﾌｧｲﾃﾘｵ静注200mg</v>
      </c>
      <c r="D153" s="9" t="str">
        <f>IF(SUMIF('明細書（修正後）'!B:B,A153,'明細書（修正後）'!R:R)=0,"辞退",IF(SUMIF('明細書（修正後）'!X:X,A153,'明細書（修正後）'!W:W)&gt;0,"無効",SUMIF('明細書（修正後）'!B:B,A153,'明細書（修正後）'!R:R)))</f>
        <v>辞退</v>
      </c>
      <c r="E153" s="41"/>
    </row>
    <row r="154" spans="1:5" ht="18.75" customHeight="1">
      <c r="A154" s="7">
        <v>398</v>
      </c>
      <c r="B154" s="8" t="str">
        <f>VLOOKUP(A154,'明細書（修正後）'!$B:$Y,4,0)</f>
        <v>日本新薬</v>
      </c>
      <c r="C154" s="8" t="str">
        <f>VLOOKUP(A154,'明細書（修正後）'!$B:$Y,5,0)</f>
        <v>ﾋﾞｷｾｵｽ配合静注用</v>
      </c>
      <c r="D154" s="9" t="str">
        <f>IF(SUMIF('明細書（修正後）'!B:B,A154,'明細書（修正後）'!R:R)=0,"辞退",IF(SUMIF('明細書（修正後）'!X:X,A154,'明細書（修正後）'!W:W)&gt;0,"無効",SUMIF('明細書（修正後）'!B:B,A154,'明細書（修正後）'!R:R)))</f>
        <v>辞退</v>
      </c>
      <c r="E154" s="41"/>
    </row>
    <row r="155" spans="1:5" ht="18.75" customHeight="1">
      <c r="A155" s="7">
        <v>399</v>
      </c>
      <c r="B155" s="8" t="str">
        <f>VLOOKUP(A155,'明細書（修正後）'!$B:$Y,4,0)</f>
        <v>富士製薬工業</v>
      </c>
      <c r="C155" s="8" t="str">
        <f>VLOOKUP(A155,'明細書（修正後）'!$B:$Y,5,0)</f>
        <v>ｱﾙﾌﾟﾛｽﾀｼﾞﾙ注5㎍ｼﾘﾝｼﾞ｢F｣</v>
      </c>
      <c r="D155" s="9" t="str">
        <f>IF(SUMIF('明細書（修正後）'!B:B,A155,'明細書（修正後）'!R:R)=0,"辞退",IF(SUMIF('明細書（修正後）'!X:X,A155,'明細書（修正後）'!W:W)&gt;0,"無効",SUMIF('明細書（修正後）'!B:B,A155,'明細書（修正後）'!R:R)))</f>
        <v>辞退</v>
      </c>
      <c r="E155" s="41"/>
    </row>
    <row r="156" spans="1:5" ht="18.75" customHeight="1">
      <c r="A156" s="7">
        <v>400</v>
      </c>
      <c r="B156" s="8" t="str">
        <f>VLOOKUP(A156,'明細書（修正後）'!$B:$Y,4,0)</f>
        <v>富士製薬工業</v>
      </c>
      <c r="C156" s="8" t="str">
        <f>VLOOKUP(A156,'明細書（修正後）'!$B:$Y,5,0)</f>
        <v>ﾃｽﾁﾉﾝﾃﾞﾎﾟｰ筋注用125mg</v>
      </c>
      <c r="D156" s="9" t="str">
        <f>IF(SUMIF('明細書（修正後）'!B:B,A156,'明細書（修正後）'!R:R)=0,"辞退",IF(SUMIF('明細書（修正後）'!X:X,A156,'明細書（修正後）'!W:W)&gt;0,"無効",SUMIF('明細書（修正後）'!B:B,A156,'明細書（修正後）'!R:R)))</f>
        <v>辞退</v>
      </c>
      <c r="E156" s="41"/>
    </row>
    <row r="157" spans="1:5" ht="18.75" customHeight="1">
      <c r="A157" s="7">
        <v>401</v>
      </c>
      <c r="B157" s="8" t="str">
        <f>VLOOKUP(A157,'明細書（修正後）'!$B:$Y,4,0)</f>
        <v>堀井薬品工業</v>
      </c>
      <c r="C157" s="8" t="str">
        <f>VLOOKUP(A157,'明細書（修正後）'!$B:$Y,5,0)</f>
        <v>ﾊﾞﾛｽ発泡顆粒-S</v>
      </c>
      <c r="D157" s="9" t="str">
        <f>IF(SUMIF('明細書（修正後）'!B:B,A157,'明細書（修正後）'!R:R)=0,"辞退",IF(SUMIF('明細書（修正後）'!X:X,A157,'明細書（修正後）'!W:W)&gt;0,"無効",SUMIF('明細書（修正後）'!B:B,A157,'明細書（修正後）'!R:R)))</f>
        <v>辞退</v>
      </c>
      <c r="E157" s="41"/>
    </row>
    <row r="158" spans="1:5" ht="18.75" customHeight="1">
      <c r="A158" s="7">
        <v>402</v>
      </c>
      <c r="B158" s="8" t="str">
        <f>VLOOKUP(A158,'明細書（修正後）'!$B:$Y,4,0)</f>
        <v>陽進堂</v>
      </c>
      <c r="C158" s="8" t="str">
        <f>VLOOKUP(A158,'明細書（修正後）'!$B:$Y,5,0)</f>
        <v>ｴﾀﾈﾙｾﾌﾟﾄBS皮下注25mgｼﾘﾝｼﾞ｢TY｣</v>
      </c>
      <c r="D158" s="9" t="str">
        <f>IF(SUMIF('明細書（修正後）'!B:B,A158,'明細書（修正後）'!R:R)=0,"辞退",IF(SUMIF('明細書（修正後）'!X:X,A158,'明細書（修正後）'!W:W)&gt;0,"無効",SUMIF('明細書（修正後）'!B:B,A158,'明細書（修正後）'!R:R)))</f>
        <v>辞退</v>
      </c>
      <c r="E158" s="41"/>
    </row>
    <row r="159" spans="1:5" ht="18.75" customHeight="1">
      <c r="A159" s="7">
        <v>403</v>
      </c>
      <c r="B159" s="8" t="str">
        <f>VLOOKUP(A159,'明細書（修正後）'!$B:$Y,4,0)</f>
        <v>ｳﾞｨｱﾄﾘｽ製薬</v>
      </c>
      <c r="C159" s="8" t="str">
        <f>VLOOKUP(A159,'明細書（修正後）'!$B:$Y,5,0)</f>
        <v>ﾘﾊﾟｸﾚｵﾝｶﾌﾟｾﾙ150mg</v>
      </c>
      <c r="D159" s="9" t="str">
        <f>IF(SUMIF('明細書（修正後）'!B:B,A159,'明細書（修正後）'!R:R)=0,"辞退",IF(SUMIF('明細書（修正後）'!X:X,A159,'明細書（修正後）'!W:W)&gt;0,"無効",SUMIF('明細書（修正後）'!B:B,A159,'明細書（修正後）'!R:R)))</f>
        <v>辞退</v>
      </c>
      <c r="E159" s="41"/>
    </row>
    <row r="160" spans="1:5" ht="18.75" customHeight="1">
      <c r="A160" s="7">
        <v>404</v>
      </c>
      <c r="B160" s="8" t="str">
        <f>VLOOKUP(A160,'明細書（修正後）'!$B:$Y,4,0)</f>
        <v>Meﾌｧﾙﾏ</v>
      </c>
      <c r="C160" s="8" t="str">
        <f>VLOOKUP(A160,'明細書（修正後）'!$B:$Y,5,0)</f>
        <v>ﾀﾑｽﾛｼﾝ塩酸塩OD錠0.2mg｢明治｣</v>
      </c>
      <c r="D160" s="9" t="str">
        <f>IF(SUMIF('明細書（修正後）'!B:B,A160,'明細書（修正後）'!R:R)=0,"辞退",IF(SUMIF('明細書（修正後）'!X:X,A160,'明細書（修正後）'!W:W)&gt;0,"無効",SUMIF('明細書（修正後）'!B:B,A160,'明細書（修正後）'!R:R)))</f>
        <v>辞退</v>
      </c>
      <c r="E160" s="41"/>
    </row>
    <row r="161" spans="1:5" ht="18.75" customHeight="1">
      <c r="A161" s="7">
        <v>405</v>
      </c>
      <c r="B161" s="8" t="str">
        <f>VLOOKUP(A161,'明細書（修正後）'!$B:$Y,4,0)</f>
        <v>塩野義製薬</v>
      </c>
      <c r="C161" s="8" t="str">
        <f>VLOOKUP(A161,'明細書（修正後）'!$B:$Y,5,0)</f>
        <v>点眼･点鼻用ﾘﾝﾃﾞﾛﾝA液</v>
      </c>
      <c r="D161" s="9" t="str">
        <f>IF(SUMIF('明細書（修正後）'!B:B,A161,'明細書（修正後）'!R:R)=0,"辞退",IF(SUMIF('明細書（修正後）'!X:X,A161,'明細書（修正後）'!W:W)&gt;0,"無効",SUMIF('明細書（修正後）'!B:B,A161,'明細書（修正後）'!R:R)))</f>
        <v>辞退</v>
      </c>
      <c r="E161" s="41"/>
    </row>
    <row r="162" spans="1:5" ht="18.75" customHeight="1">
      <c r="A162" s="7">
        <v>406</v>
      </c>
      <c r="B162" s="8" t="str">
        <f>VLOOKUP(A162,'明細書（修正後）'!$B:$Y,4,0)</f>
        <v>塩野義製薬</v>
      </c>
      <c r="C162" s="8" t="str">
        <f>VLOOKUP(A162,'明細書（修正後）'!$B:$Y,5,0)</f>
        <v>ｲｿｼﾞﾝｹﾞﾙ10%</v>
      </c>
      <c r="D162" s="9" t="str">
        <f>IF(SUMIF('明細書（修正後）'!B:B,A162,'明細書（修正後）'!R:R)=0,"辞退",IF(SUMIF('明細書（修正後）'!X:X,A162,'明細書（修正後）'!W:W)&gt;0,"無効",SUMIF('明細書（修正後）'!B:B,A162,'明細書（修正後）'!R:R)))</f>
        <v>辞退</v>
      </c>
      <c r="E162" s="41"/>
    </row>
    <row r="163" spans="1:5" ht="18.75" customHeight="1">
      <c r="A163" s="7">
        <v>407</v>
      </c>
      <c r="B163" s="8" t="str">
        <f>VLOOKUP(A163,'明細書（修正後）'!$B:$Y,4,0)</f>
        <v>ﾁｪﾌﾟﾗﾌｧｰﾑ</v>
      </c>
      <c r="C163" s="8" t="str">
        <f>VLOOKUP(A163,'明細書（修正後）'!$B:$Y,5,0)</f>
        <v>ｾﾞﾛｰﾀﾞ錠300</v>
      </c>
      <c r="D163" s="9" t="str">
        <f>IF(SUMIF('明細書（修正後）'!B:B,A163,'明細書（修正後）'!R:R)=0,"辞退",IF(SUMIF('明細書（修正後）'!X:X,A163,'明細書（修正後）'!W:W)&gt;0,"無効",SUMIF('明細書（修正後）'!B:B,A163,'明細書（修正後）'!R:R)))</f>
        <v>辞退</v>
      </c>
      <c r="E163" s="41"/>
    </row>
  </sheetData>
  <sheetProtection algorithmName="SHA-512" hashValue="Z2UzbR85auBNS78SWqqaAo678cg9W6wvQSPRFjmI/WyhM9a/XCMHfzvXTE+NJVwc58xofaDoo69fokDEve2kSA==" saltValue="BzlGTkxx4NlISJ0n4uVw4A==" spinCount="100000" sheet="1" objects="1" scenarios="1"/>
  <phoneticPr fontId="2"/>
  <conditionalFormatting sqref="D3:D163">
    <cfRule type="cellIs" dxfId="2" priority="2" operator="equal">
      <formula>"無効"</formula>
    </cfRule>
  </conditionalFormatting>
  <printOptions horizontalCentered="1"/>
  <pageMargins left="0.70866141732283472" right="0.70866141732283472" top="0.74803149606299213" bottom="0.74803149606299213" header="0.31496062992125984" footer="0.31496062992125984"/>
  <pageSetup paperSize="9" scale="95" orientation="portrait" r:id="rId1"/>
  <headerFooter>
    <oddFooter>&amp;C&amp;P/&amp;N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22372-34F6-49AE-B48C-187C9799F88B}">
  <sheetPr>
    <pageSetUpPr fitToPage="1"/>
  </sheetPr>
  <dimension ref="A1:LK3678"/>
  <sheetViews>
    <sheetView view="pageBreakPreview" zoomScale="70" zoomScaleNormal="50" zoomScaleSheetLayoutView="70" workbookViewId="0">
      <pane xSplit="8" ySplit="9" topLeftCell="I10" activePane="bottomRight" state="frozen"/>
      <selection pane="topRight" activeCell="J1" sqref="J1"/>
      <selection pane="bottomLeft" activeCell="A10" sqref="A10"/>
      <selection pane="bottomRight"/>
    </sheetView>
  </sheetViews>
  <sheetFormatPr defaultRowHeight="12"/>
  <cols>
    <col min="1" max="2" width="6" style="23" customWidth="1"/>
    <col min="3" max="3" width="9.5" style="23" customWidth="1"/>
    <col min="4" max="4" width="15" style="32" customWidth="1"/>
    <col min="5" max="5" width="13.625" style="23" customWidth="1"/>
    <col min="6" max="6" width="27.625" style="23" customWidth="1"/>
    <col min="7" max="7" width="13.75" style="23" customWidth="1"/>
    <col min="8" max="8" width="9.625" style="25" customWidth="1"/>
    <col min="9" max="9" width="12.875" style="25" customWidth="1"/>
    <col min="10" max="10" width="8.25" style="26" customWidth="1"/>
    <col min="11" max="11" width="13.5" style="26" customWidth="1"/>
    <col min="12" max="12" width="6.25" style="23" customWidth="1"/>
    <col min="13" max="13" width="6.125" style="23" customWidth="1"/>
    <col min="14" max="14" width="6.25" style="23" customWidth="1"/>
    <col min="15" max="15" width="6.125" style="23" customWidth="1"/>
    <col min="16" max="16" width="6" style="23" customWidth="1"/>
    <col min="17" max="18" width="15.375" style="23" customWidth="1"/>
    <col min="19" max="19" width="4.625" style="85" hidden="1" customWidth="1"/>
    <col min="20" max="20" width="4.875" style="85" hidden="1" customWidth="1"/>
    <col min="21" max="21" width="5.375" style="85" hidden="1" customWidth="1"/>
    <col min="22" max="22" width="24.125" style="86" customWidth="1"/>
    <col min="23" max="23" width="7.125" style="85" hidden="1" customWidth="1"/>
    <col min="24" max="24" width="5.375" style="85" hidden="1" customWidth="1"/>
    <col min="25" max="25" width="32.375" style="85" hidden="1" customWidth="1"/>
    <col min="26" max="323" width="9" style="42"/>
    <col min="324" max="16384" width="9" style="33"/>
  </cols>
  <sheetData>
    <row r="1" spans="1:25" ht="24">
      <c r="A1" s="43" t="s">
        <v>7876</v>
      </c>
      <c r="B1" s="44"/>
      <c r="C1" s="44"/>
      <c r="D1" s="45"/>
      <c r="E1" s="44"/>
      <c r="F1" s="44"/>
      <c r="G1" s="44"/>
      <c r="H1" s="46"/>
      <c r="I1" s="46"/>
      <c r="J1" s="47"/>
      <c r="K1" s="47"/>
      <c r="L1" s="44"/>
      <c r="M1" s="44"/>
      <c r="N1" s="44"/>
      <c r="O1" s="44"/>
      <c r="P1" s="44"/>
      <c r="Q1" s="44"/>
      <c r="R1" s="44"/>
      <c r="S1" s="44"/>
      <c r="T1" s="44"/>
      <c r="U1" s="44"/>
      <c r="V1" s="48"/>
      <c r="W1" s="44"/>
      <c r="X1" s="44"/>
      <c r="Y1" s="44"/>
    </row>
    <row r="2" spans="1:25" ht="23.25" customHeight="1">
      <c r="A2" s="44"/>
      <c r="B2" s="44"/>
      <c r="C2" s="44"/>
      <c r="D2" s="45"/>
      <c r="E2" s="44"/>
      <c r="F2" s="44"/>
      <c r="G2" s="44"/>
      <c r="H2" s="46"/>
      <c r="I2" s="46"/>
      <c r="J2" s="47"/>
      <c r="K2" s="47"/>
      <c r="L2" s="44"/>
      <c r="M2" s="44"/>
      <c r="N2" s="44"/>
      <c r="O2" s="44"/>
      <c r="P2" s="44"/>
      <c r="Q2" s="44"/>
      <c r="R2" s="44"/>
      <c r="S2" s="42"/>
      <c r="T2" s="44"/>
      <c r="U2" s="44"/>
      <c r="V2" s="48"/>
      <c r="W2" s="89"/>
      <c r="X2" s="44"/>
      <c r="Y2" s="44"/>
    </row>
    <row r="3" spans="1:25" ht="75" customHeight="1">
      <c r="A3" s="20" t="s">
        <v>7844</v>
      </c>
      <c r="B3" s="20" t="s">
        <v>3</v>
      </c>
      <c r="C3" s="20" t="s">
        <v>2</v>
      </c>
      <c r="D3" s="87" t="s">
        <v>7849</v>
      </c>
      <c r="E3" s="20" t="s">
        <v>4</v>
      </c>
      <c r="F3" s="20" t="s">
        <v>0</v>
      </c>
      <c r="G3" s="20" t="s">
        <v>1</v>
      </c>
      <c r="H3" s="50" t="s">
        <v>7848</v>
      </c>
      <c r="I3" s="50" t="s">
        <v>7858</v>
      </c>
      <c r="J3" s="22" t="s">
        <v>5679</v>
      </c>
      <c r="K3" s="22" t="s">
        <v>7859</v>
      </c>
      <c r="L3" s="40" t="s">
        <v>5680</v>
      </c>
      <c r="M3" s="40" t="s">
        <v>5681</v>
      </c>
      <c r="N3" s="40" t="s">
        <v>5682</v>
      </c>
      <c r="O3" s="40" t="s">
        <v>5683</v>
      </c>
      <c r="P3" s="40" t="s">
        <v>5684</v>
      </c>
      <c r="Q3" s="40" t="s">
        <v>7847</v>
      </c>
      <c r="R3" s="51" t="s">
        <v>5</v>
      </c>
      <c r="S3" s="52" t="s">
        <v>7</v>
      </c>
      <c r="T3" s="52" t="s">
        <v>9</v>
      </c>
      <c r="U3" s="52" t="s">
        <v>8</v>
      </c>
      <c r="V3" s="52" t="s">
        <v>7850</v>
      </c>
      <c r="W3" s="53" t="s">
        <v>6</v>
      </c>
      <c r="X3" s="39" t="s">
        <v>3</v>
      </c>
      <c r="Y3" s="52"/>
    </row>
    <row r="4" spans="1:25" ht="14.25" customHeight="1">
      <c r="A4" s="90">
        <v>1</v>
      </c>
      <c r="B4" s="54">
        <v>1</v>
      </c>
      <c r="C4" s="23" t="s">
        <v>33</v>
      </c>
      <c r="D4" s="32" t="s">
        <v>5692</v>
      </c>
      <c r="E4" s="23" t="s">
        <v>208</v>
      </c>
      <c r="F4" s="23" t="s">
        <v>298</v>
      </c>
      <c r="G4" s="23" t="s">
        <v>34</v>
      </c>
      <c r="H4" s="25">
        <v>1</v>
      </c>
      <c r="I4" s="25">
        <v>89117</v>
      </c>
      <c r="J4" s="26">
        <v>1</v>
      </c>
      <c r="K4" s="26">
        <v>89117</v>
      </c>
      <c r="L4" s="27">
        <v>0</v>
      </c>
      <c r="M4" s="27">
        <v>0</v>
      </c>
      <c r="N4" s="27">
        <v>1</v>
      </c>
      <c r="O4" s="27">
        <v>0</v>
      </c>
      <c r="P4" s="27">
        <v>1</v>
      </c>
      <c r="Q4" s="55"/>
      <c r="R4" s="27">
        <f>P4*Q4</f>
        <v>0</v>
      </c>
      <c r="S4" s="56" t="str">
        <f>IF(Q4="","×","○")</f>
        <v>×</v>
      </c>
      <c r="T4" s="56" t="str">
        <f>IF(Q4&gt;=1,"○","×")</f>
        <v>×</v>
      </c>
      <c r="U4" s="56" t="str">
        <f>IF(ISNUMBER(Q4),IF(INT(Q4)=Q4,"○","×"),"×")</f>
        <v>×</v>
      </c>
      <c r="V4" s="57" t="str">
        <f>IF(S4="○",IF(OR(T4="×",U4="×"),"←見積単価（税別）欄には、1以上の整数を入力してください",""),"")</f>
        <v/>
      </c>
      <c r="W4" s="58">
        <f>IF(V4="",0,1)</f>
        <v>0</v>
      </c>
      <c r="X4" s="54">
        <f>B4</f>
        <v>1</v>
      </c>
      <c r="Y4" s="59"/>
    </row>
    <row r="5" spans="1:25" ht="14.25" customHeight="1">
      <c r="A5" s="90">
        <v>2</v>
      </c>
      <c r="B5" s="54">
        <v>1</v>
      </c>
      <c r="C5" s="23" t="s">
        <v>33</v>
      </c>
      <c r="D5" s="32" t="s">
        <v>5421</v>
      </c>
      <c r="E5" s="23" t="s">
        <v>208</v>
      </c>
      <c r="F5" s="23" t="s">
        <v>5422</v>
      </c>
      <c r="G5" s="23" t="s">
        <v>34</v>
      </c>
      <c r="H5" s="25">
        <v>1</v>
      </c>
      <c r="I5" s="25">
        <v>175908</v>
      </c>
      <c r="J5" s="26">
        <v>1</v>
      </c>
      <c r="K5" s="26">
        <v>175908</v>
      </c>
      <c r="L5" s="27">
        <v>0</v>
      </c>
      <c r="M5" s="27">
        <v>0</v>
      </c>
      <c r="N5" s="27">
        <v>1</v>
      </c>
      <c r="O5" s="27">
        <v>0</v>
      </c>
      <c r="P5" s="27">
        <v>1</v>
      </c>
      <c r="Q5" s="55"/>
      <c r="R5" s="27">
        <f t="shared" ref="R5:R68" si="0">P5*Q5</f>
        <v>0</v>
      </c>
      <c r="S5" s="56" t="str">
        <f>IF(Q5="","×","○")</f>
        <v>×</v>
      </c>
      <c r="T5" s="56" t="str">
        <f>IF(Q5&gt;=1,"○","×")</f>
        <v>×</v>
      </c>
      <c r="U5" s="56" t="str">
        <f>IF(ISNUMBER(Q5),IF(INT(Q5)=Q5,"○","×"),"×")</f>
        <v>×</v>
      </c>
      <c r="V5" s="57" t="str">
        <f t="shared" ref="V5:V68" si="1">IF(S5="○",IF(OR(T5="×",U5="×"),"←見積単価（税別）欄には、1以上の整数を入力してください",""),"")</f>
        <v/>
      </c>
      <c r="W5" s="58">
        <f t="shared" ref="W5:W68" si="2">IF(V5="",0,1)</f>
        <v>0</v>
      </c>
      <c r="X5" s="54">
        <f t="shared" ref="X5:X68" si="3">B5</f>
        <v>1</v>
      </c>
      <c r="Y5" s="59"/>
    </row>
    <row r="6" spans="1:25" ht="14.25" customHeight="1">
      <c r="A6" s="90">
        <v>3</v>
      </c>
      <c r="B6" s="54">
        <v>1</v>
      </c>
      <c r="C6" s="23" t="s">
        <v>33</v>
      </c>
      <c r="D6" s="32" t="s">
        <v>296</v>
      </c>
      <c r="E6" s="23" t="s">
        <v>208</v>
      </c>
      <c r="F6" s="23" t="s">
        <v>297</v>
      </c>
      <c r="G6" s="23" t="s">
        <v>34</v>
      </c>
      <c r="H6" s="25">
        <v>1</v>
      </c>
      <c r="I6" s="25">
        <v>343931</v>
      </c>
      <c r="J6" s="26">
        <v>1</v>
      </c>
      <c r="K6" s="26">
        <v>343931</v>
      </c>
      <c r="L6" s="23">
        <v>0</v>
      </c>
      <c r="M6" s="23">
        <v>0</v>
      </c>
      <c r="N6" s="23">
        <v>1</v>
      </c>
      <c r="O6" s="23">
        <v>0</v>
      </c>
      <c r="P6" s="23">
        <v>1</v>
      </c>
      <c r="Q6" s="55"/>
      <c r="R6" s="23">
        <f t="shared" si="0"/>
        <v>0</v>
      </c>
      <c r="S6" s="56" t="str">
        <f>IF(Q6="","×","○")</f>
        <v>×</v>
      </c>
      <c r="T6" s="56" t="str">
        <f>IF(Q6&gt;=1,"○","×")</f>
        <v>×</v>
      </c>
      <c r="U6" s="56" t="str">
        <f>IF(ISNUMBER(Q6),IF(INT(Q6)=Q6,"○","×"),"×")</f>
        <v>×</v>
      </c>
      <c r="V6" s="57" t="str">
        <f t="shared" si="1"/>
        <v/>
      </c>
      <c r="W6" s="58">
        <f t="shared" si="2"/>
        <v>0</v>
      </c>
      <c r="X6" s="54">
        <f t="shared" si="3"/>
        <v>1</v>
      </c>
      <c r="Y6" s="59"/>
    </row>
    <row r="7" spans="1:25" ht="14.25" customHeight="1">
      <c r="A7" s="90">
        <v>4</v>
      </c>
      <c r="B7" s="54">
        <v>1</v>
      </c>
      <c r="C7" s="23" t="s">
        <v>33</v>
      </c>
      <c r="D7" s="32" t="s">
        <v>300</v>
      </c>
      <c r="E7" s="23" t="s">
        <v>208</v>
      </c>
      <c r="F7" s="23" t="s">
        <v>301</v>
      </c>
      <c r="G7" s="23" t="s">
        <v>302</v>
      </c>
      <c r="H7" s="25">
        <v>1</v>
      </c>
      <c r="I7" s="25">
        <v>42005</v>
      </c>
      <c r="J7" s="26">
        <v>1</v>
      </c>
      <c r="K7" s="26">
        <v>42005</v>
      </c>
      <c r="L7" s="27">
        <v>0</v>
      </c>
      <c r="M7" s="27">
        <v>0</v>
      </c>
      <c r="N7" s="27">
        <v>1</v>
      </c>
      <c r="O7" s="27">
        <v>0</v>
      </c>
      <c r="P7" s="27">
        <v>1</v>
      </c>
      <c r="Q7" s="55"/>
      <c r="R7" s="27">
        <f t="shared" si="0"/>
        <v>0</v>
      </c>
      <c r="S7" s="56" t="str">
        <f>IF(Q7="","×","○")</f>
        <v>×</v>
      </c>
      <c r="T7" s="56" t="str">
        <f>IF(Q7&gt;=1,"○","×")</f>
        <v>×</v>
      </c>
      <c r="U7" s="56" t="str">
        <f>IF(ISNUMBER(Q7),IF(INT(Q7)=Q7,"○","×"),"×")</f>
        <v>×</v>
      </c>
      <c r="V7" s="57" t="str">
        <f t="shared" si="1"/>
        <v/>
      </c>
      <c r="W7" s="58">
        <f t="shared" si="2"/>
        <v>0</v>
      </c>
      <c r="X7" s="54">
        <f>B7</f>
        <v>1</v>
      </c>
      <c r="Y7" s="59"/>
    </row>
    <row r="8" spans="1:25" ht="14.25" customHeight="1">
      <c r="A8" s="90">
        <v>5</v>
      </c>
      <c r="B8" s="54">
        <v>1</v>
      </c>
      <c r="C8" s="23" t="s">
        <v>33</v>
      </c>
      <c r="D8" s="32" t="s">
        <v>5693</v>
      </c>
      <c r="E8" s="23" t="s">
        <v>208</v>
      </c>
      <c r="F8" s="23" t="s">
        <v>299</v>
      </c>
      <c r="G8" s="23" t="s">
        <v>34</v>
      </c>
      <c r="H8" s="25">
        <v>1</v>
      </c>
      <c r="I8" s="25">
        <v>144516</v>
      </c>
      <c r="J8" s="26">
        <v>1</v>
      </c>
      <c r="K8" s="26">
        <v>144516</v>
      </c>
      <c r="L8" s="27">
        <v>0</v>
      </c>
      <c r="M8" s="27">
        <v>0</v>
      </c>
      <c r="N8" s="27">
        <v>1</v>
      </c>
      <c r="O8" s="27">
        <v>0</v>
      </c>
      <c r="P8" s="27">
        <v>1</v>
      </c>
      <c r="Q8" s="55"/>
      <c r="R8" s="27">
        <f t="shared" si="0"/>
        <v>0</v>
      </c>
      <c r="S8" s="56" t="str">
        <f>IF(Q8="","×","○")</f>
        <v>×</v>
      </c>
      <c r="T8" s="56" t="str">
        <f>IF(Q8&gt;=1,"○","×")</f>
        <v>×</v>
      </c>
      <c r="U8" s="56" t="str">
        <f>IF(ISNUMBER(Q8),IF(INT(Q8)=Q8,"○","×"),"×")</f>
        <v>×</v>
      </c>
      <c r="V8" s="57" t="str">
        <f t="shared" si="1"/>
        <v/>
      </c>
      <c r="W8" s="58">
        <f t="shared" si="2"/>
        <v>0</v>
      </c>
      <c r="X8" s="54">
        <f t="shared" si="3"/>
        <v>1</v>
      </c>
      <c r="Y8" s="59"/>
    </row>
    <row r="9" spans="1:25" ht="14.25" customHeight="1">
      <c r="A9" s="60" t="s">
        <v>6036</v>
      </c>
      <c r="B9" s="60"/>
      <c r="C9" s="61"/>
      <c r="D9" s="62"/>
      <c r="E9" s="61"/>
      <c r="F9" s="61"/>
      <c r="G9" s="61"/>
      <c r="H9" s="63"/>
      <c r="I9" s="63"/>
      <c r="J9" s="64"/>
      <c r="K9" s="64"/>
      <c r="L9" s="65"/>
      <c r="M9" s="65"/>
      <c r="N9" s="65"/>
      <c r="O9" s="65"/>
      <c r="P9" s="65"/>
      <c r="Q9" s="66" t="str">
        <f>CONCATENATE("項番",B8," 計")</f>
        <v>項番1 計</v>
      </c>
      <c r="R9" s="67">
        <f>SUMIF(B:B,B8,R:R)</f>
        <v>0</v>
      </c>
      <c r="S9" s="68">
        <f>COUNTIFS($B:$B,$B8,S:S,"○")</f>
        <v>0</v>
      </c>
      <c r="T9" s="67"/>
      <c r="U9" s="67"/>
      <c r="V9" s="69" t="str">
        <f>IF(S9=0,"",IF(COUNTIF(B:B,X9)=S9,"","この項番で見積単価（税別）が入力されていない品目があります"))</f>
        <v/>
      </c>
      <c r="W9" s="70">
        <f t="shared" si="2"/>
        <v>0</v>
      </c>
      <c r="X9" s="60">
        <f>B8</f>
        <v>1</v>
      </c>
      <c r="Y9" s="71" t="s">
        <v>293</v>
      </c>
    </row>
    <row r="10" spans="1:25" ht="14.25" customHeight="1">
      <c r="A10" s="54">
        <v>6</v>
      </c>
      <c r="B10" s="54">
        <v>2</v>
      </c>
      <c r="C10" s="23" t="s">
        <v>33</v>
      </c>
      <c r="D10" s="32" t="s">
        <v>303</v>
      </c>
      <c r="E10" s="23" t="s">
        <v>208</v>
      </c>
      <c r="F10" s="23" t="s">
        <v>304</v>
      </c>
      <c r="G10" s="23" t="s">
        <v>34</v>
      </c>
      <c r="H10" s="25">
        <v>1</v>
      </c>
      <c r="I10" s="25">
        <v>4436</v>
      </c>
      <c r="J10" s="26">
        <v>1</v>
      </c>
      <c r="K10" s="26">
        <v>4436</v>
      </c>
      <c r="L10" s="27">
        <v>1000</v>
      </c>
      <c r="M10" s="27">
        <v>0</v>
      </c>
      <c r="N10" s="27">
        <v>0</v>
      </c>
      <c r="O10" s="27">
        <v>0</v>
      </c>
      <c r="P10" s="27">
        <v>1000</v>
      </c>
      <c r="Q10" s="55"/>
      <c r="R10" s="27">
        <f t="shared" si="0"/>
        <v>0</v>
      </c>
      <c r="S10" s="56" t="str">
        <f>IF(Q10="","×","○")</f>
        <v>×</v>
      </c>
      <c r="T10" s="56" t="str">
        <f>IF(Q10&gt;=1,"○","×")</f>
        <v>×</v>
      </c>
      <c r="U10" s="56" t="str">
        <f>IF(ISNUMBER(Q10),IF(INT(Q10)=Q10,"○","×"),"×")</f>
        <v>×</v>
      </c>
      <c r="V10" s="57" t="str">
        <f t="shared" si="1"/>
        <v/>
      </c>
      <c r="W10" s="58">
        <f t="shared" si="2"/>
        <v>0</v>
      </c>
      <c r="X10" s="54">
        <f t="shared" si="3"/>
        <v>2</v>
      </c>
      <c r="Y10" s="59"/>
    </row>
    <row r="11" spans="1:25" ht="14.25" customHeight="1">
      <c r="A11" s="54">
        <v>7</v>
      </c>
      <c r="B11" s="23">
        <v>2</v>
      </c>
      <c r="C11" s="23" t="s">
        <v>33</v>
      </c>
      <c r="D11" s="32" t="s">
        <v>305</v>
      </c>
      <c r="E11" s="23" t="s">
        <v>208</v>
      </c>
      <c r="F11" s="23" t="s">
        <v>306</v>
      </c>
      <c r="G11" s="23" t="s">
        <v>34</v>
      </c>
      <c r="H11" s="25">
        <v>1</v>
      </c>
      <c r="I11" s="25">
        <v>4362</v>
      </c>
      <c r="J11" s="26">
        <v>1</v>
      </c>
      <c r="K11" s="26">
        <v>4362</v>
      </c>
      <c r="L11" s="27">
        <v>2600</v>
      </c>
      <c r="M11" s="27">
        <v>500</v>
      </c>
      <c r="N11" s="27">
        <v>0</v>
      </c>
      <c r="O11" s="27">
        <v>0</v>
      </c>
      <c r="P11" s="27">
        <v>3100</v>
      </c>
      <c r="Q11" s="55"/>
      <c r="R11" s="27">
        <f t="shared" si="0"/>
        <v>0</v>
      </c>
      <c r="S11" s="56" t="str">
        <f t="shared" ref="S11:S74" si="4">IF(Q11="","×","○")</f>
        <v>×</v>
      </c>
      <c r="T11" s="56" t="str">
        <f t="shared" ref="T11:T74" si="5">IF(Q11&gt;=1,"○","×")</f>
        <v>×</v>
      </c>
      <c r="U11" s="56" t="str">
        <f t="shared" ref="U11:U74" si="6">IF(ISNUMBER(Q11),IF(INT(Q11)=Q11,"○","×"),"×")</f>
        <v>×</v>
      </c>
      <c r="V11" s="57" t="str">
        <f t="shared" si="1"/>
        <v/>
      </c>
      <c r="W11" s="58">
        <f t="shared" si="2"/>
        <v>0</v>
      </c>
      <c r="X11" s="54">
        <f t="shared" si="3"/>
        <v>2</v>
      </c>
      <c r="Y11" s="59"/>
    </row>
    <row r="12" spans="1:25" ht="14.25" customHeight="1">
      <c r="A12" s="54">
        <v>8</v>
      </c>
      <c r="B12" s="23">
        <v>2</v>
      </c>
      <c r="C12" s="23" t="s">
        <v>33</v>
      </c>
      <c r="D12" s="32" t="s">
        <v>320</v>
      </c>
      <c r="E12" s="23" t="s">
        <v>208</v>
      </c>
      <c r="F12" s="23" t="s">
        <v>321</v>
      </c>
      <c r="G12" s="23" t="s">
        <v>322</v>
      </c>
      <c r="H12" s="25">
        <v>6</v>
      </c>
      <c r="I12" s="25">
        <v>8324</v>
      </c>
      <c r="J12" s="26">
        <v>6</v>
      </c>
      <c r="K12" s="26">
        <v>49944</v>
      </c>
      <c r="L12" s="27">
        <v>2</v>
      </c>
      <c r="M12" s="27">
        <v>2</v>
      </c>
      <c r="N12" s="27">
        <v>20</v>
      </c>
      <c r="O12" s="27">
        <v>0</v>
      </c>
      <c r="P12" s="27">
        <v>24</v>
      </c>
      <c r="Q12" s="55"/>
      <c r="R12" s="27">
        <f t="shared" si="0"/>
        <v>0</v>
      </c>
      <c r="S12" s="56" t="str">
        <f t="shared" si="4"/>
        <v>×</v>
      </c>
      <c r="T12" s="56" t="str">
        <f t="shared" si="5"/>
        <v>×</v>
      </c>
      <c r="U12" s="56" t="str">
        <f t="shared" si="6"/>
        <v>×</v>
      </c>
      <c r="V12" s="57" t="str">
        <f t="shared" si="1"/>
        <v/>
      </c>
      <c r="W12" s="58">
        <f t="shared" si="2"/>
        <v>0</v>
      </c>
      <c r="X12" s="54">
        <f t="shared" si="3"/>
        <v>2</v>
      </c>
      <c r="Y12" s="59"/>
    </row>
    <row r="13" spans="1:25" ht="14.25" customHeight="1">
      <c r="A13" s="54">
        <v>9</v>
      </c>
      <c r="B13" s="23">
        <v>2</v>
      </c>
      <c r="C13" s="23" t="s">
        <v>33</v>
      </c>
      <c r="D13" s="32" t="s">
        <v>326</v>
      </c>
      <c r="E13" s="23" t="s">
        <v>208</v>
      </c>
      <c r="F13" s="23" t="s">
        <v>327</v>
      </c>
      <c r="G13" s="23" t="s">
        <v>325</v>
      </c>
      <c r="H13" s="25">
        <v>1</v>
      </c>
      <c r="I13" s="25">
        <v>12081.1</v>
      </c>
      <c r="J13" s="26">
        <v>1</v>
      </c>
      <c r="K13" s="26">
        <v>12081.1</v>
      </c>
      <c r="L13" s="27">
        <v>0</v>
      </c>
      <c r="M13" s="27">
        <v>144</v>
      </c>
      <c r="N13" s="27">
        <v>30</v>
      </c>
      <c r="O13" s="27">
        <v>0</v>
      </c>
      <c r="P13" s="27">
        <v>174</v>
      </c>
      <c r="Q13" s="55"/>
      <c r="R13" s="27">
        <f t="shared" si="0"/>
        <v>0</v>
      </c>
      <c r="S13" s="56" t="str">
        <f t="shared" si="4"/>
        <v>×</v>
      </c>
      <c r="T13" s="56" t="str">
        <f t="shared" si="5"/>
        <v>×</v>
      </c>
      <c r="U13" s="56" t="str">
        <f t="shared" si="6"/>
        <v>×</v>
      </c>
      <c r="V13" s="57" t="str">
        <f t="shared" si="1"/>
        <v/>
      </c>
      <c r="W13" s="58">
        <f t="shared" si="2"/>
        <v>0</v>
      </c>
      <c r="X13" s="54">
        <f t="shared" si="3"/>
        <v>2</v>
      </c>
      <c r="Y13" s="59"/>
    </row>
    <row r="14" spans="1:25" ht="14.25" customHeight="1">
      <c r="A14" s="54">
        <v>10</v>
      </c>
      <c r="B14" s="23">
        <v>2</v>
      </c>
      <c r="C14" s="23" t="s">
        <v>33</v>
      </c>
      <c r="D14" s="32" t="s">
        <v>328</v>
      </c>
      <c r="E14" s="23" t="s">
        <v>208</v>
      </c>
      <c r="F14" s="23" t="s">
        <v>329</v>
      </c>
      <c r="G14" s="23" t="s">
        <v>325</v>
      </c>
      <c r="H14" s="25">
        <v>1</v>
      </c>
      <c r="I14" s="25">
        <v>33459.5</v>
      </c>
      <c r="J14" s="26">
        <v>1</v>
      </c>
      <c r="K14" s="26">
        <v>33459.5</v>
      </c>
      <c r="L14" s="27">
        <v>120</v>
      </c>
      <c r="M14" s="27">
        <v>90</v>
      </c>
      <c r="N14" s="27">
        <v>30</v>
      </c>
      <c r="O14" s="27">
        <v>0</v>
      </c>
      <c r="P14" s="27">
        <v>240</v>
      </c>
      <c r="Q14" s="55"/>
      <c r="R14" s="27">
        <f t="shared" si="0"/>
        <v>0</v>
      </c>
      <c r="S14" s="56" t="str">
        <f t="shared" si="4"/>
        <v>×</v>
      </c>
      <c r="T14" s="56" t="str">
        <f t="shared" si="5"/>
        <v>×</v>
      </c>
      <c r="U14" s="56" t="str">
        <f t="shared" si="6"/>
        <v>×</v>
      </c>
      <c r="V14" s="57" t="str">
        <f t="shared" si="1"/>
        <v/>
      </c>
      <c r="W14" s="58">
        <f t="shared" si="2"/>
        <v>0</v>
      </c>
      <c r="X14" s="54">
        <f t="shared" si="3"/>
        <v>2</v>
      </c>
      <c r="Y14" s="59"/>
    </row>
    <row r="15" spans="1:25" ht="14.25" customHeight="1">
      <c r="A15" s="54">
        <v>11</v>
      </c>
      <c r="B15" s="23">
        <v>2</v>
      </c>
      <c r="C15" s="23" t="s">
        <v>33</v>
      </c>
      <c r="D15" s="32" t="s">
        <v>323</v>
      </c>
      <c r="E15" s="23" t="s">
        <v>208</v>
      </c>
      <c r="F15" s="23" t="s">
        <v>324</v>
      </c>
      <c r="G15" s="23" t="s">
        <v>325</v>
      </c>
      <c r="H15" s="25">
        <v>1</v>
      </c>
      <c r="I15" s="25">
        <v>59353.1</v>
      </c>
      <c r="J15" s="26">
        <v>1</v>
      </c>
      <c r="K15" s="26">
        <v>59353.1</v>
      </c>
      <c r="L15" s="27">
        <v>15</v>
      </c>
      <c r="M15" s="27">
        <v>0</v>
      </c>
      <c r="N15" s="27">
        <v>50</v>
      </c>
      <c r="O15" s="27">
        <v>0</v>
      </c>
      <c r="P15" s="27">
        <v>65</v>
      </c>
      <c r="Q15" s="55"/>
      <c r="R15" s="27">
        <f t="shared" si="0"/>
        <v>0</v>
      </c>
      <c r="S15" s="56" t="str">
        <f t="shared" si="4"/>
        <v>×</v>
      </c>
      <c r="T15" s="56" t="str">
        <f t="shared" si="5"/>
        <v>×</v>
      </c>
      <c r="U15" s="56" t="str">
        <f t="shared" si="6"/>
        <v>×</v>
      </c>
      <c r="V15" s="57" t="str">
        <f t="shared" si="1"/>
        <v/>
      </c>
      <c r="W15" s="58">
        <f t="shared" si="2"/>
        <v>0</v>
      </c>
      <c r="X15" s="54">
        <f t="shared" si="3"/>
        <v>2</v>
      </c>
      <c r="Y15" s="59"/>
    </row>
    <row r="16" spans="1:25" ht="14.25" customHeight="1">
      <c r="A16" s="54">
        <v>12</v>
      </c>
      <c r="B16" s="23">
        <v>2</v>
      </c>
      <c r="C16" s="23" t="s">
        <v>33</v>
      </c>
      <c r="D16" s="32" t="s">
        <v>307</v>
      </c>
      <c r="E16" s="23" t="s">
        <v>208</v>
      </c>
      <c r="F16" s="23" t="s">
        <v>308</v>
      </c>
      <c r="G16" s="23" t="s">
        <v>309</v>
      </c>
      <c r="H16" s="25">
        <v>1</v>
      </c>
      <c r="I16" s="25">
        <v>35571</v>
      </c>
      <c r="J16" s="26">
        <v>1</v>
      </c>
      <c r="K16" s="26">
        <v>35571</v>
      </c>
      <c r="L16" s="27">
        <v>18</v>
      </c>
      <c r="M16" s="27">
        <v>0</v>
      </c>
      <c r="N16" s="27">
        <v>60</v>
      </c>
      <c r="O16" s="27">
        <v>0</v>
      </c>
      <c r="P16" s="27">
        <v>78</v>
      </c>
      <c r="Q16" s="55"/>
      <c r="R16" s="27">
        <f t="shared" si="0"/>
        <v>0</v>
      </c>
      <c r="S16" s="56" t="str">
        <f t="shared" si="4"/>
        <v>×</v>
      </c>
      <c r="T16" s="56" t="str">
        <f t="shared" si="5"/>
        <v>×</v>
      </c>
      <c r="U16" s="56" t="str">
        <f t="shared" si="6"/>
        <v>×</v>
      </c>
      <c r="V16" s="57" t="str">
        <f t="shared" si="1"/>
        <v/>
      </c>
      <c r="W16" s="58">
        <f t="shared" si="2"/>
        <v>0</v>
      </c>
      <c r="X16" s="54">
        <f t="shared" si="3"/>
        <v>2</v>
      </c>
      <c r="Y16" s="59"/>
    </row>
    <row r="17" spans="1:323" ht="14.25" customHeight="1">
      <c r="A17" s="54">
        <v>13</v>
      </c>
      <c r="B17" s="23">
        <v>2</v>
      </c>
      <c r="C17" s="23" t="s">
        <v>33</v>
      </c>
      <c r="D17" s="32" t="s">
        <v>5689</v>
      </c>
      <c r="E17" s="23" t="s">
        <v>208</v>
      </c>
      <c r="F17" s="23" t="s">
        <v>5690</v>
      </c>
      <c r="G17" s="23" t="s">
        <v>34</v>
      </c>
      <c r="H17" s="25">
        <v>1</v>
      </c>
      <c r="I17" s="25">
        <v>10571</v>
      </c>
      <c r="J17" s="26">
        <v>1</v>
      </c>
      <c r="K17" s="26">
        <v>10571</v>
      </c>
      <c r="L17" s="27">
        <v>0</v>
      </c>
      <c r="M17" s="27">
        <v>0</v>
      </c>
      <c r="N17" s="27">
        <v>110</v>
      </c>
      <c r="O17" s="27">
        <v>0</v>
      </c>
      <c r="P17" s="27">
        <v>110</v>
      </c>
      <c r="Q17" s="55"/>
      <c r="R17" s="27">
        <f t="shared" si="0"/>
        <v>0</v>
      </c>
      <c r="S17" s="56" t="str">
        <f t="shared" si="4"/>
        <v>×</v>
      </c>
      <c r="T17" s="56" t="str">
        <f t="shared" si="5"/>
        <v>×</v>
      </c>
      <c r="U17" s="56" t="str">
        <f t="shared" si="6"/>
        <v>×</v>
      </c>
      <c r="V17" s="57" t="str">
        <f t="shared" si="1"/>
        <v/>
      </c>
      <c r="W17" s="58">
        <f t="shared" si="2"/>
        <v>0</v>
      </c>
      <c r="X17" s="54">
        <f t="shared" si="3"/>
        <v>2</v>
      </c>
      <c r="Y17" s="59"/>
    </row>
    <row r="18" spans="1:323">
      <c r="A18" s="54">
        <v>14</v>
      </c>
      <c r="B18" s="23">
        <v>2</v>
      </c>
      <c r="C18" s="23" t="s">
        <v>33</v>
      </c>
      <c r="D18" s="32" t="s">
        <v>316</v>
      </c>
      <c r="E18" s="23" t="s">
        <v>208</v>
      </c>
      <c r="F18" s="23" t="s">
        <v>317</v>
      </c>
      <c r="G18" s="23" t="s">
        <v>34</v>
      </c>
      <c r="H18" s="25">
        <v>1</v>
      </c>
      <c r="I18" s="25">
        <v>20345</v>
      </c>
      <c r="J18" s="26">
        <v>1</v>
      </c>
      <c r="K18" s="26">
        <v>20345</v>
      </c>
      <c r="L18" s="27">
        <v>0</v>
      </c>
      <c r="M18" s="27">
        <v>0</v>
      </c>
      <c r="N18" s="27">
        <v>400</v>
      </c>
      <c r="O18" s="27">
        <v>0</v>
      </c>
      <c r="P18" s="27">
        <v>400</v>
      </c>
      <c r="Q18" s="55"/>
      <c r="R18" s="27">
        <f t="shared" si="0"/>
        <v>0</v>
      </c>
      <c r="S18" s="56" t="str">
        <f t="shared" si="4"/>
        <v>×</v>
      </c>
      <c r="T18" s="56" t="str">
        <f t="shared" si="5"/>
        <v>×</v>
      </c>
      <c r="U18" s="56" t="str">
        <f t="shared" si="6"/>
        <v>×</v>
      </c>
      <c r="V18" s="57" t="str">
        <f t="shared" si="1"/>
        <v/>
      </c>
      <c r="W18" s="58">
        <f t="shared" si="2"/>
        <v>0</v>
      </c>
      <c r="X18" s="54">
        <f t="shared" si="3"/>
        <v>2</v>
      </c>
      <c r="Y18" s="59"/>
    </row>
    <row r="19" spans="1:323" s="20" customFormat="1" ht="14.25" customHeight="1">
      <c r="A19" s="54">
        <v>15</v>
      </c>
      <c r="B19" s="23">
        <v>2</v>
      </c>
      <c r="C19" s="23" t="s">
        <v>33</v>
      </c>
      <c r="D19" s="32" t="s">
        <v>318</v>
      </c>
      <c r="E19" s="23" t="s">
        <v>208</v>
      </c>
      <c r="F19" s="23" t="s">
        <v>319</v>
      </c>
      <c r="G19" s="23" t="s">
        <v>34</v>
      </c>
      <c r="H19" s="25">
        <v>1</v>
      </c>
      <c r="I19" s="25">
        <v>40166</v>
      </c>
      <c r="J19" s="26">
        <v>1</v>
      </c>
      <c r="K19" s="26">
        <v>40166</v>
      </c>
      <c r="L19" s="27">
        <v>0</v>
      </c>
      <c r="M19" s="27">
        <v>0</v>
      </c>
      <c r="N19" s="27">
        <v>350</v>
      </c>
      <c r="O19" s="27">
        <v>0</v>
      </c>
      <c r="P19" s="27">
        <v>350</v>
      </c>
      <c r="Q19" s="55"/>
      <c r="R19" s="27">
        <f t="shared" si="0"/>
        <v>0</v>
      </c>
      <c r="S19" s="56" t="str">
        <f t="shared" si="4"/>
        <v>×</v>
      </c>
      <c r="T19" s="56" t="str">
        <f t="shared" si="5"/>
        <v>×</v>
      </c>
      <c r="U19" s="56" t="str">
        <f t="shared" si="6"/>
        <v>×</v>
      </c>
      <c r="V19" s="57" t="str">
        <f t="shared" si="1"/>
        <v/>
      </c>
      <c r="W19" s="58">
        <f t="shared" si="2"/>
        <v>0</v>
      </c>
      <c r="X19" s="54">
        <f t="shared" si="3"/>
        <v>2</v>
      </c>
      <c r="Y19" s="59"/>
      <c r="Z19" s="42"/>
      <c r="AA19" s="42"/>
      <c r="AB19" s="42"/>
      <c r="AC19" s="42"/>
      <c r="AD19" s="42"/>
      <c r="AE19" s="42"/>
      <c r="AF19" s="42"/>
      <c r="AG19" s="42"/>
      <c r="AH19" s="42"/>
      <c r="AI19" s="42"/>
      <c r="AJ19" s="42"/>
      <c r="AK19" s="42"/>
      <c r="AL19" s="42"/>
      <c r="AM19" s="42"/>
      <c r="AN19" s="42"/>
      <c r="AO19" s="42"/>
      <c r="AP19" s="42"/>
      <c r="AQ19" s="42"/>
      <c r="AR19" s="42"/>
      <c r="AS19" s="72"/>
      <c r="AT19" s="72"/>
      <c r="AU19" s="72"/>
      <c r="AV19" s="72"/>
      <c r="AW19" s="72"/>
      <c r="AX19" s="72"/>
      <c r="AY19" s="72"/>
      <c r="AZ19" s="72"/>
      <c r="BA19" s="72"/>
      <c r="BB19" s="72"/>
      <c r="BC19" s="72"/>
      <c r="BD19" s="72"/>
      <c r="BE19" s="72"/>
      <c r="BF19" s="72"/>
      <c r="BG19" s="72"/>
      <c r="BH19" s="72"/>
      <c r="BI19" s="72"/>
      <c r="BJ19" s="72"/>
      <c r="BK19" s="72"/>
      <c r="BL19" s="72"/>
      <c r="BM19" s="72"/>
      <c r="BN19" s="72"/>
      <c r="BO19" s="72"/>
      <c r="BP19" s="72"/>
      <c r="BQ19" s="72"/>
      <c r="BR19" s="72"/>
      <c r="BS19" s="72"/>
      <c r="BT19" s="72"/>
      <c r="BU19" s="72"/>
      <c r="BV19" s="72"/>
      <c r="BW19" s="72"/>
      <c r="BX19" s="72"/>
      <c r="BY19" s="72"/>
      <c r="BZ19" s="72"/>
      <c r="CA19" s="72"/>
      <c r="CB19" s="72"/>
      <c r="CC19" s="72"/>
      <c r="CD19" s="72"/>
      <c r="CE19" s="72"/>
      <c r="CF19" s="72"/>
      <c r="CG19" s="72"/>
      <c r="CH19" s="72"/>
      <c r="CI19" s="72"/>
      <c r="CJ19" s="72"/>
      <c r="CK19" s="72"/>
      <c r="CL19" s="72"/>
      <c r="CM19" s="72"/>
      <c r="CN19" s="72"/>
      <c r="CO19" s="72"/>
      <c r="CP19" s="72"/>
      <c r="CQ19" s="72"/>
      <c r="CR19" s="72"/>
      <c r="CS19" s="72"/>
      <c r="CT19" s="72"/>
      <c r="CU19" s="72"/>
      <c r="CV19" s="72"/>
      <c r="CW19" s="72"/>
      <c r="CX19" s="72"/>
      <c r="CY19" s="72"/>
      <c r="CZ19" s="72"/>
      <c r="DA19" s="72"/>
      <c r="DB19" s="72"/>
      <c r="DC19" s="72"/>
      <c r="DD19" s="72"/>
      <c r="DE19" s="72"/>
      <c r="DF19" s="72"/>
      <c r="DG19" s="72"/>
      <c r="DH19" s="72"/>
      <c r="DI19" s="72"/>
      <c r="DJ19" s="72"/>
      <c r="DK19" s="72"/>
      <c r="DL19" s="72"/>
      <c r="DM19" s="72"/>
      <c r="DN19" s="72"/>
      <c r="DO19" s="72"/>
      <c r="DP19" s="72"/>
      <c r="DQ19" s="72"/>
      <c r="DR19" s="72"/>
      <c r="DS19" s="72"/>
      <c r="DT19" s="72"/>
      <c r="DU19" s="72"/>
      <c r="DV19" s="72"/>
      <c r="DW19" s="72"/>
      <c r="DX19" s="72"/>
      <c r="DY19" s="72"/>
      <c r="DZ19" s="72"/>
      <c r="EA19" s="72"/>
      <c r="EB19" s="72"/>
      <c r="EC19" s="72"/>
      <c r="ED19" s="72"/>
      <c r="EE19" s="72"/>
      <c r="EF19" s="72"/>
      <c r="EG19" s="72"/>
      <c r="EH19" s="72"/>
      <c r="EI19" s="72"/>
      <c r="EJ19" s="72"/>
      <c r="EK19" s="72"/>
      <c r="EL19" s="72"/>
      <c r="EM19" s="72"/>
      <c r="EN19" s="72"/>
      <c r="EO19" s="72"/>
      <c r="EP19" s="72"/>
      <c r="EQ19" s="72"/>
      <c r="ER19" s="72"/>
      <c r="ES19" s="72"/>
      <c r="ET19" s="72"/>
      <c r="EU19" s="72"/>
      <c r="EV19" s="72"/>
      <c r="EW19" s="72"/>
      <c r="EX19" s="72"/>
      <c r="EY19" s="72"/>
      <c r="EZ19" s="72"/>
      <c r="FA19" s="72"/>
      <c r="FB19" s="72"/>
      <c r="FC19" s="72"/>
      <c r="FD19" s="72"/>
      <c r="FE19" s="72"/>
      <c r="FF19" s="72"/>
      <c r="FG19" s="72"/>
      <c r="FH19" s="72"/>
      <c r="FI19" s="72"/>
      <c r="FJ19" s="72"/>
      <c r="FK19" s="72"/>
      <c r="FL19" s="72"/>
      <c r="FM19" s="72"/>
      <c r="FN19" s="72"/>
      <c r="FO19" s="72"/>
      <c r="FP19" s="72"/>
      <c r="FQ19" s="72"/>
      <c r="FR19" s="72"/>
      <c r="FS19" s="72"/>
      <c r="FT19" s="72"/>
      <c r="FU19" s="72"/>
      <c r="FV19" s="72"/>
      <c r="FW19" s="72"/>
      <c r="FX19" s="72"/>
      <c r="FY19" s="72"/>
      <c r="FZ19" s="72"/>
      <c r="GA19" s="72"/>
      <c r="GB19" s="72"/>
      <c r="GC19" s="72"/>
      <c r="GD19" s="72"/>
      <c r="GE19" s="72"/>
      <c r="GF19" s="72"/>
      <c r="GG19" s="72"/>
      <c r="GH19" s="72"/>
      <c r="GI19" s="72"/>
      <c r="GJ19" s="72"/>
      <c r="GK19" s="72"/>
      <c r="GL19" s="72"/>
      <c r="GM19" s="72"/>
      <c r="GN19" s="72"/>
      <c r="GO19" s="72"/>
      <c r="GP19" s="72"/>
      <c r="GQ19" s="72"/>
      <c r="GR19" s="72"/>
      <c r="GS19" s="72"/>
      <c r="GT19" s="72"/>
      <c r="GU19" s="72"/>
      <c r="GV19" s="72"/>
      <c r="GW19" s="72"/>
      <c r="GX19" s="72"/>
      <c r="GY19" s="72"/>
      <c r="GZ19" s="72"/>
      <c r="HA19" s="72"/>
      <c r="HB19" s="72"/>
      <c r="HC19" s="72"/>
      <c r="HD19" s="72"/>
      <c r="HE19" s="72"/>
      <c r="HF19" s="72"/>
      <c r="HG19" s="72"/>
      <c r="HH19" s="72"/>
      <c r="HI19" s="72"/>
      <c r="HJ19" s="72"/>
      <c r="HK19" s="72"/>
      <c r="HL19" s="72"/>
      <c r="HM19" s="72"/>
      <c r="HN19" s="72"/>
      <c r="HO19" s="72"/>
      <c r="HP19" s="72"/>
      <c r="HQ19" s="72"/>
      <c r="HR19" s="72"/>
      <c r="HS19" s="72"/>
      <c r="HT19" s="72"/>
      <c r="HU19" s="72"/>
      <c r="HV19" s="72"/>
      <c r="HW19" s="72"/>
      <c r="HX19" s="72"/>
      <c r="HY19" s="72"/>
      <c r="HZ19" s="72"/>
      <c r="IA19" s="72"/>
      <c r="IB19" s="72"/>
      <c r="IC19" s="72"/>
      <c r="ID19" s="72"/>
      <c r="IE19" s="72"/>
      <c r="IF19" s="72"/>
      <c r="IG19" s="72"/>
      <c r="IH19" s="72"/>
      <c r="II19" s="72"/>
      <c r="IJ19" s="72"/>
      <c r="IK19" s="72"/>
      <c r="IL19" s="72"/>
      <c r="IM19" s="72"/>
      <c r="IN19" s="72"/>
      <c r="IO19" s="72"/>
      <c r="IP19" s="72"/>
      <c r="IQ19" s="72"/>
      <c r="IR19" s="72"/>
      <c r="IS19" s="72"/>
      <c r="IT19" s="72"/>
      <c r="IU19" s="72"/>
      <c r="IV19" s="72"/>
      <c r="IW19" s="72"/>
      <c r="IX19" s="72"/>
      <c r="IY19" s="72"/>
      <c r="IZ19" s="72"/>
      <c r="JA19" s="72"/>
      <c r="JB19" s="72"/>
      <c r="JC19" s="72"/>
      <c r="JD19" s="72"/>
      <c r="JE19" s="72"/>
      <c r="JF19" s="72"/>
      <c r="JG19" s="72"/>
      <c r="JH19" s="72"/>
      <c r="JI19" s="72"/>
      <c r="JJ19" s="72"/>
      <c r="JK19" s="72"/>
      <c r="JL19" s="72"/>
      <c r="JM19" s="72"/>
      <c r="JN19" s="72"/>
      <c r="JO19" s="72"/>
      <c r="JP19" s="72"/>
      <c r="JQ19" s="72"/>
      <c r="JR19" s="72"/>
      <c r="JS19" s="72"/>
      <c r="JT19" s="72"/>
      <c r="JU19" s="72"/>
      <c r="JV19" s="72"/>
      <c r="JW19" s="72"/>
      <c r="JX19" s="72"/>
      <c r="JY19" s="72"/>
      <c r="JZ19" s="72"/>
      <c r="KA19" s="72"/>
      <c r="KB19" s="72"/>
      <c r="KC19" s="72"/>
      <c r="KD19" s="72"/>
      <c r="KE19" s="72"/>
      <c r="KF19" s="72"/>
      <c r="KG19" s="72"/>
      <c r="KH19" s="72"/>
      <c r="KI19" s="72"/>
      <c r="KJ19" s="72"/>
      <c r="KK19" s="72"/>
      <c r="KL19" s="72"/>
      <c r="KM19" s="72"/>
      <c r="KN19" s="72"/>
      <c r="KO19" s="72"/>
      <c r="KP19" s="72"/>
      <c r="KQ19" s="72"/>
      <c r="KR19" s="72"/>
      <c r="KS19" s="72"/>
      <c r="KT19" s="72"/>
      <c r="KU19" s="72"/>
      <c r="KV19" s="72"/>
      <c r="KW19" s="72"/>
      <c r="KX19" s="72"/>
      <c r="KY19" s="72"/>
      <c r="KZ19" s="72"/>
      <c r="LA19" s="72"/>
      <c r="LB19" s="72"/>
      <c r="LC19" s="72"/>
      <c r="LD19" s="72"/>
      <c r="LE19" s="72"/>
      <c r="LF19" s="72"/>
      <c r="LG19" s="72"/>
      <c r="LH19" s="72"/>
      <c r="LI19" s="72"/>
      <c r="LJ19" s="72"/>
      <c r="LK19" s="72"/>
    </row>
    <row r="20" spans="1:323" s="20" customFormat="1" ht="14.25" customHeight="1">
      <c r="A20" s="54">
        <v>16</v>
      </c>
      <c r="B20" s="23">
        <v>2</v>
      </c>
      <c r="C20" s="23" t="s">
        <v>33</v>
      </c>
      <c r="D20" s="32" t="s">
        <v>5691</v>
      </c>
      <c r="E20" s="23" t="s">
        <v>208</v>
      </c>
      <c r="F20" s="23" t="s">
        <v>315</v>
      </c>
      <c r="G20" s="23" t="s">
        <v>312</v>
      </c>
      <c r="H20" s="25">
        <v>1</v>
      </c>
      <c r="I20" s="25">
        <v>50558.9</v>
      </c>
      <c r="J20" s="26">
        <v>1</v>
      </c>
      <c r="K20" s="26">
        <v>50558.9</v>
      </c>
      <c r="L20" s="27">
        <v>100</v>
      </c>
      <c r="M20" s="27">
        <v>128</v>
      </c>
      <c r="N20" s="27">
        <v>0</v>
      </c>
      <c r="O20" s="27">
        <v>0</v>
      </c>
      <c r="P20" s="27">
        <v>228</v>
      </c>
      <c r="Q20" s="55"/>
      <c r="R20" s="27">
        <f t="shared" si="0"/>
        <v>0</v>
      </c>
      <c r="S20" s="56" t="str">
        <f t="shared" si="4"/>
        <v>×</v>
      </c>
      <c r="T20" s="56" t="str">
        <f t="shared" si="5"/>
        <v>×</v>
      </c>
      <c r="U20" s="56" t="str">
        <f t="shared" si="6"/>
        <v>×</v>
      </c>
      <c r="V20" s="57" t="str">
        <f t="shared" si="1"/>
        <v/>
      </c>
      <c r="W20" s="58">
        <f t="shared" si="2"/>
        <v>0</v>
      </c>
      <c r="X20" s="54">
        <f t="shared" si="3"/>
        <v>2</v>
      </c>
      <c r="Y20" s="59"/>
      <c r="Z20" s="42"/>
      <c r="AA20" s="42"/>
      <c r="AB20" s="42"/>
      <c r="AC20" s="42"/>
      <c r="AD20" s="42"/>
      <c r="AE20" s="42"/>
      <c r="AF20" s="42"/>
      <c r="AG20" s="42"/>
      <c r="AH20" s="42"/>
      <c r="AI20" s="42"/>
      <c r="AJ20" s="42"/>
      <c r="AK20" s="42"/>
      <c r="AL20" s="42"/>
      <c r="AM20" s="42"/>
      <c r="AN20" s="42"/>
      <c r="AO20" s="42"/>
      <c r="AP20" s="42"/>
      <c r="AQ20" s="42"/>
      <c r="AR20" s="42"/>
      <c r="AS20" s="72"/>
      <c r="AT20" s="72"/>
      <c r="AU20" s="72"/>
      <c r="AV20" s="72"/>
      <c r="AW20" s="72"/>
      <c r="AX20" s="72"/>
      <c r="AY20" s="72"/>
      <c r="AZ20" s="72"/>
      <c r="BA20" s="72"/>
      <c r="BB20" s="72"/>
      <c r="BC20" s="72"/>
      <c r="BD20" s="72"/>
      <c r="BE20" s="72"/>
      <c r="BF20" s="72"/>
      <c r="BG20" s="72"/>
      <c r="BH20" s="72"/>
      <c r="BI20" s="72"/>
      <c r="BJ20" s="72"/>
      <c r="BK20" s="72"/>
      <c r="BL20" s="72"/>
      <c r="BM20" s="72"/>
      <c r="BN20" s="72"/>
      <c r="BO20" s="72"/>
      <c r="BP20" s="72"/>
      <c r="BQ20" s="72"/>
      <c r="BR20" s="72"/>
      <c r="BS20" s="72"/>
      <c r="BT20" s="72"/>
      <c r="BU20" s="72"/>
      <c r="BV20" s="72"/>
      <c r="BW20" s="72"/>
      <c r="BX20" s="72"/>
      <c r="BY20" s="72"/>
      <c r="BZ20" s="72"/>
      <c r="CA20" s="72"/>
      <c r="CB20" s="72"/>
      <c r="CC20" s="72"/>
      <c r="CD20" s="72"/>
      <c r="CE20" s="72"/>
      <c r="CF20" s="72"/>
      <c r="CG20" s="72"/>
      <c r="CH20" s="72"/>
      <c r="CI20" s="72"/>
      <c r="CJ20" s="72"/>
      <c r="CK20" s="72"/>
      <c r="CL20" s="72"/>
      <c r="CM20" s="72"/>
      <c r="CN20" s="72"/>
      <c r="CO20" s="72"/>
      <c r="CP20" s="72"/>
      <c r="CQ20" s="72"/>
      <c r="CR20" s="72"/>
      <c r="CS20" s="72"/>
      <c r="CT20" s="72"/>
      <c r="CU20" s="72"/>
      <c r="CV20" s="72"/>
      <c r="CW20" s="72"/>
      <c r="CX20" s="72"/>
      <c r="CY20" s="72"/>
      <c r="CZ20" s="72"/>
      <c r="DA20" s="72"/>
      <c r="DB20" s="72"/>
      <c r="DC20" s="72"/>
      <c r="DD20" s="72"/>
      <c r="DE20" s="72"/>
      <c r="DF20" s="72"/>
      <c r="DG20" s="72"/>
      <c r="DH20" s="72"/>
      <c r="DI20" s="72"/>
      <c r="DJ20" s="72"/>
      <c r="DK20" s="72"/>
      <c r="DL20" s="72"/>
      <c r="DM20" s="72"/>
      <c r="DN20" s="72"/>
      <c r="DO20" s="72"/>
      <c r="DP20" s="72"/>
      <c r="DQ20" s="72"/>
      <c r="DR20" s="72"/>
      <c r="DS20" s="72"/>
      <c r="DT20" s="72"/>
      <c r="DU20" s="72"/>
      <c r="DV20" s="72"/>
      <c r="DW20" s="72"/>
      <c r="DX20" s="72"/>
      <c r="DY20" s="72"/>
      <c r="DZ20" s="72"/>
      <c r="EA20" s="72"/>
      <c r="EB20" s="72"/>
      <c r="EC20" s="72"/>
      <c r="ED20" s="72"/>
      <c r="EE20" s="72"/>
      <c r="EF20" s="72"/>
      <c r="EG20" s="72"/>
      <c r="EH20" s="72"/>
      <c r="EI20" s="72"/>
      <c r="EJ20" s="72"/>
      <c r="EK20" s="72"/>
      <c r="EL20" s="72"/>
      <c r="EM20" s="72"/>
      <c r="EN20" s="72"/>
      <c r="EO20" s="72"/>
      <c r="EP20" s="72"/>
      <c r="EQ20" s="72"/>
      <c r="ER20" s="72"/>
      <c r="ES20" s="72"/>
      <c r="ET20" s="72"/>
      <c r="EU20" s="72"/>
      <c r="EV20" s="72"/>
      <c r="EW20" s="72"/>
      <c r="EX20" s="72"/>
      <c r="EY20" s="72"/>
      <c r="EZ20" s="72"/>
      <c r="FA20" s="72"/>
      <c r="FB20" s="72"/>
      <c r="FC20" s="72"/>
      <c r="FD20" s="72"/>
      <c r="FE20" s="72"/>
      <c r="FF20" s="72"/>
      <c r="FG20" s="72"/>
      <c r="FH20" s="72"/>
      <c r="FI20" s="72"/>
      <c r="FJ20" s="72"/>
      <c r="FK20" s="72"/>
      <c r="FL20" s="72"/>
      <c r="FM20" s="72"/>
      <c r="FN20" s="72"/>
      <c r="FO20" s="72"/>
      <c r="FP20" s="72"/>
      <c r="FQ20" s="72"/>
      <c r="FR20" s="72"/>
      <c r="FS20" s="72"/>
      <c r="FT20" s="72"/>
      <c r="FU20" s="72"/>
      <c r="FV20" s="72"/>
      <c r="FW20" s="72"/>
      <c r="FX20" s="72"/>
      <c r="FY20" s="72"/>
      <c r="FZ20" s="72"/>
      <c r="GA20" s="72"/>
      <c r="GB20" s="72"/>
      <c r="GC20" s="72"/>
      <c r="GD20" s="72"/>
      <c r="GE20" s="72"/>
      <c r="GF20" s="72"/>
      <c r="GG20" s="72"/>
      <c r="GH20" s="72"/>
      <c r="GI20" s="72"/>
      <c r="GJ20" s="72"/>
      <c r="GK20" s="72"/>
      <c r="GL20" s="72"/>
      <c r="GM20" s="72"/>
      <c r="GN20" s="72"/>
      <c r="GO20" s="72"/>
      <c r="GP20" s="72"/>
      <c r="GQ20" s="72"/>
      <c r="GR20" s="72"/>
      <c r="GS20" s="72"/>
      <c r="GT20" s="72"/>
      <c r="GU20" s="72"/>
      <c r="GV20" s="72"/>
      <c r="GW20" s="72"/>
      <c r="GX20" s="72"/>
      <c r="GY20" s="72"/>
      <c r="GZ20" s="72"/>
      <c r="HA20" s="72"/>
      <c r="HB20" s="72"/>
      <c r="HC20" s="72"/>
      <c r="HD20" s="72"/>
      <c r="HE20" s="72"/>
      <c r="HF20" s="72"/>
      <c r="HG20" s="72"/>
      <c r="HH20" s="72"/>
      <c r="HI20" s="72"/>
      <c r="HJ20" s="72"/>
      <c r="HK20" s="72"/>
      <c r="HL20" s="72"/>
      <c r="HM20" s="72"/>
      <c r="HN20" s="72"/>
      <c r="HO20" s="72"/>
      <c r="HP20" s="72"/>
      <c r="HQ20" s="72"/>
      <c r="HR20" s="72"/>
      <c r="HS20" s="72"/>
      <c r="HT20" s="72"/>
      <c r="HU20" s="72"/>
      <c r="HV20" s="72"/>
      <c r="HW20" s="72"/>
      <c r="HX20" s="72"/>
      <c r="HY20" s="72"/>
      <c r="HZ20" s="72"/>
      <c r="IA20" s="72"/>
      <c r="IB20" s="72"/>
      <c r="IC20" s="72"/>
      <c r="ID20" s="72"/>
      <c r="IE20" s="72"/>
      <c r="IF20" s="72"/>
      <c r="IG20" s="72"/>
      <c r="IH20" s="72"/>
      <c r="II20" s="72"/>
      <c r="IJ20" s="72"/>
      <c r="IK20" s="72"/>
      <c r="IL20" s="72"/>
      <c r="IM20" s="72"/>
      <c r="IN20" s="72"/>
      <c r="IO20" s="72"/>
      <c r="IP20" s="72"/>
      <c r="IQ20" s="72"/>
      <c r="IR20" s="72"/>
      <c r="IS20" s="72"/>
      <c r="IT20" s="72"/>
      <c r="IU20" s="72"/>
      <c r="IV20" s="72"/>
      <c r="IW20" s="72"/>
      <c r="IX20" s="72"/>
      <c r="IY20" s="72"/>
      <c r="IZ20" s="72"/>
      <c r="JA20" s="72"/>
      <c r="JB20" s="72"/>
      <c r="JC20" s="72"/>
      <c r="JD20" s="72"/>
      <c r="JE20" s="72"/>
      <c r="JF20" s="72"/>
      <c r="JG20" s="72"/>
      <c r="JH20" s="72"/>
      <c r="JI20" s="72"/>
      <c r="JJ20" s="72"/>
      <c r="JK20" s="72"/>
      <c r="JL20" s="72"/>
      <c r="JM20" s="72"/>
      <c r="JN20" s="72"/>
      <c r="JO20" s="72"/>
      <c r="JP20" s="72"/>
      <c r="JQ20" s="72"/>
      <c r="JR20" s="72"/>
      <c r="JS20" s="72"/>
      <c r="JT20" s="72"/>
      <c r="JU20" s="72"/>
      <c r="JV20" s="72"/>
      <c r="JW20" s="72"/>
      <c r="JX20" s="72"/>
      <c r="JY20" s="72"/>
      <c r="JZ20" s="72"/>
      <c r="KA20" s="72"/>
      <c r="KB20" s="72"/>
      <c r="KC20" s="72"/>
      <c r="KD20" s="72"/>
      <c r="KE20" s="72"/>
      <c r="KF20" s="72"/>
      <c r="KG20" s="72"/>
      <c r="KH20" s="72"/>
      <c r="KI20" s="72"/>
      <c r="KJ20" s="72"/>
      <c r="KK20" s="72"/>
      <c r="KL20" s="72"/>
      <c r="KM20" s="72"/>
      <c r="KN20" s="72"/>
      <c r="KO20" s="72"/>
      <c r="KP20" s="72"/>
      <c r="KQ20" s="72"/>
      <c r="KR20" s="72"/>
      <c r="KS20" s="72"/>
      <c r="KT20" s="72"/>
      <c r="KU20" s="72"/>
      <c r="KV20" s="72"/>
      <c r="KW20" s="72"/>
      <c r="KX20" s="72"/>
      <c r="KY20" s="72"/>
      <c r="KZ20" s="72"/>
      <c r="LA20" s="72"/>
      <c r="LB20" s="72"/>
      <c r="LC20" s="72"/>
      <c r="LD20" s="72"/>
      <c r="LE20" s="72"/>
      <c r="LF20" s="72"/>
      <c r="LG20" s="72"/>
      <c r="LH20" s="72"/>
      <c r="LI20" s="72"/>
      <c r="LJ20" s="72"/>
      <c r="LK20" s="72"/>
    </row>
    <row r="21" spans="1:323" s="20" customFormat="1" ht="14.25" customHeight="1">
      <c r="A21" s="54">
        <v>17</v>
      </c>
      <c r="B21" s="23">
        <v>2</v>
      </c>
      <c r="C21" s="23" t="s">
        <v>33</v>
      </c>
      <c r="D21" s="32" t="s">
        <v>313</v>
      </c>
      <c r="E21" s="23" t="s">
        <v>208</v>
      </c>
      <c r="F21" s="23" t="s">
        <v>314</v>
      </c>
      <c r="G21" s="23" t="s">
        <v>312</v>
      </c>
      <c r="H21" s="25">
        <v>1</v>
      </c>
      <c r="I21" s="25">
        <v>29488.2</v>
      </c>
      <c r="J21" s="26">
        <v>1</v>
      </c>
      <c r="K21" s="26">
        <v>29488.2</v>
      </c>
      <c r="L21" s="27">
        <v>20</v>
      </c>
      <c r="M21" s="27">
        <v>60</v>
      </c>
      <c r="N21" s="27">
        <v>120</v>
      </c>
      <c r="O21" s="27">
        <v>0</v>
      </c>
      <c r="P21" s="27">
        <v>200</v>
      </c>
      <c r="Q21" s="55"/>
      <c r="R21" s="27">
        <f t="shared" si="0"/>
        <v>0</v>
      </c>
      <c r="S21" s="56" t="str">
        <f t="shared" si="4"/>
        <v>×</v>
      </c>
      <c r="T21" s="56" t="str">
        <f t="shared" si="5"/>
        <v>×</v>
      </c>
      <c r="U21" s="56" t="str">
        <f t="shared" si="6"/>
        <v>×</v>
      </c>
      <c r="V21" s="57" t="str">
        <f t="shared" si="1"/>
        <v/>
      </c>
      <c r="W21" s="58">
        <f t="shared" si="2"/>
        <v>0</v>
      </c>
      <c r="X21" s="54">
        <f t="shared" si="3"/>
        <v>2</v>
      </c>
      <c r="Y21" s="59"/>
      <c r="Z21" s="42"/>
      <c r="AA21" s="42"/>
      <c r="AB21" s="42"/>
      <c r="AC21" s="42"/>
      <c r="AD21" s="42"/>
      <c r="AE21" s="42"/>
      <c r="AF21" s="42"/>
      <c r="AG21" s="42"/>
      <c r="AH21" s="42"/>
      <c r="AI21" s="42"/>
      <c r="AJ21" s="42"/>
      <c r="AK21" s="42"/>
      <c r="AL21" s="42"/>
      <c r="AM21" s="42"/>
      <c r="AN21" s="42"/>
      <c r="AO21" s="42"/>
      <c r="AP21" s="42"/>
      <c r="AQ21" s="42"/>
      <c r="AR21" s="42"/>
      <c r="AS21" s="72"/>
      <c r="AT21" s="72"/>
      <c r="AU21" s="72"/>
      <c r="AV21" s="72"/>
      <c r="AW21" s="72"/>
      <c r="AX21" s="72"/>
      <c r="AY21" s="72"/>
      <c r="AZ21" s="72"/>
      <c r="BA21" s="72"/>
      <c r="BB21" s="72"/>
      <c r="BC21" s="72"/>
      <c r="BD21" s="72"/>
      <c r="BE21" s="72"/>
      <c r="BF21" s="72"/>
      <c r="BG21" s="72"/>
      <c r="BH21" s="72"/>
      <c r="BI21" s="72"/>
      <c r="BJ21" s="72"/>
      <c r="BK21" s="72"/>
      <c r="BL21" s="72"/>
      <c r="BM21" s="72"/>
      <c r="BN21" s="72"/>
      <c r="BO21" s="72"/>
      <c r="BP21" s="72"/>
      <c r="BQ21" s="72"/>
      <c r="BR21" s="72"/>
      <c r="BS21" s="72"/>
      <c r="BT21" s="72"/>
      <c r="BU21" s="72"/>
      <c r="BV21" s="72"/>
      <c r="BW21" s="72"/>
      <c r="BX21" s="72"/>
      <c r="BY21" s="72"/>
      <c r="BZ21" s="72"/>
      <c r="CA21" s="72"/>
      <c r="CB21" s="72"/>
      <c r="CC21" s="72"/>
      <c r="CD21" s="72"/>
      <c r="CE21" s="72"/>
      <c r="CF21" s="72"/>
      <c r="CG21" s="72"/>
      <c r="CH21" s="72"/>
      <c r="CI21" s="72"/>
      <c r="CJ21" s="72"/>
      <c r="CK21" s="72"/>
      <c r="CL21" s="72"/>
      <c r="CM21" s="72"/>
      <c r="CN21" s="72"/>
      <c r="CO21" s="72"/>
      <c r="CP21" s="72"/>
      <c r="CQ21" s="72"/>
      <c r="CR21" s="72"/>
      <c r="CS21" s="72"/>
      <c r="CT21" s="72"/>
      <c r="CU21" s="72"/>
      <c r="CV21" s="72"/>
      <c r="CW21" s="72"/>
      <c r="CX21" s="72"/>
      <c r="CY21" s="72"/>
      <c r="CZ21" s="72"/>
      <c r="DA21" s="72"/>
      <c r="DB21" s="72"/>
      <c r="DC21" s="72"/>
      <c r="DD21" s="72"/>
      <c r="DE21" s="72"/>
      <c r="DF21" s="72"/>
      <c r="DG21" s="72"/>
      <c r="DH21" s="72"/>
      <c r="DI21" s="72"/>
      <c r="DJ21" s="72"/>
      <c r="DK21" s="72"/>
      <c r="DL21" s="72"/>
      <c r="DM21" s="72"/>
      <c r="DN21" s="72"/>
      <c r="DO21" s="72"/>
      <c r="DP21" s="72"/>
      <c r="DQ21" s="72"/>
      <c r="DR21" s="72"/>
      <c r="DS21" s="72"/>
      <c r="DT21" s="72"/>
      <c r="DU21" s="72"/>
      <c r="DV21" s="72"/>
      <c r="DW21" s="72"/>
      <c r="DX21" s="72"/>
      <c r="DY21" s="72"/>
      <c r="DZ21" s="72"/>
      <c r="EA21" s="72"/>
      <c r="EB21" s="72"/>
      <c r="EC21" s="72"/>
      <c r="ED21" s="72"/>
      <c r="EE21" s="72"/>
      <c r="EF21" s="72"/>
      <c r="EG21" s="72"/>
      <c r="EH21" s="72"/>
      <c r="EI21" s="72"/>
      <c r="EJ21" s="72"/>
      <c r="EK21" s="72"/>
      <c r="EL21" s="72"/>
      <c r="EM21" s="72"/>
      <c r="EN21" s="72"/>
      <c r="EO21" s="72"/>
      <c r="EP21" s="72"/>
      <c r="EQ21" s="72"/>
      <c r="ER21" s="72"/>
      <c r="ES21" s="72"/>
      <c r="ET21" s="72"/>
      <c r="EU21" s="72"/>
      <c r="EV21" s="72"/>
      <c r="EW21" s="72"/>
      <c r="EX21" s="72"/>
      <c r="EY21" s="72"/>
      <c r="EZ21" s="72"/>
      <c r="FA21" s="72"/>
      <c r="FB21" s="72"/>
      <c r="FC21" s="72"/>
      <c r="FD21" s="72"/>
      <c r="FE21" s="72"/>
      <c r="FF21" s="72"/>
      <c r="FG21" s="72"/>
      <c r="FH21" s="72"/>
      <c r="FI21" s="72"/>
      <c r="FJ21" s="72"/>
      <c r="FK21" s="72"/>
      <c r="FL21" s="72"/>
      <c r="FM21" s="72"/>
      <c r="FN21" s="72"/>
      <c r="FO21" s="72"/>
      <c r="FP21" s="72"/>
      <c r="FQ21" s="72"/>
      <c r="FR21" s="72"/>
      <c r="FS21" s="72"/>
      <c r="FT21" s="72"/>
      <c r="FU21" s="72"/>
      <c r="FV21" s="72"/>
      <c r="FW21" s="72"/>
      <c r="FX21" s="72"/>
      <c r="FY21" s="72"/>
      <c r="FZ21" s="72"/>
      <c r="GA21" s="72"/>
      <c r="GB21" s="72"/>
      <c r="GC21" s="72"/>
      <c r="GD21" s="72"/>
      <c r="GE21" s="72"/>
      <c r="GF21" s="72"/>
      <c r="GG21" s="72"/>
      <c r="GH21" s="72"/>
      <c r="GI21" s="72"/>
      <c r="GJ21" s="72"/>
      <c r="GK21" s="72"/>
      <c r="GL21" s="72"/>
      <c r="GM21" s="72"/>
      <c r="GN21" s="72"/>
      <c r="GO21" s="72"/>
      <c r="GP21" s="72"/>
      <c r="GQ21" s="72"/>
      <c r="GR21" s="72"/>
      <c r="GS21" s="72"/>
      <c r="GT21" s="72"/>
      <c r="GU21" s="72"/>
      <c r="GV21" s="72"/>
      <c r="GW21" s="72"/>
      <c r="GX21" s="72"/>
      <c r="GY21" s="72"/>
      <c r="GZ21" s="72"/>
      <c r="HA21" s="72"/>
      <c r="HB21" s="72"/>
      <c r="HC21" s="72"/>
      <c r="HD21" s="72"/>
      <c r="HE21" s="72"/>
      <c r="HF21" s="72"/>
      <c r="HG21" s="72"/>
      <c r="HH21" s="72"/>
      <c r="HI21" s="72"/>
      <c r="HJ21" s="72"/>
      <c r="HK21" s="72"/>
      <c r="HL21" s="72"/>
      <c r="HM21" s="72"/>
      <c r="HN21" s="72"/>
      <c r="HO21" s="72"/>
      <c r="HP21" s="72"/>
      <c r="HQ21" s="72"/>
      <c r="HR21" s="72"/>
      <c r="HS21" s="72"/>
      <c r="HT21" s="72"/>
      <c r="HU21" s="72"/>
      <c r="HV21" s="72"/>
      <c r="HW21" s="72"/>
      <c r="HX21" s="72"/>
      <c r="HY21" s="72"/>
      <c r="HZ21" s="72"/>
      <c r="IA21" s="72"/>
      <c r="IB21" s="72"/>
      <c r="IC21" s="72"/>
      <c r="ID21" s="72"/>
      <c r="IE21" s="72"/>
      <c r="IF21" s="72"/>
      <c r="IG21" s="72"/>
      <c r="IH21" s="72"/>
      <c r="II21" s="72"/>
      <c r="IJ21" s="72"/>
      <c r="IK21" s="72"/>
      <c r="IL21" s="72"/>
      <c r="IM21" s="72"/>
      <c r="IN21" s="72"/>
      <c r="IO21" s="72"/>
      <c r="IP21" s="72"/>
      <c r="IQ21" s="72"/>
      <c r="IR21" s="72"/>
      <c r="IS21" s="72"/>
      <c r="IT21" s="72"/>
      <c r="IU21" s="72"/>
      <c r="IV21" s="72"/>
      <c r="IW21" s="72"/>
      <c r="IX21" s="72"/>
      <c r="IY21" s="72"/>
      <c r="IZ21" s="72"/>
      <c r="JA21" s="72"/>
      <c r="JB21" s="72"/>
      <c r="JC21" s="72"/>
      <c r="JD21" s="72"/>
      <c r="JE21" s="72"/>
      <c r="JF21" s="72"/>
      <c r="JG21" s="72"/>
      <c r="JH21" s="72"/>
      <c r="JI21" s="72"/>
      <c r="JJ21" s="72"/>
      <c r="JK21" s="72"/>
      <c r="JL21" s="72"/>
      <c r="JM21" s="72"/>
      <c r="JN21" s="72"/>
      <c r="JO21" s="72"/>
      <c r="JP21" s="72"/>
      <c r="JQ21" s="72"/>
      <c r="JR21" s="72"/>
      <c r="JS21" s="72"/>
      <c r="JT21" s="72"/>
      <c r="JU21" s="72"/>
      <c r="JV21" s="72"/>
      <c r="JW21" s="72"/>
      <c r="JX21" s="72"/>
      <c r="JY21" s="72"/>
      <c r="JZ21" s="72"/>
      <c r="KA21" s="72"/>
      <c r="KB21" s="72"/>
      <c r="KC21" s="72"/>
      <c r="KD21" s="72"/>
      <c r="KE21" s="72"/>
      <c r="KF21" s="72"/>
      <c r="KG21" s="72"/>
      <c r="KH21" s="72"/>
      <c r="KI21" s="72"/>
      <c r="KJ21" s="72"/>
      <c r="KK21" s="72"/>
      <c r="KL21" s="72"/>
      <c r="KM21" s="72"/>
      <c r="KN21" s="72"/>
      <c r="KO21" s="72"/>
      <c r="KP21" s="72"/>
      <c r="KQ21" s="72"/>
      <c r="KR21" s="72"/>
      <c r="KS21" s="72"/>
      <c r="KT21" s="72"/>
      <c r="KU21" s="72"/>
      <c r="KV21" s="72"/>
      <c r="KW21" s="72"/>
      <c r="KX21" s="72"/>
      <c r="KY21" s="72"/>
      <c r="KZ21" s="72"/>
      <c r="LA21" s="72"/>
      <c r="LB21" s="72"/>
      <c r="LC21" s="72"/>
      <c r="LD21" s="72"/>
      <c r="LE21" s="72"/>
      <c r="LF21" s="72"/>
      <c r="LG21" s="72"/>
      <c r="LH21" s="72"/>
      <c r="LI21" s="72"/>
      <c r="LJ21" s="72"/>
      <c r="LK21" s="72"/>
    </row>
    <row r="22" spans="1:323" s="20" customFormat="1" ht="14.25" customHeight="1">
      <c r="A22" s="54">
        <v>18</v>
      </c>
      <c r="B22" s="23">
        <v>2</v>
      </c>
      <c r="C22" s="23" t="s">
        <v>33</v>
      </c>
      <c r="D22" s="32" t="s">
        <v>310</v>
      </c>
      <c r="E22" s="23" t="s">
        <v>208</v>
      </c>
      <c r="F22" s="23" t="s">
        <v>311</v>
      </c>
      <c r="G22" s="23" t="s">
        <v>312</v>
      </c>
      <c r="H22" s="25">
        <v>1</v>
      </c>
      <c r="I22" s="25">
        <v>10398.700000000001</v>
      </c>
      <c r="J22" s="26">
        <v>1</v>
      </c>
      <c r="K22" s="26">
        <v>10398.700000000001</v>
      </c>
      <c r="L22" s="27">
        <v>0</v>
      </c>
      <c r="M22" s="27">
        <v>0</v>
      </c>
      <c r="N22" s="27">
        <v>30</v>
      </c>
      <c r="O22" s="27">
        <v>0</v>
      </c>
      <c r="P22" s="27">
        <v>30</v>
      </c>
      <c r="Q22" s="55"/>
      <c r="R22" s="27">
        <f t="shared" si="0"/>
        <v>0</v>
      </c>
      <c r="S22" s="56" t="str">
        <f t="shared" si="4"/>
        <v>×</v>
      </c>
      <c r="T22" s="56" t="str">
        <f t="shared" si="5"/>
        <v>×</v>
      </c>
      <c r="U22" s="56" t="str">
        <f t="shared" si="6"/>
        <v>×</v>
      </c>
      <c r="V22" s="57" t="str">
        <f t="shared" si="1"/>
        <v/>
      </c>
      <c r="W22" s="58">
        <f t="shared" si="2"/>
        <v>0</v>
      </c>
      <c r="X22" s="54">
        <f t="shared" si="3"/>
        <v>2</v>
      </c>
      <c r="Y22" s="59"/>
      <c r="Z22" s="42"/>
      <c r="AA22" s="42"/>
      <c r="AB22" s="42"/>
      <c r="AC22" s="42"/>
      <c r="AD22" s="42"/>
      <c r="AE22" s="42"/>
      <c r="AF22" s="42"/>
      <c r="AG22" s="42"/>
      <c r="AH22" s="42"/>
      <c r="AI22" s="42"/>
      <c r="AJ22" s="42"/>
      <c r="AK22" s="42"/>
      <c r="AL22" s="42"/>
      <c r="AM22" s="42"/>
      <c r="AN22" s="42"/>
      <c r="AO22" s="42"/>
      <c r="AP22" s="42"/>
      <c r="AQ22" s="42"/>
      <c r="AR22" s="42"/>
      <c r="AS22" s="72"/>
      <c r="AT22" s="72"/>
      <c r="AU22" s="72"/>
      <c r="AV22" s="72"/>
      <c r="AW22" s="72"/>
      <c r="AX22" s="72"/>
      <c r="AY22" s="72"/>
      <c r="AZ22" s="72"/>
      <c r="BA22" s="72"/>
      <c r="BB22" s="72"/>
      <c r="BC22" s="72"/>
      <c r="BD22" s="72"/>
      <c r="BE22" s="72"/>
      <c r="BF22" s="72"/>
      <c r="BG22" s="72"/>
      <c r="BH22" s="72"/>
      <c r="BI22" s="72"/>
      <c r="BJ22" s="72"/>
      <c r="BK22" s="72"/>
      <c r="BL22" s="72"/>
      <c r="BM22" s="72"/>
      <c r="BN22" s="72"/>
      <c r="BO22" s="72"/>
      <c r="BP22" s="72"/>
      <c r="BQ22" s="72"/>
      <c r="BR22" s="72"/>
      <c r="BS22" s="72"/>
      <c r="BT22" s="72"/>
      <c r="BU22" s="72"/>
      <c r="BV22" s="72"/>
      <c r="BW22" s="72"/>
      <c r="BX22" s="72"/>
      <c r="BY22" s="72"/>
      <c r="BZ22" s="72"/>
      <c r="CA22" s="72"/>
      <c r="CB22" s="72"/>
      <c r="CC22" s="72"/>
      <c r="CD22" s="72"/>
      <c r="CE22" s="72"/>
      <c r="CF22" s="72"/>
      <c r="CG22" s="72"/>
      <c r="CH22" s="72"/>
      <c r="CI22" s="72"/>
      <c r="CJ22" s="72"/>
      <c r="CK22" s="72"/>
      <c r="CL22" s="72"/>
      <c r="CM22" s="72"/>
      <c r="CN22" s="72"/>
      <c r="CO22" s="72"/>
      <c r="CP22" s="72"/>
      <c r="CQ22" s="72"/>
      <c r="CR22" s="72"/>
      <c r="CS22" s="72"/>
      <c r="CT22" s="72"/>
      <c r="CU22" s="72"/>
      <c r="CV22" s="72"/>
      <c r="CW22" s="72"/>
      <c r="CX22" s="72"/>
      <c r="CY22" s="72"/>
      <c r="CZ22" s="72"/>
      <c r="DA22" s="72"/>
      <c r="DB22" s="72"/>
      <c r="DC22" s="72"/>
      <c r="DD22" s="72"/>
      <c r="DE22" s="72"/>
      <c r="DF22" s="72"/>
      <c r="DG22" s="72"/>
      <c r="DH22" s="72"/>
      <c r="DI22" s="72"/>
      <c r="DJ22" s="72"/>
      <c r="DK22" s="72"/>
      <c r="DL22" s="72"/>
      <c r="DM22" s="72"/>
      <c r="DN22" s="72"/>
      <c r="DO22" s="72"/>
      <c r="DP22" s="72"/>
      <c r="DQ22" s="72"/>
      <c r="DR22" s="72"/>
      <c r="DS22" s="72"/>
      <c r="DT22" s="72"/>
      <c r="DU22" s="72"/>
      <c r="DV22" s="72"/>
      <c r="DW22" s="72"/>
      <c r="DX22" s="72"/>
      <c r="DY22" s="72"/>
      <c r="DZ22" s="72"/>
      <c r="EA22" s="72"/>
      <c r="EB22" s="72"/>
      <c r="EC22" s="72"/>
      <c r="ED22" s="72"/>
      <c r="EE22" s="72"/>
      <c r="EF22" s="72"/>
      <c r="EG22" s="72"/>
      <c r="EH22" s="72"/>
      <c r="EI22" s="72"/>
      <c r="EJ22" s="72"/>
      <c r="EK22" s="72"/>
      <c r="EL22" s="72"/>
      <c r="EM22" s="72"/>
      <c r="EN22" s="72"/>
      <c r="EO22" s="72"/>
      <c r="EP22" s="72"/>
      <c r="EQ22" s="72"/>
      <c r="ER22" s="72"/>
      <c r="ES22" s="72"/>
      <c r="ET22" s="72"/>
      <c r="EU22" s="72"/>
      <c r="EV22" s="72"/>
      <c r="EW22" s="72"/>
      <c r="EX22" s="72"/>
      <c r="EY22" s="72"/>
      <c r="EZ22" s="72"/>
      <c r="FA22" s="72"/>
      <c r="FB22" s="72"/>
      <c r="FC22" s="72"/>
      <c r="FD22" s="72"/>
      <c r="FE22" s="72"/>
      <c r="FF22" s="72"/>
      <c r="FG22" s="72"/>
      <c r="FH22" s="72"/>
      <c r="FI22" s="72"/>
      <c r="FJ22" s="72"/>
      <c r="FK22" s="72"/>
      <c r="FL22" s="72"/>
      <c r="FM22" s="72"/>
      <c r="FN22" s="72"/>
      <c r="FO22" s="72"/>
      <c r="FP22" s="72"/>
      <c r="FQ22" s="72"/>
      <c r="FR22" s="72"/>
      <c r="FS22" s="72"/>
      <c r="FT22" s="72"/>
      <c r="FU22" s="72"/>
      <c r="FV22" s="72"/>
      <c r="FW22" s="72"/>
      <c r="FX22" s="72"/>
      <c r="FY22" s="72"/>
      <c r="FZ22" s="72"/>
      <c r="GA22" s="72"/>
      <c r="GB22" s="72"/>
      <c r="GC22" s="72"/>
      <c r="GD22" s="72"/>
      <c r="GE22" s="72"/>
      <c r="GF22" s="72"/>
      <c r="GG22" s="72"/>
      <c r="GH22" s="72"/>
      <c r="GI22" s="72"/>
      <c r="GJ22" s="72"/>
      <c r="GK22" s="72"/>
      <c r="GL22" s="72"/>
      <c r="GM22" s="72"/>
      <c r="GN22" s="72"/>
      <c r="GO22" s="72"/>
      <c r="GP22" s="72"/>
      <c r="GQ22" s="72"/>
      <c r="GR22" s="72"/>
      <c r="GS22" s="72"/>
      <c r="GT22" s="72"/>
      <c r="GU22" s="72"/>
      <c r="GV22" s="72"/>
      <c r="GW22" s="72"/>
      <c r="GX22" s="72"/>
      <c r="GY22" s="72"/>
      <c r="GZ22" s="72"/>
      <c r="HA22" s="72"/>
      <c r="HB22" s="72"/>
      <c r="HC22" s="72"/>
      <c r="HD22" s="72"/>
      <c r="HE22" s="72"/>
      <c r="HF22" s="72"/>
      <c r="HG22" s="72"/>
      <c r="HH22" s="72"/>
      <c r="HI22" s="72"/>
      <c r="HJ22" s="72"/>
      <c r="HK22" s="72"/>
      <c r="HL22" s="72"/>
      <c r="HM22" s="72"/>
      <c r="HN22" s="72"/>
      <c r="HO22" s="72"/>
      <c r="HP22" s="72"/>
      <c r="HQ22" s="72"/>
      <c r="HR22" s="72"/>
      <c r="HS22" s="72"/>
      <c r="HT22" s="72"/>
      <c r="HU22" s="72"/>
      <c r="HV22" s="72"/>
      <c r="HW22" s="72"/>
      <c r="HX22" s="72"/>
      <c r="HY22" s="72"/>
      <c r="HZ22" s="72"/>
      <c r="IA22" s="72"/>
      <c r="IB22" s="72"/>
      <c r="IC22" s="72"/>
      <c r="ID22" s="72"/>
      <c r="IE22" s="72"/>
      <c r="IF22" s="72"/>
      <c r="IG22" s="72"/>
      <c r="IH22" s="72"/>
      <c r="II22" s="72"/>
      <c r="IJ22" s="72"/>
      <c r="IK22" s="72"/>
      <c r="IL22" s="72"/>
      <c r="IM22" s="72"/>
      <c r="IN22" s="72"/>
      <c r="IO22" s="72"/>
      <c r="IP22" s="72"/>
      <c r="IQ22" s="72"/>
      <c r="IR22" s="72"/>
      <c r="IS22" s="72"/>
      <c r="IT22" s="72"/>
      <c r="IU22" s="72"/>
      <c r="IV22" s="72"/>
      <c r="IW22" s="72"/>
      <c r="IX22" s="72"/>
      <c r="IY22" s="72"/>
      <c r="IZ22" s="72"/>
      <c r="JA22" s="72"/>
      <c r="JB22" s="72"/>
      <c r="JC22" s="72"/>
      <c r="JD22" s="72"/>
      <c r="JE22" s="72"/>
      <c r="JF22" s="72"/>
      <c r="JG22" s="72"/>
      <c r="JH22" s="72"/>
      <c r="JI22" s="72"/>
      <c r="JJ22" s="72"/>
      <c r="JK22" s="72"/>
      <c r="JL22" s="72"/>
      <c r="JM22" s="72"/>
      <c r="JN22" s="72"/>
      <c r="JO22" s="72"/>
      <c r="JP22" s="72"/>
      <c r="JQ22" s="72"/>
      <c r="JR22" s="72"/>
      <c r="JS22" s="72"/>
      <c r="JT22" s="72"/>
      <c r="JU22" s="72"/>
      <c r="JV22" s="72"/>
      <c r="JW22" s="72"/>
      <c r="JX22" s="72"/>
      <c r="JY22" s="72"/>
      <c r="JZ22" s="72"/>
      <c r="KA22" s="72"/>
      <c r="KB22" s="72"/>
      <c r="KC22" s="72"/>
      <c r="KD22" s="72"/>
      <c r="KE22" s="72"/>
      <c r="KF22" s="72"/>
      <c r="KG22" s="72"/>
      <c r="KH22" s="72"/>
      <c r="KI22" s="72"/>
      <c r="KJ22" s="72"/>
      <c r="KK22" s="72"/>
      <c r="KL22" s="72"/>
      <c r="KM22" s="72"/>
      <c r="KN22" s="72"/>
      <c r="KO22" s="72"/>
      <c r="KP22" s="72"/>
      <c r="KQ22" s="72"/>
      <c r="KR22" s="72"/>
      <c r="KS22" s="72"/>
      <c r="KT22" s="72"/>
      <c r="KU22" s="72"/>
      <c r="KV22" s="72"/>
      <c r="KW22" s="72"/>
      <c r="KX22" s="72"/>
      <c r="KY22" s="72"/>
      <c r="KZ22" s="72"/>
      <c r="LA22" s="72"/>
      <c r="LB22" s="72"/>
      <c r="LC22" s="72"/>
      <c r="LD22" s="72"/>
      <c r="LE22" s="72"/>
      <c r="LF22" s="72"/>
      <c r="LG22" s="72"/>
      <c r="LH22" s="72"/>
      <c r="LI22" s="72"/>
      <c r="LJ22" s="72"/>
      <c r="LK22" s="72"/>
    </row>
    <row r="23" spans="1:323" s="20" customFormat="1" ht="14.25" customHeight="1">
      <c r="A23" s="60" t="s">
        <v>6036</v>
      </c>
      <c r="B23" s="61"/>
      <c r="C23" s="61"/>
      <c r="D23" s="62"/>
      <c r="E23" s="61"/>
      <c r="F23" s="61"/>
      <c r="G23" s="61"/>
      <c r="H23" s="63"/>
      <c r="I23" s="63"/>
      <c r="J23" s="64"/>
      <c r="K23" s="64"/>
      <c r="L23" s="65"/>
      <c r="M23" s="65"/>
      <c r="N23" s="65"/>
      <c r="O23" s="65"/>
      <c r="P23" s="65"/>
      <c r="Q23" s="66" t="str">
        <f>CONCATENATE("項番",B22," 計")</f>
        <v>項番2 計</v>
      </c>
      <c r="R23" s="67">
        <f>SUMIF(B:B,B22,R:R)</f>
        <v>0</v>
      </c>
      <c r="S23" s="68">
        <f>COUNTIFS($B:$B,$B22,S:S,"○")</f>
        <v>0</v>
      </c>
      <c r="T23" s="67"/>
      <c r="U23" s="67"/>
      <c r="V23" s="69" t="str">
        <f>IF(S23=0,"",IF(COUNTIF(B:B,X23)=S23,"","この項番で見積単価（税別）が入力されていない品目があります"))</f>
        <v/>
      </c>
      <c r="W23" s="70">
        <f t="shared" si="2"/>
        <v>0</v>
      </c>
      <c r="X23" s="60">
        <f>B22</f>
        <v>2</v>
      </c>
      <c r="Y23" s="71" t="s">
        <v>293</v>
      </c>
      <c r="Z23" s="42"/>
      <c r="AA23" s="42"/>
      <c r="AB23" s="42"/>
      <c r="AC23" s="42"/>
      <c r="AD23" s="42"/>
      <c r="AE23" s="42"/>
      <c r="AF23" s="42"/>
      <c r="AG23" s="42"/>
      <c r="AH23" s="42"/>
      <c r="AI23" s="42"/>
      <c r="AJ23" s="42"/>
      <c r="AK23" s="42"/>
      <c r="AL23" s="42"/>
      <c r="AM23" s="42"/>
      <c r="AN23" s="42"/>
      <c r="AO23" s="42"/>
      <c r="AP23" s="42"/>
      <c r="AQ23" s="42"/>
      <c r="AR23" s="42"/>
      <c r="AS23" s="72"/>
      <c r="AT23" s="72"/>
      <c r="AU23" s="72"/>
      <c r="AV23" s="72"/>
      <c r="AW23" s="72"/>
      <c r="AX23" s="72"/>
      <c r="AY23" s="72"/>
      <c r="AZ23" s="72"/>
      <c r="BA23" s="72"/>
      <c r="BB23" s="72"/>
      <c r="BC23" s="72"/>
      <c r="BD23" s="72"/>
      <c r="BE23" s="72"/>
      <c r="BF23" s="72"/>
      <c r="BG23" s="72"/>
      <c r="BH23" s="72"/>
      <c r="BI23" s="72"/>
      <c r="BJ23" s="72"/>
      <c r="BK23" s="72"/>
      <c r="BL23" s="72"/>
      <c r="BM23" s="72"/>
      <c r="BN23" s="72"/>
      <c r="BO23" s="72"/>
      <c r="BP23" s="72"/>
      <c r="BQ23" s="72"/>
      <c r="BR23" s="72"/>
      <c r="BS23" s="72"/>
      <c r="BT23" s="72"/>
      <c r="BU23" s="72"/>
      <c r="BV23" s="72"/>
      <c r="BW23" s="72"/>
      <c r="BX23" s="72"/>
      <c r="BY23" s="72"/>
      <c r="BZ23" s="72"/>
      <c r="CA23" s="72"/>
      <c r="CB23" s="72"/>
      <c r="CC23" s="72"/>
      <c r="CD23" s="72"/>
      <c r="CE23" s="72"/>
      <c r="CF23" s="72"/>
      <c r="CG23" s="72"/>
      <c r="CH23" s="72"/>
      <c r="CI23" s="72"/>
      <c r="CJ23" s="72"/>
      <c r="CK23" s="72"/>
      <c r="CL23" s="72"/>
      <c r="CM23" s="72"/>
      <c r="CN23" s="72"/>
      <c r="CO23" s="72"/>
      <c r="CP23" s="72"/>
      <c r="CQ23" s="72"/>
      <c r="CR23" s="72"/>
      <c r="CS23" s="72"/>
      <c r="CT23" s="72"/>
      <c r="CU23" s="72"/>
      <c r="CV23" s="72"/>
      <c r="CW23" s="72"/>
      <c r="CX23" s="72"/>
      <c r="CY23" s="72"/>
      <c r="CZ23" s="72"/>
      <c r="DA23" s="72"/>
      <c r="DB23" s="72"/>
      <c r="DC23" s="72"/>
      <c r="DD23" s="72"/>
      <c r="DE23" s="72"/>
      <c r="DF23" s="72"/>
      <c r="DG23" s="72"/>
      <c r="DH23" s="72"/>
      <c r="DI23" s="72"/>
      <c r="DJ23" s="72"/>
      <c r="DK23" s="72"/>
      <c r="DL23" s="72"/>
      <c r="DM23" s="72"/>
      <c r="DN23" s="72"/>
      <c r="DO23" s="72"/>
      <c r="DP23" s="72"/>
      <c r="DQ23" s="72"/>
      <c r="DR23" s="72"/>
      <c r="DS23" s="72"/>
      <c r="DT23" s="72"/>
      <c r="DU23" s="72"/>
      <c r="DV23" s="72"/>
      <c r="DW23" s="72"/>
      <c r="DX23" s="72"/>
      <c r="DY23" s="72"/>
      <c r="DZ23" s="72"/>
      <c r="EA23" s="72"/>
      <c r="EB23" s="72"/>
      <c r="EC23" s="72"/>
      <c r="ED23" s="72"/>
      <c r="EE23" s="72"/>
      <c r="EF23" s="72"/>
      <c r="EG23" s="72"/>
      <c r="EH23" s="72"/>
      <c r="EI23" s="72"/>
      <c r="EJ23" s="72"/>
      <c r="EK23" s="72"/>
      <c r="EL23" s="72"/>
      <c r="EM23" s="72"/>
      <c r="EN23" s="72"/>
      <c r="EO23" s="72"/>
      <c r="EP23" s="72"/>
      <c r="EQ23" s="72"/>
      <c r="ER23" s="72"/>
      <c r="ES23" s="72"/>
      <c r="ET23" s="72"/>
      <c r="EU23" s="72"/>
      <c r="EV23" s="72"/>
      <c r="EW23" s="72"/>
      <c r="EX23" s="72"/>
      <c r="EY23" s="72"/>
      <c r="EZ23" s="72"/>
      <c r="FA23" s="72"/>
      <c r="FB23" s="72"/>
      <c r="FC23" s="72"/>
      <c r="FD23" s="72"/>
      <c r="FE23" s="72"/>
      <c r="FF23" s="72"/>
      <c r="FG23" s="72"/>
      <c r="FH23" s="72"/>
      <c r="FI23" s="72"/>
      <c r="FJ23" s="72"/>
      <c r="FK23" s="72"/>
      <c r="FL23" s="72"/>
      <c r="FM23" s="72"/>
      <c r="FN23" s="72"/>
      <c r="FO23" s="72"/>
      <c r="FP23" s="72"/>
      <c r="FQ23" s="72"/>
      <c r="FR23" s="72"/>
      <c r="FS23" s="72"/>
      <c r="FT23" s="72"/>
      <c r="FU23" s="72"/>
      <c r="FV23" s="72"/>
      <c r="FW23" s="72"/>
      <c r="FX23" s="72"/>
      <c r="FY23" s="72"/>
      <c r="FZ23" s="72"/>
      <c r="GA23" s="72"/>
      <c r="GB23" s="72"/>
      <c r="GC23" s="72"/>
      <c r="GD23" s="72"/>
      <c r="GE23" s="72"/>
      <c r="GF23" s="72"/>
      <c r="GG23" s="72"/>
      <c r="GH23" s="72"/>
      <c r="GI23" s="72"/>
      <c r="GJ23" s="72"/>
      <c r="GK23" s="72"/>
      <c r="GL23" s="72"/>
      <c r="GM23" s="72"/>
      <c r="GN23" s="72"/>
      <c r="GO23" s="72"/>
      <c r="GP23" s="72"/>
      <c r="GQ23" s="72"/>
      <c r="GR23" s="72"/>
      <c r="GS23" s="72"/>
      <c r="GT23" s="72"/>
      <c r="GU23" s="72"/>
      <c r="GV23" s="72"/>
      <c r="GW23" s="72"/>
      <c r="GX23" s="72"/>
      <c r="GY23" s="72"/>
      <c r="GZ23" s="72"/>
      <c r="HA23" s="72"/>
      <c r="HB23" s="72"/>
      <c r="HC23" s="72"/>
      <c r="HD23" s="72"/>
      <c r="HE23" s="72"/>
      <c r="HF23" s="72"/>
      <c r="HG23" s="72"/>
      <c r="HH23" s="72"/>
      <c r="HI23" s="72"/>
      <c r="HJ23" s="72"/>
      <c r="HK23" s="72"/>
      <c r="HL23" s="72"/>
      <c r="HM23" s="72"/>
      <c r="HN23" s="72"/>
      <c r="HO23" s="72"/>
      <c r="HP23" s="72"/>
      <c r="HQ23" s="72"/>
      <c r="HR23" s="72"/>
      <c r="HS23" s="72"/>
      <c r="HT23" s="72"/>
      <c r="HU23" s="72"/>
      <c r="HV23" s="72"/>
      <c r="HW23" s="72"/>
      <c r="HX23" s="72"/>
      <c r="HY23" s="72"/>
      <c r="HZ23" s="72"/>
      <c r="IA23" s="72"/>
      <c r="IB23" s="72"/>
      <c r="IC23" s="72"/>
      <c r="ID23" s="72"/>
      <c r="IE23" s="72"/>
      <c r="IF23" s="72"/>
      <c r="IG23" s="72"/>
      <c r="IH23" s="72"/>
      <c r="II23" s="72"/>
      <c r="IJ23" s="72"/>
      <c r="IK23" s="72"/>
      <c r="IL23" s="72"/>
      <c r="IM23" s="72"/>
      <c r="IN23" s="72"/>
      <c r="IO23" s="72"/>
      <c r="IP23" s="72"/>
      <c r="IQ23" s="72"/>
      <c r="IR23" s="72"/>
      <c r="IS23" s="72"/>
      <c r="IT23" s="72"/>
      <c r="IU23" s="72"/>
      <c r="IV23" s="72"/>
      <c r="IW23" s="72"/>
      <c r="IX23" s="72"/>
      <c r="IY23" s="72"/>
      <c r="IZ23" s="72"/>
      <c r="JA23" s="72"/>
      <c r="JB23" s="72"/>
      <c r="JC23" s="72"/>
      <c r="JD23" s="72"/>
      <c r="JE23" s="72"/>
      <c r="JF23" s="72"/>
      <c r="JG23" s="72"/>
      <c r="JH23" s="72"/>
      <c r="JI23" s="72"/>
      <c r="JJ23" s="72"/>
      <c r="JK23" s="72"/>
      <c r="JL23" s="72"/>
      <c r="JM23" s="72"/>
      <c r="JN23" s="72"/>
      <c r="JO23" s="72"/>
      <c r="JP23" s="72"/>
      <c r="JQ23" s="72"/>
      <c r="JR23" s="72"/>
      <c r="JS23" s="72"/>
      <c r="JT23" s="72"/>
      <c r="JU23" s="72"/>
      <c r="JV23" s="72"/>
      <c r="JW23" s="72"/>
      <c r="JX23" s="72"/>
      <c r="JY23" s="72"/>
      <c r="JZ23" s="72"/>
      <c r="KA23" s="72"/>
      <c r="KB23" s="72"/>
      <c r="KC23" s="72"/>
      <c r="KD23" s="72"/>
      <c r="KE23" s="72"/>
      <c r="KF23" s="72"/>
      <c r="KG23" s="72"/>
      <c r="KH23" s="72"/>
      <c r="KI23" s="72"/>
      <c r="KJ23" s="72"/>
      <c r="KK23" s="72"/>
      <c r="KL23" s="72"/>
      <c r="KM23" s="72"/>
      <c r="KN23" s="72"/>
      <c r="KO23" s="72"/>
      <c r="KP23" s="72"/>
      <c r="KQ23" s="72"/>
      <c r="KR23" s="72"/>
      <c r="KS23" s="72"/>
      <c r="KT23" s="72"/>
      <c r="KU23" s="72"/>
      <c r="KV23" s="72"/>
      <c r="KW23" s="72"/>
      <c r="KX23" s="72"/>
      <c r="KY23" s="72"/>
      <c r="KZ23" s="72"/>
      <c r="LA23" s="72"/>
      <c r="LB23" s="72"/>
      <c r="LC23" s="72"/>
      <c r="LD23" s="72"/>
      <c r="LE23" s="72"/>
      <c r="LF23" s="72"/>
      <c r="LG23" s="72"/>
      <c r="LH23" s="72"/>
      <c r="LI23" s="72"/>
      <c r="LJ23" s="72"/>
      <c r="LK23" s="72"/>
    </row>
    <row r="24" spans="1:323" s="20" customFormat="1" ht="14.25" customHeight="1">
      <c r="A24" s="54">
        <v>19</v>
      </c>
      <c r="B24" s="23">
        <v>3</v>
      </c>
      <c r="C24" s="23" t="s">
        <v>33</v>
      </c>
      <c r="D24" s="32" t="s">
        <v>5685</v>
      </c>
      <c r="E24" s="23" t="s">
        <v>208</v>
      </c>
      <c r="F24" s="23" t="s">
        <v>5686</v>
      </c>
      <c r="G24" s="23" t="s">
        <v>330</v>
      </c>
      <c r="H24" s="25">
        <v>1</v>
      </c>
      <c r="I24" s="25">
        <v>49312</v>
      </c>
      <c r="J24" s="26">
        <v>1</v>
      </c>
      <c r="K24" s="26">
        <v>49312</v>
      </c>
      <c r="L24" s="27">
        <v>0</v>
      </c>
      <c r="M24" s="27">
        <v>12</v>
      </c>
      <c r="N24" s="27">
        <v>0</v>
      </c>
      <c r="O24" s="27">
        <v>0</v>
      </c>
      <c r="P24" s="27">
        <v>12</v>
      </c>
      <c r="Q24" s="55"/>
      <c r="R24" s="27">
        <f t="shared" si="0"/>
        <v>0</v>
      </c>
      <c r="S24" s="56" t="str">
        <f t="shared" si="4"/>
        <v>×</v>
      </c>
      <c r="T24" s="56" t="str">
        <f t="shared" si="5"/>
        <v>×</v>
      </c>
      <c r="U24" s="56" t="str">
        <f t="shared" si="6"/>
        <v>×</v>
      </c>
      <c r="V24" s="57" t="str">
        <f t="shared" si="1"/>
        <v/>
      </c>
      <c r="W24" s="58">
        <f t="shared" si="2"/>
        <v>0</v>
      </c>
      <c r="X24" s="54">
        <f t="shared" si="3"/>
        <v>3</v>
      </c>
      <c r="Y24" s="59"/>
      <c r="Z24" s="42"/>
      <c r="AA24" s="42"/>
      <c r="AB24" s="42"/>
      <c r="AC24" s="42"/>
      <c r="AD24" s="42"/>
      <c r="AE24" s="42"/>
      <c r="AF24" s="42"/>
      <c r="AG24" s="42"/>
      <c r="AH24" s="42"/>
      <c r="AI24" s="42"/>
      <c r="AJ24" s="42"/>
      <c r="AK24" s="42"/>
      <c r="AL24" s="42"/>
      <c r="AM24" s="42"/>
      <c r="AN24" s="42"/>
      <c r="AO24" s="42"/>
      <c r="AP24" s="42"/>
      <c r="AQ24" s="42"/>
      <c r="AR24" s="42"/>
      <c r="AS24" s="72"/>
      <c r="AT24" s="72"/>
      <c r="AU24" s="72"/>
      <c r="AV24" s="72"/>
      <c r="AW24" s="72"/>
      <c r="AX24" s="72"/>
      <c r="AY24" s="72"/>
      <c r="AZ24" s="72"/>
      <c r="BA24" s="72"/>
      <c r="BB24" s="72"/>
      <c r="BC24" s="72"/>
      <c r="BD24" s="72"/>
      <c r="BE24" s="72"/>
      <c r="BF24" s="72"/>
      <c r="BG24" s="72"/>
      <c r="BH24" s="72"/>
      <c r="BI24" s="72"/>
      <c r="BJ24" s="72"/>
      <c r="BK24" s="72"/>
      <c r="BL24" s="72"/>
      <c r="BM24" s="72"/>
      <c r="BN24" s="72"/>
      <c r="BO24" s="72"/>
      <c r="BP24" s="72"/>
      <c r="BQ24" s="72"/>
      <c r="BR24" s="72"/>
      <c r="BS24" s="72"/>
      <c r="BT24" s="72"/>
      <c r="BU24" s="72"/>
      <c r="BV24" s="72"/>
      <c r="BW24" s="72"/>
      <c r="BX24" s="72"/>
      <c r="BY24" s="72"/>
      <c r="BZ24" s="72"/>
      <c r="CA24" s="72"/>
      <c r="CB24" s="72"/>
      <c r="CC24" s="72"/>
      <c r="CD24" s="72"/>
      <c r="CE24" s="72"/>
      <c r="CF24" s="72"/>
      <c r="CG24" s="72"/>
      <c r="CH24" s="72"/>
      <c r="CI24" s="72"/>
      <c r="CJ24" s="72"/>
      <c r="CK24" s="72"/>
      <c r="CL24" s="72"/>
      <c r="CM24" s="72"/>
      <c r="CN24" s="72"/>
      <c r="CO24" s="72"/>
      <c r="CP24" s="72"/>
      <c r="CQ24" s="72"/>
      <c r="CR24" s="72"/>
      <c r="CS24" s="72"/>
      <c r="CT24" s="72"/>
      <c r="CU24" s="72"/>
      <c r="CV24" s="72"/>
      <c r="CW24" s="72"/>
      <c r="CX24" s="72"/>
      <c r="CY24" s="72"/>
      <c r="CZ24" s="72"/>
      <c r="DA24" s="72"/>
      <c r="DB24" s="72"/>
      <c r="DC24" s="72"/>
      <c r="DD24" s="72"/>
      <c r="DE24" s="72"/>
      <c r="DF24" s="72"/>
      <c r="DG24" s="72"/>
      <c r="DH24" s="72"/>
      <c r="DI24" s="72"/>
      <c r="DJ24" s="72"/>
      <c r="DK24" s="72"/>
      <c r="DL24" s="72"/>
      <c r="DM24" s="72"/>
      <c r="DN24" s="72"/>
      <c r="DO24" s="72"/>
      <c r="DP24" s="72"/>
      <c r="DQ24" s="72"/>
      <c r="DR24" s="72"/>
      <c r="DS24" s="72"/>
      <c r="DT24" s="72"/>
      <c r="DU24" s="72"/>
      <c r="DV24" s="72"/>
      <c r="DW24" s="72"/>
      <c r="DX24" s="72"/>
      <c r="DY24" s="72"/>
      <c r="DZ24" s="72"/>
      <c r="EA24" s="72"/>
      <c r="EB24" s="72"/>
      <c r="EC24" s="72"/>
      <c r="ED24" s="72"/>
      <c r="EE24" s="72"/>
      <c r="EF24" s="72"/>
      <c r="EG24" s="72"/>
      <c r="EH24" s="72"/>
      <c r="EI24" s="72"/>
      <c r="EJ24" s="72"/>
      <c r="EK24" s="72"/>
      <c r="EL24" s="72"/>
      <c r="EM24" s="72"/>
      <c r="EN24" s="72"/>
      <c r="EO24" s="72"/>
      <c r="EP24" s="72"/>
      <c r="EQ24" s="72"/>
      <c r="ER24" s="72"/>
      <c r="ES24" s="72"/>
      <c r="ET24" s="72"/>
      <c r="EU24" s="72"/>
      <c r="EV24" s="72"/>
      <c r="EW24" s="72"/>
      <c r="EX24" s="72"/>
      <c r="EY24" s="72"/>
      <c r="EZ24" s="72"/>
      <c r="FA24" s="72"/>
      <c r="FB24" s="72"/>
      <c r="FC24" s="72"/>
      <c r="FD24" s="72"/>
      <c r="FE24" s="72"/>
      <c r="FF24" s="72"/>
      <c r="FG24" s="72"/>
      <c r="FH24" s="72"/>
      <c r="FI24" s="72"/>
      <c r="FJ24" s="72"/>
      <c r="FK24" s="72"/>
      <c r="FL24" s="72"/>
      <c r="FM24" s="72"/>
      <c r="FN24" s="72"/>
      <c r="FO24" s="72"/>
      <c r="FP24" s="72"/>
      <c r="FQ24" s="72"/>
      <c r="FR24" s="72"/>
      <c r="FS24" s="72"/>
      <c r="FT24" s="72"/>
      <c r="FU24" s="72"/>
      <c r="FV24" s="72"/>
      <c r="FW24" s="72"/>
      <c r="FX24" s="72"/>
      <c r="FY24" s="72"/>
      <c r="FZ24" s="72"/>
      <c r="GA24" s="72"/>
      <c r="GB24" s="72"/>
      <c r="GC24" s="72"/>
      <c r="GD24" s="72"/>
      <c r="GE24" s="72"/>
      <c r="GF24" s="72"/>
      <c r="GG24" s="72"/>
      <c r="GH24" s="72"/>
      <c r="GI24" s="72"/>
      <c r="GJ24" s="72"/>
      <c r="GK24" s="72"/>
      <c r="GL24" s="72"/>
      <c r="GM24" s="72"/>
      <c r="GN24" s="72"/>
      <c r="GO24" s="72"/>
      <c r="GP24" s="72"/>
      <c r="GQ24" s="72"/>
      <c r="GR24" s="72"/>
      <c r="GS24" s="72"/>
      <c r="GT24" s="72"/>
      <c r="GU24" s="72"/>
      <c r="GV24" s="72"/>
      <c r="GW24" s="72"/>
      <c r="GX24" s="72"/>
      <c r="GY24" s="72"/>
      <c r="GZ24" s="72"/>
      <c r="HA24" s="72"/>
      <c r="HB24" s="72"/>
      <c r="HC24" s="72"/>
      <c r="HD24" s="72"/>
      <c r="HE24" s="72"/>
      <c r="HF24" s="72"/>
      <c r="HG24" s="72"/>
      <c r="HH24" s="72"/>
      <c r="HI24" s="72"/>
      <c r="HJ24" s="72"/>
      <c r="HK24" s="72"/>
      <c r="HL24" s="72"/>
      <c r="HM24" s="72"/>
      <c r="HN24" s="72"/>
      <c r="HO24" s="72"/>
      <c r="HP24" s="72"/>
      <c r="HQ24" s="72"/>
      <c r="HR24" s="72"/>
      <c r="HS24" s="72"/>
      <c r="HT24" s="72"/>
      <c r="HU24" s="72"/>
      <c r="HV24" s="72"/>
      <c r="HW24" s="72"/>
      <c r="HX24" s="72"/>
      <c r="HY24" s="72"/>
      <c r="HZ24" s="72"/>
      <c r="IA24" s="72"/>
      <c r="IB24" s="72"/>
      <c r="IC24" s="72"/>
      <c r="ID24" s="72"/>
      <c r="IE24" s="72"/>
      <c r="IF24" s="72"/>
      <c r="IG24" s="72"/>
      <c r="IH24" s="72"/>
      <c r="II24" s="72"/>
      <c r="IJ24" s="72"/>
      <c r="IK24" s="72"/>
      <c r="IL24" s="72"/>
      <c r="IM24" s="72"/>
      <c r="IN24" s="72"/>
      <c r="IO24" s="72"/>
      <c r="IP24" s="72"/>
      <c r="IQ24" s="72"/>
      <c r="IR24" s="72"/>
      <c r="IS24" s="72"/>
      <c r="IT24" s="72"/>
      <c r="IU24" s="72"/>
      <c r="IV24" s="72"/>
      <c r="IW24" s="72"/>
      <c r="IX24" s="72"/>
      <c r="IY24" s="72"/>
      <c r="IZ24" s="72"/>
      <c r="JA24" s="72"/>
      <c r="JB24" s="72"/>
      <c r="JC24" s="72"/>
      <c r="JD24" s="72"/>
      <c r="JE24" s="72"/>
      <c r="JF24" s="72"/>
      <c r="JG24" s="72"/>
      <c r="JH24" s="72"/>
      <c r="JI24" s="72"/>
      <c r="JJ24" s="72"/>
      <c r="JK24" s="72"/>
      <c r="JL24" s="72"/>
      <c r="JM24" s="72"/>
      <c r="JN24" s="72"/>
      <c r="JO24" s="72"/>
      <c r="JP24" s="72"/>
      <c r="JQ24" s="72"/>
      <c r="JR24" s="72"/>
      <c r="JS24" s="72"/>
      <c r="JT24" s="72"/>
      <c r="JU24" s="72"/>
      <c r="JV24" s="72"/>
      <c r="JW24" s="72"/>
      <c r="JX24" s="72"/>
      <c r="JY24" s="72"/>
      <c r="JZ24" s="72"/>
      <c r="KA24" s="72"/>
      <c r="KB24" s="72"/>
      <c r="KC24" s="72"/>
      <c r="KD24" s="72"/>
      <c r="KE24" s="72"/>
      <c r="KF24" s="72"/>
      <c r="KG24" s="72"/>
      <c r="KH24" s="72"/>
      <c r="KI24" s="72"/>
      <c r="KJ24" s="72"/>
      <c r="KK24" s="72"/>
      <c r="KL24" s="72"/>
      <c r="KM24" s="72"/>
      <c r="KN24" s="72"/>
      <c r="KO24" s="72"/>
      <c r="KP24" s="72"/>
      <c r="KQ24" s="72"/>
      <c r="KR24" s="72"/>
      <c r="KS24" s="72"/>
      <c r="KT24" s="72"/>
      <c r="KU24" s="72"/>
      <c r="KV24" s="72"/>
      <c r="KW24" s="72"/>
      <c r="KX24" s="72"/>
      <c r="KY24" s="72"/>
      <c r="KZ24" s="72"/>
      <c r="LA24" s="72"/>
      <c r="LB24" s="72"/>
      <c r="LC24" s="72"/>
      <c r="LD24" s="72"/>
      <c r="LE24" s="72"/>
      <c r="LF24" s="72"/>
      <c r="LG24" s="72"/>
      <c r="LH24" s="72"/>
      <c r="LI24" s="72"/>
      <c r="LJ24" s="72"/>
      <c r="LK24" s="72"/>
    </row>
    <row r="25" spans="1:323" s="20" customFormat="1" ht="14.25" customHeight="1">
      <c r="A25" s="54">
        <v>20</v>
      </c>
      <c r="B25" s="23">
        <v>3</v>
      </c>
      <c r="C25" s="23" t="s">
        <v>33</v>
      </c>
      <c r="D25" s="32" t="s">
        <v>5687</v>
      </c>
      <c r="E25" s="23" t="s">
        <v>208</v>
      </c>
      <c r="F25" s="23" t="s">
        <v>5688</v>
      </c>
      <c r="G25" s="23" t="s">
        <v>209</v>
      </c>
      <c r="H25" s="25">
        <v>1</v>
      </c>
      <c r="I25" s="25">
        <v>98339</v>
      </c>
      <c r="J25" s="26">
        <v>1</v>
      </c>
      <c r="K25" s="26">
        <v>98339</v>
      </c>
      <c r="L25" s="27">
        <v>12</v>
      </c>
      <c r="M25" s="27">
        <v>120</v>
      </c>
      <c r="N25" s="27">
        <v>0</v>
      </c>
      <c r="O25" s="27">
        <v>0</v>
      </c>
      <c r="P25" s="27">
        <v>132</v>
      </c>
      <c r="Q25" s="55"/>
      <c r="R25" s="27">
        <f t="shared" si="0"/>
        <v>0</v>
      </c>
      <c r="S25" s="56" t="str">
        <f t="shared" si="4"/>
        <v>×</v>
      </c>
      <c r="T25" s="56" t="str">
        <f t="shared" si="5"/>
        <v>×</v>
      </c>
      <c r="U25" s="56" t="str">
        <f t="shared" si="6"/>
        <v>×</v>
      </c>
      <c r="V25" s="57" t="str">
        <f t="shared" si="1"/>
        <v/>
      </c>
      <c r="W25" s="58">
        <f t="shared" si="2"/>
        <v>0</v>
      </c>
      <c r="X25" s="54">
        <f t="shared" si="3"/>
        <v>3</v>
      </c>
      <c r="Y25" s="59"/>
      <c r="Z25" s="42"/>
      <c r="AA25" s="42"/>
      <c r="AB25" s="42"/>
      <c r="AC25" s="42"/>
      <c r="AD25" s="42"/>
      <c r="AE25" s="42"/>
      <c r="AF25" s="42"/>
      <c r="AG25" s="42"/>
      <c r="AH25" s="42"/>
      <c r="AI25" s="42"/>
      <c r="AJ25" s="42"/>
      <c r="AK25" s="42"/>
      <c r="AL25" s="42"/>
      <c r="AM25" s="42"/>
      <c r="AN25" s="42"/>
      <c r="AO25" s="42"/>
      <c r="AP25" s="42"/>
      <c r="AQ25" s="42"/>
      <c r="AR25" s="42"/>
      <c r="AS25" s="72"/>
      <c r="AT25" s="72"/>
      <c r="AU25" s="72"/>
      <c r="AV25" s="72"/>
      <c r="AW25" s="72"/>
      <c r="AX25" s="72"/>
      <c r="AY25" s="72"/>
      <c r="AZ25" s="72"/>
      <c r="BA25" s="72"/>
      <c r="BB25" s="72"/>
      <c r="BC25" s="72"/>
      <c r="BD25" s="72"/>
      <c r="BE25" s="72"/>
      <c r="BF25" s="72"/>
      <c r="BG25" s="72"/>
      <c r="BH25" s="72"/>
      <c r="BI25" s="72"/>
      <c r="BJ25" s="72"/>
      <c r="BK25" s="72"/>
      <c r="BL25" s="72"/>
      <c r="BM25" s="72"/>
      <c r="BN25" s="72"/>
      <c r="BO25" s="72"/>
      <c r="BP25" s="72"/>
      <c r="BQ25" s="72"/>
      <c r="BR25" s="72"/>
      <c r="BS25" s="72"/>
      <c r="BT25" s="72"/>
      <c r="BU25" s="72"/>
      <c r="BV25" s="72"/>
      <c r="BW25" s="72"/>
      <c r="BX25" s="72"/>
      <c r="BY25" s="72"/>
      <c r="BZ25" s="72"/>
      <c r="CA25" s="72"/>
      <c r="CB25" s="72"/>
      <c r="CC25" s="72"/>
      <c r="CD25" s="72"/>
      <c r="CE25" s="72"/>
      <c r="CF25" s="72"/>
      <c r="CG25" s="72"/>
      <c r="CH25" s="72"/>
      <c r="CI25" s="72"/>
      <c r="CJ25" s="72"/>
      <c r="CK25" s="72"/>
      <c r="CL25" s="72"/>
      <c r="CM25" s="72"/>
      <c r="CN25" s="72"/>
      <c r="CO25" s="72"/>
      <c r="CP25" s="72"/>
      <c r="CQ25" s="72"/>
      <c r="CR25" s="72"/>
      <c r="CS25" s="72"/>
      <c r="CT25" s="72"/>
      <c r="CU25" s="72"/>
      <c r="CV25" s="72"/>
      <c r="CW25" s="72"/>
      <c r="CX25" s="72"/>
      <c r="CY25" s="72"/>
      <c r="CZ25" s="72"/>
      <c r="DA25" s="72"/>
      <c r="DB25" s="72"/>
      <c r="DC25" s="72"/>
      <c r="DD25" s="72"/>
      <c r="DE25" s="72"/>
      <c r="DF25" s="72"/>
      <c r="DG25" s="72"/>
      <c r="DH25" s="72"/>
      <c r="DI25" s="72"/>
      <c r="DJ25" s="72"/>
      <c r="DK25" s="72"/>
      <c r="DL25" s="72"/>
      <c r="DM25" s="72"/>
      <c r="DN25" s="72"/>
      <c r="DO25" s="72"/>
      <c r="DP25" s="72"/>
      <c r="DQ25" s="72"/>
      <c r="DR25" s="72"/>
      <c r="DS25" s="72"/>
      <c r="DT25" s="72"/>
      <c r="DU25" s="72"/>
      <c r="DV25" s="72"/>
      <c r="DW25" s="72"/>
      <c r="DX25" s="72"/>
      <c r="DY25" s="72"/>
      <c r="DZ25" s="72"/>
      <c r="EA25" s="72"/>
      <c r="EB25" s="72"/>
      <c r="EC25" s="72"/>
      <c r="ED25" s="72"/>
      <c r="EE25" s="72"/>
      <c r="EF25" s="72"/>
      <c r="EG25" s="72"/>
      <c r="EH25" s="72"/>
      <c r="EI25" s="72"/>
      <c r="EJ25" s="72"/>
      <c r="EK25" s="72"/>
      <c r="EL25" s="72"/>
      <c r="EM25" s="72"/>
      <c r="EN25" s="72"/>
      <c r="EO25" s="72"/>
      <c r="EP25" s="72"/>
      <c r="EQ25" s="72"/>
      <c r="ER25" s="72"/>
      <c r="ES25" s="72"/>
      <c r="ET25" s="72"/>
      <c r="EU25" s="72"/>
      <c r="EV25" s="72"/>
      <c r="EW25" s="72"/>
      <c r="EX25" s="72"/>
      <c r="EY25" s="72"/>
      <c r="EZ25" s="72"/>
      <c r="FA25" s="72"/>
      <c r="FB25" s="72"/>
      <c r="FC25" s="72"/>
      <c r="FD25" s="72"/>
      <c r="FE25" s="72"/>
      <c r="FF25" s="72"/>
      <c r="FG25" s="72"/>
      <c r="FH25" s="72"/>
      <c r="FI25" s="72"/>
      <c r="FJ25" s="72"/>
      <c r="FK25" s="72"/>
      <c r="FL25" s="72"/>
      <c r="FM25" s="72"/>
      <c r="FN25" s="72"/>
      <c r="FO25" s="72"/>
      <c r="FP25" s="72"/>
      <c r="FQ25" s="72"/>
      <c r="FR25" s="72"/>
      <c r="FS25" s="72"/>
      <c r="FT25" s="72"/>
      <c r="FU25" s="72"/>
      <c r="FV25" s="72"/>
      <c r="FW25" s="72"/>
      <c r="FX25" s="72"/>
      <c r="FY25" s="72"/>
      <c r="FZ25" s="72"/>
      <c r="GA25" s="72"/>
      <c r="GB25" s="72"/>
      <c r="GC25" s="72"/>
      <c r="GD25" s="72"/>
      <c r="GE25" s="72"/>
      <c r="GF25" s="72"/>
      <c r="GG25" s="72"/>
      <c r="GH25" s="72"/>
      <c r="GI25" s="72"/>
      <c r="GJ25" s="72"/>
      <c r="GK25" s="72"/>
      <c r="GL25" s="72"/>
      <c r="GM25" s="72"/>
      <c r="GN25" s="72"/>
      <c r="GO25" s="72"/>
      <c r="GP25" s="72"/>
      <c r="GQ25" s="72"/>
      <c r="GR25" s="72"/>
      <c r="GS25" s="72"/>
      <c r="GT25" s="72"/>
      <c r="GU25" s="72"/>
      <c r="GV25" s="72"/>
      <c r="GW25" s="72"/>
      <c r="GX25" s="72"/>
      <c r="GY25" s="72"/>
      <c r="GZ25" s="72"/>
      <c r="HA25" s="72"/>
      <c r="HB25" s="72"/>
      <c r="HC25" s="72"/>
      <c r="HD25" s="72"/>
      <c r="HE25" s="72"/>
      <c r="HF25" s="72"/>
      <c r="HG25" s="72"/>
      <c r="HH25" s="72"/>
      <c r="HI25" s="72"/>
      <c r="HJ25" s="72"/>
      <c r="HK25" s="72"/>
      <c r="HL25" s="72"/>
      <c r="HM25" s="72"/>
      <c r="HN25" s="72"/>
      <c r="HO25" s="72"/>
      <c r="HP25" s="72"/>
      <c r="HQ25" s="72"/>
      <c r="HR25" s="72"/>
      <c r="HS25" s="72"/>
      <c r="HT25" s="72"/>
      <c r="HU25" s="72"/>
      <c r="HV25" s="72"/>
      <c r="HW25" s="72"/>
      <c r="HX25" s="72"/>
      <c r="HY25" s="72"/>
      <c r="HZ25" s="72"/>
      <c r="IA25" s="72"/>
      <c r="IB25" s="72"/>
      <c r="IC25" s="72"/>
      <c r="ID25" s="72"/>
      <c r="IE25" s="72"/>
      <c r="IF25" s="72"/>
      <c r="IG25" s="72"/>
      <c r="IH25" s="72"/>
      <c r="II25" s="72"/>
      <c r="IJ25" s="72"/>
      <c r="IK25" s="72"/>
      <c r="IL25" s="72"/>
      <c r="IM25" s="72"/>
      <c r="IN25" s="72"/>
      <c r="IO25" s="72"/>
      <c r="IP25" s="72"/>
      <c r="IQ25" s="72"/>
      <c r="IR25" s="72"/>
      <c r="IS25" s="72"/>
      <c r="IT25" s="72"/>
      <c r="IU25" s="72"/>
      <c r="IV25" s="72"/>
      <c r="IW25" s="72"/>
      <c r="IX25" s="72"/>
      <c r="IY25" s="72"/>
      <c r="IZ25" s="72"/>
      <c r="JA25" s="72"/>
      <c r="JB25" s="72"/>
      <c r="JC25" s="72"/>
      <c r="JD25" s="72"/>
      <c r="JE25" s="72"/>
      <c r="JF25" s="72"/>
      <c r="JG25" s="72"/>
      <c r="JH25" s="72"/>
      <c r="JI25" s="72"/>
      <c r="JJ25" s="72"/>
      <c r="JK25" s="72"/>
      <c r="JL25" s="72"/>
      <c r="JM25" s="72"/>
      <c r="JN25" s="72"/>
      <c r="JO25" s="72"/>
      <c r="JP25" s="72"/>
      <c r="JQ25" s="72"/>
      <c r="JR25" s="72"/>
      <c r="JS25" s="72"/>
      <c r="JT25" s="72"/>
      <c r="JU25" s="72"/>
      <c r="JV25" s="72"/>
      <c r="JW25" s="72"/>
      <c r="JX25" s="72"/>
      <c r="JY25" s="72"/>
      <c r="JZ25" s="72"/>
      <c r="KA25" s="72"/>
      <c r="KB25" s="72"/>
      <c r="KC25" s="72"/>
      <c r="KD25" s="72"/>
      <c r="KE25" s="72"/>
      <c r="KF25" s="72"/>
      <c r="KG25" s="72"/>
      <c r="KH25" s="72"/>
      <c r="KI25" s="72"/>
      <c r="KJ25" s="72"/>
      <c r="KK25" s="72"/>
      <c r="KL25" s="72"/>
      <c r="KM25" s="72"/>
      <c r="KN25" s="72"/>
      <c r="KO25" s="72"/>
      <c r="KP25" s="72"/>
      <c r="KQ25" s="72"/>
      <c r="KR25" s="72"/>
      <c r="KS25" s="72"/>
      <c r="KT25" s="72"/>
      <c r="KU25" s="72"/>
      <c r="KV25" s="72"/>
      <c r="KW25" s="72"/>
      <c r="KX25" s="72"/>
      <c r="KY25" s="72"/>
      <c r="KZ25" s="72"/>
      <c r="LA25" s="72"/>
      <c r="LB25" s="72"/>
      <c r="LC25" s="72"/>
      <c r="LD25" s="72"/>
      <c r="LE25" s="72"/>
      <c r="LF25" s="72"/>
      <c r="LG25" s="72"/>
      <c r="LH25" s="72"/>
      <c r="LI25" s="72"/>
      <c r="LJ25" s="72"/>
      <c r="LK25" s="72"/>
    </row>
    <row r="26" spans="1:323" s="20" customFormat="1" ht="14.25" customHeight="1">
      <c r="A26" s="60" t="s">
        <v>6036</v>
      </c>
      <c r="B26" s="61"/>
      <c r="C26" s="61"/>
      <c r="D26" s="62"/>
      <c r="E26" s="61"/>
      <c r="F26" s="61"/>
      <c r="G26" s="61"/>
      <c r="H26" s="63"/>
      <c r="I26" s="63"/>
      <c r="J26" s="64"/>
      <c r="K26" s="64"/>
      <c r="L26" s="65"/>
      <c r="M26" s="65"/>
      <c r="N26" s="65"/>
      <c r="O26" s="65"/>
      <c r="P26" s="65"/>
      <c r="Q26" s="66" t="str">
        <f>CONCATENATE("項番",B25," 計")</f>
        <v>項番3 計</v>
      </c>
      <c r="R26" s="67">
        <f>SUMIF(B:B,B25,R:R)</f>
        <v>0</v>
      </c>
      <c r="S26" s="68">
        <f>COUNTIFS($B:$B,$B25,S:S,"○")</f>
        <v>0</v>
      </c>
      <c r="T26" s="67"/>
      <c r="U26" s="67"/>
      <c r="V26" s="69" t="str">
        <f>IF(S26=0,"",IF(COUNTIF(B:B,X26)=S26,"","この項番で見積単価（税別）が入力されていない品目があります"))</f>
        <v/>
      </c>
      <c r="W26" s="70">
        <f t="shared" si="2"/>
        <v>0</v>
      </c>
      <c r="X26" s="60">
        <f>B25</f>
        <v>3</v>
      </c>
      <c r="Y26" s="71" t="s">
        <v>293</v>
      </c>
      <c r="Z26" s="42"/>
      <c r="AA26" s="42"/>
      <c r="AB26" s="42"/>
      <c r="AC26" s="42"/>
      <c r="AD26" s="42"/>
      <c r="AE26" s="42"/>
      <c r="AF26" s="42"/>
      <c r="AG26" s="42"/>
      <c r="AH26" s="42"/>
      <c r="AI26" s="42"/>
      <c r="AJ26" s="42"/>
      <c r="AK26" s="42"/>
      <c r="AL26" s="42"/>
      <c r="AM26" s="42"/>
      <c r="AN26" s="42"/>
      <c r="AO26" s="42"/>
      <c r="AP26" s="42"/>
      <c r="AQ26" s="42"/>
      <c r="AR26" s="42"/>
      <c r="AS26" s="72"/>
      <c r="AT26" s="72"/>
      <c r="AU26" s="72"/>
      <c r="AV26" s="72"/>
      <c r="AW26" s="72"/>
      <c r="AX26" s="72"/>
      <c r="AY26" s="72"/>
      <c r="AZ26" s="72"/>
      <c r="BA26" s="72"/>
      <c r="BB26" s="72"/>
      <c r="BC26" s="72"/>
      <c r="BD26" s="72"/>
      <c r="BE26" s="72"/>
      <c r="BF26" s="72"/>
      <c r="BG26" s="72"/>
      <c r="BH26" s="72"/>
      <c r="BI26" s="72"/>
      <c r="BJ26" s="72"/>
      <c r="BK26" s="72"/>
      <c r="BL26" s="72"/>
      <c r="BM26" s="72"/>
      <c r="BN26" s="72"/>
      <c r="BO26" s="72"/>
      <c r="BP26" s="72"/>
      <c r="BQ26" s="72"/>
      <c r="BR26" s="72"/>
      <c r="BS26" s="72"/>
      <c r="BT26" s="72"/>
      <c r="BU26" s="72"/>
      <c r="BV26" s="72"/>
      <c r="BW26" s="72"/>
      <c r="BX26" s="72"/>
      <c r="BY26" s="72"/>
      <c r="BZ26" s="72"/>
      <c r="CA26" s="72"/>
      <c r="CB26" s="72"/>
      <c r="CC26" s="72"/>
      <c r="CD26" s="72"/>
      <c r="CE26" s="72"/>
      <c r="CF26" s="72"/>
      <c r="CG26" s="72"/>
      <c r="CH26" s="72"/>
      <c r="CI26" s="72"/>
      <c r="CJ26" s="72"/>
      <c r="CK26" s="72"/>
      <c r="CL26" s="72"/>
      <c r="CM26" s="72"/>
      <c r="CN26" s="72"/>
      <c r="CO26" s="72"/>
      <c r="CP26" s="72"/>
      <c r="CQ26" s="72"/>
      <c r="CR26" s="72"/>
      <c r="CS26" s="72"/>
      <c r="CT26" s="72"/>
      <c r="CU26" s="72"/>
      <c r="CV26" s="72"/>
      <c r="CW26" s="72"/>
      <c r="CX26" s="72"/>
      <c r="CY26" s="72"/>
      <c r="CZ26" s="72"/>
      <c r="DA26" s="72"/>
      <c r="DB26" s="72"/>
      <c r="DC26" s="72"/>
      <c r="DD26" s="72"/>
      <c r="DE26" s="72"/>
      <c r="DF26" s="72"/>
      <c r="DG26" s="72"/>
      <c r="DH26" s="72"/>
      <c r="DI26" s="72"/>
      <c r="DJ26" s="72"/>
      <c r="DK26" s="72"/>
      <c r="DL26" s="72"/>
      <c r="DM26" s="72"/>
      <c r="DN26" s="72"/>
      <c r="DO26" s="72"/>
      <c r="DP26" s="72"/>
      <c r="DQ26" s="72"/>
      <c r="DR26" s="72"/>
      <c r="DS26" s="72"/>
      <c r="DT26" s="72"/>
      <c r="DU26" s="72"/>
      <c r="DV26" s="72"/>
      <c r="DW26" s="72"/>
      <c r="DX26" s="72"/>
      <c r="DY26" s="72"/>
      <c r="DZ26" s="72"/>
      <c r="EA26" s="72"/>
      <c r="EB26" s="72"/>
      <c r="EC26" s="72"/>
      <c r="ED26" s="72"/>
      <c r="EE26" s="72"/>
      <c r="EF26" s="72"/>
      <c r="EG26" s="72"/>
      <c r="EH26" s="72"/>
      <c r="EI26" s="72"/>
      <c r="EJ26" s="72"/>
      <c r="EK26" s="72"/>
      <c r="EL26" s="72"/>
      <c r="EM26" s="72"/>
      <c r="EN26" s="72"/>
      <c r="EO26" s="72"/>
      <c r="EP26" s="72"/>
      <c r="EQ26" s="72"/>
      <c r="ER26" s="72"/>
      <c r="ES26" s="72"/>
      <c r="ET26" s="72"/>
      <c r="EU26" s="72"/>
      <c r="EV26" s="72"/>
      <c r="EW26" s="72"/>
      <c r="EX26" s="72"/>
      <c r="EY26" s="72"/>
      <c r="EZ26" s="72"/>
      <c r="FA26" s="72"/>
      <c r="FB26" s="72"/>
      <c r="FC26" s="72"/>
      <c r="FD26" s="72"/>
      <c r="FE26" s="72"/>
      <c r="FF26" s="72"/>
      <c r="FG26" s="72"/>
      <c r="FH26" s="72"/>
      <c r="FI26" s="72"/>
      <c r="FJ26" s="72"/>
      <c r="FK26" s="72"/>
      <c r="FL26" s="72"/>
      <c r="FM26" s="72"/>
      <c r="FN26" s="72"/>
      <c r="FO26" s="72"/>
      <c r="FP26" s="72"/>
      <c r="FQ26" s="72"/>
      <c r="FR26" s="72"/>
      <c r="FS26" s="72"/>
      <c r="FT26" s="72"/>
      <c r="FU26" s="72"/>
      <c r="FV26" s="72"/>
      <c r="FW26" s="72"/>
      <c r="FX26" s="72"/>
      <c r="FY26" s="72"/>
      <c r="FZ26" s="72"/>
      <c r="GA26" s="72"/>
      <c r="GB26" s="72"/>
      <c r="GC26" s="72"/>
      <c r="GD26" s="72"/>
      <c r="GE26" s="72"/>
      <c r="GF26" s="72"/>
      <c r="GG26" s="72"/>
      <c r="GH26" s="72"/>
      <c r="GI26" s="72"/>
      <c r="GJ26" s="72"/>
      <c r="GK26" s="72"/>
      <c r="GL26" s="72"/>
      <c r="GM26" s="72"/>
      <c r="GN26" s="72"/>
      <c r="GO26" s="72"/>
      <c r="GP26" s="72"/>
      <c r="GQ26" s="72"/>
      <c r="GR26" s="72"/>
      <c r="GS26" s="72"/>
      <c r="GT26" s="72"/>
      <c r="GU26" s="72"/>
      <c r="GV26" s="72"/>
      <c r="GW26" s="72"/>
      <c r="GX26" s="72"/>
      <c r="GY26" s="72"/>
      <c r="GZ26" s="72"/>
      <c r="HA26" s="72"/>
      <c r="HB26" s="72"/>
      <c r="HC26" s="72"/>
      <c r="HD26" s="72"/>
      <c r="HE26" s="72"/>
      <c r="HF26" s="72"/>
      <c r="HG26" s="72"/>
      <c r="HH26" s="72"/>
      <c r="HI26" s="72"/>
      <c r="HJ26" s="72"/>
      <c r="HK26" s="72"/>
      <c r="HL26" s="72"/>
      <c r="HM26" s="72"/>
      <c r="HN26" s="72"/>
      <c r="HO26" s="72"/>
      <c r="HP26" s="72"/>
      <c r="HQ26" s="72"/>
      <c r="HR26" s="72"/>
      <c r="HS26" s="72"/>
      <c r="HT26" s="72"/>
      <c r="HU26" s="72"/>
      <c r="HV26" s="72"/>
      <c r="HW26" s="72"/>
      <c r="HX26" s="72"/>
      <c r="HY26" s="72"/>
      <c r="HZ26" s="72"/>
      <c r="IA26" s="72"/>
      <c r="IB26" s="72"/>
      <c r="IC26" s="72"/>
      <c r="ID26" s="72"/>
      <c r="IE26" s="72"/>
      <c r="IF26" s="72"/>
      <c r="IG26" s="72"/>
      <c r="IH26" s="72"/>
      <c r="II26" s="72"/>
      <c r="IJ26" s="72"/>
      <c r="IK26" s="72"/>
      <c r="IL26" s="72"/>
      <c r="IM26" s="72"/>
      <c r="IN26" s="72"/>
      <c r="IO26" s="72"/>
      <c r="IP26" s="72"/>
      <c r="IQ26" s="72"/>
      <c r="IR26" s="72"/>
      <c r="IS26" s="72"/>
      <c r="IT26" s="72"/>
      <c r="IU26" s="72"/>
      <c r="IV26" s="72"/>
      <c r="IW26" s="72"/>
      <c r="IX26" s="72"/>
      <c r="IY26" s="72"/>
      <c r="IZ26" s="72"/>
      <c r="JA26" s="72"/>
      <c r="JB26" s="72"/>
      <c r="JC26" s="72"/>
      <c r="JD26" s="72"/>
      <c r="JE26" s="72"/>
      <c r="JF26" s="72"/>
      <c r="JG26" s="72"/>
      <c r="JH26" s="72"/>
      <c r="JI26" s="72"/>
      <c r="JJ26" s="72"/>
      <c r="JK26" s="72"/>
      <c r="JL26" s="72"/>
      <c r="JM26" s="72"/>
      <c r="JN26" s="72"/>
      <c r="JO26" s="72"/>
      <c r="JP26" s="72"/>
      <c r="JQ26" s="72"/>
      <c r="JR26" s="72"/>
      <c r="JS26" s="72"/>
      <c r="JT26" s="72"/>
      <c r="JU26" s="72"/>
      <c r="JV26" s="72"/>
      <c r="JW26" s="72"/>
      <c r="JX26" s="72"/>
      <c r="JY26" s="72"/>
      <c r="JZ26" s="72"/>
      <c r="KA26" s="72"/>
      <c r="KB26" s="72"/>
      <c r="KC26" s="72"/>
      <c r="KD26" s="72"/>
      <c r="KE26" s="72"/>
      <c r="KF26" s="72"/>
      <c r="KG26" s="72"/>
      <c r="KH26" s="72"/>
      <c r="KI26" s="72"/>
      <c r="KJ26" s="72"/>
      <c r="KK26" s="72"/>
      <c r="KL26" s="72"/>
      <c r="KM26" s="72"/>
      <c r="KN26" s="72"/>
      <c r="KO26" s="72"/>
      <c r="KP26" s="72"/>
      <c r="KQ26" s="72"/>
      <c r="KR26" s="72"/>
      <c r="KS26" s="72"/>
      <c r="KT26" s="72"/>
      <c r="KU26" s="72"/>
      <c r="KV26" s="72"/>
      <c r="KW26" s="72"/>
      <c r="KX26" s="72"/>
      <c r="KY26" s="72"/>
      <c r="KZ26" s="72"/>
      <c r="LA26" s="72"/>
      <c r="LB26" s="72"/>
      <c r="LC26" s="72"/>
      <c r="LD26" s="72"/>
      <c r="LE26" s="72"/>
      <c r="LF26" s="72"/>
      <c r="LG26" s="72"/>
      <c r="LH26" s="72"/>
      <c r="LI26" s="72"/>
      <c r="LJ26" s="72"/>
      <c r="LK26" s="72"/>
    </row>
    <row r="27" spans="1:323" s="20" customFormat="1" ht="14.25" customHeight="1">
      <c r="A27" s="54">
        <v>21</v>
      </c>
      <c r="B27" s="23">
        <v>4</v>
      </c>
      <c r="C27" s="23" t="s">
        <v>33</v>
      </c>
      <c r="D27" s="32" t="s">
        <v>346</v>
      </c>
      <c r="E27" s="23" t="s">
        <v>332</v>
      </c>
      <c r="F27" s="23" t="s">
        <v>347</v>
      </c>
      <c r="G27" s="23" t="s">
        <v>154</v>
      </c>
      <c r="H27" s="25">
        <v>100</v>
      </c>
      <c r="I27" s="25">
        <v>84.2</v>
      </c>
      <c r="J27" s="26">
        <v>100</v>
      </c>
      <c r="K27" s="26">
        <v>8420</v>
      </c>
      <c r="L27" s="27">
        <v>2</v>
      </c>
      <c r="M27" s="27">
        <v>68</v>
      </c>
      <c r="N27" s="27">
        <v>0</v>
      </c>
      <c r="O27" s="27">
        <v>0</v>
      </c>
      <c r="P27" s="27">
        <v>70</v>
      </c>
      <c r="Q27" s="55"/>
      <c r="R27" s="27">
        <f t="shared" si="0"/>
        <v>0</v>
      </c>
      <c r="S27" s="56" t="str">
        <f t="shared" si="4"/>
        <v>×</v>
      </c>
      <c r="T27" s="56" t="str">
        <f t="shared" si="5"/>
        <v>×</v>
      </c>
      <c r="U27" s="56" t="str">
        <f t="shared" si="6"/>
        <v>×</v>
      </c>
      <c r="V27" s="57" t="str">
        <f t="shared" si="1"/>
        <v/>
      </c>
      <c r="W27" s="58">
        <f t="shared" si="2"/>
        <v>0</v>
      </c>
      <c r="X27" s="54">
        <f t="shared" si="3"/>
        <v>4</v>
      </c>
      <c r="Y27" s="59"/>
      <c r="Z27" s="42"/>
      <c r="AA27" s="42"/>
      <c r="AB27" s="42"/>
      <c r="AC27" s="42"/>
      <c r="AD27" s="42"/>
      <c r="AE27" s="42"/>
      <c r="AF27" s="42"/>
      <c r="AG27" s="42"/>
      <c r="AH27" s="42"/>
      <c r="AI27" s="42"/>
      <c r="AJ27" s="42"/>
      <c r="AK27" s="42"/>
      <c r="AL27" s="42"/>
      <c r="AM27" s="42"/>
      <c r="AN27" s="42"/>
      <c r="AO27" s="42"/>
      <c r="AP27" s="42"/>
      <c r="AQ27" s="42"/>
      <c r="AR27" s="42"/>
      <c r="AS27" s="72"/>
      <c r="AT27" s="72"/>
      <c r="AU27" s="72"/>
      <c r="AV27" s="72"/>
      <c r="AW27" s="72"/>
      <c r="AX27" s="72"/>
      <c r="AY27" s="72"/>
      <c r="AZ27" s="72"/>
      <c r="BA27" s="72"/>
      <c r="BB27" s="72"/>
      <c r="BC27" s="72"/>
      <c r="BD27" s="72"/>
      <c r="BE27" s="72"/>
      <c r="BF27" s="72"/>
      <c r="BG27" s="72"/>
      <c r="BH27" s="72"/>
      <c r="BI27" s="72"/>
      <c r="BJ27" s="72"/>
      <c r="BK27" s="72"/>
      <c r="BL27" s="72"/>
      <c r="BM27" s="72"/>
      <c r="BN27" s="72"/>
      <c r="BO27" s="72"/>
      <c r="BP27" s="72"/>
      <c r="BQ27" s="72"/>
      <c r="BR27" s="72"/>
      <c r="BS27" s="72"/>
      <c r="BT27" s="72"/>
      <c r="BU27" s="72"/>
      <c r="BV27" s="72"/>
      <c r="BW27" s="72"/>
      <c r="BX27" s="72"/>
      <c r="BY27" s="72"/>
      <c r="BZ27" s="72"/>
      <c r="CA27" s="72"/>
      <c r="CB27" s="72"/>
      <c r="CC27" s="72"/>
      <c r="CD27" s="72"/>
      <c r="CE27" s="72"/>
      <c r="CF27" s="72"/>
      <c r="CG27" s="72"/>
      <c r="CH27" s="72"/>
      <c r="CI27" s="72"/>
      <c r="CJ27" s="72"/>
      <c r="CK27" s="72"/>
      <c r="CL27" s="72"/>
      <c r="CM27" s="72"/>
      <c r="CN27" s="72"/>
      <c r="CO27" s="72"/>
      <c r="CP27" s="72"/>
      <c r="CQ27" s="72"/>
      <c r="CR27" s="72"/>
      <c r="CS27" s="72"/>
      <c r="CT27" s="72"/>
      <c r="CU27" s="72"/>
      <c r="CV27" s="72"/>
      <c r="CW27" s="72"/>
      <c r="CX27" s="72"/>
      <c r="CY27" s="72"/>
      <c r="CZ27" s="72"/>
      <c r="DA27" s="72"/>
      <c r="DB27" s="72"/>
      <c r="DC27" s="72"/>
      <c r="DD27" s="72"/>
      <c r="DE27" s="72"/>
      <c r="DF27" s="72"/>
      <c r="DG27" s="72"/>
      <c r="DH27" s="72"/>
      <c r="DI27" s="72"/>
      <c r="DJ27" s="72"/>
      <c r="DK27" s="72"/>
      <c r="DL27" s="72"/>
      <c r="DM27" s="72"/>
      <c r="DN27" s="72"/>
      <c r="DO27" s="72"/>
      <c r="DP27" s="72"/>
      <c r="DQ27" s="72"/>
      <c r="DR27" s="72"/>
      <c r="DS27" s="72"/>
      <c r="DT27" s="72"/>
      <c r="DU27" s="72"/>
      <c r="DV27" s="72"/>
      <c r="DW27" s="72"/>
      <c r="DX27" s="72"/>
      <c r="DY27" s="72"/>
      <c r="DZ27" s="72"/>
      <c r="EA27" s="72"/>
      <c r="EB27" s="72"/>
      <c r="EC27" s="72"/>
      <c r="ED27" s="72"/>
      <c r="EE27" s="72"/>
      <c r="EF27" s="72"/>
      <c r="EG27" s="72"/>
      <c r="EH27" s="72"/>
      <c r="EI27" s="72"/>
      <c r="EJ27" s="72"/>
      <c r="EK27" s="72"/>
      <c r="EL27" s="72"/>
      <c r="EM27" s="72"/>
      <c r="EN27" s="72"/>
      <c r="EO27" s="72"/>
      <c r="EP27" s="72"/>
      <c r="EQ27" s="72"/>
      <c r="ER27" s="72"/>
      <c r="ES27" s="72"/>
      <c r="ET27" s="72"/>
      <c r="EU27" s="72"/>
      <c r="EV27" s="72"/>
      <c r="EW27" s="72"/>
      <c r="EX27" s="72"/>
      <c r="EY27" s="72"/>
      <c r="EZ27" s="72"/>
      <c r="FA27" s="72"/>
      <c r="FB27" s="72"/>
      <c r="FC27" s="72"/>
      <c r="FD27" s="72"/>
      <c r="FE27" s="72"/>
      <c r="FF27" s="72"/>
      <c r="FG27" s="72"/>
      <c r="FH27" s="72"/>
      <c r="FI27" s="72"/>
      <c r="FJ27" s="72"/>
      <c r="FK27" s="72"/>
      <c r="FL27" s="72"/>
      <c r="FM27" s="72"/>
      <c r="FN27" s="72"/>
      <c r="FO27" s="72"/>
      <c r="FP27" s="72"/>
      <c r="FQ27" s="72"/>
      <c r="FR27" s="72"/>
      <c r="FS27" s="72"/>
      <c r="FT27" s="72"/>
      <c r="FU27" s="72"/>
      <c r="FV27" s="72"/>
      <c r="FW27" s="72"/>
      <c r="FX27" s="72"/>
      <c r="FY27" s="72"/>
      <c r="FZ27" s="72"/>
      <c r="GA27" s="72"/>
      <c r="GB27" s="72"/>
      <c r="GC27" s="72"/>
      <c r="GD27" s="72"/>
      <c r="GE27" s="72"/>
      <c r="GF27" s="72"/>
      <c r="GG27" s="72"/>
      <c r="GH27" s="72"/>
      <c r="GI27" s="72"/>
      <c r="GJ27" s="72"/>
      <c r="GK27" s="72"/>
      <c r="GL27" s="72"/>
      <c r="GM27" s="72"/>
      <c r="GN27" s="72"/>
      <c r="GO27" s="72"/>
      <c r="GP27" s="72"/>
      <c r="GQ27" s="72"/>
      <c r="GR27" s="72"/>
      <c r="GS27" s="72"/>
      <c r="GT27" s="72"/>
      <c r="GU27" s="72"/>
      <c r="GV27" s="72"/>
      <c r="GW27" s="72"/>
      <c r="GX27" s="72"/>
      <c r="GY27" s="72"/>
      <c r="GZ27" s="72"/>
      <c r="HA27" s="72"/>
      <c r="HB27" s="72"/>
      <c r="HC27" s="72"/>
      <c r="HD27" s="72"/>
      <c r="HE27" s="72"/>
      <c r="HF27" s="72"/>
      <c r="HG27" s="72"/>
      <c r="HH27" s="72"/>
      <c r="HI27" s="72"/>
      <c r="HJ27" s="72"/>
      <c r="HK27" s="72"/>
      <c r="HL27" s="72"/>
      <c r="HM27" s="72"/>
      <c r="HN27" s="72"/>
      <c r="HO27" s="72"/>
      <c r="HP27" s="72"/>
      <c r="HQ27" s="72"/>
      <c r="HR27" s="72"/>
      <c r="HS27" s="72"/>
      <c r="HT27" s="72"/>
      <c r="HU27" s="72"/>
      <c r="HV27" s="72"/>
      <c r="HW27" s="72"/>
      <c r="HX27" s="72"/>
      <c r="HY27" s="72"/>
      <c r="HZ27" s="72"/>
      <c r="IA27" s="72"/>
      <c r="IB27" s="72"/>
      <c r="IC27" s="72"/>
      <c r="ID27" s="72"/>
      <c r="IE27" s="72"/>
      <c r="IF27" s="72"/>
      <c r="IG27" s="72"/>
      <c r="IH27" s="72"/>
      <c r="II27" s="72"/>
      <c r="IJ27" s="72"/>
      <c r="IK27" s="72"/>
      <c r="IL27" s="72"/>
      <c r="IM27" s="72"/>
      <c r="IN27" s="72"/>
      <c r="IO27" s="72"/>
      <c r="IP27" s="72"/>
      <c r="IQ27" s="72"/>
      <c r="IR27" s="72"/>
      <c r="IS27" s="72"/>
      <c r="IT27" s="72"/>
      <c r="IU27" s="72"/>
      <c r="IV27" s="72"/>
      <c r="IW27" s="72"/>
      <c r="IX27" s="72"/>
      <c r="IY27" s="72"/>
      <c r="IZ27" s="72"/>
      <c r="JA27" s="72"/>
      <c r="JB27" s="72"/>
      <c r="JC27" s="72"/>
      <c r="JD27" s="72"/>
      <c r="JE27" s="72"/>
      <c r="JF27" s="72"/>
      <c r="JG27" s="72"/>
      <c r="JH27" s="72"/>
      <c r="JI27" s="72"/>
      <c r="JJ27" s="72"/>
      <c r="JK27" s="72"/>
      <c r="JL27" s="72"/>
      <c r="JM27" s="72"/>
      <c r="JN27" s="72"/>
      <c r="JO27" s="72"/>
      <c r="JP27" s="72"/>
      <c r="JQ27" s="72"/>
      <c r="JR27" s="72"/>
      <c r="JS27" s="72"/>
      <c r="JT27" s="72"/>
      <c r="JU27" s="72"/>
      <c r="JV27" s="72"/>
      <c r="JW27" s="72"/>
      <c r="JX27" s="72"/>
      <c r="JY27" s="72"/>
      <c r="JZ27" s="72"/>
      <c r="KA27" s="72"/>
      <c r="KB27" s="72"/>
      <c r="KC27" s="72"/>
      <c r="KD27" s="72"/>
      <c r="KE27" s="72"/>
      <c r="KF27" s="72"/>
      <c r="KG27" s="72"/>
      <c r="KH27" s="72"/>
      <c r="KI27" s="72"/>
      <c r="KJ27" s="72"/>
      <c r="KK27" s="72"/>
      <c r="KL27" s="72"/>
      <c r="KM27" s="72"/>
      <c r="KN27" s="72"/>
      <c r="KO27" s="72"/>
      <c r="KP27" s="72"/>
      <c r="KQ27" s="72"/>
      <c r="KR27" s="72"/>
      <c r="KS27" s="72"/>
      <c r="KT27" s="72"/>
      <c r="KU27" s="72"/>
      <c r="KV27" s="72"/>
      <c r="KW27" s="72"/>
      <c r="KX27" s="72"/>
      <c r="KY27" s="72"/>
      <c r="KZ27" s="72"/>
      <c r="LA27" s="72"/>
      <c r="LB27" s="72"/>
      <c r="LC27" s="72"/>
      <c r="LD27" s="72"/>
      <c r="LE27" s="72"/>
      <c r="LF27" s="72"/>
      <c r="LG27" s="72"/>
      <c r="LH27" s="72"/>
      <c r="LI27" s="72"/>
      <c r="LJ27" s="72"/>
      <c r="LK27" s="72"/>
    </row>
    <row r="28" spans="1:323" s="20" customFormat="1" ht="14.25" customHeight="1">
      <c r="A28" s="54">
        <v>22</v>
      </c>
      <c r="B28" s="23">
        <v>4</v>
      </c>
      <c r="C28" s="23" t="s">
        <v>33</v>
      </c>
      <c r="D28" s="32" t="s">
        <v>343</v>
      </c>
      <c r="E28" s="23" t="s">
        <v>332</v>
      </c>
      <c r="F28" s="23" t="s">
        <v>344</v>
      </c>
      <c r="G28" s="23" t="s">
        <v>345</v>
      </c>
      <c r="H28" s="25">
        <v>14</v>
      </c>
      <c r="I28" s="25">
        <v>58.6</v>
      </c>
      <c r="J28" s="26">
        <v>112</v>
      </c>
      <c r="K28" s="26">
        <v>6563.2</v>
      </c>
      <c r="L28" s="27">
        <v>14</v>
      </c>
      <c r="M28" s="27">
        <v>100</v>
      </c>
      <c r="N28" s="27">
        <v>400</v>
      </c>
      <c r="O28" s="27">
        <v>0</v>
      </c>
      <c r="P28" s="27">
        <v>514</v>
      </c>
      <c r="Q28" s="55"/>
      <c r="R28" s="27">
        <f t="shared" si="0"/>
        <v>0</v>
      </c>
      <c r="S28" s="56" t="str">
        <f t="shared" si="4"/>
        <v>×</v>
      </c>
      <c r="T28" s="56" t="str">
        <f t="shared" si="5"/>
        <v>×</v>
      </c>
      <c r="U28" s="56" t="str">
        <f t="shared" si="6"/>
        <v>×</v>
      </c>
      <c r="V28" s="57" t="str">
        <f t="shared" si="1"/>
        <v/>
      </c>
      <c r="W28" s="58">
        <f t="shared" si="2"/>
        <v>0</v>
      </c>
      <c r="X28" s="54">
        <f t="shared" si="3"/>
        <v>4</v>
      </c>
      <c r="Y28" s="59"/>
      <c r="Z28" s="42"/>
      <c r="AA28" s="42"/>
      <c r="AB28" s="42"/>
      <c r="AC28" s="42"/>
      <c r="AD28" s="42"/>
      <c r="AE28" s="42"/>
      <c r="AF28" s="42"/>
      <c r="AG28" s="42"/>
      <c r="AH28" s="42"/>
      <c r="AI28" s="42"/>
      <c r="AJ28" s="42"/>
      <c r="AK28" s="42"/>
      <c r="AL28" s="42"/>
      <c r="AM28" s="42"/>
      <c r="AN28" s="42"/>
      <c r="AO28" s="42"/>
      <c r="AP28" s="42"/>
      <c r="AQ28" s="42"/>
      <c r="AR28" s="42"/>
      <c r="AS28" s="72"/>
      <c r="AT28" s="72"/>
      <c r="AU28" s="72"/>
      <c r="AV28" s="72"/>
      <c r="AW28" s="72"/>
      <c r="AX28" s="72"/>
      <c r="AY28" s="72"/>
      <c r="AZ28" s="72"/>
      <c r="BA28" s="72"/>
      <c r="BB28" s="72"/>
      <c r="BC28" s="72"/>
      <c r="BD28" s="72"/>
      <c r="BE28" s="72"/>
      <c r="BF28" s="72"/>
      <c r="BG28" s="72"/>
      <c r="BH28" s="72"/>
      <c r="BI28" s="72"/>
      <c r="BJ28" s="72"/>
      <c r="BK28" s="72"/>
      <c r="BL28" s="72"/>
      <c r="BM28" s="72"/>
      <c r="BN28" s="72"/>
      <c r="BO28" s="72"/>
      <c r="BP28" s="72"/>
      <c r="BQ28" s="72"/>
      <c r="BR28" s="72"/>
      <c r="BS28" s="72"/>
      <c r="BT28" s="72"/>
      <c r="BU28" s="72"/>
      <c r="BV28" s="72"/>
      <c r="BW28" s="72"/>
      <c r="BX28" s="72"/>
      <c r="BY28" s="72"/>
      <c r="BZ28" s="72"/>
      <c r="CA28" s="72"/>
      <c r="CB28" s="72"/>
      <c r="CC28" s="72"/>
      <c r="CD28" s="72"/>
      <c r="CE28" s="72"/>
      <c r="CF28" s="72"/>
      <c r="CG28" s="72"/>
      <c r="CH28" s="72"/>
      <c r="CI28" s="72"/>
      <c r="CJ28" s="72"/>
      <c r="CK28" s="72"/>
      <c r="CL28" s="72"/>
      <c r="CM28" s="72"/>
      <c r="CN28" s="72"/>
      <c r="CO28" s="72"/>
      <c r="CP28" s="72"/>
      <c r="CQ28" s="72"/>
      <c r="CR28" s="72"/>
      <c r="CS28" s="72"/>
      <c r="CT28" s="72"/>
      <c r="CU28" s="72"/>
      <c r="CV28" s="72"/>
      <c r="CW28" s="72"/>
      <c r="CX28" s="72"/>
      <c r="CY28" s="72"/>
      <c r="CZ28" s="72"/>
      <c r="DA28" s="72"/>
      <c r="DB28" s="72"/>
      <c r="DC28" s="72"/>
      <c r="DD28" s="72"/>
      <c r="DE28" s="72"/>
      <c r="DF28" s="72"/>
      <c r="DG28" s="72"/>
      <c r="DH28" s="72"/>
      <c r="DI28" s="72"/>
      <c r="DJ28" s="72"/>
      <c r="DK28" s="72"/>
      <c r="DL28" s="72"/>
      <c r="DM28" s="72"/>
      <c r="DN28" s="72"/>
      <c r="DO28" s="72"/>
      <c r="DP28" s="72"/>
      <c r="DQ28" s="72"/>
      <c r="DR28" s="72"/>
      <c r="DS28" s="72"/>
      <c r="DT28" s="72"/>
      <c r="DU28" s="72"/>
      <c r="DV28" s="72"/>
      <c r="DW28" s="72"/>
      <c r="DX28" s="72"/>
      <c r="DY28" s="72"/>
      <c r="DZ28" s="72"/>
      <c r="EA28" s="72"/>
      <c r="EB28" s="72"/>
      <c r="EC28" s="72"/>
      <c r="ED28" s="72"/>
      <c r="EE28" s="72"/>
      <c r="EF28" s="72"/>
      <c r="EG28" s="72"/>
      <c r="EH28" s="72"/>
      <c r="EI28" s="72"/>
      <c r="EJ28" s="72"/>
      <c r="EK28" s="72"/>
      <c r="EL28" s="72"/>
      <c r="EM28" s="72"/>
      <c r="EN28" s="72"/>
      <c r="EO28" s="72"/>
      <c r="EP28" s="72"/>
      <c r="EQ28" s="72"/>
      <c r="ER28" s="72"/>
      <c r="ES28" s="72"/>
      <c r="ET28" s="72"/>
      <c r="EU28" s="72"/>
      <c r="EV28" s="72"/>
      <c r="EW28" s="72"/>
      <c r="EX28" s="72"/>
      <c r="EY28" s="72"/>
      <c r="EZ28" s="72"/>
      <c r="FA28" s="72"/>
      <c r="FB28" s="72"/>
      <c r="FC28" s="72"/>
      <c r="FD28" s="72"/>
      <c r="FE28" s="72"/>
      <c r="FF28" s="72"/>
      <c r="FG28" s="72"/>
      <c r="FH28" s="72"/>
      <c r="FI28" s="72"/>
      <c r="FJ28" s="72"/>
      <c r="FK28" s="72"/>
      <c r="FL28" s="72"/>
      <c r="FM28" s="72"/>
      <c r="FN28" s="72"/>
      <c r="FO28" s="72"/>
      <c r="FP28" s="72"/>
      <c r="FQ28" s="72"/>
      <c r="FR28" s="72"/>
      <c r="FS28" s="72"/>
      <c r="FT28" s="72"/>
      <c r="FU28" s="72"/>
      <c r="FV28" s="72"/>
      <c r="FW28" s="72"/>
      <c r="FX28" s="72"/>
      <c r="FY28" s="72"/>
      <c r="FZ28" s="72"/>
      <c r="GA28" s="72"/>
      <c r="GB28" s="72"/>
      <c r="GC28" s="72"/>
      <c r="GD28" s="72"/>
      <c r="GE28" s="72"/>
      <c r="GF28" s="72"/>
      <c r="GG28" s="72"/>
      <c r="GH28" s="72"/>
      <c r="GI28" s="72"/>
      <c r="GJ28" s="72"/>
      <c r="GK28" s="72"/>
      <c r="GL28" s="72"/>
      <c r="GM28" s="72"/>
      <c r="GN28" s="72"/>
      <c r="GO28" s="72"/>
      <c r="GP28" s="72"/>
      <c r="GQ28" s="72"/>
      <c r="GR28" s="72"/>
      <c r="GS28" s="72"/>
      <c r="GT28" s="72"/>
      <c r="GU28" s="72"/>
      <c r="GV28" s="72"/>
      <c r="GW28" s="72"/>
      <c r="GX28" s="72"/>
      <c r="GY28" s="72"/>
      <c r="GZ28" s="72"/>
      <c r="HA28" s="72"/>
      <c r="HB28" s="72"/>
      <c r="HC28" s="72"/>
      <c r="HD28" s="72"/>
      <c r="HE28" s="72"/>
      <c r="HF28" s="72"/>
      <c r="HG28" s="72"/>
      <c r="HH28" s="72"/>
      <c r="HI28" s="72"/>
      <c r="HJ28" s="72"/>
      <c r="HK28" s="72"/>
      <c r="HL28" s="72"/>
      <c r="HM28" s="72"/>
      <c r="HN28" s="72"/>
      <c r="HO28" s="72"/>
      <c r="HP28" s="72"/>
      <c r="HQ28" s="72"/>
      <c r="HR28" s="72"/>
      <c r="HS28" s="72"/>
      <c r="HT28" s="72"/>
      <c r="HU28" s="72"/>
      <c r="HV28" s="72"/>
      <c r="HW28" s="72"/>
      <c r="HX28" s="72"/>
      <c r="HY28" s="72"/>
      <c r="HZ28" s="72"/>
      <c r="IA28" s="72"/>
      <c r="IB28" s="72"/>
      <c r="IC28" s="72"/>
      <c r="ID28" s="72"/>
      <c r="IE28" s="72"/>
      <c r="IF28" s="72"/>
      <c r="IG28" s="72"/>
      <c r="IH28" s="72"/>
      <c r="II28" s="72"/>
      <c r="IJ28" s="72"/>
      <c r="IK28" s="72"/>
      <c r="IL28" s="72"/>
      <c r="IM28" s="72"/>
      <c r="IN28" s="72"/>
      <c r="IO28" s="72"/>
      <c r="IP28" s="72"/>
      <c r="IQ28" s="72"/>
      <c r="IR28" s="72"/>
      <c r="IS28" s="72"/>
      <c r="IT28" s="72"/>
      <c r="IU28" s="72"/>
      <c r="IV28" s="72"/>
      <c r="IW28" s="72"/>
      <c r="IX28" s="72"/>
      <c r="IY28" s="72"/>
      <c r="IZ28" s="72"/>
      <c r="JA28" s="72"/>
      <c r="JB28" s="72"/>
      <c r="JC28" s="72"/>
      <c r="JD28" s="72"/>
      <c r="JE28" s="72"/>
      <c r="JF28" s="72"/>
      <c r="JG28" s="72"/>
      <c r="JH28" s="72"/>
      <c r="JI28" s="72"/>
      <c r="JJ28" s="72"/>
      <c r="JK28" s="72"/>
      <c r="JL28" s="72"/>
      <c r="JM28" s="72"/>
      <c r="JN28" s="72"/>
      <c r="JO28" s="72"/>
      <c r="JP28" s="72"/>
      <c r="JQ28" s="72"/>
      <c r="JR28" s="72"/>
      <c r="JS28" s="72"/>
      <c r="JT28" s="72"/>
      <c r="JU28" s="72"/>
      <c r="JV28" s="72"/>
      <c r="JW28" s="72"/>
      <c r="JX28" s="72"/>
      <c r="JY28" s="72"/>
      <c r="JZ28" s="72"/>
      <c r="KA28" s="72"/>
      <c r="KB28" s="72"/>
      <c r="KC28" s="72"/>
      <c r="KD28" s="72"/>
      <c r="KE28" s="72"/>
      <c r="KF28" s="72"/>
      <c r="KG28" s="72"/>
      <c r="KH28" s="72"/>
      <c r="KI28" s="72"/>
      <c r="KJ28" s="72"/>
      <c r="KK28" s="72"/>
      <c r="KL28" s="72"/>
      <c r="KM28" s="72"/>
      <c r="KN28" s="72"/>
      <c r="KO28" s="72"/>
      <c r="KP28" s="72"/>
      <c r="KQ28" s="72"/>
      <c r="KR28" s="72"/>
      <c r="KS28" s="72"/>
      <c r="KT28" s="72"/>
      <c r="KU28" s="72"/>
      <c r="KV28" s="72"/>
      <c r="KW28" s="72"/>
      <c r="KX28" s="72"/>
      <c r="KY28" s="72"/>
      <c r="KZ28" s="72"/>
      <c r="LA28" s="72"/>
      <c r="LB28" s="72"/>
      <c r="LC28" s="72"/>
      <c r="LD28" s="72"/>
      <c r="LE28" s="72"/>
      <c r="LF28" s="72"/>
      <c r="LG28" s="72"/>
      <c r="LH28" s="72"/>
      <c r="LI28" s="72"/>
      <c r="LJ28" s="72"/>
      <c r="LK28" s="72"/>
    </row>
    <row r="29" spans="1:323" s="20" customFormat="1" ht="14.25" customHeight="1">
      <c r="A29" s="54">
        <v>23</v>
      </c>
      <c r="B29" s="23">
        <v>4</v>
      </c>
      <c r="C29" s="23" t="s">
        <v>33</v>
      </c>
      <c r="D29" s="32" t="s">
        <v>340</v>
      </c>
      <c r="E29" s="23" t="s">
        <v>332</v>
      </c>
      <c r="F29" s="23" t="s">
        <v>341</v>
      </c>
      <c r="G29" s="23" t="s">
        <v>342</v>
      </c>
      <c r="H29" s="25">
        <v>10</v>
      </c>
      <c r="I29" s="25">
        <v>86.7</v>
      </c>
      <c r="J29" s="26">
        <v>40</v>
      </c>
      <c r="K29" s="26">
        <v>3468</v>
      </c>
      <c r="L29" s="27">
        <v>0</v>
      </c>
      <c r="M29" s="27">
        <v>0</v>
      </c>
      <c r="N29" s="27">
        <v>300</v>
      </c>
      <c r="O29" s="27">
        <v>0</v>
      </c>
      <c r="P29" s="27">
        <v>300</v>
      </c>
      <c r="Q29" s="55"/>
      <c r="R29" s="27">
        <f t="shared" si="0"/>
        <v>0</v>
      </c>
      <c r="S29" s="56" t="str">
        <f t="shared" si="4"/>
        <v>×</v>
      </c>
      <c r="T29" s="56" t="str">
        <f t="shared" si="5"/>
        <v>×</v>
      </c>
      <c r="U29" s="56" t="str">
        <f t="shared" si="6"/>
        <v>×</v>
      </c>
      <c r="V29" s="57" t="str">
        <f t="shared" si="1"/>
        <v/>
      </c>
      <c r="W29" s="58">
        <f t="shared" si="2"/>
        <v>0</v>
      </c>
      <c r="X29" s="54">
        <f t="shared" si="3"/>
        <v>4</v>
      </c>
      <c r="Y29" s="59"/>
      <c r="Z29" s="42"/>
      <c r="AA29" s="42"/>
      <c r="AB29" s="42"/>
      <c r="AC29" s="42"/>
      <c r="AD29" s="42"/>
      <c r="AE29" s="42"/>
      <c r="AF29" s="42"/>
      <c r="AG29" s="42"/>
      <c r="AH29" s="42"/>
      <c r="AI29" s="42"/>
      <c r="AJ29" s="42"/>
      <c r="AK29" s="42"/>
      <c r="AL29" s="42"/>
      <c r="AM29" s="42"/>
      <c r="AN29" s="42"/>
      <c r="AO29" s="42"/>
      <c r="AP29" s="42"/>
      <c r="AQ29" s="42"/>
      <c r="AR29" s="42"/>
      <c r="AS29" s="72"/>
      <c r="AT29" s="72"/>
      <c r="AU29" s="72"/>
      <c r="AV29" s="72"/>
      <c r="AW29" s="72"/>
      <c r="AX29" s="72"/>
      <c r="AY29" s="72"/>
      <c r="AZ29" s="72"/>
      <c r="BA29" s="72"/>
      <c r="BB29" s="72"/>
      <c r="BC29" s="72"/>
      <c r="BD29" s="72"/>
      <c r="BE29" s="72"/>
      <c r="BF29" s="72"/>
      <c r="BG29" s="72"/>
      <c r="BH29" s="72"/>
      <c r="BI29" s="72"/>
      <c r="BJ29" s="72"/>
      <c r="BK29" s="72"/>
      <c r="BL29" s="72"/>
      <c r="BM29" s="72"/>
      <c r="BN29" s="72"/>
      <c r="BO29" s="72"/>
      <c r="BP29" s="72"/>
      <c r="BQ29" s="72"/>
      <c r="BR29" s="72"/>
      <c r="BS29" s="72"/>
      <c r="BT29" s="72"/>
      <c r="BU29" s="72"/>
      <c r="BV29" s="72"/>
      <c r="BW29" s="72"/>
      <c r="BX29" s="72"/>
      <c r="BY29" s="72"/>
      <c r="BZ29" s="72"/>
      <c r="CA29" s="72"/>
      <c r="CB29" s="72"/>
      <c r="CC29" s="72"/>
      <c r="CD29" s="72"/>
      <c r="CE29" s="72"/>
      <c r="CF29" s="72"/>
      <c r="CG29" s="72"/>
      <c r="CH29" s="72"/>
      <c r="CI29" s="72"/>
      <c r="CJ29" s="72"/>
      <c r="CK29" s="72"/>
      <c r="CL29" s="72"/>
      <c r="CM29" s="72"/>
      <c r="CN29" s="72"/>
      <c r="CO29" s="72"/>
      <c r="CP29" s="72"/>
      <c r="CQ29" s="72"/>
      <c r="CR29" s="72"/>
      <c r="CS29" s="72"/>
      <c r="CT29" s="72"/>
      <c r="CU29" s="72"/>
      <c r="CV29" s="72"/>
      <c r="CW29" s="72"/>
      <c r="CX29" s="72"/>
      <c r="CY29" s="72"/>
      <c r="CZ29" s="72"/>
      <c r="DA29" s="72"/>
      <c r="DB29" s="72"/>
      <c r="DC29" s="72"/>
      <c r="DD29" s="72"/>
      <c r="DE29" s="72"/>
      <c r="DF29" s="72"/>
      <c r="DG29" s="72"/>
      <c r="DH29" s="72"/>
      <c r="DI29" s="72"/>
      <c r="DJ29" s="72"/>
      <c r="DK29" s="72"/>
      <c r="DL29" s="72"/>
      <c r="DM29" s="72"/>
      <c r="DN29" s="72"/>
      <c r="DO29" s="72"/>
      <c r="DP29" s="72"/>
      <c r="DQ29" s="72"/>
      <c r="DR29" s="72"/>
      <c r="DS29" s="72"/>
      <c r="DT29" s="72"/>
      <c r="DU29" s="72"/>
      <c r="DV29" s="72"/>
      <c r="DW29" s="72"/>
      <c r="DX29" s="72"/>
      <c r="DY29" s="72"/>
      <c r="DZ29" s="72"/>
      <c r="EA29" s="72"/>
      <c r="EB29" s="72"/>
      <c r="EC29" s="72"/>
      <c r="ED29" s="72"/>
      <c r="EE29" s="72"/>
      <c r="EF29" s="72"/>
      <c r="EG29" s="72"/>
      <c r="EH29" s="72"/>
      <c r="EI29" s="72"/>
      <c r="EJ29" s="72"/>
      <c r="EK29" s="72"/>
      <c r="EL29" s="72"/>
      <c r="EM29" s="72"/>
      <c r="EN29" s="72"/>
      <c r="EO29" s="72"/>
      <c r="EP29" s="72"/>
      <c r="EQ29" s="72"/>
      <c r="ER29" s="72"/>
      <c r="ES29" s="72"/>
      <c r="ET29" s="72"/>
      <c r="EU29" s="72"/>
      <c r="EV29" s="72"/>
      <c r="EW29" s="72"/>
      <c r="EX29" s="72"/>
      <c r="EY29" s="72"/>
      <c r="EZ29" s="72"/>
      <c r="FA29" s="72"/>
      <c r="FB29" s="72"/>
      <c r="FC29" s="72"/>
      <c r="FD29" s="72"/>
      <c r="FE29" s="72"/>
      <c r="FF29" s="72"/>
      <c r="FG29" s="72"/>
      <c r="FH29" s="72"/>
      <c r="FI29" s="72"/>
      <c r="FJ29" s="72"/>
      <c r="FK29" s="72"/>
      <c r="FL29" s="72"/>
      <c r="FM29" s="72"/>
      <c r="FN29" s="72"/>
      <c r="FO29" s="72"/>
      <c r="FP29" s="72"/>
      <c r="FQ29" s="72"/>
      <c r="FR29" s="72"/>
      <c r="FS29" s="72"/>
      <c r="FT29" s="72"/>
      <c r="FU29" s="72"/>
      <c r="FV29" s="72"/>
      <c r="FW29" s="72"/>
      <c r="FX29" s="72"/>
      <c r="FY29" s="72"/>
      <c r="FZ29" s="72"/>
      <c r="GA29" s="72"/>
      <c r="GB29" s="72"/>
      <c r="GC29" s="72"/>
      <c r="GD29" s="72"/>
      <c r="GE29" s="72"/>
      <c r="GF29" s="72"/>
      <c r="GG29" s="72"/>
      <c r="GH29" s="72"/>
      <c r="GI29" s="72"/>
      <c r="GJ29" s="72"/>
      <c r="GK29" s="72"/>
      <c r="GL29" s="72"/>
      <c r="GM29" s="72"/>
      <c r="GN29" s="72"/>
      <c r="GO29" s="72"/>
      <c r="GP29" s="72"/>
      <c r="GQ29" s="72"/>
      <c r="GR29" s="72"/>
      <c r="GS29" s="72"/>
      <c r="GT29" s="72"/>
      <c r="GU29" s="72"/>
      <c r="GV29" s="72"/>
      <c r="GW29" s="72"/>
      <c r="GX29" s="72"/>
      <c r="GY29" s="72"/>
      <c r="GZ29" s="72"/>
      <c r="HA29" s="72"/>
      <c r="HB29" s="72"/>
      <c r="HC29" s="72"/>
      <c r="HD29" s="72"/>
      <c r="HE29" s="72"/>
      <c r="HF29" s="72"/>
      <c r="HG29" s="72"/>
      <c r="HH29" s="72"/>
      <c r="HI29" s="72"/>
      <c r="HJ29" s="72"/>
      <c r="HK29" s="72"/>
      <c r="HL29" s="72"/>
      <c r="HM29" s="72"/>
      <c r="HN29" s="72"/>
      <c r="HO29" s="72"/>
      <c r="HP29" s="72"/>
      <c r="HQ29" s="72"/>
      <c r="HR29" s="72"/>
      <c r="HS29" s="72"/>
      <c r="HT29" s="72"/>
      <c r="HU29" s="72"/>
      <c r="HV29" s="72"/>
      <c r="HW29" s="72"/>
      <c r="HX29" s="72"/>
      <c r="HY29" s="72"/>
      <c r="HZ29" s="72"/>
      <c r="IA29" s="72"/>
      <c r="IB29" s="72"/>
      <c r="IC29" s="72"/>
      <c r="ID29" s="72"/>
      <c r="IE29" s="72"/>
      <c r="IF29" s="72"/>
      <c r="IG29" s="72"/>
      <c r="IH29" s="72"/>
      <c r="II29" s="72"/>
      <c r="IJ29" s="72"/>
      <c r="IK29" s="72"/>
      <c r="IL29" s="72"/>
      <c r="IM29" s="72"/>
      <c r="IN29" s="72"/>
      <c r="IO29" s="72"/>
      <c r="IP29" s="72"/>
      <c r="IQ29" s="72"/>
      <c r="IR29" s="72"/>
      <c r="IS29" s="72"/>
      <c r="IT29" s="72"/>
      <c r="IU29" s="72"/>
      <c r="IV29" s="72"/>
      <c r="IW29" s="72"/>
      <c r="IX29" s="72"/>
      <c r="IY29" s="72"/>
      <c r="IZ29" s="72"/>
      <c r="JA29" s="72"/>
      <c r="JB29" s="72"/>
      <c r="JC29" s="72"/>
      <c r="JD29" s="72"/>
      <c r="JE29" s="72"/>
      <c r="JF29" s="72"/>
      <c r="JG29" s="72"/>
      <c r="JH29" s="72"/>
      <c r="JI29" s="72"/>
      <c r="JJ29" s="72"/>
      <c r="JK29" s="72"/>
      <c r="JL29" s="72"/>
      <c r="JM29" s="72"/>
      <c r="JN29" s="72"/>
      <c r="JO29" s="72"/>
      <c r="JP29" s="72"/>
      <c r="JQ29" s="72"/>
      <c r="JR29" s="72"/>
      <c r="JS29" s="72"/>
      <c r="JT29" s="72"/>
      <c r="JU29" s="72"/>
      <c r="JV29" s="72"/>
      <c r="JW29" s="72"/>
      <c r="JX29" s="72"/>
      <c r="JY29" s="72"/>
      <c r="JZ29" s="72"/>
      <c r="KA29" s="72"/>
      <c r="KB29" s="72"/>
      <c r="KC29" s="72"/>
      <c r="KD29" s="72"/>
      <c r="KE29" s="72"/>
      <c r="KF29" s="72"/>
      <c r="KG29" s="72"/>
      <c r="KH29" s="72"/>
      <c r="KI29" s="72"/>
      <c r="KJ29" s="72"/>
      <c r="KK29" s="72"/>
      <c r="KL29" s="72"/>
      <c r="KM29" s="72"/>
      <c r="KN29" s="72"/>
      <c r="KO29" s="72"/>
      <c r="KP29" s="72"/>
      <c r="KQ29" s="72"/>
      <c r="KR29" s="72"/>
      <c r="KS29" s="72"/>
      <c r="KT29" s="72"/>
      <c r="KU29" s="72"/>
      <c r="KV29" s="72"/>
      <c r="KW29" s="72"/>
      <c r="KX29" s="72"/>
      <c r="KY29" s="72"/>
      <c r="KZ29" s="72"/>
      <c r="LA29" s="72"/>
      <c r="LB29" s="72"/>
      <c r="LC29" s="72"/>
      <c r="LD29" s="72"/>
      <c r="LE29" s="72"/>
      <c r="LF29" s="72"/>
      <c r="LG29" s="72"/>
      <c r="LH29" s="72"/>
      <c r="LI29" s="72"/>
      <c r="LJ29" s="72"/>
      <c r="LK29" s="72"/>
    </row>
    <row r="30" spans="1:323" s="20" customFormat="1" ht="14.25" customHeight="1">
      <c r="A30" s="54">
        <v>24</v>
      </c>
      <c r="B30" s="23">
        <v>4</v>
      </c>
      <c r="C30" s="23" t="s">
        <v>33</v>
      </c>
      <c r="D30" s="32" t="s">
        <v>338</v>
      </c>
      <c r="E30" s="23" t="s">
        <v>332</v>
      </c>
      <c r="F30" s="23" t="s">
        <v>339</v>
      </c>
      <c r="G30" s="23" t="s">
        <v>46</v>
      </c>
      <c r="H30" s="25">
        <v>1</v>
      </c>
      <c r="I30" s="25">
        <v>38</v>
      </c>
      <c r="J30" s="26">
        <v>500</v>
      </c>
      <c r="K30" s="26">
        <v>19000</v>
      </c>
      <c r="L30" s="27">
        <v>0</v>
      </c>
      <c r="M30" s="27">
        <v>0</v>
      </c>
      <c r="N30" s="27">
        <v>14</v>
      </c>
      <c r="O30" s="27">
        <v>0</v>
      </c>
      <c r="P30" s="27">
        <v>14</v>
      </c>
      <c r="Q30" s="55"/>
      <c r="R30" s="27">
        <f t="shared" si="0"/>
        <v>0</v>
      </c>
      <c r="S30" s="56" t="str">
        <f t="shared" si="4"/>
        <v>×</v>
      </c>
      <c r="T30" s="56" t="str">
        <f t="shared" si="5"/>
        <v>×</v>
      </c>
      <c r="U30" s="56" t="str">
        <f t="shared" si="6"/>
        <v>×</v>
      </c>
      <c r="V30" s="57" t="str">
        <f t="shared" si="1"/>
        <v/>
      </c>
      <c r="W30" s="58">
        <f t="shared" si="2"/>
        <v>0</v>
      </c>
      <c r="X30" s="54">
        <f t="shared" si="3"/>
        <v>4</v>
      </c>
      <c r="Y30" s="59"/>
      <c r="Z30" s="42"/>
      <c r="AA30" s="42"/>
      <c r="AB30" s="42"/>
      <c r="AC30" s="42"/>
      <c r="AD30" s="42"/>
      <c r="AE30" s="42"/>
      <c r="AF30" s="42"/>
      <c r="AG30" s="42"/>
      <c r="AH30" s="42"/>
      <c r="AI30" s="42"/>
      <c r="AJ30" s="42"/>
      <c r="AK30" s="42"/>
      <c r="AL30" s="42"/>
      <c r="AM30" s="42"/>
      <c r="AN30" s="42"/>
      <c r="AO30" s="42"/>
      <c r="AP30" s="42"/>
      <c r="AQ30" s="42"/>
      <c r="AR30" s="42"/>
      <c r="AS30" s="72"/>
      <c r="AT30" s="72"/>
      <c r="AU30" s="72"/>
      <c r="AV30" s="72"/>
      <c r="AW30" s="72"/>
      <c r="AX30" s="72"/>
      <c r="AY30" s="72"/>
      <c r="AZ30" s="72"/>
      <c r="BA30" s="72"/>
      <c r="BB30" s="72"/>
      <c r="BC30" s="72"/>
      <c r="BD30" s="72"/>
      <c r="BE30" s="72"/>
      <c r="BF30" s="72"/>
      <c r="BG30" s="72"/>
      <c r="BH30" s="72"/>
      <c r="BI30" s="72"/>
      <c r="BJ30" s="72"/>
      <c r="BK30" s="72"/>
      <c r="BL30" s="72"/>
      <c r="BM30" s="72"/>
      <c r="BN30" s="72"/>
      <c r="BO30" s="72"/>
      <c r="BP30" s="72"/>
      <c r="BQ30" s="72"/>
      <c r="BR30" s="72"/>
      <c r="BS30" s="72"/>
      <c r="BT30" s="72"/>
      <c r="BU30" s="72"/>
      <c r="BV30" s="72"/>
      <c r="BW30" s="72"/>
      <c r="BX30" s="72"/>
      <c r="BY30" s="72"/>
      <c r="BZ30" s="72"/>
      <c r="CA30" s="72"/>
      <c r="CB30" s="72"/>
      <c r="CC30" s="72"/>
      <c r="CD30" s="72"/>
      <c r="CE30" s="72"/>
      <c r="CF30" s="72"/>
      <c r="CG30" s="72"/>
      <c r="CH30" s="72"/>
      <c r="CI30" s="72"/>
      <c r="CJ30" s="72"/>
      <c r="CK30" s="72"/>
      <c r="CL30" s="72"/>
      <c r="CM30" s="72"/>
      <c r="CN30" s="72"/>
      <c r="CO30" s="72"/>
      <c r="CP30" s="72"/>
      <c r="CQ30" s="72"/>
      <c r="CR30" s="72"/>
      <c r="CS30" s="72"/>
      <c r="CT30" s="72"/>
      <c r="CU30" s="72"/>
      <c r="CV30" s="72"/>
      <c r="CW30" s="72"/>
      <c r="CX30" s="72"/>
      <c r="CY30" s="72"/>
      <c r="CZ30" s="72"/>
      <c r="DA30" s="72"/>
      <c r="DB30" s="72"/>
      <c r="DC30" s="72"/>
      <c r="DD30" s="72"/>
      <c r="DE30" s="72"/>
      <c r="DF30" s="72"/>
      <c r="DG30" s="72"/>
      <c r="DH30" s="72"/>
      <c r="DI30" s="72"/>
      <c r="DJ30" s="72"/>
      <c r="DK30" s="72"/>
      <c r="DL30" s="72"/>
      <c r="DM30" s="72"/>
      <c r="DN30" s="72"/>
      <c r="DO30" s="72"/>
      <c r="DP30" s="72"/>
      <c r="DQ30" s="72"/>
      <c r="DR30" s="72"/>
      <c r="DS30" s="72"/>
      <c r="DT30" s="72"/>
      <c r="DU30" s="72"/>
      <c r="DV30" s="72"/>
      <c r="DW30" s="72"/>
      <c r="DX30" s="72"/>
      <c r="DY30" s="72"/>
      <c r="DZ30" s="72"/>
      <c r="EA30" s="72"/>
      <c r="EB30" s="72"/>
      <c r="EC30" s="72"/>
      <c r="ED30" s="72"/>
      <c r="EE30" s="72"/>
      <c r="EF30" s="72"/>
      <c r="EG30" s="72"/>
      <c r="EH30" s="72"/>
      <c r="EI30" s="72"/>
      <c r="EJ30" s="72"/>
      <c r="EK30" s="72"/>
      <c r="EL30" s="72"/>
      <c r="EM30" s="72"/>
      <c r="EN30" s="72"/>
      <c r="EO30" s="72"/>
      <c r="EP30" s="72"/>
      <c r="EQ30" s="72"/>
      <c r="ER30" s="72"/>
      <c r="ES30" s="72"/>
      <c r="ET30" s="72"/>
      <c r="EU30" s="72"/>
      <c r="EV30" s="72"/>
      <c r="EW30" s="72"/>
      <c r="EX30" s="72"/>
      <c r="EY30" s="72"/>
      <c r="EZ30" s="72"/>
      <c r="FA30" s="72"/>
      <c r="FB30" s="72"/>
      <c r="FC30" s="72"/>
      <c r="FD30" s="72"/>
      <c r="FE30" s="72"/>
      <c r="FF30" s="72"/>
      <c r="FG30" s="72"/>
      <c r="FH30" s="72"/>
      <c r="FI30" s="72"/>
      <c r="FJ30" s="72"/>
      <c r="FK30" s="72"/>
      <c r="FL30" s="72"/>
      <c r="FM30" s="72"/>
      <c r="FN30" s="72"/>
      <c r="FO30" s="72"/>
      <c r="FP30" s="72"/>
      <c r="FQ30" s="72"/>
      <c r="FR30" s="72"/>
      <c r="FS30" s="72"/>
      <c r="FT30" s="72"/>
      <c r="FU30" s="72"/>
      <c r="FV30" s="72"/>
      <c r="FW30" s="72"/>
      <c r="FX30" s="72"/>
      <c r="FY30" s="72"/>
      <c r="FZ30" s="72"/>
      <c r="GA30" s="72"/>
      <c r="GB30" s="72"/>
      <c r="GC30" s="72"/>
      <c r="GD30" s="72"/>
      <c r="GE30" s="72"/>
      <c r="GF30" s="72"/>
      <c r="GG30" s="72"/>
      <c r="GH30" s="72"/>
      <c r="GI30" s="72"/>
      <c r="GJ30" s="72"/>
      <c r="GK30" s="72"/>
      <c r="GL30" s="72"/>
      <c r="GM30" s="72"/>
      <c r="GN30" s="72"/>
      <c r="GO30" s="72"/>
      <c r="GP30" s="72"/>
      <c r="GQ30" s="72"/>
      <c r="GR30" s="72"/>
      <c r="GS30" s="72"/>
      <c r="GT30" s="72"/>
      <c r="GU30" s="72"/>
      <c r="GV30" s="72"/>
      <c r="GW30" s="72"/>
      <c r="GX30" s="72"/>
      <c r="GY30" s="72"/>
      <c r="GZ30" s="72"/>
      <c r="HA30" s="72"/>
      <c r="HB30" s="72"/>
      <c r="HC30" s="72"/>
      <c r="HD30" s="72"/>
      <c r="HE30" s="72"/>
      <c r="HF30" s="72"/>
      <c r="HG30" s="72"/>
      <c r="HH30" s="72"/>
      <c r="HI30" s="72"/>
      <c r="HJ30" s="72"/>
      <c r="HK30" s="72"/>
      <c r="HL30" s="72"/>
      <c r="HM30" s="72"/>
      <c r="HN30" s="72"/>
      <c r="HO30" s="72"/>
      <c r="HP30" s="72"/>
      <c r="HQ30" s="72"/>
      <c r="HR30" s="72"/>
      <c r="HS30" s="72"/>
      <c r="HT30" s="72"/>
      <c r="HU30" s="72"/>
      <c r="HV30" s="72"/>
      <c r="HW30" s="72"/>
      <c r="HX30" s="72"/>
      <c r="HY30" s="72"/>
      <c r="HZ30" s="72"/>
      <c r="IA30" s="72"/>
      <c r="IB30" s="72"/>
      <c r="IC30" s="72"/>
      <c r="ID30" s="72"/>
      <c r="IE30" s="72"/>
      <c r="IF30" s="72"/>
      <c r="IG30" s="72"/>
      <c r="IH30" s="72"/>
      <c r="II30" s="72"/>
      <c r="IJ30" s="72"/>
      <c r="IK30" s="72"/>
      <c r="IL30" s="72"/>
      <c r="IM30" s="72"/>
      <c r="IN30" s="72"/>
      <c r="IO30" s="72"/>
      <c r="IP30" s="72"/>
      <c r="IQ30" s="72"/>
      <c r="IR30" s="72"/>
      <c r="IS30" s="72"/>
      <c r="IT30" s="72"/>
      <c r="IU30" s="72"/>
      <c r="IV30" s="72"/>
      <c r="IW30" s="72"/>
      <c r="IX30" s="72"/>
      <c r="IY30" s="72"/>
      <c r="IZ30" s="72"/>
      <c r="JA30" s="72"/>
      <c r="JB30" s="72"/>
      <c r="JC30" s="72"/>
      <c r="JD30" s="72"/>
      <c r="JE30" s="72"/>
      <c r="JF30" s="72"/>
      <c r="JG30" s="72"/>
      <c r="JH30" s="72"/>
      <c r="JI30" s="72"/>
      <c r="JJ30" s="72"/>
      <c r="JK30" s="72"/>
      <c r="JL30" s="72"/>
      <c r="JM30" s="72"/>
      <c r="JN30" s="72"/>
      <c r="JO30" s="72"/>
      <c r="JP30" s="72"/>
      <c r="JQ30" s="72"/>
      <c r="JR30" s="72"/>
      <c r="JS30" s="72"/>
      <c r="JT30" s="72"/>
      <c r="JU30" s="72"/>
      <c r="JV30" s="72"/>
      <c r="JW30" s="72"/>
      <c r="JX30" s="72"/>
      <c r="JY30" s="72"/>
      <c r="JZ30" s="72"/>
      <c r="KA30" s="72"/>
      <c r="KB30" s="72"/>
      <c r="KC30" s="72"/>
      <c r="KD30" s="72"/>
      <c r="KE30" s="72"/>
      <c r="KF30" s="72"/>
      <c r="KG30" s="72"/>
      <c r="KH30" s="72"/>
      <c r="KI30" s="72"/>
      <c r="KJ30" s="72"/>
      <c r="KK30" s="72"/>
      <c r="KL30" s="72"/>
      <c r="KM30" s="72"/>
      <c r="KN30" s="72"/>
      <c r="KO30" s="72"/>
      <c r="KP30" s="72"/>
      <c r="KQ30" s="72"/>
      <c r="KR30" s="72"/>
      <c r="KS30" s="72"/>
      <c r="KT30" s="72"/>
      <c r="KU30" s="72"/>
      <c r="KV30" s="72"/>
      <c r="KW30" s="72"/>
      <c r="KX30" s="72"/>
      <c r="KY30" s="72"/>
      <c r="KZ30" s="72"/>
      <c r="LA30" s="72"/>
      <c r="LB30" s="72"/>
      <c r="LC30" s="72"/>
      <c r="LD30" s="72"/>
      <c r="LE30" s="72"/>
      <c r="LF30" s="72"/>
      <c r="LG30" s="72"/>
      <c r="LH30" s="72"/>
      <c r="LI30" s="72"/>
      <c r="LJ30" s="72"/>
      <c r="LK30" s="72"/>
    </row>
    <row r="31" spans="1:323" s="20" customFormat="1" ht="14.25" customHeight="1">
      <c r="A31" s="54">
        <v>25</v>
      </c>
      <c r="B31" s="23">
        <v>4</v>
      </c>
      <c r="C31" s="23" t="s">
        <v>33</v>
      </c>
      <c r="D31" s="32" t="s">
        <v>5694</v>
      </c>
      <c r="E31" s="23" t="s">
        <v>332</v>
      </c>
      <c r="F31" s="23" t="s">
        <v>350</v>
      </c>
      <c r="G31" s="23" t="s">
        <v>351</v>
      </c>
      <c r="H31" s="25">
        <v>10</v>
      </c>
      <c r="I31" s="25">
        <v>766.5</v>
      </c>
      <c r="J31" s="26">
        <v>10</v>
      </c>
      <c r="K31" s="26">
        <v>7665</v>
      </c>
      <c r="L31" s="27">
        <v>0</v>
      </c>
      <c r="M31" s="27">
        <v>2</v>
      </c>
      <c r="N31" s="27">
        <v>2</v>
      </c>
      <c r="O31" s="27">
        <v>0</v>
      </c>
      <c r="P31" s="27">
        <v>4</v>
      </c>
      <c r="Q31" s="55"/>
      <c r="R31" s="27">
        <f t="shared" si="0"/>
        <v>0</v>
      </c>
      <c r="S31" s="56" t="str">
        <f t="shared" si="4"/>
        <v>×</v>
      </c>
      <c r="T31" s="56" t="str">
        <f t="shared" si="5"/>
        <v>×</v>
      </c>
      <c r="U31" s="56" t="str">
        <f t="shared" si="6"/>
        <v>×</v>
      </c>
      <c r="V31" s="57" t="str">
        <f t="shared" si="1"/>
        <v/>
      </c>
      <c r="W31" s="58">
        <f t="shared" si="2"/>
        <v>0</v>
      </c>
      <c r="X31" s="54">
        <f t="shared" si="3"/>
        <v>4</v>
      </c>
      <c r="Y31" s="59"/>
      <c r="Z31" s="42"/>
      <c r="AA31" s="42"/>
      <c r="AB31" s="42"/>
      <c r="AC31" s="42"/>
      <c r="AD31" s="42"/>
      <c r="AE31" s="42"/>
      <c r="AF31" s="42"/>
      <c r="AG31" s="42"/>
      <c r="AH31" s="42"/>
      <c r="AI31" s="42"/>
      <c r="AJ31" s="42"/>
      <c r="AK31" s="42"/>
      <c r="AL31" s="42"/>
      <c r="AM31" s="42"/>
      <c r="AN31" s="42"/>
      <c r="AO31" s="42"/>
      <c r="AP31" s="42"/>
      <c r="AQ31" s="42"/>
      <c r="AR31" s="42"/>
      <c r="AS31" s="72"/>
      <c r="AT31" s="72"/>
      <c r="AU31" s="72"/>
      <c r="AV31" s="72"/>
      <c r="AW31" s="72"/>
      <c r="AX31" s="72"/>
      <c r="AY31" s="72"/>
      <c r="AZ31" s="72"/>
      <c r="BA31" s="72"/>
      <c r="BB31" s="72"/>
      <c r="BC31" s="72"/>
      <c r="BD31" s="72"/>
      <c r="BE31" s="72"/>
      <c r="BF31" s="72"/>
      <c r="BG31" s="72"/>
      <c r="BH31" s="72"/>
      <c r="BI31" s="72"/>
      <c r="BJ31" s="72"/>
      <c r="BK31" s="72"/>
      <c r="BL31" s="72"/>
      <c r="BM31" s="72"/>
      <c r="BN31" s="72"/>
      <c r="BO31" s="72"/>
      <c r="BP31" s="72"/>
      <c r="BQ31" s="72"/>
      <c r="BR31" s="72"/>
      <c r="BS31" s="72"/>
      <c r="BT31" s="72"/>
      <c r="BU31" s="72"/>
      <c r="BV31" s="72"/>
      <c r="BW31" s="72"/>
      <c r="BX31" s="72"/>
      <c r="BY31" s="72"/>
      <c r="BZ31" s="72"/>
      <c r="CA31" s="72"/>
      <c r="CB31" s="72"/>
      <c r="CC31" s="72"/>
      <c r="CD31" s="72"/>
      <c r="CE31" s="72"/>
      <c r="CF31" s="72"/>
      <c r="CG31" s="72"/>
      <c r="CH31" s="72"/>
      <c r="CI31" s="72"/>
      <c r="CJ31" s="72"/>
      <c r="CK31" s="72"/>
      <c r="CL31" s="72"/>
      <c r="CM31" s="72"/>
      <c r="CN31" s="72"/>
      <c r="CO31" s="72"/>
      <c r="CP31" s="72"/>
      <c r="CQ31" s="72"/>
      <c r="CR31" s="72"/>
      <c r="CS31" s="72"/>
      <c r="CT31" s="72"/>
      <c r="CU31" s="72"/>
      <c r="CV31" s="72"/>
      <c r="CW31" s="72"/>
      <c r="CX31" s="72"/>
      <c r="CY31" s="72"/>
      <c r="CZ31" s="72"/>
      <c r="DA31" s="72"/>
      <c r="DB31" s="72"/>
      <c r="DC31" s="72"/>
      <c r="DD31" s="72"/>
      <c r="DE31" s="72"/>
      <c r="DF31" s="72"/>
      <c r="DG31" s="72"/>
      <c r="DH31" s="72"/>
      <c r="DI31" s="72"/>
      <c r="DJ31" s="72"/>
      <c r="DK31" s="72"/>
      <c r="DL31" s="72"/>
      <c r="DM31" s="72"/>
      <c r="DN31" s="72"/>
      <c r="DO31" s="72"/>
      <c r="DP31" s="72"/>
      <c r="DQ31" s="72"/>
      <c r="DR31" s="72"/>
      <c r="DS31" s="72"/>
      <c r="DT31" s="72"/>
      <c r="DU31" s="72"/>
      <c r="DV31" s="72"/>
      <c r="DW31" s="72"/>
      <c r="DX31" s="72"/>
      <c r="DY31" s="72"/>
      <c r="DZ31" s="72"/>
      <c r="EA31" s="72"/>
      <c r="EB31" s="72"/>
      <c r="EC31" s="72"/>
      <c r="ED31" s="72"/>
      <c r="EE31" s="72"/>
      <c r="EF31" s="72"/>
      <c r="EG31" s="72"/>
      <c r="EH31" s="72"/>
      <c r="EI31" s="72"/>
      <c r="EJ31" s="72"/>
      <c r="EK31" s="72"/>
      <c r="EL31" s="72"/>
      <c r="EM31" s="72"/>
      <c r="EN31" s="72"/>
      <c r="EO31" s="72"/>
      <c r="EP31" s="72"/>
      <c r="EQ31" s="72"/>
      <c r="ER31" s="72"/>
      <c r="ES31" s="72"/>
      <c r="ET31" s="72"/>
      <c r="EU31" s="72"/>
      <c r="EV31" s="72"/>
      <c r="EW31" s="72"/>
      <c r="EX31" s="72"/>
      <c r="EY31" s="72"/>
      <c r="EZ31" s="72"/>
      <c r="FA31" s="72"/>
      <c r="FB31" s="72"/>
      <c r="FC31" s="72"/>
      <c r="FD31" s="72"/>
      <c r="FE31" s="72"/>
      <c r="FF31" s="72"/>
      <c r="FG31" s="72"/>
      <c r="FH31" s="72"/>
      <c r="FI31" s="72"/>
      <c r="FJ31" s="72"/>
      <c r="FK31" s="72"/>
      <c r="FL31" s="72"/>
      <c r="FM31" s="72"/>
      <c r="FN31" s="72"/>
      <c r="FO31" s="72"/>
      <c r="FP31" s="72"/>
      <c r="FQ31" s="72"/>
      <c r="FR31" s="72"/>
      <c r="FS31" s="72"/>
      <c r="FT31" s="72"/>
      <c r="FU31" s="72"/>
      <c r="FV31" s="72"/>
      <c r="FW31" s="72"/>
      <c r="FX31" s="72"/>
      <c r="FY31" s="72"/>
      <c r="FZ31" s="72"/>
      <c r="GA31" s="72"/>
      <c r="GB31" s="72"/>
      <c r="GC31" s="72"/>
      <c r="GD31" s="72"/>
      <c r="GE31" s="72"/>
      <c r="GF31" s="72"/>
      <c r="GG31" s="72"/>
      <c r="GH31" s="72"/>
      <c r="GI31" s="72"/>
      <c r="GJ31" s="72"/>
      <c r="GK31" s="72"/>
      <c r="GL31" s="72"/>
      <c r="GM31" s="72"/>
      <c r="GN31" s="72"/>
      <c r="GO31" s="72"/>
      <c r="GP31" s="72"/>
      <c r="GQ31" s="72"/>
      <c r="GR31" s="72"/>
      <c r="GS31" s="72"/>
      <c r="GT31" s="72"/>
      <c r="GU31" s="72"/>
      <c r="GV31" s="72"/>
      <c r="GW31" s="72"/>
      <c r="GX31" s="72"/>
      <c r="GY31" s="72"/>
      <c r="GZ31" s="72"/>
      <c r="HA31" s="72"/>
      <c r="HB31" s="72"/>
      <c r="HC31" s="72"/>
      <c r="HD31" s="72"/>
      <c r="HE31" s="72"/>
      <c r="HF31" s="72"/>
      <c r="HG31" s="72"/>
      <c r="HH31" s="72"/>
      <c r="HI31" s="72"/>
      <c r="HJ31" s="72"/>
      <c r="HK31" s="72"/>
      <c r="HL31" s="72"/>
      <c r="HM31" s="72"/>
      <c r="HN31" s="72"/>
      <c r="HO31" s="72"/>
      <c r="HP31" s="72"/>
      <c r="HQ31" s="72"/>
      <c r="HR31" s="72"/>
      <c r="HS31" s="72"/>
      <c r="HT31" s="72"/>
      <c r="HU31" s="72"/>
      <c r="HV31" s="72"/>
      <c r="HW31" s="72"/>
      <c r="HX31" s="72"/>
      <c r="HY31" s="72"/>
      <c r="HZ31" s="72"/>
      <c r="IA31" s="72"/>
      <c r="IB31" s="72"/>
      <c r="IC31" s="72"/>
      <c r="ID31" s="72"/>
      <c r="IE31" s="72"/>
      <c r="IF31" s="72"/>
      <c r="IG31" s="72"/>
      <c r="IH31" s="72"/>
      <c r="II31" s="72"/>
      <c r="IJ31" s="72"/>
      <c r="IK31" s="72"/>
      <c r="IL31" s="72"/>
      <c r="IM31" s="72"/>
      <c r="IN31" s="72"/>
      <c r="IO31" s="72"/>
      <c r="IP31" s="72"/>
      <c r="IQ31" s="72"/>
      <c r="IR31" s="72"/>
      <c r="IS31" s="72"/>
      <c r="IT31" s="72"/>
      <c r="IU31" s="72"/>
      <c r="IV31" s="72"/>
      <c r="IW31" s="72"/>
      <c r="IX31" s="72"/>
      <c r="IY31" s="72"/>
      <c r="IZ31" s="72"/>
      <c r="JA31" s="72"/>
      <c r="JB31" s="72"/>
      <c r="JC31" s="72"/>
      <c r="JD31" s="72"/>
      <c r="JE31" s="72"/>
      <c r="JF31" s="72"/>
      <c r="JG31" s="72"/>
      <c r="JH31" s="72"/>
      <c r="JI31" s="72"/>
      <c r="JJ31" s="72"/>
      <c r="JK31" s="72"/>
      <c r="JL31" s="72"/>
      <c r="JM31" s="72"/>
      <c r="JN31" s="72"/>
      <c r="JO31" s="72"/>
      <c r="JP31" s="72"/>
      <c r="JQ31" s="72"/>
      <c r="JR31" s="72"/>
      <c r="JS31" s="72"/>
      <c r="JT31" s="72"/>
      <c r="JU31" s="72"/>
      <c r="JV31" s="72"/>
      <c r="JW31" s="72"/>
      <c r="JX31" s="72"/>
      <c r="JY31" s="72"/>
      <c r="JZ31" s="72"/>
      <c r="KA31" s="72"/>
      <c r="KB31" s="72"/>
      <c r="KC31" s="72"/>
      <c r="KD31" s="72"/>
      <c r="KE31" s="72"/>
      <c r="KF31" s="72"/>
      <c r="KG31" s="72"/>
      <c r="KH31" s="72"/>
      <c r="KI31" s="72"/>
      <c r="KJ31" s="72"/>
      <c r="KK31" s="72"/>
      <c r="KL31" s="72"/>
      <c r="KM31" s="72"/>
      <c r="KN31" s="72"/>
      <c r="KO31" s="72"/>
      <c r="KP31" s="72"/>
      <c r="KQ31" s="72"/>
      <c r="KR31" s="72"/>
      <c r="KS31" s="72"/>
      <c r="KT31" s="72"/>
      <c r="KU31" s="72"/>
      <c r="KV31" s="72"/>
      <c r="KW31" s="72"/>
      <c r="KX31" s="72"/>
      <c r="KY31" s="72"/>
      <c r="KZ31" s="72"/>
      <c r="LA31" s="72"/>
      <c r="LB31" s="72"/>
      <c r="LC31" s="72"/>
      <c r="LD31" s="72"/>
      <c r="LE31" s="72"/>
      <c r="LF31" s="72"/>
      <c r="LG31" s="72"/>
      <c r="LH31" s="72"/>
      <c r="LI31" s="72"/>
      <c r="LJ31" s="72"/>
      <c r="LK31" s="72"/>
    </row>
    <row r="32" spans="1:323" s="20" customFormat="1" ht="14.25" customHeight="1">
      <c r="A32" s="54">
        <v>26</v>
      </c>
      <c r="B32" s="23">
        <v>4</v>
      </c>
      <c r="C32" s="23" t="s">
        <v>33</v>
      </c>
      <c r="D32" s="32" t="s">
        <v>364</v>
      </c>
      <c r="E32" s="23" t="s">
        <v>332</v>
      </c>
      <c r="F32" s="23" t="s">
        <v>365</v>
      </c>
      <c r="G32" s="23" t="s">
        <v>366</v>
      </c>
      <c r="H32" s="25">
        <v>84</v>
      </c>
      <c r="I32" s="25">
        <v>134</v>
      </c>
      <c r="J32" s="26">
        <v>84</v>
      </c>
      <c r="K32" s="26">
        <v>11256</v>
      </c>
      <c r="L32" s="27">
        <v>2</v>
      </c>
      <c r="M32" s="27">
        <v>20</v>
      </c>
      <c r="N32" s="27">
        <v>2</v>
      </c>
      <c r="O32" s="27">
        <v>2</v>
      </c>
      <c r="P32" s="27">
        <v>26</v>
      </c>
      <c r="Q32" s="55"/>
      <c r="R32" s="27">
        <f t="shared" si="0"/>
        <v>0</v>
      </c>
      <c r="S32" s="56" t="str">
        <f t="shared" si="4"/>
        <v>×</v>
      </c>
      <c r="T32" s="56" t="str">
        <f t="shared" si="5"/>
        <v>×</v>
      </c>
      <c r="U32" s="56" t="str">
        <f t="shared" si="6"/>
        <v>×</v>
      </c>
      <c r="V32" s="57" t="str">
        <f t="shared" si="1"/>
        <v/>
      </c>
      <c r="W32" s="58">
        <f t="shared" si="2"/>
        <v>0</v>
      </c>
      <c r="X32" s="54">
        <f t="shared" si="3"/>
        <v>4</v>
      </c>
      <c r="Y32" s="59"/>
      <c r="Z32" s="42"/>
      <c r="AA32" s="42"/>
      <c r="AB32" s="42"/>
      <c r="AC32" s="42"/>
      <c r="AD32" s="42"/>
      <c r="AE32" s="42"/>
      <c r="AF32" s="42"/>
      <c r="AG32" s="42"/>
      <c r="AH32" s="42"/>
      <c r="AI32" s="42"/>
      <c r="AJ32" s="42"/>
      <c r="AK32" s="42"/>
      <c r="AL32" s="42"/>
      <c r="AM32" s="42"/>
      <c r="AN32" s="42"/>
      <c r="AO32" s="42"/>
      <c r="AP32" s="42"/>
      <c r="AQ32" s="42"/>
      <c r="AR32" s="42"/>
      <c r="AS32" s="72"/>
      <c r="AT32" s="72"/>
      <c r="AU32" s="72"/>
      <c r="AV32" s="72"/>
      <c r="AW32" s="72"/>
      <c r="AX32" s="72"/>
      <c r="AY32" s="72"/>
      <c r="AZ32" s="72"/>
      <c r="BA32" s="72"/>
      <c r="BB32" s="72"/>
      <c r="BC32" s="72"/>
      <c r="BD32" s="72"/>
      <c r="BE32" s="72"/>
      <c r="BF32" s="72"/>
      <c r="BG32" s="72"/>
      <c r="BH32" s="72"/>
      <c r="BI32" s="72"/>
      <c r="BJ32" s="72"/>
      <c r="BK32" s="72"/>
      <c r="BL32" s="72"/>
      <c r="BM32" s="72"/>
      <c r="BN32" s="72"/>
      <c r="BO32" s="72"/>
      <c r="BP32" s="72"/>
      <c r="BQ32" s="72"/>
      <c r="BR32" s="72"/>
      <c r="BS32" s="72"/>
      <c r="BT32" s="72"/>
      <c r="BU32" s="72"/>
      <c r="BV32" s="72"/>
      <c r="BW32" s="72"/>
      <c r="BX32" s="72"/>
      <c r="BY32" s="72"/>
      <c r="BZ32" s="72"/>
      <c r="CA32" s="72"/>
      <c r="CB32" s="72"/>
      <c r="CC32" s="72"/>
      <c r="CD32" s="72"/>
      <c r="CE32" s="72"/>
      <c r="CF32" s="72"/>
      <c r="CG32" s="72"/>
      <c r="CH32" s="72"/>
      <c r="CI32" s="72"/>
      <c r="CJ32" s="72"/>
      <c r="CK32" s="72"/>
      <c r="CL32" s="72"/>
      <c r="CM32" s="72"/>
      <c r="CN32" s="72"/>
      <c r="CO32" s="72"/>
      <c r="CP32" s="72"/>
      <c r="CQ32" s="72"/>
      <c r="CR32" s="72"/>
      <c r="CS32" s="72"/>
      <c r="CT32" s="72"/>
      <c r="CU32" s="72"/>
      <c r="CV32" s="72"/>
      <c r="CW32" s="72"/>
      <c r="CX32" s="72"/>
      <c r="CY32" s="72"/>
      <c r="CZ32" s="72"/>
      <c r="DA32" s="72"/>
      <c r="DB32" s="72"/>
      <c r="DC32" s="72"/>
      <c r="DD32" s="72"/>
      <c r="DE32" s="72"/>
      <c r="DF32" s="72"/>
      <c r="DG32" s="72"/>
      <c r="DH32" s="72"/>
      <c r="DI32" s="72"/>
      <c r="DJ32" s="72"/>
      <c r="DK32" s="72"/>
      <c r="DL32" s="72"/>
      <c r="DM32" s="72"/>
      <c r="DN32" s="72"/>
      <c r="DO32" s="72"/>
      <c r="DP32" s="72"/>
      <c r="DQ32" s="72"/>
      <c r="DR32" s="72"/>
      <c r="DS32" s="72"/>
      <c r="DT32" s="72"/>
      <c r="DU32" s="72"/>
      <c r="DV32" s="72"/>
      <c r="DW32" s="72"/>
      <c r="DX32" s="72"/>
      <c r="DY32" s="72"/>
      <c r="DZ32" s="72"/>
      <c r="EA32" s="72"/>
      <c r="EB32" s="72"/>
      <c r="EC32" s="72"/>
      <c r="ED32" s="72"/>
      <c r="EE32" s="72"/>
      <c r="EF32" s="72"/>
      <c r="EG32" s="72"/>
      <c r="EH32" s="72"/>
      <c r="EI32" s="72"/>
      <c r="EJ32" s="72"/>
      <c r="EK32" s="72"/>
      <c r="EL32" s="72"/>
      <c r="EM32" s="72"/>
      <c r="EN32" s="72"/>
      <c r="EO32" s="72"/>
      <c r="EP32" s="72"/>
      <c r="EQ32" s="72"/>
      <c r="ER32" s="72"/>
      <c r="ES32" s="72"/>
      <c r="ET32" s="72"/>
      <c r="EU32" s="72"/>
      <c r="EV32" s="72"/>
      <c r="EW32" s="72"/>
      <c r="EX32" s="72"/>
      <c r="EY32" s="72"/>
      <c r="EZ32" s="72"/>
      <c r="FA32" s="72"/>
      <c r="FB32" s="72"/>
      <c r="FC32" s="72"/>
      <c r="FD32" s="72"/>
      <c r="FE32" s="72"/>
      <c r="FF32" s="72"/>
      <c r="FG32" s="72"/>
      <c r="FH32" s="72"/>
      <c r="FI32" s="72"/>
      <c r="FJ32" s="72"/>
      <c r="FK32" s="72"/>
      <c r="FL32" s="72"/>
      <c r="FM32" s="72"/>
      <c r="FN32" s="72"/>
      <c r="FO32" s="72"/>
      <c r="FP32" s="72"/>
      <c r="FQ32" s="72"/>
      <c r="FR32" s="72"/>
      <c r="FS32" s="72"/>
      <c r="FT32" s="72"/>
      <c r="FU32" s="72"/>
      <c r="FV32" s="72"/>
      <c r="FW32" s="72"/>
      <c r="FX32" s="72"/>
      <c r="FY32" s="72"/>
      <c r="FZ32" s="72"/>
      <c r="GA32" s="72"/>
      <c r="GB32" s="72"/>
      <c r="GC32" s="72"/>
      <c r="GD32" s="72"/>
      <c r="GE32" s="72"/>
      <c r="GF32" s="72"/>
      <c r="GG32" s="72"/>
      <c r="GH32" s="72"/>
      <c r="GI32" s="72"/>
      <c r="GJ32" s="72"/>
      <c r="GK32" s="72"/>
      <c r="GL32" s="72"/>
      <c r="GM32" s="72"/>
      <c r="GN32" s="72"/>
      <c r="GO32" s="72"/>
      <c r="GP32" s="72"/>
      <c r="GQ32" s="72"/>
      <c r="GR32" s="72"/>
      <c r="GS32" s="72"/>
      <c r="GT32" s="72"/>
      <c r="GU32" s="72"/>
      <c r="GV32" s="72"/>
      <c r="GW32" s="72"/>
      <c r="GX32" s="72"/>
      <c r="GY32" s="72"/>
      <c r="GZ32" s="72"/>
      <c r="HA32" s="72"/>
      <c r="HB32" s="72"/>
      <c r="HC32" s="72"/>
      <c r="HD32" s="72"/>
      <c r="HE32" s="72"/>
      <c r="HF32" s="72"/>
      <c r="HG32" s="72"/>
      <c r="HH32" s="72"/>
      <c r="HI32" s="72"/>
      <c r="HJ32" s="72"/>
      <c r="HK32" s="72"/>
      <c r="HL32" s="72"/>
      <c r="HM32" s="72"/>
      <c r="HN32" s="72"/>
      <c r="HO32" s="72"/>
      <c r="HP32" s="72"/>
      <c r="HQ32" s="72"/>
      <c r="HR32" s="72"/>
      <c r="HS32" s="72"/>
      <c r="HT32" s="72"/>
      <c r="HU32" s="72"/>
      <c r="HV32" s="72"/>
      <c r="HW32" s="72"/>
      <c r="HX32" s="72"/>
      <c r="HY32" s="72"/>
      <c r="HZ32" s="72"/>
      <c r="IA32" s="72"/>
      <c r="IB32" s="72"/>
      <c r="IC32" s="72"/>
      <c r="ID32" s="72"/>
      <c r="IE32" s="72"/>
      <c r="IF32" s="72"/>
      <c r="IG32" s="72"/>
      <c r="IH32" s="72"/>
      <c r="II32" s="72"/>
      <c r="IJ32" s="72"/>
      <c r="IK32" s="72"/>
      <c r="IL32" s="72"/>
      <c r="IM32" s="72"/>
      <c r="IN32" s="72"/>
      <c r="IO32" s="72"/>
      <c r="IP32" s="72"/>
      <c r="IQ32" s="72"/>
      <c r="IR32" s="72"/>
      <c r="IS32" s="72"/>
      <c r="IT32" s="72"/>
      <c r="IU32" s="72"/>
      <c r="IV32" s="72"/>
      <c r="IW32" s="72"/>
      <c r="IX32" s="72"/>
      <c r="IY32" s="72"/>
      <c r="IZ32" s="72"/>
      <c r="JA32" s="72"/>
      <c r="JB32" s="72"/>
      <c r="JC32" s="72"/>
      <c r="JD32" s="72"/>
      <c r="JE32" s="72"/>
      <c r="JF32" s="72"/>
      <c r="JG32" s="72"/>
      <c r="JH32" s="72"/>
      <c r="JI32" s="72"/>
      <c r="JJ32" s="72"/>
      <c r="JK32" s="72"/>
      <c r="JL32" s="72"/>
      <c r="JM32" s="72"/>
      <c r="JN32" s="72"/>
      <c r="JO32" s="72"/>
      <c r="JP32" s="72"/>
      <c r="JQ32" s="72"/>
      <c r="JR32" s="72"/>
      <c r="JS32" s="72"/>
      <c r="JT32" s="72"/>
      <c r="JU32" s="72"/>
      <c r="JV32" s="72"/>
      <c r="JW32" s="72"/>
      <c r="JX32" s="72"/>
      <c r="JY32" s="72"/>
      <c r="JZ32" s="72"/>
      <c r="KA32" s="72"/>
      <c r="KB32" s="72"/>
      <c r="KC32" s="72"/>
      <c r="KD32" s="72"/>
      <c r="KE32" s="72"/>
      <c r="KF32" s="72"/>
      <c r="KG32" s="72"/>
      <c r="KH32" s="72"/>
      <c r="KI32" s="72"/>
      <c r="KJ32" s="72"/>
      <c r="KK32" s="72"/>
      <c r="KL32" s="72"/>
      <c r="KM32" s="72"/>
      <c r="KN32" s="72"/>
      <c r="KO32" s="72"/>
      <c r="KP32" s="72"/>
      <c r="KQ32" s="72"/>
      <c r="KR32" s="72"/>
      <c r="KS32" s="72"/>
      <c r="KT32" s="72"/>
      <c r="KU32" s="72"/>
      <c r="KV32" s="72"/>
      <c r="KW32" s="72"/>
      <c r="KX32" s="72"/>
      <c r="KY32" s="72"/>
      <c r="KZ32" s="72"/>
      <c r="LA32" s="72"/>
      <c r="LB32" s="72"/>
      <c r="LC32" s="72"/>
      <c r="LD32" s="72"/>
      <c r="LE32" s="72"/>
      <c r="LF32" s="72"/>
      <c r="LG32" s="72"/>
      <c r="LH32" s="72"/>
      <c r="LI32" s="72"/>
      <c r="LJ32" s="72"/>
      <c r="LK32" s="72"/>
    </row>
    <row r="33" spans="1:323" s="20" customFormat="1" ht="14.25" customHeight="1">
      <c r="A33" s="54">
        <v>27</v>
      </c>
      <c r="B33" s="23">
        <v>4</v>
      </c>
      <c r="C33" s="23" t="s">
        <v>33</v>
      </c>
      <c r="D33" s="32" t="s">
        <v>361</v>
      </c>
      <c r="E33" s="23" t="s">
        <v>332</v>
      </c>
      <c r="F33" s="23" t="s">
        <v>362</v>
      </c>
      <c r="G33" s="23" t="s">
        <v>363</v>
      </c>
      <c r="H33" s="25">
        <v>84</v>
      </c>
      <c r="I33" s="25">
        <v>180</v>
      </c>
      <c r="J33" s="26">
        <v>84</v>
      </c>
      <c r="K33" s="26">
        <v>15120</v>
      </c>
      <c r="L33" s="27">
        <v>0</v>
      </c>
      <c r="M33" s="27">
        <v>20</v>
      </c>
      <c r="N33" s="27">
        <v>1</v>
      </c>
      <c r="O33" s="27">
        <v>0</v>
      </c>
      <c r="P33" s="27">
        <v>21</v>
      </c>
      <c r="Q33" s="55"/>
      <c r="R33" s="27">
        <f t="shared" si="0"/>
        <v>0</v>
      </c>
      <c r="S33" s="56" t="str">
        <f t="shared" si="4"/>
        <v>×</v>
      </c>
      <c r="T33" s="56" t="str">
        <f t="shared" si="5"/>
        <v>×</v>
      </c>
      <c r="U33" s="56" t="str">
        <f t="shared" si="6"/>
        <v>×</v>
      </c>
      <c r="V33" s="57" t="str">
        <f t="shared" si="1"/>
        <v/>
      </c>
      <c r="W33" s="58">
        <f t="shared" si="2"/>
        <v>0</v>
      </c>
      <c r="X33" s="54">
        <f t="shared" si="3"/>
        <v>4</v>
      </c>
      <c r="Y33" s="59"/>
      <c r="Z33" s="42"/>
      <c r="AA33" s="42"/>
      <c r="AB33" s="42"/>
      <c r="AC33" s="42"/>
      <c r="AD33" s="42"/>
      <c r="AE33" s="42"/>
      <c r="AF33" s="42"/>
      <c r="AG33" s="42"/>
      <c r="AH33" s="42"/>
      <c r="AI33" s="42"/>
      <c r="AJ33" s="42"/>
      <c r="AK33" s="42"/>
      <c r="AL33" s="42"/>
      <c r="AM33" s="42"/>
      <c r="AN33" s="42"/>
      <c r="AO33" s="42"/>
      <c r="AP33" s="42"/>
      <c r="AQ33" s="42"/>
      <c r="AR33" s="42"/>
      <c r="AS33" s="72"/>
      <c r="AT33" s="72"/>
      <c r="AU33" s="72"/>
      <c r="AV33" s="72"/>
      <c r="AW33" s="72"/>
      <c r="AX33" s="72"/>
      <c r="AY33" s="72"/>
      <c r="AZ33" s="72"/>
      <c r="BA33" s="72"/>
      <c r="BB33" s="72"/>
      <c r="BC33" s="72"/>
      <c r="BD33" s="72"/>
      <c r="BE33" s="72"/>
      <c r="BF33" s="72"/>
      <c r="BG33" s="72"/>
      <c r="BH33" s="72"/>
      <c r="BI33" s="72"/>
      <c r="BJ33" s="72"/>
      <c r="BK33" s="72"/>
      <c r="BL33" s="72"/>
      <c r="BM33" s="72"/>
      <c r="BN33" s="72"/>
      <c r="BO33" s="72"/>
      <c r="BP33" s="72"/>
      <c r="BQ33" s="72"/>
      <c r="BR33" s="72"/>
      <c r="BS33" s="72"/>
      <c r="BT33" s="72"/>
      <c r="BU33" s="72"/>
      <c r="BV33" s="72"/>
      <c r="BW33" s="72"/>
      <c r="BX33" s="72"/>
      <c r="BY33" s="72"/>
      <c r="BZ33" s="72"/>
      <c r="CA33" s="72"/>
      <c r="CB33" s="72"/>
      <c r="CC33" s="72"/>
      <c r="CD33" s="72"/>
      <c r="CE33" s="72"/>
      <c r="CF33" s="72"/>
      <c r="CG33" s="72"/>
      <c r="CH33" s="72"/>
      <c r="CI33" s="72"/>
      <c r="CJ33" s="72"/>
      <c r="CK33" s="72"/>
      <c r="CL33" s="72"/>
      <c r="CM33" s="72"/>
      <c r="CN33" s="72"/>
      <c r="CO33" s="72"/>
      <c r="CP33" s="72"/>
      <c r="CQ33" s="72"/>
      <c r="CR33" s="72"/>
      <c r="CS33" s="72"/>
      <c r="CT33" s="72"/>
      <c r="CU33" s="72"/>
      <c r="CV33" s="72"/>
      <c r="CW33" s="72"/>
      <c r="CX33" s="72"/>
      <c r="CY33" s="72"/>
      <c r="CZ33" s="72"/>
      <c r="DA33" s="72"/>
      <c r="DB33" s="72"/>
      <c r="DC33" s="72"/>
      <c r="DD33" s="72"/>
      <c r="DE33" s="72"/>
      <c r="DF33" s="72"/>
      <c r="DG33" s="72"/>
      <c r="DH33" s="72"/>
      <c r="DI33" s="72"/>
      <c r="DJ33" s="72"/>
      <c r="DK33" s="72"/>
      <c r="DL33" s="72"/>
      <c r="DM33" s="72"/>
      <c r="DN33" s="72"/>
      <c r="DO33" s="72"/>
      <c r="DP33" s="72"/>
      <c r="DQ33" s="72"/>
      <c r="DR33" s="72"/>
      <c r="DS33" s="72"/>
      <c r="DT33" s="72"/>
      <c r="DU33" s="72"/>
      <c r="DV33" s="72"/>
      <c r="DW33" s="72"/>
      <c r="DX33" s="72"/>
      <c r="DY33" s="72"/>
      <c r="DZ33" s="72"/>
      <c r="EA33" s="72"/>
      <c r="EB33" s="72"/>
      <c r="EC33" s="72"/>
      <c r="ED33" s="72"/>
      <c r="EE33" s="72"/>
      <c r="EF33" s="72"/>
      <c r="EG33" s="72"/>
      <c r="EH33" s="72"/>
      <c r="EI33" s="72"/>
      <c r="EJ33" s="72"/>
      <c r="EK33" s="72"/>
      <c r="EL33" s="72"/>
      <c r="EM33" s="72"/>
      <c r="EN33" s="72"/>
      <c r="EO33" s="72"/>
      <c r="EP33" s="72"/>
      <c r="EQ33" s="72"/>
      <c r="ER33" s="72"/>
      <c r="ES33" s="72"/>
      <c r="ET33" s="72"/>
      <c r="EU33" s="72"/>
      <c r="EV33" s="72"/>
      <c r="EW33" s="72"/>
      <c r="EX33" s="72"/>
      <c r="EY33" s="72"/>
      <c r="EZ33" s="72"/>
      <c r="FA33" s="72"/>
      <c r="FB33" s="72"/>
      <c r="FC33" s="72"/>
      <c r="FD33" s="72"/>
      <c r="FE33" s="72"/>
      <c r="FF33" s="72"/>
      <c r="FG33" s="72"/>
      <c r="FH33" s="72"/>
      <c r="FI33" s="72"/>
      <c r="FJ33" s="72"/>
      <c r="FK33" s="72"/>
      <c r="FL33" s="72"/>
      <c r="FM33" s="72"/>
      <c r="FN33" s="72"/>
      <c r="FO33" s="72"/>
      <c r="FP33" s="72"/>
      <c r="FQ33" s="72"/>
      <c r="FR33" s="72"/>
      <c r="FS33" s="72"/>
      <c r="FT33" s="72"/>
      <c r="FU33" s="72"/>
      <c r="FV33" s="72"/>
      <c r="FW33" s="72"/>
      <c r="FX33" s="72"/>
      <c r="FY33" s="72"/>
      <c r="FZ33" s="72"/>
      <c r="GA33" s="72"/>
      <c r="GB33" s="72"/>
      <c r="GC33" s="72"/>
      <c r="GD33" s="72"/>
      <c r="GE33" s="72"/>
      <c r="GF33" s="72"/>
      <c r="GG33" s="72"/>
      <c r="GH33" s="72"/>
      <c r="GI33" s="72"/>
      <c r="GJ33" s="72"/>
      <c r="GK33" s="72"/>
      <c r="GL33" s="72"/>
      <c r="GM33" s="72"/>
      <c r="GN33" s="72"/>
      <c r="GO33" s="72"/>
      <c r="GP33" s="72"/>
      <c r="GQ33" s="72"/>
      <c r="GR33" s="72"/>
      <c r="GS33" s="72"/>
      <c r="GT33" s="72"/>
      <c r="GU33" s="72"/>
      <c r="GV33" s="72"/>
      <c r="GW33" s="72"/>
      <c r="GX33" s="72"/>
      <c r="GY33" s="72"/>
      <c r="GZ33" s="72"/>
      <c r="HA33" s="72"/>
      <c r="HB33" s="72"/>
      <c r="HC33" s="72"/>
      <c r="HD33" s="72"/>
      <c r="HE33" s="72"/>
      <c r="HF33" s="72"/>
      <c r="HG33" s="72"/>
      <c r="HH33" s="72"/>
      <c r="HI33" s="72"/>
      <c r="HJ33" s="72"/>
      <c r="HK33" s="72"/>
      <c r="HL33" s="72"/>
      <c r="HM33" s="72"/>
      <c r="HN33" s="72"/>
      <c r="HO33" s="72"/>
      <c r="HP33" s="72"/>
      <c r="HQ33" s="72"/>
      <c r="HR33" s="72"/>
      <c r="HS33" s="72"/>
      <c r="HT33" s="72"/>
      <c r="HU33" s="72"/>
      <c r="HV33" s="72"/>
      <c r="HW33" s="72"/>
      <c r="HX33" s="72"/>
      <c r="HY33" s="72"/>
      <c r="HZ33" s="72"/>
      <c r="IA33" s="72"/>
      <c r="IB33" s="72"/>
      <c r="IC33" s="72"/>
      <c r="ID33" s="72"/>
      <c r="IE33" s="72"/>
      <c r="IF33" s="72"/>
      <c r="IG33" s="72"/>
      <c r="IH33" s="72"/>
      <c r="II33" s="72"/>
      <c r="IJ33" s="72"/>
      <c r="IK33" s="72"/>
      <c r="IL33" s="72"/>
      <c r="IM33" s="72"/>
      <c r="IN33" s="72"/>
      <c r="IO33" s="72"/>
      <c r="IP33" s="72"/>
      <c r="IQ33" s="72"/>
      <c r="IR33" s="72"/>
      <c r="IS33" s="72"/>
      <c r="IT33" s="72"/>
      <c r="IU33" s="72"/>
      <c r="IV33" s="72"/>
      <c r="IW33" s="72"/>
      <c r="IX33" s="72"/>
      <c r="IY33" s="72"/>
      <c r="IZ33" s="72"/>
      <c r="JA33" s="72"/>
      <c r="JB33" s="72"/>
      <c r="JC33" s="72"/>
      <c r="JD33" s="72"/>
      <c r="JE33" s="72"/>
      <c r="JF33" s="72"/>
      <c r="JG33" s="72"/>
      <c r="JH33" s="72"/>
      <c r="JI33" s="72"/>
      <c r="JJ33" s="72"/>
      <c r="JK33" s="72"/>
      <c r="JL33" s="72"/>
      <c r="JM33" s="72"/>
      <c r="JN33" s="72"/>
      <c r="JO33" s="72"/>
      <c r="JP33" s="72"/>
      <c r="JQ33" s="72"/>
      <c r="JR33" s="72"/>
      <c r="JS33" s="72"/>
      <c r="JT33" s="72"/>
      <c r="JU33" s="72"/>
      <c r="JV33" s="72"/>
      <c r="JW33" s="72"/>
      <c r="JX33" s="72"/>
      <c r="JY33" s="72"/>
      <c r="JZ33" s="72"/>
      <c r="KA33" s="72"/>
      <c r="KB33" s="72"/>
      <c r="KC33" s="72"/>
      <c r="KD33" s="72"/>
      <c r="KE33" s="72"/>
      <c r="KF33" s="72"/>
      <c r="KG33" s="72"/>
      <c r="KH33" s="72"/>
      <c r="KI33" s="72"/>
      <c r="KJ33" s="72"/>
      <c r="KK33" s="72"/>
      <c r="KL33" s="72"/>
      <c r="KM33" s="72"/>
      <c r="KN33" s="72"/>
      <c r="KO33" s="72"/>
      <c r="KP33" s="72"/>
      <c r="KQ33" s="72"/>
      <c r="KR33" s="72"/>
      <c r="KS33" s="72"/>
      <c r="KT33" s="72"/>
      <c r="KU33" s="72"/>
      <c r="KV33" s="72"/>
      <c r="KW33" s="72"/>
      <c r="KX33" s="72"/>
      <c r="KY33" s="72"/>
      <c r="KZ33" s="72"/>
      <c r="LA33" s="72"/>
      <c r="LB33" s="72"/>
      <c r="LC33" s="72"/>
      <c r="LD33" s="72"/>
      <c r="LE33" s="72"/>
      <c r="LF33" s="72"/>
      <c r="LG33" s="72"/>
      <c r="LH33" s="72"/>
      <c r="LI33" s="72"/>
      <c r="LJ33" s="72"/>
      <c r="LK33" s="72"/>
    </row>
    <row r="34" spans="1:323" s="20" customFormat="1" ht="14.25" customHeight="1">
      <c r="A34" s="54">
        <v>28</v>
      </c>
      <c r="B34" s="23">
        <v>4</v>
      </c>
      <c r="C34" s="23" t="s">
        <v>33</v>
      </c>
      <c r="D34" s="32" t="s">
        <v>352</v>
      </c>
      <c r="E34" s="23" t="s">
        <v>332</v>
      </c>
      <c r="F34" s="23" t="s">
        <v>353</v>
      </c>
      <c r="G34" s="23" t="s">
        <v>354</v>
      </c>
      <c r="H34" s="25">
        <v>1</v>
      </c>
      <c r="I34" s="25">
        <v>10.5</v>
      </c>
      <c r="J34" s="26">
        <v>500</v>
      </c>
      <c r="K34" s="26">
        <v>5250</v>
      </c>
      <c r="L34" s="27">
        <v>0</v>
      </c>
      <c r="M34" s="27">
        <v>0</v>
      </c>
      <c r="N34" s="27">
        <v>2</v>
      </c>
      <c r="O34" s="27">
        <v>0</v>
      </c>
      <c r="P34" s="27">
        <v>2</v>
      </c>
      <c r="Q34" s="55"/>
      <c r="R34" s="27">
        <f t="shared" si="0"/>
        <v>0</v>
      </c>
      <c r="S34" s="56" t="str">
        <f t="shared" si="4"/>
        <v>×</v>
      </c>
      <c r="T34" s="56" t="str">
        <f t="shared" si="5"/>
        <v>×</v>
      </c>
      <c r="U34" s="56" t="str">
        <f t="shared" si="6"/>
        <v>×</v>
      </c>
      <c r="V34" s="57" t="str">
        <f t="shared" si="1"/>
        <v/>
      </c>
      <c r="W34" s="58">
        <f t="shared" si="2"/>
        <v>0</v>
      </c>
      <c r="X34" s="54">
        <f t="shared" si="3"/>
        <v>4</v>
      </c>
      <c r="Y34" s="59"/>
      <c r="Z34" s="42"/>
      <c r="AA34" s="42"/>
      <c r="AB34" s="42"/>
      <c r="AC34" s="42"/>
      <c r="AD34" s="42"/>
      <c r="AE34" s="42"/>
      <c r="AF34" s="42"/>
      <c r="AG34" s="42"/>
      <c r="AH34" s="42"/>
      <c r="AI34" s="42"/>
      <c r="AJ34" s="42"/>
      <c r="AK34" s="42"/>
      <c r="AL34" s="42"/>
      <c r="AM34" s="42"/>
      <c r="AN34" s="42"/>
      <c r="AO34" s="42"/>
      <c r="AP34" s="42"/>
      <c r="AQ34" s="42"/>
      <c r="AR34" s="42"/>
      <c r="AS34" s="72"/>
      <c r="AT34" s="72"/>
      <c r="AU34" s="72"/>
      <c r="AV34" s="72"/>
      <c r="AW34" s="72"/>
      <c r="AX34" s="72"/>
      <c r="AY34" s="72"/>
      <c r="AZ34" s="72"/>
      <c r="BA34" s="72"/>
      <c r="BB34" s="72"/>
      <c r="BC34" s="72"/>
      <c r="BD34" s="72"/>
      <c r="BE34" s="72"/>
      <c r="BF34" s="72"/>
      <c r="BG34" s="72"/>
      <c r="BH34" s="72"/>
      <c r="BI34" s="72"/>
      <c r="BJ34" s="72"/>
      <c r="BK34" s="72"/>
      <c r="BL34" s="72"/>
      <c r="BM34" s="72"/>
      <c r="BN34" s="72"/>
      <c r="BO34" s="72"/>
      <c r="BP34" s="72"/>
      <c r="BQ34" s="72"/>
      <c r="BR34" s="72"/>
      <c r="BS34" s="72"/>
      <c r="BT34" s="72"/>
      <c r="BU34" s="72"/>
      <c r="BV34" s="72"/>
      <c r="BW34" s="72"/>
      <c r="BX34" s="72"/>
      <c r="BY34" s="72"/>
      <c r="BZ34" s="72"/>
      <c r="CA34" s="72"/>
      <c r="CB34" s="72"/>
      <c r="CC34" s="72"/>
      <c r="CD34" s="72"/>
      <c r="CE34" s="72"/>
      <c r="CF34" s="72"/>
      <c r="CG34" s="72"/>
      <c r="CH34" s="72"/>
      <c r="CI34" s="72"/>
      <c r="CJ34" s="72"/>
      <c r="CK34" s="72"/>
      <c r="CL34" s="72"/>
      <c r="CM34" s="72"/>
      <c r="CN34" s="72"/>
      <c r="CO34" s="72"/>
      <c r="CP34" s="72"/>
      <c r="CQ34" s="72"/>
      <c r="CR34" s="72"/>
      <c r="CS34" s="72"/>
      <c r="CT34" s="72"/>
      <c r="CU34" s="72"/>
      <c r="CV34" s="72"/>
      <c r="CW34" s="72"/>
      <c r="CX34" s="72"/>
      <c r="CY34" s="72"/>
      <c r="CZ34" s="72"/>
      <c r="DA34" s="72"/>
      <c r="DB34" s="72"/>
      <c r="DC34" s="72"/>
      <c r="DD34" s="72"/>
      <c r="DE34" s="72"/>
      <c r="DF34" s="72"/>
      <c r="DG34" s="72"/>
      <c r="DH34" s="72"/>
      <c r="DI34" s="72"/>
      <c r="DJ34" s="72"/>
      <c r="DK34" s="72"/>
      <c r="DL34" s="72"/>
      <c r="DM34" s="72"/>
      <c r="DN34" s="72"/>
      <c r="DO34" s="72"/>
      <c r="DP34" s="72"/>
      <c r="DQ34" s="72"/>
      <c r="DR34" s="72"/>
      <c r="DS34" s="72"/>
      <c r="DT34" s="72"/>
      <c r="DU34" s="72"/>
      <c r="DV34" s="72"/>
      <c r="DW34" s="72"/>
      <c r="DX34" s="72"/>
      <c r="DY34" s="72"/>
      <c r="DZ34" s="72"/>
      <c r="EA34" s="72"/>
      <c r="EB34" s="72"/>
      <c r="EC34" s="72"/>
      <c r="ED34" s="72"/>
      <c r="EE34" s="72"/>
      <c r="EF34" s="72"/>
      <c r="EG34" s="72"/>
      <c r="EH34" s="72"/>
      <c r="EI34" s="72"/>
      <c r="EJ34" s="72"/>
      <c r="EK34" s="72"/>
      <c r="EL34" s="72"/>
      <c r="EM34" s="72"/>
      <c r="EN34" s="72"/>
      <c r="EO34" s="72"/>
      <c r="EP34" s="72"/>
      <c r="EQ34" s="72"/>
      <c r="ER34" s="72"/>
      <c r="ES34" s="72"/>
      <c r="ET34" s="72"/>
      <c r="EU34" s="72"/>
      <c r="EV34" s="72"/>
      <c r="EW34" s="72"/>
      <c r="EX34" s="72"/>
      <c r="EY34" s="72"/>
      <c r="EZ34" s="72"/>
      <c r="FA34" s="72"/>
      <c r="FB34" s="72"/>
      <c r="FC34" s="72"/>
      <c r="FD34" s="72"/>
      <c r="FE34" s="72"/>
      <c r="FF34" s="72"/>
      <c r="FG34" s="72"/>
      <c r="FH34" s="72"/>
      <c r="FI34" s="72"/>
      <c r="FJ34" s="72"/>
      <c r="FK34" s="72"/>
      <c r="FL34" s="72"/>
      <c r="FM34" s="72"/>
      <c r="FN34" s="72"/>
      <c r="FO34" s="72"/>
      <c r="FP34" s="72"/>
      <c r="FQ34" s="72"/>
      <c r="FR34" s="72"/>
      <c r="FS34" s="72"/>
      <c r="FT34" s="72"/>
      <c r="FU34" s="72"/>
      <c r="FV34" s="72"/>
      <c r="FW34" s="72"/>
      <c r="FX34" s="72"/>
      <c r="FY34" s="72"/>
      <c r="FZ34" s="72"/>
      <c r="GA34" s="72"/>
      <c r="GB34" s="72"/>
      <c r="GC34" s="72"/>
      <c r="GD34" s="72"/>
      <c r="GE34" s="72"/>
      <c r="GF34" s="72"/>
      <c r="GG34" s="72"/>
      <c r="GH34" s="72"/>
      <c r="GI34" s="72"/>
      <c r="GJ34" s="72"/>
      <c r="GK34" s="72"/>
      <c r="GL34" s="72"/>
      <c r="GM34" s="72"/>
      <c r="GN34" s="72"/>
      <c r="GO34" s="72"/>
      <c r="GP34" s="72"/>
      <c r="GQ34" s="72"/>
      <c r="GR34" s="72"/>
      <c r="GS34" s="72"/>
      <c r="GT34" s="72"/>
      <c r="GU34" s="72"/>
      <c r="GV34" s="72"/>
      <c r="GW34" s="72"/>
      <c r="GX34" s="72"/>
      <c r="GY34" s="72"/>
      <c r="GZ34" s="72"/>
      <c r="HA34" s="72"/>
      <c r="HB34" s="72"/>
      <c r="HC34" s="72"/>
      <c r="HD34" s="72"/>
      <c r="HE34" s="72"/>
      <c r="HF34" s="72"/>
      <c r="HG34" s="72"/>
      <c r="HH34" s="72"/>
      <c r="HI34" s="72"/>
      <c r="HJ34" s="72"/>
      <c r="HK34" s="72"/>
      <c r="HL34" s="72"/>
      <c r="HM34" s="72"/>
      <c r="HN34" s="72"/>
      <c r="HO34" s="72"/>
      <c r="HP34" s="72"/>
      <c r="HQ34" s="72"/>
      <c r="HR34" s="72"/>
      <c r="HS34" s="72"/>
      <c r="HT34" s="72"/>
      <c r="HU34" s="72"/>
      <c r="HV34" s="72"/>
      <c r="HW34" s="72"/>
      <c r="HX34" s="72"/>
      <c r="HY34" s="72"/>
      <c r="HZ34" s="72"/>
      <c r="IA34" s="72"/>
      <c r="IB34" s="72"/>
      <c r="IC34" s="72"/>
      <c r="ID34" s="72"/>
      <c r="IE34" s="72"/>
      <c r="IF34" s="72"/>
      <c r="IG34" s="72"/>
      <c r="IH34" s="72"/>
      <c r="II34" s="72"/>
      <c r="IJ34" s="72"/>
      <c r="IK34" s="72"/>
      <c r="IL34" s="72"/>
      <c r="IM34" s="72"/>
      <c r="IN34" s="72"/>
      <c r="IO34" s="72"/>
      <c r="IP34" s="72"/>
      <c r="IQ34" s="72"/>
      <c r="IR34" s="72"/>
      <c r="IS34" s="72"/>
      <c r="IT34" s="72"/>
      <c r="IU34" s="72"/>
      <c r="IV34" s="72"/>
      <c r="IW34" s="72"/>
      <c r="IX34" s="72"/>
      <c r="IY34" s="72"/>
      <c r="IZ34" s="72"/>
      <c r="JA34" s="72"/>
      <c r="JB34" s="72"/>
      <c r="JC34" s="72"/>
      <c r="JD34" s="72"/>
      <c r="JE34" s="72"/>
      <c r="JF34" s="72"/>
      <c r="JG34" s="72"/>
      <c r="JH34" s="72"/>
      <c r="JI34" s="72"/>
      <c r="JJ34" s="72"/>
      <c r="JK34" s="72"/>
      <c r="JL34" s="72"/>
      <c r="JM34" s="72"/>
      <c r="JN34" s="72"/>
      <c r="JO34" s="72"/>
      <c r="JP34" s="72"/>
      <c r="JQ34" s="72"/>
      <c r="JR34" s="72"/>
      <c r="JS34" s="72"/>
      <c r="JT34" s="72"/>
      <c r="JU34" s="72"/>
      <c r="JV34" s="72"/>
      <c r="JW34" s="72"/>
      <c r="JX34" s="72"/>
      <c r="JY34" s="72"/>
      <c r="JZ34" s="72"/>
      <c r="KA34" s="72"/>
      <c r="KB34" s="72"/>
      <c r="KC34" s="72"/>
      <c r="KD34" s="72"/>
      <c r="KE34" s="72"/>
      <c r="KF34" s="72"/>
      <c r="KG34" s="72"/>
      <c r="KH34" s="72"/>
      <c r="KI34" s="72"/>
      <c r="KJ34" s="72"/>
      <c r="KK34" s="72"/>
      <c r="KL34" s="72"/>
      <c r="KM34" s="72"/>
      <c r="KN34" s="72"/>
      <c r="KO34" s="72"/>
      <c r="KP34" s="72"/>
      <c r="KQ34" s="72"/>
      <c r="KR34" s="72"/>
      <c r="KS34" s="72"/>
      <c r="KT34" s="72"/>
      <c r="KU34" s="72"/>
      <c r="KV34" s="72"/>
      <c r="KW34" s="72"/>
      <c r="KX34" s="72"/>
      <c r="KY34" s="72"/>
      <c r="KZ34" s="72"/>
      <c r="LA34" s="72"/>
      <c r="LB34" s="72"/>
      <c r="LC34" s="72"/>
      <c r="LD34" s="72"/>
      <c r="LE34" s="72"/>
      <c r="LF34" s="72"/>
      <c r="LG34" s="72"/>
      <c r="LH34" s="72"/>
      <c r="LI34" s="72"/>
      <c r="LJ34" s="72"/>
      <c r="LK34" s="72"/>
    </row>
    <row r="35" spans="1:323" ht="14.25" customHeight="1">
      <c r="A35" s="54">
        <v>29</v>
      </c>
      <c r="B35" s="23">
        <v>4</v>
      </c>
      <c r="C35" s="23" t="s">
        <v>33</v>
      </c>
      <c r="D35" s="32" t="s">
        <v>367</v>
      </c>
      <c r="E35" s="23" t="s">
        <v>332</v>
      </c>
      <c r="F35" s="23" t="s">
        <v>368</v>
      </c>
      <c r="G35" s="23" t="s">
        <v>369</v>
      </c>
      <c r="H35" s="25">
        <v>4</v>
      </c>
      <c r="I35" s="25">
        <v>4860.8</v>
      </c>
      <c r="J35" s="26">
        <v>4</v>
      </c>
      <c r="K35" s="26">
        <v>19443.2</v>
      </c>
      <c r="L35" s="27">
        <v>0</v>
      </c>
      <c r="M35" s="27">
        <v>0</v>
      </c>
      <c r="N35" s="27">
        <v>34</v>
      </c>
      <c r="O35" s="27">
        <v>0</v>
      </c>
      <c r="P35" s="27">
        <v>34</v>
      </c>
      <c r="Q35" s="55"/>
      <c r="R35" s="27">
        <f t="shared" si="0"/>
        <v>0</v>
      </c>
      <c r="S35" s="56" t="str">
        <f t="shared" si="4"/>
        <v>×</v>
      </c>
      <c r="T35" s="56" t="str">
        <f t="shared" si="5"/>
        <v>×</v>
      </c>
      <c r="U35" s="56" t="str">
        <f t="shared" si="6"/>
        <v>×</v>
      </c>
      <c r="V35" s="57" t="str">
        <f t="shared" si="1"/>
        <v/>
      </c>
      <c r="W35" s="58">
        <f t="shared" si="2"/>
        <v>0</v>
      </c>
      <c r="X35" s="54">
        <f t="shared" si="3"/>
        <v>4</v>
      </c>
      <c r="Y35" s="59"/>
    </row>
    <row r="36" spans="1:323" ht="14.25" customHeight="1">
      <c r="A36" s="54">
        <v>30</v>
      </c>
      <c r="B36" s="23">
        <v>4</v>
      </c>
      <c r="C36" s="23" t="s">
        <v>33</v>
      </c>
      <c r="D36" s="32" t="s">
        <v>358</v>
      </c>
      <c r="E36" s="23" t="s">
        <v>332</v>
      </c>
      <c r="F36" s="23" t="s">
        <v>359</v>
      </c>
      <c r="G36" s="23" t="s">
        <v>360</v>
      </c>
      <c r="H36" s="25">
        <v>5</v>
      </c>
      <c r="I36" s="25">
        <v>1634.3</v>
      </c>
      <c r="J36" s="26">
        <v>5</v>
      </c>
      <c r="K36" s="26">
        <v>8171.5</v>
      </c>
      <c r="L36" s="27">
        <v>52</v>
      </c>
      <c r="M36" s="27">
        <v>0</v>
      </c>
      <c r="N36" s="27">
        <v>0</v>
      </c>
      <c r="O36" s="27">
        <v>0</v>
      </c>
      <c r="P36" s="27">
        <v>52</v>
      </c>
      <c r="Q36" s="55"/>
      <c r="R36" s="27">
        <f t="shared" si="0"/>
        <v>0</v>
      </c>
      <c r="S36" s="56" t="str">
        <f t="shared" si="4"/>
        <v>×</v>
      </c>
      <c r="T36" s="56" t="str">
        <f t="shared" si="5"/>
        <v>×</v>
      </c>
      <c r="U36" s="56" t="str">
        <f t="shared" si="6"/>
        <v>×</v>
      </c>
      <c r="V36" s="57" t="str">
        <f t="shared" si="1"/>
        <v/>
      </c>
      <c r="W36" s="58">
        <f t="shared" si="2"/>
        <v>0</v>
      </c>
      <c r="X36" s="54">
        <f t="shared" si="3"/>
        <v>4</v>
      </c>
      <c r="Y36" s="59"/>
    </row>
    <row r="37" spans="1:323" ht="14.25" customHeight="1">
      <c r="A37" s="54">
        <v>31</v>
      </c>
      <c r="B37" s="23">
        <v>4</v>
      </c>
      <c r="C37" s="23" t="s">
        <v>33</v>
      </c>
      <c r="D37" s="32" t="s">
        <v>331</v>
      </c>
      <c r="E37" s="23" t="s">
        <v>332</v>
      </c>
      <c r="F37" s="23" t="s">
        <v>333</v>
      </c>
      <c r="G37" s="23" t="s">
        <v>334</v>
      </c>
      <c r="H37" s="25">
        <v>210</v>
      </c>
      <c r="I37" s="25">
        <v>25.2</v>
      </c>
      <c r="J37" s="26">
        <v>420</v>
      </c>
      <c r="K37" s="26">
        <v>10584</v>
      </c>
      <c r="L37" s="27">
        <v>0</v>
      </c>
      <c r="M37" s="27">
        <v>0</v>
      </c>
      <c r="N37" s="27">
        <v>12</v>
      </c>
      <c r="O37" s="27">
        <v>0</v>
      </c>
      <c r="P37" s="27">
        <v>12</v>
      </c>
      <c r="Q37" s="55"/>
      <c r="R37" s="27">
        <f t="shared" si="0"/>
        <v>0</v>
      </c>
      <c r="S37" s="56" t="str">
        <f t="shared" si="4"/>
        <v>×</v>
      </c>
      <c r="T37" s="56" t="str">
        <f t="shared" si="5"/>
        <v>×</v>
      </c>
      <c r="U37" s="56" t="str">
        <f t="shared" si="6"/>
        <v>×</v>
      </c>
      <c r="V37" s="57" t="str">
        <f t="shared" si="1"/>
        <v/>
      </c>
      <c r="W37" s="58">
        <f t="shared" si="2"/>
        <v>0</v>
      </c>
      <c r="X37" s="54">
        <f t="shared" si="3"/>
        <v>4</v>
      </c>
      <c r="Y37" s="59"/>
    </row>
    <row r="38" spans="1:323" ht="14.25" customHeight="1">
      <c r="A38" s="54">
        <v>32</v>
      </c>
      <c r="B38" s="23">
        <v>4</v>
      </c>
      <c r="C38" s="23" t="s">
        <v>33</v>
      </c>
      <c r="D38" s="32" t="s">
        <v>355</v>
      </c>
      <c r="E38" s="23" t="s">
        <v>332</v>
      </c>
      <c r="F38" s="23" t="s">
        <v>356</v>
      </c>
      <c r="G38" s="23" t="s">
        <v>357</v>
      </c>
      <c r="H38" s="25">
        <v>100</v>
      </c>
      <c r="I38" s="25">
        <v>65.7</v>
      </c>
      <c r="J38" s="26">
        <v>100</v>
      </c>
      <c r="K38" s="26">
        <v>6570</v>
      </c>
      <c r="L38" s="27">
        <v>2</v>
      </c>
      <c r="M38" s="27">
        <v>84</v>
      </c>
      <c r="N38" s="27">
        <v>26</v>
      </c>
      <c r="O38" s="27">
        <v>48</v>
      </c>
      <c r="P38" s="27">
        <v>160</v>
      </c>
      <c r="Q38" s="55"/>
      <c r="R38" s="27">
        <f t="shared" si="0"/>
        <v>0</v>
      </c>
      <c r="S38" s="56" t="str">
        <f t="shared" si="4"/>
        <v>×</v>
      </c>
      <c r="T38" s="56" t="str">
        <f t="shared" si="5"/>
        <v>×</v>
      </c>
      <c r="U38" s="56" t="str">
        <f t="shared" si="6"/>
        <v>×</v>
      </c>
      <c r="V38" s="57" t="str">
        <f t="shared" si="1"/>
        <v/>
      </c>
      <c r="W38" s="58">
        <f t="shared" si="2"/>
        <v>0</v>
      </c>
      <c r="X38" s="54">
        <f t="shared" si="3"/>
        <v>4</v>
      </c>
      <c r="Y38" s="59"/>
    </row>
    <row r="39" spans="1:323" ht="14.25" customHeight="1">
      <c r="A39" s="60" t="s">
        <v>6036</v>
      </c>
      <c r="B39" s="61"/>
      <c r="C39" s="61"/>
      <c r="D39" s="62"/>
      <c r="E39" s="61"/>
      <c r="F39" s="61"/>
      <c r="G39" s="61"/>
      <c r="H39" s="63"/>
      <c r="I39" s="63"/>
      <c r="J39" s="64"/>
      <c r="K39" s="64"/>
      <c r="L39" s="65"/>
      <c r="M39" s="65"/>
      <c r="N39" s="65"/>
      <c r="O39" s="65"/>
      <c r="P39" s="65"/>
      <c r="Q39" s="66" t="str">
        <f>CONCATENATE("項番",B38," 計")</f>
        <v>項番4 計</v>
      </c>
      <c r="R39" s="67">
        <f>SUMIF(B:B,B38,R:R)</f>
        <v>0</v>
      </c>
      <c r="S39" s="68">
        <f>COUNTIFS($B:$B,$B38,S:S,"○")</f>
        <v>0</v>
      </c>
      <c r="T39" s="67"/>
      <c r="U39" s="67"/>
      <c r="V39" s="69" t="str">
        <f>IF(S39=0,"",IF(COUNTIF(B:B,X39)=S39,"","この項番で見積単価（税別）が入力されていない品目があります"))</f>
        <v/>
      </c>
      <c r="W39" s="70">
        <f t="shared" si="2"/>
        <v>0</v>
      </c>
      <c r="X39" s="60">
        <f>B38</f>
        <v>4</v>
      </c>
      <c r="Y39" s="71" t="s">
        <v>293</v>
      </c>
    </row>
    <row r="40" spans="1:323" ht="14.25" customHeight="1">
      <c r="A40" s="54">
        <v>33</v>
      </c>
      <c r="B40" s="23">
        <v>5</v>
      </c>
      <c r="C40" s="23" t="s">
        <v>33</v>
      </c>
      <c r="D40" s="32" t="s">
        <v>388</v>
      </c>
      <c r="E40" s="23" t="s">
        <v>373</v>
      </c>
      <c r="F40" s="23" t="s">
        <v>389</v>
      </c>
      <c r="G40" s="23" t="s">
        <v>34</v>
      </c>
      <c r="H40" s="25">
        <v>1</v>
      </c>
      <c r="I40" s="25">
        <v>8295</v>
      </c>
      <c r="J40" s="26">
        <v>1</v>
      </c>
      <c r="K40" s="26">
        <v>8295</v>
      </c>
      <c r="L40" s="27">
        <v>2</v>
      </c>
      <c r="M40" s="27">
        <v>36</v>
      </c>
      <c r="N40" s="27">
        <v>1</v>
      </c>
      <c r="O40" s="27">
        <v>0</v>
      </c>
      <c r="P40" s="27">
        <v>39</v>
      </c>
      <c r="Q40" s="55"/>
      <c r="R40" s="27">
        <f t="shared" si="0"/>
        <v>0</v>
      </c>
      <c r="S40" s="56" t="str">
        <f t="shared" si="4"/>
        <v>×</v>
      </c>
      <c r="T40" s="56" t="str">
        <f t="shared" si="5"/>
        <v>×</v>
      </c>
      <c r="U40" s="56" t="str">
        <f t="shared" si="6"/>
        <v>×</v>
      </c>
      <c r="V40" s="57" t="str">
        <f t="shared" si="1"/>
        <v/>
      </c>
      <c r="W40" s="58">
        <f t="shared" si="2"/>
        <v>0</v>
      </c>
      <c r="X40" s="54">
        <f t="shared" si="3"/>
        <v>5</v>
      </c>
      <c r="Y40" s="59"/>
    </row>
    <row r="41" spans="1:323" ht="14.25" customHeight="1">
      <c r="A41" s="54">
        <v>34</v>
      </c>
      <c r="B41" s="23">
        <v>5</v>
      </c>
      <c r="C41" s="23" t="s">
        <v>33</v>
      </c>
      <c r="D41" s="32" t="s">
        <v>380</v>
      </c>
      <c r="E41" s="23" t="s">
        <v>373</v>
      </c>
      <c r="F41" s="23" t="s">
        <v>381</v>
      </c>
      <c r="G41" s="23" t="s">
        <v>382</v>
      </c>
      <c r="H41" s="25">
        <v>5</v>
      </c>
      <c r="I41" s="25">
        <v>3802</v>
      </c>
      <c r="J41" s="26">
        <v>5</v>
      </c>
      <c r="K41" s="26">
        <v>19010</v>
      </c>
      <c r="L41" s="27">
        <v>6</v>
      </c>
      <c r="M41" s="27">
        <v>120</v>
      </c>
      <c r="N41" s="27">
        <v>0</v>
      </c>
      <c r="O41" s="27">
        <v>0</v>
      </c>
      <c r="P41" s="27">
        <v>126</v>
      </c>
      <c r="Q41" s="55"/>
      <c r="R41" s="27">
        <f t="shared" si="0"/>
        <v>0</v>
      </c>
      <c r="S41" s="56" t="str">
        <f t="shared" si="4"/>
        <v>×</v>
      </c>
      <c r="T41" s="56" t="str">
        <f t="shared" si="5"/>
        <v>×</v>
      </c>
      <c r="U41" s="56" t="str">
        <f t="shared" si="6"/>
        <v>×</v>
      </c>
      <c r="V41" s="57" t="str">
        <f t="shared" si="1"/>
        <v/>
      </c>
      <c r="W41" s="58">
        <f t="shared" si="2"/>
        <v>0</v>
      </c>
      <c r="X41" s="54">
        <f t="shared" si="3"/>
        <v>5</v>
      </c>
      <c r="Y41" s="59"/>
    </row>
    <row r="42" spans="1:323" ht="14.25" customHeight="1">
      <c r="A42" s="54">
        <v>35</v>
      </c>
      <c r="B42" s="23">
        <v>5</v>
      </c>
      <c r="C42" s="23" t="s">
        <v>33</v>
      </c>
      <c r="D42" s="28" t="s">
        <v>5695</v>
      </c>
      <c r="E42" s="23" t="s">
        <v>373</v>
      </c>
      <c r="F42" s="29" t="s">
        <v>5696</v>
      </c>
      <c r="G42" s="29" t="s">
        <v>5697</v>
      </c>
      <c r="H42" s="25">
        <v>5</v>
      </c>
      <c r="I42" s="25">
        <v>3950</v>
      </c>
      <c r="J42" s="26">
        <v>5</v>
      </c>
      <c r="K42" s="26">
        <v>19750</v>
      </c>
      <c r="L42" s="30">
        <v>0</v>
      </c>
      <c r="M42" s="30">
        <v>48</v>
      </c>
      <c r="N42" s="30">
        <v>2</v>
      </c>
      <c r="O42" s="30">
        <v>0</v>
      </c>
      <c r="P42" s="30">
        <v>50</v>
      </c>
      <c r="Q42" s="55"/>
      <c r="R42" s="30">
        <f t="shared" si="0"/>
        <v>0</v>
      </c>
      <c r="S42" s="56" t="str">
        <f t="shared" si="4"/>
        <v>×</v>
      </c>
      <c r="T42" s="56" t="str">
        <f t="shared" si="5"/>
        <v>×</v>
      </c>
      <c r="U42" s="56" t="str">
        <f t="shared" si="6"/>
        <v>×</v>
      </c>
      <c r="V42" s="57" t="str">
        <f t="shared" si="1"/>
        <v/>
      </c>
      <c r="W42" s="58">
        <f t="shared" si="2"/>
        <v>0</v>
      </c>
      <c r="X42" s="54">
        <f t="shared" si="3"/>
        <v>5</v>
      </c>
      <c r="Y42" s="59"/>
    </row>
    <row r="43" spans="1:323" ht="14.25" customHeight="1">
      <c r="A43" s="54">
        <v>36</v>
      </c>
      <c r="B43" s="23">
        <v>5</v>
      </c>
      <c r="C43" s="23" t="s">
        <v>33</v>
      </c>
      <c r="D43" s="32" t="s">
        <v>5698</v>
      </c>
      <c r="E43" s="23" t="s">
        <v>373</v>
      </c>
      <c r="F43" s="23" t="s">
        <v>374</v>
      </c>
      <c r="G43" s="23" t="s">
        <v>375</v>
      </c>
      <c r="H43" s="25">
        <v>5</v>
      </c>
      <c r="I43" s="25">
        <v>647</v>
      </c>
      <c r="J43" s="26">
        <v>5</v>
      </c>
      <c r="K43" s="26">
        <v>3235</v>
      </c>
      <c r="L43" s="27">
        <v>2</v>
      </c>
      <c r="M43" s="27">
        <v>2</v>
      </c>
      <c r="N43" s="27">
        <v>0</v>
      </c>
      <c r="O43" s="27">
        <v>0</v>
      </c>
      <c r="P43" s="27">
        <v>4</v>
      </c>
      <c r="Q43" s="55"/>
      <c r="R43" s="27">
        <f t="shared" si="0"/>
        <v>0</v>
      </c>
      <c r="S43" s="56" t="str">
        <f t="shared" si="4"/>
        <v>×</v>
      </c>
      <c r="T43" s="56" t="str">
        <f t="shared" si="5"/>
        <v>×</v>
      </c>
      <c r="U43" s="56" t="str">
        <f t="shared" si="6"/>
        <v>×</v>
      </c>
      <c r="V43" s="57" t="str">
        <f t="shared" si="1"/>
        <v/>
      </c>
      <c r="W43" s="58">
        <f t="shared" si="2"/>
        <v>0</v>
      </c>
      <c r="X43" s="54">
        <f t="shared" si="3"/>
        <v>5</v>
      </c>
      <c r="Y43" s="59"/>
    </row>
    <row r="44" spans="1:323" ht="14.25" customHeight="1">
      <c r="A44" s="54">
        <v>37</v>
      </c>
      <c r="B44" s="23">
        <v>5</v>
      </c>
      <c r="C44" s="23" t="s">
        <v>33</v>
      </c>
      <c r="D44" s="32" t="s">
        <v>5699</v>
      </c>
      <c r="E44" s="23" t="s">
        <v>373</v>
      </c>
      <c r="F44" s="23" t="s">
        <v>378</v>
      </c>
      <c r="G44" s="23" t="s">
        <v>375</v>
      </c>
      <c r="H44" s="25">
        <v>5</v>
      </c>
      <c r="I44" s="25">
        <v>1419</v>
      </c>
      <c r="J44" s="26">
        <v>5</v>
      </c>
      <c r="K44" s="26">
        <v>7095</v>
      </c>
      <c r="L44" s="27">
        <v>14</v>
      </c>
      <c r="M44" s="27">
        <v>0</v>
      </c>
      <c r="N44" s="27">
        <v>0</v>
      </c>
      <c r="O44" s="27">
        <v>0</v>
      </c>
      <c r="P44" s="27">
        <v>14</v>
      </c>
      <c r="Q44" s="55"/>
      <c r="R44" s="27">
        <f t="shared" si="0"/>
        <v>0</v>
      </c>
      <c r="S44" s="56" t="str">
        <f t="shared" si="4"/>
        <v>×</v>
      </c>
      <c r="T44" s="56" t="str">
        <f t="shared" si="5"/>
        <v>×</v>
      </c>
      <c r="U44" s="56" t="str">
        <f t="shared" si="6"/>
        <v>×</v>
      </c>
      <c r="V44" s="57" t="str">
        <f t="shared" si="1"/>
        <v/>
      </c>
      <c r="W44" s="58">
        <f t="shared" si="2"/>
        <v>0</v>
      </c>
      <c r="X44" s="54">
        <f t="shared" si="3"/>
        <v>5</v>
      </c>
      <c r="Y44" s="59"/>
    </row>
    <row r="45" spans="1:323" ht="14.25" customHeight="1">
      <c r="A45" s="54">
        <v>38</v>
      </c>
      <c r="B45" s="23">
        <v>5</v>
      </c>
      <c r="C45" s="23" t="s">
        <v>33</v>
      </c>
      <c r="D45" s="32" t="s">
        <v>5700</v>
      </c>
      <c r="E45" s="23" t="s">
        <v>373</v>
      </c>
      <c r="F45" s="23" t="s">
        <v>379</v>
      </c>
      <c r="G45" s="23" t="s">
        <v>375</v>
      </c>
      <c r="H45" s="25">
        <v>5</v>
      </c>
      <c r="I45" s="25">
        <v>3907</v>
      </c>
      <c r="J45" s="26">
        <v>5</v>
      </c>
      <c r="K45" s="26">
        <v>19535</v>
      </c>
      <c r="L45" s="27">
        <v>14</v>
      </c>
      <c r="M45" s="27">
        <v>0</v>
      </c>
      <c r="N45" s="27">
        <v>0</v>
      </c>
      <c r="O45" s="27">
        <v>0</v>
      </c>
      <c r="P45" s="27">
        <v>14</v>
      </c>
      <c r="Q45" s="55"/>
      <c r="R45" s="27">
        <f t="shared" si="0"/>
        <v>0</v>
      </c>
      <c r="S45" s="56" t="str">
        <f t="shared" si="4"/>
        <v>×</v>
      </c>
      <c r="T45" s="56" t="str">
        <f t="shared" si="5"/>
        <v>×</v>
      </c>
      <c r="U45" s="56" t="str">
        <f t="shared" si="6"/>
        <v>×</v>
      </c>
      <c r="V45" s="57" t="str">
        <f t="shared" si="1"/>
        <v/>
      </c>
      <c r="W45" s="58">
        <f t="shared" si="2"/>
        <v>0</v>
      </c>
      <c r="X45" s="54">
        <f t="shared" si="3"/>
        <v>5</v>
      </c>
      <c r="Y45" s="59"/>
    </row>
    <row r="46" spans="1:323" ht="14.25" customHeight="1">
      <c r="A46" s="54">
        <v>39</v>
      </c>
      <c r="B46" s="23">
        <v>5</v>
      </c>
      <c r="C46" s="23" t="s">
        <v>33</v>
      </c>
      <c r="D46" s="32" t="s">
        <v>376</v>
      </c>
      <c r="E46" s="23" t="s">
        <v>373</v>
      </c>
      <c r="F46" s="23" t="s">
        <v>377</v>
      </c>
      <c r="G46" s="23" t="s">
        <v>375</v>
      </c>
      <c r="H46" s="25">
        <v>5</v>
      </c>
      <c r="I46" s="25">
        <v>3312</v>
      </c>
      <c r="J46" s="26">
        <v>5</v>
      </c>
      <c r="K46" s="26">
        <v>16560</v>
      </c>
      <c r="L46" s="27">
        <v>180</v>
      </c>
      <c r="M46" s="27">
        <v>6</v>
      </c>
      <c r="N46" s="27">
        <v>0</v>
      </c>
      <c r="O46" s="27">
        <v>0</v>
      </c>
      <c r="P46" s="27">
        <v>186</v>
      </c>
      <c r="Q46" s="55"/>
      <c r="R46" s="27">
        <f t="shared" si="0"/>
        <v>0</v>
      </c>
      <c r="S46" s="56" t="str">
        <f t="shared" si="4"/>
        <v>×</v>
      </c>
      <c r="T46" s="56" t="str">
        <f t="shared" si="5"/>
        <v>×</v>
      </c>
      <c r="U46" s="56" t="str">
        <f t="shared" si="6"/>
        <v>×</v>
      </c>
      <c r="V46" s="57" t="str">
        <f t="shared" si="1"/>
        <v/>
      </c>
      <c r="W46" s="58">
        <f t="shared" si="2"/>
        <v>0</v>
      </c>
      <c r="X46" s="54">
        <f t="shared" si="3"/>
        <v>5</v>
      </c>
      <c r="Y46" s="59"/>
    </row>
    <row r="47" spans="1:323" ht="14.25" customHeight="1">
      <c r="A47" s="54">
        <v>40</v>
      </c>
      <c r="B47" s="23">
        <v>5</v>
      </c>
      <c r="C47" s="23" t="s">
        <v>33</v>
      </c>
      <c r="D47" s="32" t="s">
        <v>385</v>
      </c>
      <c r="E47" s="23" t="s">
        <v>373</v>
      </c>
      <c r="F47" s="23" t="s">
        <v>386</v>
      </c>
      <c r="G47" s="23" t="s">
        <v>375</v>
      </c>
      <c r="H47" s="25">
        <v>5</v>
      </c>
      <c r="I47" s="25">
        <v>833</v>
      </c>
      <c r="J47" s="26">
        <v>5</v>
      </c>
      <c r="K47" s="26">
        <v>4165</v>
      </c>
      <c r="L47" s="27">
        <v>34</v>
      </c>
      <c r="M47" s="27">
        <v>2</v>
      </c>
      <c r="N47" s="27">
        <v>0</v>
      </c>
      <c r="O47" s="27">
        <v>0</v>
      </c>
      <c r="P47" s="27">
        <v>36</v>
      </c>
      <c r="Q47" s="55"/>
      <c r="R47" s="27">
        <f t="shared" si="0"/>
        <v>0</v>
      </c>
      <c r="S47" s="56" t="str">
        <f t="shared" si="4"/>
        <v>×</v>
      </c>
      <c r="T47" s="56" t="str">
        <f t="shared" si="5"/>
        <v>×</v>
      </c>
      <c r="U47" s="56" t="str">
        <f t="shared" si="6"/>
        <v>×</v>
      </c>
      <c r="V47" s="57" t="str">
        <f t="shared" si="1"/>
        <v/>
      </c>
      <c r="W47" s="58">
        <f t="shared" si="2"/>
        <v>0</v>
      </c>
      <c r="X47" s="54">
        <f t="shared" si="3"/>
        <v>5</v>
      </c>
      <c r="Y47" s="59"/>
    </row>
    <row r="48" spans="1:323" ht="14.25" customHeight="1">
      <c r="A48" s="54">
        <v>41</v>
      </c>
      <c r="B48" s="23">
        <v>5</v>
      </c>
      <c r="C48" s="23" t="s">
        <v>33</v>
      </c>
      <c r="D48" s="32" t="s">
        <v>5701</v>
      </c>
      <c r="E48" s="23" t="s">
        <v>373</v>
      </c>
      <c r="F48" s="23" t="s">
        <v>387</v>
      </c>
      <c r="G48" s="23" t="s">
        <v>375</v>
      </c>
      <c r="H48" s="25">
        <v>5</v>
      </c>
      <c r="I48" s="25">
        <v>1801</v>
      </c>
      <c r="J48" s="26">
        <v>5</v>
      </c>
      <c r="K48" s="26">
        <v>9005</v>
      </c>
      <c r="L48" s="27">
        <v>60</v>
      </c>
      <c r="M48" s="27">
        <v>0</v>
      </c>
      <c r="N48" s="27">
        <v>0</v>
      </c>
      <c r="O48" s="27">
        <v>0</v>
      </c>
      <c r="P48" s="27">
        <v>60</v>
      </c>
      <c r="Q48" s="55"/>
      <c r="R48" s="27">
        <f t="shared" si="0"/>
        <v>0</v>
      </c>
      <c r="S48" s="56" t="str">
        <f t="shared" si="4"/>
        <v>×</v>
      </c>
      <c r="T48" s="56" t="str">
        <f t="shared" si="5"/>
        <v>×</v>
      </c>
      <c r="U48" s="56" t="str">
        <f t="shared" si="6"/>
        <v>×</v>
      </c>
      <c r="V48" s="57" t="str">
        <f t="shared" si="1"/>
        <v/>
      </c>
      <c r="W48" s="58">
        <f t="shared" si="2"/>
        <v>0</v>
      </c>
      <c r="X48" s="54">
        <f t="shared" si="3"/>
        <v>5</v>
      </c>
      <c r="Y48" s="59"/>
    </row>
    <row r="49" spans="1:25" ht="14.25" customHeight="1">
      <c r="A49" s="54">
        <v>42</v>
      </c>
      <c r="B49" s="23">
        <v>5</v>
      </c>
      <c r="C49" s="23" t="s">
        <v>33</v>
      </c>
      <c r="D49" s="32" t="s">
        <v>383</v>
      </c>
      <c r="E49" s="23" t="s">
        <v>373</v>
      </c>
      <c r="F49" s="23" t="s">
        <v>384</v>
      </c>
      <c r="G49" s="23" t="s">
        <v>375</v>
      </c>
      <c r="H49" s="25">
        <v>5</v>
      </c>
      <c r="I49" s="25">
        <v>2846</v>
      </c>
      <c r="J49" s="26">
        <v>5</v>
      </c>
      <c r="K49" s="26">
        <v>14230</v>
      </c>
      <c r="L49" s="27">
        <v>270</v>
      </c>
      <c r="M49" s="27">
        <v>24</v>
      </c>
      <c r="N49" s="27">
        <v>0</v>
      </c>
      <c r="O49" s="27">
        <v>0</v>
      </c>
      <c r="P49" s="27">
        <v>294</v>
      </c>
      <c r="Q49" s="55"/>
      <c r="R49" s="27">
        <f t="shared" si="0"/>
        <v>0</v>
      </c>
      <c r="S49" s="56" t="str">
        <f t="shared" si="4"/>
        <v>×</v>
      </c>
      <c r="T49" s="56" t="str">
        <f t="shared" si="5"/>
        <v>×</v>
      </c>
      <c r="U49" s="56" t="str">
        <f t="shared" si="6"/>
        <v>×</v>
      </c>
      <c r="V49" s="57" t="str">
        <f t="shared" si="1"/>
        <v/>
      </c>
      <c r="W49" s="58">
        <f t="shared" si="2"/>
        <v>0</v>
      </c>
      <c r="X49" s="54">
        <f t="shared" si="3"/>
        <v>5</v>
      </c>
      <c r="Y49" s="59"/>
    </row>
    <row r="50" spans="1:25" ht="14.25" customHeight="1">
      <c r="A50" s="54">
        <v>43</v>
      </c>
      <c r="B50" s="23">
        <v>5</v>
      </c>
      <c r="C50" s="23" t="s">
        <v>33</v>
      </c>
      <c r="D50" s="32" t="s">
        <v>5702</v>
      </c>
      <c r="E50" s="23" t="s">
        <v>373</v>
      </c>
      <c r="F50" s="23" t="s">
        <v>390</v>
      </c>
      <c r="G50" s="23" t="s">
        <v>391</v>
      </c>
      <c r="H50" s="25">
        <v>5</v>
      </c>
      <c r="I50" s="25">
        <v>1471</v>
      </c>
      <c r="J50" s="26">
        <v>5</v>
      </c>
      <c r="K50" s="26">
        <v>7355</v>
      </c>
      <c r="L50" s="27">
        <v>0</v>
      </c>
      <c r="M50" s="27">
        <v>2</v>
      </c>
      <c r="N50" s="27">
        <v>0</v>
      </c>
      <c r="O50" s="27">
        <v>0</v>
      </c>
      <c r="P50" s="27">
        <v>2</v>
      </c>
      <c r="Q50" s="55"/>
      <c r="R50" s="27">
        <f t="shared" si="0"/>
        <v>0</v>
      </c>
      <c r="S50" s="56" t="str">
        <f t="shared" si="4"/>
        <v>×</v>
      </c>
      <c r="T50" s="56" t="str">
        <f t="shared" si="5"/>
        <v>×</v>
      </c>
      <c r="U50" s="56" t="str">
        <f t="shared" si="6"/>
        <v>×</v>
      </c>
      <c r="V50" s="57" t="str">
        <f t="shared" si="1"/>
        <v/>
      </c>
      <c r="W50" s="58">
        <f t="shared" si="2"/>
        <v>0</v>
      </c>
      <c r="X50" s="54">
        <f t="shared" si="3"/>
        <v>5</v>
      </c>
      <c r="Y50" s="59"/>
    </row>
    <row r="51" spans="1:25" ht="14.25" customHeight="1">
      <c r="A51" s="54">
        <v>44</v>
      </c>
      <c r="B51" s="23">
        <v>5</v>
      </c>
      <c r="C51" s="23" t="s">
        <v>33</v>
      </c>
      <c r="D51" s="32" t="s">
        <v>5703</v>
      </c>
      <c r="E51" s="23" t="s">
        <v>373</v>
      </c>
      <c r="F51" s="23" t="s">
        <v>5423</v>
      </c>
      <c r="G51" s="23" t="s">
        <v>393</v>
      </c>
      <c r="H51" s="25">
        <v>5</v>
      </c>
      <c r="I51" s="25">
        <v>4636</v>
      </c>
      <c r="J51" s="26">
        <v>5</v>
      </c>
      <c r="K51" s="26">
        <v>23180</v>
      </c>
      <c r="L51" s="27">
        <v>2</v>
      </c>
      <c r="M51" s="27">
        <v>0</v>
      </c>
      <c r="N51" s="27">
        <v>0</v>
      </c>
      <c r="O51" s="27">
        <v>0</v>
      </c>
      <c r="P51" s="27">
        <v>2</v>
      </c>
      <c r="Q51" s="55"/>
      <c r="R51" s="27">
        <f t="shared" si="0"/>
        <v>0</v>
      </c>
      <c r="S51" s="56" t="str">
        <f t="shared" si="4"/>
        <v>×</v>
      </c>
      <c r="T51" s="56" t="str">
        <f t="shared" si="5"/>
        <v>×</v>
      </c>
      <c r="U51" s="56" t="str">
        <f t="shared" si="6"/>
        <v>×</v>
      </c>
      <c r="V51" s="57" t="str">
        <f t="shared" si="1"/>
        <v/>
      </c>
      <c r="W51" s="58">
        <f t="shared" si="2"/>
        <v>0</v>
      </c>
      <c r="X51" s="54">
        <f t="shared" si="3"/>
        <v>5</v>
      </c>
      <c r="Y51" s="59"/>
    </row>
    <row r="52" spans="1:25" ht="14.25" customHeight="1">
      <c r="A52" s="54">
        <v>45</v>
      </c>
      <c r="B52" s="23">
        <v>5</v>
      </c>
      <c r="C52" s="23" t="s">
        <v>33</v>
      </c>
      <c r="D52" s="32" t="s">
        <v>5704</v>
      </c>
      <c r="E52" s="23" t="s">
        <v>373</v>
      </c>
      <c r="F52" s="23" t="s">
        <v>392</v>
      </c>
      <c r="G52" s="23" t="s">
        <v>393</v>
      </c>
      <c r="H52" s="25">
        <v>5</v>
      </c>
      <c r="I52" s="25">
        <v>8483</v>
      </c>
      <c r="J52" s="26">
        <v>5</v>
      </c>
      <c r="K52" s="26">
        <v>42415</v>
      </c>
      <c r="L52" s="27">
        <v>2</v>
      </c>
      <c r="M52" s="27">
        <v>0</v>
      </c>
      <c r="N52" s="27">
        <v>0</v>
      </c>
      <c r="O52" s="27">
        <v>0</v>
      </c>
      <c r="P52" s="27">
        <v>2</v>
      </c>
      <c r="Q52" s="55"/>
      <c r="R52" s="27">
        <f t="shared" si="0"/>
        <v>0</v>
      </c>
      <c r="S52" s="56" t="str">
        <f t="shared" si="4"/>
        <v>×</v>
      </c>
      <c r="T52" s="56" t="str">
        <f t="shared" si="5"/>
        <v>×</v>
      </c>
      <c r="U52" s="56" t="str">
        <f t="shared" si="6"/>
        <v>×</v>
      </c>
      <c r="V52" s="57" t="str">
        <f t="shared" si="1"/>
        <v/>
      </c>
      <c r="W52" s="58">
        <f t="shared" si="2"/>
        <v>0</v>
      </c>
      <c r="X52" s="54">
        <f t="shared" si="3"/>
        <v>5</v>
      </c>
      <c r="Y52" s="59"/>
    </row>
    <row r="53" spans="1:25" ht="14.25" customHeight="1">
      <c r="A53" s="54">
        <v>46</v>
      </c>
      <c r="B53" s="23">
        <v>5</v>
      </c>
      <c r="C53" s="23" t="s">
        <v>33</v>
      </c>
      <c r="D53" s="28" t="s">
        <v>5705</v>
      </c>
      <c r="E53" s="23" t="s">
        <v>373</v>
      </c>
      <c r="F53" s="29" t="s">
        <v>5706</v>
      </c>
      <c r="G53" s="29" t="s">
        <v>179</v>
      </c>
      <c r="H53" s="25">
        <v>10</v>
      </c>
      <c r="I53" s="25">
        <v>2019</v>
      </c>
      <c r="J53" s="26">
        <v>10</v>
      </c>
      <c r="K53" s="26">
        <v>20190</v>
      </c>
      <c r="L53" s="30">
        <v>6</v>
      </c>
      <c r="M53" s="30">
        <v>0</v>
      </c>
      <c r="N53" s="30">
        <v>0</v>
      </c>
      <c r="O53" s="30">
        <v>0</v>
      </c>
      <c r="P53" s="30">
        <v>6</v>
      </c>
      <c r="Q53" s="55"/>
      <c r="R53" s="30">
        <f t="shared" si="0"/>
        <v>0</v>
      </c>
      <c r="S53" s="56" t="str">
        <f t="shared" si="4"/>
        <v>×</v>
      </c>
      <c r="T53" s="56" t="str">
        <f t="shared" si="5"/>
        <v>×</v>
      </c>
      <c r="U53" s="56" t="str">
        <f t="shared" si="6"/>
        <v>×</v>
      </c>
      <c r="V53" s="57" t="str">
        <f t="shared" si="1"/>
        <v/>
      </c>
      <c r="W53" s="58">
        <f t="shared" si="2"/>
        <v>0</v>
      </c>
      <c r="X53" s="54">
        <f t="shared" si="3"/>
        <v>5</v>
      </c>
      <c r="Y53" s="59"/>
    </row>
    <row r="54" spans="1:25" ht="14.25" customHeight="1">
      <c r="A54" s="54">
        <v>47</v>
      </c>
      <c r="B54" s="23">
        <v>5</v>
      </c>
      <c r="C54" s="23" t="s">
        <v>33</v>
      </c>
      <c r="D54" s="28" t="s">
        <v>5707</v>
      </c>
      <c r="E54" s="23" t="s">
        <v>373</v>
      </c>
      <c r="F54" s="29" t="s">
        <v>5708</v>
      </c>
      <c r="G54" s="29" t="s">
        <v>5709</v>
      </c>
      <c r="H54" s="25">
        <v>10</v>
      </c>
      <c r="I54" s="25">
        <v>2460</v>
      </c>
      <c r="J54" s="26">
        <v>10</v>
      </c>
      <c r="K54" s="26">
        <v>24600</v>
      </c>
      <c r="L54" s="30">
        <v>0</v>
      </c>
      <c r="M54" s="30">
        <v>72</v>
      </c>
      <c r="N54" s="30">
        <v>0</v>
      </c>
      <c r="O54" s="30">
        <v>0</v>
      </c>
      <c r="P54" s="30">
        <v>72</v>
      </c>
      <c r="Q54" s="55"/>
      <c r="R54" s="30">
        <f t="shared" si="0"/>
        <v>0</v>
      </c>
      <c r="S54" s="56" t="str">
        <f t="shared" si="4"/>
        <v>×</v>
      </c>
      <c r="T54" s="56" t="str">
        <f t="shared" si="5"/>
        <v>×</v>
      </c>
      <c r="U54" s="56" t="str">
        <f t="shared" si="6"/>
        <v>×</v>
      </c>
      <c r="V54" s="57" t="str">
        <f t="shared" si="1"/>
        <v/>
      </c>
      <c r="W54" s="58">
        <f t="shared" si="2"/>
        <v>0</v>
      </c>
      <c r="X54" s="54">
        <f t="shared" si="3"/>
        <v>5</v>
      </c>
      <c r="Y54" s="59"/>
    </row>
    <row r="55" spans="1:25" ht="14.25" customHeight="1">
      <c r="A55" s="54">
        <v>48</v>
      </c>
      <c r="B55" s="23">
        <v>5</v>
      </c>
      <c r="C55" s="23" t="s">
        <v>33</v>
      </c>
      <c r="D55" s="28" t="s">
        <v>5710</v>
      </c>
      <c r="E55" s="23" t="s">
        <v>373</v>
      </c>
      <c r="F55" s="29" t="s">
        <v>5711</v>
      </c>
      <c r="G55" s="29" t="s">
        <v>179</v>
      </c>
      <c r="H55" s="25">
        <v>10</v>
      </c>
      <c r="I55" s="25">
        <v>2772</v>
      </c>
      <c r="J55" s="26">
        <v>10</v>
      </c>
      <c r="K55" s="26">
        <v>27720</v>
      </c>
      <c r="L55" s="30">
        <v>10</v>
      </c>
      <c r="M55" s="30">
        <v>0</v>
      </c>
      <c r="N55" s="30">
        <v>0</v>
      </c>
      <c r="O55" s="30">
        <v>0</v>
      </c>
      <c r="P55" s="30">
        <v>10</v>
      </c>
      <c r="Q55" s="55"/>
      <c r="R55" s="30">
        <f t="shared" si="0"/>
        <v>0</v>
      </c>
      <c r="S55" s="56" t="str">
        <f t="shared" si="4"/>
        <v>×</v>
      </c>
      <c r="T55" s="56" t="str">
        <f t="shared" si="5"/>
        <v>×</v>
      </c>
      <c r="U55" s="56" t="str">
        <f t="shared" si="6"/>
        <v>×</v>
      </c>
      <c r="V55" s="57" t="str">
        <f t="shared" si="1"/>
        <v/>
      </c>
      <c r="W55" s="58">
        <f t="shared" si="2"/>
        <v>0</v>
      </c>
      <c r="X55" s="54">
        <f t="shared" si="3"/>
        <v>5</v>
      </c>
      <c r="Y55" s="59"/>
    </row>
    <row r="56" spans="1:25" ht="14.25" customHeight="1">
      <c r="A56" s="54">
        <v>49</v>
      </c>
      <c r="B56" s="23">
        <v>5</v>
      </c>
      <c r="C56" s="23" t="s">
        <v>33</v>
      </c>
      <c r="D56" s="28" t="s">
        <v>5712</v>
      </c>
      <c r="E56" s="23" t="s">
        <v>373</v>
      </c>
      <c r="F56" s="29" t="s">
        <v>5713</v>
      </c>
      <c r="G56" s="29" t="s">
        <v>179</v>
      </c>
      <c r="H56" s="25">
        <v>10</v>
      </c>
      <c r="I56" s="25">
        <v>3330</v>
      </c>
      <c r="J56" s="26">
        <v>10</v>
      </c>
      <c r="K56" s="26">
        <v>33300</v>
      </c>
      <c r="L56" s="30">
        <v>2</v>
      </c>
      <c r="M56" s="30">
        <v>0</v>
      </c>
      <c r="N56" s="30">
        <v>0</v>
      </c>
      <c r="O56" s="30">
        <v>0</v>
      </c>
      <c r="P56" s="30">
        <v>2</v>
      </c>
      <c r="Q56" s="55"/>
      <c r="R56" s="30">
        <f t="shared" si="0"/>
        <v>0</v>
      </c>
      <c r="S56" s="56" t="str">
        <f t="shared" si="4"/>
        <v>×</v>
      </c>
      <c r="T56" s="56" t="str">
        <f t="shared" si="5"/>
        <v>×</v>
      </c>
      <c r="U56" s="56" t="str">
        <f t="shared" si="6"/>
        <v>×</v>
      </c>
      <c r="V56" s="57" t="str">
        <f t="shared" si="1"/>
        <v/>
      </c>
      <c r="W56" s="58">
        <f t="shared" si="2"/>
        <v>0</v>
      </c>
      <c r="X56" s="54">
        <v>5</v>
      </c>
      <c r="Y56" s="59"/>
    </row>
    <row r="57" spans="1:25" ht="14.25" customHeight="1">
      <c r="A57" s="60" t="s">
        <v>6036</v>
      </c>
      <c r="B57" s="61"/>
      <c r="C57" s="71"/>
      <c r="D57" s="73"/>
      <c r="E57" s="61"/>
      <c r="F57" s="71"/>
      <c r="G57" s="71"/>
      <c r="H57" s="63"/>
      <c r="I57" s="63"/>
      <c r="J57" s="64"/>
      <c r="K57" s="64"/>
      <c r="L57" s="74"/>
      <c r="M57" s="74"/>
      <c r="N57" s="74"/>
      <c r="O57" s="74"/>
      <c r="P57" s="74"/>
      <c r="Q57" s="66" t="str">
        <f>CONCATENATE("項番",B56," 計")</f>
        <v>項番5 計</v>
      </c>
      <c r="R57" s="67">
        <f>SUMIF(B:B,B56,R:R)</f>
        <v>0</v>
      </c>
      <c r="S57" s="68">
        <f>COUNTIFS($B:$B,$B56,S:S,"○")</f>
        <v>0</v>
      </c>
      <c r="T57" s="67"/>
      <c r="U57" s="67"/>
      <c r="V57" s="69" t="str">
        <f>IF(S57=0,"",IF(COUNTIF(B:B,X57)=S57,"","この項番で見積単価（税別）が入力されていない品目があります"))</f>
        <v/>
      </c>
      <c r="W57" s="70">
        <f t="shared" si="2"/>
        <v>0</v>
      </c>
      <c r="X57" s="60">
        <f>B56</f>
        <v>5</v>
      </c>
      <c r="Y57" s="71" t="s">
        <v>293</v>
      </c>
    </row>
    <row r="58" spans="1:25" ht="14.25" customHeight="1">
      <c r="A58" s="54">
        <v>50</v>
      </c>
      <c r="B58" s="23">
        <v>6</v>
      </c>
      <c r="C58" s="23" t="s">
        <v>33</v>
      </c>
      <c r="D58" s="32" t="s">
        <v>397</v>
      </c>
      <c r="E58" s="23" t="s">
        <v>395</v>
      </c>
      <c r="F58" s="23" t="s">
        <v>398</v>
      </c>
      <c r="G58" s="23" t="s">
        <v>399</v>
      </c>
      <c r="H58" s="25">
        <v>1</v>
      </c>
      <c r="I58" s="25">
        <v>884767</v>
      </c>
      <c r="J58" s="26">
        <v>1</v>
      </c>
      <c r="K58" s="26">
        <v>884767</v>
      </c>
      <c r="L58" s="27">
        <v>0</v>
      </c>
      <c r="M58" s="27">
        <v>0</v>
      </c>
      <c r="N58" s="27">
        <v>80</v>
      </c>
      <c r="O58" s="27">
        <v>0</v>
      </c>
      <c r="P58" s="27">
        <v>80</v>
      </c>
      <c r="Q58" s="55"/>
      <c r="R58" s="27">
        <f t="shared" si="0"/>
        <v>0</v>
      </c>
      <c r="S58" s="56" t="str">
        <f t="shared" si="4"/>
        <v>×</v>
      </c>
      <c r="T58" s="56" t="str">
        <f t="shared" si="5"/>
        <v>×</v>
      </c>
      <c r="U58" s="56" t="str">
        <f t="shared" si="6"/>
        <v>×</v>
      </c>
      <c r="V58" s="57" t="str">
        <f t="shared" si="1"/>
        <v/>
      </c>
      <c r="W58" s="58">
        <f t="shared" si="2"/>
        <v>0</v>
      </c>
      <c r="X58" s="54">
        <f t="shared" si="3"/>
        <v>6</v>
      </c>
      <c r="Y58" s="59"/>
    </row>
    <row r="59" spans="1:25" ht="14.25" customHeight="1">
      <c r="A59" s="54">
        <v>51</v>
      </c>
      <c r="B59" s="23">
        <v>6</v>
      </c>
      <c r="C59" s="23" t="s">
        <v>33</v>
      </c>
      <c r="D59" s="32" t="s">
        <v>394</v>
      </c>
      <c r="E59" s="23" t="s">
        <v>395</v>
      </c>
      <c r="F59" s="23" t="s">
        <v>396</v>
      </c>
      <c r="G59" s="23" t="s">
        <v>34</v>
      </c>
      <c r="H59" s="25">
        <v>1</v>
      </c>
      <c r="I59" s="25">
        <v>251030</v>
      </c>
      <c r="J59" s="26">
        <v>1</v>
      </c>
      <c r="K59" s="26">
        <v>251030</v>
      </c>
      <c r="L59" s="27">
        <v>0</v>
      </c>
      <c r="M59" s="27">
        <v>0</v>
      </c>
      <c r="N59" s="27">
        <v>1976</v>
      </c>
      <c r="O59" s="27">
        <v>0</v>
      </c>
      <c r="P59" s="27">
        <v>1976</v>
      </c>
      <c r="Q59" s="55"/>
      <c r="R59" s="27">
        <f t="shared" si="0"/>
        <v>0</v>
      </c>
      <c r="S59" s="56" t="str">
        <f t="shared" si="4"/>
        <v>×</v>
      </c>
      <c r="T59" s="56" t="str">
        <f t="shared" si="5"/>
        <v>×</v>
      </c>
      <c r="U59" s="56" t="str">
        <f t="shared" si="6"/>
        <v>×</v>
      </c>
      <c r="V59" s="57" t="str">
        <f t="shared" si="1"/>
        <v/>
      </c>
      <c r="W59" s="58">
        <f t="shared" si="2"/>
        <v>0</v>
      </c>
      <c r="X59" s="54">
        <f t="shared" si="3"/>
        <v>6</v>
      </c>
      <c r="Y59" s="59"/>
    </row>
    <row r="60" spans="1:25" ht="14.25" customHeight="1">
      <c r="A60" s="60" t="s">
        <v>6036</v>
      </c>
      <c r="B60" s="61"/>
      <c r="C60" s="61"/>
      <c r="D60" s="62"/>
      <c r="E60" s="61"/>
      <c r="F60" s="61"/>
      <c r="G60" s="61"/>
      <c r="H60" s="63"/>
      <c r="I60" s="63"/>
      <c r="J60" s="64"/>
      <c r="K60" s="64"/>
      <c r="L60" s="65"/>
      <c r="M60" s="65"/>
      <c r="N60" s="65"/>
      <c r="O60" s="65"/>
      <c r="P60" s="65"/>
      <c r="Q60" s="66" t="str">
        <f>CONCATENATE("項番",B59," 計")</f>
        <v>項番6 計</v>
      </c>
      <c r="R60" s="67">
        <f>SUMIF(B:B,B59,R:R)</f>
        <v>0</v>
      </c>
      <c r="S60" s="68">
        <f>COUNTIFS($B:$B,$B59,S:S,"○")</f>
        <v>0</v>
      </c>
      <c r="T60" s="67"/>
      <c r="U60" s="67"/>
      <c r="V60" s="69" t="str">
        <f>IF(S60=0,"",IF(COUNTIF(B:B,X60)=S60,"","この項番で見積単価（税別）が入力されていない品目があります"))</f>
        <v/>
      </c>
      <c r="W60" s="70">
        <f t="shared" si="2"/>
        <v>0</v>
      </c>
      <c r="X60" s="60">
        <f>B59</f>
        <v>6</v>
      </c>
      <c r="Y60" s="71" t="s">
        <v>293</v>
      </c>
    </row>
    <row r="61" spans="1:25" ht="14.25" customHeight="1">
      <c r="A61" s="54">
        <v>52</v>
      </c>
      <c r="B61" s="23">
        <v>7</v>
      </c>
      <c r="C61" s="23" t="s">
        <v>33</v>
      </c>
      <c r="D61" s="32" t="s">
        <v>5714</v>
      </c>
      <c r="E61" s="23" t="s">
        <v>400</v>
      </c>
      <c r="F61" s="23" t="s">
        <v>401</v>
      </c>
      <c r="G61" s="23" t="s">
        <v>402</v>
      </c>
      <c r="H61" s="25">
        <v>1</v>
      </c>
      <c r="I61" s="25">
        <v>310060</v>
      </c>
      <c r="J61" s="26">
        <v>1</v>
      </c>
      <c r="K61" s="26">
        <v>310060</v>
      </c>
      <c r="L61" s="27">
        <v>0</v>
      </c>
      <c r="M61" s="27">
        <v>0</v>
      </c>
      <c r="N61" s="27">
        <v>1</v>
      </c>
      <c r="O61" s="27">
        <v>0</v>
      </c>
      <c r="P61" s="27">
        <v>1</v>
      </c>
      <c r="Q61" s="55"/>
      <c r="R61" s="27">
        <f t="shared" si="0"/>
        <v>0</v>
      </c>
      <c r="S61" s="56" t="str">
        <f t="shared" si="4"/>
        <v>×</v>
      </c>
      <c r="T61" s="56" t="str">
        <f t="shared" si="5"/>
        <v>×</v>
      </c>
      <c r="U61" s="56" t="str">
        <f t="shared" si="6"/>
        <v>×</v>
      </c>
      <c r="V61" s="57" t="str">
        <f t="shared" si="1"/>
        <v/>
      </c>
      <c r="W61" s="58">
        <f t="shared" si="2"/>
        <v>0</v>
      </c>
      <c r="X61" s="54">
        <f t="shared" si="3"/>
        <v>7</v>
      </c>
      <c r="Y61" s="59"/>
    </row>
    <row r="62" spans="1:25" ht="14.25" customHeight="1">
      <c r="A62" s="54">
        <v>53</v>
      </c>
      <c r="B62" s="23">
        <v>7</v>
      </c>
      <c r="C62" s="23" t="s">
        <v>33</v>
      </c>
      <c r="D62" s="32" t="s">
        <v>5715</v>
      </c>
      <c r="E62" s="23" t="s">
        <v>400</v>
      </c>
      <c r="F62" s="23" t="s">
        <v>403</v>
      </c>
      <c r="G62" s="23" t="s">
        <v>34</v>
      </c>
      <c r="H62" s="25">
        <v>1</v>
      </c>
      <c r="I62" s="25">
        <v>268272</v>
      </c>
      <c r="J62" s="26">
        <v>1</v>
      </c>
      <c r="K62" s="26">
        <v>268272</v>
      </c>
      <c r="L62" s="27">
        <v>0</v>
      </c>
      <c r="M62" s="27">
        <v>0</v>
      </c>
      <c r="N62" s="27">
        <v>1</v>
      </c>
      <c r="O62" s="27">
        <v>0</v>
      </c>
      <c r="P62" s="27">
        <v>1</v>
      </c>
      <c r="Q62" s="55"/>
      <c r="R62" s="27">
        <f t="shared" si="0"/>
        <v>0</v>
      </c>
      <c r="S62" s="56" t="str">
        <f t="shared" si="4"/>
        <v>×</v>
      </c>
      <c r="T62" s="56" t="str">
        <f t="shared" si="5"/>
        <v>×</v>
      </c>
      <c r="U62" s="56" t="str">
        <f t="shared" si="6"/>
        <v>×</v>
      </c>
      <c r="V62" s="57" t="str">
        <f t="shared" si="1"/>
        <v/>
      </c>
      <c r="W62" s="58">
        <f t="shared" si="2"/>
        <v>0</v>
      </c>
      <c r="X62" s="54">
        <f t="shared" si="3"/>
        <v>7</v>
      </c>
      <c r="Y62" s="59"/>
    </row>
    <row r="63" spans="1:25" ht="14.25" customHeight="1">
      <c r="A63" s="60" t="s">
        <v>6036</v>
      </c>
      <c r="B63" s="61"/>
      <c r="C63" s="61"/>
      <c r="D63" s="62"/>
      <c r="E63" s="61"/>
      <c r="F63" s="61"/>
      <c r="G63" s="61"/>
      <c r="H63" s="63"/>
      <c r="I63" s="63"/>
      <c r="J63" s="64"/>
      <c r="K63" s="64"/>
      <c r="L63" s="65"/>
      <c r="M63" s="65"/>
      <c r="N63" s="65"/>
      <c r="O63" s="65"/>
      <c r="P63" s="65"/>
      <c r="Q63" s="66" t="str">
        <f>CONCATENATE("項番",B62," 計")</f>
        <v>項番7 計</v>
      </c>
      <c r="R63" s="67">
        <f>SUMIF(B:B,B62,R:R)</f>
        <v>0</v>
      </c>
      <c r="S63" s="68">
        <f>COUNTIFS($B:$B,$B62,S:S,"○")</f>
        <v>0</v>
      </c>
      <c r="T63" s="67"/>
      <c r="U63" s="67"/>
      <c r="V63" s="69" t="str">
        <f>IF(S63=0,"",IF(COUNTIF(B:B,X63)=S63,"","この項番で見積単価（税別）が入力されていない品目があります"))</f>
        <v/>
      </c>
      <c r="W63" s="70">
        <f t="shared" si="2"/>
        <v>0</v>
      </c>
      <c r="X63" s="60">
        <f>B62</f>
        <v>7</v>
      </c>
      <c r="Y63" s="71" t="s">
        <v>293</v>
      </c>
    </row>
    <row r="64" spans="1:25" ht="14.25" customHeight="1">
      <c r="A64" s="54">
        <v>54</v>
      </c>
      <c r="B64" s="23">
        <v>8</v>
      </c>
      <c r="C64" s="23" t="s">
        <v>33</v>
      </c>
      <c r="D64" s="32" t="s">
        <v>180</v>
      </c>
      <c r="E64" s="23" t="s">
        <v>135</v>
      </c>
      <c r="F64" s="23" t="s">
        <v>136</v>
      </c>
      <c r="G64" s="23" t="s">
        <v>62</v>
      </c>
      <c r="H64" s="25">
        <v>100</v>
      </c>
      <c r="I64" s="25">
        <v>66.3</v>
      </c>
      <c r="J64" s="26">
        <v>100</v>
      </c>
      <c r="K64" s="26">
        <v>6630</v>
      </c>
      <c r="L64" s="27">
        <v>0</v>
      </c>
      <c r="M64" s="27">
        <v>0</v>
      </c>
      <c r="N64" s="27">
        <v>0</v>
      </c>
      <c r="O64" s="27">
        <v>24</v>
      </c>
      <c r="P64" s="27">
        <v>24</v>
      </c>
      <c r="Q64" s="55"/>
      <c r="R64" s="27">
        <f t="shared" si="0"/>
        <v>0</v>
      </c>
      <c r="S64" s="56" t="str">
        <f t="shared" si="4"/>
        <v>×</v>
      </c>
      <c r="T64" s="56" t="str">
        <f t="shared" si="5"/>
        <v>×</v>
      </c>
      <c r="U64" s="56" t="str">
        <f t="shared" si="6"/>
        <v>×</v>
      </c>
      <c r="V64" s="57" t="str">
        <f t="shared" si="1"/>
        <v/>
      </c>
      <c r="W64" s="58">
        <f t="shared" si="2"/>
        <v>0</v>
      </c>
      <c r="X64" s="54">
        <f t="shared" si="3"/>
        <v>8</v>
      </c>
      <c r="Y64" s="59"/>
    </row>
    <row r="65" spans="1:323" ht="14.25" customHeight="1">
      <c r="A65" s="54">
        <v>55</v>
      </c>
      <c r="B65" s="23">
        <v>8</v>
      </c>
      <c r="C65" s="23" t="s">
        <v>33</v>
      </c>
      <c r="D65" s="32" t="s">
        <v>182</v>
      </c>
      <c r="E65" s="23" t="s">
        <v>135</v>
      </c>
      <c r="F65" s="23" t="s">
        <v>137</v>
      </c>
      <c r="G65" s="23" t="s">
        <v>138</v>
      </c>
      <c r="H65" s="25">
        <v>1000</v>
      </c>
      <c r="I65" s="25">
        <v>10.8</v>
      </c>
      <c r="J65" s="26">
        <v>1000</v>
      </c>
      <c r="K65" s="26">
        <v>10800</v>
      </c>
      <c r="L65" s="27">
        <v>0</v>
      </c>
      <c r="M65" s="27">
        <v>0</v>
      </c>
      <c r="N65" s="27">
        <v>0</v>
      </c>
      <c r="O65" s="27">
        <v>12</v>
      </c>
      <c r="P65" s="27">
        <v>12</v>
      </c>
      <c r="Q65" s="55"/>
      <c r="R65" s="27">
        <f t="shared" si="0"/>
        <v>0</v>
      </c>
      <c r="S65" s="56" t="str">
        <f t="shared" si="4"/>
        <v>×</v>
      </c>
      <c r="T65" s="56" t="str">
        <f t="shared" si="5"/>
        <v>×</v>
      </c>
      <c r="U65" s="56" t="str">
        <f t="shared" si="6"/>
        <v>×</v>
      </c>
      <c r="V65" s="57" t="str">
        <f t="shared" si="1"/>
        <v/>
      </c>
      <c r="W65" s="58">
        <f t="shared" si="2"/>
        <v>0</v>
      </c>
      <c r="X65" s="54">
        <f t="shared" si="3"/>
        <v>8</v>
      </c>
      <c r="Y65" s="59"/>
    </row>
    <row r="66" spans="1:323" ht="14.25" customHeight="1">
      <c r="A66" s="54">
        <v>56</v>
      </c>
      <c r="B66" s="23">
        <v>8</v>
      </c>
      <c r="C66" s="23" t="s">
        <v>33</v>
      </c>
      <c r="D66" s="32" t="s">
        <v>181</v>
      </c>
      <c r="E66" s="23" t="s">
        <v>135</v>
      </c>
      <c r="F66" s="23" t="s">
        <v>137</v>
      </c>
      <c r="G66" s="23" t="s">
        <v>62</v>
      </c>
      <c r="H66" s="25">
        <v>100</v>
      </c>
      <c r="I66" s="25">
        <v>10.8</v>
      </c>
      <c r="J66" s="26">
        <v>100</v>
      </c>
      <c r="K66" s="26">
        <v>1080</v>
      </c>
      <c r="L66" s="27">
        <v>0</v>
      </c>
      <c r="M66" s="27">
        <v>0</v>
      </c>
      <c r="N66" s="27">
        <v>0</v>
      </c>
      <c r="O66" s="27">
        <v>24</v>
      </c>
      <c r="P66" s="27">
        <v>24</v>
      </c>
      <c r="Q66" s="55"/>
      <c r="R66" s="27">
        <f t="shared" si="0"/>
        <v>0</v>
      </c>
      <c r="S66" s="56" t="str">
        <f t="shared" si="4"/>
        <v>×</v>
      </c>
      <c r="T66" s="56" t="str">
        <f t="shared" si="5"/>
        <v>×</v>
      </c>
      <c r="U66" s="56" t="str">
        <f t="shared" si="6"/>
        <v>×</v>
      </c>
      <c r="V66" s="57" t="str">
        <f t="shared" si="1"/>
        <v/>
      </c>
      <c r="W66" s="58">
        <f t="shared" si="2"/>
        <v>0</v>
      </c>
      <c r="X66" s="54">
        <f t="shared" si="3"/>
        <v>8</v>
      </c>
      <c r="Y66" s="59"/>
    </row>
    <row r="67" spans="1:323" s="20" customFormat="1" ht="14.25" customHeight="1">
      <c r="A67" s="54">
        <v>57</v>
      </c>
      <c r="B67" s="23">
        <v>8</v>
      </c>
      <c r="C67" s="23" t="s">
        <v>33</v>
      </c>
      <c r="D67" s="32" t="s">
        <v>268</v>
      </c>
      <c r="E67" s="23" t="s">
        <v>135</v>
      </c>
      <c r="F67" s="23" t="s">
        <v>139</v>
      </c>
      <c r="G67" s="23" t="s">
        <v>138</v>
      </c>
      <c r="H67" s="25">
        <v>1000</v>
      </c>
      <c r="I67" s="25">
        <v>19.600000000000001</v>
      </c>
      <c r="J67" s="26">
        <v>1000</v>
      </c>
      <c r="K67" s="26">
        <v>19600</v>
      </c>
      <c r="L67" s="27">
        <v>0</v>
      </c>
      <c r="M67" s="27">
        <v>0</v>
      </c>
      <c r="N67" s="27">
        <v>0</v>
      </c>
      <c r="O67" s="27">
        <v>24</v>
      </c>
      <c r="P67" s="27">
        <v>24</v>
      </c>
      <c r="Q67" s="55"/>
      <c r="R67" s="27">
        <f t="shared" si="0"/>
        <v>0</v>
      </c>
      <c r="S67" s="56" t="str">
        <f t="shared" si="4"/>
        <v>×</v>
      </c>
      <c r="T67" s="56" t="str">
        <f t="shared" si="5"/>
        <v>×</v>
      </c>
      <c r="U67" s="56" t="str">
        <f t="shared" si="6"/>
        <v>×</v>
      </c>
      <c r="V67" s="57" t="str">
        <f t="shared" si="1"/>
        <v/>
      </c>
      <c r="W67" s="58">
        <f t="shared" si="2"/>
        <v>0</v>
      </c>
      <c r="X67" s="54">
        <f t="shared" si="3"/>
        <v>8</v>
      </c>
      <c r="Y67" s="59"/>
      <c r="Z67" s="42"/>
      <c r="AA67" s="42"/>
      <c r="AB67" s="42"/>
      <c r="AC67" s="42"/>
      <c r="AD67" s="42"/>
      <c r="AE67" s="42"/>
      <c r="AF67" s="42"/>
      <c r="AG67" s="42"/>
      <c r="AH67" s="42"/>
      <c r="AI67" s="42"/>
      <c r="AJ67" s="42"/>
      <c r="AK67" s="42"/>
      <c r="AL67" s="42"/>
      <c r="AM67" s="42"/>
      <c r="AN67" s="42"/>
      <c r="AO67" s="42"/>
      <c r="AP67" s="42"/>
      <c r="AQ67" s="42"/>
      <c r="AR67" s="42"/>
      <c r="AS67" s="72"/>
      <c r="AT67" s="72"/>
      <c r="AU67" s="72"/>
      <c r="AV67" s="72"/>
      <c r="AW67" s="72"/>
      <c r="AX67" s="72"/>
      <c r="AY67" s="72"/>
      <c r="AZ67" s="72"/>
      <c r="BA67" s="72"/>
      <c r="BB67" s="72"/>
      <c r="BC67" s="72"/>
      <c r="BD67" s="72"/>
      <c r="BE67" s="72"/>
      <c r="BF67" s="72"/>
      <c r="BG67" s="72"/>
      <c r="BH67" s="72"/>
      <c r="BI67" s="72"/>
      <c r="BJ67" s="72"/>
      <c r="BK67" s="72"/>
      <c r="BL67" s="72"/>
      <c r="BM67" s="72"/>
      <c r="BN67" s="72"/>
      <c r="BO67" s="72"/>
      <c r="BP67" s="72"/>
      <c r="BQ67" s="72"/>
      <c r="BR67" s="72"/>
      <c r="BS67" s="72"/>
      <c r="BT67" s="72"/>
      <c r="BU67" s="72"/>
      <c r="BV67" s="72"/>
      <c r="BW67" s="72"/>
      <c r="BX67" s="72"/>
      <c r="BY67" s="72"/>
      <c r="BZ67" s="72"/>
      <c r="CA67" s="72"/>
      <c r="CB67" s="72"/>
      <c r="CC67" s="72"/>
      <c r="CD67" s="72"/>
      <c r="CE67" s="72"/>
      <c r="CF67" s="72"/>
      <c r="CG67" s="72"/>
      <c r="CH67" s="72"/>
      <c r="CI67" s="72"/>
      <c r="CJ67" s="72"/>
      <c r="CK67" s="72"/>
      <c r="CL67" s="72"/>
      <c r="CM67" s="72"/>
      <c r="CN67" s="72"/>
      <c r="CO67" s="72"/>
      <c r="CP67" s="72"/>
      <c r="CQ67" s="72"/>
      <c r="CR67" s="72"/>
      <c r="CS67" s="72"/>
      <c r="CT67" s="72"/>
      <c r="CU67" s="72"/>
      <c r="CV67" s="72"/>
      <c r="CW67" s="72"/>
      <c r="CX67" s="72"/>
      <c r="CY67" s="72"/>
      <c r="CZ67" s="72"/>
      <c r="DA67" s="72"/>
      <c r="DB67" s="72"/>
      <c r="DC67" s="72"/>
      <c r="DD67" s="72"/>
      <c r="DE67" s="72"/>
      <c r="DF67" s="72"/>
      <c r="DG67" s="72"/>
      <c r="DH67" s="72"/>
      <c r="DI67" s="72"/>
      <c r="DJ67" s="72"/>
      <c r="DK67" s="72"/>
      <c r="DL67" s="72"/>
      <c r="DM67" s="72"/>
      <c r="DN67" s="72"/>
      <c r="DO67" s="72"/>
      <c r="DP67" s="72"/>
      <c r="DQ67" s="72"/>
      <c r="DR67" s="72"/>
      <c r="DS67" s="72"/>
      <c r="DT67" s="72"/>
      <c r="DU67" s="72"/>
      <c r="DV67" s="72"/>
      <c r="DW67" s="72"/>
      <c r="DX67" s="72"/>
      <c r="DY67" s="72"/>
      <c r="DZ67" s="72"/>
      <c r="EA67" s="72"/>
      <c r="EB67" s="72"/>
      <c r="EC67" s="72"/>
      <c r="ED67" s="72"/>
      <c r="EE67" s="72"/>
      <c r="EF67" s="72"/>
      <c r="EG67" s="72"/>
      <c r="EH67" s="72"/>
      <c r="EI67" s="72"/>
      <c r="EJ67" s="72"/>
      <c r="EK67" s="72"/>
      <c r="EL67" s="72"/>
      <c r="EM67" s="72"/>
      <c r="EN67" s="72"/>
      <c r="EO67" s="72"/>
      <c r="EP67" s="72"/>
      <c r="EQ67" s="72"/>
      <c r="ER67" s="72"/>
      <c r="ES67" s="72"/>
      <c r="ET67" s="72"/>
      <c r="EU67" s="72"/>
      <c r="EV67" s="72"/>
      <c r="EW67" s="72"/>
      <c r="EX67" s="72"/>
      <c r="EY67" s="72"/>
      <c r="EZ67" s="72"/>
      <c r="FA67" s="72"/>
      <c r="FB67" s="72"/>
      <c r="FC67" s="72"/>
      <c r="FD67" s="72"/>
      <c r="FE67" s="72"/>
      <c r="FF67" s="72"/>
      <c r="FG67" s="72"/>
      <c r="FH67" s="72"/>
      <c r="FI67" s="72"/>
      <c r="FJ67" s="72"/>
      <c r="FK67" s="72"/>
      <c r="FL67" s="72"/>
      <c r="FM67" s="72"/>
      <c r="FN67" s="72"/>
      <c r="FO67" s="72"/>
      <c r="FP67" s="72"/>
      <c r="FQ67" s="72"/>
      <c r="FR67" s="72"/>
      <c r="FS67" s="72"/>
      <c r="FT67" s="72"/>
      <c r="FU67" s="72"/>
      <c r="FV67" s="72"/>
      <c r="FW67" s="72"/>
      <c r="FX67" s="72"/>
      <c r="FY67" s="72"/>
      <c r="FZ67" s="72"/>
      <c r="GA67" s="72"/>
      <c r="GB67" s="72"/>
      <c r="GC67" s="72"/>
      <c r="GD67" s="72"/>
      <c r="GE67" s="72"/>
      <c r="GF67" s="72"/>
      <c r="GG67" s="72"/>
      <c r="GH67" s="72"/>
      <c r="GI67" s="72"/>
      <c r="GJ67" s="72"/>
      <c r="GK67" s="72"/>
      <c r="GL67" s="72"/>
      <c r="GM67" s="72"/>
      <c r="GN67" s="72"/>
      <c r="GO67" s="72"/>
      <c r="GP67" s="72"/>
      <c r="GQ67" s="72"/>
      <c r="GR67" s="72"/>
      <c r="GS67" s="72"/>
      <c r="GT67" s="72"/>
      <c r="GU67" s="72"/>
      <c r="GV67" s="72"/>
      <c r="GW67" s="72"/>
      <c r="GX67" s="72"/>
      <c r="GY67" s="72"/>
      <c r="GZ67" s="72"/>
      <c r="HA67" s="72"/>
      <c r="HB67" s="72"/>
      <c r="HC67" s="72"/>
      <c r="HD67" s="72"/>
      <c r="HE67" s="72"/>
      <c r="HF67" s="72"/>
      <c r="HG67" s="72"/>
      <c r="HH67" s="72"/>
      <c r="HI67" s="72"/>
      <c r="HJ67" s="72"/>
      <c r="HK67" s="72"/>
      <c r="HL67" s="72"/>
      <c r="HM67" s="72"/>
      <c r="HN67" s="72"/>
      <c r="HO67" s="72"/>
      <c r="HP67" s="72"/>
      <c r="HQ67" s="72"/>
      <c r="HR67" s="72"/>
      <c r="HS67" s="72"/>
      <c r="HT67" s="72"/>
      <c r="HU67" s="72"/>
      <c r="HV67" s="72"/>
      <c r="HW67" s="72"/>
      <c r="HX67" s="72"/>
      <c r="HY67" s="72"/>
      <c r="HZ67" s="72"/>
      <c r="IA67" s="72"/>
      <c r="IB67" s="72"/>
      <c r="IC67" s="72"/>
      <c r="ID67" s="72"/>
      <c r="IE67" s="72"/>
      <c r="IF67" s="72"/>
      <c r="IG67" s="72"/>
      <c r="IH67" s="72"/>
      <c r="II67" s="72"/>
      <c r="IJ67" s="72"/>
      <c r="IK67" s="72"/>
      <c r="IL67" s="72"/>
      <c r="IM67" s="72"/>
      <c r="IN67" s="72"/>
      <c r="IO67" s="72"/>
      <c r="IP67" s="72"/>
      <c r="IQ67" s="72"/>
      <c r="IR67" s="72"/>
      <c r="IS67" s="72"/>
      <c r="IT67" s="72"/>
      <c r="IU67" s="72"/>
      <c r="IV67" s="72"/>
      <c r="IW67" s="72"/>
      <c r="IX67" s="72"/>
      <c r="IY67" s="72"/>
      <c r="IZ67" s="72"/>
      <c r="JA67" s="72"/>
      <c r="JB67" s="72"/>
      <c r="JC67" s="72"/>
      <c r="JD67" s="72"/>
      <c r="JE67" s="72"/>
      <c r="JF67" s="72"/>
      <c r="JG67" s="72"/>
      <c r="JH67" s="72"/>
      <c r="JI67" s="72"/>
      <c r="JJ67" s="72"/>
      <c r="JK67" s="72"/>
      <c r="JL67" s="72"/>
      <c r="JM67" s="72"/>
      <c r="JN67" s="72"/>
      <c r="JO67" s="72"/>
      <c r="JP67" s="72"/>
      <c r="JQ67" s="72"/>
      <c r="JR67" s="72"/>
      <c r="JS67" s="72"/>
      <c r="JT67" s="72"/>
      <c r="JU67" s="72"/>
      <c r="JV67" s="72"/>
      <c r="JW67" s="72"/>
      <c r="JX67" s="72"/>
      <c r="JY67" s="72"/>
      <c r="JZ67" s="72"/>
      <c r="KA67" s="72"/>
      <c r="KB67" s="72"/>
      <c r="KC67" s="72"/>
      <c r="KD67" s="72"/>
      <c r="KE67" s="72"/>
      <c r="KF67" s="72"/>
      <c r="KG67" s="72"/>
      <c r="KH67" s="72"/>
      <c r="KI67" s="72"/>
      <c r="KJ67" s="72"/>
      <c r="KK67" s="72"/>
      <c r="KL67" s="72"/>
      <c r="KM67" s="72"/>
      <c r="KN67" s="72"/>
      <c r="KO67" s="72"/>
      <c r="KP67" s="72"/>
      <c r="KQ67" s="72"/>
      <c r="KR67" s="72"/>
      <c r="KS67" s="72"/>
      <c r="KT67" s="72"/>
      <c r="KU67" s="72"/>
      <c r="KV67" s="72"/>
      <c r="KW67" s="72"/>
      <c r="KX67" s="72"/>
      <c r="KY67" s="72"/>
      <c r="KZ67" s="72"/>
      <c r="LA67" s="72"/>
      <c r="LB67" s="72"/>
      <c r="LC67" s="72"/>
      <c r="LD67" s="72"/>
      <c r="LE67" s="72"/>
      <c r="LF67" s="72"/>
      <c r="LG67" s="72"/>
      <c r="LH67" s="72"/>
      <c r="LI67" s="72"/>
      <c r="LJ67" s="72"/>
      <c r="LK67" s="72"/>
    </row>
    <row r="68" spans="1:323" s="20" customFormat="1" ht="14.25" customHeight="1">
      <c r="A68" s="54">
        <v>58</v>
      </c>
      <c r="B68" s="23">
        <v>8</v>
      </c>
      <c r="C68" s="23" t="s">
        <v>33</v>
      </c>
      <c r="D68" s="32" t="s">
        <v>183</v>
      </c>
      <c r="E68" s="23" t="s">
        <v>135</v>
      </c>
      <c r="F68" s="23" t="s">
        <v>139</v>
      </c>
      <c r="G68" s="23" t="s">
        <v>62</v>
      </c>
      <c r="H68" s="25">
        <v>100</v>
      </c>
      <c r="I68" s="25">
        <v>19.600000000000001</v>
      </c>
      <c r="J68" s="26">
        <v>100</v>
      </c>
      <c r="K68" s="26">
        <v>1960.0000000000002</v>
      </c>
      <c r="L68" s="27">
        <v>0</v>
      </c>
      <c r="M68" s="27">
        <v>0</v>
      </c>
      <c r="N68" s="27">
        <v>0</v>
      </c>
      <c r="O68" s="27">
        <v>24</v>
      </c>
      <c r="P68" s="27">
        <v>24</v>
      </c>
      <c r="Q68" s="55"/>
      <c r="R68" s="27">
        <f t="shared" si="0"/>
        <v>0</v>
      </c>
      <c r="S68" s="56" t="str">
        <f t="shared" si="4"/>
        <v>×</v>
      </c>
      <c r="T68" s="56" t="str">
        <f t="shared" si="5"/>
        <v>×</v>
      </c>
      <c r="U68" s="56" t="str">
        <f t="shared" si="6"/>
        <v>×</v>
      </c>
      <c r="V68" s="57" t="str">
        <f t="shared" si="1"/>
        <v/>
      </c>
      <c r="W68" s="58">
        <f t="shared" si="2"/>
        <v>0</v>
      </c>
      <c r="X68" s="54">
        <f t="shared" si="3"/>
        <v>8</v>
      </c>
      <c r="Y68" s="59"/>
      <c r="Z68" s="42"/>
      <c r="AA68" s="42"/>
      <c r="AB68" s="42"/>
      <c r="AC68" s="42"/>
      <c r="AD68" s="42"/>
      <c r="AE68" s="42"/>
      <c r="AF68" s="42"/>
      <c r="AG68" s="42"/>
      <c r="AH68" s="42"/>
      <c r="AI68" s="42"/>
      <c r="AJ68" s="42"/>
      <c r="AK68" s="42"/>
      <c r="AL68" s="42"/>
      <c r="AM68" s="42"/>
      <c r="AN68" s="42"/>
      <c r="AO68" s="42"/>
      <c r="AP68" s="42"/>
      <c r="AQ68" s="42"/>
      <c r="AR68" s="42"/>
      <c r="AS68" s="72"/>
      <c r="AT68" s="72"/>
      <c r="AU68" s="72"/>
      <c r="AV68" s="72"/>
      <c r="AW68" s="72"/>
      <c r="AX68" s="72"/>
      <c r="AY68" s="72"/>
      <c r="AZ68" s="72"/>
      <c r="BA68" s="72"/>
      <c r="BB68" s="72"/>
      <c r="BC68" s="72"/>
      <c r="BD68" s="72"/>
      <c r="BE68" s="72"/>
      <c r="BF68" s="72"/>
      <c r="BG68" s="72"/>
      <c r="BH68" s="72"/>
      <c r="BI68" s="72"/>
      <c r="BJ68" s="72"/>
      <c r="BK68" s="72"/>
      <c r="BL68" s="72"/>
      <c r="BM68" s="72"/>
      <c r="BN68" s="72"/>
      <c r="BO68" s="72"/>
      <c r="BP68" s="72"/>
      <c r="BQ68" s="72"/>
      <c r="BR68" s="72"/>
      <c r="BS68" s="72"/>
      <c r="BT68" s="72"/>
      <c r="BU68" s="72"/>
      <c r="BV68" s="72"/>
      <c r="BW68" s="72"/>
      <c r="BX68" s="72"/>
      <c r="BY68" s="72"/>
      <c r="BZ68" s="72"/>
      <c r="CA68" s="72"/>
      <c r="CB68" s="72"/>
      <c r="CC68" s="72"/>
      <c r="CD68" s="72"/>
      <c r="CE68" s="72"/>
      <c r="CF68" s="72"/>
      <c r="CG68" s="72"/>
      <c r="CH68" s="72"/>
      <c r="CI68" s="72"/>
      <c r="CJ68" s="72"/>
      <c r="CK68" s="72"/>
      <c r="CL68" s="72"/>
      <c r="CM68" s="72"/>
      <c r="CN68" s="72"/>
      <c r="CO68" s="72"/>
      <c r="CP68" s="72"/>
      <c r="CQ68" s="72"/>
      <c r="CR68" s="72"/>
      <c r="CS68" s="72"/>
      <c r="CT68" s="72"/>
      <c r="CU68" s="72"/>
      <c r="CV68" s="72"/>
      <c r="CW68" s="72"/>
      <c r="CX68" s="72"/>
      <c r="CY68" s="72"/>
      <c r="CZ68" s="72"/>
      <c r="DA68" s="72"/>
      <c r="DB68" s="72"/>
      <c r="DC68" s="72"/>
      <c r="DD68" s="72"/>
      <c r="DE68" s="72"/>
      <c r="DF68" s="72"/>
      <c r="DG68" s="72"/>
      <c r="DH68" s="72"/>
      <c r="DI68" s="72"/>
      <c r="DJ68" s="72"/>
      <c r="DK68" s="72"/>
      <c r="DL68" s="72"/>
      <c r="DM68" s="72"/>
      <c r="DN68" s="72"/>
      <c r="DO68" s="72"/>
      <c r="DP68" s="72"/>
      <c r="DQ68" s="72"/>
      <c r="DR68" s="72"/>
      <c r="DS68" s="72"/>
      <c r="DT68" s="72"/>
      <c r="DU68" s="72"/>
      <c r="DV68" s="72"/>
      <c r="DW68" s="72"/>
      <c r="DX68" s="72"/>
      <c r="DY68" s="72"/>
      <c r="DZ68" s="72"/>
      <c r="EA68" s="72"/>
      <c r="EB68" s="72"/>
      <c r="EC68" s="72"/>
      <c r="ED68" s="72"/>
      <c r="EE68" s="72"/>
      <c r="EF68" s="72"/>
      <c r="EG68" s="72"/>
      <c r="EH68" s="72"/>
      <c r="EI68" s="72"/>
      <c r="EJ68" s="72"/>
      <c r="EK68" s="72"/>
      <c r="EL68" s="72"/>
      <c r="EM68" s="72"/>
      <c r="EN68" s="72"/>
      <c r="EO68" s="72"/>
      <c r="EP68" s="72"/>
      <c r="EQ68" s="72"/>
      <c r="ER68" s="72"/>
      <c r="ES68" s="72"/>
      <c r="ET68" s="72"/>
      <c r="EU68" s="72"/>
      <c r="EV68" s="72"/>
      <c r="EW68" s="72"/>
      <c r="EX68" s="72"/>
      <c r="EY68" s="72"/>
      <c r="EZ68" s="72"/>
      <c r="FA68" s="72"/>
      <c r="FB68" s="72"/>
      <c r="FC68" s="72"/>
      <c r="FD68" s="72"/>
      <c r="FE68" s="72"/>
      <c r="FF68" s="72"/>
      <c r="FG68" s="72"/>
      <c r="FH68" s="72"/>
      <c r="FI68" s="72"/>
      <c r="FJ68" s="72"/>
      <c r="FK68" s="72"/>
      <c r="FL68" s="72"/>
      <c r="FM68" s="72"/>
      <c r="FN68" s="72"/>
      <c r="FO68" s="72"/>
      <c r="FP68" s="72"/>
      <c r="FQ68" s="72"/>
      <c r="FR68" s="72"/>
      <c r="FS68" s="72"/>
      <c r="FT68" s="72"/>
      <c r="FU68" s="72"/>
      <c r="FV68" s="72"/>
      <c r="FW68" s="72"/>
      <c r="FX68" s="72"/>
      <c r="FY68" s="72"/>
      <c r="FZ68" s="72"/>
      <c r="GA68" s="72"/>
      <c r="GB68" s="72"/>
      <c r="GC68" s="72"/>
      <c r="GD68" s="72"/>
      <c r="GE68" s="72"/>
      <c r="GF68" s="72"/>
      <c r="GG68" s="72"/>
      <c r="GH68" s="72"/>
      <c r="GI68" s="72"/>
      <c r="GJ68" s="72"/>
      <c r="GK68" s="72"/>
      <c r="GL68" s="72"/>
      <c r="GM68" s="72"/>
      <c r="GN68" s="72"/>
      <c r="GO68" s="72"/>
      <c r="GP68" s="72"/>
      <c r="GQ68" s="72"/>
      <c r="GR68" s="72"/>
      <c r="GS68" s="72"/>
      <c r="GT68" s="72"/>
      <c r="GU68" s="72"/>
      <c r="GV68" s="72"/>
      <c r="GW68" s="72"/>
      <c r="GX68" s="72"/>
      <c r="GY68" s="72"/>
      <c r="GZ68" s="72"/>
      <c r="HA68" s="72"/>
      <c r="HB68" s="72"/>
      <c r="HC68" s="72"/>
      <c r="HD68" s="72"/>
      <c r="HE68" s="72"/>
      <c r="HF68" s="72"/>
      <c r="HG68" s="72"/>
      <c r="HH68" s="72"/>
      <c r="HI68" s="72"/>
      <c r="HJ68" s="72"/>
      <c r="HK68" s="72"/>
      <c r="HL68" s="72"/>
      <c r="HM68" s="72"/>
      <c r="HN68" s="72"/>
      <c r="HO68" s="72"/>
      <c r="HP68" s="72"/>
      <c r="HQ68" s="72"/>
      <c r="HR68" s="72"/>
      <c r="HS68" s="72"/>
      <c r="HT68" s="72"/>
      <c r="HU68" s="72"/>
      <c r="HV68" s="72"/>
      <c r="HW68" s="72"/>
      <c r="HX68" s="72"/>
      <c r="HY68" s="72"/>
      <c r="HZ68" s="72"/>
      <c r="IA68" s="72"/>
      <c r="IB68" s="72"/>
      <c r="IC68" s="72"/>
      <c r="ID68" s="72"/>
      <c r="IE68" s="72"/>
      <c r="IF68" s="72"/>
      <c r="IG68" s="72"/>
      <c r="IH68" s="72"/>
      <c r="II68" s="72"/>
      <c r="IJ68" s="72"/>
      <c r="IK68" s="72"/>
      <c r="IL68" s="72"/>
      <c r="IM68" s="72"/>
      <c r="IN68" s="72"/>
      <c r="IO68" s="72"/>
      <c r="IP68" s="72"/>
      <c r="IQ68" s="72"/>
      <c r="IR68" s="72"/>
      <c r="IS68" s="72"/>
      <c r="IT68" s="72"/>
      <c r="IU68" s="72"/>
      <c r="IV68" s="72"/>
      <c r="IW68" s="72"/>
      <c r="IX68" s="72"/>
      <c r="IY68" s="72"/>
      <c r="IZ68" s="72"/>
      <c r="JA68" s="72"/>
      <c r="JB68" s="72"/>
      <c r="JC68" s="72"/>
      <c r="JD68" s="72"/>
      <c r="JE68" s="72"/>
      <c r="JF68" s="72"/>
      <c r="JG68" s="72"/>
      <c r="JH68" s="72"/>
      <c r="JI68" s="72"/>
      <c r="JJ68" s="72"/>
      <c r="JK68" s="72"/>
      <c r="JL68" s="72"/>
      <c r="JM68" s="72"/>
      <c r="JN68" s="72"/>
      <c r="JO68" s="72"/>
      <c r="JP68" s="72"/>
      <c r="JQ68" s="72"/>
      <c r="JR68" s="72"/>
      <c r="JS68" s="72"/>
      <c r="JT68" s="72"/>
      <c r="JU68" s="72"/>
      <c r="JV68" s="72"/>
      <c r="JW68" s="72"/>
      <c r="JX68" s="72"/>
      <c r="JY68" s="72"/>
      <c r="JZ68" s="72"/>
      <c r="KA68" s="72"/>
      <c r="KB68" s="72"/>
      <c r="KC68" s="72"/>
      <c r="KD68" s="72"/>
      <c r="KE68" s="72"/>
      <c r="KF68" s="72"/>
      <c r="KG68" s="72"/>
      <c r="KH68" s="72"/>
      <c r="KI68" s="72"/>
      <c r="KJ68" s="72"/>
      <c r="KK68" s="72"/>
      <c r="KL68" s="72"/>
      <c r="KM68" s="72"/>
      <c r="KN68" s="72"/>
      <c r="KO68" s="72"/>
      <c r="KP68" s="72"/>
      <c r="KQ68" s="72"/>
      <c r="KR68" s="72"/>
      <c r="KS68" s="72"/>
      <c r="KT68" s="72"/>
      <c r="KU68" s="72"/>
      <c r="KV68" s="72"/>
      <c r="KW68" s="72"/>
      <c r="KX68" s="72"/>
      <c r="KY68" s="72"/>
      <c r="KZ68" s="72"/>
      <c r="LA68" s="72"/>
      <c r="LB68" s="72"/>
      <c r="LC68" s="72"/>
      <c r="LD68" s="72"/>
      <c r="LE68" s="72"/>
      <c r="LF68" s="72"/>
      <c r="LG68" s="72"/>
      <c r="LH68" s="72"/>
      <c r="LI68" s="72"/>
      <c r="LJ68" s="72"/>
      <c r="LK68" s="72"/>
    </row>
    <row r="69" spans="1:323" s="20" customFormat="1" ht="14.25" customHeight="1">
      <c r="A69" s="54">
        <v>59</v>
      </c>
      <c r="B69" s="23">
        <v>8</v>
      </c>
      <c r="C69" s="23" t="s">
        <v>33</v>
      </c>
      <c r="D69" s="32" t="s">
        <v>409</v>
      </c>
      <c r="E69" s="23" t="s">
        <v>135</v>
      </c>
      <c r="F69" s="23" t="s">
        <v>410</v>
      </c>
      <c r="G69" s="23" t="s">
        <v>87</v>
      </c>
      <c r="H69" s="25">
        <v>50</v>
      </c>
      <c r="I69" s="25">
        <v>146</v>
      </c>
      <c r="J69" s="26">
        <v>50</v>
      </c>
      <c r="K69" s="26">
        <v>7300</v>
      </c>
      <c r="L69" s="27">
        <v>32</v>
      </c>
      <c r="M69" s="27">
        <v>0</v>
      </c>
      <c r="N69" s="27">
        <v>0</v>
      </c>
      <c r="O69" s="27">
        <v>0</v>
      </c>
      <c r="P69" s="27">
        <v>32</v>
      </c>
      <c r="Q69" s="55"/>
      <c r="R69" s="27">
        <f t="shared" ref="R69:R131" si="7">P69*Q69</f>
        <v>0</v>
      </c>
      <c r="S69" s="56" t="str">
        <f t="shared" si="4"/>
        <v>×</v>
      </c>
      <c r="T69" s="56" t="str">
        <f t="shared" si="5"/>
        <v>×</v>
      </c>
      <c r="U69" s="56" t="str">
        <f t="shared" si="6"/>
        <v>×</v>
      </c>
      <c r="V69" s="57" t="str">
        <f t="shared" ref="V69:V131" si="8">IF(S69="○",IF(OR(T69="×",U69="×"),"←見積単価（税別）欄には、1以上の整数を入力してください",""),"")</f>
        <v/>
      </c>
      <c r="W69" s="58">
        <f t="shared" ref="W69:W131" si="9">IF(V69="",0,1)</f>
        <v>0</v>
      </c>
      <c r="X69" s="54">
        <f t="shared" ref="X69:X131" si="10">B69</f>
        <v>8</v>
      </c>
      <c r="Y69" s="59"/>
      <c r="Z69" s="42"/>
      <c r="AA69" s="42"/>
      <c r="AB69" s="42"/>
      <c r="AC69" s="42"/>
      <c r="AD69" s="42"/>
      <c r="AE69" s="42"/>
      <c r="AF69" s="42"/>
      <c r="AG69" s="42"/>
      <c r="AH69" s="42"/>
      <c r="AI69" s="42"/>
      <c r="AJ69" s="42"/>
      <c r="AK69" s="42"/>
      <c r="AL69" s="42"/>
      <c r="AM69" s="42"/>
      <c r="AN69" s="42"/>
      <c r="AO69" s="42"/>
      <c r="AP69" s="42"/>
      <c r="AQ69" s="42"/>
      <c r="AR69" s="42"/>
      <c r="AS69" s="72"/>
      <c r="AT69" s="72"/>
      <c r="AU69" s="72"/>
      <c r="AV69" s="72"/>
      <c r="AW69" s="72"/>
      <c r="AX69" s="72"/>
      <c r="AY69" s="72"/>
      <c r="AZ69" s="72"/>
      <c r="BA69" s="72"/>
      <c r="BB69" s="72"/>
      <c r="BC69" s="72"/>
      <c r="BD69" s="72"/>
      <c r="BE69" s="72"/>
      <c r="BF69" s="72"/>
      <c r="BG69" s="72"/>
      <c r="BH69" s="72"/>
      <c r="BI69" s="72"/>
      <c r="BJ69" s="72"/>
      <c r="BK69" s="72"/>
      <c r="BL69" s="72"/>
      <c r="BM69" s="72"/>
      <c r="BN69" s="72"/>
      <c r="BO69" s="72"/>
      <c r="BP69" s="72"/>
      <c r="BQ69" s="72"/>
      <c r="BR69" s="72"/>
      <c r="BS69" s="72"/>
      <c r="BT69" s="72"/>
      <c r="BU69" s="72"/>
      <c r="BV69" s="72"/>
      <c r="BW69" s="72"/>
      <c r="BX69" s="72"/>
      <c r="BY69" s="72"/>
      <c r="BZ69" s="72"/>
      <c r="CA69" s="72"/>
      <c r="CB69" s="72"/>
      <c r="CC69" s="72"/>
      <c r="CD69" s="72"/>
      <c r="CE69" s="72"/>
      <c r="CF69" s="72"/>
      <c r="CG69" s="72"/>
      <c r="CH69" s="72"/>
      <c r="CI69" s="72"/>
      <c r="CJ69" s="72"/>
      <c r="CK69" s="72"/>
      <c r="CL69" s="72"/>
      <c r="CM69" s="72"/>
      <c r="CN69" s="72"/>
      <c r="CO69" s="72"/>
      <c r="CP69" s="72"/>
      <c r="CQ69" s="72"/>
      <c r="CR69" s="72"/>
      <c r="CS69" s="72"/>
      <c r="CT69" s="72"/>
      <c r="CU69" s="72"/>
      <c r="CV69" s="72"/>
      <c r="CW69" s="72"/>
      <c r="CX69" s="72"/>
      <c r="CY69" s="72"/>
      <c r="CZ69" s="72"/>
      <c r="DA69" s="72"/>
      <c r="DB69" s="72"/>
      <c r="DC69" s="72"/>
      <c r="DD69" s="72"/>
      <c r="DE69" s="72"/>
      <c r="DF69" s="72"/>
      <c r="DG69" s="72"/>
      <c r="DH69" s="72"/>
      <c r="DI69" s="72"/>
      <c r="DJ69" s="72"/>
      <c r="DK69" s="72"/>
      <c r="DL69" s="72"/>
      <c r="DM69" s="72"/>
      <c r="DN69" s="72"/>
      <c r="DO69" s="72"/>
      <c r="DP69" s="72"/>
      <c r="DQ69" s="72"/>
      <c r="DR69" s="72"/>
      <c r="DS69" s="72"/>
      <c r="DT69" s="72"/>
      <c r="DU69" s="72"/>
      <c r="DV69" s="72"/>
      <c r="DW69" s="72"/>
      <c r="DX69" s="72"/>
      <c r="DY69" s="72"/>
      <c r="DZ69" s="72"/>
      <c r="EA69" s="72"/>
      <c r="EB69" s="72"/>
      <c r="EC69" s="72"/>
      <c r="ED69" s="72"/>
      <c r="EE69" s="72"/>
      <c r="EF69" s="72"/>
      <c r="EG69" s="72"/>
      <c r="EH69" s="72"/>
      <c r="EI69" s="72"/>
      <c r="EJ69" s="72"/>
      <c r="EK69" s="72"/>
      <c r="EL69" s="72"/>
      <c r="EM69" s="72"/>
      <c r="EN69" s="72"/>
      <c r="EO69" s="72"/>
      <c r="EP69" s="72"/>
      <c r="EQ69" s="72"/>
      <c r="ER69" s="72"/>
      <c r="ES69" s="72"/>
      <c r="ET69" s="72"/>
      <c r="EU69" s="72"/>
      <c r="EV69" s="72"/>
      <c r="EW69" s="72"/>
      <c r="EX69" s="72"/>
      <c r="EY69" s="72"/>
      <c r="EZ69" s="72"/>
      <c r="FA69" s="72"/>
      <c r="FB69" s="72"/>
      <c r="FC69" s="72"/>
      <c r="FD69" s="72"/>
      <c r="FE69" s="72"/>
      <c r="FF69" s="72"/>
      <c r="FG69" s="72"/>
      <c r="FH69" s="72"/>
      <c r="FI69" s="72"/>
      <c r="FJ69" s="72"/>
      <c r="FK69" s="72"/>
      <c r="FL69" s="72"/>
      <c r="FM69" s="72"/>
      <c r="FN69" s="72"/>
      <c r="FO69" s="72"/>
      <c r="FP69" s="72"/>
      <c r="FQ69" s="72"/>
      <c r="FR69" s="72"/>
      <c r="FS69" s="72"/>
      <c r="FT69" s="72"/>
      <c r="FU69" s="72"/>
      <c r="FV69" s="72"/>
      <c r="FW69" s="72"/>
      <c r="FX69" s="72"/>
      <c r="FY69" s="72"/>
      <c r="FZ69" s="72"/>
      <c r="GA69" s="72"/>
      <c r="GB69" s="72"/>
      <c r="GC69" s="72"/>
      <c r="GD69" s="72"/>
      <c r="GE69" s="72"/>
      <c r="GF69" s="72"/>
      <c r="GG69" s="72"/>
      <c r="GH69" s="72"/>
      <c r="GI69" s="72"/>
      <c r="GJ69" s="72"/>
      <c r="GK69" s="72"/>
      <c r="GL69" s="72"/>
      <c r="GM69" s="72"/>
      <c r="GN69" s="72"/>
      <c r="GO69" s="72"/>
      <c r="GP69" s="72"/>
      <c r="GQ69" s="72"/>
      <c r="GR69" s="72"/>
      <c r="GS69" s="72"/>
      <c r="GT69" s="72"/>
      <c r="GU69" s="72"/>
      <c r="GV69" s="72"/>
      <c r="GW69" s="72"/>
      <c r="GX69" s="72"/>
      <c r="GY69" s="72"/>
      <c r="GZ69" s="72"/>
      <c r="HA69" s="72"/>
      <c r="HB69" s="72"/>
      <c r="HC69" s="72"/>
      <c r="HD69" s="72"/>
      <c r="HE69" s="72"/>
      <c r="HF69" s="72"/>
      <c r="HG69" s="72"/>
      <c r="HH69" s="72"/>
      <c r="HI69" s="72"/>
      <c r="HJ69" s="72"/>
      <c r="HK69" s="72"/>
      <c r="HL69" s="72"/>
      <c r="HM69" s="72"/>
      <c r="HN69" s="72"/>
      <c r="HO69" s="72"/>
      <c r="HP69" s="72"/>
      <c r="HQ69" s="72"/>
      <c r="HR69" s="72"/>
      <c r="HS69" s="72"/>
      <c r="HT69" s="72"/>
      <c r="HU69" s="72"/>
      <c r="HV69" s="72"/>
      <c r="HW69" s="72"/>
      <c r="HX69" s="72"/>
      <c r="HY69" s="72"/>
      <c r="HZ69" s="72"/>
      <c r="IA69" s="72"/>
      <c r="IB69" s="72"/>
      <c r="IC69" s="72"/>
      <c r="ID69" s="72"/>
      <c r="IE69" s="72"/>
      <c r="IF69" s="72"/>
      <c r="IG69" s="72"/>
      <c r="IH69" s="72"/>
      <c r="II69" s="72"/>
      <c r="IJ69" s="72"/>
      <c r="IK69" s="72"/>
      <c r="IL69" s="72"/>
      <c r="IM69" s="72"/>
      <c r="IN69" s="72"/>
      <c r="IO69" s="72"/>
      <c r="IP69" s="72"/>
      <c r="IQ69" s="72"/>
      <c r="IR69" s="72"/>
      <c r="IS69" s="72"/>
      <c r="IT69" s="72"/>
      <c r="IU69" s="72"/>
      <c r="IV69" s="72"/>
      <c r="IW69" s="72"/>
      <c r="IX69" s="72"/>
      <c r="IY69" s="72"/>
      <c r="IZ69" s="72"/>
      <c r="JA69" s="72"/>
      <c r="JB69" s="72"/>
      <c r="JC69" s="72"/>
      <c r="JD69" s="72"/>
      <c r="JE69" s="72"/>
      <c r="JF69" s="72"/>
      <c r="JG69" s="72"/>
      <c r="JH69" s="72"/>
      <c r="JI69" s="72"/>
      <c r="JJ69" s="72"/>
      <c r="JK69" s="72"/>
      <c r="JL69" s="72"/>
      <c r="JM69" s="72"/>
      <c r="JN69" s="72"/>
      <c r="JO69" s="72"/>
      <c r="JP69" s="72"/>
      <c r="JQ69" s="72"/>
      <c r="JR69" s="72"/>
      <c r="JS69" s="72"/>
      <c r="JT69" s="72"/>
      <c r="JU69" s="72"/>
      <c r="JV69" s="72"/>
      <c r="JW69" s="72"/>
      <c r="JX69" s="72"/>
      <c r="JY69" s="72"/>
      <c r="JZ69" s="72"/>
      <c r="KA69" s="72"/>
      <c r="KB69" s="72"/>
      <c r="KC69" s="72"/>
      <c r="KD69" s="72"/>
      <c r="KE69" s="72"/>
      <c r="KF69" s="72"/>
      <c r="KG69" s="72"/>
      <c r="KH69" s="72"/>
      <c r="KI69" s="72"/>
      <c r="KJ69" s="72"/>
      <c r="KK69" s="72"/>
      <c r="KL69" s="72"/>
      <c r="KM69" s="72"/>
      <c r="KN69" s="72"/>
      <c r="KO69" s="72"/>
      <c r="KP69" s="72"/>
      <c r="KQ69" s="72"/>
      <c r="KR69" s="72"/>
      <c r="KS69" s="72"/>
      <c r="KT69" s="72"/>
      <c r="KU69" s="72"/>
      <c r="KV69" s="72"/>
      <c r="KW69" s="72"/>
      <c r="KX69" s="72"/>
      <c r="KY69" s="72"/>
      <c r="KZ69" s="72"/>
      <c r="LA69" s="72"/>
      <c r="LB69" s="72"/>
      <c r="LC69" s="72"/>
      <c r="LD69" s="72"/>
      <c r="LE69" s="72"/>
      <c r="LF69" s="72"/>
      <c r="LG69" s="72"/>
      <c r="LH69" s="72"/>
      <c r="LI69" s="72"/>
      <c r="LJ69" s="72"/>
      <c r="LK69" s="72"/>
    </row>
    <row r="70" spans="1:323" s="20" customFormat="1" ht="14.25" customHeight="1">
      <c r="A70" s="54">
        <v>60</v>
      </c>
      <c r="B70" s="23">
        <v>8</v>
      </c>
      <c r="C70" s="23" t="s">
        <v>33</v>
      </c>
      <c r="D70" s="32" t="s">
        <v>5721</v>
      </c>
      <c r="E70" s="23" t="s">
        <v>135</v>
      </c>
      <c r="F70" s="23" t="s">
        <v>410</v>
      </c>
      <c r="G70" s="23" t="s">
        <v>411</v>
      </c>
      <c r="H70" s="25">
        <v>5</v>
      </c>
      <c r="I70" s="25">
        <v>146</v>
      </c>
      <c r="J70" s="26">
        <v>5</v>
      </c>
      <c r="K70" s="26">
        <v>730</v>
      </c>
      <c r="L70" s="27">
        <v>0</v>
      </c>
      <c r="M70" s="27">
        <v>0</v>
      </c>
      <c r="N70" s="27">
        <v>0</v>
      </c>
      <c r="O70" s="27">
        <v>12</v>
      </c>
      <c r="P70" s="27">
        <v>12</v>
      </c>
      <c r="Q70" s="55"/>
      <c r="R70" s="27">
        <f t="shared" si="7"/>
        <v>0</v>
      </c>
      <c r="S70" s="56" t="str">
        <f t="shared" si="4"/>
        <v>×</v>
      </c>
      <c r="T70" s="56" t="str">
        <f t="shared" si="5"/>
        <v>×</v>
      </c>
      <c r="U70" s="56" t="str">
        <f t="shared" si="6"/>
        <v>×</v>
      </c>
      <c r="V70" s="57" t="str">
        <f t="shared" si="8"/>
        <v/>
      </c>
      <c r="W70" s="58">
        <f t="shared" si="9"/>
        <v>0</v>
      </c>
      <c r="X70" s="54">
        <f t="shared" si="10"/>
        <v>8</v>
      </c>
      <c r="Y70" s="59"/>
      <c r="Z70" s="42"/>
      <c r="AA70" s="42"/>
      <c r="AB70" s="42"/>
      <c r="AC70" s="42"/>
      <c r="AD70" s="42"/>
      <c r="AE70" s="42"/>
      <c r="AF70" s="42"/>
      <c r="AG70" s="42"/>
      <c r="AH70" s="42"/>
      <c r="AI70" s="42"/>
      <c r="AJ70" s="42"/>
      <c r="AK70" s="42"/>
      <c r="AL70" s="42"/>
      <c r="AM70" s="42"/>
      <c r="AN70" s="42"/>
      <c r="AO70" s="42"/>
      <c r="AP70" s="42"/>
      <c r="AQ70" s="42"/>
      <c r="AR70" s="42"/>
      <c r="AS70" s="72"/>
      <c r="AT70" s="72"/>
      <c r="AU70" s="72"/>
      <c r="AV70" s="72"/>
      <c r="AW70" s="72"/>
      <c r="AX70" s="72"/>
      <c r="AY70" s="72"/>
      <c r="AZ70" s="72"/>
      <c r="BA70" s="72"/>
      <c r="BB70" s="72"/>
      <c r="BC70" s="72"/>
      <c r="BD70" s="72"/>
      <c r="BE70" s="72"/>
      <c r="BF70" s="72"/>
      <c r="BG70" s="72"/>
      <c r="BH70" s="72"/>
      <c r="BI70" s="72"/>
      <c r="BJ70" s="72"/>
      <c r="BK70" s="72"/>
      <c r="BL70" s="72"/>
      <c r="BM70" s="72"/>
      <c r="BN70" s="72"/>
      <c r="BO70" s="72"/>
      <c r="BP70" s="72"/>
      <c r="BQ70" s="72"/>
      <c r="BR70" s="72"/>
      <c r="BS70" s="72"/>
      <c r="BT70" s="72"/>
      <c r="BU70" s="72"/>
      <c r="BV70" s="72"/>
      <c r="BW70" s="72"/>
      <c r="BX70" s="72"/>
      <c r="BY70" s="72"/>
      <c r="BZ70" s="72"/>
      <c r="CA70" s="72"/>
      <c r="CB70" s="72"/>
      <c r="CC70" s="72"/>
      <c r="CD70" s="72"/>
      <c r="CE70" s="72"/>
      <c r="CF70" s="72"/>
      <c r="CG70" s="72"/>
      <c r="CH70" s="72"/>
      <c r="CI70" s="72"/>
      <c r="CJ70" s="72"/>
      <c r="CK70" s="72"/>
      <c r="CL70" s="72"/>
      <c r="CM70" s="72"/>
      <c r="CN70" s="72"/>
      <c r="CO70" s="72"/>
      <c r="CP70" s="72"/>
      <c r="CQ70" s="72"/>
      <c r="CR70" s="72"/>
      <c r="CS70" s="72"/>
      <c r="CT70" s="72"/>
      <c r="CU70" s="72"/>
      <c r="CV70" s="72"/>
      <c r="CW70" s="72"/>
      <c r="CX70" s="72"/>
      <c r="CY70" s="72"/>
      <c r="CZ70" s="72"/>
      <c r="DA70" s="72"/>
      <c r="DB70" s="72"/>
      <c r="DC70" s="72"/>
      <c r="DD70" s="72"/>
      <c r="DE70" s="72"/>
      <c r="DF70" s="72"/>
      <c r="DG70" s="72"/>
      <c r="DH70" s="72"/>
      <c r="DI70" s="72"/>
      <c r="DJ70" s="72"/>
      <c r="DK70" s="72"/>
      <c r="DL70" s="72"/>
      <c r="DM70" s="72"/>
      <c r="DN70" s="72"/>
      <c r="DO70" s="72"/>
      <c r="DP70" s="72"/>
      <c r="DQ70" s="72"/>
      <c r="DR70" s="72"/>
      <c r="DS70" s="72"/>
      <c r="DT70" s="72"/>
      <c r="DU70" s="72"/>
      <c r="DV70" s="72"/>
      <c r="DW70" s="72"/>
      <c r="DX70" s="72"/>
      <c r="DY70" s="72"/>
      <c r="DZ70" s="72"/>
      <c r="EA70" s="72"/>
      <c r="EB70" s="72"/>
      <c r="EC70" s="72"/>
      <c r="ED70" s="72"/>
      <c r="EE70" s="72"/>
      <c r="EF70" s="72"/>
      <c r="EG70" s="72"/>
      <c r="EH70" s="72"/>
      <c r="EI70" s="72"/>
      <c r="EJ70" s="72"/>
      <c r="EK70" s="72"/>
      <c r="EL70" s="72"/>
      <c r="EM70" s="72"/>
      <c r="EN70" s="72"/>
      <c r="EO70" s="72"/>
      <c r="EP70" s="72"/>
      <c r="EQ70" s="72"/>
      <c r="ER70" s="72"/>
      <c r="ES70" s="72"/>
      <c r="ET70" s="72"/>
      <c r="EU70" s="72"/>
      <c r="EV70" s="72"/>
      <c r="EW70" s="72"/>
      <c r="EX70" s="72"/>
      <c r="EY70" s="72"/>
      <c r="EZ70" s="72"/>
      <c r="FA70" s="72"/>
      <c r="FB70" s="72"/>
      <c r="FC70" s="72"/>
      <c r="FD70" s="72"/>
      <c r="FE70" s="72"/>
      <c r="FF70" s="72"/>
      <c r="FG70" s="72"/>
      <c r="FH70" s="72"/>
      <c r="FI70" s="72"/>
      <c r="FJ70" s="72"/>
      <c r="FK70" s="72"/>
      <c r="FL70" s="72"/>
      <c r="FM70" s="72"/>
      <c r="FN70" s="72"/>
      <c r="FO70" s="72"/>
      <c r="FP70" s="72"/>
      <c r="FQ70" s="72"/>
      <c r="FR70" s="72"/>
      <c r="FS70" s="72"/>
      <c r="FT70" s="72"/>
      <c r="FU70" s="72"/>
      <c r="FV70" s="72"/>
      <c r="FW70" s="72"/>
      <c r="FX70" s="72"/>
      <c r="FY70" s="72"/>
      <c r="FZ70" s="72"/>
      <c r="GA70" s="72"/>
      <c r="GB70" s="72"/>
      <c r="GC70" s="72"/>
      <c r="GD70" s="72"/>
      <c r="GE70" s="72"/>
      <c r="GF70" s="72"/>
      <c r="GG70" s="72"/>
      <c r="GH70" s="72"/>
      <c r="GI70" s="72"/>
      <c r="GJ70" s="72"/>
      <c r="GK70" s="72"/>
      <c r="GL70" s="72"/>
      <c r="GM70" s="72"/>
      <c r="GN70" s="72"/>
      <c r="GO70" s="72"/>
      <c r="GP70" s="72"/>
      <c r="GQ70" s="72"/>
      <c r="GR70" s="72"/>
      <c r="GS70" s="72"/>
      <c r="GT70" s="72"/>
      <c r="GU70" s="72"/>
      <c r="GV70" s="72"/>
      <c r="GW70" s="72"/>
      <c r="GX70" s="72"/>
      <c r="GY70" s="72"/>
      <c r="GZ70" s="72"/>
      <c r="HA70" s="72"/>
      <c r="HB70" s="72"/>
      <c r="HC70" s="72"/>
      <c r="HD70" s="72"/>
      <c r="HE70" s="72"/>
      <c r="HF70" s="72"/>
      <c r="HG70" s="72"/>
      <c r="HH70" s="72"/>
      <c r="HI70" s="72"/>
      <c r="HJ70" s="72"/>
      <c r="HK70" s="72"/>
      <c r="HL70" s="72"/>
      <c r="HM70" s="72"/>
      <c r="HN70" s="72"/>
      <c r="HO70" s="72"/>
      <c r="HP70" s="72"/>
      <c r="HQ70" s="72"/>
      <c r="HR70" s="72"/>
      <c r="HS70" s="72"/>
      <c r="HT70" s="72"/>
      <c r="HU70" s="72"/>
      <c r="HV70" s="72"/>
      <c r="HW70" s="72"/>
      <c r="HX70" s="72"/>
      <c r="HY70" s="72"/>
      <c r="HZ70" s="72"/>
      <c r="IA70" s="72"/>
      <c r="IB70" s="72"/>
      <c r="IC70" s="72"/>
      <c r="ID70" s="72"/>
      <c r="IE70" s="72"/>
      <c r="IF70" s="72"/>
      <c r="IG70" s="72"/>
      <c r="IH70" s="72"/>
      <c r="II70" s="72"/>
      <c r="IJ70" s="72"/>
      <c r="IK70" s="72"/>
      <c r="IL70" s="72"/>
      <c r="IM70" s="72"/>
      <c r="IN70" s="72"/>
      <c r="IO70" s="72"/>
      <c r="IP70" s="72"/>
      <c r="IQ70" s="72"/>
      <c r="IR70" s="72"/>
      <c r="IS70" s="72"/>
      <c r="IT70" s="72"/>
      <c r="IU70" s="72"/>
      <c r="IV70" s="72"/>
      <c r="IW70" s="72"/>
      <c r="IX70" s="72"/>
      <c r="IY70" s="72"/>
      <c r="IZ70" s="72"/>
      <c r="JA70" s="72"/>
      <c r="JB70" s="72"/>
      <c r="JC70" s="72"/>
      <c r="JD70" s="72"/>
      <c r="JE70" s="72"/>
      <c r="JF70" s="72"/>
      <c r="JG70" s="72"/>
      <c r="JH70" s="72"/>
      <c r="JI70" s="72"/>
      <c r="JJ70" s="72"/>
      <c r="JK70" s="72"/>
      <c r="JL70" s="72"/>
      <c r="JM70" s="72"/>
      <c r="JN70" s="72"/>
      <c r="JO70" s="72"/>
      <c r="JP70" s="72"/>
      <c r="JQ70" s="72"/>
      <c r="JR70" s="72"/>
      <c r="JS70" s="72"/>
      <c r="JT70" s="72"/>
      <c r="JU70" s="72"/>
      <c r="JV70" s="72"/>
      <c r="JW70" s="72"/>
      <c r="JX70" s="72"/>
      <c r="JY70" s="72"/>
      <c r="JZ70" s="72"/>
      <c r="KA70" s="72"/>
      <c r="KB70" s="72"/>
      <c r="KC70" s="72"/>
      <c r="KD70" s="72"/>
      <c r="KE70" s="72"/>
      <c r="KF70" s="72"/>
      <c r="KG70" s="72"/>
      <c r="KH70" s="72"/>
      <c r="KI70" s="72"/>
      <c r="KJ70" s="72"/>
      <c r="KK70" s="72"/>
      <c r="KL70" s="72"/>
      <c r="KM70" s="72"/>
      <c r="KN70" s="72"/>
      <c r="KO70" s="72"/>
      <c r="KP70" s="72"/>
      <c r="KQ70" s="72"/>
      <c r="KR70" s="72"/>
      <c r="KS70" s="72"/>
      <c r="KT70" s="72"/>
      <c r="KU70" s="72"/>
      <c r="KV70" s="72"/>
      <c r="KW70" s="72"/>
      <c r="KX70" s="72"/>
      <c r="KY70" s="72"/>
      <c r="KZ70" s="72"/>
      <c r="LA70" s="72"/>
      <c r="LB70" s="72"/>
      <c r="LC70" s="72"/>
      <c r="LD70" s="72"/>
      <c r="LE70" s="72"/>
      <c r="LF70" s="72"/>
      <c r="LG70" s="72"/>
      <c r="LH70" s="72"/>
      <c r="LI70" s="72"/>
      <c r="LJ70" s="72"/>
      <c r="LK70" s="72"/>
    </row>
    <row r="71" spans="1:323" s="20" customFormat="1" ht="14.25" customHeight="1">
      <c r="A71" s="54">
        <v>61</v>
      </c>
      <c r="B71" s="23">
        <v>8</v>
      </c>
      <c r="C71" s="23" t="s">
        <v>33</v>
      </c>
      <c r="D71" s="32" t="s">
        <v>413</v>
      </c>
      <c r="E71" s="23" t="s">
        <v>135</v>
      </c>
      <c r="F71" s="23" t="s">
        <v>414</v>
      </c>
      <c r="G71" s="23" t="s">
        <v>415</v>
      </c>
      <c r="H71" s="25">
        <v>10</v>
      </c>
      <c r="I71" s="25">
        <v>682.9</v>
      </c>
      <c r="J71" s="26">
        <v>10</v>
      </c>
      <c r="K71" s="26">
        <v>6829</v>
      </c>
      <c r="L71" s="27">
        <v>0</v>
      </c>
      <c r="M71" s="27">
        <v>36</v>
      </c>
      <c r="N71" s="27">
        <v>28</v>
      </c>
      <c r="O71" s="27">
        <v>0</v>
      </c>
      <c r="P71" s="27">
        <v>64</v>
      </c>
      <c r="Q71" s="55"/>
      <c r="R71" s="27">
        <f t="shared" si="7"/>
        <v>0</v>
      </c>
      <c r="S71" s="56" t="str">
        <f t="shared" si="4"/>
        <v>×</v>
      </c>
      <c r="T71" s="56" t="str">
        <f t="shared" si="5"/>
        <v>×</v>
      </c>
      <c r="U71" s="56" t="str">
        <f t="shared" si="6"/>
        <v>×</v>
      </c>
      <c r="V71" s="57" t="str">
        <f t="shared" si="8"/>
        <v/>
      </c>
      <c r="W71" s="58">
        <f t="shared" si="9"/>
        <v>0</v>
      </c>
      <c r="X71" s="54">
        <f t="shared" si="10"/>
        <v>8</v>
      </c>
      <c r="Y71" s="59"/>
      <c r="Z71" s="42"/>
      <c r="AA71" s="42"/>
      <c r="AB71" s="42"/>
      <c r="AC71" s="42"/>
      <c r="AD71" s="42"/>
      <c r="AE71" s="42"/>
      <c r="AF71" s="42"/>
      <c r="AG71" s="42"/>
      <c r="AH71" s="42"/>
      <c r="AI71" s="42"/>
      <c r="AJ71" s="42"/>
      <c r="AK71" s="42"/>
      <c r="AL71" s="42"/>
      <c r="AM71" s="42"/>
      <c r="AN71" s="42"/>
      <c r="AO71" s="42"/>
      <c r="AP71" s="42"/>
      <c r="AQ71" s="42"/>
      <c r="AR71" s="42"/>
      <c r="AS71" s="72"/>
      <c r="AT71" s="72"/>
      <c r="AU71" s="72"/>
      <c r="AV71" s="72"/>
      <c r="AW71" s="72"/>
      <c r="AX71" s="72"/>
      <c r="AY71" s="72"/>
      <c r="AZ71" s="72"/>
      <c r="BA71" s="72"/>
      <c r="BB71" s="72"/>
      <c r="BC71" s="72"/>
      <c r="BD71" s="72"/>
      <c r="BE71" s="72"/>
      <c r="BF71" s="72"/>
      <c r="BG71" s="72"/>
      <c r="BH71" s="72"/>
      <c r="BI71" s="72"/>
      <c r="BJ71" s="72"/>
      <c r="BK71" s="72"/>
      <c r="BL71" s="72"/>
      <c r="BM71" s="72"/>
      <c r="BN71" s="72"/>
      <c r="BO71" s="72"/>
      <c r="BP71" s="72"/>
      <c r="BQ71" s="72"/>
      <c r="BR71" s="72"/>
      <c r="BS71" s="72"/>
      <c r="BT71" s="72"/>
      <c r="BU71" s="72"/>
      <c r="BV71" s="72"/>
      <c r="BW71" s="72"/>
      <c r="BX71" s="72"/>
      <c r="BY71" s="72"/>
      <c r="BZ71" s="72"/>
      <c r="CA71" s="72"/>
      <c r="CB71" s="72"/>
      <c r="CC71" s="72"/>
      <c r="CD71" s="72"/>
      <c r="CE71" s="72"/>
      <c r="CF71" s="72"/>
      <c r="CG71" s="72"/>
      <c r="CH71" s="72"/>
      <c r="CI71" s="72"/>
      <c r="CJ71" s="72"/>
      <c r="CK71" s="72"/>
      <c r="CL71" s="72"/>
      <c r="CM71" s="72"/>
      <c r="CN71" s="72"/>
      <c r="CO71" s="72"/>
      <c r="CP71" s="72"/>
      <c r="CQ71" s="72"/>
      <c r="CR71" s="72"/>
      <c r="CS71" s="72"/>
      <c r="CT71" s="72"/>
      <c r="CU71" s="72"/>
      <c r="CV71" s="72"/>
      <c r="CW71" s="72"/>
      <c r="CX71" s="72"/>
      <c r="CY71" s="72"/>
      <c r="CZ71" s="72"/>
      <c r="DA71" s="72"/>
      <c r="DB71" s="72"/>
      <c r="DC71" s="72"/>
      <c r="DD71" s="72"/>
      <c r="DE71" s="72"/>
      <c r="DF71" s="72"/>
      <c r="DG71" s="72"/>
      <c r="DH71" s="72"/>
      <c r="DI71" s="72"/>
      <c r="DJ71" s="72"/>
      <c r="DK71" s="72"/>
      <c r="DL71" s="72"/>
      <c r="DM71" s="72"/>
      <c r="DN71" s="72"/>
      <c r="DO71" s="72"/>
      <c r="DP71" s="72"/>
      <c r="DQ71" s="72"/>
      <c r="DR71" s="72"/>
      <c r="DS71" s="72"/>
      <c r="DT71" s="72"/>
      <c r="DU71" s="72"/>
      <c r="DV71" s="72"/>
      <c r="DW71" s="72"/>
      <c r="DX71" s="72"/>
      <c r="DY71" s="72"/>
      <c r="DZ71" s="72"/>
      <c r="EA71" s="72"/>
      <c r="EB71" s="72"/>
      <c r="EC71" s="72"/>
      <c r="ED71" s="72"/>
      <c r="EE71" s="72"/>
      <c r="EF71" s="72"/>
      <c r="EG71" s="72"/>
      <c r="EH71" s="72"/>
      <c r="EI71" s="72"/>
      <c r="EJ71" s="72"/>
      <c r="EK71" s="72"/>
      <c r="EL71" s="72"/>
      <c r="EM71" s="72"/>
      <c r="EN71" s="72"/>
      <c r="EO71" s="72"/>
      <c r="EP71" s="72"/>
      <c r="EQ71" s="72"/>
      <c r="ER71" s="72"/>
      <c r="ES71" s="72"/>
      <c r="ET71" s="72"/>
      <c r="EU71" s="72"/>
      <c r="EV71" s="72"/>
      <c r="EW71" s="72"/>
      <c r="EX71" s="72"/>
      <c r="EY71" s="72"/>
      <c r="EZ71" s="72"/>
      <c r="FA71" s="72"/>
      <c r="FB71" s="72"/>
      <c r="FC71" s="72"/>
      <c r="FD71" s="72"/>
      <c r="FE71" s="72"/>
      <c r="FF71" s="72"/>
      <c r="FG71" s="72"/>
      <c r="FH71" s="72"/>
      <c r="FI71" s="72"/>
      <c r="FJ71" s="72"/>
      <c r="FK71" s="72"/>
      <c r="FL71" s="72"/>
      <c r="FM71" s="72"/>
      <c r="FN71" s="72"/>
      <c r="FO71" s="72"/>
      <c r="FP71" s="72"/>
      <c r="FQ71" s="72"/>
      <c r="FR71" s="72"/>
      <c r="FS71" s="72"/>
      <c r="FT71" s="72"/>
      <c r="FU71" s="72"/>
      <c r="FV71" s="72"/>
      <c r="FW71" s="72"/>
      <c r="FX71" s="72"/>
      <c r="FY71" s="72"/>
      <c r="FZ71" s="72"/>
      <c r="GA71" s="72"/>
      <c r="GB71" s="72"/>
      <c r="GC71" s="72"/>
      <c r="GD71" s="72"/>
      <c r="GE71" s="72"/>
      <c r="GF71" s="72"/>
      <c r="GG71" s="72"/>
      <c r="GH71" s="72"/>
      <c r="GI71" s="72"/>
      <c r="GJ71" s="72"/>
      <c r="GK71" s="72"/>
      <c r="GL71" s="72"/>
      <c r="GM71" s="72"/>
      <c r="GN71" s="72"/>
      <c r="GO71" s="72"/>
      <c r="GP71" s="72"/>
      <c r="GQ71" s="72"/>
      <c r="GR71" s="72"/>
      <c r="GS71" s="72"/>
      <c r="GT71" s="72"/>
      <c r="GU71" s="72"/>
      <c r="GV71" s="72"/>
      <c r="GW71" s="72"/>
      <c r="GX71" s="72"/>
      <c r="GY71" s="72"/>
      <c r="GZ71" s="72"/>
      <c r="HA71" s="72"/>
      <c r="HB71" s="72"/>
      <c r="HC71" s="72"/>
      <c r="HD71" s="72"/>
      <c r="HE71" s="72"/>
      <c r="HF71" s="72"/>
      <c r="HG71" s="72"/>
      <c r="HH71" s="72"/>
      <c r="HI71" s="72"/>
      <c r="HJ71" s="72"/>
      <c r="HK71" s="72"/>
      <c r="HL71" s="72"/>
      <c r="HM71" s="72"/>
      <c r="HN71" s="72"/>
      <c r="HO71" s="72"/>
      <c r="HP71" s="72"/>
      <c r="HQ71" s="72"/>
      <c r="HR71" s="72"/>
      <c r="HS71" s="72"/>
      <c r="HT71" s="72"/>
      <c r="HU71" s="72"/>
      <c r="HV71" s="72"/>
      <c r="HW71" s="72"/>
      <c r="HX71" s="72"/>
      <c r="HY71" s="72"/>
      <c r="HZ71" s="72"/>
      <c r="IA71" s="72"/>
      <c r="IB71" s="72"/>
      <c r="IC71" s="72"/>
      <c r="ID71" s="72"/>
      <c r="IE71" s="72"/>
      <c r="IF71" s="72"/>
      <c r="IG71" s="72"/>
      <c r="IH71" s="72"/>
      <c r="II71" s="72"/>
      <c r="IJ71" s="72"/>
      <c r="IK71" s="72"/>
      <c r="IL71" s="72"/>
      <c r="IM71" s="72"/>
      <c r="IN71" s="72"/>
      <c r="IO71" s="72"/>
      <c r="IP71" s="72"/>
      <c r="IQ71" s="72"/>
      <c r="IR71" s="72"/>
      <c r="IS71" s="72"/>
      <c r="IT71" s="72"/>
      <c r="IU71" s="72"/>
      <c r="IV71" s="72"/>
      <c r="IW71" s="72"/>
      <c r="IX71" s="72"/>
      <c r="IY71" s="72"/>
      <c r="IZ71" s="72"/>
      <c r="JA71" s="72"/>
      <c r="JB71" s="72"/>
      <c r="JC71" s="72"/>
      <c r="JD71" s="72"/>
      <c r="JE71" s="72"/>
      <c r="JF71" s="72"/>
      <c r="JG71" s="72"/>
      <c r="JH71" s="72"/>
      <c r="JI71" s="72"/>
      <c r="JJ71" s="72"/>
      <c r="JK71" s="72"/>
      <c r="JL71" s="72"/>
      <c r="JM71" s="72"/>
      <c r="JN71" s="72"/>
      <c r="JO71" s="72"/>
      <c r="JP71" s="72"/>
      <c r="JQ71" s="72"/>
      <c r="JR71" s="72"/>
      <c r="JS71" s="72"/>
      <c r="JT71" s="72"/>
      <c r="JU71" s="72"/>
      <c r="JV71" s="72"/>
      <c r="JW71" s="72"/>
      <c r="JX71" s="72"/>
      <c r="JY71" s="72"/>
      <c r="JZ71" s="72"/>
      <c r="KA71" s="72"/>
      <c r="KB71" s="72"/>
      <c r="KC71" s="72"/>
      <c r="KD71" s="72"/>
      <c r="KE71" s="72"/>
      <c r="KF71" s="72"/>
      <c r="KG71" s="72"/>
      <c r="KH71" s="72"/>
      <c r="KI71" s="72"/>
      <c r="KJ71" s="72"/>
      <c r="KK71" s="72"/>
      <c r="KL71" s="72"/>
      <c r="KM71" s="72"/>
      <c r="KN71" s="72"/>
      <c r="KO71" s="72"/>
      <c r="KP71" s="72"/>
      <c r="KQ71" s="72"/>
      <c r="KR71" s="72"/>
      <c r="KS71" s="72"/>
      <c r="KT71" s="72"/>
      <c r="KU71" s="72"/>
      <c r="KV71" s="72"/>
      <c r="KW71" s="72"/>
      <c r="KX71" s="72"/>
      <c r="KY71" s="72"/>
      <c r="KZ71" s="72"/>
      <c r="LA71" s="72"/>
      <c r="LB71" s="72"/>
      <c r="LC71" s="72"/>
      <c r="LD71" s="72"/>
      <c r="LE71" s="72"/>
      <c r="LF71" s="72"/>
      <c r="LG71" s="72"/>
      <c r="LH71" s="72"/>
      <c r="LI71" s="72"/>
      <c r="LJ71" s="72"/>
      <c r="LK71" s="72"/>
    </row>
    <row r="72" spans="1:323" s="20" customFormat="1" ht="14.25" customHeight="1">
      <c r="A72" s="54">
        <v>62</v>
      </c>
      <c r="B72" s="23">
        <v>8</v>
      </c>
      <c r="C72" s="23" t="s">
        <v>33</v>
      </c>
      <c r="D72" s="32" t="s">
        <v>5722</v>
      </c>
      <c r="E72" s="23" t="s">
        <v>135</v>
      </c>
      <c r="F72" s="23" t="s">
        <v>416</v>
      </c>
      <c r="G72" s="23" t="s">
        <v>417</v>
      </c>
      <c r="H72" s="25">
        <v>5</v>
      </c>
      <c r="I72" s="25">
        <v>2331</v>
      </c>
      <c r="J72" s="26">
        <v>5</v>
      </c>
      <c r="K72" s="26">
        <v>11655</v>
      </c>
      <c r="L72" s="27">
        <v>0</v>
      </c>
      <c r="M72" s="27">
        <v>0</v>
      </c>
      <c r="N72" s="27">
        <v>1</v>
      </c>
      <c r="O72" s="27">
        <v>0</v>
      </c>
      <c r="P72" s="27">
        <v>1</v>
      </c>
      <c r="Q72" s="55"/>
      <c r="R72" s="27">
        <f t="shared" si="7"/>
        <v>0</v>
      </c>
      <c r="S72" s="56" t="str">
        <f t="shared" si="4"/>
        <v>×</v>
      </c>
      <c r="T72" s="56" t="str">
        <f t="shared" si="5"/>
        <v>×</v>
      </c>
      <c r="U72" s="56" t="str">
        <f t="shared" si="6"/>
        <v>×</v>
      </c>
      <c r="V72" s="57" t="str">
        <f t="shared" si="8"/>
        <v/>
      </c>
      <c r="W72" s="58">
        <f t="shared" si="9"/>
        <v>0</v>
      </c>
      <c r="X72" s="54">
        <f t="shared" si="10"/>
        <v>8</v>
      </c>
      <c r="Y72" s="59"/>
      <c r="Z72" s="42"/>
      <c r="AA72" s="42"/>
      <c r="AB72" s="42"/>
      <c r="AC72" s="42"/>
      <c r="AD72" s="42"/>
      <c r="AE72" s="42"/>
      <c r="AF72" s="42"/>
      <c r="AG72" s="42"/>
      <c r="AH72" s="42"/>
      <c r="AI72" s="42"/>
      <c r="AJ72" s="42"/>
      <c r="AK72" s="42"/>
      <c r="AL72" s="42"/>
      <c r="AM72" s="42"/>
      <c r="AN72" s="42"/>
      <c r="AO72" s="42"/>
      <c r="AP72" s="42"/>
      <c r="AQ72" s="42"/>
      <c r="AR72" s="42"/>
      <c r="AS72" s="72"/>
      <c r="AT72" s="72"/>
      <c r="AU72" s="72"/>
      <c r="AV72" s="72"/>
      <c r="AW72" s="72"/>
      <c r="AX72" s="72"/>
      <c r="AY72" s="72"/>
      <c r="AZ72" s="72"/>
      <c r="BA72" s="72"/>
      <c r="BB72" s="72"/>
      <c r="BC72" s="72"/>
      <c r="BD72" s="72"/>
      <c r="BE72" s="72"/>
      <c r="BF72" s="72"/>
      <c r="BG72" s="72"/>
      <c r="BH72" s="72"/>
      <c r="BI72" s="72"/>
      <c r="BJ72" s="72"/>
      <c r="BK72" s="72"/>
      <c r="BL72" s="72"/>
      <c r="BM72" s="72"/>
      <c r="BN72" s="72"/>
      <c r="BO72" s="72"/>
      <c r="BP72" s="72"/>
      <c r="BQ72" s="72"/>
      <c r="BR72" s="72"/>
      <c r="BS72" s="72"/>
      <c r="BT72" s="72"/>
      <c r="BU72" s="72"/>
      <c r="BV72" s="72"/>
      <c r="BW72" s="72"/>
      <c r="BX72" s="72"/>
      <c r="BY72" s="72"/>
      <c r="BZ72" s="72"/>
      <c r="CA72" s="72"/>
      <c r="CB72" s="72"/>
      <c r="CC72" s="72"/>
      <c r="CD72" s="72"/>
      <c r="CE72" s="72"/>
      <c r="CF72" s="72"/>
      <c r="CG72" s="72"/>
      <c r="CH72" s="72"/>
      <c r="CI72" s="72"/>
      <c r="CJ72" s="72"/>
      <c r="CK72" s="72"/>
      <c r="CL72" s="72"/>
      <c r="CM72" s="72"/>
      <c r="CN72" s="72"/>
      <c r="CO72" s="72"/>
      <c r="CP72" s="72"/>
      <c r="CQ72" s="72"/>
      <c r="CR72" s="72"/>
      <c r="CS72" s="72"/>
      <c r="CT72" s="72"/>
      <c r="CU72" s="72"/>
      <c r="CV72" s="72"/>
      <c r="CW72" s="72"/>
      <c r="CX72" s="72"/>
      <c r="CY72" s="72"/>
      <c r="CZ72" s="72"/>
      <c r="DA72" s="72"/>
      <c r="DB72" s="72"/>
      <c r="DC72" s="72"/>
      <c r="DD72" s="72"/>
      <c r="DE72" s="72"/>
      <c r="DF72" s="72"/>
      <c r="DG72" s="72"/>
      <c r="DH72" s="72"/>
      <c r="DI72" s="72"/>
      <c r="DJ72" s="72"/>
      <c r="DK72" s="72"/>
      <c r="DL72" s="72"/>
      <c r="DM72" s="72"/>
      <c r="DN72" s="72"/>
      <c r="DO72" s="72"/>
      <c r="DP72" s="72"/>
      <c r="DQ72" s="72"/>
      <c r="DR72" s="72"/>
      <c r="DS72" s="72"/>
      <c r="DT72" s="72"/>
      <c r="DU72" s="72"/>
      <c r="DV72" s="72"/>
      <c r="DW72" s="72"/>
      <c r="DX72" s="72"/>
      <c r="DY72" s="72"/>
      <c r="DZ72" s="72"/>
      <c r="EA72" s="72"/>
      <c r="EB72" s="72"/>
      <c r="EC72" s="72"/>
      <c r="ED72" s="72"/>
      <c r="EE72" s="72"/>
      <c r="EF72" s="72"/>
      <c r="EG72" s="72"/>
      <c r="EH72" s="72"/>
      <c r="EI72" s="72"/>
      <c r="EJ72" s="72"/>
      <c r="EK72" s="72"/>
      <c r="EL72" s="72"/>
      <c r="EM72" s="72"/>
      <c r="EN72" s="72"/>
      <c r="EO72" s="72"/>
      <c r="EP72" s="72"/>
      <c r="EQ72" s="72"/>
      <c r="ER72" s="72"/>
      <c r="ES72" s="72"/>
      <c r="ET72" s="72"/>
      <c r="EU72" s="72"/>
      <c r="EV72" s="72"/>
      <c r="EW72" s="72"/>
      <c r="EX72" s="72"/>
      <c r="EY72" s="72"/>
      <c r="EZ72" s="72"/>
      <c r="FA72" s="72"/>
      <c r="FB72" s="72"/>
      <c r="FC72" s="72"/>
      <c r="FD72" s="72"/>
      <c r="FE72" s="72"/>
      <c r="FF72" s="72"/>
      <c r="FG72" s="72"/>
      <c r="FH72" s="72"/>
      <c r="FI72" s="72"/>
      <c r="FJ72" s="72"/>
      <c r="FK72" s="72"/>
      <c r="FL72" s="72"/>
      <c r="FM72" s="72"/>
      <c r="FN72" s="72"/>
      <c r="FO72" s="72"/>
      <c r="FP72" s="72"/>
      <c r="FQ72" s="72"/>
      <c r="FR72" s="72"/>
      <c r="FS72" s="72"/>
      <c r="FT72" s="72"/>
      <c r="FU72" s="72"/>
      <c r="FV72" s="72"/>
      <c r="FW72" s="72"/>
      <c r="FX72" s="72"/>
      <c r="FY72" s="72"/>
      <c r="FZ72" s="72"/>
      <c r="GA72" s="72"/>
      <c r="GB72" s="72"/>
      <c r="GC72" s="72"/>
      <c r="GD72" s="72"/>
      <c r="GE72" s="72"/>
      <c r="GF72" s="72"/>
      <c r="GG72" s="72"/>
      <c r="GH72" s="72"/>
      <c r="GI72" s="72"/>
      <c r="GJ72" s="72"/>
      <c r="GK72" s="72"/>
      <c r="GL72" s="72"/>
      <c r="GM72" s="72"/>
      <c r="GN72" s="72"/>
      <c r="GO72" s="72"/>
      <c r="GP72" s="72"/>
      <c r="GQ72" s="72"/>
      <c r="GR72" s="72"/>
      <c r="GS72" s="72"/>
      <c r="GT72" s="72"/>
      <c r="GU72" s="72"/>
      <c r="GV72" s="72"/>
      <c r="GW72" s="72"/>
      <c r="GX72" s="72"/>
      <c r="GY72" s="72"/>
      <c r="GZ72" s="72"/>
      <c r="HA72" s="72"/>
      <c r="HB72" s="72"/>
      <c r="HC72" s="72"/>
      <c r="HD72" s="72"/>
      <c r="HE72" s="72"/>
      <c r="HF72" s="72"/>
      <c r="HG72" s="72"/>
      <c r="HH72" s="72"/>
      <c r="HI72" s="72"/>
      <c r="HJ72" s="72"/>
      <c r="HK72" s="72"/>
      <c r="HL72" s="72"/>
      <c r="HM72" s="72"/>
      <c r="HN72" s="72"/>
      <c r="HO72" s="72"/>
      <c r="HP72" s="72"/>
      <c r="HQ72" s="72"/>
      <c r="HR72" s="72"/>
      <c r="HS72" s="72"/>
      <c r="HT72" s="72"/>
      <c r="HU72" s="72"/>
      <c r="HV72" s="72"/>
      <c r="HW72" s="72"/>
      <c r="HX72" s="72"/>
      <c r="HY72" s="72"/>
      <c r="HZ72" s="72"/>
      <c r="IA72" s="72"/>
      <c r="IB72" s="72"/>
      <c r="IC72" s="72"/>
      <c r="ID72" s="72"/>
      <c r="IE72" s="72"/>
      <c r="IF72" s="72"/>
      <c r="IG72" s="72"/>
      <c r="IH72" s="72"/>
      <c r="II72" s="72"/>
      <c r="IJ72" s="72"/>
      <c r="IK72" s="72"/>
      <c r="IL72" s="72"/>
      <c r="IM72" s="72"/>
      <c r="IN72" s="72"/>
      <c r="IO72" s="72"/>
      <c r="IP72" s="72"/>
      <c r="IQ72" s="72"/>
      <c r="IR72" s="72"/>
      <c r="IS72" s="72"/>
      <c r="IT72" s="72"/>
      <c r="IU72" s="72"/>
      <c r="IV72" s="72"/>
      <c r="IW72" s="72"/>
      <c r="IX72" s="72"/>
      <c r="IY72" s="72"/>
      <c r="IZ72" s="72"/>
      <c r="JA72" s="72"/>
      <c r="JB72" s="72"/>
      <c r="JC72" s="72"/>
      <c r="JD72" s="72"/>
      <c r="JE72" s="72"/>
      <c r="JF72" s="72"/>
      <c r="JG72" s="72"/>
      <c r="JH72" s="72"/>
      <c r="JI72" s="72"/>
      <c r="JJ72" s="72"/>
      <c r="JK72" s="72"/>
      <c r="JL72" s="72"/>
      <c r="JM72" s="72"/>
      <c r="JN72" s="72"/>
      <c r="JO72" s="72"/>
      <c r="JP72" s="72"/>
      <c r="JQ72" s="72"/>
      <c r="JR72" s="72"/>
      <c r="JS72" s="72"/>
      <c r="JT72" s="72"/>
      <c r="JU72" s="72"/>
      <c r="JV72" s="72"/>
      <c r="JW72" s="72"/>
      <c r="JX72" s="72"/>
      <c r="JY72" s="72"/>
      <c r="JZ72" s="72"/>
      <c r="KA72" s="72"/>
      <c r="KB72" s="72"/>
      <c r="KC72" s="72"/>
      <c r="KD72" s="72"/>
      <c r="KE72" s="72"/>
      <c r="KF72" s="72"/>
      <c r="KG72" s="72"/>
      <c r="KH72" s="72"/>
      <c r="KI72" s="72"/>
      <c r="KJ72" s="72"/>
      <c r="KK72" s="72"/>
      <c r="KL72" s="72"/>
      <c r="KM72" s="72"/>
      <c r="KN72" s="72"/>
      <c r="KO72" s="72"/>
      <c r="KP72" s="72"/>
      <c r="KQ72" s="72"/>
      <c r="KR72" s="72"/>
      <c r="KS72" s="72"/>
      <c r="KT72" s="72"/>
      <c r="KU72" s="72"/>
      <c r="KV72" s="72"/>
      <c r="KW72" s="72"/>
      <c r="KX72" s="72"/>
      <c r="KY72" s="72"/>
      <c r="KZ72" s="72"/>
      <c r="LA72" s="72"/>
      <c r="LB72" s="72"/>
      <c r="LC72" s="72"/>
      <c r="LD72" s="72"/>
      <c r="LE72" s="72"/>
      <c r="LF72" s="72"/>
      <c r="LG72" s="72"/>
      <c r="LH72" s="72"/>
      <c r="LI72" s="72"/>
      <c r="LJ72" s="72"/>
      <c r="LK72" s="72"/>
    </row>
    <row r="73" spans="1:323" s="20" customFormat="1" ht="14.25" customHeight="1">
      <c r="A73" s="54">
        <v>63</v>
      </c>
      <c r="B73" s="23">
        <v>8</v>
      </c>
      <c r="C73" s="23" t="s">
        <v>33</v>
      </c>
      <c r="D73" s="32" t="s">
        <v>5723</v>
      </c>
      <c r="E73" s="23" t="s">
        <v>135</v>
      </c>
      <c r="F73" s="23" t="s">
        <v>421</v>
      </c>
      <c r="G73" s="23" t="s">
        <v>422</v>
      </c>
      <c r="H73" s="25">
        <v>100</v>
      </c>
      <c r="I73" s="25">
        <v>9.9</v>
      </c>
      <c r="J73" s="26">
        <v>100</v>
      </c>
      <c r="K73" s="26">
        <v>990</v>
      </c>
      <c r="L73" s="27">
        <v>8</v>
      </c>
      <c r="M73" s="27">
        <v>0</v>
      </c>
      <c r="N73" s="27">
        <v>0</v>
      </c>
      <c r="O73" s="27">
        <v>0</v>
      </c>
      <c r="P73" s="27">
        <v>8</v>
      </c>
      <c r="Q73" s="55"/>
      <c r="R73" s="27">
        <f t="shared" si="7"/>
        <v>0</v>
      </c>
      <c r="S73" s="56" t="str">
        <f t="shared" si="4"/>
        <v>×</v>
      </c>
      <c r="T73" s="56" t="str">
        <f t="shared" si="5"/>
        <v>×</v>
      </c>
      <c r="U73" s="56" t="str">
        <f t="shared" si="6"/>
        <v>×</v>
      </c>
      <c r="V73" s="57" t="str">
        <f t="shared" si="8"/>
        <v/>
      </c>
      <c r="W73" s="58">
        <f t="shared" si="9"/>
        <v>0</v>
      </c>
      <c r="X73" s="54">
        <f t="shared" si="10"/>
        <v>8</v>
      </c>
      <c r="Y73" s="59"/>
      <c r="Z73" s="42"/>
      <c r="AA73" s="42"/>
      <c r="AB73" s="42"/>
      <c r="AC73" s="42"/>
      <c r="AD73" s="42"/>
      <c r="AE73" s="42"/>
      <c r="AF73" s="42"/>
      <c r="AG73" s="42"/>
      <c r="AH73" s="42"/>
      <c r="AI73" s="42"/>
      <c r="AJ73" s="42"/>
      <c r="AK73" s="42"/>
      <c r="AL73" s="42"/>
      <c r="AM73" s="42"/>
      <c r="AN73" s="42"/>
      <c r="AO73" s="42"/>
      <c r="AP73" s="42"/>
      <c r="AQ73" s="42"/>
      <c r="AR73" s="42"/>
      <c r="AS73" s="72"/>
      <c r="AT73" s="72"/>
      <c r="AU73" s="72"/>
      <c r="AV73" s="72"/>
      <c r="AW73" s="72"/>
      <c r="AX73" s="72"/>
      <c r="AY73" s="72"/>
      <c r="AZ73" s="72"/>
      <c r="BA73" s="72"/>
      <c r="BB73" s="72"/>
      <c r="BC73" s="72"/>
      <c r="BD73" s="72"/>
      <c r="BE73" s="72"/>
      <c r="BF73" s="72"/>
      <c r="BG73" s="72"/>
      <c r="BH73" s="72"/>
      <c r="BI73" s="72"/>
      <c r="BJ73" s="72"/>
      <c r="BK73" s="72"/>
      <c r="BL73" s="72"/>
      <c r="BM73" s="72"/>
      <c r="BN73" s="72"/>
      <c r="BO73" s="72"/>
      <c r="BP73" s="72"/>
      <c r="BQ73" s="72"/>
      <c r="BR73" s="72"/>
      <c r="BS73" s="72"/>
      <c r="BT73" s="72"/>
      <c r="BU73" s="72"/>
      <c r="BV73" s="72"/>
      <c r="BW73" s="72"/>
      <c r="BX73" s="72"/>
      <c r="BY73" s="72"/>
      <c r="BZ73" s="72"/>
      <c r="CA73" s="72"/>
      <c r="CB73" s="72"/>
      <c r="CC73" s="72"/>
      <c r="CD73" s="72"/>
      <c r="CE73" s="72"/>
      <c r="CF73" s="72"/>
      <c r="CG73" s="72"/>
      <c r="CH73" s="72"/>
      <c r="CI73" s="72"/>
      <c r="CJ73" s="72"/>
      <c r="CK73" s="72"/>
      <c r="CL73" s="72"/>
      <c r="CM73" s="72"/>
      <c r="CN73" s="72"/>
      <c r="CO73" s="72"/>
      <c r="CP73" s="72"/>
      <c r="CQ73" s="72"/>
      <c r="CR73" s="72"/>
      <c r="CS73" s="72"/>
      <c r="CT73" s="72"/>
      <c r="CU73" s="72"/>
      <c r="CV73" s="72"/>
      <c r="CW73" s="72"/>
      <c r="CX73" s="72"/>
      <c r="CY73" s="72"/>
      <c r="CZ73" s="72"/>
      <c r="DA73" s="72"/>
      <c r="DB73" s="72"/>
      <c r="DC73" s="72"/>
      <c r="DD73" s="72"/>
      <c r="DE73" s="72"/>
      <c r="DF73" s="72"/>
      <c r="DG73" s="72"/>
      <c r="DH73" s="72"/>
      <c r="DI73" s="72"/>
      <c r="DJ73" s="72"/>
      <c r="DK73" s="72"/>
      <c r="DL73" s="72"/>
      <c r="DM73" s="72"/>
      <c r="DN73" s="72"/>
      <c r="DO73" s="72"/>
      <c r="DP73" s="72"/>
      <c r="DQ73" s="72"/>
      <c r="DR73" s="72"/>
      <c r="DS73" s="72"/>
      <c r="DT73" s="72"/>
      <c r="DU73" s="72"/>
      <c r="DV73" s="72"/>
      <c r="DW73" s="72"/>
      <c r="DX73" s="72"/>
      <c r="DY73" s="72"/>
      <c r="DZ73" s="72"/>
      <c r="EA73" s="72"/>
      <c r="EB73" s="72"/>
      <c r="EC73" s="72"/>
      <c r="ED73" s="72"/>
      <c r="EE73" s="72"/>
      <c r="EF73" s="72"/>
      <c r="EG73" s="72"/>
      <c r="EH73" s="72"/>
      <c r="EI73" s="72"/>
      <c r="EJ73" s="72"/>
      <c r="EK73" s="72"/>
      <c r="EL73" s="72"/>
      <c r="EM73" s="72"/>
      <c r="EN73" s="72"/>
      <c r="EO73" s="72"/>
      <c r="EP73" s="72"/>
      <c r="EQ73" s="72"/>
      <c r="ER73" s="72"/>
      <c r="ES73" s="72"/>
      <c r="ET73" s="72"/>
      <c r="EU73" s="72"/>
      <c r="EV73" s="72"/>
      <c r="EW73" s="72"/>
      <c r="EX73" s="72"/>
      <c r="EY73" s="72"/>
      <c r="EZ73" s="72"/>
      <c r="FA73" s="72"/>
      <c r="FB73" s="72"/>
      <c r="FC73" s="72"/>
      <c r="FD73" s="72"/>
      <c r="FE73" s="72"/>
      <c r="FF73" s="72"/>
      <c r="FG73" s="72"/>
      <c r="FH73" s="72"/>
      <c r="FI73" s="72"/>
      <c r="FJ73" s="72"/>
      <c r="FK73" s="72"/>
      <c r="FL73" s="72"/>
      <c r="FM73" s="72"/>
      <c r="FN73" s="72"/>
      <c r="FO73" s="72"/>
      <c r="FP73" s="72"/>
      <c r="FQ73" s="72"/>
      <c r="FR73" s="72"/>
      <c r="FS73" s="72"/>
      <c r="FT73" s="72"/>
      <c r="FU73" s="72"/>
      <c r="FV73" s="72"/>
      <c r="FW73" s="72"/>
      <c r="FX73" s="72"/>
      <c r="FY73" s="72"/>
      <c r="FZ73" s="72"/>
      <c r="GA73" s="72"/>
      <c r="GB73" s="72"/>
      <c r="GC73" s="72"/>
      <c r="GD73" s="72"/>
      <c r="GE73" s="72"/>
      <c r="GF73" s="72"/>
      <c r="GG73" s="72"/>
      <c r="GH73" s="72"/>
      <c r="GI73" s="72"/>
      <c r="GJ73" s="72"/>
      <c r="GK73" s="72"/>
      <c r="GL73" s="72"/>
      <c r="GM73" s="72"/>
      <c r="GN73" s="72"/>
      <c r="GO73" s="72"/>
      <c r="GP73" s="72"/>
      <c r="GQ73" s="72"/>
      <c r="GR73" s="72"/>
      <c r="GS73" s="72"/>
      <c r="GT73" s="72"/>
      <c r="GU73" s="72"/>
      <c r="GV73" s="72"/>
      <c r="GW73" s="72"/>
      <c r="GX73" s="72"/>
      <c r="GY73" s="72"/>
      <c r="GZ73" s="72"/>
      <c r="HA73" s="72"/>
      <c r="HB73" s="72"/>
      <c r="HC73" s="72"/>
      <c r="HD73" s="72"/>
      <c r="HE73" s="72"/>
      <c r="HF73" s="72"/>
      <c r="HG73" s="72"/>
      <c r="HH73" s="72"/>
      <c r="HI73" s="72"/>
      <c r="HJ73" s="72"/>
      <c r="HK73" s="72"/>
      <c r="HL73" s="72"/>
      <c r="HM73" s="72"/>
      <c r="HN73" s="72"/>
      <c r="HO73" s="72"/>
      <c r="HP73" s="72"/>
      <c r="HQ73" s="72"/>
      <c r="HR73" s="72"/>
      <c r="HS73" s="72"/>
      <c r="HT73" s="72"/>
      <c r="HU73" s="72"/>
      <c r="HV73" s="72"/>
      <c r="HW73" s="72"/>
      <c r="HX73" s="72"/>
      <c r="HY73" s="72"/>
      <c r="HZ73" s="72"/>
      <c r="IA73" s="72"/>
      <c r="IB73" s="72"/>
      <c r="IC73" s="72"/>
      <c r="ID73" s="72"/>
      <c r="IE73" s="72"/>
      <c r="IF73" s="72"/>
      <c r="IG73" s="72"/>
      <c r="IH73" s="72"/>
      <c r="II73" s="72"/>
      <c r="IJ73" s="72"/>
      <c r="IK73" s="72"/>
      <c r="IL73" s="72"/>
      <c r="IM73" s="72"/>
      <c r="IN73" s="72"/>
      <c r="IO73" s="72"/>
      <c r="IP73" s="72"/>
      <c r="IQ73" s="72"/>
      <c r="IR73" s="72"/>
      <c r="IS73" s="72"/>
      <c r="IT73" s="72"/>
      <c r="IU73" s="72"/>
      <c r="IV73" s="72"/>
      <c r="IW73" s="72"/>
      <c r="IX73" s="72"/>
      <c r="IY73" s="72"/>
      <c r="IZ73" s="72"/>
      <c r="JA73" s="72"/>
      <c r="JB73" s="72"/>
      <c r="JC73" s="72"/>
      <c r="JD73" s="72"/>
      <c r="JE73" s="72"/>
      <c r="JF73" s="72"/>
      <c r="JG73" s="72"/>
      <c r="JH73" s="72"/>
      <c r="JI73" s="72"/>
      <c r="JJ73" s="72"/>
      <c r="JK73" s="72"/>
      <c r="JL73" s="72"/>
      <c r="JM73" s="72"/>
      <c r="JN73" s="72"/>
      <c r="JO73" s="72"/>
      <c r="JP73" s="72"/>
      <c r="JQ73" s="72"/>
      <c r="JR73" s="72"/>
      <c r="JS73" s="72"/>
      <c r="JT73" s="72"/>
      <c r="JU73" s="72"/>
      <c r="JV73" s="72"/>
      <c r="JW73" s="72"/>
      <c r="JX73" s="72"/>
      <c r="JY73" s="72"/>
      <c r="JZ73" s="72"/>
      <c r="KA73" s="72"/>
      <c r="KB73" s="72"/>
      <c r="KC73" s="72"/>
      <c r="KD73" s="72"/>
      <c r="KE73" s="72"/>
      <c r="KF73" s="72"/>
      <c r="KG73" s="72"/>
      <c r="KH73" s="72"/>
      <c r="KI73" s="72"/>
      <c r="KJ73" s="72"/>
      <c r="KK73" s="72"/>
      <c r="KL73" s="72"/>
      <c r="KM73" s="72"/>
      <c r="KN73" s="72"/>
      <c r="KO73" s="72"/>
      <c r="KP73" s="72"/>
      <c r="KQ73" s="72"/>
      <c r="KR73" s="72"/>
      <c r="KS73" s="72"/>
      <c r="KT73" s="72"/>
      <c r="KU73" s="72"/>
      <c r="KV73" s="72"/>
      <c r="KW73" s="72"/>
      <c r="KX73" s="72"/>
      <c r="KY73" s="72"/>
      <c r="KZ73" s="72"/>
      <c r="LA73" s="72"/>
      <c r="LB73" s="72"/>
      <c r="LC73" s="72"/>
      <c r="LD73" s="72"/>
      <c r="LE73" s="72"/>
      <c r="LF73" s="72"/>
      <c r="LG73" s="72"/>
      <c r="LH73" s="72"/>
      <c r="LI73" s="72"/>
      <c r="LJ73" s="72"/>
      <c r="LK73" s="72"/>
    </row>
    <row r="74" spans="1:323" s="20" customFormat="1" ht="14.25" customHeight="1">
      <c r="A74" s="54">
        <v>64</v>
      </c>
      <c r="B74" s="23">
        <v>8</v>
      </c>
      <c r="C74" s="23" t="s">
        <v>33</v>
      </c>
      <c r="D74" s="32" t="s">
        <v>423</v>
      </c>
      <c r="E74" s="23" t="s">
        <v>135</v>
      </c>
      <c r="F74" s="23" t="s">
        <v>424</v>
      </c>
      <c r="G74" s="23" t="s">
        <v>425</v>
      </c>
      <c r="H74" s="25">
        <v>10</v>
      </c>
      <c r="I74" s="25">
        <v>97</v>
      </c>
      <c r="J74" s="26">
        <v>10</v>
      </c>
      <c r="K74" s="26">
        <v>970</v>
      </c>
      <c r="L74" s="27">
        <v>1500</v>
      </c>
      <c r="M74" s="27">
        <v>20</v>
      </c>
      <c r="N74" s="27">
        <v>0</v>
      </c>
      <c r="O74" s="27">
        <v>0</v>
      </c>
      <c r="P74" s="27">
        <v>1520</v>
      </c>
      <c r="Q74" s="55"/>
      <c r="R74" s="27">
        <f t="shared" si="7"/>
        <v>0</v>
      </c>
      <c r="S74" s="56" t="str">
        <f t="shared" si="4"/>
        <v>×</v>
      </c>
      <c r="T74" s="56" t="str">
        <f t="shared" si="5"/>
        <v>×</v>
      </c>
      <c r="U74" s="56" t="str">
        <f t="shared" si="6"/>
        <v>×</v>
      </c>
      <c r="V74" s="57" t="str">
        <f t="shared" si="8"/>
        <v/>
      </c>
      <c r="W74" s="58">
        <f t="shared" si="9"/>
        <v>0</v>
      </c>
      <c r="X74" s="54">
        <f t="shared" si="10"/>
        <v>8</v>
      </c>
      <c r="Y74" s="59"/>
      <c r="Z74" s="42"/>
      <c r="AA74" s="42"/>
      <c r="AB74" s="42"/>
      <c r="AC74" s="42"/>
      <c r="AD74" s="42"/>
      <c r="AE74" s="42"/>
      <c r="AF74" s="42"/>
      <c r="AG74" s="42"/>
      <c r="AH74" s="42"/>
      <c r="AI74" s="42"/>
      <c r="AJ74" s="42"/>
      <c r="AK74" s="42"/>
      <c r="AL74" s="42"/>
      <c r="AM74" s="42"/>
      <c r="AN74" s="42"/>
      <c r="AO74" s="42"/>
      <c r="AP74" s="42"/>
      <c r="AQ74" s="42"/>
      <c r="AR74" s="42"/>
      <c r="AS74" s="72"/>
      <c r="AT74" s="72"/>
      <c r="AU74" s="72"/>
      <c r="AV74" s="72"/>
      <c r="AW74" s="72"/>
      <c r="AX74" s="72"/>
      <c r="AY74" s="72"/>
      <c r="AZ74" s="72"/>
      <c r="BA74" s="72"/>
      <c r="BB74" s="72"/>
      <c r="BC74" s="72"/>
      <c r="BD74" s="72"/>
      <c r="BE74" s="72"/>
      <c r="BF74" s="72"/>
      <c r="BG74" s="72"/>
      <c r="BH74" s="72"/>
      <c r="BI74" s="72"/>
      <c r="BJ74" s="72"/>
      <c r="BK74" s="72"/>
      <c r="BL74" s="72"/>
      <c r="BM74" s="72"/>
      <c r="BN74" s="72"/>
      <c r="BO74" s="72"/>
      <c r="BP74" s="72"/>
      <c r="BQ74" s="72"/>
      <c r="BR74" s="72"/>
      <c r="BS74" s="72"/>
      <c r="BT74" s="72"/>
      <c r="BU74" s="72"/>
      <c r="BV74" s="72"/>
      <c r="BW74" s="72"/>
      <c r="BX74" s="72"/>
      <c r="BY74" s="72"/>
      <c r="BZ74" s="72"/>
      <c r="CA74" s="72"/>
      <c r="CB74" s="72"/>
      <c r="CC74" s="72"/>
      <c r="CD74" s="72"/>
      <c r="CE74" s="72"/>
      <c r="CF74" s="72"/>
      <c r="CG74" s="72"/>
      <c r="CH74" s="72"/>
      <c r="CI74" s="72"/>
      <c r="CJ74" s="72"/>
      <c r="CK74" s="72"/>
      <c r="CL74" s="72"/>
      <c r="CM74" s="72"/>
      <c r="CN74" s="72"/>
      <c r="CO74" s="72"/>
      <c r="CP74" s="72"/>
      <c r="CQ74" s="72"/>
      <c r="CR74" s="72"/>
      <c r="CS74" s="72"/>
      <c r="CT74" s="72"/>
      <c r="CU74" s="72"/>
      <c r="CV74" s="72"/>
      <c r="CW74" s="72"/>
      <c r="CX74" s="72"/>
      <c r="CY74" s="72"/>
      <c r="CZ74" s="72"/>
      <c r="DA74" s="72"/>
      <c r="DB74" s="72"/>
      <c r="DC74" s="72"/>
      <c r="DD74" s="72"/>
      <c r="DE74" s="72"/>
      <c r="DF74" s="72"/>
      <c r="DG74" s="72"/>
      <c r="DH74" s="72"/>
      <c r="DI74" s="72"/>
      <c r="DJ74" s="72"/>
      <c r="DK74" s="72"/>
      <c r="DL74" s="72"/>
      <c r="DM74" s="72"/>
      <c r="DN74" s="72"/>
      <c r="DO74" s="72"/>
      <c r="DP74" s="72"/>
      <c r="DQ74" s="72"/>
      <c r="DR74" s="72"/>
      <c r="DS74" s="72"/>
      <c r="DT74" s="72"/>
      <c r="DU74" s="72"/>
      <c r="DV74" s="72"/>
      <c r="DW74" s="72"/>
      <c r="DX74" s="72"/>
      <c r="DY74" s="72"/>
      <c r="DZ74" s="72"/>
      <c r="EA74" s="72"/>
      <c r="EB74" s="72"/>
      <c r="EC74" s="72"/>
      <c r="ED74" s="72"/>
      <c r="EE74" s="72"/>
      <c r="EF74" s="72"/>
      <c r="EG74" s="72"/>
      <c r="EH74" s="72"/>
      <c r="EI74" s="72"/>
      <c r="EJ74" s="72"/>
      <c r="EK74" s="72"/>
      <c r="EL74" s="72"/>
      <c r="EM74" s="72"/>
      <c r="EN74" s="72"/>
      <c r="EO74" s="72"/>
      <c r="EP74" s="72"/>
      <c r="EQ74" s="72"/>
      <c r="ER74" s="72"/>
      <c r="ES74" s="72"/>
      <c r="ET74" s="72"/>
      <c r="EU74" s="72"/>
      <c r="EV74" s="72"/>
      <c r="EW74" s="72"/>
      <c r="EX74" s="72"/>
      <c r="EY74" s="72"/>
      <c r="EZ74" s="72"/>
      <c r="FA74" s="72"/>
      <c r="FB74" s="72"/>
      <c r="FC74" s="72"/>
      <c r="FD74" s="72"/>
      <c r="FE74" s="72"/>
      <c r="FF74" s="72"/>
      <c r="FG74" s="72"/>
      <c r="FH74" s="72"/>
      <c r="FI74" s="72"/>
      <c r="FJ74" s="72"/>
      <c r="FK74" s="72"/>
      <c r="FL74" s="72"/>
      <c r="FM74" s="72"/>
      <c r="FN74" s="72"/>
      <c r="FO74" s="72"/>
      <c r="FP74" s="72"/>
      <c r="FQ74" s="72"/>
      <c r="FR74" s="72"/>
      <c r="FS74" s="72"/>
      <c r="FT74" s="72"/>
      <c r="FU74" s="72"/>
      <c r="FV74" s="72"/>
      <c r="FW74" s="72"/>
      <c r="FX74" s="72"/>
      <c r="FY74" s="72"/>
      <c r="FZ74" s="72"/>
      <c r="GA74" s="72"/>
      <c r="GB74" s="72"/>
      <c r="GC74" s="72"/>
      <c r="GD74" s="72"/>
      <c r="GE74" s="72"/>
      <c r="GF74" s="72"/>
      <c r="GG74" s="72"/>
      <c r="GH74" s="72"/>
      <c r="GI74" s="72"/>
      <c r="GJ74" s="72"/>
      <c r="GK74" s="72"/>
      <c r="GL74" s="72"/>
      <c r="GM74" s="72"/>
      <c r="GN74" s="72"/>
      <c r="GO74" s="72"/>
      <c r="GP74" s="72"/>
      <c r="GQ74" s="72"/>
      <c r="GR74" s="72"/>
      <c r="GS74" s="72"/>
      <c r="GT74" s="72"/>
      <c r="GU74" s="72"/>
      <c r="GV74" s="72"/>
      <c r="GW74" s="72"/>
      <c r="GX74" s="72"/>
      <c r="GY74" s="72"/>
      <c r="GZ74" s="72"/>
      <c r="HA74" s="72"/>
      <c r="HB74" s="72"/>
      <c r="HC74" s="72"/>
      <c r="HD74" s="72"/>
      <c r="HE74" s="72"/>
      <c r="HF74" s="72"/>
      <c r="HG74" s="72"/>
      <c r="HH74" s="72"/>
      <c r="HI74" s="72"/>
      <c r="HJ74" s="72"/>
      <c r="HK74" s="72"/>
      <c r="HL74" s="72"/>
      <c r="HM74" s="72"/>
      <c r="HN74" s="72"/>
      <c r="HO74" s="72"/>
      <c r="HP74" s="72"/>
      <c r="HQ74" s="72"/>
      <c r="HR74" s="72"/>
      <c r="HS74" s="72"/>
      <c r="HT74" s="72"/>
      <c r="HU74" s="72"/>
      <c r="HV74" s="72"/>
      <c r="HW74" s="72"/>
      <c r="HX74" s="72"/>
      <c r="HY74" s="72"/>
      <c r="HZ74" s="72"/>
      <c r="IA74" s="72"/>
      <c r="IB74" s="72"/>
      <c r="IC74" s="72"/>
      <c r="ID74" s="72"/>
      <c r="IE74" s="72"/>
      <c r="IF74" s="72"/>
      <c r="IG74" s="72"/>
      <c r="IH74" s="72"/>
      <c r="II74" s="72"/>
      <c r="IJ74" s="72"/>
      <c r="IK74" s="72"/>
      <c r="IL74" s="72"/>
      <c r="IM74" s="72"/>
      <c r="IN74" s="72"/>
      <c r="IO74" s="72"/>
      <c r="IP74" s="72"/>
      <c r="IQ74" s="72"/>
      <c r="IR74" s="72"/>
      <c r="IS74" s="72"/>
      <c r="IT74" s="72"/>
      <c r="IU74" s="72"/>
      <c r="IV74" s="72"/>
      <c r="IW74" s="72"/>
      <c r="IX74" s="72"/>
      <c r="IY74" s="72"/>
      <c r="IZ74" s="72"/>
      <c r="JA74" s="72"/>
      <c r="JB74" s="72"/>
      <c r="JC74" s="72"/>
      <c r="JD74" s="72"/>
      <c r="JE74" s="72"/>
      <c r="JF74" s="72"/>
      <c r="JG74" s="72"/>
      <c r="JH74" s="72"/>
      <c r="JI74" s="72"/>
      <c r="JJ74" s="72"/>
      <c r="JK74" s="72"/>
      <c r="JL74" s="72"/>
      <c r="JM74" s="72"/>
      <c r="JN74" s="72"/>
      <c r="JO74" s="72"/>
      <c r="JP74" s="72"/>
      <c r="JQ74" s="72"/>
      <c r="JR74" s="72"/>
      <c r="JS74" s="72"/>
      <c r="JT74" s="72"/>
      <c r="JU74" s="72"/>
      <c r="JV74" s="72"/>
      <c r="JW74" s="72"/>
      <c r="JX74" s="72"/>
      <c r="JY74" s="72"/>
      <c r="JZ74" s="72"/>
      <c r="KA74" s="72"/>
      <c r="KB74" s="72"/>
      <c r="KC74" s="72"/>
      <c r="KD74" s="72"/>
      <c r="KE74" s="72"/>
      <c r="KF74" s="72"/>
      <c r="KG74" s="72"/>
      <c r="KH74" s="72"/>
      <c r="KI74" s="72"/>
      <c r="KJ74" s="72"/>
      <c r="KK74" s="72"/>
      <c r="KL74" s="72"/>
      <c r="KM74" s="72"/>
      <c r="KN74" s="72"/>
      <c r="KO74" s="72"/>
      <c r="KP74" s="72"/>
      <c r="KQ74" s="72"/>
      <c r="KR74" s="72"/>
      <c r="KS74" s="72"/>
      <c r="KT74" s="72"/>
      <c r="KU74" s="72"/>
      <c r="KV74" s="72"/>
      <c r="KW74" s="72"/>
      <c r="KX74" s="72"/>
      <c r="KY74" s="72"/>
      <c r="KZ74" s="72"/>
      <c r="LA74" s="72"/>
      <c r="LB74" s="72"/>
      <c r="LC74" s="72"/>
      <c r="LD74" s="72"/>
      <c r="LE74" s="72"/>
      <c r="LF74" s="72"/>
      <c r="LG74" s="72"/>
      <c r="LH74" s="72"/>
      <c r="LI74" s="72"/>
      <c r="LJ74" s="72"/>
      <c r="LK74" s="72"/>
    </row>
    <row r="75" spans="1:323" s="20" customFormat="1" ht="14.25" customHeight="1">
      <c r="A75" s="54">
        <v>65</v>
      </c>
      <c r="B75" s="23">
        <v>8</v>
      </c>
      <c r="C75" s="23" t="s">
        <v>33</v>
      </c>
      <c r="D75" s="32" t="s">
        <v>426</v>
      </c>
      <c r="E75" s="23" t="s">
        <v>135</v>
      </c>
      <c r="F75" s="23" t="s">
        <v>427</v>
      </c>
      <c r="G75" s="23" t="s">
        <v>425</v>
      </c>
      <c r="H75" s="25">
        <v>10</v>
      </c>
      <c r="I75" s="25">
        <v>177</v>
      </c>
      <c r="J75" s="26">
        <v>10</v>
      </c>
      <c r="K75" s="26">
        <v>1770</v>
      </c>
      <c r="L75" s="27">
        <v>0</v>
      </c>
      <c r="M75" s="27">
        <v>54</v>
      </c>
      <c r="N75" s="27">
        <v>0</v>
      </c>
      <c r="O75" s="27">
        <v>8</v>
      </c>
      <c r="P75" s="27">
        <v>62</v>
      </c>
      <c r="Q75" s="55"/>
      <c r="R75" s="27">
        <f t="shared" si="7"/>
        <v>0</v>
      </c>
      <c r="S75" s="56" t="str">
        <f t="shared" ref="S75:S137" si="11">IF(Q75="","×","○")</f>
        <v>×</v>
      </c>
      <c r="T75" s="56" t="str">
        <f t="shared" ref="T75:T137" si="12">IF(Q75&gt;=1,"○","×")</f>
        <v>×</v>
      </c>
      <c r="U75" s="56" t="str">
        <f t="shared" ref="U75:U137" si="13">IF(ISNUMBER(Q75),IF(INT(Q75)=Q75,"○","×"),"×")</f>
        <v>×</v>
      </c>
      <c r="V75" s="57" t="str">
        <f t="shared" si="8"/>
        <v/>
      </c>
      <c r="W75" s="58">
        <f t="shared" si="9"/>
        <v>0</v>
      </c>
      <c r="X75" s="54">
        <f t="shared" si="10"/>
        <v>8</v>
      </c>
      <c r="Y75" s="59"/>
      <c r="Z75" s="42"/>
      <c r="AA75" s="42"/>
      <c r="AB75" s="42"/>
      <c r="AC75" s="42"/>
      <c r="AD75" s="42"/>
      <c r="AE75" s="42"/>
      <c r="AF75" s="42"/>
      <c r="AG75" s="42"/>
      <c r="AH75" s="42"/>
      <c r="AI75" s="42"/>
      <c r="AJ75" s="42"/>
      <c r="AK75" s="42"/>
      <c r="AL75" s="42"/>
      <c r="AM75" s="42"/>
      <c r="AN75" s="42"/>
      <c r="AO75" s="42"/>
      <c r="AP75" s="42"/>
      <c r="AQ75" s="42"/>
      <c r="AR75" s="42"/>
      <c r="AS75" s="72"/>
      <c r="AT75" s="72"/>
      <c r="AU75" s="72"/>
      <c r="AV75" s="72"/>
      <c r="AW75" s="72"/>
      <c r="AX75" s="72"/>
      <c r="AY75" s="72"/>
      <c r="AZ75" s="72"/>
      <c r="BA75" s="72"/>
      <c r="BB75" s="72"/>
      <c r="BC75" s="72"/>
      <c r="BD75" s="72"/>
      <c r="BE75" s="72"/>
      <c r="BF75" s="72"/>
      <c r="BG75" s="72"/>
      <c r="BH75" s="72"/>
      <c r="BI75" s="72"/>
      <c r="BJ75" s="72"/>
      <c r="BK75" s="72"/>
      <c r="BL75" s="72"/>
      <c r="BM75" s="72"/>
      <c r="BN75" s="72"/>
      <c r="BO75" s="72"/>
      <c r="BP75" s="72"/>
      <c r="BQ75" s="72"/>
      <c r="BR75" s="72"/>
      <c r="BS75" s="72"/>
      <c r="BT75" s="72"/>
      <c r="BU75" s="72"/>
      <c r="BV75" s="72"/>
      <c r="BW75" s="72"/>
      <c r="BX75" s="72"/>
      <c r="BY75" s="72"/>
      <c r="BZ75" s="72"/>
      <c r="CA75" s="72"/>
      <c r="CB75" s="72"/>
      <c r="CC75" s="72"/>
      <c r="CD75" s="72"/>
      <c r="CE75" s="72"/>
      <c r="CF75" s="72"/>
      <c r="CG75" s="72"/>
      <c r="CH75" s="72"/>
      <c r="CI75" s="72"/>
      <c r="CJ75" s="72"/>
      <c r="CK75" s="72"/>
      <c r="CL75" s="72"/>
      <c r="CM75" s="72"/>
      <c r="CN75" s="72"/>
      <c r="CO75" s="72"/>
      <c r="CP75" s="72"/>
      <c r="CQ75" s="72"/>
      <c r="CR75" s="72"/>
      <c r="CS75" s="72"/>
      <c r="CT75" s="72"/>
      <c r="CU75" s="72"/>
      <c r="CV75" s="72"/>
      <c r="CW75" s="72"/>
      <c r="CX75" s="72"/>
      <c r="CY75" s="72"/>
      <c r="CZ75" s="72"/>
      <c r="DA75" s="72"/>
      <c r="DB75" s="72"/>
      <c r="DC75" s="72"/>
      <c r="DD75" s="72"/>
      <c r="DE75" s="72"/>
      <c r="DF75" s="72"/>
      <c r="DG75" s="72"/>
      <c r="DH75" s="72"/>
      <c r="DI75" s="72"/>
      <c r="DJ75" s="72"/>
      <c r="DK75" s="72"/>
      <c r="DL75" s="72"/>
      <c r="DM75" s="72"/>
      <c r="DN75" s="72"/>
      <c r="DO75" s="72"/>
      <c r="DP75" s="72"/>
      <c r="DQ75" s="72"/>
      <c r="DR75" s="72"/>
      <c r="DS75" s="72"/>
      <c r="DT75" s="72"/>
      <c r="DU75" s="72"/>
      <c r="DV75" s="72"/>
      <c r="DW75" s="72"/>
      <c r="DX75" s="72"/>
      <c r="DY75" s="72"/>
      <c r="DZ75" s="72"/>
      <c r="EA75" s="72"/>
      <c r="EB75" s="72"/>
      <c r="EC75" s="72"/>
      <c r="ED75" s="72"/>
      <c r="EE75" s="72"/>
      <c r="EF75" s="72"/>
      <c r="EG75" s="72"/>
      <c r="EH75" s="72"/>
      <c r="EI75" s="72"/>
      <c r="EJ75" s="72"/>
      <c r="EK75" s="72"/>
      <c r="EL75" s="72"/>
      <c r="EM75" s="72"/>
      <c r="EN75" s="72"/>
      <c r="EO75" s="72"/>
      <c r="EP75" s="72"/>
      <c r="EQ75" s="72"/>
      <c r="ER75" s="72"/>
      <c r="ES75" s="72"/>
      <c r="ET75" s="72"/>
      <c r="EU75" s="72"/>
      <c r="EV75" s="72"/>
      <c r="EW75" s="72"/>
      <c r="EX75" s="72"/>
      <c r="EY75" s="72"/>
      <c r="EZ75" s="72"/>
      <c r="FA75" s="72"/>
      <c r="FB75" s="72"/>
      <c r="FC75" s="72"/>
      <c r="FD75" s="72"/>
      <c r="FE75" s="72"/>
      <c r="FF75" s="72"/>
      <c r="FG75" s="72"/>
      <c r="FH75" s="72"/>
      <c r="FI75" s="72"/>
      <c r="FJ75" s="72"/>
      <c r="FK75" s="72"/>
      <c r="FL75" s="72"/>
      <c r="FM75" s="72"/>
      <c r="FN75" s="72"/>
      <c r="FO75" s="72"/>
      <c r="FP75" s="72"/>
      <c r="FQ75" s="72"/>
      <c r="FR75" s="72"/>
      <c r="FS75" s="72"/>
      <c r="FT75" s="72"/>
      <c r="FU75" s="72"/>
      <c r="FV75" s="72"/>
      <c r="FW75" s="72"/>
      <c r="FX75" s="72"/>
      <c r="FY75" s="72"/>
      <c r="FZ75" s="72"/>
      <c r="GA75" s="72"/>
      <c r="GB75" s="72"/>
      <c r="GC75" s="72"/>
      <c r="GD75" s="72"/>
      <c r="GE75" s="72"/>
      <c r="GF75" s="72"/>
      <c r="GG75" s="72"/>
      <c r="GH75" s="72"/>
      <c r="GI75" s="72"/>
      <c r="GJ75" s="72"/>
      <c r="GK75" s="72"/>
      <c r="GL75" s="72"/>
      <c r="GM75" s="72"/>
      <c r="GN75" s="72"/>
      <c r="GO75" s="72"/>
      <c r="GP75" s="72"/>
      <c r="GQ75" s="72"/>
      <c r="GR75" s="72"/>
      <c r="GS75" s="72"/>
      <c r="GT75" s="72"/>
      <c r="GU75" s="72"/>
      <c r="GV75" s="72"/>
      <c r="GW75" s="72"/>
      <c r="GX75" s="72"/>
      <c r="GY75" s="72"/>
      <c r="GZ75" s="72"/>
      <c r="HA75" s="72"/>
      <c r="HB75" s="72"/>
      <c r="HC75" s="72"/>
      <c r="HD75" s="72"/>
      <c r="HE75" s="72"/>
      <c r="HF75" s="72"/>
      <c r="HG75" s="72"/>
      <c r="HH75" s="72"/>
      <c r="HI75" s="72"/>
      <c r="HJ75" s="72"/>
      <c r="HK75" s="72"/>
      <c r="HL75" s="72"/>
      <c r="HM75" s="72"/>
      <c r="HN75" s="72"/>
      <c r="HO75" s="72"/>
      <c r="HP75" s="72"/>
      <c r="HQ75" s="72"/>
      <c r="HR75" s="72"/>
      <c r="HS75" s="72"/>
      <c r="HT75" s="72"/>
      <c r="HU75" s="72"/>
      <c r="HV75" s="72"/>
      <c r="HW75" s="72"/>
      <c r="HX75" s="72"/>
      <c r="HY75" s="72"/>
      <c r="HZ75" s="72"/>
      <c r="IA75" s="72"/>
      <c r="IB75" s="72"/>
      <c r="IC75" s="72"/>
      <c r="ID75" s="72"/>
      <c r="IE75" s="72"/>
      <c r="IF75" s="72"/>
      <c r="IG75" s="72"/>
      <c r="IH75" s="72"/>
      <c r="II75" s="72"/>
      <c r="IJ75" s="72"/>
      <c r="IK75" s="72"/>
      <c r="IL75" s="72"/>
      <c r="IM75" s="72"/>
      <c r="IN75" s="72"/>
      <c r="IO75" s="72"/>
      <c r="IP75" s="72"/>
      <c r="IQ75" s="72"/>
      <c r="IR75" s="72"/>
      <c r="IS75" s="72"/>
      <c r="IT75" s="72"/>
      <c r="IU75" s="72"/>
      <c r="IV75" s="72"/>
      <c r="IW75" s="72"/>
      <c r="IX75" s="72"/>
      <c r="IY75" s="72"/>
      <c r="IZ75" s="72"/>
      <c r="JA75" s="72"/>
      <c r="JB75" s="72"/>
      <c r="JC75" s="72"/>
      <c r="JD75" s="72"/>
      <c r="JE75" s="72"/>
      <c r="JF75" s="72"/>
      <c r="JG75" s="72"/>
      <c r="JH75" s="72"/>
      <c r="JI75" s="72"/>
      <c r="JJ75" s="72"/>
      <c r="JK75" s="72"/>
      <c r="JL75" s="72"/>
      <c r="JM75" s="72"/>
      <c r="JN75" s="72"/>
      <c r="JO75" s="72"/>
      <c r="JP75" s="72"/>
      <c r="JQ75" s="72"/>
      <c r="JR75" s="72"/>
      <c r="JS75" s="72"/>
      <c r="JT75" s="72"/>
      <c r="JU75" s="72"/>
      <c r="JV75" s="72"/>
      <c r="JW75" s="72"/>
      <c r="JX75" s="72"/>
      <c r="JY75" s="72"/>
      <c r="JZ75" s="72"/>
      <c r="KA75" s="72"/>
      <c r="KB75" s="72"/>
      <c r="KC75" s="72"/>
      <c r="KD75" s="72"/>
      <c r="KE75" s="72"/>
      <c r="KF75" s="72"/>
      <c r="KG75" s="72"/>
      <c r="KH75" s="72"/>
      <c r="KI75" s="72"/>
      <c r="KJ75" s="72"/>
      <c r="KK75" s="72"/>
      <c r="KL75" s="72"/>
      <c r="KM75" s="72"/>
      <c r="KN75" s="72"/>
      <c r="KO75" s="72"/>
      <c r="KP75" s="72"/>
      <c r="KQ75" s="72"/>
      <c r="KR75" s="72"/>
      <c r="KS75" s="72"/>
      <c r="KT75" s="72"/>
      <c r="KU75" s="72"/>
      <c r="KV75" s="72"/>
      <c r="KW75" s="72"/>
      <c r="KX75" s="72"/>
      <c r="KY75" s="72"/>
      <c r="KZ75" s="72"/>
      <c r="LA75" s="72"/>
      <c r="LB75" s="72"/>
      <c r="LC75" s="72"/>
      <c r="LD75" s="72"/>
      <c r="LE75" s="72"/>
      <c r="LF75" s="72"/>
      <c r="LG75" s="72"/>
      <c r="LH75" s="72"/>
      <c r="LI75" s="72"/>
      <c r="LJ75" s="72"/>
      <c r="LK75" s="72"/>
    </row>
    <row r="76" spans="1:323" s="20" customFormat="1" ht="14.25" customHeight="1">
      <c r="A76" s="60" t="s">
        <v>6036</v>
      </c>
      <c r="B76" s="61"/>
      <c r="C76" s="61"/>
      <c r="D76" s="62"/>
      <c r="E76" s="61"/>
      <c r="F76" s="61"/>
      <c r="G76" s="61"/>
      <c r="H76" s="63"/>
      <c r="I76" s="63"/>
      <c r="J76" s="64"/>
      <c r="K76" s="64"/>
      <c r="L76" s="65"/>
      <c r="M76" s="65"/>
      <c r="N76" s="65"/>
      <c r="O76" s="65"/>
      <c r="P76" s="65"/>
      <c r="Q76" s="66" t="str">
        <f>CONCATENATE("項番",B1420," 計")</f>
        <v>項番117 計</v>
      </c>
      <c r="R76" s="67">
        <f>SUMIF(B:B,B1420,R:R)</f>
        <v>0</v>
      </c>
      <c r="S76" s="68">
        <f>COUNTIFS($B:$B,$B1420,S:S,"○")</f>
        <v>0</v>
      </c>
      <c r="T76" s="67"/>
      <c r="U76" s="67"/>
      <c r="V76" s="69" t="str">
        <f>IF(S76=0,"",IF(COUNTIF(B:B,X76)=S76,"","この項番で見積単価（税別）が入力されていない品目があります"))</f>
        <v/>
      </c>
      <c r="W76" s="70">
        <f t="shared" si="9"/>
        <v>0</v>
      </c>
      <c r="X76" s="60">
        <f>B1420</f>
        <v>117</v>
      </c>
      <c r="Y76" s="71" t="s">
        <v>293</v>
      </c>
      <c r="Z76" s="42"/>
      <c r="AA76" s="42"/>
      <c r="AB76" s="42"/>
      <c r="AC76" s="42"/>
      <c r="AD76" s="42"/>
      <c r="AE76" s="42"/>
      <c r="AF76" s="42"/>
      <c r="AG76" s="42"/>
      <c r="AH76" s="42"/>
      <c r="AI76" s="42"/>
      <c r="AJ76" s="42"/>
      <c r="AK76" s="42"/>
      <c r="AL76" s="42"/>
      <c r="AM76" s="42"/>
      <c r="AN76" s="42"/>
      <c r="AO76" s="42"/>
      <c r="AP76" s="42"/>
      <c r="AQ76" s="42"/>
      <c r="AR76" s="42"/>
      <c r="AS76" s="72"/>
      <c r="AT76" s="72"/>
      <c r="AU76" s="72"/>
      <c r="AV76" s="72"/>
      <c r="AW76" s="72"/>
      <c r="AX76" s="72"/>
      <c r="AY76" s="72"/>
      <c r="AZ76" s="72"/>
      <c r="BA76" s="72"/>
      <c r="BB76" s="72"/>
      <c r="BC76" s="72"/>
      <c r="BD76" s="72"/>
      <c r="BE76" s="72"/>
      <c r="BF76" s="72"/>
      <c r="BG76" s="72"/>
      <c r="BH76" s="72"/>
      <c r="BI76" s="72"/>
      <c r="BJ76" s="72"/>
      <c r="BK76" s="72"/>
      <c r="BL76" s="72"/>
      <c r="BM76" s="72"/>
      <c r="BN76" s="72"/>
      <c r="BO76" s="72"/>
      <c r="BP76" s="72"/>
      <c r="BQ76" s="72"/>
      <c r="BR76" s="72"/>
      <c r="BS76" s="72"/>
      <c r="BT76" s="72"/>
      <c r="BU76" s="72"/>
      <c r="BV76" s="72"/>
      <c r="BW76" s="72"/>
      <c r="BX76" s="72"/>
      <c r="BY76" s="72"/>
      <c r="BZ76" s="72"/>
      <c r="CA76" s="72"/>
      <c r="CB76" s="72"/>
      <c r="CC76" s="72"/>
      <c r="CD76" s="72"/>
      <c r="CE76" s="72"/>
      <c r="CF76" s="72"/>
      <c r="CG76" s="72"/>
      <c r="CH76" s="72"/>
      <c r="CI76" s="72"/>
      <c r="CJ76" s="72"/>
      <c r="CK76" s="72"/>
      <c r="CL76" s="72"/>
      <c r="CM76" s="72"/>
      <c r="CN76" s="72"/>
      <c r="CO76" s="72"/>
      <c r="CP76" s="72"/>
      <c r="CQ76" s="72"/>
      <c r="CR76" s="72"/>
      <c r="CS76" s="72"/>
      <c r="CT76" s="72"/>
      <c r="CU76" s="72"/>
      <c r="CV76" s="72"/>
      <c r="CW76" s="72"/>
      <c r="CX76" s="72"/>
      <c r="CY76" s="72"/>
      <c r="CZ76" s="72"/>
      <c r="DA76" s="72"/>
      <c r="DB76" s="72"/>
      <c r="DC76" s="72"/>
      <c r="DD76" s="72"/>
      <c r="DE76" s="72"/>
      <c r="DF76" s="72"/>
      <c r="DG76" s="72"/>
      <c r="DH76" s="72"/>
      <c r="DI76" s="72"/>
      <c r="DJ76" s="72"/>
      <c r="DK76" s="72"/>
      <c r="DL76" s="72"/>
      <c r="DM76" s="72"/>
      <c r="DN76" s="72"/>
      <c r="DO76" s="72"/>
      <c r="DP76" s="72"/>
      <c r="DQ76" s="72"/>
      <c r="DR76" s="72"/>
      <c r="DS76" s="72"/>
      <c r="DT76" s="72"/>
      <c r="DU76" s="72"/>
      <c r="DV76" s="72"/>
      <c r="DW76" s="72"/>
      <c r="DX76" s="72"/>
      <c r="DY76" s="72"/>
      <c r="DZ76" s="72"/>
      <c r="EA76" s="72"/>
      <c r="EB76" s="72"/>
      <c r="EC76" s="72"/>
      <c r="ED76" s="72"/>
      <c r="EE76" s="72"/>
      <c r="EF76" s="72"/>
      <c r="EG76" s="72"/>
      <c r="EH76" s="72"/>
      <c r="EI76" s="72"/>
      <c r="EJ76" s="72"/>
      <c r="EK76" s="72"/>
      <c r="EL76" s="72"/>
      <c r="EM76" s="72"/>
      <c r="EN76" s="72"/>
      <c r="EO76" s="72"/>
      <c r="EP76" s="72"/>
      <c r="EQ76" s="72"/>
      <c r="ER76" s="72"/>
      <c r="ES76" s="72"/>
      <c r="ET76" s="72"/>
      <c r="EU76" s="72"/>
      <c r="EV76" s="72"/>
      <c r="EW76" s="72"/>
      <c r="EX76" s="72"/>
      <c r="EY76" s="72"/>
      <c r="EZ76" s="72"/>
      <c r="FA76" s="72"/>
      <c r="FB76" s="72"/>
      <c r="FC76" s="72"/>
      <c r="FD76" s="72"/>
      <c r="FE76" s="72"/>
      <c r="FF76" s="72"/>
      <c r="FG76" s="72"/>
      <c r="FH76" s="72"/>
      <c r="FI76" s="72"/>
      <c r="FJ76" s="72"/>
      <c r="FK76" s="72"/>
      <c r="FL76" s="72"/>
      <c r="FM76" s="72"/>
      <c r="FN76" s="72"/>
      <c r="FO76" s="72"/>
      <c r="FP76" s="72"/>
      <c r="FQ76" s="72"/>
      <c r="FR76" s="72"/>
      <c r="FS76" s="72"/>
      <c r="FT76" s="72"/>
      <c r="FU76" s="72"/>
      <c r="FV76" s="72"/>
      <c r="FW76" s="72"/>
      <c r="FX76" s="72"/>
      <c r="FY76" s="72"/>
      <c r="FZ76" s="72"/>
      <c r="GA76" s="72"/>
      <c r="GB76" s="72"/>
      <c r="GC76" s="72"/>
      <c r="GD76" s="72"/>
      <c r="GE76" s="72"/>
      <c r="GF76" s="72"/>
      <c r="GG76" s="72"/>
      <c r="GH76" s="72"/>
      <c r="GI76" s="72"/>
      <c r="GJ76" s="72"/>
      <c r="GK76" s="72"/>
      <c r="GL76" s="72"/>
      <c r="GM76" s="72"/>
      <c r="GN76" s="72"/>
      <c r="GO76" s="72"/>
      <c r="GP76" s="72"/>
      <c r="GQ76" s="72"/>
      <c r="GR76" s="72"/>
      <c r="GS76" s="72"/>
      <c r="GT76" s="72"/>
      <c r="GU76" s="72"/>
      <c r="GV76" s="72"/>
      <c r="GW76" s="72"/>
      <c r="GX76" s="72"/>
      <c r="GY76" s="72"/>
      <c r="GZ76" s="72"/>
      <c r="HA76" s="72"/>
      <c r="HB76" s="72"/>
      <c r="HC76" s="72"/>
      <c r="HD76" s="72"/>
      <c r="HE76" s="72"/>
      <c r="HF76" s="72"/>
      <c r="HG76" s="72"/>
      <c r="HH76" s="72"/>
      <c r="HI76" s="72"/>
      <c r="HJ76" s="72"/>
      <c r="HK76" s="72"/>
      <c r="HL76" s="72"/>
      <c r="HM76" s="72"/>
      <c r="HN76" s="72"/>
      <c r="HO76" s="72"/>
      <c r="HP76" s="72"/>
      <c r="HQ76" s="72"/>
      <c r="HR76" s="72"/>
      <c r="HS76" s="72"/>
      <c r="HT76" s="72"/>
      <c r="HU76" s="72"/>
      <c r="HV76" s="72"/>
      <c r="HW76" s="72"/>
      <c r="HX76" s="72"/>
      <c r="HY76" s="72"/>
      <c r="HZ76" s="72"/>
      <c r="IA76" s="72"/>
      <c r="IB76" s="72"/>
      <c r="IC76" s="72"/>
      <c r="ID76" s="72"/>
      <c r="IE76" s="72"/>
      <c r="IF76" s="72"/>
      <c r="IG76" s="72"/>
      <c r="IH76" s="72"/>
      <c r="II76" s="72"/>
      <c r="IJ76" s="72"/>
      <c r="IK76" s="72"/>
      <c r="IL76" s="72"/>
      <c r="IM76" s="72"/>
      <c r="IN76" s="72"/>
      <c r="IO76" s="72"/>
      <c r="IP76" s="72"/>
      <c r="IQ76" s="72"/>
      <c r="IR76" s="72"/>
      <c r="IS76" s="72"/>
      <c r="IT76" s="72"/>
      <c r="IU76" s="72"/>
      <c r="IV76" s="72"/>
      <c r="IW76" s="72"/>
      <c r="IX76" s="72"/>
      <c r="IY76" s="72"/>
      <c r="IZ76" s="72"/>
      <c r="JA76" s="72"/>
      <c r="JB76" s="72"/>
      <c r="JC76" s="72"/>
      <c r="JD76" s="72"/>
      <c r="JE76" s="72"/>
      <c r="JF76" s="72"/>
      <c r="JG76" s="72"/>
      <c r="JH76" s="72"/>
      <c r="JI76" s="72"/>
      <c r="JJ76" s="72"/>
      <c r="JK76" s="72"/>
      <c r="JL76" s="72"/>
      <c r="JM76" s="72"/>
      <c r="JN76" s="72"/>
      <c r="JO76" s="72"/>
      <c r="JP76" s="72"/>
      <c r="JQ76" s="72"/>
      <c r="JR76" s="72"/>
      <c r="JS76" s="72"/>
      <c r="JT76" s="72"/>
      <c r="JU76" s="72"/>
      <c r="JV76" s="72"/>
      <c r="JW76" s="72"/>
      <c r="JX76" s="72"/>
      <c r="JY76" s="72"/>
      <c r="JZ76" s="72"/>
      <c r="KA76" s="72"/>
      <c r="KB76" s="72"/>
      <c r="KC76" s="72"/>
      <c r="KD76" s="72"/>
      <c r="KE76" s="72"/>
      <c r="KF76" s="72"/>
      <c r="KG76" s="72"/>
      <c r="KH76" s="72"/>
      <c r="KI76" s="72"/>
      <c r="KJ76" s="72"/>
      <c r="KK76" s="72"/>
      <c r="KL76" s="72"/>
      <c r="KM76" s="72"/>
      <c r="KN76" s="72"/>
      <c r="KO76" s="72"/>
      <c r="KP76" s="72"/>
      <c r="KQ76" s="72"/>
      <c r="KR76" s="72"/>
      <c r="KS76" s="72"/>
      <c r="KT76" s="72"/>
      <c r="KU76" s="72"/>
      <c r="KV76" s="72"/>
      <c r="KW76" s="72"/>
      <c r="KX76" s="72"/>
      <c r="KY76" s="72"/>
      <c r="KZ76" s="72"/>
      <c r="LA76" s="72"/>
      <c r="LB76" s="72"/>
      <c r="LC76" s="72"/>
      <c r="LD76" s="72"/>
      <c r="LE76" s="72"/>
      <c r="LF76" s="72"/>
      <c r="LG76" s="72"/>
      <c r="LH76" s="72"/>
      <c r="LI76" s="72"/>
      <c r="LJ76" s="72"/>
      <c r="LK76" s="72"/>
    </row>
    <row r="77" spans="1:323" s="20" customFormat="1" ht="14.25" customHeight="1">
      <c r="A77" s="54">
        <v>66</v>
      </c>
      <c r="B77" s="23">
        <v>9</v>
      </c>
      <c r="C77" s="23" t="s">
        <v>33</v>
      </c>
      <c r="D77" s="32" t="s">
        <v>5716</v>
      </c>
      <c r="E77" s="23" t="s">
        <v>135</v>
      </c>
      <c r="F77" s="23" t="s">
        <v>5717</v>
      </c>
      <c r="G77" s="23" t="s">
        <v>408</v>
      </c>
      <c r="H77" s="25">
        <v>10</v>
      </c>
      <c r="I77" s="25">
        <v>1680</v>
      </c>
      <c r="J77" s="26">
        <v>10</v>
      </c>
      <c r="K77" s="26">
        <v>16800</v>
      </c>
      <c r="L77" s="27">
        <v>650</v>
      </c>
      <c r="M77" s="27">
        <v>0</v>
      </c>
      <c r="N77" s="27">
        <v>0</v>
      </c>
      <c r="O77" s="27">
        <v>0</v>
      </c>
      <c r="P77" s="27">
        <v>650</v>
      </c>
      <c r="Q77" s="55"/>
      <c r="R77" s="27">
        <f t="shared" si="7"/>
        <v>0</v>
      </c>
      <c r="S77" s="56" t="str">
        <f t="shared" si="11"/>
        <v>×</v>
      </c>
      <c r="T77" s="56" t="str">
        <f t="shared" si="12"/>
        <v>×</v>
      </c>
      <c r="U77" s="56" t="str">
        <f t="shared" si="13"/>
        <v>×</v>
      </c>
      <c r="V77" s="57" t="str">
        <f t="shared" si="8"/>
        <v/>
      </c>
      <c r="W77" s="58">
        <f t="shared" si="9"/>
        <v>0</v>
      </c>
      <c r="X77" s="54">
        <f t="shared" si="10"/>
        <v>9</v>
      </c>
      <c r="Y77" s="59"/>
      <c r="Z77" s="42"/>
      <c r="AA77" s="42"/>
      <c r="AB77" s="42"/>
      <c r="AC77" s="42"/>
      <c r="AD77" s="42"/>
      <c r="AE77" s="42"/>
      <c r="AF77" s="42"/>
      <c r="AG77" s="42"/>
      <c r="AH77" s="42"/>
      <c r="AI77" s="42"/>
      <c r="AJ77" s="42"/>
      <c r="AK77" s="42"/>
      <c r="AL77" s="42"/>
      <c r="AM77" s="42"/>
      <c r="AN77" s="42"/>
      <c r="AO77" s="42"/>
      <c r="AP77" s="42"/>
      <c r="AQ77" s="42"/>
      <c r="AR77" s="42"/>
      <c r="AS77" s="72"/>
      <c r="AT77" s="72"/>
      <c r="AU77" s="72"/>
      <c r="AV77" s="72"/>
      <c r="AW77" s="72"/>
      <c r="AX77" s="72"/>
      <c r="AY77" s="72"/>
      <c r="AZ77" s="72"/>
      <c r="BA77" s="72"/>
      <c r="BB77" s="72"/>
      <c r="BC77" s="72"/>
      <c r="BD77" s="72"/>
      <c r="BE77" s="72"/>
      <c r="BF77" s="72"/>
      <c r="BG77" s="72"/>
      <c r="BH77" s="72"/>
      <c r="BI77" s="72"/>
      <c r="BJ77" s="72"/>
      <c r="BK77" s="72"/>
      <c r="BL77" s="72"/>
      <c r="BM77" s="72"/>
      <c r="BN77" s="72"/>
      <c r="BO77" s="72"/>
      <c r="BP77" s="72"/>
      <c r="BQ77" s="72"/>
      <c r="BR77" s="72"/>
      <c r="BS77" s="72"/>
      <c r="BT77" s="72"/>
      <c r="BU77" s="72"/>
      <c r="BV77" s="72"/>
      <c r="BW77" s="72"/>
      <c r="BX77" s="72"/>
      <c r="BY77" s="72"/>
      <c r="BZ77" s="72"/>
      <c r="CA77" s="72"/>
      <c r="CB77" s="72"/>
      <c r="CC77" s="72"/>
      <c r="CD77" s="72"/>
      <c r="CE77" s="72"/>
      <c r="CF77" s="72"/>
      <c r="CG77" s="72"/>
      <c r="CH77" s="72"/>
      <c r="CI77" s="72"/>
      <c r="CJ77" s="72"/>
      <c r="CK77" s="72"/>
      <c r="CL77" s="72"/>
      <c r="CM77" s="72"/>
      <c r="CN77" s="72"/>
      <c r="CO77" s="72"/>
      <c r="CP77" s="72"/>
      <c r="CQ77" s="72"/>
      <c r="CR77" s="72"/>
      <c r="CS77" s="72"/>
      <c r="CT77" s="72"/>
      <c r="CU77" s="72"/>
      <c r="CV77" s="72"/>
      <c r="CW77" s="72"/>
      <c r="CX77" s="72"/>
      <c r="CY77" s="72"/>
      <c r="CZ77" s="72"/>
      <c r="DA77" s="72"/>
      <c r="DB77" s="72"/>
      <c r="DC77" s="72"/>
      <c r="DD77" s="72"/>
      <c r="DE77" s="72"/>
      <c r="DF77" s="72"/>
      <c r="DG77" s="72"/>
      <c r="DH77" s="72"/>
      <c r="DI77" s="72"/>
      <c r="DJ77" s="72"/>
      <c r="DK77" s="72"/>
      <c r="DL77" s="72"/>
      <c r="DM77" s="72"/>
      <c r="DN77" s="72"/>
      <c r="DO77" s="72"/>
      <c r="DP77" s="72"/>
      <c r="DQ77" s="72"/>
      <c r="DR77" s="72"/>
      <c r="DS77" s="72"/>
      <c r="DT77" s="72"/>
      <c r="DU77" s="72"/>
      <c r="DV77" s="72"/>
      <c r="DW77" s="72"/>
      <c r="DX77" s="72"/>
      <c r="DY77" s="72"/>
      <c r="DZ77" s="72"/>
      <c r="EA77" s="72"/>
      <c r="EB77" s="72"/>
      <c r="EC77" s="72"/>
      <c r="ED77" s="72"/>
      <c r="EE77" s="72"/>
      <c r="EF77" s="72"/>
      <c r="EG77" s="72"/>
      <c r="EH77" s="72"/>
      <c r="EI77" s="72"/>
      <c r="EJ77" s="72"/>
      <c r="EK77" s="72"/>
      <c r="EL77" s="72"/>
      <c r="EM77" s="72"/>
      <c r="EN77" s="72"/>
      <c r="EO77" s="72"/>
      <c r="EP77" s="72"/>
      <c r="EQ77" s="72"/>
      <c r="ER77" s="72"/>
      <c r="ES77" s="72"/>
      <c r="ET77" s="72"/>
      <c r="EU77" s="72"/>
      <c r="EV77" s="72"/>
      <c r="EW77" s="72"/>
      <c r="EX77" s="72"/>
      <c r="EY77" s="72"/>
      <c r="EZ77" s="72"/>
      <c r="FA77" s="72"/>
      <c r="FB77" s="72"/>
      <c r="FC77" s="72"/>
      <c r="FD77" s="72"/>
      <c r="FE77" s="72"/>
      <c r="FF77" s="72"/>
      <c r="FG77" s="72"/>
      <c r="FH77" s="72"/>
      <c r="FI77" s="72"/>
      <c r="FJ77" s="72"/>
      <c r="FK77" s="72"/>
      <c r="FL77" s="72"/>
      <c r="FM77" s="72"/>
      <c r="FN77" s="72"/>
      <c r="FO77" s="72"/>
      <c r="FP77" s="72"/>
      <c r="FQ77" s="72"/>
      <c r="FR77" s="72"/>
      <c r="FS77" s="72"/>
      <c r="FT77" s="72"/>
      <c r="FU77" s="72"/>
      <c r="FV77" s="72"/>
      <c r="FW77" s="72"/>
      <c r="FX77" s="72"/>
      <c r="FY77" s="72"/>
      <c r="FZ77" s="72"/>
      <c r="GA77" s="72"/>
      <c r="GB77" s="72"/>
      <c r="GC77" s="72"/>
      <c r="GD77" s="72"/>
      <c r="GE77" s="72"/>
      <c r="GF77" s="72"/>
      <c r="GG77" s="72"/>
      <c r="GH77" s="72"/>
      <c r="GI77" s="72"/>
      <c r="GJ77" s="72"/>
      <c r="GK77" s="72"/>
      <c r="GL77" s="72"/>
      <c r="GM77" s="72"/>
      <c r="GN77" s="72"/>
      <c r="GO77" s="72"/>
      <c r="GP77" s="72"/>
      <c r="GQ77" s="72"/>
      <c r="GR77" s="72"/>
      <c r="GS77" s="72"/>
      <c r="GT77" s="72"/>
      <c r="GU77" s="72"/>
      <c r="GV77" s="72"/>
      <c r="GW77" s="72"/>
      <c r="GX77" s="72"/>
      <c r="GY77" s="72"/>
      <c r="GZ77" s="72"/>
      <c r="HA77" s="72"/>
      <c r="HB77" s="72"/>
      <c r="HC77" s="72"/>
      <c r="HD77" s="72"/>
      <c r="HE77" s="72"/>
      <c r="HF77" s="72"/>
      <c r="HG77" s="72"/>
      <c r="HH77" s="72"/>
      <c r="HI77" s="72"/>
      <c r="HJ77" s="72"/>
      <c r="HK77" s="72"/>
      <c r="HL77" s="72"/>
      <c r="HM77" s="72"/>
      <c r="HN77" s="72"/>
      <c r="HO77" s="72"/>
      <c r="HP77" s="72"/>
      <c r="HQ77" s="72"/>
      <c r="HR77" s="72"/>
      <c r="HS77" s="72"/>
      <c r="HT77" s="72"/>
      <c r="HU77" s="72"/>
      <c r="HV77" s="72"/>
      <c r="HW77" s="72"/>
      <c r="HX77" s="72"/>
      <c r="HY77" s="72"/>
      <c r="HZ77" s="72"/>
      <c r="IA77" s="72"/>
      <c r="IB77" s="72"/>
      <c r="IC77" s="72"/>
      <c r="ID77" s="72"/>
      <c r="IE77" s="72"/>
      <c r="IF77" s="72"/>
      <c r="IG77" s="72"/>
      <c r="IH77" s="72"/>
      <c r="II77" s="72"/>
      <c r="IJ77" s="72"/>
      <c r="IK77" s="72"/>
      <c r="IL77" s="72"/>
      <c r="IM77" s="72"/>
      <c r="IN77" s="72"/>
      <c r="IO77" s="72"/>
      <c r="IP77" s="72"/>
      <c r="IQ77" s="72"/>
      <c r="IR77" s="72"/>
      <c r="IS77" s="72"/>
      <c r="IT77" s="72"/>
      <c r="IU77" s="72"/>
      <c r="IV77" s="72"/>
      <c r="IW77" s="72"/>
      <c r="IX77" s="72"/>
      <c r="IY77" s="72"/>
      <c r="IZ77" s="72"/>
      <c r="JA77" s="72"/>
      <c r="JB77" s="72"/>
      <c r="JC77" s="72"/>
      <c r="JD77" s="72"/>
      <c r="JE77" s="72"/>
      <c r="JF77" s="72"/>
      <c r="JG77" s="72"/>
      <c r="JH77" s="72"/>
      <c r="JI77" s="72"/>
      <c r="JJ77" s="72"/>
      <c r="JK77" s="72"/>
      <c r="JL77" s="72"/>
      <c r="JM77" s="72"/>
      <c r="JN77" s="72"/>
      <c r="JO77" s="72"/>
      <c r="JP77" s="72"/>
      <c r="JQ77" s="72"/>
      <c r="JR77" s="72"/>
      <c r="JS77" s="72"/>
      <c r="JT77" s="72"/>
      <c r="JU77" s="72"/>
      <c r="JV77" s="72"/>
      <c r="JW77" s="72"/>
      <c r="JX77" s="72"/>
      <c r="JY77" s="72"/>
      <c r="JZ77" s="72"/>
      <c r="KA77" s="72"/>
      <c r="KB77" s="72"/>
      <c r="KC77" s="72"/>
      <c r="KD77" s="72"/>
      <c r="KE77" s="72"/>
      <c r="KF77" s="72"/>
      <c r="KG77" s="72"/>
      <c r="KH77" s="72"/>
      <c r="KI77" s="72"/>
      <c r="KJ77" s="72"/>
      <c r="KK77" s="72"/>
      <c r="KL77" s="72"/>
      <c r="KM77" s="72"/>
      <c r="KN77" s="72"/>
      <c r="KO77" s="72"/>
      <c r="KP77" s="72"/>
      <c r="KQ77" s="72"/>
      <c r="KR77" s="72"/>
      <c r="KS77" s="72"/>
      <c r="KT77" s="72"/>
      <c r="KU77" s="72"/>
      <c r="KV77" s="72"/>
      <c r="KW77" s="72"/>
      <c r="KX77" s="72"/>
      <c r="KY77" s="72"/>
      <c r="KZ77" s="72"/>
      <c r="LA77" s="72"/>
      <c r="LB77" s="72"/>
      <c r="LC77" s="72"/>
      <c r="LD77" s="72"/>
      <c r="LE77" s="72"/>
      <c r="LF77" s="72"/>
      <c r="LG77" s="72"/>
      <c r="LH77" s="72"/>
      <c r="LI77" s="72"/>
      <c r="LJ77" s="72"/>
      <c r="LK77" s="72"/>
    </row>
    <row r="78" spans="1:323" s="20" customFormat="1" ht="14.25" customHeight="1">
      <c r="A78" s="54">
        <v>67</v>
      </c>
      <c r="B78" s="23">
        <v>9</v>
      </c>
      <c r="C78" s="23" t="s">
        <v>33</v>
      </c>
      <c r="D78" s="32" t="s">
        <v>406</v>
      </c>
      <c r="E78" s="23" t="s">
        <v>135</v>
      </c>
      <c r="F78" s="23" t="s">
        <v>404</v>
      </c>
      <c r="G78" s="23" t="s">
        <v>407</v>
      </c>
      <c r="H78" s="25">
        <v>3</v>
      </c>
      <c r="I78" s="25">
        <v>245</v>
      </c>
      <c r="J78" s="26">
        <v>3</v>
      </c>
      <c r="K78" s="26">
        <v>735</v>
      </c>
      <c r="L78" s="27">
        <v>0</v>
      </c>
      <c r="M78" s="27">
        <v>20</v>
      </c>
      <c r="N78" s="27">
        <v>50</v>
      </c>
      <c r="O78" s="27">
        <v>0</v>
      </c>
      <c r="P78" s="27">
        <v>70</v>
      </c>
      <c r="Q78" s="55"/>
      <c r="R78" s="27">
        <f t="shared" si="7"/>
        <v>0</v>
      </c>
      <c r="S78" s="56" t="str">
        <f t="shared" si="11"/>
        <v>×</v>
      </c>
      <c r="T78" s="56" t="str">
        <f t="shared" si="12"/>
        <v>×</v>
      </c>
      <c r="U78" s="56" t="str">
        <f t="shared" si="13"/>
        <v>×</v>
      </c>
      <c r="V78" s="57" t="str">
        <f t="shared" si="8"/>
        <v/>
      </c>
      <c r="W78" s="58">
        <f t="shared" si="9"/>
        <v>0</v>
      </c>
      <c r="X78" s="54">
        <f t="shared" si="10"/>
        <v>9</v>
      </c>
      <c r="Y78" s="59"/>
      <c r="Z78" s="42"/>
      <c r="AA78" s="42"/>
      <c r="AB78" s="42"/>
      <c r="AC78" s="42"/>
      <c r="AD78" s="42"/>
      <c r="AE78" s="42"/>
      <c r="AF78" s="42"/>
      <c r="AG78" s="42"/>
      <c r="AH78" s="42"/>
      <c r="AI78" s="42"/>
      <c r="AJ78" s="42"/>
      <c r="AK78" s="42"/>
      <c r="AL78" s="42"/>
      <c r="AM78" s="42"/>
      <c r="AN78" s="42"/>
      <c r="AO78" s="42"/>
      <c r="AP78" s="42"/>
      <c r="AQ78" s="42"/>
      <c r="AR78" s="42"/>
      <c r="AS78" s="72"/>
      <c r="AT78" s="72"/>
      <c r="AU78" s="72"/>
      <c r="AV78" s="72"/>
      <c r="AW78" s="72"/>
      <c r="AX78" s="72"/>
      <c r="AY78" s="72"/>
      <c r="AZ78" s="72"/>
      <c r="BA78" s="72"/>
      <c r="BB78" s="72"/>
      <c r="BC78" s="72"/>
      <c r="BD78" s="72"/>
      <c r="BE78" s="72"/>
      <c r="BF78" s="72"/>
      <c r="BG78" s="72"/>
      <c r="BH78" s="72"/>
      <c r="BI78" s="72"/>
      <c r="BJ78" s="72"/>
      <c r="BK78" s="72"/>
      <c r="BL78" s="72"/>
      <c r="BM78" s="72"/>
      <c r="BN78" s="72"/>
      <c r="BO78" s="72"/>
      <c r="BP78" s="72"/>
      <c r="BQ78" s="72"/>
      <c r="BR78" s="72"/>
      <c r="BS78" s="72"/>
      <c r="BT78" s="72"/>
      <c r="BU78" s="72"/>
      <c r="BV78" s="72"/>
      <c r="BW78" s="72"/>
      <c r="BX78" s="72"/>
      <c r="BY78" s="72"/>
      <c r="BZ78" s="72"/>
      <c r="CA78" s="72"/>
      <c r="CB78" s="72"/>
      <c r="CC78" s="72"/>
      <c r="CD78" s="72"/>
      <c r="CE78" s="72"/>
      <c r="CF78" s="72"/>
      <c r="CG78" s="72"/>
      <c r="CH78" s="72"/>
      <c r="CI78" s="72"/>
      <c r="CJ78" s="72"/>
      <c r="CK78" s="72"/>
      <c r="CL78" s="72"/>
      <c r="CM78" s="72"/>
      <c r="CN78" s="72"/>
      <c r="CO78" s="72"/>
      <c r="CP78" s="72"/>
      <c r="CQ78" s="72"/>
      <c r="CR78" s="72"/>
      <c r="CS78" s="72"/>
      <c r="CT78" s="72"/>
      <c r="CU78" s="72"/>
      <c r="CV78" s="72"/>
      <c r="CW78" s="72"/>
      <c r="CX78" s="72"/>
      <c r="CY78" s="72"/>
      <c r="CZ78" s="72"/>
      <c r="DA78" s="72"/>
      <c r="DB78" s="72"/>
      <c r="DC78" s="72"/>
      <c r="DD78" s="72"/>
      <c r="DE78" s="72"/>
      <c r="DF78" s="72"/>
      <c r="DG78" s="72"/>
      <c r="DH78" s="72"/>
      <c r="DI78" s="72"/>
      <c r="DJ78" s="72"/>
      <c r="DK78" s="72"/>
      <c r="DL78" s="72"/>
      <c r="DM78" s="72"/>
      <c r="DN78" s="72"/>
      <c r="DO78" s="72"/>
      <c r="DP78" s="72"/>
      <c r="DQ78" s="72"/>
      <c r="DR78" s="72"/>
      <c r="DS78" s="72"/>
      <c r="DT78" s="72"/>
      <c r="DU78" s="72"/>
      <c r="DV78" s="72"/>
      <c r="DW78" s="72"/>
      <c r="DX78" s="72"/>
      <c r="DY78" s="72"/>
      <c r="DZ78" s="72"/>
      <c r="EA78" s="72"/>
      <c r="EB78" s="72"/>
      <c r="EC78" s="72"/>
      <c r="ED78" s="72"/>
      <c r="EE78" s="72"/>
      <c r="EF78" s="72"/>
      <c r="EG78" s="72"/>
      <c r="EH78" s="72"/>
      <c r="EI78" s="72"/>
      <c r="EJ78" s="72"/>
      <c r="EK78" s="72"/>
      <c r="EL78" s="72"/>
      <c r="EM78" s="72"/>
      <c r="EN78" s="72"/>
      <c r="EO78" s="72"/>
      <c r="EP78" s="72"/>
      <c r="EQ78" s="72"/>
      <c r="ER78" s="72"/>
      <c r="ES78" s="72"/>
      <c r="ET78" s="72"/>
      <c r="EU78" s="72"/>
      <c r="EV78" s="72"/>
      <c r="EW78" s="72"/>
      <c r="EX78" s="72"/>
      <c r="EY78" s="72"/>
      <c r="EZ78" s="72"/>
      <c r="FA78" s="72"/>
      <c r="FB78" s="72"/>
      <c r="FC78" s="72"/>
      <c r="FD78" s="72"/>
      <c r="FE78" s="72"/>
      <c r="FF78" s="72"/>
      <c r="FG78" s="72"/>
      <c r="FH78" s="72"/>
      <c r="FI78" s="72"/>
      <c r="FJ78" s="72"/>
      <c r="FK78" s="72"/>
      <c r="FL78" s="72"/>
      <c r="FM78" s="72"/>
      <c r="FN78" s="72"/>
      <c r="FO78" s="72"/>
      <c r="FP78" s="72"/>
      <c r="FQ78" s="72"/>
      <c r="FR78" s="72"/>
      <c r="FS78" s="72"/>
      <c r="FT78" s="72"/>
      <c r="FU78" s="72"/>
      <c r="FV78" s="72"/>
      <c r="FW78" s="72"/>
      <c r="FX78" s="72"/>
      <c r="FY78" s="72"/>
      <c r="FZ78" s="72"/>
      <c r="GA78" s="72"/>
      <c r="GB78" s="72"/>
      <c r="GC78" s="72"/>
      <c r="GD78" s="72"/>
      <c r="GE78" s="72"/>
      <c r="GF78" s="72"/>
      <c r="GG78" s="72"/>
      <c r="GH78" s="72"/>
      <c r="GI78" s="72"/>
      <c r="GJ78" s="72"/>
      <c r="GK78" s="72"/>
      <c r="GL78" s="72"/>
      <c r="GM78" s="72"/>
      <c r="GN78" s="72"/>
      <c r="GO78" s="72"/>
      <c r="GP78" s="72"/>
      <c r="GQ78" s="72"/>
      <c r="GR78" s="72"/>
      <c r="GS78" s="72"/>
      <c r="GT78" s="72"/>
      <c r="GU78" s="72"/>
      <c r="GV78" s="72"/>
      <c r="GW78" s="72"/>
      <c r="GX78" s="72"/>
      <c r="GY78" s="72"/>
      <c r="GZ78" s="72"/>
      <c r="HA78" s="72"/>
      <c r="HB78" s="72"/>
      <c r="HC78" s="72"/>
      <c r="HD78" s="72"/>
      <c r="HE78" s="72"/>
      <c r="HF78" s="72"/>
      <c r="HG78" s="72"/>
      <c r="HH78" s="72"/>
      <c r="HI78" s="72"/>
      <c r="HJ78" s="72"/>
      <c r="HK78" s="72"/>
      <c r="HL78" s="72"/>
      <c r="HM78" s="72"/>
      <c r="HN78" s="72"/>
      <c r="HO78" s="72"/>
      <c r="HP78" s="72"/>
      <c r="HQ78" s="72"/>
      <c r="HR78" s="72"/>
      <c r="HS78" s="72"/>
      <c r="HT78" s="72"/>
      <c r="HU78" s="72"/>
      <c r="HV78" s="72"/>
      <c r="HW78" s="72"/>
      <c r="HX78" s="72"/>
      <c r="HY78" s="72"/>
      <c r="HZ78" s="72"/>
      <c r="IA78" s="72"/>
      <c r="IB78" s="72"/>
      <c r="IC78" s="72"/>
      <c r="ID78" s="72"/>
      <c r="IE78" s="72"/>
      <c r="IF78" s="72"/>
      <c r="IG78" s="72"/>
      <c r="IH78" s="72"/>
      <c r="II78" s="72"/>
      <c r="IJ78" s="72"/>
      <c r="IK78" s="72"/>
      <c r="IL78" s="72"/>
      <c r="IM78" s="72"/>
      <c r="IN78" s="72"/>
      <c r="IO78" s="72"/>
      <c r="IP78" s="72"/>
      <c r="IQ78" s="72"/>
      <c r="IR78" s="72"/>
      <c r="IS78" s="72"/>
      <c r="IT78" s="72"/>
      <c r="IU78" s="72"/>
      <c r="IV78" s="72"/>
      <c r="IW78" s="72"/>
      <c r="IX78" s="72"/>
      <c r="IY78" s="72"/>
      <c r="IZ78" s="72"/>
      <c r="JA78" s="72"/>
      <c r="JB78" s="72"/>
      <c r="JC78" s="72"/>
      <c r="JD78" s="72"/>
      <c r="JE78" s="72"/>
      <c r="JF78" s="72"/>
      <c r="JG78" s="72"/>
      <c r="JH78" s="72"/>
      <c r="JI78" s="72"/>
      <c r="JJ78" s="72"/>
      <c r="JK78" s="72"/>
      <c r="JL78" s="72"/>
      <c r="JM78" s="72"/>
      <c r="JN78" s="72"/>
      <c r="JO78" s="72"/>
      <c r="JP78" s="72"/>
      <c r="JQ78" s="72"/>
      <c r="JR78" s="72"/>
      <c r="JS78" s="72"/>
      <c r="JT78" s="72"/>
      <c r="JU78" s="72"/>
      <c r="JV78" s="72"/>
      <c r="JW78" s="72"/>
      <c r="JX78" s="72"/>
      <c r="JY78" s="72"/>
      <c r="JZ78" s="72"/>
      <c r="KA78" s="72"/>
      <c r="KB78" s="72"/>
      <c r="KC78" s="72"/>
      <c r="KD78" s="72"/>
      <c r="KE78" s="72"/>
      <c r="KF78" s="72"/>
      <c r="KG78" s="72"/>
      <c r="KH78" s="72"/>
      <c r="KI78" s="72"/>
      <c r="KJ78" s="72"/>
      <c r="KK78" s="72"/>
      <c r="KL78" s="72"/>
      <c r="KM78" s="72"/>
      <c r="KN78" s="72"/>
      <c r="KO78" s="72"/>
      <c r="KP78" s="72"/>
      <c r="KQ78" s="72"/>
      <c r="KR78" s="72"/>
      <c r="KS78" s="72"/>
      <c r="KT78" s="72"/>
      <c r="KU78" s="72"/>
      <c r="KV78" s="72"/>
      <c r="KW78" s="72"/>
      <c r="KX78" s="72"/>
      <c r="KY78" s="72"/>
      <c r="KZ78" s="72"/>
      <c r="LA78" s="72"/>
      <c r="LB78" s="72"/>
      <c r="LC78" s="72"/>
      <c r="LD78" s="72"/>
      <c r="LE78" s="72"/>
      <c r="LF78" s="72"/>
      <c r="LG78" s="72"/>
      <c r="LH78" s="72"/>
      <c r="LI78" s="72"/>
      <c r="LJ78" s="72"/>
      <c r="LK78" s="72"/>
    </row>
    <row r="79" spans="1:323" s="20" customFormat="1" ht="14.25" customHeight="1">
      <c r="A79" s="54">
        <v>68</v>
      </c>
      <c r="B79" s="23">
        <v>9</v>
      </c>
      <c r="C79" s="23" t="s">
        <v>33</v>
      </c>
      <c r="D79" s="32" t="s">
        <v>5718</v>
      </c>
      <c r="E79" s="23" t="s">
        <v>135</v>
      </c>
      <c r="F79" s="23" t="s">
        <v>5719</v>
      </c>
      <c r="G79" s="23" t="s">
        <v>405</v>
      </c>
      <c r="H79" s="25">
        <v>5</v>
      </c>
      <c r="I79" s="25">
        <v>756.6</v>
      </c>
      <c r="J79" s="26">
        <v>5</v>
      </c>
      <c r="K79" s="26">
        <v>3783</v>
      </c>
      <c r="L79" s="27">
        <v>12</v>
      </c>
      <c r="M79" s="27">
        <v>0</v>
      </c>
      <c r="N79" s="27">
        <v>0</v>
      </c>
      <c r="O79" s="27">
        <v>0</v>
      </c>
      <c r="P79" s="27">
        <v>12</v>
      </c>
      <c r="Q79" s="55"/>
      <c r="R79" s="27">
        <f t="shared" si="7"/>
        <v>0</v>
      </c>
      <c r="S79" s="56" t="str">
        <f t="shared" si="11"/>
        <v>×</v>
      </c>
      <c r="T79" s="56" t="str">
        <f t="shared" si="12"/>
        <v>×</v>
      </c>
      <c r="U79" s="56" t="str">
        <f t="shared" si="13"/>
        <v>×</v>
      </c>
      <c r="V79" s="57" t="str">
        <f t="shared" si="8"/>
        <v/>
      </c>
      <c r="W79" s="58">
        <f t="shared" si="9"/>
        <v>0</v>
      </c>
      <c r="X79" s="54">
        <f t="shared" si="10"/>
        <v>9</v>
      </c>
      <c r="Y79" s="59"/>
      <c r="Z79" s="42"/>
      <c r="AA79" s="42"/>
      <c r="AB79" s="42"/>
      <c r="AC79" s="42"/>
      <c r="AD79" s="42"/>
      <c r="AE79" s="42"/>
      <c r="AF79" s="42"/>
      <c r="AG79" s="42"/>
      <c r="AH79" s="42"/>
      <c r="AI79" s="42"/>
      <c r="AJ79" s="42"/>
      <c r="AK79" s="42"/>
      <c r="AL79" s="42"/>
      <c r="AM79" s="42"/>
      <c r="AN79" s="42"/>
      <c r="AO79" s="42"/>
      <c r="AP79" s="42"/>
      <c r="AQ79" s="42"/>
      <c r="AR79" s="42"/>
      <c r="AS79" s="72"/>
      <c r="AT79" s="72"/>
      <c r="AU79" s="72"/>
      <c r="AV79" s="72"/>
      <c r="AW79" s="72"/>
      <c r="AX79" s="72"/>
      <c r="AY79" s="72"/>
      <c r="AZ79" s="72"/>
      <c r="BA79" s="72"/>
      <c r="BB79" s="72"/>
      <c r="BC79" s="72"/>
      <c r="BD79" s="72"/>
      <c r="BE79" s="72"/>
      <c r="BF79" s="72"/>
      <c r="BG79" s="72"/>
      <c r="BH79" s="72"/>
      <c r="BI79" s="72"/>
      <c r="BJ79" s="72"/>
      <c r="BK79" s="72"/>
      <c r="BL79" s="72"/>
      <c r="BM79" s="72"/>
      <c r="BN79" s="72"/>
      <c r="BO79" s="72"/>
      <c r="BP79" s="72"/>
      <c r="BQ79" s="72"/>
      <c r="BR79" s="72"/>
      <c r="BS79" s="72"/>
      <c r="BT79" s="72"/>
      <c r="BU79" s="72"/>
      <c r="BV79" s="72"/>
      <c r="BW79" s="72"/>
      <c r="BX79" s="72"/>
      <c r="BY79" s="72"/>
      <c r="BZ79" s="72"/>
      <c r="CA79" s="72"/>
      <c r="CB79" s="72"/>
      <c r="CC79" s="72"/>
      <c r="CD79" s="72"/>
      <c r="CE79" s="72"/>
      <c r="CF79" s="72"/>
      <c r="CG79" s="72"/>
      <c r="CH79" s="72"/>
      <c r="CI79" s="72"/>
      <c r="CJ79" s="72"/>
      <c r="CK79" s="72"/>
      <c r="CL79" s="72"/>
      <c r="CM79" s="72"/>
      <c r="CN79" s="72"/>
      <c r="CO79" s="72"/>
      <c r="CP79" s="72"/>
      <c r="CQ79" s="72"/>
      <c r="CR79" s="72"/>
      <c r="CS79" s="72"/>
      <c r="CT79" s="72"/>
      <c r="CU79" s="72"/>
      <c r="CV79" s="72"/>
      <c r="CW79" s="72"/>
      <c r="CX79" s="72"/>
      <c r="CY79" s="72"/>
      <c r="CZ79" s="72"/>
      <c r="DA79" s="72"/>
      <c r="DB79" s="72"/>
      <c r="DC79" s="72"/>
      <c r="DD79" s="72"/>
      <c r="DE79" s="72"/>
      <c r="DF79" s="72"/>
      <c r="DG79" s="72"/>
      <c r="DH79" s="72"/>
      <c r="DI79" s="72"/>
      <c r="DJ79" s="72"/>
      <c r="DK79" s="72"/>
      <c r="DL79" s="72"/>
      <c r="DM79" s="72"/>
      <c r="DN79" s="72"/>
      <c r="DO79" s="72"/>
      <c r="DP79" s="72"/>
      <c r="DQ79" s="72"/>
      <c r="DR79" s="72"/>
      <c r="DS79" s="72"/>
      <c r="DT79" s="72"/>
      <c r="DU79" s="72"/>
      <c r="DV79" s="72"/>
      <c r="DW79" s="72"/>
      <c r="DX79" s="72"/>
      <c r="DY79" s="72"/>
      <c r="DZ79" s="72"/>
      <c r="EA79" s="72"/>
      <c r="EB79" s="72"/>
      <c r="EC79" s="72"/>
      <c r="ED79" s="72"/>
      <c r="EE79" s="72"/>
      <c r="EF79" s="72"/>
      <c r="EG79" s="72"/>
      <c r="EH79" s="72"/>
      <c r="EI79" s="72"/>
      <c r="EJ79" s="72"/>
      <c r="EK79" s="72"/>
      <c r="EL79" s="72"/>
      <c r="EM79" s="72"/>
      <c r="EN79" s="72"/>
      <c r="EO79" s="72"/>
      <c r="EP79" s="72"/>
      <c r="EQ79" s="72"/>
      <c r="ER79" s="72"/>
      <c r="ES79" s="72"/>
      <c r="ET79" s="72"/>
      <c r="EU79" s="72"/>
      <c r="EV79" s="72"/>
      <c r="EW79" s="72"/>
      <c r="EX79" s="72"/>
      <c r="EY79" s="72"/>
      <c r="EZ79" s="72"/>
      <c r="FA79" s="72"/>
      <c r="FB79" s="72"/>
      <c r="FC79" s="72"/>
      <c r="FD79" s="72"/>
      <c r="FE79" s="72"/>
      <c r="FF79" s="72"/>
      <c r="FG79" s="72"/>
      <c r="FH79" s="72"/>
      <c r="FI79" s="72"/>
      <c r="FJ79" s="72"/>
      <c r="FK79" s="72"/>
      <c r="FL79" s="72"/>
      <c r="FM79" s="72"/>
      <c r="FN79" s="72"/>
      <c r="FO79" s="72"/>
      <c r="FP79" s="72"/>
      <c r="FQ79" s="72"/>
      <c r="FR79" s="72"/>
      <c r="FS79" s="72"/>
      <c r="FT79" s="72"/>
      <c r="FU79" s="72"/>
      <c r="FV79" s="72"/>
      <c r="FW79" s="72"/>
      <c r="FX79" s="72"/>
      <c r="FY79" s="72"/>
      <c r="FZ79" s="72"/>
      <c r="GA79" s="72"/>
      <c r="GB79" s="72"/>
      <c r="GC79" s="72"/>
      <c r="GD79" s="72"/>
      <c r="GE79" s="72"/>
      <c r="GF79" s="72"/>
      <c r="GG79" s="72"/>
      <c r="GH79" s="72"/>
      <c r="GI79" s="72"/>
      <c r="GJ79" s="72"/>
      <c r="GK79" s="72"/>
      <c r="GL79" s="72"/>
      <c r="GM79" s="72"/>
      <c r="GN79" s="72"/>
      <c r="GO79" s="72"/>
      <c r="GP79" s="72"/>
      <c r="GQ79" s="72"/>
      <c r="GR79" s="72"/>
      <c r="GS79" s="72"/>
      <c r="GT79" s="72"/>
      <c r="GU79" s="72"/>
      <c r="GV79" s="72"/>
      <c r="GW79" s="72"/>
      <c r="GX79" s="72"/>
      <c r="GY79" s="72"/>
      <c r="GZ79" s="72"/>
      <c r="HA79" s="72"/>
      <c r="HB79" s="72"/>
      <c r="HC79" s="72"/>
      <c r="HD79" s="72"/>
      <c r="HE79" s="72"/>
      <c r="HF79" s="72"/>
      <c r="HG79" s="72"/>
      <c r="HH79" s="72"/>
      <c r="HI79" s="72"/>
      <c r="HJ79" s="72"/>
      <c r="HK79" s="72"/>
      <c r="HL79" s="72"/>
      <c r="HM79" s="72"/>
      <c r="HN79" s="72"/>
      <c r="HO79" s="72"/>
      <c r="HP79" s="72"/>
      <c r="HQ79" s="72"/>
      <c r="HR79" s="72"/>
      <c r="HS79" s="72"/>
      <c r="HT79" s="72"/>
      <c r="HU79" s="72"/>
      <c r="HV79" s="72"/>
      <c r="HW79" s="72"/>
      <c r="HX79" s="72"/>
      <c r="HY79" s="72"/>
      <c r="HZ79" s="72"/>
      <c r="IA79" s="72"/>
      <c r="IB79" s="72"/>
      <c r="IC79" s="72"/>
      <c r="ID79" s="72"/>
      <c r="IE79" s="72"/>
      <c r="IF79" s="72"/>
      <c r="IG79" s="72"/>
      <c r="IH79" s="72"/>
      <c r="II79" s="72"/>
      <c r="IJ79" s="72"/>
      <c r="IK79" s="72"/>
      <c r="IL79" s="72"/>
      <c r="IM79" s="72"/>
      <c r="IN79" s="72"/>
      <c r="IO79" s="72"/>
      <c r="IP79" s="72"/>
      <c r="IQ79" s="72"/>
      <c r="IR79" s="72"/>
      <c r="IS79" s="72"/>
      <c r="IT79" s="72"/>
      <c r="IU79" s="72"/>
      <c r="IV79" s="72"/>
      <c r="IW79" s="72"/>
      <c r="IX79" s="72"/>
      <c r="IY79" s="72"/>
      <c r="IZ79" s="72"/>
      <c r="JA79" s="72"/>
      <c r="JB79" s="72"/>
      <c r="JC79" s="72"/>
      <c r="JD79" s="72"/>
      <c r="JE79" s="72"/>
      <c r="JF79" s="72"/>
      <c r="JG79" s="72"/>
      <c r="JH79" s="72"/>
      <c r="JI79" s="72"/>
      <c r="JJ79" s="72"/>
      <c r="JK79" s="72"/>
      <c r="JL79" s="72"/>
      <c r="JM79" s="72"/>
      <c r="JN79" s="72"/>
      <c r="JO79" s="72"/>
      <c r="JP79" s="72"/>
      <c r="JQ79" s="72"/>
      <c r="JR79" s="72"/>
      <c r="JS79" s="72"/>
      <c r="JT79" s="72"/>
      <c r="JU79" s="72"/>
      <c r="JV79" s="72"/>
      <c r="JW79" s="72"/>
      <c r="JX79" s="72"/>
      <c r="JY79" s="72"/>
      <c r="JZ79" s="72"/>
      <c r="KA79" s="72"/>
      <c r="KB79" s="72"/>
      <c r="KC79" s="72"/>
      <c r="KD79" s="72"/>
      <c r="KE79" s="72"/>
      <c r="KF79" s="72"/>
      <c r="KG79" s="72"/>
      <c r="KH79" s="72"/>
      <c r="KI79" s="72"/>
      <c r="KJ79" s="72"/>
      <c r="KK79" s="72"/>
      <c r="KL79" s="72"/>
      <c r="KM79" s="72"/>
      <c r="KN79" s="72"/>
      <c r="KO79" s="72"/>
      <c r="KP79" s="72"/>
      <c r="KQ79" s="72"/>
      <c r="KR79" s="72"/>
      <c r="KS79" s="72"/>
      <c r="KT79" s="72"/>
      <c r="KU79" s="72"/>
      <c r="KV79" s="72"/>
      <c r="KW79" s="72"/>
      <c r="KX79" s="72"/>
      <c r="KY79" s="72"/>
      <c r="KZ79" s="72"/>
      <c r="LA79" s="72"/>
      <c r="LB79" s="72"/>
      <c r="LC79" s="72"/>
      <c r="LD79" s="72"/>
      <c r="LE79" s="72"/>
      <c r="LF79" s="72"/>
      <c r="LG79" s="72"/>
      <c r="LH79" s="72"/>
      <c r="LI79" s="72"/>
      <c r="LJ79" s="72"/>
      <c r="LK79" s="72"/>
    </row>
    <row r="80" spans="1:323" s="20" customFormat="1" ht="14.25" customHeight="1">
      <c r="A80" s="54">
        <v>69</v>
      </c>
      <c r="B80" s="23">
        <v>9</v>
      </c>
      <c r="C80" s="23" t="s">
        <v>33</v>
      </c>
      <c r="D80" s="32" t="s">
        <v>412</v>
      </c>
      <c r="E80" s="23" t="s">
        <v>135</v>
      </c>
      <c r="F80" s="23" t="s">
        <v>5720</v>
      </c>
      <c r="G80" s="23" t="s">
        <v>252</v>
      </c>
      <c r="H80" s="25">
        <v>100</v>
      </c>
      <c r="I80" s="25">
        <v>59.7</v>
      </c>
      <c r="J80" s="26">
        <v>100</v>
      </c>
      <c r="K80" s="26">
        <v>5970</v>
      </c>
      <c r="L80" s="27">
        <v>0</v>
      </c>
      <c r="M80" s="27">
        <v>6</v>
      </c>
      <c r="N80" s="27">
        <v>0</v>
      </c>
      <c r="O80" s="27">
        <v>4</v>
      </c>
      <c r="P80" s="27">
        <v>10</v>
      </c>
      <c r="Q80" s="55"/>
      <c r="R80" s="27">
        <f t="shared" si="7"/>
        <v>0</v>
      </c>
      <c r="S80" s="56" t="str">
        <f t="shared" si="11"/>
        <v>×</v>
      </c>
      <c r="T80" s="56" t="str">
        <f t="shared" si="12"/>
        <v>×</v>
      </c>
      <c r="U80" s="56" t="str">
        <f t="shared" si="13"/>
        <v>×</v>
      </c>
      <c r="V80" s="57" t="str">
        <f t="shared" si="8"/>
        <v/>
      </c>
      <c r="W80" s="58">
        <f t="shared" si="9"/>
        <v>0</v>
      </c>
      <c r="X80" s="54">
        <v>9</v>
      </c>
      <c r="Y80" s="59"/>
      <c r="Z80" s="42"/>
      <c r="AA80" s="42"/>
      <c r="AB80" s="42"/>
      <c r="AC80" s="42"/>
      <c r="AD80" s="42"/>
      <c r="AE80" s="42"/>
      <c r="AF80" s="42"/>
      <c r="AG80" s="42"/>
      <c r="AH80" s="42"/>
      <c r="AI80" s="42"/>
      <c r="AJ80" s="42"/>
      <c r="AK80" s="42"/>
      <c r="AL80" s="42"/>
      <c r="AM80" s="42"/>
      <c r="AN80" s="42"/>
      <c r="AO80" s="42"/>
      <c r="AP80" s="42"/>
      <c r="AQ80" s="42"/>
      <c r="AR80" s="42"/>
      <c r="AS80" s="72"/>
      <c r="AT80" s="72"/>
      <c r="AU80" s="72"/>
      <c r="AV80" s="72"/>
      <c r="AW80" s="72"/>
      <c r="AX80" s="72"/>
      <c r="AY80" s="72"/>
      <c r="AZ80" s="72"/>
      <c r="BA80" s="72"/>
      <c r="BB80" s="72"/>
      <c r="BC80" s="72"/>
      <c r="BD80" s="72"/>
      <c r="BE80" s="72"/>
      <c r="BF80" s="72"/>
      <c r="BG80" s="72"/>
      <c r="BH80" s="72"/>
      <c r="BI80" s="72"/>
      <c r="BJ80" s="72"/>
      <c r="BK80" s="72"/>
      <c r="BL80" s="72"/>
      <c r="BM80" s="72"/>
      <c r="BN80" s="72"/>
      <c r="BO80" s="72"/>
      <c r="BP80" s="72"/>
      <c r="BQ80" s="72"/>
      <c r="BR80" s="72"/>
      <c r="BS80" s="72"/>
      <c r="BT80" s="72"/>
      <c r="BU80" s="72"/>
      <c r="BV80" s="72"/>
      <c r="BW80" s="72"/>
      <c r="BX80" s="72"/>
      <c r="BY80" s="72"/>
      <c r="BZ80" s="72"/>
      <c r="CA80" s="72"/>
      <c r="CB80" s="72"/>
      <c r="CC80" s="72"/>
      <c r="CD80" s="72"/>
      <c r="CE80" s="72"/>
      <c r="CF80" s="72"/>
      <c r="CG80" s="72"/>
      <c r="CH80" s="72"/>
      <c r="CI80" s="72"/>
      <c r="CJ80" s="72"/>
      <c r="CK80" s="72"/>
      <c r="CL80" s="72"/>
      <c r="CM80" s="72"/>
      <c r="CN80" s="72"/>
      <c r="CO80" s="72"/>
      <c r="CP80" s="72"/>
      <c r="CQ80" s="72"/>
      <c r="CR80" s="72"/>
      <c r="CS80" s="72"/>
      <c r="CT80" s="72"/>
      <c r="CU80" s="72"/>
      <c r="CV80" s="72"/>
      <c r="CW80" s="72"/>
      <c r="CX80" s="72"/>
      <c r="CY80" s="72"/>
      <c r="CZ80" s="72"/>
      <c r="DA80" s="72"/>
      <c r="DB80" s="72"/>
      <c r="DC80" s="72"/>
      <c r="DD80" s="72"/>
      <c r="DE80" s="72"/>
      <c r="DF80" s="72"/>
      <c r="DG80" s="72"/>
      <c r="DH80" s="72"/>
      <c r="DI80" s="72"/>
      <c r="DJ80" s="72"/>
      <c r="DK80" s="72"/>
      <c r="DL80" s="72"/>
      <c r="DM80" s="72"/>
      <c r="DN80" s="72"/>
      <c r="DO80" s="72"/>
      <c r="DP80" s="72"/>
      <c r="DQ80" s="72"/>
      <c r="DR80" s="72"/>
      <c r="DS80" s="72"/>
      <c r="DT80" s="72"/>
      <c r="DU80" s="72"/>
      <c r="DV80" s="72"/>
      <c r="DW80" s="72"/>
      <c r="DX80" s="72"/>
      <c r="DY80" s="72"/>
      <c r="DZ80" s="72"/>
      <c r="EA80" s="72"/>
      <c r="EB80" s="72"/>
      <c r="EC80" s="72"/>
      <c r="ED80" s="72"/>
      <c r="EE80" s="72"/>
      <c r="EF80" s="72"/>
      <c r="EG80" s="72"/>
      <c r="EH80" s="72"/>
      <c r="EI80" s="72"/>
      <c r="EJ80" s="72"/>
      <c r="EK80" s="72"/>
      <c r="EL80" s="72"/>
      <c r="EM80" s="72"/>
      <c r="EN80" s="72"/>
      <c r="EO80" s="72"/>
      <c r="EP80" s="72"/>
      <c r="EQ80" s="72"/>
      <c r="ER80" s="72"/>
      <c r="ES80" s="72"/>
      <c r="ET80" s="72"/>
      <c r="EU80" s="72"/>
      <c r="EV80" s="72"/>
      <c r="EW80" s="72"/>
      <c r="EX80" s="72"/>
      <c r="EY80" s="72"/>
      <c r="EZ80" s="72"/>
      <c r="FA80" s="72"/>
      <c r="FB80" s="72"/>
      <c r="FC80" s="72"/>
      <c r="FD80" s="72"/>
      <c r="FE80" s="72"/>
      <c r="FF80" s="72"/>
      <c r="FG80" s="72"/>
      <c r="FH80" s="72"/>
      <c r="FI80" s="72"/>
      <c r="FJ80" s="72"/>
      <c r="FK80" s="72"/>
      <c r="FL80" s="72"/>
      <c r="FM80" s="72"/>
      <c r="FN80" s="72"/>
      <c r="FO80" s="72"/>
      <c r="FP80" s="72"/>
      <c r="FQ80" s="72"/>
      <c r="FR80" s="72"/>
      <c r="FS80" s="72"/>
      <c r="FT80" s="72"/>
      <c r="FU80" s="72"/>
      <c r="FV80" s="72"/>
      <c r="FW80" s="72"/>
      <c r="FX80" s="72"/>
      <c r="FY80" s="72"/>
      <c r="FZ80" s="72"/>
      <c r="GA80" s="72"/>
      <c r="GB80" s="72"/>
      <c r="GC80" s="72"/>
      <c r="GD80" s="72"/>
      <c r="GE80" s="72"/>
      <c r="GF80" s="72"/>
      <c r="GG80" s="72"/>
      <c r="GH80" s="72"/>
      <c r="GI80" s="72"/>
      <c r="GJ80" s="72"/>
      <c r="GK80" s="72"/>
      <c r="GL80" s="72"/>
      <c r="GM80" s="72"/>
      <c r="GN80" s="72"/>
      <c r="GO80" s="72"/>
      <c r="GP80" s="72"/>
      <c r="GQ80" s="72"/>
      <c r="GR80" s="72"/>
      <c r="GS80" s="72"/>
      <c r="GT80" s="72"/>
      <c r="GU80" s="72"/>
      <c r="GV80" s="72"/>
      <c r="GW80" s="72"/>
      <c r="GX80" s="72"/>
      <c r="GY80" s="72"/>
      <c r="GZ80" s="72"/>
      <c r="HA80" s="72"/>
      <c r="HB80" s="72"/>
      <c r="HC80" s="72"/>
      <c r="HD80" s="72"/>
      <c r="HE80" s="72"/>
      <c r="HF80" s="72"/>
      <c r="HG80" s="72"/>
      <c r="HH80" s="72"/>
      <c r="HI80" s="72"/>
      <c r="HJ80" s="72"/>
      <c r="HK80" s="72"/>
      <c r="HL80" s="72"/>
      <c r="HM80" s="72"/>
      <c r="HN80" s="72"/>
      <c r="HO80" s="72"/>
      <c r="HP80" s="72"/>
      <c r="HQ80" s="72"/>
      <c r="HR80" s="72"/>
      <c r="HS80" s="72"/>
      <c r="HT80" s="72"/>
      <c r="HU80" s="72"/>
      <c r="HV80" s="72"/>
      <c r="HW80" s="72"/>
      <c r="HX80" s="72"/>
      <c r="HY80" s="72"/>
      <c r="HZ80" s="72"/>
      <c r="IA80" s="72"/>
      <c r="IB80" s="72"/>
      <c r="IC80" s="72"/>
      <c r="ID80" s="72"/>
      <c r="IE80" s="72"/>
      <c r="IF80" s="72"/>
      <c r="IG80" s="72"/>
      <c r="IH80" s="72"/>
      <c r="II80" s="72"/>
      <c r="IJ80" s="72"/>
      <c r="IK80" s="72"/>
      <c r="IL80" s="72"/>
      <c r="IM80" s="72"/>
      <c r="IN80" s="72"/>
      <c r="IO80" s="72"/>
      <c r="IP80" s="72"/>
      <c r="IQ80" s="72"/>
      <c r="IR80" s="72"/>
      <c r="IS80" s="72"/>
      <c r="IT80" s="72"/>
      <c r="IU80" s="72"/>
      <c r="IV80" s="72"/>
      <c r="IW80" s="72"/>
      <c r="IX80" s="72"/>
      <c r="IY80" s="72"/>
      <c r="IZ80" s="72"/>
      <c r="JA80" s="72"/>
      <c r="JB80" s="72"/>
      <c r="JC80" s="72"/>
      <c r="JD80" s="72"/>
      <c r="JE80" s="72"/>
      <c r="JF80" s="72"/>
      <c r="JG80" s="72"/>
      <c r="JH80" s="72"/>
      <c r="JI80" s="72"/>
      <c r="JJ80" s="72"/>
      <c r="JK80" s="72"/>
      <c r="JL80" s="72"/>
      <c r="JM80" s="72"/>
      <c r="JN80" s="72"/>
      <c r="JO80" s="72"/>
      <c r="JP80" s="72"/>
      <c r="JQ80" s="72"/>
      <c r="JR80" s="72"/>
      <c r="JS80" s="72"/>
      <c r="JT80" s="72"/>
      <c r="JU80" s="72"/>
      <c r="JV80" s="72"/>
      <c r="JW80" s="72"/>
      <c r="JX80" s="72"/>
      <c r="JY80" s="72"/>
      <c r="JZ80" s="72"/>
      <c r="KA80" s="72"/>
      <c r="KB80" s="72"/>
      <c r="KC80" s="72"/>
      <c r="KD80" s="72"/>
      <c r="KE80" s="72"/>
      <c r="KF80" s="72"/>
      <c r="KG80" s="72"/>
      <c r="KH80" s="72"/>
      <c r="KI80" s="72"/>
      <c r="KJ80" s="72"/>
      <c r="KK80" s="72"/>
      <c r="KL80" s="72"/>
      <c r="KM80" s="72"/>
      <c r="KN80" s="72"/>
      <c r="KO80" s="72"/>
      <c r="KP80" s="72"/>
      <c r="KQ80" s="72"/>
      <c r="KR80" s="72"/>
      <c r="KS80" s="72"/>
      <c r="KT80" s="72"/>
      <c r="KU80" s="72"/>
      <c r="KV80" s="72"/>
      <c r="KW80" s="72"/>
      <c r="KX80" s="72"/>
      <c r="KY80" s="72"/>
      <c r="KZ80" s="72"/>
      <c r="LA80" s="72"/>
      <c r="LB80" s="72"/>
      <c r="LC80" s="72"/>
      <c r="LD80" s="72"/>
      <c r="LE80" s="72"/>
      <c r="LF80" s="72"/>
      <c r="LG80" s="72"/>
      <c r="LH80" s="72"/>
      <c r="LI80" s="72"/>
      <c r="LJ80" s="72"/>
      <c r="LK80" s="72"/>
    </row>
    <row r="81" spans="1:323" s="20" customFormat="1" ht="14.25" customHeight="1">
      <c r="A81" s="60" t="s">
        <v>6036</v>
      </c>
      <c r="B81" s="61"/>
      <c r="C81" s="61"/>
      <c r="D81" s="62"/>
      <c r="E81" s="61"/>
      <c r="F81" s="61"/>
      <c r="G81" s="61"/>
      <c r="H81" s="63"/>
      <c r="I81" s="63"/>
      <c r="J81" s="64"/>
      <c r="K81" s="64"/>
      <c r="L81" s="65"/>
      <c r="M81" s="65"/>
      <c r="N81" s="65"/>
      <c r="O81" s="65"/>
      <c r="P81" s="65"/>
      <c r="Q81" s="66" t="str">
        <f>CONCATENATE("項番",B80," 計")</f>
        <v>項番9 計</v>
      </c>
      <c r="R81" s="67">
        <f>SUMIF(B:B,B80,R:R)</f>
        <v>0</v>
      </c>
      <c r="S81" s="68">
        <f>COUNTIFS($B:$B,$B80,S:S,"○")</f>
        <v>0</v>
      </c>
      <c r="T81" s="67"/>
      <c r="U81" s="67"/>
      <c r="V81" s="69" t="str">
        <f>IF(S81=0,"",IF(COUNTIF(B:B,X81)=S81,"","この項番で見積単価（税別）が入力されていない品目があります"))</f>
        <v/>
      </c>
      <c r="W81" s="70">
        <f t="shared" si="9"/>
        <v>0</v>
      </c>
      <c r="X81" s="60">
        <f>B80</f>
        <v>9</v>
      </c>
      <c r="Y81" s="71" t="s">
        <v>293</v>
      </c>
      <c r="Z81" s="42"/>
      <c r="AA81" s="42"/>
      <c r="AB81" s="42"/>
      <c r="AC81" s="42"/>
      <c r="AD81" s="42"/>
      <c r="AE81" s="42"/>
      <c r="AF81" s="42"/>
      <c r="AG81" s="42"/>
      <c r="AH81" s="42"/>
      <c r="AI81" s="42"/>
      <c r="AJ81" s="42"/>
      <c r="AK81" s="42"/>
      <c r="AL81" s="42"/>
      <c r="AM81" s="42"/>
      <c r="AN81" s="42"/>
      <c r="AO81" s="42"/>
      <c r="AP81" s="42"/>
      <c r="AQ81" s="42"/>
      <c r="AR81" s="42"/>
      <c r="AS81" s="72"/>
      <c r="AT81" s="72"/>
      <c r="AU81" s="72"/>
      <c r="AV81" s="72"/>
      <c r="AW81" s="72"/>
      <c r="AX81" s="72"/>
      <c r="AY81" s="72"/>
      <c r="AZ81" s="72"/>
      <c r="BA81" s="72"/>
      <c r="BB81" s="72"/>
      <c r="BC81" s="72"/>
      <c r="BD81" s="72"/>
      <c r="BE81" s="72"/>
      <c r="BF81" s="72"/>
      <c r="BG81" s="72"/>
      <c r="BH81" s="72"/>
      <c r="BI81" s="72"/>
      <c r="BJ81" s="72"/>
      <c r="BK81" s="72"/>
      <c r="BL81" s="72"/>
      <c r="BM81" s="72"/>
      <c r="BN81" s="72"/>
      <c r="BO81" s="72"/>
      <c r="BP81" s="72"/>
      <c r="BQ81" s="72"/>
      <c r="BR81" s="72"/>
      <c r="BS81" s="72"/>
      <c r="BT81" s="72"/>
      <c r="BU81" s="72"/>
      <c r="BV81" s="72"/>
      <c r="BW81" s="72"/>
      <c r="BX81" s="72"/>
      <c r="BY81" s="72"/>
      <c r="BZ81" s="72"/>
      <c r="CA81" s="72"/>
      <c r="CB81" s="72"/>
      <c r="CC81" s="72"/>
      <c r="CD81" s="72"/>
      <c r="CE81" s="72"/>
      <c r="CF81" s="72"/>
      <c r="CG81" s="72"/>
      <c r="CH81" s="72"/>
      <c r="CI81" s="72"/>
      <c r="CJ81" s="72"/>
      <c r="CK81" s="72"/>
      <c r="CL81" s="72"/>
      <c r="CM81" s="72"/>
      <c r="CN81" s="72"/>
      <c r="CO81" s="72"/>
      <c r="CP81" s="72"/>
      <c r="CQ81" s="72"/>
      <c r="CR81" s="72"/>
      <c r="CS81" s="72"/>
      <c r="CT81" s="72"/>
      <c r="CU81" s="72"/>
      <c r="CV81" s="72"/>
      <c r="CW81" s="72"/>
      <c r="CX81" s="72"/>
      <c r="CY81" s="72"/>
      <c r="CZ81" s="72"/>
      <c r="DA81" s="72"/>
      <c r="DB81" s="72"/>
      <c r="DC81" s="72"/>
      <c r="DD81" s="72"/>
      <c r="DE81" s="72"/>
      <c r="DF81" s="72"/>
      <c r="DG81" s="72"/>
      <c r="DH81" s="72"/>
      <c r="DI81" s="72"/>
      <c r="DJ81" s="72"/>
      <c r="DK81" s="72"/>
      <c r="DL81" s="72"/>
      <c r="DM81" s="72"/>
      <c r="DN81" s="72"/>
      <c r="DO81" s="72"/>
      <c r="DP81" s="72"/>
      <c r="DQ81" s="72"/>
      <c r="DR81" s="72"/>
      <c r="DS81" s="72"/>
      <c r="DT81" s="72"/>
      <c r="DU81" s="72"/>
      <c r="DV81" s="72"/>
      <c r="DW81" s="72"/>
      <c r="DX81" s="72"/>
      <c r="DY81" s="72"/>
      <c r="DZ81" s="72"/>
      <c r="EA81" s="72"/>
      <c r="EB81" s="72"/>
      <c r="EC81" s="72"/>
      <c r="ED81" s="72"/>
      <c r="EE81" s="72"/>
      <c r="EF81" s="72"/>
      <c r="EG81" s="72"/>
      <c r="EH81" s="72"/>
      <c r="EI81" s="72"/>
      <c r="EJ81" s="72"/>
      <c r="EK81" s="72"/>
      <c r="EL81" s="72"/>
      <c r="EM81" s="72"/>
      <c r="EN81" s="72"/>
      <c r="EO81" s="72"/>
      <c r="EP81" s="72"/>
      <c r="EQ81" s="72"/>
      <c r="ER81" s="72"/>
      <c r="ES81" s="72"/>
      <c r="ET81" s="72"/>
      <c r="EU81" s="72"/>
      <c r="EV81" s="72"/>
      <c r="EW81" s="72"/>
      <c r="EX81" s="72"/>
      <c r="EY81" s="72"/>
      <c r="EZ81" s="72"/>
      <c r="FA81" s="72"/>
      <c r="FB81" s="72"/>
      <c r="FC81" s="72"/>
      <c r="FD81" s="72"/>
      <c r="FE81" s="72"/>
      <c r="FF81" s="72"/>
      <c r="FG81" s="72"/>
      <c r="FH81" s="72"/>
      <c r="FI81" s="72"/>
      <c r="FJ81" s="72"/>
      <c r="FK81" s="72"/>
      <c r="FL81" s="72"/>
      <c r="FM81" s="72"/>
      <c r="FN81" s="72"/>
      <c r="FO81" s="72"/>
      <c r="FP81" s="72"/>
      <c r="FQ81" s="72"/>
      <c r="FR81" s="72"/>
      <c r="FS81" s="72"/>
      <c r="FT81" s="72"/>
      <c r="FU81" s="72"/>
      <c r="FV81" s="72"/>
      <c r="FW81" s="72"/>
      <c r="FX81" s="72"/>
      <c r="FY81" s="72"/>
      <c r="FZ81" s="72"/>
      <c r="GA81" s="72"/>
      <c r="GB81" s="72"/>
      <c r="GC81" s="72"/>
      <c r="GD81" s="72"/>
      <c r="GE81" s="72"/>
      <c r="GF81" s="72"/>
      <c r="GG81" s="72"/>
      <c r="GH81" s="72"/>
      <c r="GI81" s="72"/>
      <c r="GJ81" s="72"/>
      <c r="GK81" s="72"/>
      <c r="GL81" s="72"/>
      <c r="GM81" s="72"/>
      <c r="GN81" s="72"/>
      <c r="GO81" s="72"/>
      <c r="GP81" s="72"/>
      <c r="GQ81" s="72"/>
      <c r="GR81" s="72"/>
      <c r="GS81" s="72"/>
      <c r="GT81" s="72"/>
      <c r="GU81" s="72"/>
      <c r="GV81" s="72"/>
      <c r="GW81" s="72"/>
      <c r="GX81" s="72"/>
      <c r="GY81" s="72"/>
      <c r="GZ81" s="72"/>
      <c r="HA81" s="72"/>
      <c r="HB81" s="72"/>
      <c r="HC81" s="72"/>
      <c r="HD81" s="72"/>
      <c r="HE81" s="72"/>
      <c r="HF81" s="72"/>
      <c r="HG81" s="72"/>
      <c r="HH81" s="72"/>
      <c r="HI81" s="72"/>
      <c r="HJ81" s="72"/>
      <c r="HK81" s="72"/>
      <c r="HL81" s="72"/>
      <c r="HM81" s="72"/>
      <c r="HN81" s="72"/>
      <c r="HO81" s="72"/>
      <c r="HP81" s="72"/>
      <c r="HQ81" s="72"/>
      <c r="HR81" s="72"/>
      <c r="HS81" s="72"/>
      <c r="HT81" s="72"/>
      <c r="HU81" s="72"/>
      <c r="HV81" s="72"/>
      <c r="HW81" s="72"/>
      <c r="HX81" s="72"/>
      <c r="HY81" s="72"/>
      <c r="HZ81" s="72"/>
      <c r="IA81" s="72"/>
      <c r="IB81" s="72"/>
      <c r="IC81" s="72"/>
      <c r="ID81" s="72"/>
      <c r="IE81" s="72"/>
      <c r="IF81" s="72"/>
      <c r="IG81" s="72"/>
      <c r="IH81" s="72"/>
      <c r="II81" s="72"/>
      <c r="IJ81" s="72"/>
      <c r="IK81" s="72"/>
      <c r="IL81" s="72"/>
      <c r="IM81" s="72"/>
      <c r="IN81" s="72"/>
      <c r="IO81" s="72"/>
      <c r="IP81" s="72"/>
      <c r="IQ81" s="72"/>
      <c r="IR81" s="72"/>
      <c r="IS81" s="72"/>
      <c r="IT81" s="72"/>
      <c r="IU81" s="72"/>
      <c r="IV81" s="72"/>
      <c r="IW81" s="72"/>
      <c r="IX81" s="72"/>
      <c r="IY81" s="72"/>
      <c r="IZ81" s="72"/>
      <c r="JA81" s="72"/>
      <c r="JB81" s="72"/>
      <c r="JC81" s="72"/>
      <c r="JD81" s="72"/>
      <c r="JE81" s="72"/>
      <c r="JF81" s="72"/>
      <c r="JG81" s="72"/>
      <c r="JH81" s="72"/>
      <c r="JI81" s="72"/>
      <c r="JJ81" s="72"/>
      <c r="JK81" s="72"/>
      <c r="JL81" s="72"/>
      <c r="JM81" s="72"/>
      <c r="JN81" s="72"/>
      <c r="JO81" s="72"/>
      <c r="JP81" s="72"/>
      <c r="JQ81" s="72"/>
      <c r="JR81" s="72"/>
      <c r="JS81" s="72"/>
      <c r="JT81" s="72"/>
      <c r="JU81" s="72"/>
      <c r="JV81" s="72"/>
      <c r="JW81" s="72"/>
      <c r="JX81" s="72"/>
      <c r="JY81" s="72"/>
      <c r="JZ81" s="72"/>
      <c r="KA81" s="72"/>
      <c r="KB81" s="72"/>
      <c r="KC81" s="72"/>
      <c r="KD81" s="72"/>
      <c r="KE81" s="72"/>
      <c r="KF81" s="72"/>
      <c r="KG81" s="72"/>
      <c r="KH81" s="72"/>
      <c r="KI81" s="72"/>
      <c r="KJ81" s="72"/>
      <c r="KK81" s="72"/>
      <c r="KL81" s="72"/>
      <c r="KM81" s="72"/>
      <c r="KN81" s="72"/>
      <c r="KO81" s="72"/>
      <c r="KP81" s="72"/>
      <c r="KQ81" s="72"/>
      <c r="KR81" s="72"/>
      <c r="KS81" s="72"/>
      <c r="KT81" s="72"/>
      <c r="KU81" s="72"/>
      <c r="KV81" s="72"/>
      <c r="KW81" s="72"/>
      <c r="KX81" s="72"/>
      <c r="KY81" s="72"/>
      <c r="KZ81" s="72"/>
      <c r="LA81" s="72"/>
      <c r="LB81" s="72"/>
      <c r="LC81" s="72"/>
      <c r="LD81" s="72"/>
      <c r="LE81" s="72"/>
      <c r="LF81" s="72"/>
      <c r="LG81" s="72"/>
      <c r="LH81" s="72"/>
      <c r="LI81" s="72"/>
      <c r="LJ81" s="72"/>
      <c r="LK81" s="72"/>
    </row>
    <row r="82" spans="1:323" s="20" customFormat="1" ht="14.25" customHeight="1">
      <c r="A82" s="54">
        <v>70</v>
      </c>
      <c r="B82" s="23">
        <v>10</v>
      </c>
      <c r="C82" s="23" t="s">
        <v>33</v>
      </c>
      <c r="D82" s="32" t="s">
        <v>535</v>
      </c>
      <c r="E82" s="23" t="s">
        <v>429</v>
      </c>
      <c r="F82" s="23" t="s">
        <v>536</v>
      </c>
      <c r="G82" s="23" t="s">
        <v>36</v>
      </c>
      <c r="H82" s="25">
        <v>10</v>
      </c>
      <c r="I82" s="25">
        <v>351</v>
      </c>
      <c r="J82" s="26">
        <v>10</v>
      </c>
      <c r="K82" s="26">
        <v>3510</v>
      </c>
      <c r="L82" s="27">
        <v>0</v>
      </c>
      <c r="M82" s="27">
        <v>0</v>
      </c>
      <c r="N82" s="27">
        <v>6</v>
      </c>
      <c r="O82" s="27">
        <v>0</v>
      </c>
      <c r="P82" s="27">
        <v>6</v>
      </c>
      <c r="Q82" s="55"/>
      <c r="R82" s="27">
        <f t="shared" si="7"/>
        <v>0</v>
      </c>
      <c r="S82" s="56" t="str">
        <f t="shared" si="11"/>
        <v>×</v>
      </c>
      <c r="T82" s="56" t="str">
        <f t="shared" si="12"/>
        <v>×</v>
      </c>
      <c r="U82" s="56" t="str">
        <f t="shared" si="13"/>
        <v>×</v>
      </c>
      <c r="V82" s="57" t="str">
        <f t="shared" si="8"/>
        <v/>
      </c>
      <c r="W82" s="58">
        <f t="shared" si="9"/>
        <v>0</v>
      </c>
      <c r="X82" s="54">
        <f t="shared" si="10"/>
        <v>10</v>
      </c>
      <c r="Y82" s="59"/>
      <c r="Z82" s="42"/>
      <c r="AA82" s="42"/>
      <c r="AB82" s="42"/>
      <c r="AC82" s="42"/>
      <c r="AD82" s="42"/>
      <c r="AE82" s="42"/>
      <c r="AF82" s="42"/>
      <c r="AG82" s="42"/>
      <c r="AH82" s="42"/>
      <c r="AI82" s="42"/>
      <c r="AJ82" s="42"/>
      <c r="AK82" s="42"/>
      <c r="AL82" s="42"/>
      <c r="AM82" s="42"/>
      <c r="AN82" s="42"/>
      <c r="AO82" s="42"/>
      <c r="AP82" s="42"/>
      <c r="AQ82" s="42"/>
      <c r="AR82" s="42"/>
      <c r="AS82" s="72"/>
      <c r="AT82" s="72"/>
      <c r="AU82" s="72"/>
      <c r="AV82" s="72"/>
      <c r="AW82" s="72"/>
      <c r="AX82" s="72"/>
      <c r="AY82" s="72"/>
      <c r="AZ82" s="72"/>
      <c r="BA82" s="72"/>
      <c r="BB82" s="72"/>
      <c r="BC82" s="72"/>
      <c r="BD82" s="72"/>
      <c r="BE82" s="72"/>
      <c r="BF82" s="72"/>
      <c r="BG82" s="72"/>
      <c r="BH82" s="72"/>
      <c r="BI82" s="72"/>
      <c r="BJ82" s="72"/>
      <c r="BK82" s="72"/>
      <c r="BL82" s="72"/>
      <c r="BM82" s="72"/>
      <c r="BN82" s="72"/>
      <c r="BO82" s="72"/>
      <c r="BP82" s="72"/>
      <c r="BQ82" s="72"/>
      <c r="BR82" s="72"/>
      <c r="BS82" s="72"/>
      <c r="BT82" s="72"/>
      <c r="BU82" s="72"/>
      <c r="BV82" s="72"/>
      <c r="BW82" s="72"/>
      <c r="BX82" s="72"/>
      <c r="BY82" s="72"/>
      <c r="BZ82" s="72"/>
      <c r="CA82" s="72"/>
      <c r="CB82" s="72"/>
      <c r="CC82" s="72"/>
      <c r="CD82" s="72"/>
      <c r="CE82" s="72"/>
      <c r="CF82" s="72"/>
      <c r="CG82" s="72"/>
      <c r="CH82" s="72"/>
      <c r="CI82" s="72"/>
      <c r="CJ82" s="72"/>
      <c r="CK82" s="72"/>
      <c r="CL82" s="72"/>
      <c r="CM82" s="72"/>
      <c r="CN82" s="72"/>
      <c r="CO82" s="72"/>
      <c r="CP82" s="72"/>
      <c r="CQ82" s="72"/>
      <c r="CR82" s="72"/>
      <c r="CS82" s="72"/>
      <c r="CT82" s="72"/>
      <c r="CU82" s="72"/>
      <c r="CV82" s="72"/>
      <c r="CW82" s="72"/>
      <c r="CX82" s="72"/>
      <c r="CY82" s="72"/>
      <c r="CZ82" s="72"/>
      <c r="DA82" s="72"/>
      <c r="DB82" s="72"/>
      <c r="DC82" s="72"/>
      <c r="DD82" s="72"/>
      <c r="DE82" s="72"/>
      <c r="DF82" s="72"/>
      <c r="DG82" s="72"/>
      <c r="DH82" s="72"/>
      <c r="DI82" s="72"/>
      <c r="DJ82" s="72"/>
      <c r="DK82" s="72"/>
      <c r="DL82" s="72"/>
      <c r="DM82" s="72"/>
      <c r="DN82" s="72"/>
      <c r="DO82" s="72"/>
      <c r="DP82" s="72"/>
      <c r="DQ82" s="72"/>
      <c r="DR82" s="72"/>
      <c r="DS82" s="72"/>
      <c r="DT82" s="72"/>
      <c r="DU82" s="72"/>
      <c r="DV82" s="72"/>
      <c r="DW82" s="72"/>
      <c r="DX82" s="72"/>
      <c r="DY82" s="72"/>
      <c r="DZ82" s="72"/>
      <c r="EA82" s="72"/>
      <c r="EB82" s="72"/>
      <c r="EC82" s="72"/>
      <c r="ED82" s="72"/>
      <c r="EE82" s="72"/>
      <c r="EF82" s="72"/>
      <c r="EG82" s="72"/>
      <c r="EH82" s="72"/>
      <c r="EI82" s="72"/>
      <c r="EJ82" s="72"/>
      <c r="EK82" s="72"/>
      <c r="EL82" s="72"/>
      <c r="EM82" s="72"/>
      <c r="EN82" s="72"/>
      <c r="EO82" s="72"/>
      <c r="EP82" s="72"/>
      <c r="EQ82" s="72"/>
      <c r="ER82" s="72"/>
      <c r="ES82" s="72"/>
      <c r="ET82" s="72"/>
      <c r="EU82" s="72"/>
      <c r="EV82" s="72"/>
      <c r="EW82" s="72"/>
      <c r="EX82" s="72"/>
      <c r="EY82" s="72"/>
      <c r="EZ82" s="72"/>
      <c r="FA82" s="72"/>
      <c r="FB82" s="72"/>
      <c r="FC82" s="72"/>
      <c r="FD82" s="72"/>
      <c r="FE82" s="72"/>
      <c r="FF82" s="72"/>
      <c r="FG82" s="72"/>
      <c r="FH82" s="72"/>
      <c r="FI82" s="72"/>
      <c r="FJ82" s="72"/>
      <c r="FK82" s="72"/>
      <c r="FL82" s="72"/>
      <c r="FM82" s="72"/>
      <c r="FN82" s="72"/>
      <c r="FO82" s="72"/>
      <c r="FP82" s="72"/>
      <c r="FQ82" s="72"/>
      <c r="FR82" s="72"/>
      <c r="FS82" s="72"/>
      <c r="FT82" s="72"/>
      <c r="FU82" s="72"/>
      <c r="FV82" s="72"/>
      <c r="FW82" s="72"/>
      <c r="FX82" s="72"/>
      <c r="FY82" s="72"/>
      <c r="FZ82" s="72"/>
      <c r="GA82" s="72"/>
      <c r="GB82" s="72"/>
      <c r="GC82" s="72"/>
      <c r="GD82" s="72"/>
      <c r="GE82" s="72"/>
      <c r="GF82" s="72"/>
      <c r="GG82" s="72"/>
      <c r="GH82" s="72"/>
      <c r="GI82" s="72"/>
      <c r="GJ82" s="72"/>
      <c r="GK82" s="72"/>
      <c r="GL82" s="72"/>
      <c r="GM82" s="72"/>
      <c r="GN82" s="72"/>
      <c r="GO82" s="72"/>
      <c r="GP82" s="72"/>
      <c r="GQ82" s="72"/>
      <c r="GR82" s="72"/>
      <c r="GS82" s="72"/>
      <c r="GT82" s="72"/>
      <c r="GU82" s="72"/>
      <c r="GV82" s="72"/>
      <c r="GW82" s="72"/>
      <c r="GX82" s="72"/>
      <c r="GY82" s="72"/>
      <c r="GZ82" s="72"/>
      <c r="HA82" s="72"/>
      <c r="HB82" s="72"/>
      <c r="HC82" s="72"/>
      <c r="HD82" s="72"/>
      <c r="HE82" s="72"/>
      <c r="HF82" s="72"/>
      <c r="HG82" s="72"/>
      <c r="HH82" s="72"/>
      <c r="HI82" s="72"/>
      <c r="HJ82" s="72"/>
      <c r="HK82" s="72"/>
      <c r="HL82" s="72"/>
      <c r="HM82" s="72"/>
      <c r="HN82" s="72"/>
      <c r="HO82" s="72"/>
      <c r="HP82" s="72"/>
      <c r="HQ82" s="72"/>
      <c r="HR82" s="72"/>
      <c r="HS82" s="72"/>
      <c r="HT82" s="72"/>
      <c r="HU82" s="72"/>
      <c r="HV82" s="72"/>
      <c r="HW82" s="72"/>
      <c r="HX82" s="72"/>
      <c r="HY82" s="72"/>
      <c r="HZ82" s="72"/>
      <c r="IA82" s="72"/>
      <c r="IB82" s="72"/>
      <c r="IC82" s="72"/>
      <c r="ID82" s="72"/>
      <c r="IE82" s="72"/>
      <c r="IF82" s="72"/>
      <c r="IG82" s="72"/>
      <c r="IH82" s="72"/>
      <c r="II82" s="72"/>
      <c r="IJ82" s="72"/>
      <c r="IK82" s="72"/>
      <c r="IL82" s="72"/>
      <c r="IM82" s="72"/>
      <c r="IN82" s="72"/>
      <c r="IO82" s="72"/>
      <c r="IP82" s="72"/>
      <c r="IQ82" s="72"/>
      <c r="IR82" s="72"/>
      <c r="IS82" s="72"/>
      <c r="IT82" s="72"/>
      <c r="IU82" s="72"/>
      <c r="IV82" s="72"/>
      <c r="IW82" s="72"/>
      <c r="IX82" s="72"/>
      <c r="IY82" s="72"/>
      <c r="IZ82" s="72"/>
      <c r="JA82" s="72"/>
      <c r="JB82" s="72"/>
      <c r="JC82" s="72"/>
      <c r="JD82" s="72"/>
      <c r="JE82" s="72"/>
      <c r="JF82" s="72"/>
      <c r="JG82" s="72"/>
      <c r="JH82" s="72"/>
      <c r="JI82" s="72"/>
      <c r="JJ82" s="72"/>
      <c r="JK82" s="72"/>
      <c r="JL82" s="72"/>
      <c r="JM82" s="72"/>
      <c r="JN82" s="72"/>
      <c r="JO82" s="72"/>
      <c r="JP82" s="72"/>
      <c r="JQ82" s="72"/>
      <c r="JR82" s="72"/>
      <c r="JS82" s="72"/>
      <c r="JT82" s="72"/>
      <c r="JU82" s="72"/>
      <c r="JV82" s="72"/>
      <c r="JW82" s="72"/>
      <c r="JX82" s="72"/>
      <c r="JY82" s="72"/>
      <c r="JZ82" s="72"/>
      <c r="KA82" s="72"/>
      <c r="KB82" s="72"/>
      <c r="KC82" s="72"/>
      <c r="KD82" s="72"/>
      <c r="KE82" s="72"/>
      <c r="KF82" s="72"/>
      <c r="KG82" s="72"/>
      <c r="KH82" s="72"/>
      <c r="KI82" s="72"/>
      <c r="KJ82" s="72"/>
      <c r="KK82" s="72"/>
      <c r="KL82" s="72"/>
      <c r="KM82" s="72"/>
      <c r="KN82" s="72"/>
      <c r="KO82" s="72"/>
      <c r="KP82" s="72"/>
      <c r="KQ82" s="72"/>
      <c r="KR82" s="72"/>
      <c r="KS82" s="72"/>
      <c r="KT82" s="72"/>
      <c r="KU82" s="72"/>
      <c r="KV82" s="72"/>
      <c r="KW82" s="72"/>
      <c r="KX82" s="72"/>
      <c r="KY82" s="72"/>
      <c r="KZ82" s="72"/>
      <c r="LA82" s="72"/>
      <c r="LB82" s="72"/>
      <c r="LC82" s="72"/>
      <c r="LD82" s="72"/>
      <c r="LE82" s="72"/>
      <c r="LF82" s="72"/>
      <c r="LG82" s="72"/>
      <c r="LH82" s="72"/>
      <c r="LI82" s="72"/>
      <c r="LJ82" s="72"/>
      <c r="LK82" s="72"/>
    </row>
    <row r="83" spans="1:323" s="20" customFormat="1" ht="14.25" customHeight="1">
      <c r="A83" s="54">
        <v>71</v>
      </c>
      <c r="B83" s="23">
        <v>10</v>
      </c>
      <c r="C83" s="23" t="s">
        <v>33</v>
      </c>
      <c r="D83" s="32" t="s">
        <v>455</v>
      </c>
      <c r="E83" s="23" t="s">
        <v>429</v>
      </c>
      <c r="F83" s="23" t="s">
        <v>456</v>
      </c>
      <c r="G83" s="23" t="s">
        <v>255</v>
      </c>
      <c r="H83" s="25">
        <v>500</v>
      </c>
      <c r="I83" s="25">
        <v>13.2</v>
      </c>
      <c r="J83" s="26">
        <v>500</v>
      </c>
      <c r="K83" s="26">
        <v>6600</v>
      </c>
      <c r="L83" s="27">
        <v>0</v>
      </c>
      <c r="M83" s="27">
        <v>0</v>
      </c>
      <c r="N83" s="27">
        <v>0</v>
      </c>
      <c r="O83" s="27">
        <v>24</v>
      </c>
      <c r="P83" s="27">
        <v>24</v>
      </c>
      <c r="Q83" s="55"/>
      <c r="R83" s="27">
        <f t="shared" si="7"/>
        <v>0</v>
      </c>
      <c r="S83" s="56" t="str">
        <f t="shared" si="11"/>
        <v>×</v>
      </c>
      <c r="T83" s="56" t="str">
        <f t="shared" si="12"/>
        <v>×</v>
      </c>
      <c r="U83" s="56" t="str">
        <f t="shared" si="13"/>
        <v>×</v>
      </c>
      <c r="V83" s="57" t="str">
        <f t="shared" si="8"/>
        <v/>
      </c>
      <c r="W83" s="58">
        <f t="shared" si="9"/>
        <v>0</v>
      </c>
      <c r="X83" s="54">
        <f t="shared" si="10"/>
        <v>10</v>
      </c>
      <c r="Y83" s="59"/>
      <c r="Z83" s="42"/>
      <c r="AA83" s="42"/>
      <c r="AB83" s="42"/>
      <c r="AC83" s="42"/>
      <c r="AD83" s="42"/>
      <c r="AE83" s="42"/>
      <c r="AF83" s="42"/>
      <c r="AG83" s="42"/>
      <c r="AH83" s="42"/>
      <c r="AI83" s="42"/>
      <c r="AJ83" s="42"/>
      <c r="AK83" s="42"/>
      <c r="AL83" s="42"/>
      <c r="AM83" s="42"/>
      <c r="AN83" s="42"/>
      <c r="AO83" s="42"/>
      <c r="AP83" s="42"/>
      <c r="AQ83" s="42"/>
      <c r="AR83" s="42"/>
      <c r="AS83" s="72"/>
      <c r="AT83" s="72"/>
      <c r="AU83" s="72"/>
      <c r="AV83" s="72"/>
      <c r="AW83" s="72"/>
      <c r="AX83" s="72"/>
      <c r="AY83" s="72"/>
      <c r="AZ83" s="72"/>
      <c r="BA83" s="72"/>
      <c r="BB83" s="72"/>
      <c r="BC83" s="72"/>
      <c r="BD83" s="72"/>
      <c r="BE83" s="72"/>
      <c r="BF83" s="72"/>
      <c r="BG83" s="72"/>
      <c r="BH83" s="72"/>
      <c r="BI83" s="72"/>
      <c r="BJ83" s="72"/>
      <c r="BK83" s="72"/>
      <c r="BL83" s="72"/>
      <c r="BM83" s="72"/>
      <c r="BN83" s="72"/>
      <c r="BO83" s="72"/>
      <c r="BP83" s="72"/>
      <c r="BQ83" s="72"/>
      <c r="BR83" s="72"/>
      <c r="BS83" s="72"/>
      <c r="BT83" s="72"/>
      <c r="BU83" s="72"/>
      <c r="BV83" s="72"/>
      <c r="BW83" s="72"/>
      <c r="BX83" s="72"/>
      <c r="BY83" s="72"/>
      <c r="BZ83" s="72"/>
      <c r="CA83" s="72"/>
      <c r="CB83" s="72"/>
      <c r="CC83" s="72"/>
      <c r="CD83" s="72"/>
      <c r="CE83" s="72"/>
      <c r="CF83" s="72"/>
      <c r="CG83" s="72"/>
      <c r="CH83" s="72"/>
      <c r="CI83" s="72"/>
      <c r="CJ83" s="72"/>
      <c r="CK83" s="72"/>
      <c r="CL83" s="72"/>
      <c r="CM83" s="72"/>
      <c r="CN83" s="72"/>
      <c r="CO83" s="72"/>
      <c r="CP83" s="72"/>
      <c r="CQ83" s="72"/>
      <c r="CR83" s="72"/>
      <c r="CS83" s="72"/>
      <c r="CT83" s="72"/>
      <c r="CU83" s="72"/>
      <c r="CV83" s="72"/>
      <c r="CW83" s="72"/>
      <c r="CX83" s="72"/>
      <c r="CY83" s="72"/>
      <c r="CZ83" s="72"/>
      <c r="DA83" s="72"/>
      <c r="DB83" s="72"/>
      <c r="DC83" s="72"/>
      <c r="DD83" s="72"/>
      <c r="DE83" s="72"/>
      <c r="DF83" s="72"/>
      <c r="DG83" s="72"/>
      <c r="DH83" s="72"/>
      <c r="DI83" s="72"/>
      <c r="DJ83" s="72"/>
      <c r="DK83" s="72"/>
      <c r="DL83" s="72"/>
      <c r="DM83" s="72"/>
      <c r="DN83" s="72"/>
      <c r="DO83" s="72"/>
      <c r="DP83" s="72"/>
      <c r="DQ83" s="72"/>
      <c r="DR83" s="72"/>
      <c r="DS83" s="72"/>
      <c r="DT83" s="72"/>
      <c r="DU83" s="72"/>
      <c r="DV83" s="72"/>
      <c r="DW83" s="72"/>
      <c r="DX83" s="72"/>
      <c r="DY83" s="72"/>
      <c r="DZ83" s="72"/>
      <c r="EA83" s="72"/>
      <c r="EB83" s="72"/>
      <c r="EC83" s="72"/>
      <c r="ED83" s="72"/>
      <c r="EE83" s="72"/>
      <c r="EF83" s="72"/>
      <c r="EG83" s="72"/>
      <c r="EH83" s="72"/>
      <c r="EI83" s="72"/>
      <c r="EJ83" s="72"/>
      <c r="EK83" s="72"/>
      <c r="EL83" s="72"/>
      <c r="EM83" s="72"/>
      <c r="EN83" s="72"/>
      <c r="EO83" s="72"/>
      <c r="EP83" s="72"/>
      <c r="EQ83" s="72"/>
      <c r="ER83" s="72"/>
      <c r="ES83" s="72"/>
      <c r="ET83" s="72"/>
      <c r="EU83" s="72"/>
      <c r="EV83" s="72"/>
      <c r="EW83" s="72"/>
      <c r="EX83" s="72"/>
      <c r="EY83" s="72"/>
      <c r="EZ83" s="72"/>
      <c r="FA83" s="72"/>
      <c r="FB83" s="72"/>
      <c r="FC83" s="72"/>
      <c r="FD83" s="72"/>
      <c r="FE83" s="72"/>
      <c r="FF83" s="72"/>
      <c r="FG83" s="72"/>
      <c r="FH83" s="72"/>
      <c r="FI83" s="72"/>
      <c r="FJ83" s="72"/>
      <c r="FK83" s="72"/>
      <c r="FL83" s="72"/>
      <c r="FM83" s="72"/>
      <c r="FN83" s="72"/>
      <c r="FO83" s="72"/>
      <c r="FP83" s="72"/>
      <c r="FQ83" s="72"/>
      <c r="FR83" s="72"/>
      <c r="FS83" s="72"/>
      <c r="FT83" s="72"/>
      <c r="FU83" s="72"/>
      <c r="FV83" s="72"/>
      <c r="FW83" s="72"/>
      <c r="FX83" s="72"/>
      <c r="FY83" s="72"/>
      <c r="FZ83" s="72"/>
      <c r="GA83" s="72"/>
      <c r="GB83" s="72"/>
      <c r="GC83" s="72"/>
      <c r="GD83" s="72"/>
      <c r="GE83" s="72"/>
      <c r="GF83" s="72"/>
      <c r="GG83" s="72"/>
      <c r="GH83" s="72"/>
      <c r="GI83" s="72"/>
      <c r="GJ83" s="72"/>
      <c r="GK83" s="72"/>
      <c r="GL83" s="72"/>
      <c r="GM83" s="72"/>
      <c r="GN83" s="72"/>
      <c r="GO83" s="72"/>
      <c r="GP83" s="72"/>
      <c r="GQ83" s="72"/>
      <c r="GR83" s="72"/>
      <c r="GS83" s="72"/>
      <c r="GT83" s="72"/>
      <c r="GU83" s="72"/>
      <c r="GV83" s="72"/>
      <c r="GW83" s="72"/>
      <c r="GX83" s="72"/>
      <c r="GY83" s="72"/>
      <c r="GZ83" s="72"/>
      <c r="HA83" s="72"/>
      <c r="HB83" s="72"/>
      <c r="HC83" s="72"/>
      <c r="HD83" s="72"/>
      <c r="HE83" s="72"/>
      <c r="HF83" s="72"/>
      <c r="HG83" s="72"/>
      <c r="HH83" s="72"/>
      <c r="HI83" s="72"/>
      <c r="HJ83" s="72"/>
      <c r="HK83" s="72"/>
      <c r="HL83" s="72"/>
      <c r="HM83" s="72"/>
      <c r="HN83" s="72"/>
      <c r="HO83" s="72"/>
      <c r="HP83" s="72"/>
      <c r="HQ83" s="72"/>
      <c r="HR83" s="72"/>
      <c r="HS83" s="72"/>
      <c r="HT83" s="72"/>
      <c r="HU83" s="72"/>
      <c r="HV83" s="72"/>
      <c r="HW83" s="72"/>
      <c r="HX83" s="72"/>
      <c r="HY83" s="72"/>
      <c r="HZ83" s="72"/>
      <c r="IA83" s="72"/>
      <c r="IB83" s="72"/>
      <c r="IC83" s="72"/>
      <c r="ID83" s="72"/>
      <c r="IE83" s="72"/>
      <c r="IF83" s="72"/>
      <c r="IG83" s="72"/>
      <c r="IH83" s="72"/>
      <c r="II83" s="72"/>
      <c r="IJ83" s="72"/>
      <c r="IK83" s="72"/>
      <c r="IL83" s="72"/>
      <c r="IM83" s="72"/>
      <c r="IN83" s="72"/>
      <c r="IO83" s="72"/>
      <c r="IP83" s="72"/>
      <c r="IQ83" s="72"/>
      <c r="IR83" s="72"/>
      <c r="IS83" s="72"/>
      <c r="IT83" s="72"/>
      <c r="IU83" s="72"/>
      <c r="IV83" s="72"/>
      <c r="IW83" s="72"/>
      <c r="IX83" s="72"/>
      <c r="IY83" s="72"/>
      <c r="IZ83" s="72"/>
      <c r="JA83" s="72"/>
      <c r="JB83" s="72"/>
      <c r="JC83" s="72"/>
      <c r="JD83" s="72"/>
      <c r="JE83" s="72"/>
      <c r="JF83" s="72"/>
      <c r="JG83" s="72"/>
      <c r="JH83" s="72"/>
      <c r="JI83" s="72"/>
      <c r="JJ83" s="72"/>
      <c r="JK83" s="72"/>
      <c r="JL83" s="72"/>
      <c r="JM83" s="72"/>
      <c r="JN83" s="72"/>
      <c r="JO83" s="72"/>
      <c r="JP83" s="72"/>
      <c r="JQ83" s="72"/>
      <c r="JR83" s="72"/>
      <c r="JS83" s="72"/>
      <c r="JT83" s="72"/>
      <c r="JU83" s="72"/>
      <c r="JV83" s="72"/>
      <c r="JW83" s="72"/>
      <c r="JX83" s="72"/>
      <c r="JY83" s="72"/>
      <c r="JZ83" s="72"/>
      <c r="KA83" s="72"/>
      <c r="KB83" s="72"/>
      <c r="KC83" s="72"/>
      <c r="KD83" s="72"/>
      <c r="KE83" s="72"/>
      <c r="KF83" s="72"/>
      <c r="KG83" s="72"/>
      <c r="KH83" s="72"/>
      <c r="KI83" s="72"/>
      <c r="KJ83" s="72"/>
      <c r="KK83" s="72"/>
      <c r="KL83" s="72"/>
      <c r="KM83" s="72"/>
      <c r="KN83" s="72"/>
      <c r="KO83" s="72"/>
      <c r="KP83" s="72"/>
      <c r="KQ83" s="72"/>
      <c r="KR83" s="72"/>
      <c r="KS83" s="72"/>
      <c r="KT83" s="72"/>
      <c r="KU83" s="72"/>
      <c r="KV83" s="72"/>
      <c r="KW83" s="72"/>
      <c r="KX83" s="72"/>
      <c r="KY83" s="72"/>
      <c r="KZ83" s="72"/>
      <c r="LA83" s="72"/>
      <c r="LB83" s="72"/>
      <c r="LC83" s="72"/>
      <c r="LD83" s="72"/>
      <c r="LE83" s="72"/>
      <c r="LF83" s="72"/>
      <c r="LG83" s="72"/>
      <c r="LH83" s="72"/>
      <c r="LI83" s="72"/>
      <c r="LJ83" s="72"/>
      <c r="LK83" s="72"/>
    </row>
    <row r="84" spans="1:323" s="20" customFormat="1" ht="14.25" customHeight="1">
      <c r="A84" s="54">
        <v>72</v>
      </c>
      <c r="B84" s="23">
        <v>10</v>
      </c>
      <c r="C84" s="23" t="s">
        <v>33</v>
      </c>
      <c r="D84" s="32" t="s">
        <v>5761</v>
      </c>
      <c r="E84" s="23" t="s">
        <v>429</v>
      </c>
      <c r="F84" s="23" t="s">
        <v>488</v>
      </c>
      <c r="G84" s="23" t="s">
        <v>425</v>
      </c>
      <c r="H84" s="25">
        <v>10</v>
      </c>
      <c r="I84" s="25">
        <v>2256</v>
      </c>
      <c r="J84" s="26">
        <v>10</v>
      </c>
      <c r="K84" s="26">
        <v>22560</v>
      </c>
      <c r="L84" s="27">
        <v>0</v>
      </c>
      <c r="M84" s="27">
        <v>0</v>
      </c>
      <c r="N84" s="27">
        <v>1</v>
      </c>
      <c r="O84" s="27">
        <v>0</v>
      </c>
      <c r="P84" s="27">
        <v>1</v>
      </c>
      <c r="Q84" s="55"/>
      <c r="R84" s="27">
        <f t="shared" si="7"/>
        <v>0</v>
      </c>
      <c r="S84" s="56" t="str">
        <f t="shared" si="11"/>
        <v>×</v>
      </c>
      <c r="T84" s="56" t="str">
        <f t="shared" si="12"/>
        <v>×</v>
      </c>
      <c r="U84" s="56" t="str">
        <f t="shared" si="13"/>
        <v>×</v>
      </c>
      <c r="V84" s="57" t="str">
        <f t="shared" si="8"/>
        <v/>
      </c>
      <c r="W84" s="58">
        <f t="shared" si="9"/>
        <v>0</v>
      </c>
      <c r="X84" s="54">
        <f t="shared" si="10"/>
        <v>10</v>
      </c>
      <c r="Y84" s="59"/>
      <c r="Z84" s="42"/>
      <c r="AA84" s="42"/>
      <c r="AB84" s="42"/>
      <c r="AC84" s="42"/>
      <c r="AD84" s="42"/>
      <c r="AE84" s="42"/>
      <c r="AF84" s="42"/>
      <c r="AG84" s="42"/>
      <c r="AH84" s="42"/>
      <c r="AI84" s="42"/>
      <c r="AJ84" s="42"/>
      <c r="AK84" s="42"/>
      <c r="AL84" s="42"/>
      <c r="AM84" s="42"/>
      <c r="AN84" s="42"/>
      <c r="AO84" s="42"/>
      <c r="AP84" s="42"/>
      <c r="AQ84" s="42"/>
      <c r="AR84" s="42"/>
      <c r="AS84" s="72"/>
      <c r="AT84" s="72"/>
      <c r="AU84" s="72"/>
      <c r="AV84" s="72"/>
      <c r="AW84" s="72"/>
      <c r="AX84" s="72"/>
      <c r="AY84" s="72"/>
      <c r="AZ84" s="72"/>
      <c r="BA84" s="72"/>
      <c r="BB84" s="72"/>
      <c r="BC84" s="72"/>
      <c r="BD84" s="72"/>
      <c r="BE84" s="72"/>
      <c r="BF84" s="72"/>
      <c r="BG84" s="72"/>
      <c r="BH84" s="72"/>
      <c r="BI84" s="72"/>
      <c r="BJ84" s="72"/>
      <c r="BK84" s="72"/>
      <c r="BL84" s="72"/>
      <c r="BM84" s="72"/>
      <c r="BN84" s="72"/>
      <c r="BO84" s="72"/>
      <c r="BP84" s="72"/>
      <c r="BQ84" s="72"/>
      <c r="BR84" s="72"/>
      <c r="BS84" s="72"/>
      <c r="BT84" s="72"/>
      <c r="BU84" s="72"/>
      <c r="BV84" s="72"/>
      <c r="BW84" s="72"/>
      <c r="BX84" s="72"/>
      <c r="BY84" s="72"/>
      <c r="BZ84" s="72"/>
      <c r="CA84" s="72"/>
      <c r="CB84" s="72"/>
      <c r="CC84" s="72"/>
      <c r="CD84" s="72"/>
      <c r="CE84" s="72"/>
      <c r="CF84" s="72"/>
      <c r="CG84" s="72"/>
      <c r="CH84" s="72"/>
      <c r="CI84" s="72"/>
      <c r="CJ84" s="72"/>
      <c r="CK84" s="72"/>
      <c r="CL84" s="72"/>
      <c r="CM84" s="72"/>
      <c r="CN84" s="72"/>
      <c r="CO84" s="72"/>
      <c r="CP84" s="72"/>
      <c r="CQ84" s="72"/>
      <c r="CR84" s="72"/>
      <c r="CS84" s="72"/>
      <c r="CT84" s="72"/>
      <c r="CU84" s="72"/>
      <c r="CV84" s="72"/>
      <c r="CW84" s="72"/>
      <c r="CX84" s="72"/>
      <c r="CY84" s="72"/>
      <c r="CZ84" s="72"/>
      <c r="DA84" s="72"/>
      <c r="DB84" s="72"/>
      <c r="DC84" s="72"/>
      <c r="DD84" s="72"/>
      <c r="DE84" s="72"/>
      <c r="DF84" s="72"/>
      <c r="DG84" s="72"/>
      <c r="DH84" s="72"/>
      <c r="DI84" s="72"/>
      <c r="DJ84" s="72"/>
      <c r="DK84" s="72"/>
      <c r="DL84" s="72"/>
      <c r="DM84" s="72"/>
      <c r="DN84" s="72"/>
      <c r="DO84" s="72"/>
      <c r="DP84" s="72"/>
      <c r="DQ84" s="72"/>
      <c r="DR84" s="72"/>
      <c r="DS84" s="72"/>
      <c r="DT84" s="72"/>
      <c r="DU84" s="72"/>
      <c r="DV84" s="72"/>
      <c r="DW84" s="72"/>
      <c r="DX84" s="72"/>
      <c r="DY84" s="72"/>
      <c r="DZ84" s="72"/>
      <c r="EA84" s="72"/>
      <c r="EB84" s="72"/>
      <c r="EC84" s="72"/>
      <c r="ED84" s="72"/>
      <c r="EE84" s="72"/>
      <c r="EF84" s="72"/>
      <c r="EG84" s="72"/>
      <c r="EH84" s="72"/>
      <c r="EI84" s="72"/>
      <c r="EJ84" s="72"/>
      <c r="EK84" s="72"/>
      <c r="EL84" s="72"/>
      <c r="EM84" s="72"/>
      <c r="EN84" s="72"/>
      <c r="EO84" s="72"/>
      <c r="EP84" s="72"/>
      <c r="EQ84" s="72"/>
      <c r="ER84" s="72"/>
      <c r="ES84" s="72"/>
      <c r="ET84" s="72"/>
      <c r="EU84" s="72"/>
      <c r="EV84" s="72"/>
      <c r="EW84" s="72"/>
      <c r="EX84" s="72"/>
      <c r="EY84" s="72"/>
      <c r="EZ84" s="72"/>
      <c r="FA84" s="72"/>
      <c r="FB84" s="72"/>
      <c r="FC84" s="72"/>
      <c r="FD84" s="72"/>
      <c r="FE84" s="72"/>
      <c r="FF84" s="72"/>
      <c r="FG84" s="72"/>
      <c r="FH84" s="72"/>
      <c r="FI84" s="72"/>
      <c r="FJ84" s="72"/>
      <c r="FK84" s="72"/>
      <c r="FL84" s="72"/>
      <c r="FM84" s="72"/>
      <c r="FN84" s="72"/>
      <c r="FO84" s="72"/>
      <c r="FP84" s="72"/>
      <c r="FQ84" s="72"/>
      <c r="FR84" s="72"/>
      <c r="FS84" s="72"/>
      <c r="FT84" s="72"/>
      <c r="FU84" s="72"/>
      <c r="FV84" s="72"/>
      <c r="FW84" s="72"/>
      <c r="FX84" s="72"/>
      <c r="FY84" s="72"/>
      <c r="FZ84" s="72"/>
      <c r="GA84" s="72"/>
      <c r="GB84" s="72"/>
      <c r="GC84" s="72"/>
      <c r="GD84" s="72"/>
      <c r="GE84" s="72"/>
      <c r="GF84" s="72"/>
      <c r="GG84" s="72"/>
      <c r="GH84" s="72"/>
      <c r="GI84" s="72"/>
      <c r="GJ84" s="72"/>
      <c r="GK84" s="72"/>
      <c r="GL84" s="72"/>
      <c r="GM84" s="72"/>
      <c r="GN84" s="72"/>
      <c r="GO84" s="72"/>
      <c r="GP84" s="72"/>
      <c r="GQ84" s="72"/>
      <c r="GR84" s="72"/>
      <c r="GS84" s="72"/>
      <c r="GT84" s="72"/>
      <c r="GU84" s="72"/>
      <c r="GV84" s="72"/>
      <c r="GW84" s="72"/>
      <c r="GX84" s="72"/>
      <c r="GY84" s="72"/>
      <c r="GZ84" s="72"/>
      <c r="HA84" s="72"/>
      <c r="HB84" s="72"/>
      <c r="HC84" s="72"/>
      <c r="HD84" s="72"/>
      <c r="HE84" s="72"/>
      <c r="HF84" s="72"/>
      <c r="HG84" s="72"/>
      <c r="HH84" s="72"/>
      <c r="HI84" s="72"/>
      <c r="HJ84" s="72"/>
      <c r="HK84" s="72"/>
      <c r="HL84" s="72"/>
      <c r="HM84" s="72"/>
      <c r="HN84" s="72"/>
      <c r="HO84" s="72"/>
      <c r="HP84" s="72"/>
      <c r="HQ84" s="72"/>
      <c r="HR84" s="72"/>
      <c r="HS84" s="72"/>
      <c r="HT84" s="72"/>
      <c r="HU84" s="72"/>
      <c r="HV84" s="72"/>
      <c r="HW84" s="72"/>
      <c r="HX84" s="72"/>
      <c r="HY84" s="72"/>
      <c r="HZ84" s="72"/>
      <c r="IA84" s="72"/>
      <c r="IB84" s="72"/>
      <c r="IC84" s="72"/>
      <c r="ID84" s="72"/>
      <c r="IE84" s="72"/>
      <c r="IF84" s="72"/>
      <c r="IG84" s="72"/>
      <c r="IH84" s="72"/>
      <c r="II84" s="72"/>
      <c r="IJ84" s="72"/>
      <c r="IK84" s="72"/>
      <c r="IL84" s="72"/>
      <c r="IM84" s="72"/>
      <c r="IN84" s="72"/>
      <c r="IO84" s="72"/>
      <c r="IP84" s="72"/>
      <c r="IQ84" s="72"/>
      <c r="IR84" s="72"/>
      <c r="IS84" s="72"/>
      <c r="IT84" s="72"/>
      <c r="IU84" s="72"/>
      <c r="IV84" s="72"/>
      <c r="IW84" s="72"/>
      <c r="IX84" s="72"/>
      <c r="IY84" s="72"/>
      <c r="IZ84" s="72"/>
      <c r="JA84" s="72"/>
      <c r="JB84" s="72"/>
      <c r="JC84" s="72"/>
      <c r="JD84" s="72"/>
      <c r="JE84" s="72"/>
      <c r="JF84" s="72"/>
      <c r="JG84" s="72"/>
      <c r="JH84" s="72"/>
      <c r="JI84" s="72"/>
      <c r="JJ84" s="72"/>
      <c r="JK84" s="72"/>
      <c r="JL84" s="72"/>
      <c r="JM84" s="72"/>
      <c r="JN84" s="72"/>
      <c r="JO84" s="72"/>
      <c r="JP84" s="72"/>
      <c r="JQ84" s="72"/>
      <c r="JR84" s="72"/>
      <c r="JS84" s="72"/>
      <c r="JT84" s="72"/>
      <c r="JU84" s="72"/>
      <c r="JV84" s="72"/>
      <c r="JW84" s="72"/>
      <c r="JX84" s="72"/>
      <c r="JY84" s="72"/>
      <c r="JZ84" s="72"/>
      <c r="KA84" s="72"/>
      <c r="KB84" s="72"/>
      <c r="KC84" s="72"/>
      <c r="KD84" s="72"/>
      <c r="KE84" s="72"/>
      <c r="KF84" s="72"/>
      <c r="KG84" s="72"/>
      <c r="KH84" s="72"/>
      <c r="KI84" s="72"/>
      <c r="KJ84" s="72"/>
      <c r="KK84" s="72"/>
      <c r="KL84" s="72"/>
      <c r="KM84" s="72"/>
      <c r="KN84" s="72"/>
      <c r="KO84" s="72"/>
      <c r="KP84" s="72"/>
      <c r="KQ84" s="72"/>
      <c r="KR84" s="72"/>
      <c r="KS84" s="72"/>
      <c r="KT84" s="72"/>
      <c r="KU84" s="72"/>
      <c r="KV84" s="72"/>
      <c r="KW84" s="72"/>
      <c r="KX84" s="72"/>
      <c r="KY84" s="72"/>
      <c r="KZ84" s="72"/>
      <c r="LA84" s="72"/>
      <c r="LB84" s="72"/>
      <c r="LC84" s="72"/>
      <c r="LD84" s="72"/>
      <c r="LE84" s="72"/>
      <c r="LF84" s="72"/>
      <c r="LG84" s="72"/>
      <c r="LH84" s="72"/>
      <c r="LI84" s="72"/>
      <c r="LJ84" s="72"/>
      <c r="LK84" s="72"/>
    </row>
    <row r="85" spans="1:323" s="20" customFormat="1" ht="14.25" customHeight="1">
      <c r="A85" s="54">
        <v>73</v>
      </c>
      <c r="B85" s="23">
        <v>10</v>
      </c>
      <c r="C85" s="23" t="s">
        <v>33</v>
      </c>
      <c r="D85" s="32" t="s">
        <v>537</v>
      </c>
      <c r="E85" s="23" t="s">
        <v>429</v>
      </c>
      <c r="F85" s="23" t="s">
        <v>538</v>
      </c>
      <c r="G85" s="23" t="s">
        <v>417</v>
      </c>
      <c r="H85" s="25">
        <v>5</v>
      </c>
      <c r="I85" s="25">
        <v>594</v>
      </c>
      <c r="J85" s="26">
        <v>5</v>
      </c>
      <c r="K85" s="26">
        <v>2970</v>
      </c>
      <c r="L85" s="27">
        <v>0</v>
      </c>
      <c r="M85" s="27">
        <v>72</v>
      </c>
      <c r="N85" s="27">
        <v>0</v>
      </c>
      <c r="O85" s="27">
        <v>0</v>
      </c>
      <c r="P85" s="27">
        <v>72</v>
      </c>
      <c r="Q85" s="55"/>
      <c r="R85" s="27">
        <f t="shared" si="7"/>
        <v>0</v>
      </c>
      <c r="S85" s="56" t="str">
        <f t="shared" si="11"/>
        <v>×</v>
      </c>
      <c r="T85" s="56" t="str">
        <f t="shared" si="12"/>
        <v>×</v>
      </c>
      <c r="U85" s="56" t="str">
        <f t="shared" si="13"/>
        <v>×</v>
      </c>
      <c r="V85" s="57" t="str">
        <f t="shared" si="8"/>
        <v/>
      </c>
      <c r="W85" s="58">
        <f t="shared" si="9"/>
        <v>0</v>
      </c>
      <c r="X85" s="54">
        <f t="shared" si="10"/>
        <v>10</v>
      </c>
      <c r="Y85" s="59"/>
      <c r="Z85" s="42"/>
      <c r="AA85" s="42"/>
      <c r="AB85" s="42"/>
      <c r="AC85" s="42"/>
      <c r="AD85" s="42"/>
      <c r="AE85" s="42"/>
      <c r="AF85" s="42"/>
      <c r="AG85" s="42"/>
      <c r="AH85" s="42"/>
      <c r="AI85" s="42"/>
      <c r="AJ85" s="42"/>
      <c r="AK85" s="42"/>
      <c r="AL85" s="42"/>
      <c r="AM85" s="42"/>
      <c r="AN85" s="42"/>
      <c r="AO85" s="42"/>
      <c r="AP85" s="42"/>
      <c r="AQ85" s="42"/>
      <c r="AR85" s="42"/>
      <c r="AS85" s="72"/>
      <c r="AT85" s="72"/>
      <c r="AU85" s="72"/>
      <c r="AV85" s="72"/>
      <c r="AW85" s="72"/>
      <c r="AX85" s="72"/>
      <c r="AY85" s="72"/>
      <c r="AZ85" s="72"/>
      <c r="BA85" s="72"/>
      <c r="BB85" s="72"/>
      <c r="BC85" s="72"/>
      <c r="BD85" s="72"/>
      <c r="BE85" s="72"/>
      <c r="BF85" s="72"/>
      <c r="BG85" s="72"/>
      <c r="BH85" s="72"/>
      <c r="BI85" s="72"/>
      <c r="BJ85" s="72"/>
      <c r="BK85" s="72"/>
      <c r="BL85" s="72"/>
      <c r="BM85" s="72"/>
      <c r="BN85" s="72"/>
      <c r="BO85" s="72"/>
      <c r="BP85" s="72"/>
      <c r="BQ85" s="72"/>
      <c r="BR85" s="72"/>
      <c r="BS85" s="72"/>
      <c r="BT85" s="72"/>
      <c r="BU85" s="72"/>
      <c r="BV85" s="72"/>
      <c r="BW85" s="72"/>
      <c r="BX85" s="72"/>
      <c r="BY85" s="72"/>
      <c r="BZ85" s="72"/>
      <c r="CA85" s="72"/>
      <c r="CB85" s="72"/>
      <c r="CC85" s="72"/>
      <c r="CD85" s="72"/>
      <c r="CE85" s="72"/>
      <c r="CF85" s="72"/>
      <c r="CG85" s="72"/>
      <c r="CH85" s="72"/>
      <c r="CI85" s="72"/>
      <c r="CJ85" s="72"/>
      <c r="CK85" s="72"/>
      <c r="CL85" s="72"/>
      <c r="CM85" s="72"/>
      <c r="CN85" s="72"/>
      <c r="CO85" s="72"/>
      <c r="CP85" s="72"/>
      <c r="CQ85" s="72"/>
      <c r="CR85" s="72"/>
      <c r="CS85" s="72"/>
      <c r="CT85" s="72"/>
      <c r="CU85" s="72"/>
      <c r="CV85" s="72"/>
      <c r="CW85" s="72"/>
      <c r="CX85" s="72"/>
      <c r="CY85" s="72"/>
      <c r="CZ85" s="72"/>
      <c r="DA85" s="72"/>
      <c r="DB85" s="72"/>
      <c r="DC85" s="72"/>
      <c r="DD85" s="72"/>
      <c r="DE85" s="72"/>
      <c r="DF85" s="72"/>
      <c r="DG85" s="72"/>
      <c r="DH85" s="72"/>
      <c r="DI85" s="72"/>
      <c r="DJ85" s="72"/>
      <c r="DK85" s="72"/>
      <c r="DL85" s="72"/>
      <c r="DM85" s="72"/>
      <c r="DN85" s="72"/>
      <c r="DO85" s="72"/>
      <c r="DP85" s="72"/>
      <c r="DQ85" s="72"/>
      <c r="DR85" s="72"/>
      <c r="DS85" s="72"/>
      <c r="DT85" s="72"/>
      <c r="DU85" s="72"/>
      <c r="DV85" s="72"/>
      <c r="DW85" s="72"/>
      <c r="DX85" s="72"/>
      <c r="DY85" s="72"/>
      <c r="DZ85" s="72"/>
      <c r="EA85" s="72"/>
      <c r="EB85" s="72"/>
      <c r="EC85" s="72"/>
      <c r="ED85" s="72"/>
      <c r="EE85" s="72"/>
      <c r="EF85" s="72"/>
      <c r="EG85" s="72"/>
      <c r="EH85" s="72"/>
      <c r="EI85" s="72"/>
      <c r="EJ85" s="72"/>
      <c r="EK85" s="72"/>
      <c r="EL85" s="72"/>
      <c r="EM85" s="72"/>
      <c r="EN85" s="72"/>
      <c r="EO85" s="72"/>
      <c r="EP85" s="72"/>
      <c r="EQ85" s="72"/>
      <c r="ER85" s="72"/>
      <c r="ES85" s="72"/>
      <c r="ET85" s="72"/>
      <c r="EU85" s="72"/>
      <c r="EV85" s="72"/>
      <c r="EW85" s="72"/>
      <c r="EX85" s="72"/>
      <c r="EY85" s="72"/>
      <c r="EZ85" s="72"/>
      <c r="FA85" s="72"/>
      <c r="FB85" s="72"/>
      <c r="FC85" s="72"/>
      <c r="FD85" s="72"/>
      <c r="FE85" s="72"/>
      <c r="FF85" s="72"/>
      <c r="FG85" s="72"/>
      <c r="FH85" s="72"/>
      <c r="FI85" s="72"/>
      <c r="FJ85" s="72"/>
      <c r="FK85" s="72"/>
      <c r="FL85" s="72"/>
      <c r="FM85" s="72"/>
      <c r="FN85" s="72"/>
      <c r="FO85" s="72"/>
      <c r="FP85" s="72"/>
      <c r="FQ85" s="72"/>
      <c r="FR85" s="72"/>
      <c r="FS85" s="72"/>
      <c r="FT85" s="72"/>
      <c r="FU85" s="72"/>
      <c r="FV85" s="72"/>
      <c r="FW85" s="72"/>
      <c r="FX85" s="72"/>
      <c r="FY85" s="72"/>
      <c r="FZ85" s="72"/>
      <c r="GA85" s="72"/>
      <c r="GB85" s="72"/>
      <c r="GC85" s="72"/>
      <c r="GD85" s="72"/>
      <c r="GE85" s="72"/>
      <c r="GF85" s="72"/>
      <c r="GG85" s="72"/>
      <c r="GH85" s="72"/>
      <c r="GI85" s="72"/>
      <c r="GJ85" s="72"/>
      <c r="GK85" s="72"/>
      <c r="GL85" s="72"/>
      <c r="GM85" s="72"/>
      <c r="GN85" s="72"/>
      <c r="GO85" s="72"/>
      <c r="GP85" s="72"/>
      <c r="GQ85" s="72"/>
      <c r="GR85" s="72"/>
      <c r="GS85" s="72"/>
      <c r="GT85" s="72"/>
      <c r="GU85" s="72"/>
      <c r="GV85" s="72"/>
      <c r="GW85" s="72"/>
      <c r="GX85" s="72"/>
      <c r="GY85" s="72"/>
      <c r="GZ85" s="72"/>
      <c r="HA85" s="72"/>
      <c r="HB85" s="72"/>
      <c r="HC85" s="72"/>
      <c r="HD85" s="72"/>
      <c r="HE85" s="72"/>
      <c r="HF85" s="72"/>
      <c r="HG85" s="72"/>
      <c r="HH85" s="72"/>
      <c r="HI85" s="72"/>
      <c r="HJ85" s="72"/>
      <c r="HK85" s="72"/>
      <c r="HL85" s="72"/>
      <c r="HM85" s="72"/>
      <c r="HN85" s="72"/>
      <c r="HO85" s="72"/>
      <c r="HP85" s="72"/>
      <c r="HQ85" s="72"/>
      <c r="HR85" s="72"/>
      <c r="HS85" s="72"/>
      <c r="HT85" s="72"/>
      <c r="HU85" s="72"/>
      <c r="HV85" s="72"/>
      <c r="HW85" s="72"/>
      <c r="HX85" s="72"/>
      <c r="HY85" s="72"/>
      <c r="HZ85" s="72"/>
      <c r="IA85" s="72"/>
      <c r="IB85" s="72"/>
      <c r="IC85" s="72"/>
      <c r="ID85" s="72"/>
      <c r="IE85" s="72"/>
      <c r="IF85" s="72"/>
      <c r="IG85" s="72"/>
      <c r="IH85" s="72"/>
      <c r="II85" s="72"/>
      <c r="IJ85" s="72"/>
      <c r="IK85" s="72"/>
      <c r="IL85" s="72"/>
      <c r="IM85" s="72"/>
      <c r="IN85" s="72"/>
      <c r="IO85" s="72"/>
      <c r="IP85" s="72"/>
      <c r="IQ85" s="72"/>
      <c r="IR85" s="72"/>
      <c r="IS85" s="72"/>
      <c r="IT85" s="72"/>
      <c r="IU85" s="72"/>
      <c r="IV85" s="72"/>
      <c r="IW85" s="72"/>
      <c r="IX85" s="72"/>
      <c r="IY85" s="72"/>
      <c r="IZ85" s="72"/>
      <c r="JA85" s="72"/>
      <c r="JB85" s="72"/>
      <c r="JC85" s="72"/>
      <c r="JD85" s="72"/>
      <c r="JE85" s="72"/>
      <c r="JF85" s="72"/>
      <c r="JG85" s="72"/>
      <c r="JH85" s="72"/>
      <c r="JI85" s="72"/>
      <c r="JJ85" s="72"/>
      <c r="JK85" s="72"/>
      <c r="JL85" s="72"/>
      <c r="JM85" s="72"/>
      <c r="JN85" s="72"/>
      <c r="JO85" s="72"/>
      <c r="JP85" s="72"/>
      <c r="JQ85" s="72"/>
      <c r="JR85" s="72"/>
      <c r="JS85" s="72"/>
      <c r="JT85" s="72"/>
      <c r="JU85" s="72"/>
      <c r="JV85" s="72"/>
      <c r="JW85" s="72"/>
      <c r="JX85" s="72"/>
      <c r="JY85" s="72"/>
      <c r="JZ85" s="72"/>
      <c r="KA85" s="72"/>
      <c r="KB85" s="72"/>
      <c r="KC85" s="72"/>
      <c r="KD85" s="72"/>
      <c r="KE85" s="72"/>
      <c r="KF85" s="72"/>
      <c r="KG85" s="72"/>
      <c r="KH85" s="72"/>
      <c r="KI85" s="72"/>
      <c r="KJ85" s="72"/>
      <c r="KK85" s="72"/>
      <c r="KL85" s="72"/>
      <c r="KM85" s="72"/>
      <c r="KN85" s="72"/>
      <c r="KO85" s="72"/>
      <c r="KP85" s="72"/>
      <c r="KQ85" s="72"/>
      <c r="KR85" s="72"/>
      <c r="KS85" s="72"/>
      <c r="KT85" s="72"/>
      <c r="KU85" s="72"/>
      <c r="KV85" s="72"/>
      <c r="KW85" s="72"/>
      <c r="KX85" s="72"/>
      <c r="KY85" s="72"/>
      <c r="KZ85" s="72"/>
      <c r="LA85" s="72"/>
      <c r="LB85" s="72"/>
      <c r="LC85" s="72"/>
      <c r="LD85" s="72"/>
      <c r="LE85" s="72"/>
      <c r="LF85" s="72"/>
      <c r="LG85" s="72"/>
      <c r="LH85" s="72"/>
      <c r="LI85" s="72"/>
      <c r="LJ85" s="72"/>
      <c r="LK85" s="72"/>
    </row>
    <row r="86" spans="1:323" s="20" customFormat="1" ht="14.25" customHeight="1">
      <c r="A86" s="60" t="s">
        <v>6036</v>
      </c>
      <c r="B86" s="61"/>
      <c r="C86" s="61"/>
      <c r="D86" s="62"/>
      <c r="E86" s="61"/>
      <c r="F86" s="61"/>
      <c r="G86" s="61"/>
      <c r="H86" s="63"/>
      <c r="I86" s="63"/>
      <c r="J86" s="64"/>
      <c r="K86" s="64"/>
      <c r="L86" s="65"/>
      <c r="M86" s="65"/>
      <c r="N86" s="65"/>
      <c r="O86" s="65"/>
      <c r="P86" s="65"/>
      <c r="Q86" s="66" t="str">
        <f>CONCATENATE("項番",B85," 計")</f>
        <v>項番10 計</v>
      </c>
      <c r="R86" s="67">
        <f>SUMIF(B:B,B85,R:R)</f>
        <v>0</v>
      </c>
      <c r="S86" s="68">
        <f>COUNTIFS($B:$B,$B85,S:S,"○")</f>
        <v>0</v>
      </c>
      <c r="T86" s="67"/>
      <c r="U86" s="67"/>
      <c r="V86" s="69" t="str">
        <f>IF(S86=0,"",IF(COUNTIF(B:B,X86)=S86,"","この項番で見積単価（税別）が入力されていない品目があります"))</f>
        <v/>
      </c>
      <c r="W86" s="70">
        <f t="shared" si="9"/>
        <v>0</v>
      </c>
      <c r="X86" s="60">
        <f>B85</f>
        <v>10</v>
      </c>
      <c r="Y86" s="71" t="s">
        <v>293</v>
      </c>
      <c r="Z86" s="42"/>
      <c r="AA86" s="42"/>
      <c r="AB86" s="42"/>
      <c r="AC86" s="42"/>
      <c r="AD86" s="42"/>
      <c r="AE86" s="42"/>
      <c r="AF86" s="42"/>
      <c r="AG86" s="42"/>
      <c r="AH86" s="42"/>
      <c r="AI86" s="42"/>
      <c r="AJ86" s="42"/>
      <c r="AK86" s="42"/>
      <c r="AL86" s="42"/>
      <c r="AM86" s="42"/>
      <c r="AN86" s="42"/>
      <c r="AO86" s="42"/>
      <c r="AP86" s="42"/>
      <c r="AQ86" s="42"/>
      <c r="AR86" s="42"/>
      <c r="AS86" s="72"/>
      <c r="AT86" s="72"/>
      <c r="AU86" s="72"/>
      <c r="AV86" s="72"/>
      <c r="AW86" s="72"/>
      <c r="AX86" s="72"/>
      <c r="AY86" s="72"/>
      <c r="AZ86" s="72"/>
      <c r="BA86" s="72"/>
      <c r="BB86" s="72"/>
      <c r="BC86" s="72"/>
      <c r="BD86" s="72"/>
      <c r="BE86" s="72"/>
      <c r="BF86" s="72"/>
      <c r="BG86" s="72"/>
      <c r="BH86" s="72"/>
      <c r="BI86" s="72"/>
      <c r="BJ86" s="72"/>
      <c r="BK86" s="72"/>
      <c r="BL86" s="72"/>
      <c r="BM86" s="72"/>
      <c r="BN86" s="72"/>
      <c r="BO86" s="72"/>
      <c r="BP86" s="72"/>
      <c r="BQ86" s="72"/>
      <c r="BR86" s="72"/>
      <c r="BS86" s="72"/>
      <c r="BT86" s="72"/>
      <c r="BU86" s="72"/>
      <c r="BV86" s="72"/>
      <c r="BW86" s="72"/>
      <c r="BX86" s="72"/>
      <c r="BY86" s="72"/>
      <c r="BZ86" s="72"/>
      <c r="CA86" s="72"/>
      <c r="CB86" s="72"/>
      <c r="CC86" s="72"/>
      <c r="CD86" s="72"/>
      <c r="CE86" s="72"/>
      <c r="CF86" s="72"/>
      <c r="CG86" s="72"/>
      <c r="CH86" s="72"/>
      <c r="CI86" s="72"/>
      <c r="CJ86" s="72"/>
      <c r="CK86" s="72"/>
      <c r="CL86" s="72"/>
      <c r="CM86" s="72"/>
      <c r="CN86" s="72"/>
      <c r="CO86" s="72"/>
      <c r="CP86" s="72"/>
      <c r="CQ86" s="72"/>
      <c r="CR86" s="72"/>
      <c r="CS86" s="72"/>
      <c r="CT86" s="72"/>
      <c r="CU86" s="72"/>
      <c r="CV86" s="72"/>
      <c r="CW86" s="72"/>
      <c r="CX86" s="72"/>
      <c r="CY86" s="72"/>
      <c r="CZ86" s="72"/>
      <c r="DA86" s="72"/>
      <c r="DB86" s="72"/>
      <c r="DC86" s="72"/>
      <c r="DD86" s="72"/>
      <c r="DE86" s="72"/>
      <c r="DF86" s="72"/>
      <c r="DG86" s="72"/>
      <c r="DH86" s="72"/>
      <c r="DI86" s="72"/>
      <c r="DJ86" s="72"/>
      <c r="DK86" s="72"/>
      <c r="DL86" s="72"/>
      <c r="DM86" s="72"/>
      <c r="DN86" s="72"/>
      <c r="DO86" s="72"/>
      <c r="DP86" s="72"/>
      <c r="DQ86" s="72"/>
      <c r="DR86" s="72"/>
      <c r="DS86" s="72"/>
      <c r="DT86" s="72"/>
      <c r="DU86" s="72"/>
      <c r="DV86" s="72"/>
      <c r="DW86" s="72"/>
      <c r="DX86" s="72"/>
      <c r="DY86" s="72"/>
      <c r="DZ86" s="72"/>
      <c r="EA86" s="72"/>
      <c r="EB86" s="72"/>
      <c r="EC86" s="72"/>
      <c r="ED86" s="72"/>
      <c r="EE86" s="72"/>
      <c r="EF86" s="72"/>
      <c r="EG86" s="72"/>
      <c r="EH86" s="72"/>
      <c r="EI86" s="72"/>
      <c r="EJ86" s="72"/>
      <c r="EK86" s="72"/>
      <c r="EL86" s="72"/>
      <c r="EM86" s="72"/>
      <c r="EN86" s="72"/>
      <c r="EO86" s="72"/>
      <c r="EP86" s="72"/>
      <c r="EQ86" s="72"/>
      <c r="ER86" s="72"/>
      <c r="ES86" s="72"/>
      <c r="ET86" s="72"/>
      <c r="EU86" s="72"/>
      <c r="EV86" s="72"/>
      <c r="EW86" s="72"/>
      <c r="EX86" s="72"/>
      <c r="EY86" s="72"/>
      <c r="EZ86" s="72"/>
      <c r="FA86" s="72"/>
      <c r="FB86" s="72"/>
      <c r="FC86" s="72"/>
      <c r="FD86" s="72"/>
      <c r="FE86" s="72"/>
      <c r="FF86" s="72"/>
      <c r="FG86" s="72"/>
      <c r="FH86" s="72"/>
      <c r="FI86" s="72"/>
      <c r="FJ86" s="72"/>
      <c r="FK86" s="72"/>
      <c r="FL86" s="72"/>
      <c r="FM86" s="72"/>
      <c r="FN86" s="72"/>
      <c r="FO86" s="72"/>
      <c r="FP86" s="72"/>
      <c r="FQ86" s="72"/>
      <c r="FR86" s="72"/>
      <c r="FS86" s="72"/>
      <c r="FT86" s="72"/>
      <c r="FU86" s="72"/>
      <c r="FV86" s="72"/>
      <c r="FW86" s="72"/>
      <c r="FX86" s="72"/>
      <c r="FY86" s="72"/>
      <c r="FZ86" s="72"/>
      <c r="GA86" s="72"/>
      <c r="GB86" s="72"/>
      <c r="GC86" s="72"/>
      <c r="GD86" s="72"/>
      <c r="GE86" s="72"/>
      <c r="GF86" s="72"/>
      <c r="GG86" s="72"/>
      <c r="GH86" s="72"/>
      <c r="GI86" s="72"/>
      <c r="GJ86" s="72"/>
      <c r="GK86" s="72"/>
      <c r="GL86" s="72"/>
      <c r="GM86" s="72"/>
      <c r="GN86" s="72"/>
      <c r="GO86" s="72"/>
      <c r="GP86" s="72"/>
      <c r="GQ86" s="72"/>
      <c r="GR86" s="72"/>
      <c r="GS86" s="72"/>
      <c r="GT86" s="72"/>
      <c r="GU86" s="72"/>
      <c r="GV86" s="72"/>
      <c r="GW86" s="72"/>
      <c r="GX86" s="72"/>
      <c r="GY86" s="72"/>
      <c r="GZ86" s="72"/>
      <c r="HA86" s="72"/>
      <c r="HB86" s="72"/>
      <c r="HC86" s="72"/>
      <c r="HD86" s="72"/>
      <c r="HE86" s="72"/>
      <c r="HF86" s="72"/>
      <c r="HG86" s="72"/>
      <c r="HH86" s="72"/>
      <c r="HI86" s="72"/>
      <c r="HJ86" s="72"/>
      <c r="HK86" s="72"/>
      <c r="HL86" s="72"/>
      <c r="HM86" s="72"/>
      <c r="HN86" s="72"/>
      <c r="HO86" s="72"/>
      <c r="HP86" s="72"/>
      <c r="HQ86" s="72"/>
      <c r="HR86" s="72"/>
      <c r="HS86" s="72"/>
      <c r="HT86" s="72"/>
      <c r="HU86" s="72"/>
      <c r="HV86" s="72"/>
      <c r="HW86" s="72"/>
      <c r="HX86" s="72"/>
      <c r="HY86" s="72"/>
      <c r="HZ86" s="72"/>
      <c r="IA86" s="72"/>
      <c r="IB86" s="72"/>
      <c r="IC86" s="72"/>
      <c r="ID86" s="72"/>
      <c r="IE86" s="72"/>
      <c r="IF86" s="72"/>
      <c r="IG86" s="72"/>
      <c r="IH86" s="72"/>
      <c r="II86" s="72"/>
      <c r="IJ86" s="72"/>
      <c r="IK86" s="72"/>
      <c r="IL86" s="72"/>
      <c r="IM86" s="72"/>
      <c r="IN86" s="72"/>
      <c r="IO86" s="72"/>
      <c r="IP86" s="72"/>
      <c r="IQ86" s="72"/>
      <c r="IR86" s="72"/>
      <c r="IS86" s="72"/>
      <c r="IT86" s="72"/>
      <c r="IU86" s="72"/>
      <c r="IV86" s="72"/>
      <c r="IW86" s="72"/>
      <c r="IX86" s="72"/>
      <c r="IY86" s="72"/>
      <c r="IZ86" s="72"/>
      <c r="JA86" s="72"/>
      <c r="JB86" s="72"/>
      <c r="JC86" s="72"/>
      <c r="JD86" s="72"/>
      <c r="JE86" s="72"/>
      <c r="JF86" s="72"/>
      <c r="JG86" s="72"/>
      <c r="JH86" s="72"/>
      <c r="JI86" s="72"/>
      <c r="JJ86" s="72"/>
      <c r="JK86" s="72"/>
      <c r="JL86" s="72"/>
      <c r="JM86" s="72"/>
      <c r="JN86" s="72"/>
      <c r="JO86" s="72"/>
      <c r="JP86" s="72"/>
      <c r="JQ86" s="72"/>
      <c r="JR86" s="72"/>
      <c r="JS86" s="72"/>
      <c r="JT86" s="72"/>
      <c r="JU86" s="72"/>
      <c r="JV86" s="72"/>
      <c r="JW86" s="72"/>
      <c r="JX86" s="72"/>
      <c r="JY86" s="72"/>
      <c r="JZ86" s="72"/>
      <c r="KA86" s="72"/>
      <c r="KB86" s="72"/>
      <c r="KC86" s="72"/>
      <c r="KD86" s="72"/>
      <c r="KE86" s="72"/>
      <c r="KF86" s="72"/>
      <c r="KG86" s="72"/>
      <c r="KH86" s="72"/>
      <c r="KI86" s="72"/>
      <c r="KJ86" s="72"/>
      <c r="KK86" s="72"/>
      <c r="KL86" s="72"/>
      <c r="KM86" s="72"/>
      <c r="KN86" s="72"/>
      <c r="KO86" s="72"/>
      <c r="KP86" s="72"/>
      <c r="KQ86" s="72"/>
      <c r="KR86" s="72"/>
      <c r="KS86" s="72"/>
      <c r="KT86" s="72"/>
      <c r="KU86" s="72"/>
      <c r="KV86" s="72"/>
      <c r="KW86" s="72"/>
      <c r="KX86" s="72"/>
      <c r="KY86" s="72"/>
      <c r="KZ86" s="72"/>
      <c r="LA86" s="72"/>
      <c r="LB86" s="72"/>
      <c r="LC86" s="72"/>
      <c r="LD86" s="72"/>
      <c r="LE86" s="72"/>
      <c r="LF86" s="72"/>
      <c r="LG86" s="72"/>
      <c r="LH86" s="72"/>
      <c r="LI86" s="72"/>
      <c r="LJ86" s="72"/>
      <c r="LK86" s="72"/>
    </row>
    <row r="87" spans="1:323" s="20" customFormat="1" ht="14.25" customHeight="1">
      <c r="A87" s="54">
        <v>74</v>
      </c>
      <c r="B87" s="23">
        <v>11</v>
      </c>
      <c r="C87" s="23" t="s">
        <v>33</v>
      </c>
      <c r="D87" s="32" t="s">
        <v>515</v>
      </c>
      <c r="E87" s="23" t="s">
        <v>429</v>
      </c>
      <c r="F87" s="23" t="s">
        <v>516</v>
      </c>
      <c r="G87" s="23" t="s">
        <v>154</v>
      </c>
      <c r="H87" s="25">
        <v>100</v>
      </c>
      <c r="I87" s="25">
        <v>17.899999999999999</v>
      </c>
      <c r="J87" s="26">
        <v>100</v>
      </c>
      <c r="K87" s="26">
        <v>1789.9999999999998</v>
      </c>
      <c r="L87" s="27">
        <v>0</v>
      </c>
      <c r="M87" s="27">
        <v>0</v>
      </c>
      <c r="N87" s="27">
        <v>0</v>
      </c>
      <c r="O87" s="27">
        <v>60</v>
      </c>
      <c r="P87" s="27">
        <v>60</v>
      </c>
      <c r="Q87" s="55"/>
      <c r="R87" s="27">
        <f t="shared" si="7"/>
        <v>0</v>
      </c>
      <c r="S87" s="56" t="str">
        <f t="shared" si="11"/>
        <v>×</v>
      </c>
      <c r="T87" s="56" t="str">
        <f t="shared" si="12"/>
        <v>×</v>
      </c>
      <c r="U87" s="56" t="str">
        <f t="shared" si="13"/>
        <v>×</v>
      </c>
      <c r="V87" s="57" t="str">
        <f t="shared" si="8"/>
        <v/>
      </c>
      <c r="W87" s="58">
        <f t="shared" si="9"/>
        <v>0</v>
      </c>
      <c r="X87" s="54">
        <f t="shared" si="10"/>
        <v>11</v>
      </c>
      <c r="Y87" s="59"/>
      <c r="Z87" s="42"/>
      <c r="AA87" s="42"/>
      <c r="AB87" s="42"/>
      <c r="AC87" s="42"/>
      <c r="AD87" s="42"/>
      <c r="AE87" s="42"/>
      <c r="AF87" s="42"/>
      <c r="AG87" s="42"/>
      <c r="AH87" s="42"/>
      <c r="AI87" s="42"/>
      <c r="AJ87" s="42"/>
      <c r="AK87" s="42"/>
      <c r="AL87" s="42"/>
      <c r="AM87" s="42"/>
      <c r="AN87" s="42"/>
      <c r="AO87" s="42"/>
      <c r="AP87" s="42"/>
      <c r="AQ87" s="42"/>
      <c r="AR87" s="42"/>
      <c r="AS87" s="72"/>
      <c r="AT87" s="72"/>
      <c r="AU87" s="72"/>
      <c r="AV87" s="72"/>
      <c r="AW87" s="72"/>
      <c r="AX87" s="72"/>
      <c r="AY87" s="72"/>
      <c r="AZ87" s="72"/>
      <c r="BA87" s="72"/>
      <c r="BB87" s="72"/>
      <c r="BC87" s="72"/>
      <c r="BD87" s="72"/>
      <c r="BE87" s="72"/>
      <c r="BF87" s="72"/>
      <c r="BG87" s="72"/>
      <c r="BH87" s="72"/>
      <c r="BI87" s="72"/>
      <c r="BJ87" s="72"/>
      <c r="BK87" s="72"/>
      <c r="BL87" s="72"/>
      <c r="BM87" s="72"/>
      <c r="BN87" s="72"/>
      <c r="BO87" s="72"/>
      <c r="BP87" s="72"/>
      <c r="BQ87" s="72"/>
      <c r="BR87" s="72"/>
      <c r="BS87" s="72"/>
      <c r="BT87" s="72"/>
      <c r="BU87" s="72"/>
      <c r="BV87" s="72"/>
      <c r="BW87" s="72"/>
      <c r="BX87" s="72"/>
      <c r="BY87" s="72"/>
      <c r="BZ87" s="72"/>
      <c r="CA87" s="72"/>
      <c r="CB87" s="72"/>
      <c r="CC87" s="72"/>
      <c r="CD87" s="72"/>
      <c r="CE87" s="72"/>
      <c r="CF87" s="72"/>
      <c r="CG87" s="72"/>
      <c r="CH87" s="72"/>
      <c r="CI87" s="72"/>
      <c r="CJ87" s="72"/>
      <c r="CK87" s="72"/>
      <c r="CL87" s="72"/>
      <c r="CM87" s="72"/>
      <c r="CN87" s="72"/>
      <c r="CO87" s="72"/>
      <c r="CP87" s="72"/>
      <c r="CQ87" s="72"/>
      <c r="CR87" s="72"/>
      <c r="CS87" s="72"/>
      <c r="CT87" s="72"/>
      <c r="CU87" s="72"/>
      <c r="CV87" s="72"/>
      <c r="CW87" s="72"/>
      <c r="CX87" s="72"/>
      <c r="CY87" s="72"/>
      <c r="CZ87" s="72"/>
      <c r="DA87" s="72"/>
      <c r="DB87" s="72"/>
      <c r="DC87" s="72"/>
      <c r="DD87" s="72"/>
      <c r="DE87" s="72"/>
      <c r="DF87" s="72"/>
      <c r="DG87" s="72"/>
      <c r="DH87" s="72"/>
      <c r="DI87" s="72"/>
      <c r="DJ87" s="72"/>
      <c r="DK87" s="72"/>
      <c r="DL87" s="72"/>
      <c r="DM87" s="72"/>
      <c r="DN87" s="72"/>
      <c r="DO87" s="72"/>
      <c r="DP87" s="72"/>
      <c r="DQ87" s="72"/>
      <c r="DR87" s="72"/>
      <c r="DS87" s="72"/>
      <c r="DT87" s="72"/>
      <c r="DU87" s="72"/>
      <c r="DV87" s="72"/>
      <c r="DW87" s="72"/>
      <c r="DX87" s="72"/>
      <c r="DY87" s="72"/>
      <c r="DZ87" s="72"/>
      <c r="EA87" s="72"/>
      <c r="EB87" s="72"/>
      <c r="EC87" s="72"/>
      <c r="ED87" s="72"/>
      <c r="EE87" s="72"/>
      <c r="EF87" s="72"/>
      <c r="EG87" s="72"/>
      <c r="EH87" s="72"/>
      <c r="EI87" s="72"/>
      <c r="EJ87" s="72"/>
      <c r="EK87" s="72"/>
      <c r="EL87" s="72"/>
      <c r="EM87" s="72"/>
      <c r="EN87" s="72"/>
      <c r="EO87" s="72"/>
      <c r="EP87" s="72"/>
      <c r="EQ87" s="72"/>
      <c r="ER87" s="72"/>
      <c r="ES87" s="72"/>
      <c r="ET87" s="72"/>
      <c r="EU87" s="72"/>
      <c r="EV87" s="72"/>
      <c r="EW87" s="72"/>
      <c r="EX87" s="72"/>
      <c r="EY87" s="72"/>
      <c r="EZ87" s="72"/>
      <c r="FA87" s="72"/>
      <c r="FB87" s="72"/>
      <c r="FC87" s="72"/>
      <c r="FD87" s="72"/>
      <c r="FE87" s="72"/>
      <c r="FF87" s="72"/>
      <c r="FG87" s="72"/>
      <c r="FH87" s="72"/>
      <c r="FI87" s="72"/>
      <c r="FJ87" s="72"/>
      <c r="FK87" s="72"/>
      <c r="FL87" s="72"/>
      <c r="FM87" s="72"/>
      <c r="FN87" s="72"/>
      <c r="FO87" s="72"/>
      <c r="FP87" s="72"/>
      <c r="FQ87" s="72"/>
      <c r="FR87" s="72"/>
      <c r="FS87" s="72"/>
      <c r="FT87" s="72"/>
      <c r="FU87" s="72"/>
      <c r="FV87" s="72"/>
      <c r="FW87" s="72"/>
      <c r="FX87" s="72"/>
      <c r="FY87" s="72"/>
      <c r="FZ87" s="72"/>
      <c r="GA87" s="72"/>
      <c r="GB87" s="72"/>
      <c r="GC87" s="72"/>
      <c r="GD87" s="72"/>
      <c r="GE87" s="72"/>
      <c r="GF87" s="72"/>
      <c r="GG87" s="72"/>
      <c r="GH87" s="72"/>
      <c r="GI87" s="72"/>
      <c r="GJ87" s="72"/>
      <c r="GK87" s="72"/>
      <c r="GL87" s="72"/>
      <c r="GM87" s="72"/>
      <c r="GN87" s="72"/>
      <c r="GO87" s="72"/>
      <c r="GP87" s="72"/>
      <c r="GQ87" s="72"/>
      <c r="GR87" s="72"/>
      <c r="GS87" s="72"/>
      <c r="GT87" s="72"/>
      <c r="GU87" s="72"/>
      <c r="GV87" s="72"/>
      <c r="GW87" s="72"/>
      <c r="GX87" s="72"/>
      <c r="GY87" s="72"/>
      <c r="GZ87" s="72"/>
      <c r="HA87" s="72"/>
      <c r="HB87" s="72"/>
      <c r="HC87" s="72"/>
      <c r="HD87" s="72"/>
      <c r="HE87" s="72"/>
      <c r="HF87" s="72"/>
      <c r="HG87" s="72"/>
      <c r="HH87" s="72"/>
      <c r="HI87" s="72"/>
      <c r="HJ87" s="72"/>
      <c r="HK87" s="72"/>
      <c r="HL87" s="72"/>
      <c r="HM87" s="72"/>
      <c r="HN87" s="72"/>
      <c r="HO87" s="72"/>
      <c r="HP87" s="72"/>
      <c r="HQ87" s="72"/>
      <c r="HR87" s="72"/>
      <c r="HS87" s="72"/>
      <c r="HT87" s="72"/>
      <c r="HU87" s="72"/>
      <c r="HV87" s="72"/>
      <c r="HW87" s="72"/>
      <c r="HX87" s="72"/>
      <c r="HY87" s="72"/>
      <c r="HZ87" s="72"/>
      <c r="IA87" s="72"/>
      <c r="IB87" s="72"/>
      <c r="IC87" s="72"/>
      <c r="ID87" s="72"/>
      <c r="IE87" s="72"/>
      <c r="IF87" s="72"/>
      <c r="IG87" s="72"/>
      <c r="IH87" s="72"/>
      <c r="II87" s="72"/>
      <c r="IJ87" s="72"/>
      <c r="IK87" s="72"/>
      <c r="IL87" s="72"/>
      <c r="IM87" s="72"/>
      <c r="IN87" s="72"/>
      <c r="IO87" s="72"/>
      <c r="IP87" s="72"/>
      <c r="IQ87" s="72"/>
      <c r="IR87" s="72"/>
      <c r="IS87" s="72"/>
      <c r="IT87" s="72"/>
      <c r="IU87" s="72"/>
      <c r="IV87" s="72"/>
      <c r="IW87" s="72"/>
      <c r="IX87" s="72"/>
      <c r="IY87" s="72"/>
      <c r="IZ87" s="72"/>
      <c r="JA87" s="72"/>
      <c r="JB87" s="72"/>
      <c r="JC87" s="72"/>
      <c r="JD87" s="72"/>
      <c r="JE87" s="72"/>
      <c r="JF87" s="72"/>
      <c r="JG87" s="72"/>
      <c r="JH87" s="72"/>
      <c r="JI87" s="72"/>
      <c r="JJ87" s="72"/>
      <c r="JK87" s="72"/>
      <c r="JL87" s="72"/>
      <c r="JM87" s="72"/>
      <c r="JN87" s="72"/>
      <c r="JO87" s="72"/>
      <c r="JP87" s="72"/>
      <c r="JQ87" s="72"/>
      <c r="JR87" s="72"/>
      <c r="JS87" s="72"/>
      <c r="JT87" s="72"/>
      <c r="JU87" s="72"/>
      <c r="JV87" s="72"/>
      <c r="JW87" s="72"/>
      <c r="JX87" s="72"/>
      <c r="JY87" s="72"/>
      <c r="JZ87" s="72"/>
      <c r="KA87" s="72"/>
      <c r="KB87" s="72"/>
      <c r="KC87" s="72"/>
      <c r="KD87" s="72"/>
      <c r="KE87" s="72"/>
      <c r="KF87" s="72"/>
      <c r="KG87" s="72"/>
      <c r="KH87" s="72"/>
      <c r="KI87" s="72"/>
      <c r="KJ87" s="72"/>
      <c r="KK87" s="72"/>
      <c r="KL87" s="72"/>
      <c r="KM87" s="72"/>
      <c r="KN87" s="72"/>
      <c r="KO87" s="72"/>
      <c r="KP87" s="72"/>
      <c r="KQ87" s="72"/>
      <c r="KR87" s="72"/>
      <c r="KS87" s="72"/>
      <c r="KT87" s="72"/>
      <c r="KU87" s="72"/>
      <c r="KV87" s="72"/>
      <c r="KW87" s="72"/>
      <c r="KX87" s="72"/>
      <c r="KY87" s="72"/>
      <c r="KZ87" s="72"/>
      <c r="LA87" s="72"/>
      <c r="LB87" s="72"/>
      <c r="LC87" s="72"/>
      <c r="LD87" s="72"/>
      <c r="LE87" s="72"/>
      <c r="LF87" s="72"/>
      <c r="LG87" s="72"/>
      <c r="LH87" s="72"/>
      <c r="LI87" s="72"/>
      <c r="LJ87" s="72"/>
      <c r="LK87" s="72"/>
    </row>
    <row r="88" spans="1:323" s="20" customFormat="1" ht="14.25" customHeight="1">
      <c r="A88" s="54">
        <v>75</v>
      </c>
      <c r="B88" s="23">
        <v>11</v>
      </c>
      <c r="C88" s="23" t="s">
        <v>33</v>
      </c>
      <c r="D88" s="32" t="s">
        <v>491</v>
      </c>
      <c r="E88" s="23" t="s">
        <v>429</v>
      </c>
      <c r="F88" s="23" t="s">
        <v>492</v>
      </c>
      <c r="G88" s="23" t="s">
        <v>493</v>
      </c>
      <c r="H88" s="25">
        <v>10</v>
      </c>
      <c r="I88" s="25">
        <v>754</v>
      </c>
      <c r="J88" s="26">
        <v>10</v>
      </c>
      <c r="K88" s="26">
        <v>7540</v>
      </c>
      <c r="L88" s="27">
        <v>400</v>
      </c>
      <c r="M88" s="27">
        <v>240</v>
      </c>
      <c r="N88" s="27">
        <v>500</v>
      </c>
      <c r="O88" s="27">
        <v>2</v>
      </c>
      <c r="P88" s="27">
        <v>1142</v>
      </c>
      <c r="Q88" s="55"/>
      <c r="R88" s="27">
        <f t="shared" si="7"/>
        <v>0</v>
      </c>
      <c r="S88" s="56" t="str">
        <f t="shared" si="11"/>
        <v>×</v>
      </c>
      <c r="T88" s="56" t="str">
        <f t="shared" si="12"/>
        <v>×</v>
      </c>
      <c r="U88" s="56" t="str">
        <f t="shared" si="13"/>
        <v>×</v>
      </c>
      <c r="V88" s="57" t="str">
        <f t="shared" si="8"/>
        <v/>
      </c>
      <c r="W88" s="58">
        <f t="shared" si="9"/>
        <v>0</v>
      </c>
      <c r="X88" s="54">
        <f t="shared" si="10"/>
        <v>11</v>
      </c>
      <c r="Y88" s="59"/>
      <c r="Z88" s="42"/>
      <c r="AA88" s="42"/>
      <c r="AB88" s="42"/>
      <c r="AC88" s="42"/>
      <c r="AD88" s="42"/>
      <c r="AE88" s="42"/>
      <c r="AF88" s="42"/>
      <c r="AG88" s="42"/>
      <c r="AH88" s="42"/>
      <c r="AI88" s="42"/>
      <c r="AJ88" s="42"/>
      <c r="AK88" s="42"/>
      <c r="AL88" s="42"/>
      <c r="AM88" s="42"/>
      <c r="AN88" s="42"/>
      <c r="AO88" s="42"/>
      <c r="AP88" s="42"/>
      <c r="AQ88" s="42"/>
      <c r="AR88" s="42"/>
      <c r="AS88" s="72"/>
      <c r="AT88" s="72"/>
      <c r="AU88" s="72"/>
      <c r="AV88" s="72"/>
      <c r="AW88" s="72"/>
      <c r="AX88" s="72"/>
      <c r="AY88" s="72"/>
      <c r="AZ88" s="72"/>
      <c r="BA88" s="72"/>
      <c r="BB88" s="72"/>
      <c r="BC88" s="72"/>
      <c r="BD88" s="72"/>
      <c r="BE88" s="72"/>
      <c r="BF88" s="72"/>
      <c r="BG88" s="72"/>
      <c r="BH88" s="72"/>
      <c r="BI88" s="72"/>
      <c r="BJ88" s="72"/>
      <c r="BK88" s="72"/>
      <c r="BL88" s="72"/>
      <c r="BM88" s="72"/>
      <c r="BN88" s="72"/>
      <c r="BO88" s="72"/>
      <c r="BP88" s="72"/>
      <c r="BQ88" s="72"/>
      <c r="BR88" s="72"/>
      <c r="BS88" s="72"/>
      <c r="BT88" s="72"/>
      <c r="BU88" s="72"/>
      <c r="BV88" s="72"/>
      <c r="BW88" s="72"/>
      <c r="BX88" s="72"/>
      <c r="BY88" s="72"/>
      <c r="BZ88" s="72"/>
      <c r="CA88" s="72"/>
      <c r="CB88" s="72"/>
      <c r="CC88" s="72"/>
      <c r="CD88" s="72"/>
      <c r="CE88" s="72"/>
      <c r="CF88" s="72"/>
      <c r="CG88" s="72"/>
      <c r="CH88" s="72"/>
      <c r="CI88" s="72"/>
      <c r="CJ88" s="72"/>
      <c r="CK88" s="72"/>
      <c r="CL88" s="72"/>
      <c r="CM88" s="72"/>
      <c r="CN88" s="72"/>
      <c r="CO88" s="72"/>
      <c r="CP88" s="72"/>
      <c r="CQ88" s="72"/>
      <c r="CR88" s="72"/>
      <c r="CS88" s="72"/>
      <c r="CT88" s="72"/>
      <c r="CU88" s="72"/>
      <c r="CV88" s="72"/>
      <c r="CW88" s="72"/>
      <c r="CX88" s="72"/>
      <c r="CY88" s="72"/>
      <c r="CZ88" s="72"/>
      <c r="DA88" s="72"/>
      <c r="DB88" s="72"/>
      <c r="DC88" s="72"/>
      <c r="DD88" s="72"/>
      <c r="DE88" s="72"/>
      <c r="DF88" s="72"/>
      <c r="DG88" s="72"/>
      <c r="DH88" s="72"/>
      <c r="DI88" s="72"/>
      <c r="DJ88" s="72"/>
      <c r="DK88" s="72"/>
      <c r="DL88" s="72"/>
      <c r="DM88" s="72"/>
      <c r="DN88" s="72"/>
      <c r="DO88" s="72"/>
      <c r="DP88" s="72"/>
      <c r="DQ88" s="72"/>
      <c r="DR88" s="72"/>
      <c r="DS88" s="72"/>
      <c r="DT88" s="72"/>
      <c r="DU88" s="72"/>
      <c r="DV88" s="72"/>
      <c r="DW88" s="72"/>
      <c r="DX88" s="72"/>
      <c r="DY88" s="72"/>
      <c r="DZ88" s="72"/>
      <c r="EA88" s="72"/>
      <c r="EB88" s="72"/>
      <c r="EC88" s="72"/>
      <c r="ED88" s="72"/>
      <c r="EE88" s="72"/>
      <c r="EF88" s="72"/>
      <c r="EG88" s="72"/>
      <c r="EH88" s="72"/>
      <c r="EI88" s="72"/>
      <c r="EJ88" s="72"/>
      <c r="EK88" s="72"/>
      <c r="EL88" s="72"/>
      <c r="EM88" s="72"/>
      <c r="EN88" s="72"/>
      <c r="EO88" s="72"/>
      <c r="EP88" s="72"/>
      <c r="EQ88" s="72"/>
      <c r="ER88" s="72"/>
      <c r="ES88" s="72"/>
      <c r="ET88" s="72"/>
      <c r="EU88" s="72"/>
      <c r="EV88" s="72"/>
      <c r="EW88" s="72"/>
      <c r="EX88" s="72"/>
      <c r="EY88" s="72"/>
      <c r="EZ88" s="72"/>
      <c r="FA88" s="72"/>
      <c r="FB88" s="72"/>
      <c r="FC88" s="72"/>
      <c r="FD88" s="72"/>
      <c r="FE88" s="72"/>
      <c r="FF88" s="72"/>
      <c r="FG88" s="72"/>
      <c r="FH88" s="72"/>
      <c r="FI88" s="72"/>
      <c r="FJ88" s="72"/>
      <c r="FK88" s="72"/>
      <c r="FL88" s="72"/>
      <c r="FM88" s="72"/>
      <c r="FN88" s="72"/>
      <c r="FO88" s="72"/>
      <c r="FP88" s="72"/>
      <c r="FQ88" s="72"/>
      <c r="FR88" s="72"/>
      <c r="FS88" s="72"/>
      <c r="FT88" s="72"/>
      <c r="FU88" s="72"/>
      <c r="FV88" s="72"/>
      <c r="FW88" s="72"/>
      <c r="FX88" s="72"/>
      <c r="FY88" s="72"/>
      <c r="FZ88" s="72"/>
      <c r="GA88" s="72"/>
      <c r="GB88" s="72"/>
      <c r="GC88" s="72"/>
      <c r="GD88" s="72"/>
      <c r="GE88" s="72"/>
      <c r="GF88" s="72"/>
      <c r="GG88" s="72"/>
      <c r="GH88" s="72"/>
      <c r="GI88" s="72"/>
      <c r="GJ88" s="72"/>
      <c r="GK88" s="72"/>
      <c r="GL88" s="72"/>
      <c r="GM88" s="72"/>
      <c r="GN88" s="72"/>
      <c r="GO88" s="72"/>
      <c r="GP88" s="72"/>
      <c r="GQ88" s="72"/>
      <c r="GR88" s="72"/>
      <c r="GS88" s="72"/>
      <c r="GT88" s="72"/>
      <c r="GU88" s="72"/>
      <c r="GV88" s="72"/>
      <c r="GW88" s="72"/>
      <c r="GX88" s="72"/>
      <c r="GY88" s="72"/>
      <c r="GZ88" s="72"/>
      <c r="HA88" s="72"/>
      <c r="HB88" s="72"/>
      <c r="HC88" s="72"/>
      <c r="HD88" s="72"/>
      <c r="HE88" s="72"/>
      <c r="HF88" s="72"/>
      <c r="HG88" s="72"/>
      <c r="HH88" s="72"/>
      <c r="HI88" s="72"/>
      <c r="HJ88" s="72"/>
      <c r="HK88" s="72"/>
      <c r="HL88" s="72"/>
      <c r="HM88" s="72"/>
      <c r="HN88" s="72"/>
      <c r="HO88" s="72"/>
      <c r="HP88" s="72"/>
      <c r="HQ88" s="72"/>
      <c r="HR88" s="72"/>
      <c r="HS88" s="72"/>
      <c r="HT88" s="72"/>
      <c r="HU88" s="72"/>
      <c r="HV88" s="72"/>
      <c r="HW88" s="72"/>
      <c r="HX88" s="72"/>
      <c r="HY88" s="72"/>
      <c r="HZ88" s="72"/>
      <c r="IA88" s="72"/>
      <c r="IB88" s="72"/>
      <c r="IC88" s="72"/>
      <c r="ID88" s="72"/>
      <c r="IE88" s="72"/>
      <c r="IF88" s="72"/>
      <c r="IG88" s="72"/>
      <c r="IH88" s="72"/>
      <c r="II88" s="72"/>
      <c r="IJ88" s="72"/>
      <c r="IK88" s="72"/>
      <c r="IL88" s="72"/>
      <c r="IM88" s="72"/>
      <c r="IN88" s="72"/>
      <c r="IO88" s="72"/>
      <c r="IP88" s="72"/>
      <c r="IQ88" s="72"/>
      <c r="IR88" s="72"/>
      <c r="IS88" s="72"/>
      <c r="IT88" s="72"/>
      <c r="IU88" s="72"/>
      <c r="IV88" s="72"/>
      <c r="IW88" s="72"/>
      <c r="IX88" s="72"/>
      <c r="IY88" s="72"/>
      <c r="IZ88" s="72"/>
      <c r="JA88" s="72"/>
      <c r="JB88" s="72"/>
      <c r="JC88" s="72"/>
      <c r="JD88" s="72"/>
      <c r="JE88" s="72"/>
      <c r="JF88" s="72"/>
      <c r="JG88" s="72"/>
      <c r="JH88" s="72"/>
      <c r="JI88" s="72"/>
      <c r="JJ88" s="72"/>
      <c r="JK88" s="72"/>
      <c r="JL88" s="72"/>
      <c r="JM88" s="72"/>
      <c r="JN88" s="72"/>
      <c r="JO88" s="72"/>
      <c r="JP88" s="72"/>
      <c r="JQ88" s="72"/>
      <c r="JR88" s="72"/>
      <c r="JS88" s="72"/>
      <c r="JT88" s="72"/>
      <c r="JU88" s="72"/>
      <c r="JV88" s="72"/>
      <c r="JW88" s="72"/>
      <c r="JX88" s="72"/>
      <c r="JY88" s="72"/>
      <c r="JZ88" s="72"/>
      <c r="KA88" s="72"/>
      <c r="KB88" s="72"/>
      <c r="KC88" s="72"/>
      <c r="KD88" s="72"/>
      <c r="KE88" s="72"/>
      <c r="KF88" s="72"/>
      <c r="KG88" s="72"/>
      <c r="KH88" s="72"/>
      <c r="KI88" s="72"/>
      <c r="KJ88" s="72"/>
      <c r="KK88" s="72"/>
      <c r="KL88" s="72"/>
      <c r="KM88" s="72"/>
      <c r="KN88" s="72"/>
      <c r="KO88" s="72"/>
      <c r="KP88" s="72"/>
      <c r="KQ88" s="72"/>
      <c r="KR88" s="72"/>
      <c r="KS88" s="72"/>
      <c r="KT88" s="72"/>
      <c r="KU88" s="72"/>
      <c r="KV88" s="72"/>
      <c r="KW88" s="72"/>
      <c r="KX88" s="72"/>
      <c r="KY88" s="72"/>
      <c r="KZ88" s="72"/>
      <c r="LA88" s="72"/>
      <c r="LB88" s="72"/>
      <c r="LC88" s="72"/>
      <c r="LD88" s="72"/>
      <c r="LE88" s="72"/>
      <c r="LF88" s="72"/>
      <c r="LG88" s="72"/>
      <c r="LH88" s="72"/>
      <c r="LI88" s="72"/>
      <c r="LJ88" s="72"/>
      <c r="LK88" s="72"/>
    </row>
    <row r="89" spans="1:323" s="20" customFormat="1" ht="14.25" customHeight="1">
      <c r="A89" s="54">
        <v>76</v>
      </c>
      <c r="B89" s="23">
        <v>11</v>
      </c>
      <c r="C89" s="23" t="s">
        <v>33</v>
      </c>
      <c r="D89" s="32" t="s">
        <v>489</v>
      </c>
      <c r="E89" s="23" t="s">
        <v>429</v>
      </c>
      <c r="F89" s="23" t="s">
        <v>490</v>
      </c>
      <c r="G89" s="23" t="s">
        <v>36</v>
      </c>
      <c r="H89" s="25">
        <v>10</v>
      </c>
      <c r="I89" s="25">
        <v>909.6</v>
      </c>
      <c r="J89" s="26">
        <v>10</v>
      </c>
      <c r="K89" s="26">
        <v>9096</v>
      </c>
      <c r="L89" s="27">
        <v>14</v>
      </c>
      <c r="M89" s="27">
        <v>18</v>
      </c>
      <c r="N89" s="27">
        <v>5</v>
      </c>
      <c r="O89" s="27">
        <v>0</v>
      </c>
      <c r="P89" s="27">
        <v>37</v>
      </c>
      <c r="Q89" s="55"/>
      <c r="R89" s="27">
        <f t="shared" si="7"/>
        <v>0</v>
      </c>
      <c r="S89" s="56" t="str">
        <f t="shared" si="11"/>
        <v>×</v>
      </c>
      <c r="T89" s="56" t="str">
        <f t="shared" si="12"/>
        <v>×</v>
      </c>
      <c r="U89" s="56" t="str">
        <f t="shared" si="13"/>
        <v>×</v>
      </c>
      <c r="V89" s="57" t="str">
        <f t="shared" si="8"/>
        <v/>
      </c>
      <c r="W89" s="58">
        <f t="shared" si="9"/>
        <v>0</v>
      </c>
      <c r="X89" s="54">
        <f t="shared" si="10"/>
        <v>11</v>
      </c>
      <c r="Y89" s="59"/>
      <c r="Z89" s="42"/>
      <c r="AA89" s="42"/>
      <c r="AB89" s="42"/>
      <c r="AC89" s="42"/>
      <c r="AD89" s="42"/>
      <c r="AE89" s="42"/>
      <c r="AF89" s="42"/>
      <c r="AG89" s="42"/>
      <c r="AH89" s="42"/>
      <c r="AI89" s="42"/>
      <c r="AJ89" s="42"/>
      <c r="AK89" s="42"/>
      <c r="AL89" s="42"/>
      <c r="AM89" s="42"/>
      <c r="AN89" s="42"/>
      <c r="AO89" s="42"/>
      <c r="AP89" s="42"/>
      <c r="AQ89" s="42"/>
      <c r="AR89" s="42"/>
      <c r="AS89" s="72"/>
      <c r="AT89" s="72"/>
      <c r="AU89" s="72"/>
      <c r="AV89" s="72"/>
      <c r="AW89" s="72"/>
      <c r="AX89" s="72"/>
      <c r="AY89" s="72"/>
      <c r="AZ89" s="72"/>
      <c r="BA89" s="72"/>
      <c r="BB89" s="72"/>
      <c r="BC89" s="72"/>
      <c r="BD89" s="72"/>
      <c r="BE89" s="72"/>
      <c r="BF89" s="72"/>
      <c r="BG89" s="72"/>
      <c r="BH89" s="72"/>
      <c r="BI89" s="72"/>
      <c r="BJ89" s="72"/>
      <c r="BK89" s="72"/>
      <c r="BL89" s="72"/>
      <c r="BM89" s="72"/>
      <c r="BN89" s="72"/>
      <c r="BO89" s="72"/>
      <c r="BP89" s="72"/>
      <c r="BQ89" s="72"/>
      <c r="BR89" s="72"/>
      <c r="BS89" s="72"/>
      <c r="BT89" s="72"/>
      <c r="BU89" s="72"/>
      <c r="BV89" s="72"/>
      <c r="BW89" s="72"/>
      <c r="BX89" s="72"/>
      <c r="BY89" s="72"/>
      <c r="BZ89" s="72"/>
      <c r="CA89" s="72"/>
      <c r="CB89" s="72"/>
      <c r="CC89" s="72"/>
      <c r="CD89" s="72"/>
      <c r="CE89" s="72"/>
      <c r="CF89" s="72"/>
      <c r="CG89" s="72"/>
      <c r="CH89" s="72"/>
      <c r="CI89" s="72"/>
      <c r="CJ89" s="72"/>
      <c r="CK89" s="72"/>
      <c r="CL89" s="72"/>
      <c r="CM89" s="72"/>
      <c r="CN89" s="72"/>
      <c r="CO89" s="72"/>
      <c r="CP89" s="72"/>
      <c r="CQ89" s="72"/>
      <c r="CR89" s="72"/>
      <c r="CS89" s="72"/>
      <c r="CT89" s="72"/>
      <c r="CU89" s="72"/>
      <c r="CV89" s="72"/>
      <c r="CW89" s="72"/>
      <c r="CX89" s="72"/>
      <c r="CY89" s="72"/>
      <c r="CZ89" s="72"/>
      <c r="DA89" s="72"/>
      <c r="DB89" s="72"/>
      <c r="DC89" s="72"/>
      <c r="DD89" s="72"/>
      <c r="DE89" s="72"/>
      <c r="DF89" s="72"/>
      <c r="DG89" s="72"/>
      <c r="DH89" s="72"/>
      <c r="DI89" s="72"/>
      <c r="DJ89" s="72"/>
      <c r="DK89" s="72"/>
      <c r="DL89" s="72"/>
      <c r="DM89" s="72"/>
      <c r="DN89" s="72"/>
      <c r="DO89" s="72"/>
      <c r="DP89" s="72"/>
      <c r="DQ89" s="72"/>
      <c r="DR89" s="72"/>
      <c r="DS89" s="72"/>
      <c r="DT89" s="72"/>
      <c r="DU89" s="72"/>
      <c r="DV89" s="72"/>
      <c r="DW89" s="72"/>
      <c r="DX89" s="72"/>
      <c r="DY89" s="72"/>
      <c r="DZ89" s="72"/>
      <c r="EA89" s="72"/>
      <c r="EB89" s="72"/>
      <c r="EC89" s="72"/>
      <c r="ED89" s="72"/>
      <c r="EE89" s="72"/>
      <c r="EF89" s="72"/>
      <c r="EG89" s="72"/>
      <c r="EH89" s="72"/>
      <c r="EI89" s="72"/>
      <c r="EJ89" s="72"/>
      <c r="EK89" s="72"/>
      <c r="EL89" s="72"/>
      <c r="EM89" s="72"/>
      <c r="EN89" s="72"/>
      <c r="EO89" s="72"/>
      <c r="EP89" s="72"/>
      <c r="EQ89" s="72"/>
      <c r="ER89" s="72"/>
      <c r="ES89" s="72"/>
      <c r="ET89" s="72"/>
      <c r="EU89" s="72"/>
      <c r="EV89" s="72"/>
      <c r="EW89" s="72"/>
      <c r="EX89" s="72"/>
      <c r="EY89" s="72"/>
      <c r="EZ89" s="72"/>
      <c r="FA89" s="72"/>
      <c r="FB89" s="72"/>
      <c r="FC89" s="72"/>
      <c r="FD89" s="72"/>
      <c r="FE89" s="72"/>
      <c r="FF89" s="72"/>
      <c r="FG89" s="72"/>
      <c r="FH89" s="72"/>
      <c r="FI89" s="72"/>
      <c r="FJ89" s="72"/>
      <c r="FK89" s="72"/>
      <c r="FL89" s="72"/>
      <c r="FM89" s="72"/>
      <c r="FN89" s="72"/>
      <c r="FO89" s="72"/>
      <c r="FP89" s="72"/>
      <c r="FQ89" s="72"/>
      <c r="FR89" s="72"/>
      <c r="FS89" s="72"/>
      <c r="FT89" s="72"/>
      <c r="FU89" s="72"/>
      <c r="FV89" s="72"/>
      <c r="FW89" s="72"/>
      <c r="FX89" s="72"/>
      <c r="FY89" s="72"/>
      <c r="FZ89" s="72"/>
      <c r="GA89" s="72"/>
      <c r="GB89" s="72"/>
      <c r="GC89" s="72"/>
      <c r="GD89" s="72"/>
      <c r="GE89" s="72"/>
      <c r="GF89" s="72"/>
      <c r="GG89" s="72"/>
      <c r="GH89" s="72"/>
      <c r="GI89" s="72"/>
      <c r="GJ89" s="72"/>
      <c r="GK89" s="72"/>
      <c r="GL89" s="72"/>
      <c r="GM89" s="72"/>
      <c r="GN89" s="72"/>
      <c r="GO89" s="72"/>
      <c r="GP89" s="72"/>
      <c r="GQ89" s="72"/>
      <c r="GR89" s="72"/>
      <c r="GS89" s="72"/>
      <c r="GT89" s="72"/>
      <c r="GU89" s="72"/>
      <c r="GV89" s="72"/>
      <c r="GW89" s="72"/>
      <c r="GX89" s="72"/>
      <c r="GY89" s="72"/>
      <c r="GZ89" s="72"/>
      <c r="HA89" s="72"/>
      <c r="HB89" s="72"/>
      <c r="HC89" s="72"/>
      <c r="HD89" s="72"/>
      <c r="HE89" s="72"/>
      <c r="HF89" s="72"/>
      <c r="HG89" s="72"/>
      <c r="HH89" s="72"/>
      <c r="HI89" s="72"/>
      <c r="HJ89" s="72"/>
      <c r="HK89" s="72"/>
      <c r="HL89" s="72"/>
      <c r="HM89" s="72"/>
      <c r="HN89" s="72"/>
      <c r="HO89" s="72"/>
      <c r="HP89" s="72"/>
      <c r="HQ89" s="72"/>
      <c r="HR89" s="72"/>
      <c r="HS89" s="72"/>
      <c r="HT89" s="72"/>
      <c r="HU89" s="72"/>
      <c r="HV89" s="72"/>
      <c r="HW89" s="72"/>
      <c r="HX89" s="72"/>
      <c r="HY89" s="72"/>
      <c r="HZ89" s="72"/>
      <c r="IA89" s="72"/>
      <c r="IB89" s="72"/>
      <c r="IC89" s="72"/>
      <c r="ID89" s="72"/>
      <c r="IE89" s="72"/>
      <c r="IF89" s="72"/>
      <c r="IG89" s="72"/>
      <c r="IH89" s="72"/>
      <c r="II89" s="72"/>
      <c r="IJ89" s="72"/>
      <c r="IK89" s="72"/>
      <c r="IL89" s="72"/>
      <c r="IM89" s="72"/>
      <c r="IN89" s="72"/>
      <c r="IO89" s="72"/>
      <c r="IP89" s="72"/>
      <c r="IQ89" s="72"/>
      <c r="IR89" s="72"/>
      <c r="IS89" s="72"/>
      <c r="IT89" s="72"/>
      <c r="IU89" s="72"/>
      <c r="IV89" s="72"/>
      <c r="IW89" s="72"/>
      <c r="IX89" s="72"/>
      <c r="IY89" s="72"/>
      <c r="IZ89" s="72"/>
      <c r="JA89" s="72"/>
      <c r="JB89" s="72"/>
      <c r="JC89" s="72"/>
      <c r="JD89" s="72"/>
      <c r="JE89" s="72"/>
      <c r="JF89" s="72"/>
      <c r="JG89" s="72"/>
      <c r="JH89" s="72"/>
      <c r="JI89" s="72"/>
      <c r="JJ89" s="72"/>
      <c r="JK89" s="72"/>
      <c r="JL89" s="72"/>
      <c r="JM89" s="72"/>
      <c r="JN89" s="72"/>
      <c r="JO89" s="72"/>
      <c r="JP89" s="72"/>
      <c r="JQ89" s="72"/>
      <c r="JR89" s="72"/>
      <c r="JS89" s="72"/>
      <c r="JT89" s="72"/>
      <c r="JU89" s="72"/>
      <c r="JV89" s="72"/>
      <c r="JW89" s="72"/>
      <c r="JX89" s="72"/>
      <c r="JY89" s="72"/>
      <c r="JZ89" s="72"/>
      <c r="KA89" s="72"/>
      <c r="KB89" s="72"/>
      <c r="KC89" s="72"/>
      <c r="KD89" s="72"/>
      <c r="KE89" s="72"/>
      <c r="KF89" s="72"/>
      <c r="KG89" s="72"/>
      <c r="KH89" s="72"/>
      <c r="KI89" s="72"/>
      <c r="KJ89" s="72"/>
      <c r="KK89" s="72"/>
      <c r="KL89" s="72"/>
      <c r="KM89" s="72"/>
      <c r="KN89" s="72"/>
      <c r="KO89" s="72"/>
      <c r="KP89" s="72"/>
      <c r="KQ89" s="72"/>
      <c r="KR89" s="72"/>
      <c r="KS89" s="72"/>
      <c r="KT89" s="72"/>
      <c r="KU89" s="72"/>
      <c r="KV89" s="72"/>
      <c r="KW89" s="72"/>
      <c r="KX89" s="72"/>
      <c r="KY89" s="72"/>
      <c r="KZ89" s="72"/>
      <c r="LA89" s="72"/>
      <c r="LB89" s="72"/>
      <c r="LC89" s="72"/>
      <c r="LD89" s="72"/>
      <c r="LE89" s="72"/>
      <c r="LF89" s="72"/>
      <c r="LG89" s="72"/>
      <c r="LH89" s="72"/>
      <c r="LI89" s="72"/>
      <c r="LJ89" s="72"/>
      <c r="LK89" s="72"/>
    </row>
    <row r="90" spans="1:323" s="20" customFormat="1" ht="14.25" customHeight="1">
      <c r="A90" s="54">
        <v>77</v>
      </c>
      <c r="B90" s="23">
        <v>11</v>
      </c>
      <c r="C90" s="23" t="s">
        <v>33</v>
      </c>
      <c r="D90" s="32" t="s">
        <v>530</v>
      </c>
      <c r="E90" s="23" t="s">
        <v>429</v>
      </c>
      <c r="F90" s="23" t="s">
        <v>531</v>
      </c>
      <c r="G90" s="23" t="s">
        <v>36</v>
      </c>
      <c r="H90" s="25">
        <v>10</v>
      </c>
      <c r="I90" s="25">
        <v>710</v>
      </c>
      <c r="J90" s="26">
        <v>10</v>
      </c>
      <c r="K90" s="26">
        <v>7100</v>
      </c>
      <c r="L90" s="27">
        <v>0</v>
      </c>
      <c r="M90" s="27">
        <v>0</v>
      </c>
      <c r="N90" s="27">
        <v>2</v>
      </c>
      <c r="O90" s="27">
        <v>0</v>
      </c>
      <c r="P90" s="27">
        <v>2</v>
      </c>
      <c r="Q90" s="55"/>
      <c r="R90" s="27">
        <f t="shared" si="7"/>
        <v>0</v>
      </c>
      <c r="S90" s="56" t="str">
        <f t="shared" si="11"/>
        <v>×</v>
      </c>
      <c r="T90" s="56" t="str">
        <f t="shared" si="12"/>
        <v>×</v>
      </c>
      <c r="U90" s="56" t="str">
        <f t="shared" si="13"/>
        <v>×</v>
      </c>
      <c r="V90" s="57" t="str">
        <f t="shared" si="8"/>
        <v/>
      </c>
      <c r="W90" s="58">
        <f t="shared" si="9"/>
        <v>0</v>
      </c>
      <c r="X90" s="54">
        <f t="shared" si="10"/>
        <v>11</v>
      </c>
      <c r="Y90" s="59"/>
      <c r="Z90" s="42"/>
      <c r="AA90" s="42"/>
      <c r="AB90" s="42"/>
      <c r="AC90" s="42"/>
      <c r="AD90" s="42"/>
      <c r="AE90" s="42"/>
      <c r="AF90" s="42"/>
      <c r="AG90" s="42"/>
      <c r="AH90" s="42"/>
      <c r="AI90" s="42"/>
      <c r="AJ90" s="42"/>
      <c r="AK90" s="42"/>
      <c r="AL90" s="42"/>
      <c r="AM90" s="42"/>
      <c r="AN90" s="42"/>
      <c r="AO90" s="42"/>
      <c r="AP90" s="42"/>
      <c r="AQ90" s="42"/>
      <c r="AR90" s="42"/>
      <c r="AS90" s="72"/>
      <c r="AT90" s="72"/>
      <c r="AU90" s="72"/>
      <c r="AV90" s="72"/>
      <c r="AW90" s="72"/>
      <c r="AX90" s="72"/>
      <c r="AY90" s="72"/>
      <c r="AZ90" s="72"/>
      <c r="BA90" s="72"/>
      <c r="BB90" s="72"/>
      <c r="BC90" s="72"/>
      <c r="BD90" s="72"/>
      <c r="BE90" s="72"/>
      <c r="BF90" s="72"/>
      <c r="BG90" s="72"/>
      <c r="BH90" s="72"/>
      <c r="BI90" s="72"/>
      <c r="BJ90" s="72"/>
      <c r="BK90" s="72"/>
      <c r="BL90" s="72"/>
      <c r="BM90" s="72"/>
      <c r="BN90" s="72"/>
      <c r="BO90" s="72"/>
      <c r="BP90" s="72"/>
      <c r="BQ90" s="72"/>
      <c r="BR90" s="72"/>
      <c r="BS90" s="72"/>
      <c r="BT90" s="72"/>
      <c r="BU90" s="72"/>
      <c r="BV90" s="72"/>
      <c r="BW90" s="72"/>
      <c r="BX90" s="72"/>
      <c r="BY90" s="72"/>
      <c r="BZ90" s="72"/>
      <c r="CA90" s="72"/>
      <c r="CB90" s="72"/>
      <c r="CC90" s="72"/>
      <c r="CD90" s="72"/>
      <c r="CE90" s="72"/>
      <c r="CF90" s="72"/>
      <c r="CG90" s="72"/>
      <c r="CH90" s="72"/>
      <c r="CI90" s="72"/>
      <c r="CJ90" s="72"/>
      <c r="CK90" s="72"/>
      <c r="CL90" s="72"/>
      <c r="CM90" s="72"/>
      <c r="CN90" s="72"/>
      <c r="CO90" s="72"/>
      <c r="CP90" s="72"/>
      <c r="CQ90" s="72"/>
      <c r="CR90" s="72"/>
      <c r="CS90" s="72"/>
      <c r="CT90" s="72"/>
      <c r="CU90" s="72"/>
      <c r="CV90" s="72"/>
      <c r="CW90" s="72"/>
      <c r="CX90" s="72"/>
      <c r="CY90" s="72"/>
      <c r="CZ90" s="72"/>
      <c r="DA90" s="72"/>
      <c r="DB90" s="72"/>
      <c r="DC90" s="72"/>
      <c r="DD90" s="72"/>
      <c r="DE90" s="72"/>
      <c r="DF90" s="72"/>
      <c r="DG90" s="72"/>
      <c r="DH90" s="72"/>
      <c r="DI90" s="72"/>
      <c r="DJ90" s="72"/>
      <c r="DK90" s="72"/>
      <c r="DL90" s="72"/>
      <c r="DM90" s="72"/>
      <c r="DN90" s="72"/>
      <c r="DO90" s="72"/>
      <c r="DP90" s="72"/>
      <c r="DQ90" s="72"/>
      <c r="DR90" s="72"/>
      <c r="DS90" s="72"/>
      <c r="DT90" s="72"/>
      <c r="DU90" s="72"/>
      <c r="DV90" s="72"/>
      <c r="DW90" s="72"/>
      <c r="DX90" s="72"/>
      <c r="DY90" s="72"/>
      <c r="DZ90" s="72"/>
      <c r="EA90" s="72"/>
      <c r="EB90" s="72"/>
      <c r="EC90" s="72"/>
      <c r="ED90" s="72"/>
      <c r="EE90" s="72"/>
      <c r="EF90" s="72"/>
      <c r="EG90" s="72"/>
      <c r="EH90" s="72"/>
      <c r="EI90" s="72"/>
      <c r="EJ90" s="72"/>
      <c r="EK90" s="72"/>
      <c r="EL90" s="72"/>
      <c r="EM90" s="72"/>
      <c r="EN90" s="72"/>
      <c r="EO90" s="72"/>
      <c r="EP90" s="72"/>
      <c r="EQ90" s="72"/>
      <c r="ER90" s="72"/>
      <c r="ES90" s="72"/>
      <c r="ET90" s="72"/>
      <c r="EU90" s="72"/>
      <c r="EV90" s="72"/>
      <c r="EW90" s="72"/>
      <c r="EX90" s="72"/>
      <c r="EY90" s="72"/>
      <c r="EZ90" s="72"/>
      <c r="FA90" s="72"/>
      <c r="FB90" s="72"/>
      <c r="FC90" s="72"/>
      <c r="FD90" s="72"/>
      <c r="FE90" s="72"/>
      <c r="FF90" s="72"/>
      <c r="FG90" s="72"/>
      <c r="FH90" s="72"/>
      <c r="FI90" s="72"/>
      <c r="FJ90" s="72"/>
      <c r="FK90" s="72"/>
      <c r="FL90" s="72"/>
      <c r="FM90" s="72"/>
      <c r="FN90" s="72"/>
      <c r="FO90" s="72"/>
      <c r="FP90" s="72"/>
      <c r="FQ90" s="72"/>
      <c r="FR90" s="72"/>
      <c r="FS90" s="72"/>
      <c r="FT90" s="72"/>
      <c r="FU90" s="72"/>
      <c r="FV90" s="72"/>
      <c r="FW90" s="72"/>
      <c r="FX90" s="72"/>
      <c r="FY90" s="72"/>
      <c r="FZ90" s="72"/>
      <c r="GA90" s="72"/>
      <c r="GB90" s="72"/>
      <c r="GC90" s="72"/>
      <c r="GD90" s="72"/>
      <c r="GE90" s="72"/>
      <c r="GF90" s="72"/>
      <c r="GG90" s="72"/>
      <c r="GH90" s="72"/>
      <c r="GI90" s="72"/>
      <c r="GJ90" s="72"/>
      <c r="GK90" s="72"/>
      <c r="GL90" s="72"/>
      <c r="GM90" s="72"/>
      <c r="GN90" s="72"/>
      <c r="GO90" s="72"/>
      <c r="GP90" s="72"/>
      <c r="GQ90" s="72"/>
      <c r="GR90" s="72"/>
      <c r="GS90" s="72"/>
      <c r="GT90" s="72"/>
      <c r="GU90" s="72"/>
      <c r="GV90" s="72"/>
      <c r="GW90" s="72"/>
      <c r="GX90" s="72"/>
      <c r="GY90" s="72"/>
      <c r="GZ90" s="72"/>
      <c r="HA90" s="72"/>
      <c r="HB90" s="72"/>
      <c r="HC90" s="72"/>
      <c r="HD90" s="72"/>
      <c r="HE90" s="72"/>
      <c r="HF90" s="72"/>
      <c r="HG90" s="72"/>
      <c r="HH90" s="72"/>
      <c r="HI90" s="72"/>
      <c r="HJ90" s="72"/>
      <c r="HK90" s="72"/>
      <c r="HL90" s="72"/>
      <c r="HM90" s="72"/>
      <c r="HN90" s="72"/>
      <c r="HO90" s="72"/>
      <c r="HP90" s="72"/>
      <c r="HQ90" s="72"/>
      <c r="HR90" s="72"/>
      <c r="HS90" s="72"/>
      <c r="HT90" s="72"/>
      <c r="HU90" s="72"/>
      <c r="HV90" s="72"/>
      <c r="HW90" s="72"/>
      <c r="HX90" s="72"/>
      <c r="HY90" s="72"/>
      <c r="HZ90" s="72"/>
      <c r="IA90" s="72"/>
      <c r="IB90" s="72"/>
      <c r="IC90" s="72"/>
      <c r="ID90" s="72"/>
      <c r="IE90" s="72"/>
      <c r="IF90" s="72"/>
      <c r="IG90" s="72"/>
      <c r="IH90" s="72"/>
      <c r="II90" s="72"/>
      <c r="IJ90" s="72"/>
      <c r="IK90" s="72"/>
      <c r="IL90" s="72"/>
      <c r="IM90" s="72"/>
      <c r="IN90" s="72"/>
      <c r="IO90" s="72"/>
      <c r="IP90" s="72"/>
      <c r="IQ90" s="72"/>
      <c r="IR90" s="72"/>
      <c r="IS90" s="72"/>
      <c r="IT90" s="72"/>
      <c r="IU90" s="72"/>
      <c r="IV90" s="72"/>
      <c r="IW90" s="72"/>
      <c r="IX90" s="72"/>
      <c r="IY90" s="72"/>
      <c r="IZ90" s="72"/>
      <c r="JA90" s="72"/>
      <c r="JB90" s="72"/>
      <c r="JC90" s="72"/>
      <c r="JD90" s="72"/>
      <c r="JE90" s="72"/>
      <c r="JF90" s="72"/>
      <c r="JG90" s="72"/>
      <c r="JH90" s="72"/>
      <c r="JI90" s="72"/>
      <c r="JJ90" s="72"/>
      <c r="JK90" s="72"/>
      <c r="JL90" s="72"/>
      <c r="JM90" s="72"/>
      <c r="JN90" s="72"/>
      <c r="JO90" s="72"/>
      <c r="JP90" s="72"/>
      <c r="JQ90" s="72"/>
      <c r="JR90" s="72"/>
      <c r="JS90" s="72"/>
      <c r="JT90" s="72"/>
      <c r="JU90" s="72"/>
      <c r="JV90" s="72"/>
      <c r="JW90" s="72"/>
      <c r="JX90" s="72"/>
      <c r="JY90" s="72"/>
      <c r="JZ90" s="72"/>
      <c r="KA90" s="72"/>
      <c r="KB90" s="72"/>
      <c r="KC90" s="72"/>
      <c r="KD90" s="72"/>
      <c r="KE90" s="72"/>
      <c r="KF90" s="72"/>
      <c r="KG90" s="72"/>
      <c r="KH90" s="72"/>
      <c r="KI90" s="72"/>
      <c r="KJ90" s="72"/>
      <c r="KK90" s="72"/>
      <c r="KL90" s="72"/>
      <c r="KM90" s="72"/>
      <c r="KN90" s="72"/>
      <c r="KO90" s="72"/>
      <c r="KP90" s="72"/>
      <c r="KQ90" s="72"/>
      <c r="KR90" s="72"/>
      <c r="KS90" s="72"/>
      <c r="KT90" s="72"/>
      <c r="KU90" s="72"/>
      <c r="KV90" s="72"/>
      <c r="KW90" s="72"/>
      <c r="KX90" s="72"/>
      <c r="KY90" s="72"/>
      <c r="KZ90" s="72"/>
      <c r="LA90" s="72"/>
      <c r="LB90" s="72"/>
      <c r="LC90" s="72"/>
      <c r="LD90" s="72"/>
      <c r="LE90" s="72"/>
      <c r="LF90" s="72"/>
      <c r="LG90" s="72"/>
      <c r="LH90" s="72"/>
      <c r="LI90" s="72"/>
      <c r="LJ90" s="72"/>
      <c r="LK90" s="72"/>
    </row>
    <row r="91" spans="1:323" s="20" customFormat="1" ht="14.25" customHeight="1">
      <c r="A91" s="54">
        <v>78</v>
      </c>
      <c r="B91" s="23">
        <v>11</v>
      </c>
      <c r="C91" s="23" t="s">
        <v>33</v>
      </c>
      <c r="D91" s="32" t="s">
        <v>480</v>
      </c>
      <c r="E91" s="23" t="s">
        <v>429</v>
      </c>
      <c r="F91" s="23" t="s">
        <v>481</v>
      </c>
      <c r="G91" s="23" t="s">
        <v>482</v>
      </c>
      <c r="H91" s="25">
        <v>8</v>
      </c>
      <c r="I91" s="25">
        <v>20028.400000000001</v>
      </c>
      <c r="J91" s="26">
        <v>8</v>
      </c>
      <c r="K91" s="26">
        <v>160227.20000000001</v>
      </c>
      <c r="L91" s="27">
        <v>0</v>
      </c>
      <c r="M91" s="27">
        <v>4</v>
      </c>
      <c r="N91" s="27">
        <v>0</v>
      </c>
      <c r="O91" s="27">
        <v>0</v>
      </c>
      <c r="P91" s="27">
        <v>4</v>
      </c>
      <c r="Q91" s="55"/>
      <c r="R91" s="27">
        <f t="shared" si="7"/>
        <v>0</v>
      </c>
      <c r="S91" s="56" t="str">
        <f t="shared" si="11"/>
        <v>×</v>
      </c>
      <c r="T91" s="56" t="str">
        <f t="shared" si="12"/>
        <v>×</v>
      </c>
      <c r="U91" s="56" t="str">
        <f t="shared" si="13"/>
        <v>×</v>
      </c>
      <c r="V91" s="57" t="str">
        <f t="shared" si="8"/>
        <v/>
      </c>
      <c r="W91" s="58">
        <f t="shared" si="9"/>
        <v>0</v>
      </c>
      <c r="X91" s="54">
        <f t="shared" si="10"/>
        <v>11</v>
      </c>
      <c r="Y91" s="59"/>
      <c r="Z91" s="42"/>
      <c r="AA91" s="42"/>
      <c r="AB91" s="42"/>
      <c r="AC91" s="42"/>
      <c r="AD91" s="42"/>
      <c r="AE91" s="42"/>
      <c r="AF91" s="42"/>
      <c r="AG91" s="42"/>
      <c r="AH91" s="42"/>
      <c r="AI91" s="42"/>
      <c r="AJ91" s="42"/>
      <c r="AK91" s="42"/>
      <c r="AL91" s="42"/>
      <c r="AM91" s="42"/>
      <c r="AN91" s="42"/>
      <c r="AO91" s="42"/>
      <c r="AP91" s="42"/>
      <c r="AQ91" s="42"/>
      <c r="AR91" s="42"/>
      <c r="AS91" s="72"/>
      <c r="AT91" s="72"/>
      <c r="AU91" s="72"/>
      <c r="AV91" s="72"/>
      <c r="AW91" s="72"/>
      <c r="AX91" s="72"/>
      <c r="AY91" s="72"/>
      <c r="AZ91" s="72"/>
      <c r="BA91" s="72"/>
      <c r="BB91" s="72"/>
      <c r="BC91" s="72"/>
      <c r="BD91" s="72"/>
      <c r="BE91" s="72"/>
      <c r="BF91" s="72"/>
      <c r="BG91" s="72"/>
      <c r="BH91" s="72"/>
      <c r="BI91" s="72"/>
      <c r="BJ91" s="72"/>
      <c r="BK91" s="72"/>
      <c r="BL91" s="72"/>
      <c r="BM91" s="72"/>
      <c r="BN91" s="72"/>
      <c r="BO91" s="72"/>
      <c r="BP91" s="72"/>
      <c r="BQ91" s="72"/>
      <c r="BR91" s="72"/>
      <c r="BS91" s="72"/>
      <c r="BT91" s="72"/>
      <c r="BU91" s="72"/>
      <c r="BV91" s="72"/>
      <c r="BW91" s="72"/>
      <c r="BX91" s="72"/>
      <c r="BY91" s="72"/>
      <c r="BZ91" s="72"/>
      <c r="CA91" s="72"/>
      <c r="CB91" s="72"/>
      <c r="CC91" s="72"/>
      <c r="CD91" s="72"/>
      <c r="CE91" s="72"/>
      <c r="CF91" s="72"/>
      <c r="CG91" s="72"/>
      <c r="CH91" s="72"/>
      <c r="CI91" s="72"/>
      <c r="CJ91" s="72"/>
      <c r="CK91" s="72"/>
      <c r="CL91" s="72"/>
      <c r="CM91" s="72"/>
      <c r="CN91" s="72"/>
      <c r="CO91" s="72"/>
      <c r="CP91" s="72"/>
      <c r="CQ91" s="72"/>
      <c r="CR91" s="72"/>
      <c r="CS91" s="72"/>
      <c r="CT91" s="72"/>
      <c r="CU91" s="72"/>
      <c r="CV91" s="72"/>
      <c r="CW91" s="72"/>
      <c r="CX91" s="72"/>
      <c r="CY91" s="72"/>
      <c r="CZ91" s="72"/>
      <c r="DA91" s="72"/>
      <c r="DB91" s="72"/>
      <c r="DC91" s="72"/>
      <c r="DD91" s="72"/>
      <c r="DE91" s="72"/>
      <c r="DF91" s="72"/>
      <c r="DG91" s="72"/>
      <c r="DH91" s="72"/>
      <c r="DI91" s="72"/>
      <c r="DJ91" s="72"/>
      <c r="DK91" s="72"/>
      <c r="DL91" s="72"/>
      <c r="DM91" s="72"/>
      <c r="DN91" s="72"/>
      <c r="DO91" s="72"/>
      <c r="DP91" s="72"/>
      <c r="DQ91" s="72"/>
      <c r="DR91" s="72"/>
      <c r="DS91" s="72"/>
      <c r="DT91" s="72"/>
      <c r="DU91" s="72"/>
      <c r="DV91" s="72"/>
      <c r="DW91" s="72"/>
      <c r="DX91" s="72"/>
      <c r="DY91" s="72"/>
      <c r="DZ91" s="72"/>
      <c r="EA91" s="72"/>
      <c r="EB91" s="72"/>
      <c r="EC91" s="72"/>
      <c r="ED91" s="72"/>
      <c r="EE91" s="72"/>
      <c r="EF91" s="72"/>
      <c r="EG91" s="72"/>
      <c r="EH91" s="72"/>
      <c r="EI91" s="72"/>
      <c r="EJ91" s="72"/>
      <c r="EK91" s="72"/>
      <c r="EL91" s="72"/>
      <c r="EM91" s="72"/>
      <c r="EN91" s="72"/>
      <c r="EO91" s="72"/>
      <c r="EP91" s="72"/>
      <c r="EQ91" s="72"/>
      <c r="ER91" s="72"/>
      <c r="ES91" s="72"/>
      <c r="ET91" s="72"/>
      <c r="EU91" s="72"/>
      <c r="EV91" s="72"/>
      <c r="EW91" s="72"/>
      <c r="EX91" s="72"/>
      <c r="EY91" s="72"/>
      <c r="EZ91" s="72"/>
      <c r="FA91" s="72"/>
      <c r="FB91" s="72"/>
      <c r="FC91" s="72"/>
      <c r="FD91" s="72"/>
      <c r="FE91" s="72"/>
      <c r="FF91" s="72"/>
      <c r="FG91" s="72"/>
      <c r="FH91" s="72"/>
      <c r="FI91" s="72"/>
      <c r="FJ91" s="72"/>
      <c r="FK91" s="72"/>
      <c r="FL91" s="72"/>
      <c r="FM91" s="72"/>
      <c r="FN91" s="72"/>
      <c r="FO91" s="72"/>
      <c r="FP91" s="72"/>
      <c r="FQ91" s="72"/>
      <c r="FR91" s="72"/>
      <c r="FS91" s="72"/>
      <c r="FT91" s="72"/>
      <c r="FU91" s="72"/>
      <c r="FV91" s="72"/>
      <c r="FW91" s="72"/>
      <c r="FX91" s="72"/>
      <c r="FY91" s="72"/>
      <c r="FZ91" s="72"/>
      <c r="GA91" s="72"/>
      <c r="GB91" s="72"/>
      <c r="GC91" s="72"/>
      <c r="GD91" s="72"/>
      <c r="GE91" s="72"/>
      <c r="GF91" s="72"/>
      <c r="GG91" s="72"/>
      <c r="GH91" s="72"/>
      <c r="GI91" s="72"/>
      <c r="GJ91" s="72"/>
      <c r="GK91" s="72"/>
      <c r="GL91" s="72"/>
      <c r="GM91" s="72"/>
      <c r="GN91" s="72"/>
      <c r="GO91" s="72"/>
      <c r="GP91" s="72"/>
      <c r="GQ91" s="72"/>
      <c r="GR91" s="72"/>
      <c r="GS91" s="72"/>
      <c r="GT91" s="72"/>
      <c r="GU91" s="72"/>
      <c r="GV91" s="72"/>
      <c r="GW91" s="72"/>
      <c r="GX91" s="72"/>
      <c r="GY91" s="72"/>
      <c r="GZ91" s="72"/>
      <c r="HA91" s="72"/>
      <c r="HB91" s="72"/>
      <c r="HC91" s="72"/>
      <c r="HD91" s="72"/>
      <c r="HE91" s="72"/>
      <c r="HF91" s="72"/>
      <c r="HG91" s="72"/>
      <c r="HH91" s="72"/>
      <c r="HI91" s="72"/>
      <c r="HJ91" s="72"/>
      <c r="HK91" s="72"/>
      <c r="HL91" s="72"/>
      <c r="HM91" s="72"/>
      <c r="HN91" s="72"/>
      <c r="HO91" s="72"/>
      <c r="HP91" s="72"/>
      <c r="HQ91" s="72"/>
      <c r="HR91" s="72"/>
      <c r="HS91" s="72"/>
      <c r="HT91" s="72"/>
      <c r="HU91" s="72"/>
      <c r="HV91" s="72"/>
      <c r="HW91" s="72"/>
      <c r="HX91" s="72"/>
      <c r="HY91" s="72"/>
      <c r="HZ91" s="72"/>
      <c r="IA91" s="72"/>
      <c r="IB91" s="72"/>
      <c r="IC91" s="72"/>
      <c r="ID91" s="72"/>
      <c r="IE91" s="72"/>
      <c r="IF91" s="72"/>
      <c r="IG91" s="72"/>
      <c r="IH91" s="72"/>
      <c r="II91" s="72"/>
      <c r="IJ91" s="72"/>
      <c r="IK91" s="72"/>
      <c r="IL91" s="72"/>
      <c r="IM91" s="72"/>
      <c r="IN91" s="72"/>
      <c r="IO91" s="72"/>
      <c r="IP91" s="72"/>
      <c r="IQ91" s="72"/>
      <c r="IR91" s="72"/>
      <c r="IS91" s="72"/>
      <c r="IT91" s="72"/>
      <c r="IU91" s="72"/>
      <c r="IV91" s="72"/>
      <c r="IW91" s="72"/>
      <c r="IX91" s="72"/>
      <c r="IY91" s="72"/>
      <c r="IZ91" s="72"/>
      <c r="JA91" s="72"/>
      <c r="JB91" s="72"/>
      <c r="JC91" s="72"/>
      <c r="JD91" s="72"/>
      <c r="JE91" s="72"/>
      <c r="JF91" s="72"/>
      <c r="JG91" s="72"/>
      <c r="JH91" s="72"/>
      <c r="JI91" s="72"/>
      <c r="JJ91" s="72"/>
      <c r="JK91" s="72"/>
      <c r="JL91" s="72"/>
      <c r="JM91" s="72"/>
      <c r="JN91" s="72"/>
      <c r="JO91" s="72"/>
      <c r="JP91" s="72"/>
      <c r="JQ91" s="72"/>
      <c r="JR91" s="72"/>
      <c r="JS91" s="72"/>
      <c r="JT91" s="72"/>
      <c r="JU91" s="72"/>
      <c r="JV91" s="72"/>
      <c r="JW91" s="72"/>
      <c r="JX91" s="72"/>
      <c r="JY91" s="72"/>
      <c r="JZ91" s="72"/>
      <c r="KA91" s="72"/>
      <c r="KB91" s="72"/>
      <c r="KC91" s="72"/>
      <c r="KD91" s="72"/>
      <c r="KE91" s="72"/>
      <c r="KF91" s="72"/>
      <c r="KG91" s="72"/>
      <c r="KH91" s="72"/>
      <c r="KI91" s="72"/>
      <c r="KJ91" s="72"/>
      <c r="KK91" s="72"/>
      <c r="KL91" s="72"/>
      <c r="KM91" s="72"/>
      <c r="KN91" s="72"/>
      <c r="KO91" s="72"/>
      <c r="KP91" s="72"/>
      <c r="KQ91" s="72"/>
      <c r="KR91" s="72"/>
      <c r="KS91" s="72"/>
      <c r="KT91" s="72"/>
      <c r="KU91" s="72"/>
      <c r="KV91" s="72"/>
      <c r="KW91" s="72"/>
      <c r="KX91" s="72"/>
      <c r="KY91" s="72"/>
      <c r="KZ91" s="72"/>
      <c r="LA91" s="72"/>
      <c r="LB91" s="72"/>
      <c r="LC91" s="72"/>
      <c r="LD91" s="72"/>
      <c r="LE91" s="72"/>
      <c r="LF91" s="72"/>
      <c r="LG91" s="72"/>
      <c r="LH91" s="72"/>
      <c r="LI91" s="72"/>
      <c r="LJ91" s="72"/>
      <c r="LK91" s="72"/>
    </row>
    <row r="92" spans="1:323" s="20" customFormat="1" ht="14.25" customHeight="1">
      <c r="A92" s="54">
        <v>79</v>
      </c>
      <c r="B92" s="23">
        <v>11</v>
      </c>
      <c r="C92" s="23" t="s">
        <v>33</v>
      </c>
      <c r="D92" s="32" t="s">
        <v>269</v>
      </c>
      <c r="E92" s="23" t="s">
        <v>429</v>
      </c>
      <c r="F92" s="23" t="s">
        <v>210</v>
      </c>
      <c r="G92" s="23" t="s">
        <v>154</v>
      </c>
      <c r="H92" s="25">
        <v>100</v>
      </c>
      <c r="I92" s="25">
        <v>60</v>
      </c>
      <c r="J92" s="26">
        <v>100</v>
      </c>
      <c r="K92" s="26">
        <v>6000</v>
      </c>
      <c r="L92" s="27">
        <v>0</v>
      </c>
      <c r="M92" s="27">
        <v>0</v>
      </c>
      <c r="N92" s="27">
        <v>0</v>
      </c>
      <c r="O92" s="27">
        <v>48</v>
      </c>
      <c r="P92" s="27">
        <v>48</v>
      </c>
      <c r="Q92" s="55"/>
      <c r="R92" s="27">
        <f t="shared" si="7"/>
        <v>0</v>
      </c>
      <c r="S92" s="56" t="str">
        <f t="shared" si="11"/>
        <v>×</v>
      </c>
      <c r="T92" s="56" t="str">
        <f t="shared" si="12"/>
        <v>×</v>
      </c>
      <c r="U92" s="56" t="str">
        <f t="shared" si="13"/>
        <v>×</v>
      </c>
      <c r="V92" s="57" t="str">
        <f t="shared" si="8"/>
        <v/>
      </c>
      <c r="W92" s="58">
        <f t="shared" si="9"/>
        <v>0</v>
      </c>
      <c r="X92" s="54">
        <f t="shared" si="10"/>
        <v>11</v>
      </c>
      <c r="Y92" s="59"/>
      <c r="Z92" s="42"/>
      <c r="AA92" s="42"/>
      <c r="AB92" s="42"/>
      <c r="AC92" s="42"/>
      <c r="AD92" s="42"/>
      <c r="AE92" s="42"/>
      <c r="AF92" s="42"/>
      <c r="AG92" s="42"/>
      <c r="AH92" s="42"/>
      <c r="AI92" s="42"/>
      <c r="AJ92" s="42"/>
      <c r="AK92" s="42"/>
      <c r="AL92" s="42"/>
      <c r="AM92" s="42"/>
      <c r="AN92" s="42"/>
      <c r="AO92" s="42"/>
      <c r="AP92" s="42"/>
      <c r="AQ92" s="42"/>
      <c r="AR92" s="42"/>
      <c r="AS92" s="72"/>
      <c r="AT92" s="72"/>
      <c r="AU92" s="72"/>
      <c r="AV92" s="72"/>
      <c r="AW92" s="72"/>
      <c r="AX92" s="72"/>
      <c r="AY92" s="72"/>
      <c r="AZ92" s="72"/>
      <c r="BA92" s="72"/>
      <c r="BB92" s="72"/>
      <c r="BC92" s="72"/>
      <c r="BD92" s="72"/>
      <c r="BE92" s="72"/>
      <c r="BF92" s="72"/>
      <c r="BG92" s="72"/>
      <c r="BH92" s="72"/>
      <c r="BI92" s="72"/>
      <c r="BJ92" s="72"/>
      <c r="BK92" s="72"/>
      <c r="BL92" s="72"/>
      <c r="BM92" s="72"/>
      <c r="BN92" s="72"/>
      <c r="BO92" s="72"/>
      <c r="BP92" s="72"/>
      <c r="BQ92" s="72"/>
      <c r="BR92" s="72"/>
      <c r="BS92" s="72"/>
      <c r="BT92" s="72"/>
      <c r="BU92" s="72"/>
      <c r="BV92" s="72"/>
      <c r="BW92" s="72"/>
      <c r="BX92" s="72"/>
      <c r="BY92" s="72"/>
      <c r="BZ92" s="72"/>
      <c r="CA92" s="72"/>
      <c r="CB92" s="72"/>
      <c r="CC92" s="72"/>
      <c r="CD92" s="72"/>
      <c r="CE92" s="72"/>
      <c r="CF92" s="72"/>
      <c r="CG92" s="72"/>
      <c r="CH92" s="72"/>
      <c r="CI92" s="72"/>
      <c r="CJ92" s="72"/>
      <c r="CK92" s="72"/>
      <c r="CL92" s="72"/>
      <c r="CM92" s="72"/>
      <c r="CN92" s="72"/>
      <c r="CO92" s="72"/>
      <c r="CP92" s="72"/>
      <c r="CQ92" s="72"/>
      <c r="CR92" s="72"/>
      <c r="CS92" s="72"/>
      <c r="CT92" s="72"/>
      <c r="CU92" s="72"/>
      <c r="CV92" s="72"/>
      <c r="CW92" s="72"/>
      <c r="CX92" s="72"/>
      <c r="CY92" s="72"/>
      <c r="CZ92" s="72"/>
      <c r="DA92" s="72"/>
      <c r="DB92" s="72"/>
      <c r="DC92" s="72"/>
      <c r="DD92" s="72"/>
      <c r="DE92" s="72"/>
      <c r="DF92" s="72"/>
      <c r="DG92" s="72"/>
      <c r="DH92" s="72"/>
      <c r="DI92" s="72"/>
      <c r="DJ92" s="72"/>
      <c r="DK92" s="72"/>
      <c r="DL92" s="72"/>
      <c r="DM92" s="72"/>
      <c r="DN92" s="72"/>
      <c r="DO92" s="72"/>
      <c r="DP92" s="72"/>
      <c r="DQ92" s="72"/>
      <c r="DR92" s="72"/>
      <c r="DS92" s="72"/>
      <c r="DT92" s="72"/>
      <c r="DU92" s="72"/>
      <c r="DV92" s="72"/>
      <c r="DW92" s="72"/>
      <c r="DX92" s="72"/>
      <c r="DY92" s="72"/>
      <c r="DZ92" s="72"/>
      <c r="EA92" s="72"/>
      <c r="EB92" s="72"/>
      <c r="EC92" s="72"/>
      <c r="ED92" s="72"/>
      <c r="EE92" s="72"/>
      <c r="EF92" s="72"/>
      <c r="EG92" s="72"/>
      <c r="EH92" s="72"/>
      <c r="EI92" s="72"/>
      <c r="EJ92" s="72"/>
      <c r="EK92" s="72"/>
      <c r="EL92" s="72"/>
      <c r="EM92" s="72"/>
      <c r="EN92" s="72"/>
      <c r="EO92" s="72"/>
      <c r="EP92" s="72"/>
      <c r="EQ92" s="72"/>
      <c r="ER92" s="72"/>
      <c r="ES92" s="72"/>
      <c r="ET92" s="72"/>
      <c r="EU92" s="72"/>
      <c r="EV92" s="72"/>
      <c r="EW92" s="72"/>
      <c r="EX92" s="72"/>
      <c r="EY92" s="72"/>
      <c r="EZ92" s="72"/>
      <c r="FA92" s="72"/>
      <c r="FB92" s="72"/>
      <c r="FC92" s="72"/>
      <c r="FD92" s="72"/>
      <c r="FE92" s="72"/>
      <c r="FF92" s="72"/>
      <c r="FG92" s="72"/>
      <c r="FH92" s="72"/>
      <c r="FI92" s="72"/>
      <c r="FJ92" s="72"/>
      <c r="FK92" s="72"/>
      <c r="FL92" s="72"/>
      <c r="FM92" s="72"/>
      <c r="FN92" s="72"/>
      <c r="FO92" s="72"/>
      <c r="FP92" s="72"/>
      <c r="FQ92" s="72"/>
      <c r="FR92" s="72"/>
      <c r="FS92" s="72"/>
      <c r="FT92" s="72"/>
      <c r="FU92" s="72"/>
      <c r="FV92" s="72"/>
      <c r="FW92" s="72"/>
      <c r="FX92" s="72"/>
      <c r="FY92" s="72"/>
      <c r="FZ92" s="72"/>
      <c r="GA92" s="72"/>
      <c r="GB92" s="72"/>
      <c r="GC92" s="72"/>
      <c r="GD92" s="72"/>
      <c r="GE92" s="72"/>
      <c r="GF92" s="72"/>
      <c r="GG92" s="72"/>
      <c r="GH92" s="72"/>
      <c r="GI92" s="72"/>
      <c r="GJ92" s="72"/>
      <c r="GK92" s="72"/>
      <c r="GL92" s="72"/>
      <c r="GM92" s="72"/>
      <c r="GN92" s="72"/>
      <c r="GO92" s="72"/>
      <c r="GP92" s="72"/>
      <c r="GQ92" s="72"/>
      <c r="GR92" s="72"/>
      <c r="GS92" s="72"/>
      <c r="GT92" s="72"/>
      <c r="GU92" s="72"/>
      <c r="GV92" s="72"/>
      <c r="GW92" s="72"/>
      <c r="GX92" s="72"/>
      <c r="GY92" s="72"/>
      <c r="GZ92" s="72"/>
      <c r="HA92" s="72"/>
      <c r="HB92" s="72"/>
      <c r="HC92" s="72"/>
      <c r="HD92" s="72"/>
      <c r="HE92" s="72"/>
      <c r="HF92" s="72"/>
      <c r="HG92" s="72"/>
      <c r="HH92" s="72"/>
      <c r="HI92" s="72"/>
      <c r="HJ92" s="72"/>
      <c r="HK92" s="72"/>
      <c r="HL92" s="72"/>
      <c r="HM92" s="72"/>
      <c r="HN92" s="72"/>
      <c r="HO92" s="72"/>
      <c r="HP92" s="72"/>
      <c r="HQ92" s="72"/>
      <c r="HR92" s="72"/>
      <c r="HS92" s="72"/>
      <c r="HT92" s="72"/>
      <c r="HU92" s="72"/>
      <c r="HV92" s="72"/>
      <c r="HW92" s="72"/>
      <c r="HX92" s="72"/>
      <c r="HY92" s="72"/>
      <c r="HZ92" s="72"/>
      <c r="IA92" s="72"/>
      <c r="IB92" s="72"/>
      <c r="IC92" s="72"/>
      <c r="ID92" s="72"/>
      <c r="IE92" s="72"/>
      <c r="IF92" s="72"/>
      <c r="IG92" s="72"/>
      <c r="IH92" s="72"/>
      <c r="II92" s="72"/>
      <c r="IJ92" s="72"/>
      <c r="IK92" s="72"/>
      <c r="IL92" s="72"/>
      <c r="IM92" s="72"/>
      <c r="IN92" s="72"/>
      <c r="IO92" s="72"/>
      <c r="IP92" s="72"/>
      <c r="IQ92" s="72"/>
      <c r="IR92" s="72"/>
      <c r="IS92" s="72"/>
      <c r="IT92" s="72"/>
      <c r="IU92" s="72"/>
      <c r="IV92" s="72"/>
      <c r="IW92" s="72"/>
      <c r="IX92" s="72"/>
      <c r="IY92" s="72"/>
      <c r="IZ92" s="72"/>
      <c r="JA92" s="72"/>
      <c r="JB92" s="72"/>
      <c r="JC92" s="72"/>
      <c r="JD92" s="72"/>
      <c r="JE92" s="72"/>
      <c r="JF92" s="72"/>
      <c r="JG92" s="72"/>
      <c r="JH92" s="72"/>
      <c r="JI92" s="72"/>
      <c r="JJ92" s="72"/>
      <c r="JK92" s="72"/>
      <c r="JL92" s="72"/>
      <c r="JM92" s="72"/>
      <c r="JN92" s="72"/>
      <c r="JO92" s="72"/>
      <c r="JP92" s="72"/>
      <c r="JQ92" s="72"/>
      <c r="JR92" s="72"/>
      <c r="JS92" s="72"/>
      <c r="JT92" s="72"/>
      <c r="JU92" s="72"/>
      <c r="JV92" s="72"/>
      <c r="JW92" s="72"/>
      <c r="JX92" s="72"/>
      <c r="JY92" s="72"/>
      <c r="JZ92" s="72"/>
      <c r="KA92" s="72"/>
      <c r="KB92" s="72"/>
      <c r="KC92" s="72"/>
      <c r="KD92" s="72"/>
      <c r="KE92" s="72"/>
      <c r="KF92" s="72"/>
      <c r="KG92" s="72"/>
      <c r="KH92" s="72"/>
      <c r="KI92" s="72"/>
      <c r="KJ92" s="72"/>
      <c r="KK92" s="72"/>
      <c r="KL92" s="72"/>
      <c r="KM92" s="72"/>
      <c r="KN92" s="72"/>
      <c r="KO92" s="72"/>
      <c r="KP92" s="72"/>
      <c r="KQ92" s="72"/>
      <c r="KR92" s="72"/>
      <c r="KS92" s="72"/>
      <c r="KT92" s="72"/>
      <c r="KU92" s="72"/>
      <c r="KV92" s="72"/>
      <c r="KW92" s="72"/>
      <c r="KX92" s="72"/>
      <c r="KY92" s="72"/>
      <c r="KZ92" s="72"/>
      <c r="LA92" s="72"/>
      <c r="LB92" s="72"/>
      <c r="LC92" s="72"/>
      <c r="LD92" s="72"/>
      <c r="LE92" s="72"/>
      <c r="LF92" s="72"/>
      <c r="LG92" s="72"/>
      <c r="LH92" s="72"/>
      <c r="LI92" s="72"/>
      <c r="LJ92" s="72"/>
      <c r="LK92" s="72"/>
    </row>
    <row r="93" spans="1:323" s="20" customFormat="1" ht="14.25" customHeight="1">
      <c r="A93" s="54">
        <v>80</v>
      </c>
      <c r="B93" s="23">
        <v>11</v>
      </c>
      <c r="C93" s="23" t="s">
        <v>33</v>
      </c>
      <c r="D93" s="32" t="s">
        <v>527</v>
      </c>
      <c r="E93" s="23" t="s">
        <v>429</v>
      </c>
      <c r="F93" s="23" t="s">
        <v>528</v>
      </c>
      <c r="G93" s="23" t="s">
        <v>5638</v>
      </c>
      <c r="H93" s="25">
        <v>10</v>
      </c>
      <c r="I93" s="25">
        <v>696</v>
      </c>
      <c r="J93" s="26">
        <v>10</v>
      </c>
      <c r="K93" s="26">
        <v>6960</v>
      </c>
      <c r="L93" s="27">
        <v>140</v>
      </c>
      <c r="M93" s="27">
        <v>50</v>
      </c>
      <c r="N93" s="27">
        <v>90</v>
      </c>
      <c r="O93" s="27">
        <v>0</v>
      </c>
      <c r="P93" s="27">
        <v>280</v>
      </c>
      <c r="Q93" s="55"/>
      <c r="R93" s="27">
        <f t="shared" si="7"/>
        <v>0</v>
      </c>
      <c r="S93" s="56" t="str">
        <f t="shared" si="11"/>
        <v>×</v>
      </c>
      <c r="T93" s="56" t="str">
        <f t="shared" si="12"/>
        <v>×</v>
      </c>
      <c r="U93" s="56" t="str">
        <f t="shared" si="13"/>
        <v>×</v>
      </c>
      <c r="V93" s="57" t="str">
        <f t="shared" si="8"/>
        <v/>
      </c>
      <c r="W93" s="58">
        <f t="shared" si="9"/>
        <v>0</v>
      </c>
      <c r="X93" s="54">
        <f t="shared" si="10"/>
        <v>11</v>
      </c>
      <c r="Y93" s="59"/>
      <c r="Z93" s="42"/>
      <c r="AA93" s="42"/>
      <c r="AB93" s="42"/>
      <c r="AC93" s="42"/>
      <c r="AD93" s="42"/>
      <c r="AE93" s="42"/>
      <c r="AF93" s="42"/>
      <c r="AG93" s="42"/>
      <c r="AH93" s="42"/>
      <c r="AI93" s="42"/>
      <c r="AJ93" s="42"/>
      <c r="AK93" s="42"/>
      <c r="AL93" s="42"/>
      <c r="AM93" s="42"/>
      <c r="AN93" s="42"/>
      <c r="AO93" s="42"/>
      <c r="AP93" s="42"/>
      <c r="AQ93" s="42"/>
      <c r="AR93" s="42"/>
      <c r="AS93" s="72"/>
      <c r="AT93" s="72"/>
      <c r="AU93" s="72"/>
      <c r="AV93" s="72"/>
      <c r="AW93" s="72"/>
      <c r="AX93" s="72"/>
      <c r="AY93" s="72"/>
      <c r="AZ93" s="72"/>
      <c r="BA93" s="72"/>
      <c r="BB93" s="72"/>
      <c r="BC93" s="72"/>
      <c r="BD93" s="72"/>
      <c r="BE93" s="72"/>
      <c r="BF93" s="72"/>
      <c r="BG93" s="72"/>
      <c r="BH93" s="72"/>
      <c r="BI93" s="72"/>
      <c r="BJ93" s="72"/>
      <c r="BK93" s="72"/>
      <c r="BL93" s="72"/>
      <c r="BM93" s="72"/>
      <c r="BN93" s="72"/>
      <c r="BO93" s="72"/>
      <c r="BP93" s="72"/>
      <c r="BQ93" s="72"/>
      <c r="BR93" s="72"/>
      <c r="BS93" s="72"/>
      <c r="BT93" s="72"/>
      <c r="BU93" s="72"/>
      <c r="BV93" s="72"/>
      <c r="BW93" s="72"/>
      <c r="BX93" s="72"/>
      <c r="BY93" s="72"/>
      <c r="BZ93" s="72"/>
      <c r="CA93" s="72"/>
      <c r="CB93" s="72"/>
      <c r="CC93" s="72"/>
      <c r="CD93" s="72"/>
      <c r="CE93" s="72"/>
      <c r="CF93" s="72"/>
      <c r="CG93" s="72"/>
      <c r="CH93" s="72"/>
      <c r="CI93" s="72"/>
      <c r="CJ93" s="72"/>
      <c r="CK93" s="72"/>
      <c r="CL93" s="72"/>
      <c r="CM93" s="72"/>
      <c r="CN93" s="72"/>
      <c r="CO93" s="72"/>
      <c r="CP93" s="72"/>
      <c r="CQ93" s="72"/>
      <c r="CR93" s="72"/>
      <c r="CS93" s="72"/>
      <c r="CT93" s="72"/>
      <c r="CU93" s="72"/>
      <c r="CV93" s="72"/>
      <c r="CW93" s="72"/>
      <c r="CX93" s="72"/>
      <c r="CY93" s="72"/>
      <c r="CZ93" s="72"/>
      <c r="DA93" s="72"/>
      <c r="DB93" s="72"/>
      <c r="DC93" s="72"/>
      <c r="DD93" s="72"/>
      <c r="DE93" s="72"/>
      <c r="DF93" s="72"/>
      <c r="DG93" s="72"/>
      <c r="DH93" s="72"/>
      <c r="DI93" s="72"/>
      <c r="DJ93" s="72"/>
      <c r="DK93" s="72"/>
      <c r="DL93" s="72"/>
      <c r="DM93" s="72"/>
      <c r="DN93" s="72"/>
      <c r="DO93" s="72"/>
      <c r="DP93" s="72"/>
      <c r="DQ93" s="72"/>
      <c r="DR93" s="72"/>
      <c r="DS93" s="72"/>
      <c r="DT93" s="72"/>
      <c r="DU93" s="72"/>
      <c r="DV93" s="72"/>
      <c r="DW93" s="72"/>
      <c r="DX93" s="72"/>
      <c r="DY93" s="72"/>
      <c r="DZ93" s="72"/>
      <c r="EA93" s="72"/>
      <c r="EB93" s="72"/>
      <c r="EC93" s="72"/>
      <c r="ED93" s="72"/>
      <c r="EE93" s="72"/>
      <c r="EF93" s="72"/>
      <c r="EG93" s="72"/>
      <c r="EH93" s="72"/>
      <c r="EI93" s="72"/>
      <c r="EJ93" s="72"/>
      <c r="EK93" s="72"/>
      <c r="EL93" s="72"/>
      <c r="EM93" s="72"/>
      <c r="EN93" s="72"/>
      <c r="EO93" s="72"/>
      <c r="EP93" s="72"/>
      <c r="EQ93" s="72"/>
      <c r="ER93" s="72"/>
      <c r="ES93" s="72"/>
      <c r="ET93" s="72"/>
      <c r="EU93" s="72"/>
      <c r="EV93" s="72"/>
      <c r="EW93" s="72"/>
      <c r="EX93" s="72"/>
      <c r="EY93" s="72"/>
      <c r="EZ93" s="72"/>
      <c r="FA93" s="72"/>
      <c r="FB93" s="72"/>
      <c r="FC93" s="72"/>
      <c r="FD93" s="72"/>
      <c r="FE93" s="72"/>
      <c r="FF93" s="72"/>
      <c r="FG93" s="72"/>
      <c r="FH93" s="72"/>
      <c r="FI93" s="72"/>
      <c r="FJ93" s="72"/>
      <c r="FK93" s="72"/>
      <c r="FL93" s="72"/>
      <c r="FM93" s="72"/>
      <c r="FN93" s="72"/>
      <c r="FO93" s="72"/>
      <c r="FP93" s="72"/>
      <c r="FQ93" s="72"/>
      <c r="FR93" s="72"/>
      <c r="FS93" s="72"/>
      <c r="FT93" s="72"/>
      <c r="FU93" s="72"/>
      <c r="FV93" s="72"/>
      <c r="FW93" s="72"/>
      <c r="FX93" s="72"/>
      <c r="FY93" s="72"/>
      <c r="FZ93" s="72"/>
      <c r="GA93" s="72"/>
      <c r="GB93" s="72"/>
      <c r="GC93" s="72"/>
      <c r="GD93" s="72"/>
      <c r="GE93" s="72"/>
      <c r="GF93" s="72"/>
      <c r="GG93" s="72"/>
      <c r="GH93" s="72"/>
      <c r="GI93" s="72"/>
      <c r="GJ93" s="72"/>
      <c r="GK93" s="72"/>
      <c r="GL93" s="72"/>
      <c r="GM93" s="72"/>
      <c r="GN93" s="72"/>
      <c r="GO93" s="72"/>
      <c r="GP93" s="72"/>
      <c r="GQ93" s="72"/>
      <c r="GR93" s="72"/>
      <c r="GS93" s="72"/>
      <c r="GT93" s="72"/>
      <c r="GU93" s="72"/>
      <c r="GV93" s="72"/>
      <c r="GW93" s="72"/>
      <c r="GX93" s="72"/>
      <c r="GY93" s="72"/>
      <c r="GZ93" s="72"/>
      <c r="HA93" s="72"/>
      <c r="HB93" s="72"/>
      <c r="HC93" s="72"/>
      <c r="HD93" s="72"/>
      <c r="HE93" s="72"/>
      <c r="HF93" s="72"/>
      <c r="HG93" s="72"/>
      <c r="HH93" s="72"/>
      <c r="HI93" s="72"/>
      <c r="HJ93" s="72"/>
      <c r="HK93" s="72"/>
      <c r="HL93" s="72"/>
      <c r="HM93" s="72"/>
      <c r="HN93" s="72"/>
      <c r="HO93" s="72"/>
      <c r="HP93" s="72"/>
      <c r="HQ93" s="72"/>
      <c r="HR93" s="72"/>
      <c r="HS93" s="72"/>
      <c r="HT93" s="72"/>
      <c r="HU93" s="72"/>
      <c r="HV93" s="72"/>
      <c r="HW93" s="72"/>
      <c r="HX93" s="72"/>
      <c r="HY93" s="72"/>
      <c r="HZ93" s="72"/>
      <c r="IA93" s="72"/>
      <c r="IB93" s="72"/>
      <c r="IC93" s="72"/>
      <c r="ID93" s="72"/>
      <c r="IE93" s="72"/>
      <c r="IF93" s="72"/>
      <c r="IG93" s="72"/>
      <c r="IH93" s="72"/>
      <c r="II93" s="72"/>
      <c r="IJ93" s="72"/>
      <c r="IK93" s="72"/>
      <c r="IL93" s="72"/>
      <c r="IM93" s="72"/>
      <c r="IN93" s="72"/>
      <c r="IO93" s="72"/>
      <c r="IP93" s="72"/>
      <c r="IQ93" s="72"/>
      <c r="IR93" s="72"/>
      <c r="IS93" s="72"/>
      <c r="IT93" s="72"/>
      <c r="IU93" s="72"/>
      <c r="IV93" s="72"/>
      <c r="IW93" s="72"/>
      <c r="IX93" s="72"/>
      <c r="IY93" s="72"/>
      <c r="IZ93" s="72"/>
      <c r="JA93" s="72"/>
      <c r="JB93" s="72"/>
      <c r="JC93" s="72"/>
      <c r="JD93" s="72"/>
      <c r="JE93" s="72"/>
      <c r="JF93" s="72"/>
      <c r="JG93" s="72"/>
      <c r="JH93" s="72"/>
      <c r="JI93" s="72"/>
      <c r="JJ93" s="72"/>
      <c r="JK93" s="72"/>
      <c r="JL93" s="72"/>
      <c r="JM93" s="72"/>
      <c r="JN93" s="72"/>
      <c r="JO93" s="72"/>
      <c r="JP93" s="72"/>
      <c r="JQ93" s="72"/>
      <c r="JR93" s="72"/>
      <c r="JS93" s="72"/>
      <c r="JT93" s="72"/>
      <c r="JU93" s="72"/>
      <c r="JV93" s="72"/>
      <c r="JW93" s="72"/>
      <c r="JX93" s="72"/>
      <c r="JY93" s="72"/>
      <c r="JZ93" s="72"/>
      <c r="KA93" s="72"/>
      <c r="KB93" s="72"/>
      <c r="KC93" s="72"/>
      <c r="KD93" s="72"/>
      <c r="KE93" s="72"/>
      <c r="KF93" s="72"/>
      <c r="KG93" s="72"/>
      <c r="KH93" s="72"/>
      <c r="KI93" s="72"/>
      <c r="KJ93" s="72"/>
      <c r="KK93" s="72"/>
      <c r="KL93" s="72"/>
      <c r="KM93" s="72"/>
      <c r="KN93" s="72"/>
      <c r="KO93" s="72"/>
      <c r="KP93" s="72"/>
      <c r="KQ93" s="72"/>
      <c r="KR93" s="72"/>
      <c r="KS93" s="72"/>
      <c r="KT93" s="72"/>
      <c r="KU93" s="72"/>
      <c r="KV93" s="72"/>
      <c r="KW93" s="72"/>
      <c r="KX93" s="72"/>
      <c r="KY93" s="72"/>
      <c r="KZ93" s="72"/>
      <c r="LA93" s="72"/>
      <c r="LB93" s="72"/>
      <c r="LC93" s="72"/>
      <c r="LD93" s="72"/>
      <c r="LE93" s="72"/>
      <c r="LF93" s="72"/>
      <c r="LG93" s="72"/>
      <c r="LH93" s="72"/>
      <c r="LI93" s="72"/>
      <c r="LJ93" s="72"/>
      <c r="LK93" s="72"/>
    </row>
    <row r="94" spans="1:323" s="20" customFormat="1" ht="14.25" customHeight="1">
      <c r="A94" s="54">
        <v>81</v>
      </c>
      <c r="B94" s="23">
        <v>11</v>
      </c>
      <c r="C94" s="23" t="s">
        <v>33</v>
      </c>
      <c r="D94" s="32" t="s">
        <v>436</v>
      </c>
      <c r="E94" s="23" t="s">
        <v>429</v>
      </c>
      <c r="F94" s="23" t="s">
        <v>5746</v>
      </c>
      <c r="G94" s="23" t="s">
        <v>437</v>
      </c>
      <c r="H94" s="25">
        <v>1</v>
      </c>
      <c r="I94" s="25">
        <v>1193.4000000000001</v>
      </c>
      <c r="J94" s="26">
        <v>1</v>
      </c>
      <c r="K94" s="26">
        <v>1193.4000000000001</v>
      </c>
      <c r="L94" s="27">
        <v>0</v>
      </c>
      <c r="M94" s="27">
        <v>24</v>
      </c>
      <c r="N94" s="27">
        <v>0</v>
      </c>
      <c r="O94" s="27">
        <v>0</v>
      </c>
      <c r="P94" s="27">
        <v>24</v>
      </c>
      <c r="Q94" s="55"/>
      <c r="R94" s="27">
        <f t="shared" si="7"/>
        <v>0</v>
      </c>
      <c r="S94" s="56" t="str">
        <f t="shared" si="11"/>
        <v>×</v>
      </c>
      <c r="T94" s="56" t="str">
        <f t="shared" si="12"/>
        <v>×</v>
      </c>
      <c r="U94" s="56" t="str">
        <f t="shared" si="13"/>
        <v>×</v>
      </c>
      <c r="V94" s="57" t="str">
        <f t="shared" si="8"/>
        <v/>
      </c>
      <c r="W94" s="58">
        <f t="shared" si="9"/>
        <v>0</v>
      </c>
      <c r="X94" s="54">
        <f t="shared" si="10"/>
        <v>11</v>
      </c>
      <c r="Y94" s="59"/>
      <c r="Z94" s="42"/>
      <c r="AA94" s="42"/>
      <c r="AB94" s="42"/>
      <c r="AC94" s="42"/>
      <c r="AD94" s="42"/>
      <c r="AE94" s="42"/>
      <c r="AF94" s="42"/>
      <c r="AG94" s="42"/>
      <c r="AH94" s="42"/>
      <c r="AI94" s="42"/>
      <c r="AJ94" s="42"/>
      <c r="AK94" s="42"/>
      <c r="AL94" s="42"/>
      <c r="AM94" s="42"/>
      <c r="AN94" s="42"/>
      <c r="AO94" s="42"/>
      <c r="AP94" s="42"/>
      <c r="AQ94" s="42"/>
      <c r="AR94" s="42"/>
      <c r="AS94" s="72"/>
      <c r="AT94" s="72"/>
      <c r="AU94" s="72"/>
      <c r="AV94" s="72"/>
      <c r="AW94" s="72"/>
      <c r="AX94" s="72"/>
      <c r="AY94" s="72"/>
      <c r="AZ94" s="72"/>
      <c r="BA94" s="72"/>
      <c r="BB94" s="72"/>
      <c r="BC94" s="72"/>
      <c r="BD94" s="72"/>
      <c r="BE94" s="72"/>
      <c r="BF94" s="72"/>
      <c r="BG94" s="72"/>
      <c r="BH94" s="72"/>
      <c r="BI94" s="72"/>
      <c r="BJ94" s="72"/>
      <c r="BK94" s="72"/>
      <c r="BL94" s="72"/>
      <c r="BM94" s="72"/>
      <c r="BN94" s="72"/>
      <c r="BO94" s="72"/>
      <c r="BP94" s="72"/>
      <c r="BQ94" s="72"/>
      <c r="BR94" s="72"/>
      <c r="BS94" s="72"/>
      <c r="BT94" s="72"/>
      <c r="BU94" s="72"/>
      <c r="BV94" s="72"/>
      <c r="BW94" s="72"/>
      <c r="BX94" s="72"/>
      <c r="BY94" s="72"/>
      <c r="BZ94" s="72"/>
      <c r="CA94" s="72"/>
      <c r="CB94" s="72"/>
      <c r="CC94" s="72"/>
      <c r="CD94" s="72"/>
      <c r="CE94" s="72"/>
      <c r="CF94" s="72"/>
      <c r="CG94" s="72"/>
      <c r="CH94" s="72"/>
      <c r="CI94" s="72"/>
      <c r="CJ94" s="72"/>
      <c r="CK94" s="72"/>
      <c r="CL94" s="72"/>
      <c r="CM94" s="72"/>
      <c r="CN94" s="72"/>
      <c r="CO94" s="72"/>
      <c r="CP94" s="72"/>
      <c r="CQ94" s="72"/>
      <c r="CR94" s="72"/>
      <c r="CS94" s="72"/>
      <c r="CT94" s="72"/>
      <c r="CU94" s="72"/>
      <c r="CV94" s="72"/>
      <c r="CW94" s="72"/>
      <c r="CX94" s="72"/>
      <c r="CY94" s="72"/>
      <c r="CZ94" s="72"/>
      <c r="DA94" s="72"/>
      <c r="DB94" s="72"/>
      <c r="DC94" s="72"/>
      <c r="DD94" s="72"/>
      <c r="DE94" s="72"/>
      <c r="DF94" s="72"/>
      <c r="DG94" s="72"/>
      <c r="DH94" s="72"/>
      <c r="DI94" s="72"/>
      <c r="DJ94" s="72"/>
      <c r="DK94" s="72"/>
      <c r="DL94" s="72"/>
      <c r="DM94" s="72"/>
      <c r="DN94" s="72"/>
      <c r="DO94" s="72"/>
      <c r="DP94" s="72"/>
      <c r="DQ94" s="72"/>
      <c r="DR94" s="72"/>
      <c r="DS94" s="72"/>
      <c r="DT94" s="72"/>
      <c r="DU94" s="72"/>
      <c r="DV94" s="72"/>
      <c r="DW94" s="72"/>
      <c r="DX94" s="72"/>
      <c r="DY94" s="72"/>
      <c r="DZ94" s="72"/>
      <c r="EA94" s="72"/>
      <c r="EB94" s="72"/>
      <c r="EC94" s="72"/>
      <c r="ED94" s="72"/>
      <c r="EE94" s="72"/>
      <c r="EF94" s="72"/>
      <c r="EG94" s="72"/>
      <c r="EH94" s="72"/>
      <c r="EI94" s="72"/>
      <c r="EJ94" s="72"/>
      <c r="EK94" s="72"/>
      <c r="EL94" s="72"/>
      <c r="EM94" s="72"/>
      <c r="EN94" s="72"/>
      <c r="EO94" s="72"/>
      <c r="EP94" s="72"/>
      <c r="EQ94" s="72"/>
      <c r="ER94" s="72"/>
      <c r="ES94" s="72"/>
      <c r="ET94" s="72"/>
      <c r="EU94" s="72"/>
      <c r="EV94" s="72"/>
      <c r="EW94" s="72"/>
      <c r="EX94" s="72"/>
      <c r="EY94" s="72"/>
      <c r="EZ94" s="72"/>
      <c r="FA94" s="72"/>
      <c r="FB94" s="72"/>
      <c r="FC94" s="72"/>
      <c r="FD94" s="72"/>
      <c r="FE94" s="72"/>
      <c r="FF94" s="72"/>
      <c r="FG94" s="72"/>
      <c r="FH94" s="72"/>
      <c r="FI94" s="72"/>
      <c r="FJ94" s="72"/>
      <c r="FK94" s="72"/>
      <c r="FL94" s="72"/>
      <c r="FM94" s="72"/>
      <c r="FN94" s="72"/>
      <c r="FO94" s="72"/>
      <c r="FP94" s="72"/>
      <c r="FQ94" s="72"/>
      <c r="FR94" s="72"/>
      <c r="FS94" s="72"/>
      <c r="FT94" s="72"/>
      <c r="FU94" s="72"/>
      <c r="FV94" s="72"/>
      <c r="FW94" s="72"/>
      <c r="FX94" s="72"/>
      <c r="FY94" s="72"/>
      <c r="FZ94" s="72"/>
      <c r="GA94" s="72"/>
      <c r="GB94" s="72"/>
      <c r="GC94" s="72"/>
      <c r="GD94" s="72"/>
      <c r="GE94" s="72"/>
      <c r="GF94" s="72"/>
      <c r="GG94" s="72"/>
      <c r="GH94" s="72"/>
      <c r="GI94" s="72"/>
      <c r="GJ94" s="72"/>
      <c r="GK94" s="72"/>
      <c r="GL94" s="72"/>
      <c r="GM94" s="72"/>
      <c r="GN94" s="72"/>
      <c r="GO94" s="72"/>
      <c r="GP94" s="72"/>
      <c r="GQ94" s="72"/>
      <c r="GR94" s="72"/>
      <c r="GS94" s="72"/>
      <c r="GT94" s="72"/>
      <c r="GU94" s="72"/>
      <c r="GV94" s="72"/>
      <c r="GW94" s="72"/>
      <c r="GX94" s="72"/>
      <c r="GY94" s="72"/>
      <c r="GZ94" s="72"/>
      <c r="HA94" s="72"/>
      <c r="HB94" s="72"/>
      <c r="HC94" s="72"/>
      <c r="HD94" s="72"/>
      <c r="HE94" s="72"/>
      <c r="HF94" s="72"/>
      <c r="HG94" s="72"/>
      <c r="HH94" s="72"/>
      <c r="HI94" s="72"/>
      <c r="HJ94" s="72"/>
      <c r="HK94" s="72"/>
      <c r="HL94" s="72"/>
      <c r="HM94" s="72"/>
      <c r="HN94" s="72"/>
      <c r="HO94" s="72"/>
      <c r="HP94" s="72"/>
      <c r="HQ94" s="72"/>
      <c r="HR94" s="72"/>
      <c r="HS94" s="72"/>
      <c r="HT94" s="72"/>
      <c r="HU94" s="72"/>
      <c r="HV94" s="72"/>
      <c r="HW94" s="72"/>
      <c r="HX94" s="72"/>
      <c r="HY94" s="72"/>
      <c r="HZ94" s="72"/>
      <c r="IA94" s="72"/>
      <c r="IB94" s="72"/>
      <c r="IC94" s="72"/>
      <c r="ID94" s="72"/>
      <c r="IE94" s="72"/>
      <c r="IF94" s="72"/>
      <c r="IG94" s="72"/>
      <c r="IH94" s="72"/>
      <c r="II94" s="72"/>
      <c r="IJ94" s="72"/>
      <c r="IK94" s="72"/>
      <c r="IL94" s="72"/>
      <c r="IM94" s="72"/>
      <c r="IN94" s="72"/>
      <c r="IO94" s="72"/>
      <c r="IP94" s="72"/>
      <c r="IQ94" s="72"/>
      <c r="IR94" s="72"/>
      <c r="IS94" s="72"/>
      <c r="IT94" s="72"/>
      <c r="IU94" s="72"/>
      <c r="IV94" s="72"/>
      <c r="IW94" s="72"/>
      <c r="IX94" s="72"/>
      <c r="IY94" s="72"/>
      <c r="IZ94" s="72"/>
      <c r="JA94" s="72"/>
      <c r="JB94" s="72"/>
      <c r="JC94" s="72"/>
      <c r="JD94" s="72"/>
      <c r="JE94" s="72"/>
      <c r="JF94" s="72"/>
      <c r="JG94" s="72"/>
      <c r="JH94" s="72"/>
      <c r="JI94" s="72"/>
      <c r="JJ94" s="72"/>
      <c r="JK94" s="72"/>
      <c r="JL94" s="72"/>
      <c r="JM94" s="72"/>
      <c r="JN94" s="72"/>
      <c r="JO94" s="72"/>
      <c r="JP94" s="72"/>
      <c r="JQ94" s="72"/>
      <c r="JR94" s="72"/>
      <c r="JS94" s="72"/>
      <c r="JT94" s="72"/>
      <c r="JU94" s="72"/>
      <c r="JV94" s="72"/>
      <c r="JW94" s="72"/>
      <c r="JX94" s="72"/>
      <c r="JY94" s="72"/>
      <c r="JZ94" s="72"/>
      <c r="KA94" s="72"/>
      <c r="KB94" s="72"/>
      <c r="KC94" s="72"/>
      <c r="KD94" s="72"/>
      <c r="KE94" s="72"/>
      <c r="KF94" s="72"/>
      <c r="KG94" s="72"/>
      <c r="KH94" s="72"/>
      <c r="KI94" s="72"/>
      <c r="KJ94" s="72"/>
      <c r="KK94" s="72"/>
      <c r="KL94" s="72"/>
      <c r="KM94" s="72"/>
      <c r="KN94" s="72"/>
      <c r="KO94" s="72"/>
      <c r="KP94" s="72"/>
      <c r="KQ94" s="72"/>
      <c r="KR94" s="72"/>
      <c r="KS94" s="72"/>
      <c r="KT94" s="72"/>
      <c r="KU94" s="72"/>
      <c r="KV94" s="72"/>
      <c r="KW94" s="72"/>
      <c r="KX94" s="72"/>
      <c r="KY94" s="72"/>
      <c r="KZ94" s="72"/>
      <c r="LA94" s="72"/>
      <c r="LB94" s="72"/>
      <c r="LC94" s="72"/>
      <c r="LD94" s="72"/>
      <c r="LE94" s="72"/>
      <c r="LF94" s="72"/>
      <c r="LG94" s="72"/>
      <c r="LH94" s="72"/>
      <c r="LI94" s="72"/>
      <c r="LJ94" s="72"/>
      <c r="LK94" s="72"/>
    </row>
    <row r="95" spans="1:323" s="20" customFormat="1" ht="14.25" customHeight="1">
      <c r="A95" s="54">
        <v>82</v>
      </c>
      <c r="B95" s="23">
        <v>11</v>
      </c>
      <c r="C95" s="23" t="s">
        <v>33</v>
      </c>
      <c r="D95" s="32" t="s">
        <v>474</v>
      </c>
      <c r="E95" s="23" t="s">
        <v>429</v>
      </c>
      <c r="F95" s="23" t="s">
        <v>475</v>
      </c>
      <c r="G95" s="23" t="s">
        <v>154</v>
      </c>
      <c r="H95" s="25">
        <v>100</v>
      </c>
      <c r="I95" s="25">
        <v>20</v>
      </c>
      <c r="J95" s="26">
        <v>100</v>
      </c>
      <c r="K95" s="26">
        <v>2000</v>
      </c>
      <c r="L95" s="27">
        <v>0</v>
      </c>
      <c r="M95" s="27">
        <v>2</v>
      </c>
      <c r="N95" s="27">
        <v>0</v>
      </c>
      <c r="O95" s="27">
        <v>34</v>
      </c>
      <c r="P95" s="27">
        <v>36</v>
      </c>
      <c r="Q95" s="55"/>
      <c r="R95" s="27">
        <f t="shared" si="7"/>
        <v>0</v>
      </c>
      <c r="S95" s="56" t="str">
        <f t="shared" si="11"/>
        <v>×</v>
      </c>
      <c r="T95" s="56" t="str">
        <f t="shared" si="12"/>
        <v>×</v>
      </c>
      <c r="U95" s="56" t="str">
        <f t="shared" si="13"/>
        <v>×</v>
      </c>
      <c r="V95" s="57" t="str">
        <f t="shared" si="8"/>
        <v/>
      </c>
      <c r="W95" s="58">
        <f t="shared" si="9"/>
        <v>0</v>
      </c>
      <c r="X95" s="54">
        <f t="shared" si="10"/>
        <v>11</v>
      </c>
      <c r="Y95" s="59"/>
      <c r="Z95" s="42"/>
      <c r="AA95" s="42"/>
      <c r="AB95" s="42"/>
      <c r="AC95" s="42"/>
      <c r="AD95" s="42"/>
      <c r="AE95" s="42"/>
      <c r="AF95" s="42"/>
      <c r="AG95" s="42"/>
      <c r="AH95" s="42"/>
      <c r="AI95" s="42"/>
      <c r="AJ95" s="42"/>
      <c r="AK95" s="42"/>
      <c r="AL95" s="42"/>
      <c r="AM95" s="42"/>
      <c r="AN95" s="42"/>
      <c r="AO95" s="42"/>
      <c r="AP95" s="42"/>
      <c r="AQ95" s="42"/>
      <c r="AR95" s="42"/>
      <c r="AS95" s="72"/>
      <c r="AT95" s="72"/>
      <c r="AU95" s="72"/>
      <c r="AV95" s="72"/>
      <c r="AW95" s="72"/>
      <c r="AX95" s="72"/>
      <c r="AY95" s="72"/>
      <c r="AZ95" s="72"/>
      <c r="BA95" s="72"/>
      <c r="BB95" s="72"/>
      <c r="BC95" s="72"/>
      <c r="BD95" s="72"/>
      <c r="BE95" s="72"/>
      <c r="BF95" s="72"/>
      <c r="BG95" s="72"/>
      <c r="BH95" s="72"/>
      <c r="BI95" s="72"/>
      <c r="BJ95" s="72"/>
      <c r="BK95" s="72"/>
      <c r="BL95" s="72"/>
      <c r="BM95" s="72"/>
      <c r="BN95" s="72"/>
      <c r="BO95" s="72"/>
      <c r="BP95" s="72"/>
      <c r="BQ95" s="72"/>
      <c r="BR95" s="72"/>
      <c r="BS95" s="72"/>
      <c r="BT95" s="72"/>
      <c r="BU95" s="72"/>
      <c r="BV95" s="72"/>
      <c r="BW95" s="72"/>
      <c r="BX95" s="72"/>
      <c r="BY95" s="72"/>
      <c r="BZ95" s="72"/>
      <c r="CA95" s="72"/>
      <c r="CB95" s="72"/>
      <c r="CC95" s="72"/>
      <c r="CD95" s="72"/>
      <c r="CE95" s="72"/>
      <c r="CF95" s="72"/>
      <c r="CG95" s="72"/>
      <c r="CH95" s="72"/>
      <c r="CI95" s="72"/>
      <c r="CJ95" s="72"/>
      <c r="CK95" s="72"/>
      <c r="CL95" s="72"/>
      <c r="CM95" s="72"/>
      <c r="CN95" s="72"/>
      <c r="CO95" s="72"/>
      <c r="CP95" s="72"/>
      <c r="CQ95" s="72"/>
      <c r="CR95" s="72"/>
      <c r="CS95" s="72"/>
      <c r="CT95" s="72"/>
      <c r="CU95" s="72"/>
      <c r="CV95" s="72"/>
      <c r="CW95" s="72"/>
      <c r="CX95" s="72"/>
      <c r="CY95" s="72"/>
      <c r="CZ95" s="72"/>
      <c r="DA95" s="72"/>
      <c r="DB95" s="72"/>
      <c r="DC95" s="72"/>
      <c r="DD95" s="72"/>
      <c r="DE95" s="72"/>
      <c r="DF95" s="72"/>
      <c r="DG95" s="72"/>
      <c r="DH95" s="72"/>
      <c r="DI95" s="72"/>
      <c r="DJ95" s="72"/>
      <c r="DK95" s="72"/>
      <c r="DL95" s="72"/>
      <c r="DM95" s="72"/>
      <c r="DN95" s="72"/>
      <c r="DO95" s="72"/>
      <c r="DP95" s="72"/>
      <c r="DQ95" s="72"/>
      <c r="DR95" s="72"/>
      <c r="DS95" s="72"/>
      <c r="DT95" s="72"/>
      <c r="DU95" s="72"/>
      <c r="DV95" s="72"/>
      <c r="DW95" s="72"/>
      <c r="DX95" s="72"/>
      <c r="DY95" s="72"/>
      <c r="DZ95" s="72"/>
      <c r="EA95" s="72"/>
      <c r="EB95" s="72"/>
      <c r="EC95" s="72"/>
      <c r="ED95" s="72"/>
      <c r="EE95" s="72"/>
      <c r="EF95" s="72"/>
      <c r="EG95" s="72"/>
      <c r="EH95" s="72"/>
      <c r="EI95" s="72"/>
      <c r="EJ95" s="72"/>
      <c r="EK95" s="72"/>
      <c r="EL95" s="72"/>
      <c r="EM95" s="72"/>
      <c r="EN95" s="72"/>
      <c r="EO95" s="72"/>
      <c r="EP95" s="72"/>
      <c r="EQ95" s="72"/>
      <c r="ER95" s="72"/>
      <c r="ES95" s="72"/>
      <c r="ET95" s="72"/>
      <c r="EU95" s="72"/>
      <c r="EV95" s="72"/>
      <c r="EW95" s="72"/>
      <c r="EX95" s="72"/>
      <c r="EY95" s="72"/>
      <c r="EZ95" s="72"/>
      <c r="FA95" s="72"/>
      <c r="FB95" s="72"/>
      <c r="FC95" s="72"/>
      <c r="FD95" s="72"/>
      <c r="FE95" s="72"/>
      <c r="FF95" s="72"/>
      <c r="FG95" s="72"/>
      <c r="FH95" s="72"/>
      <c r="FI95" s="72"/>
      <c r="FJ95" s="72"/>
      <c r="FK95" s="72"/>
      <c r="FL95" s="72"/>
      <c r="FM95" s="72"/>
      <c r="FN95" s="72"/>
      <c r="FO95" s="72"/>
      <c r="FP95" s="72"/>
      <c r="FQ95" s="72"/>
      <c r="FR95" s="72"/>
      <c r="FS95" s="72"/>
      <c r="FT95" s="72"/>
      <c r="FU95" s="72"/>
      <c r="FV95" s="72"/>
      <c r="FW95" s="72"/>
      <c r="FX95" s="72"/>
      <c r="FY95" s="72"/>
      <c r="FZ95" s="72"/>
      <c r="GA95" s="72"/>
      <c r="GB95" s="72"/>
      <c r="GC95" s="72"/>
      <c r="GD95" s="72"/>
      <c r="GE95" s="72"/>
      <c r="GF95" s="72"/>
      <c r="GG95" s="72"/>
      <c r="GH95" s="72"/>
      <c r="GI95" s="72"/>
      <c r="GJ95" s="72"/>
      <c r="GK95" s="72"/>
      <c r="GL95" s="72"/>
      <c r="GM95" s="72"/>
      <c r="GN95" s="72"/>
      <c r="GO95" s="72"/>
      <c r="GP95" s="72"/>
      <c r="GQ95" s="72"/>
      <c r="GR95" s="72"/>
      <c r="GS95" s="72"/>
      <c r="GT95" s="72"/>
      <c r="GU95" s="72"/>
      <c r="GV95" s="72"/>
      <c r="GW95" s="72"/>
      <c r="GX95" s="72"/>
      <c r="GY95" s="72"/>
      <c r="GZ95" s="72"/>
      <c r="HA95" s="72"/>
      <c r="HB95" s="72"/>
      <c r="HC95" s="72"/>
      <c r="HD95" s="72"/>
      <c r="HE95" s="72"/>
      <c r="HF95" s="72"/>
      <c r="HG95" s="72"/>
      <c r="HH95" s="72"/>
      <c r="HI95" s="72"/>
      <c r="HJ95" s="72"/>
      <c r="HK95" s="72"/>
      <c r="HL95" s="72"/>
      <c r="HM95" s="72"/>
      <c r="HN95" s="72"/>
      <c r="HO95" s="72"/>
      <c r="HP95" s="72"/>
      <c r="HQ95" s="72"/>
      <c r="HR95" s="72"/>
      <c r="HS95" s="72"/>
      <c r="HT95" s="72"/>
      <c r="HU95" s="72"/>
      <c r="HV95" s="72"/>
      <c r="HW95" s="72"/>
      <c r="HX95" s="72"/>
      <c r="HY95" s="72"/>
      <c r="HZ95" s="72"/>
      <c r="IA95" s="72"/>
      <c r="IB95" s="72"/>
      <c r="IC95" s="72"/>
      <c r="ID95" s="72"/>
      <c r="IE95" s="72"/>
      <c r="IF95" s="72"/>
      <c r="IG95" s="72"/>
      <c r="IH95" s="72"/>
      <c r="II95" s="72"/>
      <c r="IJ95" s="72"/>
      <c r="IK95" s="72"/>
      <c r="IL95" s="72"/>
      <c r="IM95" s="72"/>
      <c r="IN95" s="72"/>
      <c r="IO95" s="72"/>
      <c r="IP95" s="72"/>
      <c r="IQ95" s="72"/>
      <c r="IR95" s="72"/>
      <c r="IS95" s="72"/>
      <c r="IT95" s="72"/>
      <c r="IU95" s="72"/>
      <c r="IV95" s="72"/>
      <c r="IW95" s="72"/>
      <c r="IX95" s="72"/>
      <c r="IY95" s="72"/>
      <c r="IZ95" s="72"/>
      <c r="JA95" s="72"/>
      <c r="JB95" s="72"/>
      <c r="JC95" s="72"/>
      <c r="JD95" s="72"/>
      <c r="JE95" s="72"/>
      <c r="JF95" s="72"/>
      <c r="JG95" s="72"/>
      <c r="JH95" s="72"/>
      <c r="JI95" s="72"/>
      <c r="JJ95" s="72"/>
      <c r="JK95" s="72"/>
      <c r="JL95" s="72"/>
      <c r="JM95" s="72"/>
      <c r="JN95" s="72"/>
      <c r="JO95" s="72"/>
      <c r="JP95" s="72"/>
      <c r="JQ95" s="72"/>
      <c r="JR95" s="72"/>
      <c r="JS95" s="72"/>
      <c r="JT95" s="72"/>
      <c r="JU95" s="72"/>
      <c r="JV95" s="72"/>
      <c r="JW95" s="72"/>
      <c r="JX95" s="72"/>
      <c r="JY95" s="72"/>
      <c r="JZ95" s="72"/>
      <c r="KA95" s="72"/>
      <c r="KB95" s="72"/>
      <c r="KC95" s="72"/>
      <c r="KD95" s="72"/>
      <c r="KE95" s="72"/>
      <c r="KF95" s="72"/>
      <c r="KG95" s="72"/>
      <c r="KH95" s="72"/>
      <c r="KI95" s="72"/>
      <c r="KJ95" s="72"/>
      <c r="KK95" s="72"/>
      <c r="KL95" s="72"/>
      <c r="KM95" s="72"/>
      <c r="KN95" s="72"/>
      <c r="KO95" s="72"/>
      <c r="KP95" s="72"/>
      <c r="KQ95" s="72"/>
      <c r="KR95" s="72"/>
      <c r="KS95" s="72"/>
      <c r="KT95" s="72"/>
      <c r="KU95" s="72"/>
      <c r="KV95" s="72"/>
      <c r="KW95" s="72"/>
      <c r="KX95" s="72"/>
      <c r="KY95" s="72"/>
      <c r="KZ95" s="72"/>
      <c r="LA95" s="72"/>
      <c r="LB95" s="72"/>
      <c r="LC95" s="72"/>
      <c r="LD95" s="72"/>
      <c r="LE95" s="72"/>
      <c r="LF95" s="72"/>
      <c r="LG95" s="72"/>
      <c r="LH95" s="72"/>
      <c r="LI95" s="72"/>
      <c r="LJ95" s="72"/>
      <c r="LK95" s="72"/>
    </row>
    <row r="96" spans="1:323" s="20" customFormat="1" ht="14.25" customHeight="1">
      <c r="A96" s="54">
        <v>83</v>
      </c>
      <c r="B96" s="23">
        <v>11</v>
      </c>
      <c r="C96" s="23" t="s">
        <v>33</v>
      </c>
      <c r="D96" s="32" t="s">
        <v>471</v>
      </c>
      <c r="E96" s="23" t="s">
        <v>429</v>
      </c>
      <c r="F96" s="23" t="s">
        <v>472</v>
      </c>
      <c r="G96" s="23" t="s">
        <v>473</v>
      </c>
      <c r="H96" s="25">
        <v>100</v>
      </c>
      <c r="I96" s="25">
        <v>32.9</v>
      </c>
      <c r="J96" s="26">
        <v>100</v>
      </c>
      <c r="K96" s="26">
        <v>3290</v>
      </c>
      <c r="L96" s="27">
        <v>0</v>
      </c>
      <c r="M96" s="27">
        <v>2</v>
      </c>
      <c r="N96" s="27">
        <v>0</v>
      </c>
      <c r="O96" s="27">
        <v>24</v>
      </c>
      <c r="P96" s="27">
        <v>26</v>
      </c>
      <c r="Q96" s="55"/>
      <c r="R96" s="27">
        <f t="shared" si="7"/>
        <v>0</v>
      </c>
      <c r="S96" s="56" t="str">
        <f t="shared" si="11"/>
        <v>×</v>
      </c>
      <c r="T96" s="56" t="str">
        <f t="shared" si="12"/>
        <v>×</v>
      </c>
      <c r="U96" s="56" t="str">
        <f t="shared" si="13"/>
        <v>×</v>
      </c>
      <c r="V96" s="57" t="str">
        <f t="shared" si="8"/>
        <v/>
      </c>
      <c r="W96" s="58">
        <f t="shared" si="9"/>
        <v>0</v>
      </c>
      <c r="X96" s="54">
        <f t="shared" si="10"/>
        <v>11</v>
      </c>
      <c r="Y96" s="59"/>
      <c r="Z96" s="42"/>
      <c r="AA96" s="42"/>
      <c r="AB96" s="42"/>
      <c r="AC96" s="42"/>
      <c r="AD96" s="42"/>
      <c r="AE96" s="42"/>
      <c r="AF96" s="42"/>
      <c r="AG96" s="42"/>
      <c r="AH96" s="42"/>
      <c r="AI96" s="42"/>
      <c r="AJ96" s="42"/>
      <c r="AK96" s="42"/>
      <c r="AL96" s="42"/>
      <c r="AM96" s="42"/>
      <c r="AN96" s="42"/>
      <c r="AO96" s="42"/>
      <c r="AP96" s="42"/>
      <c r="AQ96" s="42"/>
      <c r="AR96" s="42"/>
      <c r="AS96" s="72"/>
      <c r="AT96" s="72"/>
      <c r="AU96" s="72"/>
      <c r="AV96" s="72"/>
      <c r="AW96" s="72"/>
      <c r="AX96" s="72"/>
      <c r="AY96" s="72"/>
      <c r="AZ96" s="72"/>
      <c r="BA96" s="72"/>
      <c r="BB96" s="72"/>
      <c r="BC96" s="72"/>
      <c r="BD96" s="72"/>
      <c r="BE96" s="72"/>
      <c r="BF96" s="72"/>
      <c r="BG96" s="72"/>
      <c r="BH96" s="72"/>
      <c r="BI96" s="72"/>
      <c r="BJ96" s="72"/>
      <c r="BK96" s="72"/>
      <c r="BL96" s="72"/>
      <c r="BM96" s="72"/>
      <c r="BN96" s="72"/>
      <c r="BO96" s="72"/>
      <c r="BP96" s="72"/>
      <c r="BQ96" s="72"/>
      <c r="BR96" s="72"/>
      <c r="BS96" s="72"/>
      <c r="BT96" s="72"/>
      <c r="BU96" s="72"/>
      <c r="BV96" s="72"/>
      <c r="BW96" s="72"/>
      <c r="BX96" s="72"/>
      <c r="BY96" s="72"/>
      <c r="BZ96" s="72"/>
      <c r="CA96" s="72"/>
      <c r="CB96" s="72"/>
      <c r="CC96" s="72"/>
      <c r="CD96" s="72"/>
      <c r="CE96" s="72"/>
      <c r="CF96" s="72"/>
      <c r="CG96" s="72"/>
      <c r="CH96" s="72"/>
      <c r="CI96" s="72"/>
      <c r="CJ96" s="72"/>
      <c r="CK96" s="72"/>
      <c r="CL96" s="72"/>
      <c r="CM96" s="72"/>
      <c r="CN96" s="72"/>
      <c r="CO96" s="72"/>
      <c r="CP96" s="72"/>
      <c r="CQ96" s="72"/>
      <c r="CR96" s="72"/>
      <c r="CS96" s="72"/>
      <c r="CT96" s="72"/>
      <c r="CU96" s="72"/>
      <c r="CV96" s="72"/>
      <c r="CW96" s="72"/>
      <c r="CX96" s="72"/>
      <c r="CY96" s="72"/>
      <c r="CZ96" s="72"/>
      <c r="DA96" s="72"/>
      <c r="DB96" s="72"/>
      <c r="DC96" s="72"/>
      <c r="DD96" s="72"/>
      <c r="DE96" s="72"/>
      <c r="DF96" s="72"/>
      <c r="DG96" s="72"/>
      <c r="DH96" s="72"/>
      <c r="DI96" s="72"/>
      <c r="DJ96" s="72"/>
      <c r="DK96" s="72"/>
      <c r="DL96" s="72"/>
      <c r="DM96" s="72"/>
      <c r="DN96" s="72"/>
      <c r="DO96" s="72"/>
      <c r="DP96" s="72"/>
      <c r="DQ96" s="72"/>
      <c r="DR96" s="72"/>
      <c r="DS96" s="72"/>
      <c r="DT96" s="72"/>
      <c r="DU96" s="72"/>
      <c r="DV96" s="72"/>
      <c r="DW96" s="72"/>
      <c r="DX96" s="72"/>
      <c r="DY96" s="72"/>
      <c r="DZ96" s="72"/>
      <c r="EA96" s="72"/>
      <c r="EB96" s="72"/>
      <c r="EC96" s="72"/>
      <c r="ED96" s="72"/>
      <c r="EE96" s="72"/>
      <c r="EF96" s="72"/>
      <c r="EG96" s="72"/>
      <c r="EH96" s="72"/>
      <c r="EI96" s="72"/>
      <c r="EJ96" s="72"/>
      <c r="EK96" s="72"/>
      <c r="EL96" s="72"/>
      <c r="EM96" s="72"/>
      <c r="EN96" s="72"/>
      <c r="EO96" s="72"/>
      <c r="EP96" s="72"/>
      <c r="EQ96" s="72"/>
      <c r="ER96" s="72"/>
      <c r="ES96" s="72"/>
      <c r="ET96" s="72"/>
      <c r="EU96" s="72"/>
      <c r="EV96" s="72"/>
      <c r="EW96" s="72"/>
      <c r="EX96" s="72"/>
      <c r="EY96" s="72"/>
      <c r="EZ96" s="72"/>
      <c r="FA96" s="72"/>
      <c r="FB96" s="72"/>
      <c r="FC96" s="72"/>
      <c r="FD96" s="72"/>
      <c r="FE96" s="72"/>
      <c r="FF96" s="72"/>
      <c r="FG96" s="72"/>
      <c r="FH96" s="72"/>
      <c r="FI96" s="72"/>
      <c r="FJ96" s="72"/>
      <c r="FK96" s="72"/>
      <c r="FL96" s="72"/>
      <c r="FM96" s="72"/>
      <c r="FN96" s="72"/>
      <c r="FO96" s="72"/>
      <c r="FP96" s="72"/>
      <c r="FQ96" s="72"/>
      <c r="FR96" s="72"/>
      <c r="FS96" s="72"/>
      <c r="FT96" s="72"/>
      <c r="FU96" s="72"/>
      <c r="FV96" s="72"/>
      <c r="FW96" s="72"/>
      <c r="FX96" s="72"/>
      <c r="FY96" s="72"/>
      <c r="FZ96" s="72"/>
      <c r="GA96" s="72"/>
      <c r="GB96" s="72"/>
      <c r="GC96" s="72"/>
      <c r="GD96" s="72"/>
      <c r="GE96" s="72"/>
      <c r="GF96" s="72"/>
      <c r="GG96" s="72"/>
      <c r="GH96" s="72"/>
      <c r="GI96" s="72"/>
      <c r="GJ96" s="72"/>
      <c r="GK96" s="72"/>
      <c r="GL96" s="72"/>
      <c r="GM96" s="72"/>
      <c r="GN96" s="72"/>
      <c r="GO96" s="72"/>
      <c r="GP96" s="72"/>
      <c r="GQ96" s="72"/>
      <c r="GR96" s="72"/>
      <c r="GS96" s="72"/>
      <c r="GT96" s="72"/>
      <c r="GU96" s="72"/>
      <c r="GV96" s="72"/>
      <c r="GW96" s="72"/>
      <c r="GX96" s="72"/>
      <c r="GY96" s="72"/>
      <c r="GZ96" s="72"/>
      <c r="HA96" s="72"/>
      <c r="HB96" s="72"/>
      <c r="HC96" s="72"/>
      <c r="HD96" s="72"/>
      <c r="HE96" s="72"/>
      <c r="HF96" s="72"/>
      <c r="HG96" s="72"/>
      <c r="HH96" s="72"/>
      <c r="HI96" s="72"/>
      <c r="HJ96" s="72"/>
      <c r="HK96" s="72"/>
      <c r="HL96" s="72"/>
      <c r="HM96" s="72"/>
      <c r="HN96" s="72"/>
      <c r="HO96" s="72"/>
      <c r="HP96" s="72"/>
      <c r="HQ96" s="72"/>
      <c r="HR96" s="72"/>
      <c r="HS96" s="72"/>
      <c r="HT96" s="72"/>
      <c r="HU96" s="72"/>
      <c r="HV96" s="72"/>
      <c r="HW96" s="72"/>
      <c r="HX96" s="72"/>
      <c r="HY96" s="72"/>
      <c r="HZ96" s="72"/>
      <c r="IA96" s="72"/>
      <c r="IB96" s="72"/>
      <c r="IC96" s="72"/>
      <c r="ID96" s="72"/>
      <c r="IE96" s="72"/>
      <c r="IF96" s="72"/>
      <c r="IG96" s="72"/>
      <c r="IH96" s="72"/>
      <c r="II96" s="72"/>
      <c r="IJ96" s="72"/>
      <c r="IK96" s="72"/>
      <c r="IL96" s="72"/>
      <c r="IM96" s="72"/>
      <c r="IN96" s="72"/>
      <c r="IO96" s="72"/>
      <c r="IP96" s="72"/>
      <c r="IQ96" s="72"/>
      <c r="IR96" s="72"/>
      <c r="IS96" s="72"/>
      <c r="IT96" s="72"/>
      <c r="IU96" s="72"/>
      <c r="IV96" s="72"/>
      <c r="IW96" s="72"/>
      <c r="IX96" s="72"/>
      <c r="IY96" s="72"/>
      <c r="IZ96" s="72"/>
      <c r="JA96" s="72"/>
      <c r="JB96" s="72"/>
      <c r="JC96" s="72"/>
      <c r="JD96" s="72"/>
      <c r="JE96" s="72"/>
      <c r="JF96" s="72"/>
      <c r="JG96" s="72"/>
      <c r="JH96" s="72"/>
      <c r="JI96" s="72"/>
      <c r="JJ96" s="72"/>
      <c r="JK96" s="72"/>
      <c r="JL96" s="72"/>
      <c r="JM96" s="72"/>
      <c r="JN96" s="72"/>
      <c r="JO96" s="72"/>
      <c r="JP96" s="72"/>
      <c r="JQ96" s="72"/>
      <c r="JR96" s="72"/>
      <c r="JS96" s="72"/>
      <c r="JT96" s="72"/>
      <c r="JU96" s="72"/>
      <c r="JV96" s="72"/>
      <c r="JW96" s="72"/>
      <c r="JX96" s="72"/>
      <c r="JY96" s="72"/>
      <c r="JZ96" s="72"/>
      <c r="KA96" s="72"/>
      <c r="KB96" s="72"/>
      <c r="KC96" s="72"/>
      <c r="KD96" s="72"/>
      <c r="KE96" s="72"/>
      <c r="KF96" s="72"/>
      <c r="KG96" s="72"/>
      <c r="KH96" s="72"/>
      <c r="KI96" s="72"/>
      <c r="KJ96" s="72"/>
      <c r="KK96" s="72"/>
      <c r="KL96" s="72"/>
      <c r="KM96" s="72"/>
      <c r="KN96" s="72"/>
      <c r="KO96" s="72"/>
      <c r="KP96" s="72"/>
      <c r="KQ96" s="72"/>
      <c r="KR96" s="72"/>
      <c r="KS96" s="72"/>
      <c r="KT96" s="72"/>
      <c r="KU96" s="72"/>
      <c r="KV96" s="72"/>
      <c r="KW96" s="72"/>
      <c r="KX96" s="72"/>
      <c r="KY96" s="72"/>
      <c r="KZ96" s="72"/>
      <c r="LA96" s="72"/>
      <c r="LB96" s="72"/>
      <c r="LC96" s="72"/>
      <c r="LD96" s="72"/>
      <c r="LE96" s="72"/>
      <c r="LF96" s="72"/>
      <c r="LG96" s="72"/>
      <c r="LH96" s="72"/>
      <c r="LI96" s="72"/>
      <c r="LJ96" s="72"/>
      <c r="LK96" s="72"/>
    </row>
    <row r="97" spans="1:323" s="20" customFormat="1" ht="14.25" customHeight="1">
      <c r="A97" s="54">
        <v>84</v>
      </c>
      <c r="B97" s="23">
        <v>11</v>
      </c>
      <c r="C97" s="23" t="s">
        <v>33</v>
      </c>
      <c r="D97" s="32" t="s">
        <v>454</v>
      </c>
      <c r="E97" s="23" t="s">
        <v>429</v>
      </c>
      <c r="F97" s="23" t="s">
        <v>453</v>
      </c>
      <c r="G97" s="23" t="s">
        <v>154</v>
      </c>
      <c r="H97" s="25">
        <v>100</v>
      </c>
      <c r="I97" s="25">
        <v>10.1</v>
      </c>
      <c r="J97" s="26">
        <v>100</v>
      </c>
      <c r="K97" s="26">
        <v>1010</v>
      </c>
      <c r="L97" s="27">
        <v>0</v>
      </c>
      <c r="M97" s="27">
        <v>0</v>
      </c>
      <c r="N97" s="27">
        <v>0</v>
      </c>
      <c r="O97" s="27">
        <v>38</v>
      </c>
      <c r="P97" s="27">
        <v>38</v>
      </c>
      <c r="Q97" s="55"/>
      <c r="R97" s="27">
        <f t="shared" si="7"/>
        <v>0</v>
      </c>
      <c r="S97" s="56" t="str">
        <f t="shared" si="11"/>
        <v>×</v>
      </c>
      <c r="T97" s="56" t="str">
        <f t="shared" si="12"/>
        <v>×</v>
      </c>
      <c r="U97" s="56" t="str">
        <f t="shared" si="13"/>
        <v>×</v>
      </c>
      <c r="V97" s="57" t="str">
        <f t="shared" si="8"/>
        <v/>
      </c>
      <c r="W97" s="58">
        <f t="shared" si="9"/>
        <v>0</v>
      </c>
      <c r="X97" s="54">
        <f t="shared" si="10"/>
        <v>11</v>
      </c>
      <c r="Y97" s="59"/>
      <c r="Z97" s="42"/>
      <c r="AA97" s="42"/>
      <c r="AB97" s="42"/>
      <c r="AC97" s="42"/>
      <c r="AD97" s="42"/>
      <c r="AE97" s="42"/>
      <c r="AF97" s="42"/>
      <c r="AG97" s="42"/>
      <c r="AH97" s="42"/>
      <c r="AI97" s="42"/>
      <c r="AJ97" s="42"/>
      <c r="AK97" s="42"/>
      <c r="AL97" s="42"/>
      <c r="AM97" s="42"/>
      <c r="AN97" s="42"/>
      <c r="AO97" s="42"/>
      <c r="AP97" s="42"/>
      <c r="AQ97" s="42"/>
      <c r="AR97" s="42"/>
      <c r="AS97" s="72"/>
      <c r="AT97" s="72"/>
      <c r="AU97" s="72"/>
      <c r="AV97" s="72"/>
      <c r="AW97" s="72"/>
      <c r="AX97" s="72"/>
      <c r="AY97" s="72"/>
      <c r="AZ97" s="72"/>
      <c r="BA97" s="72"/>
      <c r="BB97" s="72"/>
      <c r="BC97" s="72"/>
      <c r="BD97" s="72"/>
      <c r="BE97" s="72"/>
      <c r="BF97" s="72"/>
      <c r="BG97" s="72"/>
      <c r="BH97" s="72"/>
      <c r="BI97" s="72"/>
      <c r="BJ97" s="72"/>
      <c r="BK97" s="72"/>
      <c r="BL97" s="72"/>
      <c r="BM97" s="72"/>
      <c r="BN97" s="72"/>
      <c r="BO97" s="72"/>
      <c r="BP97" s="72"/>
      <c r="BQ97" s="72"/>
      <c r="BR97" s="72"/>
      <c r="BS97" s="72"/>
      <c r="BT97" s="72"/>
      <c r="BU97" s="72"/>
      <c r="BV97" s="72"/>
      <c r="BW97" s="72"/>
      <c r="BX97" s="72"/>
      <c r="BY97" s="72"/>
      <c r="BZ97" s="72"/>
      <c r="CA97" s="72"/>
      <c r="CB97" s="72"/>
      <c r="CC97" s="72"/>
      <c r="CD97" s="72"/>
      <c r="CE97" s="72"/>
      <c r="CF97" s="72"/>
      <c r="CG97" s="72"/>
      <c r="CH97" s="72"/>
      <c r="CI97" s="72"/>
      <c r="CJ97" s="72"/>
      <c r="CK97" s="72"/>
      <c r="CL97" s="72"/>
      <c r="CM97" s="72"/>
      <c r="CN97" s="72"/>
      <c r="CO97" s="72"/>
      <c r="CP97" s="72"/>
      <c r="CQ97" s="72"/>
      <c r="CR97" s="72"/>
      <c r="CS97" s="72"/>
      <c r="CT97" s="72"/>
      <c r="CU97" s="72"/>
      <c r="CV97" s="72"/>
      <c r="CW97" s="72"/>
      <c r="CX97" s="72"/>
      <c r="CY97" s="72"/>
      <c r="CZ97" s="72"/>
      <c r="DA97" s="72"/>
      <c r="DB97" s="72"/>
      <c r="DC97" s="72"/>
      <c r="DD97" s="72"/>
      <c r="DE97" s="72"/>
      <c r="DF97" s="72"/>
      <c r="DG97" s="72"/>
      <c r="DH97" s="72"/>
      <c r="DI97" s="72"/>
      <c r="DJ97" s="72"/>
      <c r="DK97" s="72"/>
      <c r="DL97" s="72"/>
      <c r="DM97" s="72"/>
      <c r="DN97" s="72"/>
      <c r="DO97" s="72"/>
      <c r="DP97" s="72"/>
      <c r="DQ97" s="72"/>
      <c r="DR97" s="72"/>
      <c r="DS97" s="72"/>
      <c r="DT97" s="72"/>
      <c r="DU97" s="72"/>
      <c r="DV97" s="72"/>
      <c r="DW97" s="72"/>
      <c r="DX97" s="72"/>
      <c r="DY97" s="72"/>
      <c r="DZ97" s="72"/>
      <c r="EA97" s="72"/>
      <c r="EB97" s="72"/>
      <c r="EC97" s="72"/>
      <c r="ED97" s="72"/>
      <c r="EE97" s="72"/>
      <c r="EF97" s="72"/>
      <c r="EG97" s="72"/>
      <c r="EH97" s="72"/>
      <c r="EI97" s="72"/>
      <c r="EJ97" s="72"/>
      <c r="EK97" s="72"/>
      <c r="EL97" s="72"/>
      <c r="EM97" s="72"/>
      <c r="EN97" s="72"/>
      <c r="EO97" s="72"/>
      <c r="EP97" s="72"/>
      <c r="EQ97" s="72"/>
      <c r="ER97" s="72"/>
      <c r="ES97" s="72"/>
      <c r="ET97" s="72"/>
      <c r="EU97" s="72"/>
      <c r="EV97" s="72"/>
      <c r="EW97" s="72"/>
      <c r="EX97" s="72"/>
      <c r="EY97" s="72"/>
      <c r="EZ97" s="72"/>
      <c r="FA97" s="72"/>
      <c r="FB97" s="72"/>
      <c r="FC97" s="72"/>
      <c r="FD97" s="72"/>
      <c r="FE97" s="72"/>
      <c r="FF97" s="72"/>
      <c r="FG97" s="72"/>
      <c r="FH97" s="72"/>
      <c r="FI97" s="72"/>
      <c r="FJ97" s="72"/>
      <c r="FK97" s="72"/>
      <c r="FL97" s="72"/>
      <c r="FM97" s="72"/>
      <c r="FN97" s="72"/>
      <c r="FO97" s="72"/>
      <c r="FP97" s="72"/>
      <c r="FQ97" s="72"/>
      <c r="FR97" s="72"/>
      <c r="FS97" s="72"/>
      <c r="FT97" s="72"/>
      <c r="FU97" s="72"/>
      <c r="FV97" s="72"/>
      <c r="FW97" s="72"/>
      <c r="FX97" s="72"/>
      <c r="FY97" s="72"/>
      <c r="FZ97" s="72"/>
      <c r="GA97" s="72"/>
      <c r="GB97" s="72"/>
      <c r="GC97" s="72"/>
      <c r="GD97" s="72"/>
      <c r="GE97" s="72"/>
      <c r="GF97" s="72"/>
      <c r="GG97" s="72"/>
      <c r="GH97" s="72"/>
      <c r="GI97" s="72"/>
      <c r="GJ97" s="72"/>
      <c r="GK97" s="72"/>
      <c r="GL97" s="72"/>
      <c r="GM97" s="72"/>
      <c r="GN97" s="72"/>
      <c r="GO97" s="72"/>
      <c r="GP97" s="72"/>
      <c r="GQ97" s="72"/>
      <c r="GR97" s="72"/>
      <c r="GS97" s="72"/>
      <c r="GT97" s="72"/>
      <c r="GU97" s="72"/>
      <c r="GV97" s="72"/>
      <c r="GW97" s="72"/>
      <c r="GX97" s="72"/>
      <c r="GY97" s="72"/>
      <c r="GZ97" s="72"/>
      <c r="HA97" s="72"/>
      <c r="HB97" s="72"/>
      <c r="HC97" s="72"/>
      <c r="HD97" s="72"/>
      <c r="HE97" s="72"/>
      <c r="HF97" s="72"/>
      <c r="HG97" s="72"/>
      <c r="HH97" s="72"/>
      <c r="HI97" s="72"/>
      <c r="HJ97" s="72"/>
      <c r="HK97" s="72"/>
      <c r="HL97" s="72"/>
      <c r="HM97" s="72"/>
      <c r="HN97" s="72"/>
      <c r="HO97" s="72"/>
      <c r="HP97" s="72"/>
      <c r="HQ97" s="72"/>
      <c r="HR97" s="72"/>
      <c r="HS97" s="72"/>
      <c r="HT97" s="72"/>
      <c r="HU97" s="72"/>
      <c r="HV97" s="72"/>
      <c r="HW97" s="72"/>
      <c r="HX97" s="72"/>
      <c r="HY97" s="72"/>
      <c r="HZ97" s="72"/>
      <c r="IA97" s="72"/>
      <c r="IB97" s="72"/>
      <c r="IC97" s="72"/>
      <c r="ID97" s="72"/>
      <c r="IE97" s="72"/>
      <c r="IF97" s="72"/>
      <c r="IG97" s="72"/>
      <c r="IH97" s="72"/>
      <c r="II97" s="72"/>
      <c r="IJ97" s="72"/>
      <c r="IK97" s="72"/>
      <c r="IL97" s="72"/>
      <c r="IM97" s="72"/>
      <c r="IN97" s="72"/>
      <c r="IO97" s="72"/>
      <c r="IP97" s="72"/>
      <c r="IQ97" s="72"/>
      <c r="IR97" s="72"/>
      <c r="IS97" s="72"/>
      <c r="IT97" s="72"/>
      <c r="IU97" s="72"/>
      <c r="IV97" s="72"/>
      <c r="IW97" s="72"/>
      <c r="IX97" s="72"/>
      <c r="IY97" s="72"/>
      <c r="IZ97" s="72"/>
      <c r="JA97" s="72"/>
      <c r="JB97" s="72"/>
      <c r="JC97" s="72"/>
      <c r="JD97" s="72"/>
      <c r="JE97" s="72"/>
      <c r="JF97" s="72"/>
      <c r="JG97" s="72"/>
      <c r="JH97" s="72"/>
      <c r="JI97" s="72"/>
      <c r="JJ97" s="72"/>
      <c r="JK97" s="72"/>
      <c r="JL97" s="72"/>
      <c r="JM97" s="72"/>
      <c r="JN97" s="72"/>
      <c r="JO97" s="72"/>
      <c r="JP97" s="72"/>
      <c r="JQ97" s="72"/>
      <c r="JR97" s="72"/>
      <c r="JS97" s="72"/>
      <c r="JT97" s="72"/>
      <c r="JU97" s="72"/>
      <c r="JV97" s="72"/>
      <c r="JW97" s="72"/>
      <c r="JX97" s="72"/>
      <c r="JY97" s="72"/>
      <c r="JZ97" s="72"/>
      <c r="KA97" s="72"/>
      <c r="KB97" s="72"/>
      <c r="KC97" s="72"/>
      <c r="KD97" s="72"/>
      <c r="KE97" s="72"/>
      <c r="KF97" s="72"/>
      <c r="KG97" s="72"/>
      <c r="KH97" s="72"/>
      <c r="KI97" s="72"/>
      <c r="KJ97" s="72"/>
      <c r="KK97" s="72"/>
      <c r="KL97" s="72"/>
      <c r="KM97" s="72"/>
      <c r="KN97" s="72"/>
      <c r="KO97" s="72"/>
      <c r="KP97" s="72"/>
      <c r="KQ97" s="72"/>
      <c r="KR97" s="72"/>
      <c r="KS97" s="72"/>
      <c r="KT97" s="72"/>
      <c r="KU97" s="72"/>
      <c r="KV97" s="72"/>
      <c r="KW97" s="72"/>
      <c r="KX97" s="72"/>
      <c r="KY97" s="72"/>
      <c r="KZ97" s="72"/>
      <c r="LA97" s="72"/>
      <c r="LB97" s="72"/>
      <c r="LC97" s="72"/>
      <c r="LD97" s="72"/>
      <c r="LE97" s="72"/>
      <c r="LF97" s="72"/>
      <c r="LG97" s="72"/>
      <c r="LH97" s="72"/>
      <c r="LI97" s="72"/>
      <c r="LJ97" s="72"/>
      <c r="LK97" s="72"/>
    </row>
    <row r="98" spans="1:323" s="20" customFormat="1" ht="14.25" customHeight="1">
      <c r="A98" s="54">
        <v>85</v>
      </c>
      <c r="B98" s="23">
        <v>11</v>
      </c>
      <c r="C98" s="23" t="s">
        <v>33</v>
      </c>
      <c r="D98" s="32" t="s">
        <v>452</v>
      </c>
      <c r="E98" s="23" t="s">
        <v>429</v>
      </c>
      <c r="F98" s="23" t="s">
        <v>453</v>
      </c>
      <c r="G98" s="23" t="s">
        <v>255</v>
      </c>
      <c r="H98" s="25">
        <v>500</v>
      </c>
      <c r="I98" s="25">
        <v>10.1</v>
      </c>
      <c r="J98" s="26">
        <v>500</v>
      </c>
      <c r="K98" s="26">
        <v>5050</v>
      </c>
      <c r="L98" s="27">
        <v>0</v>
      </c>
      <c r="M98" s="27">
        <v>0</v>
      </c>
      <c r="N98" s="27">
        <v>0</v>
      </c>
      <c r="O98" s="27">
        <v>36</v>
      </c>
      <c r="P98" s="27">
        <v>36</v>
      </c>
      <c r="Q98" s="55"/>
      <c r="R98" s="27">
        <f t="shared" si="7"/>
        <v>0</v>
      </c>
      <c r="S98" s="56" t="str">
        <f t="shared" si="11"/>
        <v>×</v>
      </c>
      <c r="T98" s="56" t="str">
        <f t="shared" si="12"/>
        <v>×</v>
      </c>
      <c r="U98" s="56" t="str">
        <f t="shared" si="13"/>
        <v>×</v>
      </c>
      <c r="V98" s="57" t="str">
        <f t="shared" si="8"/>
        <v/>
      </c>
      <c r="W98" s="58">
        <f t="shared" si="9"/>
        <v>0</v>
      </c>
      <c r="X98" s="54">
        <f t="shared" si="10"/>
        <v>11</v>
      </c>
      <c r="Y98" s="59"/>
      <c r="Z98" s="42"/>
      <c r="AA98" s="42"/>
      <c r="AB98" s="42"/>
      <c r="AC98" s="42"/>
      <c r="AD98" s="42"/>
      <c r="AE98" s="42"/>
      <c r="AF98" s="42"/>
      <c r="AG98" s="42"/>
      <c r="AH98" s="42"/>
      <c r="AI98" s="42"/>
      <c r="AJ98" s="42"/>
      <c r="AK98" s="42"/>
      <c r="AL98" s="42"/>
      <c r="AM98" s="42"/>
      <c r="AN98" s="42"/>
      <c r="AO98" s="42"/>
      <c r="AP98" s="42"/>
      <c r="AQ98" s="42"/>
      <c r="AR98" s="42"/>
      <c r="AS98" s="72"/>
      <c r="AT98" s="72"/>
      <c r="AU98" s="72"/>
      <c r="AV98" s="72"/>
      <c r="AW98" s="72"/>
      <c r="AX98" s="72"/>
      <c r="AY98" s="72"/>
      <c r="AZ98" s="72"/>
      <c r="BA98" s="72"/>
      <c r="BB98" s="72"/>
      <c r="BC98" s="72"/>
      <c r="BD98" s="72"/>
      <c r="BE98" s="72"/>
      <c r="BF98" s="72"/>
      <c r="BG98" s="72"/>
      <c r="BH98" s="72"/>
      <c r="BI98" s="72"/>
      <c r="BJ98" s="72"/>
      <c r="BK98" s="72"/>
      <c r="BL98" s="72"/>
      <c r="BM98" s="72"/>
      <c r="BN98" s="72"/>
      <c r="BO98" s="72"/>
      <c r="BP98" s="72"/>
      <c r="BQ98" s="72"/>
      <c r="BR98" s="72"/>
      <c r="BS98" s="72"/>
      <c r="BT98" s="72"/>
      <c r="BU98" s="72"/>
      <c r="BV98" s="72"/>
      <c r="BW98" s="72"/>
      <c r="BX98" s="72"/>
      <c r="BY98" s="72"/>
      <c r="BZ98" s="72"/>
      <c r="CA98" s="72"/>
      <c r="CB98" s="72"/>
      <c r="CC98" s="72"/>
      <c r="CD98" s="72"/>
      <c r="CE98" s="72"/>
      <c r="CF98" s="72"/>
      <c r="CG98" s="72"/>
      <c r="CH98" s="72"/>
      <c r="CI98" s="72"/>
      <c r="CJ98" s="72"/>
      <c r="CK98" s="72"/>
      <c r="CL98" s="72"/>
      <c r="CM98" s="72"/>
      <c r="CN98" s="72"/>
      <c r="CO98" s="72"/>
      <c r="CP98" s="72"/>
      <c r="CQ98" s="72"/>
      <c r="CR98" s="72"/>
      <c r="CS98" s="72"/>
      <c r="CT98" s="72"/>
      <c r="CU98" s="72"/>
      <c r="CV98" s="72"/>
      <c r="CW98" s="72"/>
      <c r="CX98" s="72"/>
      <c r="CY98" s="72"/>
      <c r="CZ98" s="72"/>
      <c r="DA98" s="72"/>
      <c r="DB98" s="72"/>
      <c r="DC98" s="72"/>
      <c r="DD98" s="72"/>
      <c r="DE98" s="72"/>
      <c r="DF98" s="72"/>
      <c r="DG98" s="72"/>
      <c r="DH98" s="72"/>
      <c r="DI98" s="72"/>
      <c r="DJ98" s="72"/>
      <c r="DK98" s="72"/>
      <c r="DL98" s="72"/>
      <c r="DM98" s="72"/>
      <c r="DN98" s="72"/>
      <c r="DO98" s="72"/>
      <c r="DP98" s="72"/>
      <c r="DQ98" s="72"/>
      <c r="DR98" s="72"/>
      <c r="DS98" s="72"/>
      <c r="DT98" s="72"/>
      <c r="DU98" s="72"/>
      <c r="DV98" s="72"/>
      <c r="DW98" s="72"/>
      <c r="DX98" s="72"/>
      <c r="DY98" s="72"/>
      <c r="DZ98" s="72"/>
      <c r="EA98" s="72"/>
      <c r="EB98" s="72"/>
      <c r="EC98" s="72"/>
      <c r="ED98" s="72"/>
      <c r="EE98" s="72"/>
      <c r="EF98" s="72"/>
      <c r="EG98" s="72"/>
      <c r="EH98" s="72"/>
      <c r="EI98" s="72"/>
      <c r="EJ98" s="72"/>
      <c r="EK98" s="72"/>
      <c r="EL98" s="72"/>
      <c r="EM98" s="72"/>
      <c r="EN98" s="72"/>
      <c r="EO98" s="72"/>
      <c r="EP98" s="72"/>
      <c r="EQ98" s="72"/>
      <c r="ER98" s="72"/>
      <c r="ES98" s="72"/>
      <c r="ET98" s="72"/>
      <c r="EU98" s="72"/>
      <c r="EV98" s="72"/>
      <c r="EW98" s="72"/>
      <c r="EX98" s="72"/>
      <c r="EY98" s="72"/>
      <c r="EZ98" s="72"/>
      <c r="FA98" s="72"/>
      <c r="FB98" s="72"/>
      <c r="FC98" s="72"/>
      <c r="FD98" s="72"/>
      <c r="FE98" s="72"/>
      <c r="FF98" s="72"/>
      <c r="FG98" s="72"/>
      <c r="FH98" s="72"/>
      <c r="FI98" s="72"/>
      <c r="FJ98" s="72"/>
      <c r="FK98" s="72"/>
      <c r="FL98" s="72"/>
      <c r="FM98" s="72"/>
      <c r="FN98" s="72"/>
      <c r="FO98" s="72"/>
      <c r="FP98" s="72"/>
      <c r="FQ98" s="72"/>
      <c r="FR98" s="72"/>
      <c r="FS98" s="72"/>
      <c r="FT98" s="72"/>
      <c r="FU98" s="72"/>
      <c r="FV98" s="72"/>
      <c r="FW98" s="72"/>
      <c r="FX98" s="72"/>
      <c r="FY98" s="72"/>
      <c r="FZ98" s="72"/>
      <c r="GA98" s="72"/>
      <c r="GB98" s="72"/>
      <c r="GC98" s="72"/>
      <c r="GD98" s="72"/>
      <c r="GE98" s="72"/>
      <c r="GF98" s="72"/>
      <c r="GG98" s="72"/>
      <c r="GH98" s="72"/>
      <c r="GI98" s="72"/>
      <c r="GJ98" s="72"/>
      <c r="GK98" s="72"/>
      <c r="GL98" s="72"/>
      <c r="GM98" s="72"/>
      <c r="GN98" s="72"/>
      <c r="GO98" s="72"/>
      <c r="GP98" s="72"/>
      <c r="GQ98" s="72"/>
      <c r="GR98" s="72"/>
      <c r="GS98" s="72"/>
      <c r="GT98" s="72"/>
      <c r="GU98" s="72"/>
      <c r="GV98" s="72"/>
      <c r="GW98" s="72"/>
      <c r="GX98" s="72"/>
      <c r="GY98" s="72"/>
      <c r="GZ98" s="72"/>
      <c r="HA98" s="72"/>
      <c r="HB98" s="72"/>
      <c r="HC98" s="72"/>
      <c r="HD98" s="72"/>
      <c r="HE98" s="72"/>
      <c r="HF98" s="72"/>
      <c r="HG98" s="72"/>
      <c r="HH98" s="72"/>
      <c r="HI98" s="72"/>
      <c r="HJ98" s="72"/>
      <c r="HK98" s="72"/>
      <c r="HL98" s="72"/>
      <c r="HM98" s="72"/>
      <c r="HN98" s="72"/>
      <c r="HO98" s="72"/>
      <c r="HP98" s="72"/>
      <c r="HQ98" s="72"/>
      <c r="HR98" s="72"/>
      <c r="HS98" s="72"/>
      <c r="HT98" s="72"/>
      <c r="HU98" s="72"/>
      <c r="HV98" s="72"/>
      <c r="HW98" s="72"/>
      <c r="HX98" s="72"/>
      <c r="HY98" s="72"/>
      <c r="HZ98" s="72"/>
      <c r="IA98" s="72"/>
      <c r="IB98" s="72"/>
      <c r="IC98" s="72"/>
      <c r="ID98" s="72"/>
      <c r="IE98" s="72"/>
      <c r="IF98" s="72"/>
      <c r="IG98" s="72"/>
      <c r="IH98" s="72"/>
      <c r="II98" s="72"/>
      <c r="IJ98" s="72"/>
      <c r="IK98" s="72"/>
      <c r="IL98" s="72"/>
      <c r="IM98" s="72"/>
      <c r="IN98" s="72"/>
      <c r="IO98" s="72"/>
      <c r="IP98" s="72"/>
      <c r="IQ98" s="72"/>
      <c r="IR98" s="72"/>
      <c r="IS98" s="72"/>
      <c r="IT98" s="72"/>
      <c r="IU98" s="72"/>
      <c r="IV98" s="72"/>
      <c r="IW98" s="72"/>
      <c r="IX98" s="72"/>
      <c r="IY98" s="72"/>
      <c r="IZ98" s="72"/>
      <c r="JA98" s="72"/>
      <c r="JB98" s="72"/>
      <c r="JC98" s="72"/>
      <c r="JD98" s="72"/>
      <c r="JE98" s="72"/>
      <c r="JF98" s="72"/>
      <c r="JG98" s="72"/>
      <c r="JH98" s="72"/>
      <c r="JI98" s="72"/>
      <c r="JJ98" s="72"/>
      <c r="JK98" s="72"/>
      <c r="JL98" s="72"/>
      <c r="JM98" s="72"/>
      <c r="JN98" s="72"/>
      <c r="JO98" s="72"/>
      <c r="JP98" s="72"/>
      <c r="JQ98" s="72"/>
      <c r="JR98" s="72"/>
      <c r="JS98" s="72"/>
      <c r="JT98" s="72"/>
      <c r="JU98" s="72"/>
      <c r="JV98" s="72"/>
      <c r="JW98" s="72"/>
      <c r="JX98" s="72"/>
      <c r="JY98" s="72"/>
      <c r="JZ98" s="72"/>
      <c r="KA98" s="72"/>
      <c r="KB98" s="72"/>
      <c r="KC98" s="72"/>
      <c r="KD98" s="72"/>
      <c r="KE98" s="72"/>
      <c r="KF98" s="72"/>
      <c r="KG98" s="72"/>
      <c r="KH98" s="72"/>
      <c r="KI98" s="72"/>
      <c r="KJ98" s="72"/>
      <c r="KK98" s="72"/>
      <c r="KL98" s="72"/>
      <c r="KM98" s="72"/>
      <c r="KN98" s="72"/>
      <c r="KO98" s="72"/>
      <c r="KP98" s="72"/>
      <c r="KQ98" s="72"/>
      <c r="KR98" s="72"/>
      <c r="KS98" s="72"/>
      <c r="KT98" s="72"/>
      <c r="KU98" s="72"/>
      <c r="KV98" s="72"/>
      <c r="KW98" s="72"/>
      <c r="KX98" s="72"/>
      <c r="KY98" s="72"/>
      <c r="KZ98" s="72"/>
      <c r="LA98" s="72"/>
      <c r="LB98" s="72"/>
      <c r="LC98" s="72"/>
      <c r="LD98" s="72"/>
      <c r="LE98" s="72"/>
      <c r="LF98" s="72"/>
      <c r="LG98" s="72"/>
      <c r="LH98" s="72"/>
      <c r="LI98" s="72"/>
      <c r="LJ98" s="72"/>
      <c r="LK98" s="72"/>
    </row>
    <row r="99" spans="1:323" s="20" customFormat="1" ht="14.25" customHeight="1">
      <c r="A99" s="54">
        <v>86</v>
      </c>
      <c r="B99" s="23">
        <v>11</v>
      </c>
      <c r="C99" s="23" t="s">
        <v>33</v>
      </c>
      <c r="D99" s="32" t="s">
        <v>5747</v>
      </c>
      <c r="E99" s="23" t="s">
        <v>429</v>
      </c>
      <c r="F99" s="23" t="s">
        <v>445</v>
      </c>
      <c r="G99" s="23" t="s">
        <v>154</v>
      </c>
      <c r="H99" s="25">
        <v>100</v>
      </c>
      <c r="I99" s="25">
        <v>24.5</v>
      </c>
      <c r="J99" s="26">
        <v>100</v>
      </c>
      <c r="K99" s="26">
        <v>2450</v>
      </c>
      <c r="L99" s="27">
        <v>0</v>
      </c>
      <c r="M99" s="27">
        <v>0</v>
      </c>
      <c r="N99" s="27">
        <v>0</v>
      </c>
      <c r="O99" s="27">
        <v>6</v>
      </c>
      <c r="P99" s="27">
        <v>6</v>
      </c>
      <c r="Q99" s="55"/>
      <c r="R99" s="27">
        <f t="shared" si="7"/>
        <v>0</v>
      </c>
      <c r="S99" s="56" t="str">
        <f t="shared" si="11"/>
        <v>×</v>
      </c>
      <c r="T99" s="56" t="str">
        <f t="shared" si="12"/>
        <v>×</v>
      </c>
      <c r="U99" s="56" t="str">
        <f t="shared" si="13"/>
        <v>×</v>
      </c>
      <c r="V99" s="57" t="str">
        <f t="shared" si="8"/>
        <v/>
      </c>
      <c r="W99" s="58">
        <f t="shared" si="9"/>
        <v>0</v>
      </c>
      <c r="X99" s="54">
        <f t="shared" si="10"/>
        <v>11</v>
      </c>
      <c r="Y99" s="59"/>
      <c r="Z99" s="42"/>
      <c r="AA99" s="42"/>
      <c r="AB99" s="42"/>
      <c r="AC99" s="42"/>
      <c r="AD99" s="42"/>
      <c r="AE99" s="42"/>
      <c r="AF99" s="42"/>
      <c r="AG99" s="42"/>
      <c r="AH99" s="42"/>
      <c r="AI99" s="42"/>
      <c r="AJ99" s="42"/>
      <c r="AK99" s="42"/>
      <c r="AL99" s="42"/>
      <c r="AM99" s="42"/>
      <c r="AN99" s="42"/>
      <c r="AO99" s="42"/>
      <c r="AP99" s="42"/>
      <c r="AQ99" s="42"/>
      <c r="AR99" s="42"/>
      <c r="AS99" s="72"/>
      <c r="AT99" s="72"/>
      <c r="AU99" s="72"/>
      <c r="AV99" s="72"/>
      <c r="AW99" s="72"/>
      <c r="AX99" s="72"/>
      <c r="AY99" s="72"/>
      <c r="AZ99" s="72"/>
      <c r="BA99" s="72"/>
      <c r="BB99" s="72"/>
      <c r="BC99" s="72"/>
      <c r="BD99" s="72"/>
      <c r="BE99" s="72"/>
      <c r="BF99" s="72"/>
      <c r="BG99" s="72"/>
      <c r="BH99" s="72"/>
      <c r="BI99" s="72"/>
      <c r="BJ99" s="72"/>
      <c r="BK99" s="72"/>
      <c r="BL99" s="72"/>
      <c r="BM99" s="72"/>
      <c r="BN99" s="72"/>
      <c r="BO99" s="72"/>
      <c r="BP99" s="72"/>
      <c r="BQ99" s="72"/>
      <c r="BR99" s="72"/>
      <c r="BS99" s="72"/>
      <c r="BT99" s="72"/>
      <c r="BU99" s="72"/>
      <c r="BV99" s="72"/>
      <c r="BW99" s="72"/>
      <c r="BX99" s="72"/>
      <c r="BY99" s="72"/>
      <c r="BZ99" s="72"/>
      <c r="CA99" s="72"/>
      <c r="CB99" s="72"/>
      <c r="CC99" s="72"/>
      <c r="CD99" s="72"/>
      <c r="CE99" s="72"/>
      <c r="CF99" s="72"/>
      <c r="CG99" s="72"/>
      <c r="CH99" s="72"/>
      <c r="CI99" s="72"/>
      <c r="CJ99" s="72"/>
      <c r="CK99" s="72"/>
      <c r="CL99" s="72"/>
      <c r="CM99" s="72"/>
      <c r="CN99" s="72"/>
      <c r="CO99" s="72"/>
      <c r="CP99" s="72"/>
      <c r="CQ99" s="72"/>
      <c r="CR99" s="72"/>
      <c r="CS99" s="72"/>
      <c r="CT99" s="72"/>
      <c r="CU99" s="72"/>
      <c r="CV99" s="72"/>
      <c r="CW99" s="72"/>
      <c r="CX99" s="72"/>
      <c r="CY99" s="72"/>
      <c r="CZ99" s="72"/>
      <c r="DA99" s="72"/>
      <c r="DB99" s="72"/>
      <c r="DC99" s="72"/>
      <c r="DD99" s="72"/>
      <c r="DE99" s="72"/>
      <c r="DF99" s="72"/>
      <c r="DG99" s="72"/>
      <c r="DH99" s="72"/>
      <c r="DI99" s="72"/>
      <c r="DJ99" s="72"/>
      <c r="DK99" s="72"/>
      <c r="DL99" s="72"/>
      <c r="DM99" s="72"/>
      <c r="DN99" s="72"/>
      <c r="DO99" s="72"/>
      <c r="DP99" s="72"/>
      <c r="DQ99" s="72"/>
      <c r="DR99" s="72"/>
      <c r="DS99" s="72"/>
      <c r="DT99" s="72"/>
      <c r="DU99" s="72"/>
      <c r="DV99" s="72"/>
      <c r="DW99" s="72"/>
      <c r="DX99" s="72"/>
      <c r="DY99" s="72"/>
      <c r="DZ99" s="72"/>
      <c r="EA99" s="72"/>
      <c r="EB99" s="72"/>
      <c r="EC99" s="72"/>
      <c r="ED99" s="72"/>
      <c r="EE99" s="72"/>
      <c r="EF99" s="72"/>
      <c r="EG99" s="72"/>
      <c r="EH99" s="72"/>
      <c r="EI99" s="72"/>
      <c r="EJ99" s="72"/>
      <c r="EK99" s="72"/>
      <c r="EL99" s="72"/>
      <c r="EM99" s="72"/>
      <c r="EN99" s="72"/>
      <c r="EO99" s="72"/>
      <c r="EP99" s="72"/>
      <c r="EQ99" s="72"/>
      <c r="ER99" s="72"/>
      <c r="ES99" s="72"/>
      <c r="ET99" s="72"/>
      <c r="EU99" s="72"/>
      <c r="EV99" s="72"/>
      <c r="EW99" s="72"/>
      <c r="EX99" s="72"/>
      <c r="EY99" s="72"/>
      <c r="EZ99" s="72"/>
      <c r="FA99" s="72"/>
      <c r="FB99" s="72"/>
      <c r="FC99" s="72"/>
      <c r="FD99" s="72"/>
      <c r="FE99" s="72"/>
      <c r="FF99" s="72"/>
      <c r="FG99" s="72"/>
      <c r="FH99" s="72"/>
      <c r="FI99" s="72"/>
      <c r="FJ99" s="72"/>
      <c r="FK99" s="72"/>
      <c r="FL99" s="72"/>
      <c r="FM99" s="72"/>
      <c r="FN99" s="72"/>
      <c r="FO99" s="72"/>
      <c r="FP99" s="72"/>
      <c r="FQ99" s="72"/>
      <c r="FR99" s="72"/>
      <c r="FS99" s="72"/>
      <c r="FT99" s="72"/>
      <c r="FU99" s="72"/>
      <c r="FV99" s="72"/>
      <c r="FW99" s="72"/>
      <c r="FX99" s="72"/>
      <c r="FY99" s="72"/>
      <c r="FZ99" s="72"/>
      <c r="GA99" s="72"/>
      <c r="GB99" s="72"/>
      <c r="GC99" s="72"/>
      <c r="GD99" s="72"/>
      <c r="GE99" s="72"/>
      <c r="GF99" s="72"/>
      <c r="GG99" s="72"/>
      <c r="GH99" s="72"/>
      <c r="GI99" s="72"/>
      <c r="GJ99" s="72"/>
      <c r="GK99" s="72"/>
      <c r="GL99" s="72"/>
      <c r="GM99" s="72"/>
      <c r="GN99" s="72"/>
      <c r="GO99" s="72"/>
      <c r="GP99" s="72"/>
      <c r="GQ99" s="72"/>
      <c r="GR99" s="72"/>
      <c r="GS99" s="72"/>
      <c r="GT99" s="72"/>
      <c r="GU99" s="72"/>
      <c r="GV99" s="72"/>
      <c r="GW99" s="72"/>
      <c r="GX99" s="72"/>
      <c r="GY99" s="72"/>
      <c r="GZ99" s="72"/>
      <c r="HA99" s="72"/>
      <c r="HB99" s="72"/>
      <c r="HC99" s="72"/>
      <c r="HD99" s="72"/>
      <c r="HE99" s="72"/>
      <c r="HF99" s="72"/>
      <c r="HG99" s="72"/>
      <c r="HH99" s="72"/>
      <c r="HI99" s="72"/>
      <c r="HJ99" s="72"/>
      <c r="HK99" s="72"/>
      <c r="HL99" s="72"/>
      <c r="HM99" s="72"/>
      <c r="HN99" s="72"/>
      <c r="HO99" s="72"/>
      <c r="HP99" s="72"/>
      <c r="HQ99" s="72"/>
      <c r="HR99" s="72"/>
      <c r="HS99" s="72"/>
      <c r="HT99" s="72"/>
      <c r="HU99" s="72"/>
      <c r="HV99" s="72"/>
      <c r="HW99" s="72"/>
      <c r="HX99" s="72"/>
      <c r="HY99" s="72"/>
      <c r="HZ99" s="72"/>
      <c r="IA99" s="72"/>
      <c r="IB99" s="72"/>
      <c r="IC99" s="72"/>
      <c r="ID99" s="72"/>
      <c r="IE99" s="72"/>
      <c r="IF99" s="72"/>
      <c r="IG99" s="72"/>
      <c r="IH99" s="72"/>
      <c r="II99" s="72"/>
      <c r="IJ99" s="72"/>
      <c r="IK99" s="72"/>
      <c r="IL99" s="72"/>
      <c r="IM99" s="72"/>
      <c r="IN99" s="72"/>
      <c r="IO99" s="72"/>
      <c r="IP99" s="72"/>
      <c r="IQ99" s="72"/>
      <c r="IR99" s="72"/>
      <c r="IS99" s="72"/>
      <c r="IT99" s="72"/>
      <c r="IU99" s="72"/>
      <c r="IV99" s="72"/>
      <c r="IW99" s="72"/>
      <c r="IX99" s="72"/>
      <c r="IY99" s="72"/>
      <c r="IZ99" s="72"/>
      <c r="JA99" s="72"/>
      <c r="JB99" s="72"/>
      <c r="JC99" s="72"/>
      <c r="JD99" s="72"/>
      <c r="JE99" s="72"/>
      <c r="JF99" s="72"/>
      <c r="JG99" s="72"/>
      <c r="JH99" s="72"/>
      <c r="JI99" s="72"/>
      <c r="JJ99" s="72"/>
      <c r="JK99" s="72"/>
      <c r="JL99" s="72"/>
      <c r="JM99" s="72"/>
      <c r="JN99" s="72"/>
      <c r="JO99" s="72"/>
      <c r="JP99" s="72"/>
      <c r="JQ99" s="72"/>
      <c r="JR99" s="72"/>
      <c r="JS99" s="72"/>
      <c r="JT99" s="72"/>
      <c r="JU99" s="72"/>
      <c r="JV99" s="72"/>
      <c r="JW99" s="72"/>
      <c r="JX99" s="72"/>
      <c r="JY99" s="72"/>
      <c r="JZ99" s="72"/>
      <c r="KA99" s="72"/>
      <c r="KB99" s="72"/>
      <c r="KC99" s="72"/>
      <c r="KD99" s="72"/>
      <c r="KE99" s="72"/>
      <c r="KF99" s="72"/>
      <c r="KG99" s="72"/>
      <c r="KH99" s="72"/>
      <c r="KI99" s="72"/>
      <c r="KJ99" s="72"/>
      <c r="KK99" s="72"/>
      <c r="KL99" s="72"/>
      <c r="KM99" s="72"/>
      <c r="KN99" s="72"/>
      <c r="KO99" s="72"/>
      <c r="KP99" s="72"/>
      <c r="KQ99" s="72"/>
      <c r="KR99" s="72"/>
      <c r="KS99" s="72"/>
      <c r="KT99" s="72"/>
      <c r="KU99" s="72"/>
      <c r="KV99" s="72"/>
      <c r="KW99" s="72"/>
      <c r="KX99" s="72"/>
      <c r="KY99" s="72"/>
      <c r="KZ99" s="72"/>
      <c r="LA99" s="72"/>
      <c r="LB99" s="72"/>
      <c r="LC99" s="72"/>
      <c r="LD99" s="72"/>
      <c r="LE99" s="72"/>
      <c r="LF99" s="72"/>
      <c r="LG99" s="72"/>
      <c r="LH99" s="72"/>
      <c r="LI99" s="72"/>
      <c r="LJ99" s="72"/>
      <c r="LK99" s="72"/>
    </row>
    <row r="100" spans="1:323" s="20" customFormat="1" ht="14.25" customHeight="1">
      <c r="A100" s="54">
        <v>87</v>
      </c>
      <c r="B100" s="23">
        <v>11</v>
      </c>
      <c r="C100" s="23" t="s">
        <v>33</v>
      </c>
      <c r="D100" s="32" t="s">
        <v>444</v>
      </c>
      <c r="E100" s="23" t="s">
        <v>429</v>
      </c>
      <c r="F100" s="23" t="s">
        <v>445</v>
      </c>
      <c r="G100" s="23" t="s">
        <v>255</v>
      </c>
      <c r="H100" s="25">
        <v>500</v>
      </c>
      <c r="I100" s="25">
        <v>24.5</v>
      </c>
      <c r="J100" s="26">
        <v>500</v>
      </c>
      <c r="K100" s="26">
        <v>12250</v>
      </c>
      <c r="L100" s="27">
        <v>0</v>
      </c>
      <c r="M100" s="27">
        <v>0</v>
      </c>
      <c r="N100" s="27">
        <v>0</v>
      </c>
      <c r="O100" s="27">
        <v>36</v>
      </c>
      <c r="P100" s="27">
        <v>36</v>
      </c>
      <c r="Q100" s="55"/>
      <c r="R100" s="27">
        <f t="shared" si="7"/>
        <v>0</v>
      </c>
      <c r="S100" s="56" t="str">
        <f t="shared" si="11"/>
        <v>×</v>
      </c>
      <c r="T100" s="56" t="str">
        <f t="shared" si="12"/>
        <v>×</v>
      </c>
      <c r="U100" s="56" t="str">
        <f t="shared" si="13"/>
        <v>×</v>
      </c>
      <c r="V100" s="57" t="str">
        <f t="shared" si="8"/>
        <v/>
      </c>
      <c r="W100" s="58">
        <f t="shared" si="9"/>
        <v>0</v>
      </c>
      <c r="X100" s="54">
        <f t="shared" si="10"/>
        <v>11</v>
      </c>
      <c r="Y100" s="59"/>
      <c r="Z100" s="42"/>
      <c r="AA100" s="42"/>
      <c r="AB100" s="42"/>
      <c r="AC100" s="42"/>
      <c r="AD100" s="42"/>
      <c r="AE100" s="42"/>
      <c r="AF100" s="42"/>
      <c r="AG100" s="42"/>
      <c r="AH100" s="42"/>
      <c r="AI100" s="42"/>
      <c r="AJ100" s="42"/>
      <c r="AK100" s="42"/>
      <c r="AL100" s="42"/>
      <c r="AM100" s="42"/>
      <c r="AN100" s="42"/>
      <c r="AO100" s="42"/>
      <c r="AP100" s="42"/>
      <c r="AQ100" s="42"/>
      <c r="AR100" s="42"/>
      <c r="AS100" s="72"/>
      <c r="AT100" s="72"/>
      <c r="AU100" s="72"/>
      <c r="AV100" s="72"/>
      <c r="AW100" s="72"/>
      <c r="AX100" s="72"/>
      <c r="AY100" s="72"/>
      <c r="AZ100" s="72"/>
      <c r="BA100" s="72"/>
      <c r="BB100" s="72"/>
      <c r="BC100" s="72"/>
      <c r="BD100" s="72"/>
      <c r="BE100" s="72"/>
      <c r="BF100" s="72"/>
      <c r="BG100" s="72"/>
      <c r="BH100" s="72"/>
      <c r="BI100" s="72"/>
      <c r="BJ100" s="72"/>
      <c r="BK100" s="72"/>
      <c r="BL100" s="72"/>
      <c r="BM100" s="72"/>
      <c r="BN100" s="72"/>
      <c r="BO100" s="72"/>
      <c r="BP100" s="72"/>
      <c r="BQ100" s="72"/>
      <c r="BR100" s="72"/>
      <c r="BS100" s="72"/>
      <c r="BT100" s="72"/>
      <c r="BU100" s="72"/>
      <c r="BV100" s="72"/>
      <c r="BW100" s="72"/>
      <c r="BX100" s="72"/>
      <c r="BY100" s="72"/>
      <c r="BZ100" s="72"/>
      <c r="CA100" s="72"/>
      <c r="CB100" s="72"/>
      <c r="CC100" s="72"/>
      <c r="CD100" s="72"/>
      <c r="CE100" s="72"/>
      <c r="CF100" s="72"/>
      <c r="CG100" s="72"/>
      <c r="CH100" s="72"/>
      <c r="CI100" s="72"/>
      <c r="CJ100" s="72"/>
      <c r="CK100" s="72"/>
      <c r="CL100" s="72"/>
      <c r="CM100" s="72"/>
      <c r="CN100" s="72"/>
      <c r="CO100" s="72"/>
      <c r="CP100" s="72"/>
      <c r="CQ100" s="72"/>
      <c r="CR100" s="72"/>
      <c r="CS100" s="72"/>
      <c r="CT100" s="72"/>
      <c r="CU100" s="72"/>
      <c r="CV100" s="72"/>
      <c r="CW100" s="72"/>
      <c r="CX100" s="72"/>
      <c r="CY100" s="72"/>
      <c r="CZ100" s="72"/>
      <c r="DA100" s="72"/>
      <c r="DB100" s="72"/>
      <c r="DC100" s="72"/>
      <c r="DD100" s="72"/>
      <c r="DE100" s="72"/>
      <c r="DF100" s="72"/>
      <c r="DG100" s="72"/>
      <c r="DH100" s="72"/>
      <c r="DI100" s="72"/>
      <c r="DJ100" s="72"/>
      <c r="DK100" s="72"/>
      <c r="DL100" s="72"/>
      <c r="DM100" s="72"/>
      <c r="DN100" s="72"/>
      <c r="DO100" s="72"/>
      <c r="DP100" s="72"/>
      <c r="DQ100" s="72"/>
      <c r="DR100" s="72"/>
      <c r="DS100" s="72"/>
      <c r="DT100" s="72"/>
      <c r="DU100" s="72"/>
      <c r="DV100" s="72"/>
      <c r="DW100" s="72"/>
      <c r="DX100" s="72"/>
      <c r="DY100" s="72"/>
      <c r="DZ100" s="72"/>
      <c r="EA100" s="72"/>
      <c r="EB100" s="72"/>
      <c r="EC100" s="72"/>
      <c r="ED100" s="72"/>
      <c r="EE100" s="72"/>
      <c r="EF100" s="72"/>
      <c r="EG100" s="72"/>
      <c r="EH100" s="72"/>
      <c r="EI100" s="72"/>
      <c r="EJ100" s="72"/>
      <c r="EK100" s="72"/>
      <c r="EL100" s="72"/>
      <c r="EM100" s="72"/>
      <c r="EN100" s="72"/>
      <c r="EO100" s="72"/>
      <c r="EP100" s="72"/>
      <c r="EQ100" s="72"/>
      <c r="ER100" s="72"/>
      <c r="ES100" s="72"/>
      <c r="ET100" s="72"/>
      <c r="EU100" s="72"/>
      <c r="EV100" s="72"/>
      <c r="EW100" s="72"/>
      <c r="EX100" s="72"/>
      <c r="EY100" s="72"/>
      <c r="EZ100" s="72"/>
      <c r="FA100" s="72"/>
      <c r="FB100" s="72"/>
      <c r="FC100" s="72"/>
      <c r="FD100" s="72"/>
      <c r="FE100" s="72"/>
      <c r="FF100" s="72"/>
      <c r="FG100" s="72"/>
      <c r="FH100" s="72"/>
      <c r="FI100" s="72"/>
      <c r="FJ100" s="72"/>
      <c r="FK100" s="72"/>
      <c r="FL100" s="72"/>
      <c r="FM100" s="72"/>
      <c r="FN100" s="72"/>
      <c r="FO100" s="72"/>
      <c r="FP100" s="72"/>
      <c r="FQ100" s="72"/>
      <c r="FR100" s="72"/>
      <c r="FS100" s="72"/>
      <c r="FT100" s="72"/>
      <c r="FU100" s="72"/>
      <c r="FV100" s="72"/>
      <c r="FW100" s="72"/>
      <c r="FX100" s="72"/>
      <c r="FY100" s="72"/>
      <c r="FZ100" s="72"/>
      <c r="GA100" s="72"/>
      <c r="GB100" s="72"/>
      <c r="GC100" s="72"/>
      <c r="GD100" s="72"/>
      <c r="GE100" s="72"/>
      <c r="GF100" s="72"/>
      <c r="GG100" s="72"/>
      <c r="GH100" s="72"/>
      <c r="GI100" s="72"/>
      <c r="GJ100" s="72"/>
      <c r="GK100" s="72"/>
      <c r="GL100" s="72"/>
      <c r="GM100" s="72"/>
      <c r="GN100" s="72"/>
      <c r="GO100" s="72"/>
      <c r="GP100" s="72"/>
      <c r="GQ100" s="72"/>
      <c r="GR100" s="72"/>
      <c r="GS100" s="72"/>
      <c r="GT100" s="72"/>
      <c r="GU100" s="72"/>
      <c r="GV100" s="72"/>
      <c r="GW100" s="72"/>
      <c r="GX100" s="72"/>
      <c r="GY100" s="72"/>
      <c r="GZ100" s="72"/>
      <c r="HA100" s="72"/>
      <c r="HB100" s="72"/>
      <c r="HC100" s="72"/>
      <c r="HD100" s="72"/>
      <c r="HE100" s="72"/>
      <c r="HF100" s="72"/>
      <c r="HG100" s="72"/>
      <c r="HH100" s="72"/>
      <c r="HI100" s="72"/>
      <c r="HJ100" s="72"/>
      <c r="HK100" s="72"/>
      <c r="HL100" s="72"/>
      <c r="HM100" s="72"/>
      <c r="HN100" s="72"/>
      <c r="HO100" s="72"/>
      <c r="HP100" s="72"/>
      <c r="HQ100" s="72"/>
      <c r="HR100" s="72"/>
      <c r="HS100" s="72"/>
      <c r="HT100" s="72"/>
      <c r="HU100" s="72"/>
      <c r="HV100" s="72"/>
      <c r="HW100" s="72"/>
      <c r="HX100" s="72"/>
      <c r="HY100" s="72"/>
      <c r="HZ100" s="72"/>
      <c r="IA100" s="72"/>
      <c r="IB100" s="72"/>
      <c r="IC100" s="72"/>
      <c r="ID100" s="72"/>
      <c r="IE100" s="72"/>
      <c r="IF100" s="72"/>
      <c r="IG100" s="72"/>
      <c r="IH100" s="72"/>
      <c r="II100" s="72"/>
      <c r="IJ100" s="72"/>
      <c r="IK100" s="72"/>
      <c r="IL100" s="72"/>
      <c r="IM100" s="72"/>
      <c r="IN100" s="72"/>
      <c r="IO100" s="72"/>
      <c r="IP100" s="72"/>
      <c r="IQ100" s="72"/>
      <c r="IR100" s="72"/>
      <c r="IS100" s="72"/>
      <c r="IT100" s="72"/>
      <c r="IU100" s="72"/>
      <c r="IV100" s="72"/>
      <c r="IW100" s="72"/>
      <c r="IX100" s="72"/>
      <c r="IY100" s="72"/>
      <c r="IZ100" s="72"/>
      <c r="JA100" s="72"/>
      <c r="JB100" s="72"/>
      <c r="JC100" s="72"/>
      <c r="JD100" s="72"/>
      <c r="JE100" s="72"/>
      <c r="JF100" s="72"/>
      <c r="JG100" s="72"/>
      <c r="JH100" s="72"/>
      <c r="JI100" s="72"/>
      <c r="JJ100" s="72"/>
      <c r="JK100" s="72"/>
      <c r="JL100" s="72"/>
      <c r="JM100" s="72"/>
      <c r="JN100" s="72"/>
      <c r="JO100" s="72"/>
      <c r="JP100" s="72"/>
      <c r="JQ100" s="72"/>
      <c r="JR100" s="72"/>
      <c r="JS100" s="72"/>
      <c r="JT100" s="72"/>
      <c r="JU100" s="72"/>
      <c r="JV100" s="72"/>
      <c r="JW100" s="72"/>
      <c r="JX100" s="72"/>
      <c r="JY100" s="72"/>
      <c r="JZ100" s="72"/>
      <c r="KA100" s="72"/>
      <c r="KB100" s="72"/>
      <c r="KC100" s="72"/>
      <c r="KD100" s="72"/>
      <c r="KE100" s="72"/>
      <c r="KF100" s="72"/>
      <c r="KG100" s="72"/>
      <c r="KH100" s="72"/>
      <c r="KI100" s="72"/>
      <c r="KJ100" s="72"/>
      <c r="KK100" s="72"/>
      <c r="KL100" s="72"/>
      <c r="KM100" s="72"/>
      <c r="KN100" s="72"/>
      <c r="KO100" s="72"/>
      <c r="KP100" s="72"/>
      <c r="KQ100" s="72"/>
      <c r="KR100" s="72"/>
      <c r="KS100" s="72"/>
      <c r="KT100" s="72"/>
      <c r="KU100" s="72"/>
      <c r="KV100" s="72"/>
      <c r="KW100" s="72"/>
      <c r="KX100" s="72"/>
      <c r="KY100" s="72"/>
      <c r="KZ100" s="72"/>
      <c r="LA100" s="72"/>
      <c r="LB100" s="72"/>
      <c r="LC100" s="72"/>
      <c r="LD100" s="72"/>
      <c r="LE100" s="72"/>
      <c r="LF100" s="72"/>
      <c r="LG100" s="72"/>
      <c r="LH100" s="72"/>
      <c r="LI100" s="72"/>
      <c r="LJ100" s="72"/>
      <c r="LK100" s="72"/>
    </row>
    <row r="101" spans="1:323" s="20" customFormat="1" ht="14.25" customHeight="1">
      <c r="A101" s="54">
        <v>88</v>
      </c>
      <c r="B101" s="23">
        <v>11</v>
      </c>
      <c r="C101" s="23" t="s">
        <v>33</v>
      </c>
      <c r="D101" s="32" t="s">
        <v>5748</v>
      </c>
      <c r="E101" s="23" t="s">
        <v>429</v>
      </c>
      <c r="F101" s="23" t="s">
        <v>449</v>
      </c>
      <c r="G101" s="23" t="s">
        <v>154</v>
      </c>
      <c r="H101" s="25">
        <v>100</v>
      </c>
      <c r="I101" s="25">
        <v>45.5</v>
      </c>
      <c r="J101" s="26">
        <v>100</v>
      </c>
      <c r="K101" s="26">
        <v>4550</v>
      </c>
      <c r="L101" s="27">
        <v>0</v>
      </c>
      <c r="M101" s="27">
        <v>0</v>
      </c>
      <c r="N101" s="27">
        <v>0</v>
      </c>
      <c r="O101" s="27">
        <v>2</v>
      </c>
      <c r="P101" s="27">
        <v>2</v>
      </c>
      <c r="Q101" s="55"/>
      <c r="R101" s="27">
        <f t="shared" si="7"/>
        <v>0</v>
      </c>
      <c r="S101" s="56" t="str">
        <f t="shared" si="11"/>
        <v>×</v>
      </c>
      <c r="T101" s="56" t="str">
        <f t="shared" si="12"/>
        <v>×</v>
      </c>
      <c r="U101" s="56" t="str">
        <f t="shared" si="13"/>
        <v>×</v>
      </c>
      <c r="V101" s="57" t="str">
        <f t="shared" si="8"/>
        <v/>
      </c>
      <c r="W101" s="58">
        <f t="shared" si="9"/>
        <v>0</v>
      </c>
      <c r="X101" s="54">
        <f t="shared" si="10"/>
        <v>11</v>
      </c>
      <c r="Y101" s="59"/>
      <c r="Z101" s="42"/>
      <c r="AA101" s="42"/>
      <c r="AB101" s="42"/>
      <c r="AC101" s="42"/>
      <c r="AD101" s="42"/>
      <c r="AE101" s="42"/>
      <c r="AF101" s="42"/>
      <c r="AG101" s="42"/>
      <c r="AH101" s="42"/>
      <c r="AI101" s="42"/>
      <c r="AJ101" s="42"/>
      <c r="AK101" s="42"/>
      <c r="AL101" s="42"/>
      <c r="AM101" s="42"/>
      <c r="AN101" s="42"/>
      <c r="AO101" s="42"/>
      <c r="AP101" s="42"/>
      <c r="AQ101" s="42"/>
      <c r="AR101" s="42"/>
      <c r="AS101" s="72"/>
      <c r="AT101" s="72"/>
      <c r="AU101" s="72"/>
      <c r="AV101" s="72"/>
      <c r="AW101" s="72"/>
      <c r="AX101" s="72"/>
      <c r="AY101" s="72"/>
      <c r="AZ101" s="72"/>
      <c r="BA101" s="72"/>
      <c r="BB101" s="72"/>
      <c r="BC101" s="72"/>
      <c r="BD101" s="72"/>
      <c r="BE101" s="72"/>
      <c r="BF101" s="72"/>
      <c r="BG101" s="72"/>
      <c r="BH101" s="72"/>
      <c r="BI101" s="72"/>
      <c r="BJ101" s="72"/>
      <c r="BK101" s="72"/>
      <c r="BL101" s="72"/>
      <c r="BM101" s="72"/>
      <c r="BN101" s="72"/>
      <c r="BO101" s="72"/>
      <c r="BP101" s="72"/>
      <c r="BQ101" s="72"/>
      <c r="BR101" s="72"/>
      <c r="BS101" s="72"/>
      <c r="BT101" s="72"/>
      <c r="BU101" s="72"/>
      <c r="BV101" s="72"/>
      <c r="BW101" s="72"/>
      <c r="BX101" s="72"/>
      <c r="BY101" s="72"/>
      <c r="BZ101" s="72"/>
      <c r="CA101" s="72"/>
      <c r="CB101" s="72"/>
      <c r="CC101" s="72"/>
      <c r="CD101" s="72"/>
      <c r="CE101" s="72"/>
      <c r="CF101" s="72"/>
      <c r="CG101" s="72"/>
      <c r="CH101" s="72"/>
      <c r="CI101" s="72"/>
      <c r="CJ101" s="72"/>
      <c r="CK101" s="72"/>
      <c r="CL101" s="72"/>
      <c r="CM101" s="72"/>
      <c r="CN101" s="72"/>
      <c r="CO101" s="72"/>
      <c r="CP101" s="72"/>
      <c r="CQ101" s="72"/>
      <c r="CR101" s="72"/>
      <c r="CS101" s="72"/>
      <c r="CT101" s="72"/>
      <c r="CU101" s="72"/>
      <c r="CV101" s="72"/>
      <c r="CW101" s="72"/>
      <c r="CX101" s="72"/>
      <c r="CY101" s="72"/>
      <c r="CZ101" s="72"/>
      <c r="DA101" s="72"/>
      <c r="DB101" s="72"/>
      <c r="DC101" s="72"/>
      <c r="DD101" s="72"/>
      <c r="DE101" s="72"/>
      <c r="DF101" s="72"/>
      <c r="DG101" s="72"/>
      <c r="DH101" s="72"/>
      <c r="DI101" s="72"/>
      <c r="DJ101" s="72"/>
      <c r="DK101" s="72"/>
      <c r="DL101" s="72"/>
      <c r="DM101" s="72"/>
      <c r="DN101" s="72"/>
      <c r="DO101" s="72"/>
      <c r="DP101" s="72"/>
      <c r="DQ101" s="72"/>
      <c r="DR101" s="72"/>
      <c r="DS101" s="72"/>
      <c r="DT101" s="72"/>
      <c r="DU101" s="72"/>
      <c r="DV101" s="72"/>
      <c r="DW101" s="72"/>
      <c r="DX101" s="72"/>
      <c r="DY101" s="72"/>
      <c r="DZ101" s="72"/>
      <c r="EA101" s="72"/>
      <c r="EB101" s="72"/>
      <c r="EC101" s="72"/>
      <c r="ED101" s="72"/>
      <c r="EE101" s="72"/>
      <c r="EF101" s="72"/>
      <c r="EG101" s="72"/>
      <c r="EH101" s="72"/>
      <c r="EI101" s="72"/>
      <c r="EJ101" s="72"/>
      <c r="EK101" s="72"/>
      <c r="EL101" s="72"/>
      <c r="EM101" s="72"/>
      <c r="EN101" s="72"/>
      <c r="EO101" s="72"/>
      <c r="EP101" s="72"/>
      <c r="EQ101" s="72"/>
      <c r="ER101" s="72"/>
      <c r="ES101" s="72"/>
      <c r="ET101" s="72"/>
      <c r="EU101" s="72"/>
      <c r="EV101" s="72"/>
      <c r="EW101" s="72"/>
      <c r="EX101" s="72"/>
      <c r="EY101" s="72"/>
      <c r="EZ101" s="72"/>
      <c r="FA101" s="72"/>
      <c r="FB101" s="72"/>
      <c r="FC101" s="72"/>
      <c r="FD101" s="72"/>
      <c r="FE101" s="72"/>
      <c r="FF101" s="72"/>
      <c r="FG101" s="72"/>
      <c r="FH101" s="72"/>
      <c r="FI101" s="72"/>
      <c r="FJ101" s="72"/>
      <c r="FK101" s="72"/>
      <c r="FL101" s="72"/>
      <c r="FM101" s="72"/>
      <c r="FN101" s="72"/>
      <c r="FO101" s="72"/>
      <c r="FP101" s="72"/>
      <c r="FQ101" s="72"/>
      <c r="FR101" s="72"/>
      <c r="FS101" s="72"/>
      <c r="FT101" s="72"/>
      <c r="FU101" s="72"/>
      <c r="FV101" s="72"/>
      <c r="FW101" s="72"/>
      <c r="FX101" s="72"/>
      <c r="FY101" s="72"/>
      <c r="FZ101" s="72"/>
      <c r="GA101" s="72"/>
      <c r="GB101" s="72"/>
      <c r="GC101" s="72"/>
      <c r="GD101" s="72"/>
      <c r="GE101" s="72"/>
      <c r="GF101" s="72"/>
      <c r="GG101" s="72"/>
      <c r="GH101" s="72"/>
      <c r="GI101" s="72"/>
      <c r="GJ101" s="72"/>
      <c r="GK101" s="72"/>
      <c r="GL101" s="72"/>
      <c r="GM101" s="72"/>
      <c r="GN101" s="72"/>
      <c r="GO101" s="72"/>
      <c r="GP101" s="72"/>
      <c r="GQ101" s="72"/>
      <c r="GR101" s="72"/>
      <c r="GS101" s="72"/>
      <c r="GT101" s="72"/>
      <c r="GU101" s="72"/>
      <c r="GV101" s="72"/>
      <c r="GW101" s="72"/>
      <c r="GX101" s="72"/>
      <c r="GY101" s="72"/>
      <c r="GZ101" s="72"/>
      <c r="HA101" s="72"/>
      <c r="HB101" s="72"/>
      <c r="HC101" s="72"/>
      <c r="HD101" s="72"/>
      <c r="HE101" s="72"/>
      <c r="HF101" s="72"/>
      <c r="HG101" s="72"/>
      <c r="HH101" s="72"/>
      <c r="HI101" s="72"/>
      <c r="HJ101" s="72"/>
      <c r="HK101" s="72"/>
      <c r="HL101" s="72"/>
      <c r="HM101" s="72"/>
      <c r="HN101" s="72"/>
      <c r="HO101" s="72"/>
      <c r="HP101" s="72"/>
      <c r="HQ101" s="72"/>
      <c r="HR101" s="72"/>
      <c r="HS101" s="72"/>
      <c r="HT101" s="72"/>
      <c r="HU101" s="72"/>
      <c r="HV101" s="72"/>
      <c r="HW101" s="72"/>
      <c r="HX101" s="72"/>
      <c r="HY101" s="72"/>
      <c r="HZ101" s="72"/>
      <c r="IA101" s="72"/>
      <c r="IB101" s="72"/>
      <c r="IC101" s="72"/>
      <c r="ID101" s="72"/>
      <c r="IE101" s="72"/>
      <c r="IF101" s="72"/>
      <c r="IG101" s="72"/>
      <c r="IH101" s="72"/>
      <c r="II101" s="72"/>
      <c r="IJ101" s="72"/>
      <c r="IK101" s="72"/>
      <c r="IL101" s="72"/>
      <c r="IM101" s="72"/>
      <c r="IN101" s="72"/>
      <c r="IO101" s="72"/>
      <c r="IP101" s="72"/>
      <c r="IQ101" s="72"/>
      <c r="IR101" s="72"/>
      <c r="IS101" s="72"/>
      <c r="IT101" s="72"/>
      <c r="IU101" s="72"/>
      <c r="IV101" s="72"/>
      <c r="IW101" s="72"/>
      <c r="IX101" s="72"/>
      <c r="IY101" s="72"/>
      <c r="IZ101" s="72"/>
      <c r="JA101" s="72"/>
      <c r="JB101" s="72"/>
      <c r="JC101" s="72"/>
      <c r="JD101" s="72"/>
      <c r="JE101" s="72"/>
      <c r="JF101" s="72"/>
      <c r="JG101" s="72"/>
      <c r="JH101" s="72"/>
      <c r="JI101" s="72"/>
      <c r="JJ101" s="72"/>
      <c r="JK101" s="72"/>
      <c r="JL101" s="72"/>
      <c r="JM101" s="72"/>
      <c r="JN101" s="72"/>
      <c r="JO101" s="72"/>
      <c r="JP101" s="72"/>
      <c r="JQ101" s="72"/>
      <c r="JR101" s="72"/>
      <c r="JS101" s="72"/>
      <c r="JT101" s="72"/>
      <c r="JU101" s="72"/>
      <c r="JV101" s="72"/>
      <c r="JW101" s="72"/>
      <c r="JX101" s="72"/>
      <c r="JY101" s="72"/>
      <c r="JZ101" s="72"/>
      <c r="KA101" s="72"/>
      <c r="KB101" s="72"/>
      <c r="KC101" s="72"/>
      <c r="KD101" s="72"/>
      <c r="KE101" s="72"/>
      <c r="KF101" s="72"/>
      <c r="KG101" s="72"/>
      <c r="KH101" s="72"/>
      <c r="KI101" s="72"/>
      <c r="KJ101" s="72"/>
      <c r="KK101" s="72"/>
      <c r="KL101" s="72"/>
      <c r="KM101" s="72"/>
      <c r="KN101" s="72"/>
      <c r="KO101" s="72"/>
      <c r="KP101" s="72"/>
      <c r="KQ101" s="72"/>
      <c r="KR101" s="72"/>
      <c r="KS101" s="72"/>
      <c r="KT101" s="72"/>
      <c r="KU101" s="72"/>
      <c r="KV101" s="72"/>
      <c r="KW101" s="72"/>
      <c r="KX101" s="72"/>
      <c r="KY101" s="72"/>
      <c r="KZ101" s="72"/>
      <c r="LA101" s="72"/>
      <c r="LB101" s="72"/>
      <c r="LC101" s="72"/>
      <c r="LD101" s="72"/>
      <c r="LE101" s="72"/>
      <c r="LF101" s="72"/>
      <c r="LG101" s="72"/>
      <c r="LH101" s="72"/>
      <c r="LI101" s="72"/>
      <c r="LJ101" s="72"/>
      <c r="LK101" s="72"/>
    </row>
    <row r="102" spans="1:323" s="20" customFormat="1" ht="14.25" customHeight="1">
      <c r="A102" s="54">
        <v>89</v>
      </c>
      <c r="B102" s="23">
        <v>11</v>
      </c>
      <c r="C102" s="23" t="s">
        <v>33</v>
      </c>
      <c r="D102" s="32" t="s">
        <v>450</v>
      </c>
      <c r="E102" s="23" t="s">
        <v>429</v>
      </c>
      <c r="F102" s="23" t="s">
        <v>449</v>
      </c>
      <c r="G102" s="23" t="s">
        <v>451</v>
      </c>
      <c r="H102" s="25">
        <v>100</v>
      </c>
      <c r="I102" s="25">
        <v>45.5</v>
      </c>
      <c r="J102" s="26">
        <v>100</v>
      </c>
      <c r="K102" s="26">
        <v>4550</v>
      </c>
      <c r="L102" s="27">
        <v>0</v>
      </c>
      <c r="M102" s="27">
        <v>0</v>
      </c>
      <c r="N102" s="27">
        <v>0</v>
      </c>
      <c r="O102" s="27">
        <v>84</v>
      </c>
      <c r="P102" s="27">
        <v>84</v>
      </c>
      <c r="Q102" s="55"/>
      <c r="R102" s="27">
        <f t="shared" si="7"/>
        <v>0</v>
      </c>
      <c r="S102" s="56" t="str">
        <f t="shared" si="11"/>
        <v>×</v>
      </c>
      <c r="T102" s="56" t="str">
        <f t="shared" si="12"/>
        <v>×</v>
      </c>
      <c r="U102" s="56" t="str">
        <f t="shared" si="13"/>
        <v>×</v>
      </c>
      <c r="V102" s="57" t="str">
        <f t="shared" si="8"/>
        <v/>
      </c>
      <c r="W102" s="58">
        <f t="shared" si="9"/>
        <v>0</v>
      </c>
      <c r="X102" s="54">
        <f t="shared" si="10"/>
        <v>11</v>
      </c>
      <c r="Y102" s="59"/>
      <c r="Z102" s="42"/>
      <c r="AA102" s="42"/>
      <c r="AB102" s="42"/>
      <c r="AC102" s="42"/>
      <c r="AD102" s="42"/>
      <c r="AE102" s="42"/>
      <c r="AF102" s="42"/>
      <c r="AG102" s="42"/>
      <c r="AH102" s="42"/>
      <c r="AI102" s="42"/>
      <c r="AJ102" s="42"/>
      <c r="AK102" s="42"/>
      <c r="AL102" s="42"/>
      <c r="AM102" s="42"/>
      <c r="AN102" s="42"/>
      <c r="AO102" s="42"/>
      <c r="AP102" s="42"/>
      <c r="AQ102" s="42"/>
      <c r="AR102" s="42"/>
      <c r="AS102" s="72"/>
      <c r="AT102" s="72"/>
      <c r="AU102" s="72"/>
      <c r="AV102" s="72"/>
      <c r="AW102" s="72"/>
      <c r="AX102" s="72"/>
      <c r="AY102" s="72"/>
      <c r="AZ102" s="72"/>
      <c r="BA102" s="72"/>
      <c r="BB102" s="72"/>
      <c r="BC102" s="72"/>
      <c r="BD102" s="72"/>
      <c r="BE102" s="72"/>
      <c r="BF102" s="72"/>
      <c r="BG102" s="72"/>
      <c r="BH102" s="72"/>
      <c r="BI102" s="72"/>
      <c r="BJ102" s="72"/>
      <c r="BK102" s="72"/>
      <c r="BL102" s="72"/>
      <c r="BM102" s="72"/>
      <c r="BN102" s="72"/>
      <c r="BO102" s="72"/>
      <c r="BP102" s="72"/>
      <c r="BQ102" s="72"/>
      <c r="BR102" s="72"/>
      <c r="BS102" s="72"/>
      <c r="BT102" s="72"/>
      <c r="BU102" s="72"/>
      <c r="BV102" s="72"/>
      <c r="BW102" s="72"/>
      <c r="BX102" s="72"/>
      <c r="BY102" s="72"/>
      <c r="BZ102" s="72"/>
      <c r="CA102" s="72"/>
      <c r="CB102" s="72"/>
      <c r="CC102" s="72"/>
      <c r="CD102" s="72"/>
      <c r="CE102" s="72"/>
      <c r="CF102" s="72"/>
      <c r="CG102" s="72"/>
      <c r="CH102" s="72"/>
      <c r="CI102" s="72"/>
      <c r="CJ102" s="72"/>
      <c r="CK102" s="72"/>
      <c r="CL102" s="72"/>
      <c r="CM102" s="72"/>
      <c r="CN102" s="72"/>
      <c r="CO102" s="72"/>
      <c r="CP102" s="72"/>
      <c r="CQ102" s="72"/>
      <c r="CR102" s="72"/>
      <c r="CS102" s="72"/>
      <c r="CT102" s="72"/>
      <c r="CU102" s="72"/>
      <c r="CV102" s="72"/>
      <c r="CW102" s="72"/>
      <c r="CX102" s="72"/>
      <c r="CY102" s="72"/>
      <c r="CZ102" s="72"/>
      <c r="DA102" s="72"/>
      <c r="DB102" s="72"/>
      <c r="DC102" s="72"/>
      <c r="DD102" s="72"/>
      <c r="DE102" s="72"/>
      <c r="DF102" s="72"/>
      <c r="DG102" s="72"/>
      <c r="DH102" s="72"/>
      <c r="DI102" s="72"/>
      <c r="DJ102" s="72"/>
      <c r="DK102" s="72"/>
      <c r="DL102" s="72"/>
      <c r="DM102" s="72"/>
      <c r="DN102" s="72"/>
      <c r="DO102" s="72"/>
      <c r="DP102" s="72"/>
      <c r="DQ102" s="72"/>
      <c r="DR102" s="72"/>
      <c r="DS102" s="72"/>
      <c r="DT102" s="72"/>
      <c r="DU102" s="72"/>
      <c r="DV102" s="72"/>
      <c r="DW102" s="72"/>
      <c r="DX102" s="72"/>
      <c r="DY102" s="72"/>
      <c r="DZ102" s="72"/>
      <c r="EA102" s="72"/>
      <c r="EB102" s="72"/>
      <c r="EC102" s="72"/>
      <c r="ED102" s="72"/>
      <c r="EE102" s="72"/>
      <c r="EF102" s="72"/>
      <c r="EG102" s="72"/>
      <c r="EH102" s="72"/>
      <c r="EI102" s="72"/>
      <c r="EJ102" s="72"/>
      <c r="EK102" s="72"/>
      <c r="EL102" s="72"/>
      <c r="EM102" s="72"/>
      <c r="EN102" s="72"/>
      <c r="EO102" s="72"/>
      <c r="EP102" s="72"/>
      <c r="EQ102" s="72"/>
      <c r="ER102" s="72"/>
      <c r="ES102" s="72"/>
      <c r="ET102" s="72"/>
      <c r="EU102" s="72"/>
      <c r="EV102" s="72"/>
      <c r="EW102" s="72"/>
      <c r="EX102" s="72"/>
      <c r="EY102" s="72"/>
      <c r="EZ102" s="72"/>
      <c r="FA102" s="72"/>
      <c r="FB102" s="72"/>
      <c r="FC102" s="72"/>
      <c r="FD102" s="72"/>
      <c r="FE102" s="72"/>
      <c r="FF102" s="72"/>
      <c r="FG102" s="72"/>
      <c r="FH102" s="72"/>
      <c r="FI102" s="72"/>
      <c r="FJ102" s="72"/>
      <c r="FK102" s="72"/>
      <c r="FL102" s="72"/>
      <c r="FM102" s="72"/>
      <c r="FN102" s="72"/>
      <c r="FO102" s="72"/>
      <c r="FP102" s="72"/>
      <c r="FQ102" s="72"/>
      <c r="FR102" s="72"/>
      <c r="FS102" s="72"/>
      <c r="FT102" s="72"/>
      <c r="FU102" s="72"/>
      <c r="FV102" s="72"/>
      <c r="FW102" s="72"/>
      <c r="FX102" s="72"/>
      <c r="FY102" s="72"/>
      <c r="FZ102" s="72"/>
      <c r="GA102" s="72"/>
      <c r="GB102" s="72"/>
      <c r="GC102" s="72"/>
      <c r="GD102" s="72"/>
      <c r="GE102" s="72"/>
      <c r="GF102" s="72"/>
      <c r="GG102" s="72"/>
      <c r="GH102" s="72"/>
      <c r="GI102" s="72"/>
      <c r="GJ102" s="72"/>
      <c r="GK102" s="72"/>
      <c r="GL102" s="72"/>
      <c r="GM102" s="72"/>
      <c r="GN102" s="72"/>
      <c r="GO102" s="72"/>
      <c r="GP102" s="72"/>
      <c r="GQ102" s="72"/>
      <c r="GR102" s="72"/>
      <c r="GS102" s="72"/>
      <c r="GT102" s="72"/>
      <c r="GU102" s="72"/>
      <c r="GV102" s="72"/>
      <c r="GW102" s="72"/>
      <c r="GX102" s="72"/>
      <c r="GY102" s="72"/>
      <c r="GZ102" s="72"/>
      <c r="HA102" s="72"/>
      <c r="HB102" s="72"/>
      <c r="HC102" s="72"/>
      <c r="HD102" s="72"/>
      <c r="HE102" s="72"/>
      <c r="HF102" s="72"/>
      <c r="HG102" s="72"/>
      <c r="HH102" s="72"/>
      <c r="HI102" s="72"/>
      <c r="HJ102" s="72"/>
      <c r="HK102" s="72"/>
      <c r="HL102" s="72"/>
      <c r="HM102" s="72"/>
      <c r="HN102" s="72"/>
      <c r="HO102" s="72"/>
      <c r="HP102" s="72"/>
      <c r="HQ102" s="72"/>
      <c r="HR102" s="72"/>
      <c r="HS102" s="72"/>
      <c r="HT102" s="72"/>
      <c r="HU102" s="72"/>
      <c r="HV102" s="72"/>
      <c r="HW102" s="72"/>
      <c r="HX102" s="72"/>
      <c r="HY102" s="72"/>
      <c r="HZ102" s="72"/>
      <c r="IA102" s="72"/>
      <c r="IB102" s="72"/>
      <c r="IC102" s="72"/>
      <c r="ID102" s="72"/>
      <c r="IE102" s="72"/>
      <c r="IF102" s="72"/>
      <c r="IG102" s="72"/>
      <c r="IH102" s="72"/>
      <c r="II102" s="72"/>
      <c r="IJ102" s="72"/>
      <c r="IK102" s="72"/>
      <c r="IL102" s="72"/>
      <c r="IM102" s="72"/>
      <c r="IN102" s="72"/>
      <c r="IO102" s="72"/>
      <c r="IP102" s="72"/>
      <c r="IQ102" s="72"/>
      <c r="IR102" s="72"/>
      <c r="IS102" s="72"/>
      <c r="IT102" s="72"/>
      <c r="IU102" s="72"/>
      <c r="IV102" s="72"/>
      <c r="IW102" s="72"/>
      <c r="IX102" s="72"/>
      <c r="IY102" s="72"/>
      <c r="IZ102" s="72"/>
      <c r="JA102" s="72"/>
      <c r="JB102" s="72"/>
      <c r="JC102" s="72"/>
      <c r="JD102" s="72"/>
      <c r="JE102" s="72"/>
      <c r="JF102" s="72"/>
      <c r="JG102" s="72"/>
      <c r="JH102" s="72"/>
      <c r="JI102" s="72"/>
      <c r="JJ102" s="72"/>
      <c r="JK102" s="72"/>
      <c r="JL102" s="72"/>
      <c r="JM102" s="72"/>
      <c r="JN102" s="72"/>
      <c r="JO102" s="72"/>
      <c r="JP102" s="72"/>
      <c r="JQ102" s="72"/>
      <c r="JR102" s="72"/>
      <c r="JS102" s="72"/>
      <c r="JT102" s="72"/>
      <c r="JU102" s="72"/>
      <c r="JV102" s="72"/>
      <c r="JW102" s="72"/>
      <c r="JX102" s="72"/>
      <c r="JY102" s="72"/>
      <c r="JZ102" s="72"/>
      <c r="KA102" s="72"/>
      <c r="KB102" s="72"/>
      <c r="KC102" s="72"/>
      <c r="KD102" s="72"/>
      <c r="KE102" s="72"/>
      <c r="KF102" s="72"/>
      <c r="KG102" s="72"/>
      <c r="KH102" s="72"/>
      <c r="KI102" s="72"/>
      <c r="KJ102" s="72"/>
      <c r="KK102" s="72"/>
      <c r="KL102" s="72"/>
      <c r="KM102" s="72"/>
      <c r="KN102" s="72"/>
      <c r="KO102" s="72"/>
      <c r="KP102" s="72"/>
      <c r="KQ102" s="72"/>
      <c r="KR102" s="72"/>
      <c r="KS102" s="72"/>
      <c r="KT102" s="72"/>
      <c r="KU102" s="72"/>
      <c r="KV102" s="72"/>
      <c r="KW102" s="72"/>
      <c r="KX102" s="72"/>
      <c r="KY102" s="72"/>
      <c r="KZ102" s="72"/>
      <c r="LA102" s="72"/>
      <c r="LB102" s="72"/>
      <c r="LC102" s="72"/>
      <c r="LD102" s="72"/>
      <c r="LE102" s="72"/>
      <c r="LF102" s="72"/>
      <c r="LG102" s="72"/>
      <c r="LH102" s="72"/>
      <c r="LI102" s="72"/>
      <c r="LJ102" s="72"/>
      <c r="LK102" s="72"/>
    </row>
    <row r="103" spans="1:323" s="20" customFormat="1" ht="14.25" customHeight="1">
      <c r="A103" s="54">
        <v>90</v>
      </c>
      <c r="B103" s="23">
        <v>11</v>
      </c>
      <c r="C103" s="23" t="s">
        <v>33</v>
      </c>
      <c r="D103" s="32" t="s">
        <v>533</v>
      </c>
      <c r="E103" s="23" t="s">
        <v>429</v>
      </c>
      <c r="F103" s="23" t="s">
        <v>534</v>
      </c>
      <c r="G103" s="23" t="s">
        <v>36</v>
      </c>
      <c r="H103" s="25">
        <v>10</v>
      </c>
      <c r="I103" s="25">
        <v>485</v>
      </c>
      <c r="J103" s="26">
        <v>10</v>
      </c>
      <c r="K103" s="26">
        <v>4850</v>
      </c>
      <c r="L103" s="27">
        <v>92</v>
      </c>
      <c r="M103" s="27">
        <v>44</v>
      </c>
      <c r="N103" s="27">
        <v>0</v>
      </c>
      <c r="O103" s="27">
        <v>0</v>
      </c>
      <c r="P103" s="27">
        <v>136</v>
      </c>
      <c r="Q103" s="55"/>
      <c r="R103" s="27">
        <f t="shared" si="7"/>
        <v>0</v>
      </c>
      <c r="S103" s="56" t="str">
        <f t="shared" si="11"/>
        <v>×</v>
      </c>
      <c r="T103" s="56" t="str">
        <f t="shared" si="12"/>
        <v>×</v>
      </c>
      <c r="U103" s="56" t="str">
        <f t="shared" si="13"/>
        <v>×</v>
      </c>
      <c r="V103" s="57" t="str">
        <f t="shared" si="8"/>
        <v/>
      </c>
      <c r="W103" s="58">
        <f t="shared" si="9"/>
        <v>0</v>
      </c>
      <c r="X103" s="54">
        <f t="shared" si="10"/>
        <v>11</v>
      </c>
      <c r="Y103" s="59"/>
      <c r="Z103" s="42"/>
      <c r="AA103" s="42"/>
      <c r="AB103" s="42"/>
      <c r="AC103" s="42"/>
      <c r="AD103" s="42"/>
      <c r="AE103" s="42"/>
      <c r="AF103" s="42"/>
      <c r="AG103" s="42"/>
      <c r="AH103" s="42"/>
      <c r="AI103" s="42"/>
      <c r="AJ103" s="42"/>
      <c r="AK103" s="42"/>
      <c r="AL103" s="42"/>
      <c r="AM103" s="42"/>
      <c r="AN103" s="42"/>
      <c r="AO103" s="42"/>
      <c r="AP103" s="42"/>
      <c r="AQ103" s="42"/>
      <c r="AR103" s="42"/>
      <c r="AS103" s="72"/>
      <c r="AT103" s="72"/>
      <c r="AU103" s="72"/>
      <c r="AV103" s="72"/>
      <c r="AW103" s="72"/>
      <c r="AX103" s="72"/>
      <c r="AY103" s="72"/>
      <c r="AZ103" s="72"/>
      <c r="BA103" s="72"/>
      <c r="BB103" s="72"/>
      <c r="BC103" s="72"/>
      <c r="BD103" s="72"/>
      <c r="BE103" s="72"/>
      <c r="BF103" s="72"/>
      <c r="BG103" s="72"/>
      <c r="BH103" s="72"/>
      <c r="BI103" s="72"/>
      <c r="BJ103" s="72"/>
      <c r="BK103" s="72"/>
      <c r="BL103" s="72"/>
      <c r="BM103" s="72"/>
      <c r="BN103" s="72"/>
      <c r="BO103" s="72"/>
      <c r="BP103" s="72"/>
      <c r="BQ103" s="72"/>
      <c r="BR103" s="72"/>
      <c r="BS103" s="72"/>
      <c r="BT103" s="72"/>
      <c r="BU103" s="72"/>
      <c r="BV103" s="72"/>
      <c r="BW103" s="72"/>
      <c r="BX103" s="72"/>
      <c r="BY103" s="72"/>
      <c r="BZ103" s="72"/>
      <c r="CA103" s="72"/>
      <c r="CB103" s="72"/>
      <c r="CC103" s="72"/>
      <c r="CD103" s="72"/>
      <c r="CE103" s="72"/>
      <c r="CF103" s="72"/>
      <c r="CG103" s="72"/>
      <c r="CH103" s="72"/>
      <c r="CI103" s="72"/>
      <c r="CJ103" s="72"/>
      <c r="CK103" s="72"/>
      <c r="CL103" s="72"/>
      <c r="CM103" s="72"/>
      <c r="CN103" s="72"/>
      <c r="CO103" s="72"/>
      <c r="CP103" s="72"/>
      <c r="CQ103" s="72"/>
      <c r="CR103" s="72"/>
      <c r="CS103" s="72"/>
      <c r="CT103" s="72"/>
      <c r="CU103" s="72"/>
      <c r="CV103" s="72"/>
      <c r="CW103" s="72"/>
      <c r="CX103" s="72"/>
      <c r="CY103" s="72"/>
      <c r="CZ103" s="72"/>
      <c r="DA103" s="72"/>
      <c r="DB103" s="72"/>
      <c r="DC103" s="72"/>
      <c r="DD103" s="72"/>
      <c r="DE103" s="72"/>
      <c r="DF103" s="72"/>
      <c r="DG103" s="72"/>
      <c r="DH103" s="72"/>
      <c r="DI103" s="72"/>
      <c r="DJ103" s="72"/>
      <c r="DK103" s="72"/>
      <c r="DL103" s="72"/>
      <c r="DM103" s="72"/>
      <c r="DN103" s="72"/>
      <c r="DO103" s="72"/>
      <c r="DP103" s="72"/>
      <c r="DQ103" s="72"/>
      <c r="DR103" s="72"/>
      <c r="DS103" s="72"/>
      <c r="DT103" s="72"/>
      <c r="DU103" s="72"/>
      <c r="DV103" s="72"/>
      <c r="DW103" s="72"/>
      <c r="DX103" s="72"/>
      <c r="DY103" s="72"/>
      <c r="DZ103" s="72"/>
      <c r="EA103" s="72"/>
      <c r="EB103" s="72"/>
      <c r="EC103" s="72"/>
      <c r="ED103" s="72"/>
      <c r="EE103" s="72"/>
      <c r="EF103" s="72"/>
      <c r="EG103" s="72"/>
      <c r="EH103" s="72"/>
      <c r="EI103" s="72"/>
      <c r="EJ103" s="72"/>
      <c r="EK103" s="72"/>
      <c r="EL103" s="72"/>
      <c r="EM103" s="72"/>
      <c r="EN103" s="72"/>
      <c r="EO103" s="72"/>
      <c r="EP103" s="72"/>
      <c r="EQ103" s="72"/>
      <c r="ER103" s="72"/>
      <c r="ES103" s="72"/>
      <c r="ET103" s="72"/>
      <c r="EU103" s="72"/>
      <c r="EV103" s="72"/>
      <c r="EW103" s="72"/>
      <c r="EX103" s="72"/>
      <c r="EY103" s="72"/>
      <c r="EZ103" s="72"/>
      <c r="FA103" s="72"/>
      <c r="FB103" s="72"/>
      <c r="FC103" s="72"/>
      <c r="FD103" s="72"/>
      <c r="FE103" s="72"/>
      <c r="FF103" s="72"/>
      <c r="FG103" s="72"/>
      <c r="FH103" s="72"/>
      <c r="FI103" s="72"/>
      <c r="FJ103" s="72"/>
      <c r="FK103" s="72"/>
      <c r="FL103" s="72"/>
      <c r="FM103" s="72"/>
      <c r="FN103" s="72"/>
      <c r="FO103" s="72"/>
      <c r="FP103" s="72"/>
      <c r="FQ103" s="72"/>
      <c r="FR103" s="72"/>
      <c r="FS103" s="72"/>
      <c r="FT103" s="72"/>
      <c r="FU103" s="72"/>
      <c r="FV103" s="72"/>
      <c r="FW103" s="72"/>
      <c r="FX103" s="72"/>
      <c r="FY103" s="72"/>
      <c r="FZ103" s="72"/>
      <c r="GA103" s="72"/>
      <c r="GB103" s="72"/>
      <c r="GC103" s="72"/>
      <c r="GD103" s="72"/>
      <c r="GE103" s="72"/>
      <c r="GF103" s="72"/>
      <c r="GG103" s="72"/>
      <c r="GH103" s="72"/>
      <c r="GI103" s="72"/>
      <c r="GJ103" s="72"/>
      <c r="GK103" s="72"/>
      <c r="GL103" s="72"/>
      <c r="GM103" s="72"/>
      <c r="GN103" s="72"/>
      <c r="GO103" s="72"/>
      <c r="GP103" s="72"/>
      <c r="GQ103" s="72"/>
      <c r="GR103" s="72"/>
      <c r="GS103" s="72"/>
      <c r="GT103" s="72"/>
      <c r="GU103" s="72"/>
      <c r="GV103" s="72"/>
      <c r="GW103" s="72"/>
      <c r="GX103" s="72"/>
      <c r="GY103" s="72"/>
      <c r="GZ103" s="72"/>
      <c r="HA103" s="72"/>
      <c r="HB103" s="72"/>
      <c r="HC103" s="72"/>
      <c r="HD103" s="72"/>
      <c r="HE103" s="72"/>
      <c r="HF103" s="72"/>
      <c r="HG103" s="72"/>
      <c r="HH103" s="72"/>
      <c r="HI103" s="72"/>
      <c r="HJ103" s="72"/>
      <c r="HK103" s="72"/>
      <c r="HL103" s="72"/>
      <c r="HM103" s="72"/>
      <c r="HN103" s="72"/>
      <c r="HO103" s="72"/>
      <c r="HP103" s="72"/>
      <c r="HQ103" s="72"/>
      <c r="HR103" s="72"/>
      <c r="HS103" s="72"/>
      <c r="HT103" s="72"/>
      <c r="HU103" s="72"/>
      <c r="HV103" s="72"/>
      <c r="HW103" s="72"/>
      <c r="HX103" s="72"/>
      <c r="HY103" s="72"/>
      <c r="HZ103" s="72"/>
      <c r="IA103" s="72"/>
      <c r="IB103" s="72"/>
      <c r="IC103" s="72"/>
      <c r="ID103" s="72"/>
      <c r="IE103" s="72"/>
      <c r="IF103" s="72"/>
      <c r="IG103" s="72"/>
      <c r="IH103" s="72"/>
      <c r="II103" s="72"/>
      <c r="IJ103" s="72"/>
      <c r="IK103" s="72"/>
      <c r="IL103" s="72"/>
      <c r="IM103" s="72"/>
      <c r="IN103" s="72"/>
      <c r="IO103" s="72"/>
      <c r="IP103" s="72"/>
      <c r="IQ103" s="72"/>
      <c r="IR103" s="72"/>
      <c r="IS103" s="72"/>
      <c r="IT103" s="72"/>
      <c r="IU103" s="72"/>
      <c r="IV103" s="72"/>
      <c r="IW103" s="72"/>
      <c r="IX103" s="72"/>
      <c r="IY103" s="72"/>
      <c r="IZ103" s="72"/>
      <c r="JA103" s="72"/>
      <c r="JB103" s="72"/>
      <c r="JC103" s="72"/>
      <c r="JD103" s="72"/>
      <c r="JE103" s="72"/>
      <c r="JF103" s="72"/>
      <c r="JG103" s="72"/>
      <c r="JH103" s="72"/>
      <c r="JI103" s="72"/>
      <c r="JJ103" s="72"/>
      <c r="JK103" s="72"/>
      <c r="JL103" s="72"/>
      <c r="JM103" s="72"/>
      <c r="JN103" s="72"/>
      <c r="JO103" s="72"/>
      <c r="JP103" s="72"/>
      <c r="JQ103" s="72"/>
      <c r="JR103" s="72"/>
      <c r="JS103" s="72"/>
      <c r="JT103" s="72"/>
      <c r="JU103" s="72"/>
      <c r="JV103" s="72"/>
      <c r="JW103" s="72"/>
      <c r="JX103" s="72"/>
      <c r="JY103" s="72"/>
      <c r="JZ103" s="72"/>
      <c r="KA103" s="72"/>
      <c r="KB103" s="72"/>
      <c r="KC103" s="72"/>
      <c r="KD103" s="72"/>
      <c r="KE103" s="72"/>
      <c r="KF103" s="72"/>
      <c r="KG103" s="72"/>
      <c r="KH103" s="72"/>
      <c r="KI103" s="72"/>
      <c r="KJ103" s="72"/>
      <c r="KK103" s="72"/>
      <c r="KL103" s="72"/>
      <c r="KM103" s="72"/>
      <c r="KN103" s="72"/>
      <c r="KO103" s="72"/>
      <c r="KP103" s="72"/>
      <c r="KQ103" s="72"/>
      <c r="KR103" s="72"/>
      <c r="KS103" s="72"/>
      <c r="KT103" s="72"/>
      <c r="KU103" s="72"/>
      <c r="KV103" s="72"/>
      <c r="KW103" s="72"/>
      <c r="KX103" s="72"/>
      <c r="KY103" s="72"/>
      <c r="KZ103" s="72"/>
      <c r="LA103" s="72"/>
      <c r="LB103" s="72"/>
      <c r="LC103" s="72"/>
      <c r="LD103" s="72"/>
      <c r="LE103" s="72"/>
      <c r="LF103" s="72"/>
      <c r="LG103" s="72"/>
      <c r="LH103" s="72"/>
      <c r="LI103" s="72"/>
      <c r="LJ103" s="72"/>
      <c r="LK103" s="72"/>
    </row>
    <row r="104" spans="1:323" s="20" customFormat="1" ht="14.25" customHeight="1">
      <c r="A104" s="54">
        <v>91</v>
      </c>
      <c r="B104" s="23">
        <v>11</v>
      </c>
      <c r="C104" s="23" t="s">
        <v>33</v>
      </c>
      <c r="D104" s="32" t="s">
        <v>441</v>
      </c>
      <c r="E104" s="23" t="s">
        <v>429</v>
      </c>
      <c r="F104" s="23" t="s">
        <v>442</v>
      </c>
      <c r="G104" s="23" t="s">
        <v>443</v>
      </c>
      <c r="H104" s="25">
        <v>100</v>
      </c>
      <c r="I104" s="25">
        <v>10.1</v>
      </c>
      <c r="J104" s="26">
        <v>100</v>
      </c>
      <c r="K104" s="26">
        <v>1010</v>
      </c>
      <c r="L104" s="27">
        <v>0</v>
      </c>
      <c r="M104" s="27">
        <v>0</v>
      </c>
      <c r="N104" s="27">
        <v>2</v>
      </c>
      <c r="O104" s="27">
        <v>6</v>
      </c>
      <c r="P104" s="27">
        <v>8</v>
      </c>
      <c r="Q104" s="55"/>
      <c r="R104" s="27">
        <f t="shared" si="7"/>
        <v>0</v>
      </c>
      <c r="S104" s="56" t="str">
        <f t="shared" si="11"/>
        <v>×</v>
      </c>
      <c r="T104" s="56" t="str">
        <f t="shared" si="12"/>
        <v>×</v>
      </c>
      <c r="U104" s="56" t="str">
        <f t="shared" si="13"/>
        <v>×</v>
      </c>
      <c r="V104" s="57" t="str">
        <f t="shared" si="8"/>
        <v/>
      </c>
      <c r="W104" s="58">
        <f t="shared" si="9"/>
        <v>0</v>
      </c>
      <c r="X104" s="54">
        <f t="shared" si="10"/>
        <v>11</v>
      </c>
      <c r="Y104" s="59"/>
      <c r="Z104" s="42"/>
      <c r="AA104" s="42"/>
      <c r="AB104" s="42"/>
      <c r="AC104" s="42"/>
      <c r="AD104" s="42"/>
      <c r="AE104" s="42"/>
      <c r="AF104" s="42"/>
      <c r="AG104" s="42"/>
      <c r="AH104" s="42"/>
      <c r="AI104" s="42"/>
      <c r="AJ104" s="42"/>
      <c r="AK104" s="42"/>
      <c r="AL104" s="42"/>
      <c r="AM104" s="42"/>
      <c r="AN104" s="42"/>
      <c r="AO104" s="42"/>
      <c r="AP104" s="42"/>
      <c r="AQ104" s="42"/>
      <c r="AR104" s="42"/>
      <c r="AS104" s="72"/>
      <c r="AT104" s="72"/>
      <c r="AU104" s="72"/>
      <c r="AV104" s="72"/>
      <c r="AW104" s="72"/>
      <c r="AX104" s="72"/>
      <c r="AY104" s="72"/>
      <c r="AZ104" s="72"/>
      <c r="BA104" s="72"/>
      <c r="BB104" s="72"/>
      <c r="BC104" s="72"/>
      <c r="BD104" s="72"/>
      <c r="BE104" s="72"/>
      <c r="BF104" s="72"/>
      <c r="BG104" s="72"/>
      <c r="BH104" s="72"/>
      <c r="BI104" s="72"/>
      <c r="BJ104" s="72"/>
      <c r="BK104" s="72"/>
      <c r="BL104" s="72"/>
      <c r="BM104" s="72"/>
      <c r="BN104" s="72"/>
      <c r="BO104" s="72"/>
      <c r="BP104" s="72"/>
      <c r="BQ104" s="72"/>
      <c r="BR104" s="72"/>
      <c r="BS104" s="72"/>
      <c r="BT104" s="72"/>
      <c r="BU104" s="72"/>
      <c r="BV104" s="72"/>
      <c r="BW104" s="72"/>
      <c r="BX104" s="72"/>
      <c r="BY104" s="72"/>
      <c r="BZ104" s="72"/>
      <c r="CA104" s="72"/>
      <c r="CB104" s="72"/>
      <c r="CC104" s="72"/>
      <c r="CD104" s="72"/>
      <c r="CE104" s="72"/>
      <c r="CF104" s="72"/>
      <c r="CG104" s="72"/>
      <c r="CH104" s="72"/>
      <c r="CI104" s="72"/>
      <c r="CJ104" s="72"/>
      <c r="CK104" s="72"/>
      <c r="CL104" s="72"/>
      <c r="CM104" s="72"/>
      <c r="CN104" s="72"/>
      <c r="CO104" s="72"/>
      <c r="CP104" s="72"/>
      <c r="CQ104" s="72"/>
      <c r="CR104" s="72"/>
      <c r="CS104" s="72"/>
      <c r="CT104" s="72"/>
      <c r="CU104" s="72"/>
      <c r="CV104" s="72"/>
      <c r="CW104" s="72"/>
      <c r="CX104" s="72"/>
      <c r="CY104" s="72"/>
      <c r="CZ104" s="72"/>
      <c r="DA104" s="72"/>
      <c r="DB104" s="72"/>
      <c r="DC104" s="72"/>
      <c r="DD104" s="72"/>
      <c r="DE104" s="72"/>
      <c r="DF104" s="72"/>
      <c r="DG104" s="72"/>
      <c r="DH104" s="72"/>
      <c r="DI104" s="72"/>
      <c r="DJ104" s="72"/>
      <c r="DK104" s="72"/>
      <c r="DL104" s="72"/>
      <c r="DM104" s="72"/>
      <c r="DN104" s="72"/>
      <c r="DO104" s="72"/>
      <c r="DP104" s="72"/>
      <c r="DQ104" s="72"/>
      <c r="DR104" s="72"/>
      <c r="DS104" s="72"/>
      <c r="DT104" s="72"/>
      <c r="DU104" s="72"/>
      <c r="DV104" s="72"/>
      <c r="DW104" s="72"/>
      <c r="DX104" s="72"/>
      <c r="DY104" s="72"/>
      <c r="DZ104" s="72"/>
      <c r="EA104" s="72"/>
      <c r="EB104" s="72"/>
      <c r="EC104" s="72"/>
      <c r="ED104" s="72"/>
      <c r="EE104" s="72"/>
      <c r="EF104" s="72"/>
      <c r="EG104" s="72"/>
      <c r="EH104" s="72"/>
      <c r="EI104" s="72"/>
      <c r="EJ104" s="72"/>
      <c r="EK104" s="72"/>
      <c r="EL104" s="72"/>
      <c r="EM104" s="72"/>
      <c r="EN104" s="72"/>
      <c r="EO104" s="72"/>
      <c r="EP104" s="72"/>
      <c r="EQ104" s="72"/>
      <c r="ER104" s="72"/>
      <c r="ES104" s="72"/>
      <c r="ET104" s="72"/>
      <c r="EU104" s="72"/>
      <c r="EV104" s="72"/>
      <c r="EW104" s="72"/>
      <c r="EX104" s="72"/>
      <c r="EY104" s="72"/>
      <c r="EZ104" s="72"/>
      <c r="FA104" s="72"/>
      <c r="FB104" s="72"/>
      <c r="FC104" s="72"/>
      <c r="FD104" s="72"/>
      <c r="FE104" s="72"/>
      <c r="FF104" s="72"/>
      <c r="FG104" s="72"/>
      <c r="FH104" s="72"/>
      <c r="FI104" s="72"/>
      <c r="FJ104" s="72"/>
      <c r="FK104" s="72"/>
      <c r="FL104" s="72"/>
      <c r="FM104" s="72"/>
      <c r="FN104" s="72"/>
      <c r="FO104" s="72"/>
      <c r="FP104" s="72"/>
      <c r="FQ104" s="72"/>
      <c r="FR104" s="72"/>
      <c r="FS104" s="72"/>
      <c r="FT104" s="72"/>
      <c r="FU104" s="72"/>
      <c r="FV104" s="72"/>
      <c r="FW104" s="72"/>
      <c r="FX104" s="72"/>
      <c r="FY104" s="72"/>
      <c r="FZ104" s="72"/>
      <c r="GA104" s="72"/>
      <c r="GB104" s="72"/>
      <c r="GC104" s="72"/>
      <c r="GD104" s="72"/>
      <c r="GE104" s="72"/>
      <c r="GF104" s="72"/>
      <c r="GG104" s="72"/>
      <c r="GH104" s="72"/>
      <c r="GI104" s="72"/>
      <c r="GJ104" s="72"/>
      <c r="GK104" s="72"/>
      <c r="GL104" s="72"/>
      <c r="GM104" s="72"/>
      <c r="GN104" s="72"/>
      <c r="GO104" s="72"/>
      <c r="GP104" s="72"/>
      <c r="GQ104" s="72"/>
      <c r="GR104" s="72"/>
      <c r="GS104" s="72"/>
      <c r="GT104" s="72"/>
      <c r="GU104" s="72"/>
      <c r="GV104" s="72"/>
      <c r="GW104" s="72"/>
      <c r="GX104" s="72"/>
      <c r="GY104" s="72"/>
      <c r="GZ104" s="72"/>
      <c r="HA104" s="72"/>
      <c r="HB104" s="72"/>
      <c r="HC104" s="72"/>
      <c r="HD104" s="72"/>
      <c r="HE104" s="72"/>
      <c r="HF104" s="72"/>
      <c r="HG104" s="72"/>
      <c r="HH104" s="72"/>
      <c r="HI104" s="72"/>
      <c r="HJ104" s="72"/>
      <c r="HK104" s="72"/>
      <c r="HL104" s="72"/>
      <c r="HM104" s="72"/>
      <c r="HN104" s="72"/>
      <c r="HO104" s="72"/>
      <c r="HP104" s="72"/>
      <c r="HQ104" s="72"/>
      <c r="HR104" s="72"/>
      <c r="HS104" s="72"/>
      <c r="HT104" s="72"/>
      <c r="HU104" s="72"/>
      <c r="HV104" s="72"/>
      <c r="HW104" s="72"/>
      <c r="HX104" s="72"/>
      <c r="HY104" s="72"/>
      <c r="HZ104" s="72"/>
      <c r="IA104" s="72"/>
      <c r="IB104" s="72"/>
      <c r="IC104" s="72"/>
      <c r="ID104" s="72"/>
      <c r="IE104" s="72"/>
      <c r="IF104" s="72"/>
      <c r="IG104" s="72"/>
      <c r="IH104" s="72"/>
      <c r="II104" s="72"/>
      <c r="IJ104" s="72"/>
      <c r="IK104" s="72"/>
      <c r="IL104" s="72"/>
      <c r="IM104" s="72"/>
      <c r="IN104" s="72"/>
      <c r="IO104" s="72"/>
      <c r="IP104" s="72"/>
      <c r="IQ104" s="72"/>
      <c r="IR104" s="72"/>
      <c r="IS104" s="72"/>
      <c r="IT104" s="72"/>
      <c r="IU104" s="72"/>
      <c r="IV104" s="72"/>
      <c r="IW104" s="72"/>
      <c r="IX104" s="72"/>
      <c r="IY104" s="72"/>
      <c r="IZ104" s="72"/>
      <c r="JA104" s="72"/>
      <c r="JB104" s="72"/>
      <c r="JC104" s="72"/>
      <c r="JD104" s="72"/>
      <c r="JE104" s="72"/>
      <c r="JF104" s="72"/>
      <c r="JG104" s="72"/>
      <c r="JH104" s="72"/>
      <c r="JI104" s="72"/>
      <c r="JJ104" s="72"/>
      <c r="JK104" s="72"/>
      <c r="JL104" s="72"/>
      <c r="JM104" s="72"/>
      <c r="JN104" s="72"/>
      <c r="JO104" s="72"/>
      <c r="JP104" s="72"/>
      <c r="JQ104" s="72"/>
      <c r="JR104" s="72"/>
      <c r="JS104" s="72"/>
      <c r="JT104" s="72"/>
      <c r="JU104" s="72"/>
      <c r="JV104" s="72"/>
      <c r="JW104" s="72"/>
      <c r="JX104" s="72"/>
      <c r="JY104" s="72"/>
      <c r="JZ104" s="72"/>
      <c r="KA104" s="72"/>
      <c r="KB104" s="72"/>
      <c r="KC104" s="72"/>
      <c r="KD104" s="72"/>
      <c r="KE104" s="72"/>
      <c r="KF104" s="72"/>
      <c r="KG104" s="72"/>
      <c r="KH104" s="72"/>
      <c r="KI104" s="72"/>
      <c r="KJ104" s="72"/>
      <c r="KK104" s="72"/>
      <c r="KL104" s="72"/>
      <c r="KM104" s="72"/>
      <c r="KN104" s="72"/>
      <c r="KO104" s="72"/>
      <c r="KP104" s="72"/>
      <c r="KQ104" s="72"/>
      <c r="KR104" s="72"/>
      <c r="KS104" s="72"/>
      <c r="KT104" s="72"/>
      <c r="KU104" s="72"/>
      <c r="KV104" s="72"/>
      <c r="KW104" s="72"/>
      <c r="KX104" s="72"/>
      <c r="KY104" s="72"/>
      <c r="KZ104" s="72"/>
      <c r="LA104" s="72"/>
      <c r="LB104" s="72"/>
      <c r="LC104" s="72"/>
      <c r="LD104" s="72"/>
      <c r="LE104" s="72"/>
      <c r="LF104" s="72"/>
      <c r="LG104" s="72"/>
      <c r="LH104" s="72"/>
      <c r="LI104" s="72"/>
      <c r="LJ104" s="72"/>
      <c r="LK104" s="72"/>
    </row>
    <row r="105" spans="1:323" s="20" customFormat="1" ht="14.25" customHeight="1">
      <c r="A105" s="54">
        <v>92</v>
      </c>
      <c r="B105" s="23">
        <v>11</v>
      </c>
      <c r="C105" s="23" t="s">
        <v>33</v>
      </c>
      <c r="D105" s="32" t="s">
        <v>446</v>
      </c>
      <c r="E105" s="23" t="s">
        <v>429</v>
      </c>
      <c r="F105" s="23" t="s">
        <v>447</v>
      </c>
      <c r="G105" s="23" t="s">
        <v>448</v>
      </c>
      <c r="H105" s="25">
        <v>300</v>
      </c>
      <c r="I105" s="25">
        <v>10.1</v>
      </c>
      <c r="J105" s="26">
        <v>300</v>
      </c>
      <c r="K105" s="26">
        <v>3030</v>
      </c>
      <c r="L105" s="27">
        <v>0</v>
      </c>
      <c r="M105" s="27">
        <v>0</v>
      </c>
      <c r="N105" s="27">
        <v>0</v>
      </c>
      <c r="O105" s="27">
        <v>2</v>
      </c>
      <c r="P105" s="27">
        <v>2</v>
      </c>
      <c r="Q105" s="55"/>
      <c r="R105" s="27">
        <f t="shared" si="7"/>
        <v>0</v>
      </c>
      <c r="S105" s="56" t="str">
        <f t="shared" si="11"/>
        <v>×</v>
      </c>
      <c r="T105" s="56" t="str">
        <f t="shared" si="12"/>
        <v>×</v>
      </c>
      <c r="U105" s="56" t="str">
        <f t="shared" si="13"/>
        <v>×</v>
      </c>
      <c r="V105" s="57" t="str">
        <f t="shared" si="8"/>
        <v/>
      </c>
      <c r="W105" s="58">
        <f t="shared" si="9"/>
        <v>0</v>
      </c>
      <c r="X105" s="54">
        <f t="shared" si="10"/>
        <v>11</v>
      </c>
      <c r="Y105" s="59"/>
      <c r="Z105" s="42"/>
      <c r="AA105" s="42"/>
      <c r="AB105" s="42"/>
      <c r="AC105" s="42"/>
      <c r="AD105" s="42"/>
      <c r="AE105" s="42"/>
      <c r="AF105" s="42"/>
      <c r="AG105" s="42"/>
      <c r="AH105" s="42"/>
      <c r="AI105" s="42"/>
      <c r="AJ105" s="42"/>
      <c r="AK105" s="42"/>
      <c r="AL105" s="42"/>
      <c r="AM105" s="42"/>
      <c r="AN105" s="42"/>
      <c r="AO105" s="42"/>
      <c r="AP105" s="42"/>
      <c r="AQ105" s="42"/>
      <c r="AR105" s="42"/>
      <c r="AS105" s="72"/>
      <c r="AT105" s="72"/>
      <c r="AU105" s="72"/>
      <c r="AV105" s="72"/>
      <c r="AW105" s="72"/>
      <c r="AX105" s="72"/>
      <c r="AY105" s="72"/>
      <c r="AZ105" s="72"/>
      <c r="BA105" s="72"/>
      <c r="BB105" s="72"/>
      <c r="BC105" s="72"/>
      <c r="BD105" s="72"/>
      <c r="BE105" s="72"/>
      <c r="BF105" s="72"/>
      <c r="BG105" s="72"/>
      <c r="BH105" s="72"/>
      <c r="BI105" s="72"/>
      <c r="BJ105" s="72"/>
      <c r="BK105" s="72"/>
      <c r="BL105" s="72"/>
      <c r="BM105" s="72"/>
      <c r="BN105" s="72"/>
      <c r="BO105" s="72"/>
      <c r="BP105" s="72"/>
      <c r="BQ105" s="72"/>
      <c r="BR105" s="72"/>
      <c r="BS105" s="72"/>
      <c r="BT105" s="72"/>
      <c r="BU105" s="72"/>
      <c r="BV105" s="72"/>
      <c r="BW105" s="72"/>
      <c r="BX105" s="72"/>
      <c r="BY105" s="72"/>
      <c r="BZ105" s="72"/>
      <c r="CA105" s="72"/>
      <c r="CB105" s="72"/>
      <c r="CC105" s="72"/>
      <c r="CD105" s="72"/>
      <c r="CE105" s="72"/>
      <c r="CF105" s="72"/>
      <c r="CG105" s="72"/>
      <c r="CH105" s="72"/>
      <c r="CI105" s="72"/>
      <c r="CJ105" s="72"/>
      <c r="CK105" s="72"/>
      <c r="CL105" s="72"/>
      <c r="CM105" s="72"/>
      <c r="CN105" s="72"/>
      <c r="CO105" s="72"/>
      <c r="CP105" s="72"/>
      <c r="CQ105" s="72"/>
      <c r="CR105" s="72"/>
      <c r="CS105" s="72"/>
      <c r="CT105" s="72"/>
      <c r="CU105" s="72"/>
      <c r="CV105" s="72"/>
      <c r="CW105" s="72"/>
      <c r="CX105" s="72"/>
      <c r="CY105" s="72"/>
      <c r="CZ105" s="72"/>
      <c r="DA105" s="72"/>
      <c r="DB105" s="72"/>
      <c r="DC105" s="72"/>
      <c r="DD105" s="72"/>
      <c r="DE105" s="72"/>
      <c r="DF105" s="72"/>
      <c r="DG105" s="72"/>
      <c r="DH105" s="72"/>
      <c r="DI105" s="72"/>
      <c r="DJ105" s="72"/>
      <c r="DK105" s="72"/>
      <c r="DL105" s="72"/>
      <c r="DM105" s="72"/>
      <c r="DN105" s="72"/>
      <c r="DO105" s="72"/>
      <c r="DP105" s="72"/>
      <c r="DQ105" s="72"/>
      <c r="DR105" s="72"/>
      <c r="DS105" s="72"/>
      <c r="DT105" s="72"/>
      <c r="DU105" s="72"/>
      <c r="DV105" s="72"/>
      <c r="DW105" s="72"/>
      <c r="DX105" s="72"/>
      <c r="DY105" s="72"/>
      <c r="DZ105" s="72"/>
      <c r="EA105" s="72"/>
      <c r="EB105" s="72"/>
      <c r="EC105" s="72"/>
      <c r="ED105" s="72"/>
      <c r="EE105" s="72"/>
      <c r="EF105" s="72"/>
      <c r="EG105" s="72"/>
      <c r="EH105" s="72"/>
      <c r="EI105" s="72"/>
      <c r="EJ105" s="72"/>
      <c r="EK105" s="72"/>
      <c r="EL105" s="72"/>
      <c r="EM105" s="72"/>
      <c r="EN105" s="72"/>
      <c r="EO105" s="72"/>
      <c r="EP105" s="72"/>
      <c r="EQ105" s="72"/>
      <c r="ER105" s="72"/>
      <c r="ES105" s="72"/>
      <c r="ET105" s="72"/>
      <c r="EU105" s="72"/>
      <c r="EV105" s="72"/>
      <c r="EW105" s="72"/>
      <c r="EX105" s="72"/>
      <c r="EY105" s="72"/>
      <c r="EZ105" s="72"/>
      <c r="FA105" s="72"/>
      <c r="FB105" s="72"/>
      <c r="FC105" s="72"/>
      <c r="FD105" s="72"/>
      <c r="FE105" s="72"/>
      <c r="FF105" s="72"/>
      <c r="FG105" s="72"/>
      <c r="FH105" s="72"/>
      <c r="FI105" s="72"/>
      <c r="FJ105" s="72"/>
      <c r="FK105" s="72"/>
      <c r="FL105" s="72"/>
      <c r="FM105" s="72"/>
      <c r="FN105" s="72"/>
      <c r="FO105" s="72"/>
      <c r="FP105" s="72"/>
      <c r="FQ105" s="72"/>
      <c r="FR105" s="72"/>
      <c r="FS105" s="72"/>
      <c r="FT105" s="72"/>
      <c r="FU105" s="72"/>
      <c r="FV105" s="72"/>
      <c r="FW105" s="72"/>
      <c r="FX105" s="72"/>
      <c r="FY105" s="72"/>
      <c r="FZ105" s="72"/>
      <c r="GA105" s="72"/>
      <c r="GB105" s="72"/>
      <c r="GC105" s="72"/>
      <c r="GD105" s="72"/>
      <c r="GE105" s="72"/>
      <c r="GF105" s="72"/>
      <c r="GG105" s="72"/>
      <c r="GH105" s="72"/>
      <c r="GI105" s="72"/>
      <c r="GJ105" s="72"/>
      <c r="GK105" s="72"/>
      <c r="GL105" s="72"/>
      <c r="GM105" s="72"/>
      <c r="GN105" s="72"/>
      <c r="GO105" s="72"/>
      <c r="GP105" s="72"/>
      <c r="GQ105" s="72"/>
      <c r="GR105" s="72"/>
      <c r="GS105" s="72"/>
      <c r="GT105" s="72"/>
      <c r="GU105" s="72"/>
      <c r="GV105" s="72"/>
      <c r="GW105" s="72"/>
      <c r="GX105" s="72"/>
      <c r="GY105" s="72"/>
      <c r="GZ105" s="72"/>
      <c r="HA105" s="72"/>
      <c r="HB105" s="72"/>
      <c r="HC105" s="72"/>
      <c r="HD105" s="72"/>
      <c r="HE105" s="72"/>
      <c r="HF105" s="72"/>
      <c r="HG105" s="72"/>
      <c r="HH105" s="72"/>
      <c r="HI105" s="72"/>
      <c r="HJ105" s="72"/>
      <c r="HK105" s="72"/>
      <c r="HL105" s="72"/>
      <c r="HM105" s="72"/>
      <c r="HN105" s="72"/>
      <c r="HO105" s="72"/>
      <c r="HP105" s="72"/>
      <c r="HQ105" s="72"/>
      <c r="HR105" s="72"/>
      <c r="HS105" s="72"/>
      <c r="HT105" s="72"/>
      <c r="HU105" s="72"/>
      <c r="HV105" s="72"/>
      <c r="HW105" s="72"/>
      <c r="HX105" s="72"/>
      <c r="HY105" s="72"/>
      <c r="HZ105" s="72"/>
      <c r="IA105" s="72"/>
      <c r="IB105" s="72"/>
      <c r="IC105" s="72"/>
      <c r="ID105" s="72"/>
      <c r="IE105" s="72"/>
      <c r="IF105" s="72"/>
      <c r="IG105" s="72"/>
      <c r="IH105" s="72"/>
      <c r="II105" s="72"/>
      <c r="IJ105" s="72"/>
      <c r="IK105" s="72"/>
      <c r="IL105" s="72"/>
      <c r="IM105" s="72"/>
      <c r="IN105" s="72"/>
      <c r="IO105" s="72"/>
      <c r="IP105" s="72"/>
      <c r="IQ105" s="72"/>
      <c r="IR105" s="72"/>
      <c r="IS105" s="72"/>
      <c r="IT105" s="72"/>
      <c r="IU105" s="72"/>
      <c r="IV105" s="72"/>
      <c r="IW105" s="72"/>
      <c r="IX105" s="72"/>
      <c r="IY105" s="72"/>
      <c r="IZ105" s="72"/>
      <c r="JA105" s="72"/>
      <c r="JB105" s="72"/>
      <c r="JC105" s="72"/>
      <c r="JD105" s="72"/>
      <c r="JE105" s="72"/>
      <c r="JF105" s="72"/>
      <c r="JG105" s="72"/>
      <c r="JH105" s="72"/>
      <c r="JI105" s="72"/>
      <c r="JJ105" s="72"/>
      <c r="JK105" s="72"/>
      <c r="JL105" s="72"/>
      <c r="JM105" s="72"/>
      <c r="JN105" s="72"/>
      <c r="JO105" s="72"/>
      <c r="JP105" s="72"/>
      <c r="JQ105" s="72"/>
      <c r="JR105" s="72"/>
      <c r="JS105" s="72"/>
      <c r="JT105" s="72"/>
      <c r="JU105" s="72"/>
      <c r="JV105" s="72"/>
      <c r="JW105" s="72"/>
      <c r="JX105" s="72"/>
      <c r="JY105" s="72"/>
      <c r="JZ105" s="72"/>
      <c r="KA105" s="72"/>
      <c r="KB105" s="72"/>
      <c r="KC105" s="72"/>
      <c r="KD105" s="72"/>
      <c r="KE105" s="72"/>
      <c r="KF105" s="72"/>
      <c r="KG105" s="72"/>
      <c r="KH105" s="72"/>
      <c r="KI105" s="72"/>
      <c r="KJ105" s="72"/>
      <c r="KK105" s="72"/>
      <c r="KL105" s="72"/>
      <c r="KM105" s="72"/>
      <c r="KN105" s="72"/>
      <c r="KO105" s="72"/>
      <c r="KP105" s="72"/>
      <c r="KQ105" s="72"/>
      <c r="KR105" s="72"/>
      <c r="KS105" s="72"/>
      <c r="KT105" s="72"/>
      <c r="KU105" s="72"/>
      <c r="KV105" s="72"/>
      <c r="KW105" s="72"/>
      <c r="KX105" s="72"/>
      <c r="KY105" s="72"/>
      <c r="KZ105" s="72"/>
      <c r="LA105" s="72"/>
      <c r="LB105" s="72"/>
      <c r="LC105" s="72"/>
      <c r="LD105" s="72"/>
      <c r="LE105" s="72"/>
      <c r="LF105" s="72"/>
      <c r="LG105" s="72"/>
      <c r="LH105" s="72"/>
      <c r="LI105" s="72"/>
      <c r="LJ105" s="72"/>
      <c r="LK105" s="72"/>
    </row>
    <row r="106" spans="1:323" s="20" customFormat="1" ht="14.25" customHeight="1">
      <c r="A106" s="54">
        <v>93</v>
      </c>
      <c r="B106" s="23">
        <v>11</v>
      </c>
      <c r="C106" s="23" t="s">
        <v>33</v>
      </c>
      <c r="D106" s="32" t="s">
        <v>5749</v>
      </c>
      <c r="E106" s="23" t="s">
        <v>429</v>
      </c>
      <c r="F106" s="23" t="s">
        <v>456</v>
      </c>
      <c r="G106" s="23" t="s">
        <v>154</v>
      </c>
      <c r="H106" s="25">
        <v>100</v>
      </c>
      <c r="I106" s="25">
        <v>13.2</v>
      </c>
      <c r="J106" s="26">
        <v>100</v>
      </c>
      <c r="K106" s="26">
        <v>1320</v>
      </c>
      <c r="L106" s="27">
        <v>0</v>
      </c>
      <c r="M106" s="27">
        <v>0</v>
      </c>
      <c r="N106" s="27">
        <v>0</v>
      </c>
      <c r="O106" s="27">
        <v>4</v>
      </c>
      <c r="P106" s="27">
        <v>4</v>
      </c>
      <c r="Q106" s="55"/>
      <c r="R106" s="27">
        <f t="shared" si="7"/>
        <v>0</v>
      </c>
      <c r="S106" s="56" t="str">
        <f t="shared" si="11"/>
        <v>×</v>
      </c>
      <c r="T106" s="56" t="str">
        <f t="shared" si="12"/>
        <v>×</v>
      </c>
      <c r="U106" s="56" t="str">
        <f t="shared" si="13"/>
        <v>×</v>
      </c>
      <c r="V106" s="57" t="str">
        <f t="shared" si="8"/>
        <v/>
      </c>
      <c r="W106" s="58">
        <f t="shared" si="9"/>
        <v>0</v>
      </c>
      <c r="X106" s="54">
        <f t="shared" si="10"/>
        <v>11</v>
      </c>
      <c r="Y106" s="59"/>
      <c r="Z106" s="42"/>
      <c r="AA106" s="42"/>
      <c r="AB106" s="42"/>
      <c r="AC106" s="42"/>
      <c r="AD106" s="42"/>
      <c r="AE106" s="42"/>
      <c r="AF106" s="42"/>
      <c r="AG106" s="42"/>
      <c r="AH106" s="42"/>
      <c r="AI106" s="42"/>
      <c r="AJ106" s="42"/>
      <c r="AK106" s="42"/>
      <c r="AL106" s="42"/>
      <c r="AM106" s="42"/>
      <c r="AN106" s="42"/>
      <c r="AO106" s="42"/>
      <c r="AP106" s="42"/>
      <c r="AQ106" s="42"/>
      <c r="AR106" s="42"/>
      <c r="AS106" s="72"/>
      <c r="AT106" s="72"/>
      <c r="AU106" s="72"/>
      <c r="AV106" s="72"/>
      <c r="AW106" s="72"/>
      <c r="AX106" s="72"/>
      <c r="AY106" s="72"/>
      <c r="AZ106" s="72"/>
      <c r="BA106" s="72"/>
      <c r="BB106" s="72"/>
      <c r="BC106" s="72"/>
      <c r="BD106" s="72"/>
      <c r="BE106" s="72"/>
      <c r="BF106" s="72"/>
      <c r="BG106" s="72"/>
      <c r="BH106" s="72"/>
      <c r="BI106" s="72"/>
      <c r="BJ106" s="72"/>
      <c r="BK106" s="72"/>
      <c r="BL106" s="72"/>
      <c r="BM106" s="72"/>
      <c r="BN106" s="72"/>
      <c r="BO106" s="72"/>
      <c r="BP106" s="72"/>
      <c r="BQ106" s="72"/>
      <c r="BR106" s="72"/>
      <c r="BS106" s="72"/>
      <c r="BT106" s="72"/>
      <c r="BU106" s="72"/>
      <c r="BV106" s="72"/>
      <c r="BW106" s="72"/>
      <c r="BX106" s="72"/>
      <c r="BY106" s="72"/>
      <c r="BZ106" s="72"/>
      <c r="CA106" s="72"/>
      <c r="CB106" s="72"/>
      <c r="CC106" s="72"/>
      <c r="CD106" s="72"/>
      <c r="CE106" s="72"/>
      <c r="CF106" s="72"/>
      <c r="CG106" s="72"/>
      <c r="CH106" s="72"/>
      <c r="CI106" s="72"/>
      <c r="CJ106" s="72"/>
      <c r="CK106" s="72"/>
      <c r="CL106" s="72"/>
      <c r="CM106" s="72"/>
      <c r="CN106" s="72"/>
      <c r="CO106" s="72"/>
      <c r="CP106" s="72"/>
      <c r="CQ106" s="72"/>
      <c r="CR106" s="72"/>
      <c r="CS106" s="72"/>
      <c r="CT106" s="72"/>
      <c r="CU106" s="72"/>
      <c r="CV106" s="72"/>
      <c r="CW106" s="72"/>
      <c r="CX106" s="72"/>
      <c r="CY106" s="72"/>
      <c r="CZ106" s="72"/>
      <c r="DA106" s="72"/>
      <c r="DB106" s="72"/>
      <c r="DC106" s="72"/>
      <c r="DD106" s="72"/>
      <c r="DE106" s="72"/>
      <c r="DF106" s="72"/>
      <c r="DG106" s="72"/>
      <c r="DH106" s="72"/>
      <c r="DI106" s="72"/>
      <c r="DJ106" s="72"/>
      <c r="DK106" s="72"/>
      <c r="DL106" s="72"/>
      <c r="DM106" s="72"/>
      <c r="DN106" s="72"/>
      <c r="DO106" s="72"/>
      <c r="DP106" s="72"/>
      <c r="DQ106" s="72"/>
      <c r="DR106" s="72"/>
      <c r="DS106" s="72"/>
      <c r="DT106" s="72"/>
      <c r="DU106" s="72"/>
      <c r="DV106" s="72"/>
      <c r="DW106" s="72"/>
      <c r="DX106" s="72"/>
      <c r="DY106" s="72"/>
      <c r="DZ106" s="72"/>
      <c r="EA106" s="72"/>
      <c r="EB106" s="72"/>
      <c r="EC106" s="72"/>
      <c r="ED106" s="72"/>
      <c r="EE106" s="72"/>
      <c r="EF106" s="72"/>
      <c r="EG106" s="72"/>
      <c r="EH106" s="72"/>
      <c r="EI106" s="72"/>
      <c r="EJ106" s="72"/>
      <c r="EK106" s="72"/>
      <c r="EL106" s="72"/>
      <c r="EM106" s="72"/>
      <c r="EN106" s="72"/>
      <c r="EO106" s="72"/>
      <c r="EP106" s="72"/>
      <c r="EQ106" s="72"/>
      <c r="ER106" s="72"/>
      <c r="ES106" s="72"/>
      <c r="ET106" s="72"/>
      <c r="EU106" s="72"/>
      <c r="EV106" s="72"/>
      <c r="EW106" s="72"/>
      <c r="EX106" s="72"/>
      <c r="EY106" s="72"/>
      <c r="EZ106" s="72"/>
      <c r="FA106" s="72"/>
      <c r="FB106" s="72"/>
      <c r="FC106" s="72"/>
      <c r="FD106" s="72"/>
      <c r="FE106" s="72"/>
      <c r="FF106" s="72"/>
      <c r="FG106" s="72"/>
      <c r="FH106" s="72"/>
      <c r="FI106" s="72"/>
      <c r="FJ106" s="72"/>
      <c r="FK106" s="72"/>
      <c r="FL106" s="72"/>
      <c r="FM106" s="72"/>
      <c r="FN106" s="72"/>
      <c r="FO106" s="72"/>
      <c r="FP106" s="72"/>
      <c r="FQ106" s="72"/>
      <c r="FR106" s="72"/>
      <c r="FS106" s="72"/>
      <c r="FT106" s="72"/>
      <c r="FU106" s="72"/>
      <c r="FV106" s="72"/>
      <c r="FW106" s="72"/>
      <c r="FX106" s="72"/>
      <c r="FY106" s="72"/>
      <c r="FZ106" s="72"/>
      <c r="GA106" s="72"/>
      <c r="GB106" s="72"/>
      <c r="GC106" s="72"/>
      <c r="GD106" s="72"/>
      <c r="GE106" s="72"/>
      <c r="GF106" s="72"/>
      <c r="GG106" s="72"/>
      <c r="GH106" s="72"/>
      <c r="GI106" s="72"/>
      <c r="GJ106" s="72"/>
      <c r="GK106" s="72"/>
      <c r="GL106" s="72"/>
      <c r="GM106" s="72"/>
      <c r="GN106" s="72"/>
      <c r="GO106" s="72"/>
      <c r="GP106" s="72"/>
      <c r="GQ106" s="72"/>
      <c r="GR106" s="72"/>
      <c r="GS106" s="72"/>
      <c r="GT106" s="72"/>
      <c r="GU106" s="72"/>
      <c r="GV106" s="72"/>
      <c r="GW106" s="72"/>
      <c r="GX106" s="72"/>
      <c r="GY106" s="72"/>
      <c r="GZ106" s="72"/>
      <c r="HA106" s="72"/>
      <c r="HB106" s="72"/>
      <c r="HC106" s="72"/>
      <c r="HD106" s="72"/>
      <c r="HE106" s="72"/>
      <c r="HF106" s="72"/>
      <c r="HG106" s="72"/>
      <c r="HH106" s="72"/>
      <c r="HI106" s="72"/>
      <c r="HJ106" s="72"/>
      <c r="HK106" s="72"/>
      <c r="HL106" s="72"/>
      <c r="HM106" s="72"/>
      <c r="HN106" s="72"/>
      <c r="HO106" s="72"/>
      <c r="HP106" s="72"/>
      <c r="HQ106" s="72"/>
      <c r="HR106" s="72"/>
      <c r="HS106" s="72"/>
      <c r="HT106" s="72"/>
      <c r="HU106" s="72"/>
      <c r="HV106" s="72"/>
      <c r="HW106" s="72"/>
      <c r="HX106" s="72"/>
      <c r="HY106" s="72"/>
      <c r="HZ106" s="72"/>
      <c r="IA106" s="72"/>
      <c r="IB106" s="72"/>
      <c r="IC106" s="72"/>
      <c r="ID106" s="72"/>
      <c r="IE106" s="72"/>
      <c r="IF106" s="72"/>
      <c r="IG106" s="72"/>
      <c r="IH106" s="72"/>
      <c r="II106" s="72"/>
      <c r="IJ106" s="72"/>
      <c r="IK106" s="72"/>
      <c r="IL106" s="72"/>
      <c r="IM106" s="72"/>
      <c r="IN106" s="72"/>
      <c r="IO106" s="72"/>
      <c r="IP106" s="72"/>
      <c r="IQ106" s="72"/>
      <c r="IR106" s="72"/>
      <c r="IS106" s="72"/>
      <c r="IT106" s="72"/>
      <c r="IU106" s="72"/>
      <c r="IV106" s="72"/>
      <c r="IW106" s="72"/>
      <c r="IX106" s="72"/>
      <c r="IY106" s="72"/>
      <c r="IZ106" s="72"/>
      <c r="JA106" s="72"/>
      <c r="JB106" s="72"/>
      <c r="JC106" s="72"/>
      <c r="JD106" s="72"/>
      <c r="JE106" s="72"/>
      <c r="JF106" s="72"/>
      <c r="JG106" s="72"/>
      <c r="JH106" s="72"/>
      <c r="JI106" s="72"/>
      <c r="JJ106" s="72"/>
      <c r="JK106" s="72"/>
      <c r="JL106" s="72"/>
      <c r="JM106" s="72"/>
      <c r="JN106" s="72"/>
      <c r="JO106" s="72"/>
      <c r="JP106" s="72"/>
      <c r="JQ106" s="72"/>
      <c r="JR106" s="72"/>
      <c r="JS106" s="72"/>
      <c r="JT106" s="72"/>
      <c r="JU106" s="72"/>
      <c r="JV106" s="72"/>
      <c r="JW106" s="72"/>
      <c r="JX106" s="72"/>
      <c r="JY106" s="72"/>
      <c r="JZ106" s="72"/>
      <c r="KA106" s="72"/>
      <c r="KB106" s="72"/>
      <c r="KC106" s="72"/>
      <c r="KD106" s="72"/>
      <c r="KE106" s="72"/>
      <c r="KF106" s="72"/>
      <c r="KG106" s="72"/>
      <c r="KH106" s="72"/>
      <c r="KI106" s="72"/>
      <c r="KJ106" s="72"/>
      <c r="KK106" s="72"/>
      <c r="KL106" s="72"/>
      <c r="KM106" s="72"/>
      <c r="KN106" s="72"/>
      <c r="KO106" s="72"/>
      <c r="KP106" s="72"/>
      <c r="KQ106" s="72"/>
      <c r="KR106" s="72"/>
      <c r="KS106" s="72"/>
      <c r="KT106" s="72"/>
      <c r="KU106" s="72"/>
      <c r="KV106" s="72"/>
      <c r="KW106" s="72"/>
      <c r="KX106" s="72"/>
      <c r="KY106" s="72"/>
      <c r="KZ106" s="72"/>
      <c r="LA106" s="72"/>
      <c r="LB106" s="72"/>
      <c r="LC106" s="72"/>
      <c r="LD106" s="72"/>
      <c r="LE106" s="72"/>
      <c r="LF106" s="72"/>
      <c r="LG106" s="72"/>
      <c r="LH106" s="72"/>
      <c r="LI106" s="72"/>
      <c r="LJ106" s="72"/>
      <c r="LK106" s="72"/>
    </row>
    <row r="107" spans="1:323" s="20" customFormat="1" ht="14.25" customHeight="1">
      <c r="A107" s="54">
        <v>94</v>
      </c>
      <c r="B107" s="23">
        <v>11</v>
      </c>
      <c r="C107" s="23" t="s">
        <v>33</v>
      </c>
      <c r="D107" s="32" t="s">
        <v>428</v>
      </c>
      <c r="E107" s="23" t="s">
        <v>429</v>
      </c>
      <c r="F107" s="23" t="s">
        <v>430</v>
      </c>
      <c r="G107" s="23" t="s">
        <v>36</v>
      </c>
      <c r="H107" s="25">
        <v>10</v>
      </c>
      <c r="I107" s="25">
        <v>616</v>
      </c>
      <c r="J107" s="26">
        <v>10</v>
      </c>
      <c r="K107" s="26">
        <v>6160</v>
      </c>
      <c r="L107" s="27">
        <v>0</v>
      </c>
      <c r="M107" s="27">
        <v>0</v>
      </c>
      <c r="N107" s="27">
        <v>250</v>
      </c>
      <c r="O107" s="27">
        <v>0</v>
      </c>
      <c r="P107" s="27">
        <v>250</v>
      </c>
      <c r="Q107" s="55"/>
      <c r="R107" s="27">
        <f t="shared" si="7"/>
        <v>0</v>
      </c>
      <c r="S107" s="56" t="str">
        <f t="shared" si="11"/>
        <v>×</v>
      </c>
      <c r="T107" s="56" t="str">
        <f t="shared" si="12"/>
        <v>×</v>
      </c>
      <c r="U107" s="56" t="str">
        <f t="shared" si="13"/>
        <v>×</v>
      </c>
      <c r="V107" s="57" t="str">
        <f t="shared" si="8"/>
        <v/>
      </c>
      <c r="W107" s="58">
        <f t="shared" si="9"/>
        <v>0</v>
      </c>
      <c r="X107" s="54">
        <f t="shared" si="10"/>
        <v>11</v>
      </c>
      <c r="Y107" s="59"/>
      <c r="Z107" s="42"/>
      <c r="AA107" s="42"/>
      <c r="AB107" s="42"/>
      <c r="AC107" s="42"/>
      <c r="AD107" s="42"/>
      <c r="AE107" s="42"/>
      <c r="AF107" s="42"/>
      <c r="AG107" s="42"/>
      <c r="AH107" s="42"/>
      <c r="AI107" s="42"/>
      <c r="AJ107" s="42"/>
      <c r="AK107" s="42"/>
      <c r="AL107" s="42"/>
      <c r="AM107" s="42"/>
      <c r="AN107" s="42"/>
      <c r="AO107" s="42"/>
      <c r="AP107" s="42"/>
      <c r="AQ107" s="42"/>
      <c r="AR107" s="42"/>
      <c r="AS107" s="72"/>
      <c r="AT107" s="72"/>
      <c r="AU107" s="72"/>
      <c r="AV107" s="72"/>
      <c r="AW107" s="72"/>
      <c r="AX107" s="72"/>
      <c r="AY107" s="72"/>
      <c r="AZ107" s="72"/>
      <c r="BA107" s="72"/>
      <c r="BB107" s="72"/>
      <c r="BC107" s="72"/>
      <c r="BD107" s="72"/>
      <c r="BE107" s="72"/>
      <c r="BF107" s="72"/>
      <c r="BG107" s="72"/>
      <c r="BH107" s="72"/>
      <c r="BI107" s="72"/>
      <c r="BJ107" s="72"/>
      <c r="BK107" s="72"/>
      <c r="BL107" s="72"/>
      <c r="BM107" s="72"/>
      <c r="BN107" s="72"/>
      <c r="BO107" s="72"/>
      <c r="BP107" s="72"/>
      <c r="BQ107" s="72"/>
      <c r="BR107" s="72"/>
      <c r="BS107" s="72"/>
      <c r="BT107" s="72"/>
      <c r="BU107" s="72"/>
      <c r="BV107" s="72"/>
      <c r="BW107" s="72"/>
      <c r="BX107" s="72"/>
      <c r="BY107" s="72"/>
      <c r="BZ107" s="72"/>
      <c r="CA107" s="72"/>
      <c r="CB107" s="72"/>
      <c r="CC107" s="72"/>
      <c r="CD107" s="72"/>
      <c r="CE107" s="72"/>
      <c r="CF107" s="72"/>
      <c r="CG107" s="72"/>
      <c r="CH107" s="72"/>
      <c r="CI107" s="72"/>
      <c r="CJ107" s="72"/>
      <c r="CK107" s="72"/>
      <c r="CL107" s="72"/>
      <c r="CM107" s="72"/>
      <c r="CN107" s="72"/>
      <c r="CO107" s="72"/>
      <c r="CP107" s="72"/>
      <c r="CQ107" s="72"/>
      <c r="CR107" s="72"/>
      <c r="CS107" s="72"/>
      <c r="CT107" s="72"/>
      <c r="CU107" s="72"/>
      <c r="CV107" s="72"/>
      <c r="CW107" s="72"/>
      <c r="CX107" s="72"/>
      <c r="CY107" s="72"/>
      <c r="CZ107" s="72"/>
      <c r="DA107" s="72"/>
      <c r="DB107" s="72"/>
      <c r="DC107" s="72"/>
      <c r="DD107" s="72"/>
      <c r="DE107" s="72"/>
      <c r="DF107" s="72"/>
      <c r="DG107" s="72"/>
      <c r="DH107" s="72"/>
      <c r="DI107" s="72"/>
      <c r="DJ107" s="72"/>
      <c r="DK107" s="72"/>
      <c r="DL107" s="72"/>
      <c r="DM107" s="72"/>
      <c r="DN107" s="72"/>
      <c r="DO107" s="72"/>
      <c r="DP107" s="72"/>
      <c r="DQ107" s="72"/>
      <c r="DR107" s="72"/>
      <c r="DS107" s="72"/>
      <c r="DT107" s="72"/>
      <c r="DU107" s="72"/>
      <c r="DV107" s="72"/>
      <c r="DW107" s="72"/>
      <c r="DX107" s="72"/>
      <c r="DY107" s="72"/>
      <c r="DZ107" s="72"/>
      <c r="EA107" s="72"/>
      <c r="EB107" s="72"/>
      <c r="EC107" s="72"/>
      <c r="ED107" s="72"/>
      <c r="EE107" s="72"/>
      <c r="EF107" s="72"/>
      <c r="EG107" s="72"/>
      <c r="EH107" s="72"/>
      <c r="EI107" s="72"/>
      <c r="EJ107" s="72"/>
      <c r="EK107" s="72"/>
      <c r="EL107" s="72"/>
      <c r="EM107" s="72"/>
      <c r="EN107" s="72"/>
      <c r="EO107" s="72"/>
      <c r="EP107" s="72"/>
      <c r="EQ107" s="72"/>
      <c r="ER107" s="72"/>
      <c r="ES107" s="72"/>
      <c r="ET107" s="72"/>
      <c r="EU107" s="72"/>
      <c r="EV107" s="72"/>
      <c r="EW107" s="72"/>
      <c r="EX107" s="72"/>
      <c r="EY107" s="72"/>
      <c r="EZ107" s="72"/>
      <c r="FA107" s="72"/>
      <c r="FB107" s="72"/>
      <c r="FC107" s="72"/>
      <c r="FD107" s="72"/>
      <c r="FE107" s="72"/>
      <c r="FF107" s="72"/>
      <c r="FG107" s="72"/>
      <c r="FH107" s="72"/>
      <c r="FI107" s="72"/>
      <c r="FJ107" s="72"/>
      <c r="FK107" s="72"/>
      <c r="FL107" s="72"/>
      <c r="FM107" s="72"/>
      <c r="FN107" s="72"/>
      <c r="FO107" s="72"/>
      <c r="FP107" s="72"/>
      <c r="FQ107" s="72"/>
      <c r="FR107" s="72"/>
      <c r="FS107" s="72"/>
      <c r="FT107" s="72"/>
      <c r="FU107" s="72"/>
      <c r="FV107" s="72"/>
      <c r="FW107" s="72"/>
      <c r="FX107" s="72"/>
      <c r="FY107" s="72"/>
      <c r="FZ107" s="72"/>
      <c r="GA107" s="72"/>
      <c r="GB107" s="72"/>
      <c r="GC107" s="72"/>
      <c r="GD107" s="72"/>
      <c r="GE107" s="72"/>
      <c r="GF107" s="72"/>
      <c r="GG107" s="72"/>
      <c r="GH107" s="72"/>
      <c r="GI107" s="72"/>
      <c r="GJ107" s="72"/>
      <c r="GK107" s="72"/>
      <c r="GL107" s="72"/>
      <c r="GM107" s="72"/>
      <c r="GN107" s="72"/>
      <c r="GO107" s="72"/>
      <c r="GP107" s="72"/>
      <c r="GQ107" s="72"/>
      <c r="GR107" s="72"/>
      <c r="GS107" s="72"/>
      <c r="GT107" s="72"/>
      <c r="GU107" s="72"/>
      <c r="GV107" s="72"/>
      <c r="GW107" s="72"/>
      <c r="GX107" s="72"/>
      <c r="GY107" s="72"/>
      <c r="GZ107" s="72"/>
      <c r="HA107" s="72"/>
      <c r="HB107" s="72"/>
      <c r="HC107" s="72"/>
      <c r="HD107" s="72"/>
      <c r="HE107" s="72"/>
      <c r="HF107" s="72"/>
      <c r="HG107" s="72"/>
      <c r="HH107" s="72"/>
      <c r="HI107" s="72"/>
      <c r="HJ107" s="72"/>
      <c r="HK107" s="72"/>
      <c r="HL107" s="72"/>
      <c r="HM107" s="72"/>
      <c r="HN107" s="72"/>
      <c r="HO107" s="72"/>
      <c r="HP107" s="72"/>
      <c r="HQ107" s="72"/>
      <c r="HR107" s="72"/>
      <c r="HS107" s="72"/>
      <c r="HT107" s="72"/>
      <c r="HU107" s="72"/>
      <c r="HV107" s="72"/>
      <c r="HW107" s="72"/>
      <c r="HX107" s="72"/>
      <c r="HY107" s="72"/>
      <c r="HZ107" s="72"/>
      <c r="IA107" s="72"/>
      <c r="IB107" s="72"/>
      <c r="IC107" s="72"/>
      <c r="ID107" s="72"/>
      <c r="IE107" s="72"/>
      <c r="IF107" s="72"/>
      <c r="IG107" s="72"/>
      <c r="IH107" s="72"/>
      <c r="II107" s="72"/>
      <c r="IJ107" s="72"/>
      <c r="IK107" s="72"/>
      <c r="IL107" s="72"/>
      <c r="IM107" s="72"/>
      <c r="IN107" s="72"/>
      <c r="IO107" s="72"/>
      <c r="IP107" s="72"/>
      <c r="IQ107" s="72"/>
      <c r="IR107" s="72"/>
      <c r="IS107" s="72"/>
      <c r="IT107" s="72"/>
      <c r="IU107" s="72"/>
      <c r="IV107" s="72"/>
      <c r="IW107" s="72"/>
      <c r="IX107" s="72"/>
      <c r="IY107" s="72"/>
      <c r="IZ107" s="72"/>
      <c r="JA107" s="72"/>
      <c r="JB107" s="72"/>
      <c r="JC107" s="72"/>
      <c r="JD107" s="72"/>
      <c r="JE107" s="72"/>
      <c r="JF107" s="72"/>
      <c r="JG107" s="72"/>
      <c r="JH107" s="72"/>
      <c r="JI107" s="72"/>
      <c r="JJ107" s="72"/>
      <c r="JK107" s="72"/>
      <c r="JL107" s="72"/>
      <c r="JM107" s="72"/>
      <c r="JN107" s="72"/>
      <c r="JO107" s="72"/>
      <c r="JP107" s="72"/>
      <c r="JQ107" s="72"/>
      <c r="JR107" s="72"/>
      <c r="JS107" s="72"/>
      <c r="JT107" s="72"/>
      <c r="JU107" s="72"/>
      <c r="JV107" s="72"/>
      <c r="JW107" s="72"/>
      <c r="JX107" s="72"/>
      <c r="JY107" s="72"/>
      <c r="JZ107" s="72"/>
      <c r="KA107" s="72"/>
      <c r="KB107" s="72"/>
      <c r="KC107" s="72"/>
      <c r="KD107" s="72"/>
      <c r="KE107" s="72"/>
      <c r="KF107" s="72"/>
      <c r="KG107" s="72"/>
      <c r="KH107" s="72"/>
      <c r="KI107" s="72"/>
      <c r="KJ107" s="72"/>
      <c r="KK107" s="72"/>
      <c r="KL107" s="72"/>
      <c r="KM107" s="72"/>
      <c r="KN107" s="72"/>
      <c r="KO107" s="72"/>
      <c r="KP107" s="72"/>
      <c r="KQ107" s="72"/>
      <c r="KR107" s="72"/>
      <c r="KS107" s="72"/>
      <c r="KT107" s="72"/>
      <c r="KU107" s="72"/>
      <c r="KV107" s="72"/>
      <c r="KW107" s="72"/>
      <c r="KX107" s="72"/>
      <c r="KY107" s="72"/>
      <c r="KZ107" s="72"/>
      <c r="LA107" s="72"/>
      <c r="LB107" s="72"/>
      <c r="LC107" s="72"/>
      <c r="LD107" s="72"/>
      <c r="LE107" s="72"/>
      <c r="LF107" s="72"/>
      <c r="LG107" s="72"/>
      <c r="LH107" s="72"/>
      <c r="LI107" s="72"/>
      <c r="LJ107" s="72"/>
      <c r="LK107" s="72"/>
    </row>
    <row r="108" spans="1:323" s="20" customFormat="1" ht="14.25" customHeight="1">
      <c r="A108" s="54">
        <v>95</v>
      </c>
      <c r="B108" s="23">
        <v>11</v>
      </c>
      <c r="C108" s="23" t="s">
        <v>33</v>
      </c>
      <c r="D108" s="32" t="s">
        <v>431</v>
      </c>
      <c r="E108" s="23" t="s">
        <v>429</v>
      </c>
      <c r="F108" s="23" t="s">
        <v>432</v>
      </c>
      <c r="G108" s="23" t="s">
        <v>36</v>
      </c>
      <c r="H108" s="25">
        <v>10</v>
      </c>
      <c r="I108" s="25">
        <v>892</v>
      </c>
      <c r="J108" s="26">
        <v>10</v>
      </c>
      <c r="K108" s="26">
        <v>8920</v>
      </c>
      <c r="L108" s="27">
        <v>366</v>
      </c>
      <c r="M108" s="27">
        <v>660</v>
      </c>
      <c r="N108" s="27">
        <v>0</v>
      </c>
      <c r="O108" s="27">
        <v>4</v>
      </c>
      <c r="P108" s="27">
        <v>1030</v>
      </c>
      <c r="Q108" s="55"/>
      <c r="R108" s="27">
        <f t="shared" si="7"/>
        <v>0</v>
      </c>
      <c r="S108" s="56" t="str">
        <f t="shared" si="11"/>
        <v>×</v>
      </c>
      <c r="T108" s="56" t="str">
        <f t="shared" si="12"/>
        <v>×</v>
      </c>
      <c r="U108" s="56" t="str">
        <f t="shared" si="13"/>
        <v>×</v>
      </c>
      <c r="V108" s="57" t="str">
        <f t="shared" si="8"/>
        <v/>
      </c>
      <c r="W108" s="58">
        <f t="shared" si="9"/>
        <v>0</v>
      </c>
      <c r="X108" s="54">
        <f t="shared" si="10"/>
        <v>11</v>
      </c>
      <c r="Y108" s="59"/>
      <c r="Z108" s="42"/>
      <c r="AA108" s="42"/>
      <c r="AB108" s="42"/>
      <c r="AC108" s="42"/>
      <c r="AD108" s="42"/>
      <c r="AE108" s="42"/>
      <c r="AF108" s="42"/>
      <c r="AG108" s="42"/>
      <c r="AH108" s="42"/>
      <c r="AI108" s="42"/>
      <c r="AJ108" s="42"/>
      <c r="AK108" s="42"/>
      <c r="AL108" s="42"/>
      <c r="AM108" s="42"/>
      <c r="AN108" s="42"/>
      <c r="AO108" s="42"/>
      <c r="AP108" s="42"/>
      <c r="AQ108" s="42"/>
      <c r="AR108" s="42"/>
      <c r="AS108" s="72"/>
      <c r="AT108" s="72"/>
      <c r="AU108" s="72"/>
      <c r="AV108" s="72"/>
      <c r="AW108" s="72"/>
      <c r="AX108" s="72"/>
      <c r="AY108" s="72"/>
      <c r="AZ108" s="72"/>
      <c r="BA108" s="72"/>
      <c r="BB108" s="72"/>
      <c r="BC108" s="72"/>
      <c r="BD108" s="72"/>
      <c r="BE108" s="72"/>
      <c r="BF108" s="72"/>
      <c r="BG108" s="72"/>
      <c r="BH108" s="72"/>
      <c r="BI108" s="72"/>
      <c r="BJ108" s="72"/>
      <c r="BK108" s="72"/>
      <c r="BL108" s="72"/>
      <c r="BM108" s="72"/>
      <c r="BN108" s="72"/>
      <c r="BO108" s="72"/>
      <c r="BP108" s="72"/>
      <c r="BQ108" s="72"/>
      <c r="BR108" s="72"/>
      <c r="BS108" s="72"/>
      <c r="BT108" s="72"/>
      <c r="BU108" s="72"/>
      <c r="BV108" s="72"/>
      <c r="BW108" s="72"/>
      <c r="BX108" s="72"/>
      <c r="BY108" s="72"/>
      <c r="BZ108" s="72"/>
      <c r="CA108" s="72"/>
      <c r="CB108" s="72"/>
      <c r="CC108" s="72"/>
      <c r="CD108" s="72"/>
      <c r="CE108" s="72"/>
      <c r="CF108" s="72"/>
      <c r="CG108" s="72"/>
      <c r="CH108" s="72"/>
      <c r="CI108" s="72"/>
      <c r="CJ108" s="72"/>
      <c r="CK108" s="72"/>
      <c r="CL108" s="72"/>
      <c r="CM108" s="72"/>
      <c r="CN108" s="72"/>
      <c r="CO108" s="72"/>
      <c r="CP108" s="72"/>
      <c r="CQ108" s="72"/>
      <c r="CR108" s="72"/>
      <c r="CS108" s="72"/>
      <c r="CT108" s="72"/>
      <c r="CU108" s="72"/>
      <c r="CV108" s="72"/>
      <c r="CW108" s="72"/>
      <c r="CX108" s="72"/>
      <c r="CY108" s="72"/>
      <c r="CZ108" s="72"/>
      <c r="DA108" s="72"/>
      <c r="DB108" s="72"/>
      <c r="DC108" s="72"/>
      <c r="DD108" s="72"/>
      <c r="DE108" s="72"/>
      <c r="DF108" s="72"/>
      <c r="DG108" s="72"/>
      <c r="DH108" s="72"/>
      <c r="DI108" s="72"/>
      <c r="DJ108" s="72"/>
      <c r="DK108" s="72"/>
      <c r="DL108" s="72"/>
      <c r="DM108" s="72"/>
      <c r="DN108" s="72"/>
      <c r="DO108" s="72"/>
      <c r="DP108" s="72"/>
      <c r="DQ108" s="72"/>
      <c r="DR108" s="72"/>
      <c r="DS108" s="72"/>
      <c r="DT108" s="72"/>
      <c r="DU108" s="72"/>
      <c r="DV108" s="72"/>
      <c r="DW108" s="72"/>
      <c r="DX108" s="72"/>
      <c r="DY108" s="72"/>
      <c r="DZ108" s="72"/>
      <c r="EA108" s="72"/>
      <c r="EB108" s="72"/>
      <c r="EC108" s="72"/>
      <c r="ED108" s="72"/>
      <c r="EE108" s="72"/>
      <c r="EF108" s="72"/>
      <c r="EG108" s="72"/>
      <c r="EH108" s="72"/>
      <c r="EI108" s="72"/>
      <c r="EJ108" s="72"/>
      <c r="EK108" s="72"/>
      <c r="EL108" s="72"/>
      <c r="EM108" s="72"/>
      <c r="EN108" s="72"/>
      <c r="EO108" s="72"/>
      <c r="EP108" s="72"/>
      <c r="EQ108" s="72"/>
      <c r="ER108" s="72"/>
      <c r="ES108" s="72"/>
      <c r="ET108" s="72"/>
      <c r="EU108" s="72"/>
      <c r="EV108" s="72"/>
      <c r="EW108" s="72"/>
      <c r="EX108" s="72"/>
      <c r="EY108" s="72"/>
      <c r="EZ108" s="72"/>
      <c r="FA108" s="72"/>
      <c r="FB108" s="72"/>
      <c r="FC108" s="72"/>
      <c r="FD108" s="72"/>
      <c r="FE108" s="72"/>
      <c r="FF108" s="72"/>
      <c r="FG108" s="72"/>
      <c r="FH108" s="72"/>
      <c r="FI108" s="72"/>
      <c r="FJ108" s="72"/>
      <c r="FK108" s="72"/>
      <c r="FL108" s="72"/>
      <c r="FM108" s="72"/>
      <c r="FN108" s="72"/>
      <c r="FO108" s="72"/>
      <c r="FP108" s="72"/>
      <c r="FQ108" s="72"/>
      <c r="FR108" s="72"/>
      <c r="FS108" s="72"/>
      <c r="FT108" s="72"/>
      <c r="FU108" s="72"/>
      <c r="FV108" s="72"/>
      <c r="FW108" s="72"/>
      <c r="FX108" s="72"/>
      <c r="FY108" s="72"/>
      <c r="FZ108" s="72"/>
      <c r="GA108" s="72"/>
      <c r="GB108" s="72"/>
      <c r="GC108" s="72"/>
      <c r="GD108" s="72"/>
      <c r="GE108" s="72"/>
      <c r="GF108" s="72"/>
      <c r="GG108" s="72"/>
      <c r="GH108" s="72"/>
      <c r="GI108" s="72"/>
      <c r="GJ108" s="72"/>
      <c r="GK108" s="72"/>
      <c r="GL108" s="72"/>
      <c r="GM108" s="72"/>
      <c r="GN108" s="72"/>
      <c r="GO108" s="72"/>
      <c r="GP108" s="72"/>
      <c r="GQ108" s="72"/>
      <c r="GR108" s="72"/>
      <c r="GS108" s="72"/>
      <c r="GT108" s="72"/>
      <c r="GU108" s="72"/>
      <c r="GV108" s="72"/>
      <c r="GW108" s="72"/>
      <c r="GX108" s="72"/>
      <c r="GY108" s="72"/>
      <c r="GZ108" s="72"/>
      <c r="HA108" s="72"/>
      <c r="HB108" s="72"/>
      <c r="HC108" s="72"/>
      <c r="HD108" s="72"/>
      <c r="HE108" s="72"/>
      <c r="HF108" s="72"/>
      <c r="HG108" s="72"/>
      <c r="HH108" s="72"/>
      <c r="HI108" s="72"/>
      <c r="HJ108" s="72"/>
      <c r="HK108" s="72"/>
      <c r="HL108" s="72"/>
      <c r="HM108" s="72"/>
      <c r="HN108" s="72"/>
      <c r="HO108" s="72"/>
      <c r="HP108" s="72"/>
      <c r="HQ108" s="72"/>
      <c r="HR108" s="72"/>
      <c r="HS108" s="72"/>
      <c r="HT108" s="72"/>
      <c r="HU108" s="72"/>
      <c r="HV108" s="72"/>
      <c r="HW108" s="72"/>
      <c r="HX108" s="72"/>
      <c r="HY108" s="72"/>
      <c r="HZ108" s="72"/>
      <c r="IA108" s="72"/>
      <c r="IB108" s="72"/>
      <c r="IC108" s="72"/>
      <c r="ID108" s="72"/>
      <c r="IE108" s="72"/>
      <c r="IF108" s="72"/>
      <c r="IG108" s="72"/>
      <c r="IH108" s="72"/>
      <c r="II108" s="72"/>
      <c r="IJ108" s="72"/>
      <c r="IK108" s="72"/>
      <c r="IL108" s="72"/>
      <c r="IM108" s="72"/>
      <c r="IN108" s="72"/>
      <c r="IO108" s="72"/>
      <c r="IP108" s="72"/>
      <c r="IQ108" s="72"/>
      <c r="IR108" s="72"/>
      <c r="IS108" s="72"/>
      <c r="IT108" s="72"/>
      <c r="IU108" s="72"/>
      <c r="IV108" s="72"/>
      <c r="IW108" s="72"/>
      <c r="IX108" s="72"/>
      <c r="IY108" s="72"/>
      <c r="IZ108" s="72"/>
      <c r="JA108" s="72"/>
      <c r="JB108" s="72"/>
      <c r="JC108" s="72"/>
      <c r="JD108" s="72"/>
      <c r="JE108" s="72"/>
      <c r="JF108" s="72"/>
      <c r="JG108" s="72"/>
      <c r="JH108" s="72"/>
      <c r="JI108" s="72"/>
      <c r="JJ108" s="72"/>
      <c r="JK108" s="72"/>
      <c r="JL108" s="72"/>
      <c r="JM108" s="72"/>
      <c r="JN108" s="72"/>
      <c r="JO108" s="72"/>
      <c r="JP108" s="72"/>
      <c r="JQ108" s="72"/>
      <c r="JR108" s="72"/>
      <c r="JS108" s="72"/>
      <c r="JT108" s="72"/>
      <c r="JU108" s="72"/>
      <c r="JV108" s="72"/>
      <c r="JW108" s="72"/>
      <c r="JX108" s="72"/>
      <c r="JY108" s="72"/>
      <c r="JZ108" s="72"/>
      <c r="KA108" s="72"/>
      <c r="KB108" s="72"/>
      <c r="KC108" s="72"/>
      <c r="KD108" s="72"/>
      <c r="KE108" s="72"/>
      <c r="KF108" s="72"/>
      <c r="KG108" s="72"/>
      <c r="KH108" s="72"/>
      <c r="KI108" s="72"/>
      <c r="KJ108" s="72"/>
      <c r="KK108" s="72"/>
      <c r="KL108" s="72"/>
      <c r="KM108" s="72"/>
      <c r="KN108" s="72"/>
      <c r="KO108" s="72"/>
      <c r="KP108" s="72"/>
      <c r="KQ108" s="72"/>
      <c r="KR108" s="72"/>
      <c r="KS108" s="72"/>
      <c r="KT108" s="72"/>
      <c r="KU108" s="72"/>
      <c r="KV108" s="72"/>
      <c r="KW108" s="72"/>
      <c r="KX108" s="72"/>
      <c r="KY108" s="72"/>
      <c r="KZ108" s="72"/>
      <c r="LA108" s="72"/>
      <c r="LB108" s="72"/>
      <c r="LC108" s="72"/>
      <c r="LD108" s="72"/>
      <c r="LE108" s="72"/>
      <c r="LF108" s="72"/>
      <c r="LG108" s="72"/>
      <c r="LH108" s="72"/>
      <c r="LI108" s="72"/>
      <c r="LJ108" s="72"/>
      <c r="LK108" s="72"/>
    </row>
    <row r="109" spans="1:323" s="20" customFormat="1" ht="14.25" customHeight="1">
      <c r="A109" s="54">
        <v>96</v>
      </c>
      <c r="B109" s="23">
        <v>11</v>
      </c>
      <c r="C109" s="23" t="s">
        <v>33</v>
      </c>
      <c r="D109" s="32" t="s">
        <v>523</v>
      </c>
      <c r="E109" s="23" t="s">
        <v>429</v>
      </c>
      <c r="F109" s="23" t="s">
        <v>524</v>
      </c>
      <c r="G109" s="23" t="s">
        <v>525</v>
      </c>
      <c r="H109" s="25">
        <v>5</v>
      </c>
      <c r="I109" s="25">
        <v>6408</v>
      </c>
      <c r="J109" s="26">
        <v>5</v>
      </c>
      <c r="K109" s="26">
        <v>32040</v>
      </c>
      <c r="L109" s="27">
        <v>28</v>
      </c>
      <c r="M109" s="27">
        <v>2</v>
      </c>
      <c r="N109" s="27">
        <v>6</v>
      </c>
      <c r="O109" s="27">
        <v>0</v>
      </c>
      <c r="P109" s="27">
        <v>36</v>
      </c>
      <c r="Q109" s="55"/>
      <c r="R109" s="27">
        <f t="shared" si="7"/>
        <v>0</v>
      </c>
      <c r="S109" s="56" t="str">
        <f t="shared" si="11"/>
        <v>×</v>
      </c>
      <c r="T109" s="56" t="str">
        <f t="shared" si="12"/>
        <v>×</v>
      </c>
      <c r="U109" s="56" t="str">
        <f t="shared" si="13"/>
        <v>×</v>
      </c>
      <c r="V109" s="57" t="str">
        <f t="shared" si="8"/>
        <v/>
      </c>
      <c r="W109" s="58">
        <f t="shared" si="9"/>
        <v>0</v>
      </c>
      <c r="X109" s="54">
        <f t="shared" si="10"/>
        <v>11</v>
      </c>
      <c r="Y109" s="59"/>
      <c r="Z109" s="42"/>
      <c r="AA109" s="42"/>
      <c r="AB109" s="42"/>
      <c r="AC109" s="42"/>
      <c r="AD109" s="42"/>
      <c r="AE109" s="42"/>
      <c r="AF109" s="42"/>
      <c r="AG109" s="42"/>
      <c r="AH109" s="42"/>
      <c r="AI109" s="42"/>
      <c r="AJ109" s="42"/>
      <c r="AK109" s="42"/>
      <c r="AL109" s="42"/>
      <c r="AM109" s="42"/>
      <c r="AN109" s="42"/>
      <c r="AO109" s="42"/>
      <c r="AP109" s="42"/>
      <c r="AQ109" s="42"/>
      <c r="AR109" s="42"/>
      <c r="AS109" s="72"/>
      <c r="AT109" s="72"/>
      <c r="AU109" s="72"/>
      <c r="AV109" s="72"/>
      <c r="AW109" s="72"/>
      <c r="AX109" s="72"/>
      <c r="AY109" s="72"/>
      <c r="AZ109" s="72"/>
      <c r="BA109" s="72"/>
      <c r="BB109" s="72"/>
      <c r="BC109" s="72"/>
      <c r="BD109" s="72"/>
      <c r="BE109" s="72"/>
      <c r="BF109" s="72"/>
      <c r="BG109" s="72"/>
      <c r="BH109" s="72"/>
      <c r="BI109" s="72"/>
      <c r="BJ109" s="72"/>
      <c r="BK109" s="72"/>
      <c r="BL109" s="72"/>
      <c r="BM109" s="72"/>
      <c r="BN109" s="72"/>
      <c r="BO109" s="72"/>
      <c r="BP109" s="72"/>
      <c r="BQ109" s="72"/>
      <c r="BR109" s="72"/>
      <c r="BS109" s="72"/>
      <c r="BT109" s="72"/>
      <c r="BU109" s="72"/>
      <c r="BV109" s="72"/>
      <c r="BW109" s="72"/>
      <c r="BX109" s="72"/>
      <c r="BY109" s="72"/>
      <c r="BZ109" s="72"/>
      <c r="CA109" s="72"/>
      <c r="CB109" s="72"/>
      <c r="CC109" s="72"/>
      <c r="CD109" s="72"/>
      <c r="CE109" s="72"/>
      <c r="CF109" s="72"/>
      <c r="CG109" s="72"/>
      <c r="CH109" s="72"/>
      <c r="CI109" s="72"/>
      <c r="CJ109" s="72"/>
      <c r="CK109" s="72"/>
      <c r="CL109" s="72"/>
      <c r="CM109" s="72"/>
      <c r="CN109" s="72"/>
      <c r="CO109" s="72"/>
      <c r="CP109" s="72"/>
      <c r="CQ109" s="72"/>
      <c r="CR109" s="72"/>
      <c r="CS109" s="72"/>
      <c r="CT109" s="72"/>
      <c r="CU109" s="72"/>
      <c r="CV109" s="72"/>
      <c r="CW109" s="72"/>
      <c r="CX109" s="72"/>
      <c r="CY109" s="72"/>
      <c r="CZ109" s="72"/>
      <c r="DA109" s="72"/>
      <c r="DB109" s="72"/>
      <c r="DC109" s="72"/>
      <c r="DD109" s="72"/>
      <c r="DE109" s="72"/>
      <c r="DF109" s="72"/>
      <c r="DG109" s="72"/>
      <c r="DH109" s="72"/>
      <c r="DI109" s="72"/>
      <c r="DJ109" s="72"/>
      <c r="DK109" s="72"/>
      <c r="DL109" s="72"/>
      <c r="DM109" s="72"/>
      <c r="DN109" s="72"/>
      <c r="DO109" s="72"/>
      <c r="DP109" s="72"/>
      <c r="DQ109" s="72"/>
      <c r="DR109" s="72"/>
      <c r="DS109" s="72"/>
      <c r="DT109" s="72"/>
      <c r="DU109" s="72"/>
      <c r="DV109" s="72"/>
      <c r="DW109" s="72"/>
      <c r="DX109" s="72"/>
      <c r="DY109" s="72"/>
      <c r="DZ109" s="72"/>
      <c r="EA109" s="72"/>
      <c r="EB109" s="72"/>
      <c r="EC109" s="72"/>
      <c r="ED109" s="72"/>
      <c r="EE109" s="72"/>
      <c r="EF109" s="72"/>
      <c r="EG109" s="72"/>
      <c r="EH109" s="72"/>
      <c r="EI109" s="72"/>
      <c r="EJ109" s="72"/>
      <c r="EK109" s="72"/>
      <c r="EL109" s="72"/>
      <c r="EM109" s="72"/>
      <c r="EN109" s="72"/>
      <c r="EO109" s="72"/>
      <c r="EP109" s="72"/>
      <c r="EQ109" s="72"/>
      <c r="ER109" s="72"/>
      <c r="ES109" s="72"/>
      <c r="ET109" s="72"/>
      <c r="EU109" s="72"/>
      <c r="EV109" s="72"/>
      <c r="EW109" s="72"/>
      <c r="EX109" s="72"/>
      <c r="EY109" s="72"/>
      <c r="EZ109" s="72"/>
      <c r="FA109" s="72"/>
      <c r="FB109" s="72"/>
      <c r="FC109" s="72"/>
      <c r="FD109" s="72"/>
      <c r="FE109" s="72"/>
      <c r="FF109" s="72"/>
      <c r="FG109" s="72"/>
      <c r="FH109" s="72"/>
      <c r="FI109" s="72"/>
      <c r="FJ109" s="72"/>
      <c r="FK109" s="72"/>
      <c r="FL109" s="72"/>
      <c r="FM109" s="72"/>
      <c r="FN109" s="72"/>
      <c r="FO109" s="72"/>
      <c r="FP109" s="72"/>
      <c r="FQ109" s="72"/>
      <c r="FR109" s="72"/>
      <c r="FS109" s="72"/>
      <c r="FT109" s="72"/>
      <c r="FU109" s="72"/>
      <c r="FV109" s="72"/>
      <c r="FW109" s="72"/>
      <c r="FX109" s="72"/>
      <c r="FY109" s="72"/>
      <c r="FZ109" s="72"/>
      <c r="GA109" s="72"/>
      <c r="GB109" s="72"/>
      <c r="GC109" s="72"/>
      <c r="GD109" s="72"/>
      <c r="GE109" s="72"/>
      <c r="GF109" s="72"/>
      <c r="GG109" s="72"/>
      <c r="GH109" s="72"/>
      <c r="GI109" s="72"/>
      <c r="GJ109" s="72"/>
      <c r="GK109" s="72"/>
      <c r="GL109" s="72"/>
      <c r="GM109" s="72"/>
      <c r="GN109" s="72"/>
      <c r="GO109" s="72"/>
      <c r="GP109" s="72"/>
      <c r="GQ109" s="72"/>
      <c r="GR109" s="72"/>
      <c r="GS109" s="72"/>
      <c r="GT109" s="72"/>
      <c r="GU109" s="72"/>
      <c r="GV109" s="72"/>
      <c r="GW109" s="72"/>
      <c r="GX109" s="72"/>
      <c r="GY109" s="72"/>
      <c r="GZ109" s="72"/>
      <c r="HA109" s="72"/>
      <c r="HB109" s="72"/>
      <c r="HC109" s="72"/>
      <c r="HD109" s="72"/>
      <c r="HE109" s="72"/>
      <c r="HF109" s="72"/>
      <c r="HG109" s="72"/>
      <c r="HH109" s="72"/>
      <c r="HI109" s="72"/>
      <c r="HJ109" s="72"/>
      <c r="HK109" s="72"/>
      <c r="HL109" s="72"/>
      <c r="HM109" s="72"/>
      <c r="HN109" s="72"/>
      <c r="HO109" s="72"/>
      <c r="HP109" s="72"/>
      <c r="HQ109" s="72"/>
      <c r="HR109" s="72"/>
      <c r="HS109" s="72"/>
      <c r="HT109" s="72"/>
      <c r="HU109" s="72"/>
      <c r="HV109" s="72"/>
      <c r="HW109" s="72"/>
      <c r="HX109" s="72"/>
      <c r="HY109" s="72"/>
      <c r="HZ109" s="72"/>
      <c r="IA109" s="72"/>
      <c r="IB109" s="72"/>
      <c r="IC109" s="72"/>
      <c r="ID109" s="72"/>
      <c r="IE109" s="72"/>
      <c r="IF109" s="72"/>
      <c r="IG109" s="72"/>
      <c r="IH109" s="72"/>
      <c r="II109" s="72"/>
      <c r="IJ109" s="72"/>
      <c r="IK109" s="72"/>
      <c r="IL109" s="72"/>
      <c r="IM109" s="72"/>
      <c r="IN109" s="72"/>
      <c r="IO109" s="72"/>
      <c r="IP109" s="72"/>
      <c r="IQ109" s="72"/>
      <c r="IR109" s="72"/>
      <c r="IS109" s="72"/>
      <c r="IT109" s="72"/>
      <c r="IU109" s="72"/>
      <c r="IV109" s="72"/>
      <c r="IW109" s="72"/>
      <c r="IX109" s="72"/>
      <c r="IY109" s="72"/>
      <c r="IZ109" s="72"/>
      <c r="JA109" s="72"/>
      <c r="JB109" s="72"/>
      <c r="JC109" s="72"/>
      <c r="JD109" s="72"/>
      <c r="JE109" s="72"/>
      <c r="JF109" s="72"/>
      <c r="JG109" s="72"/>
      <c r="JH109" s="72"/>
      <c r="JI109" s="72"/>
      <c r="JJ109" s="72"/>
      <c r="JK109" s="72"/>
      <c r="JL109" s="72"/>
      <c r="JM109" s="72"/>
      <c r="JN109" s="72"/>
      <c r="JO109" s="72"/>
      <c r="JP109" s="72"/>
      <c r="JQ109" s="72"/>
      <c r="JR109" s="72"/>
      <c r="JS109" s="72"/>
      <c r="JT109" s="72"/>
      <c r="JU109" s="72"/>
      <c r="JV109" s="72"/>
      <c r="JW109" s="72"/>
      <c r="JX109" s="72"/>
      <c r="JY109" s="72"/>
      <c r="JZ109" s="72"/>
      <c r="KA109" s="72"/>
      <c r="KB109" s="72"/>
      <c r="KC109" s="72"/>
      <c r="KD109" s="72"/>
      <c r="KE109" s="72"/>
      <c r="KF109" s="72"/>
      <c r="KG109" s="72"/>
      <c r="KH109" s="72"/>
      <c r="KI109" s="72"/>
      <c r="KJ109" s="72"/>
      <c r="KK109" s="72"/>
      <c r="KL109" s="72"/>
      <c r="KM109" s="72"/>
      <c r="KN109" s="72"/>
      <c r="KO109" s="72"/>
      <c r="KP109" s="72"/>
      <c r="KQ109" s="72"/>
      <c r="KR109" s="72"/>
      <c r="KS109" s="72"/>
      <c r="KT109" s="72"/>
      <c r="KU109" s="72"/>
      <c r="KV109" s="72"/>
      <c r="KW109" s="72"/>
      <c r="KX109" s="72"/>
      <c r="KY109" s="72"/>
      <c r="KZ109" s="72"/>
      <c r="LA109" s="72"/>
      <c r="LB109" s="72"/>
      <c r="LC109" s="72"/>
      <c r="LD109" s="72"/>
      <c r="LE109" s="72"/>
      <c r="LF109" s="72"/>
      <c r="LG109" s="72"/>
      <c r="LH109" s="72"/>
      <c r="LI109" s="72"/>
      <c r="LJ109" s="72"/>
      <c r="LK109" s="72"/>
    </row>
    <row r="110" spans="1:323" s="20" customFormat="1" ht="14.25" customHeight="1">
      <c r="A110" s="54">
        <v>97</v>
      </c>
      <c r="B110" s="23">
        <v>11</v>
      </c>
      <c r="C110" s="23" t="s">
        <v>33</v>
      </c>
      <c r="D110" s="32" t="s">
        <v>520</v>
      </c>
      <c r="E110" s="23" t="s">
        <v>429</v>
      </c>
      <c r="F110" s="23" t="s">
        <v>521</v>
      </c>
      <c r="G110" s="23" t="s">
        <v>522</v>
      </c>
      <c r="H110" s="25">
        <v>10</v>
      </c>
      <c r="I110" s="25">
        <v>4506.8</v>
      </c>
      <c r="J110" s="26">
        <v>10</v>
      </c>
      <c r="K110" s="26">
        <v>45068</v>
      </c>
      <c r="L110" s="27">
        <v>24</v>
      </c>
      <c r="M110" s="27">
        <v>0</v>
      </c>
      <c r="N110" s="27">
        <v>0</v>
      </c>
      <c r="O110" s="27">
        <v>0</v>
      </c>
      <c r="P110" s="27">
        <v>24</v>
      </c>
      <c r="Q110" s="55"/>
      <c r="R110" s="27">
        <f t="shared" si="7"/>
        <v>0</v>
      </c>
      <c r="S110" s="56" t="str">
        <f t="shared" si="11"/>
        <v>×</v>
      </c>
      <c r="T110" s="56" t="str">
        <f t="shared" si="12"/>
        <v>×</v>
      </c>
      <c r="U110" s="56" t="str">
        <f t="shared" si="13"/>
        <v>×</v>
      </c>
      <c r="V110" s="57" t="str">
        <f t="shared" si="8"/>
        <v/>
      </c>
      <c r="W110" s="58">
        <f t="shared" si="9"/>
        <v>0</v>
      </c>
      <c r="X110" s="54">
        <f t="shared" si="10"/>
        <v>11</v>
      </c>
      <c r="Y110" s="59"/>
      <c r="Z110" s="42"/>
      <c r="AA110" s="42"/>
      <c r="AB110" s="42"/>
      <c r="AC110" s="42"/>
      <c r="AD110" s="42"/>
      <c r="AE110" s="42"/>
      <c r="AF110" s="42"/>
      <c r="AG110" s="42"/>
      <c r="AH110" s="42"/>
      <c r="AI110" s="42"/>
      <c r="AJ110" s="42"/>
      <c r="AK110" s="42"/>
      <c r="AL110" s="42"/>
      <c r="AM110" s="42"/>
      <c r="AN110" s="42"/>
      <c r="AO110" s="42"/>
      <c r="AP110" s="42"/>
      <c r="AQ110" s="42"/>
      <c r="AR110" s="42"/>
      <c r="AS110" s="72"/>
      <c r="AT110" s="72"/>
      <c r="AU110" s="72"/>
      <c r="AV110" s="72"/>
      <c r="AW110" s="72"/>
      <c r="AX110" s="72"/>
      <c r="AY110" s="72"/>
      <c r="AZ110" s="72"/>
      <c r="BA110" s="72"/>
      <c r="BB110" s="72"/>
      <c r="BC110" s="72"/>
      <c r="BD110" s="72"/>
      <c r="BE110" s="72"/>
      <c r="BF110" s="72"/>
      <c r="BG110" s="72"/>
      <c r="BH110" s="72"/>
      <c r="BI110" s="72"/>
      <c r="BJ110" s="72"/>
      <c r="BK110" s="72"/>
      <c r="BL110" s="72"/>
      <c r="BM110" s="72"/>
      <c r="BN110" s="72"/>
      <c r="BO110" s="72"/>
      <c r="BP110" s="72"/>
      <c r="BQ110" s="72"/>
      <c r="BR110" s="72"/>
      <c r="BS110" s="72"/>
      <c r="BT110" s="72"/>
      <c r="BU110" s="72"/>
      <c r="BV110" s="72"/>
      <c r="BW110" s="72"/>
      <c r="BX110" s="72"/>
      <c r="BY110" s="72"/>
      <c r="BZ110" s="72"/>
      <c r="CA110" s="72"/>
      <c r="CB110" s="72"/>
      <c r="CC110" s="72"/>
      <c r="CD110" s="72"/>
      <c r="CE110" s="72"/>
      <c r="CF110" s="72"/>
      <c r="CG110" s="72"/>
      <c r="CH110" s="72"/>
      <c r="CI110" s="72"/>
      <c r="CJ110" s="72"/>
      <c r="CK110" s="72"/>
      <c r="CL110" s="72"/>
      <c r="CM110" s="72"/>
      <c r="CN110" s="72"/>
      <c r="CO110" s="72"/>
      <c r="CP110" s="72"/>
      <c r="CQ110" s="72"/>
      <c r="CR110" s="72"/>
      <c r="CS110" s="72"/>
      <c r="CT110" s="72"/>
      <c r="CU110" s="72"/>
      <c r="CV110" s="72"/>
      <c r="CW110" s="72"/>
      <c r="CX110" s="72"/>
      <c r="CY110" s="72"/>
      <c r="CZ110" s="72"/>
      <c r="DA110" s="72"/>
      <c r="DB110" s="72"/>
      <c r="DC110" s="72"/>
      <c r="DD110" s="72"/>
      <c r="DE110" s="72"/>
      <c r="DF110" s="72"/>
      <c r="DG110" s="72"/>
      <c r="DH110" s="72"/>
      <c r="DI110" s="72"/>
      <c r="DJ110" s="72"/>
      <c r="DK110" s="72"/>
      <c r="DL110" s="72"/>
      <c r="DM110" s="72"/>
      <c r="DN110" s="72"/>
      <c r="DO110" s="72"/>
      <c r="DP110" s="72"/>
      <c r="DQ110" s="72"/>
      <c r="DR110" s="72"/>
      <c r="DS110" s="72"/>
      <c r="DT110" s="72"/>
      <c r="DU110" s="72"/>
      <c r="DV110" s="72"/>
      <c r="DW110" s="72"/>
      <c r="DX110" s="72"/>
      <c r="DY110" s="72"/>
      <c r="DZ110" s="72"/>
      <c r="EA110" s="72"/>
      <c r="EB110" s="72"/>
      <c r="EC110" s="72"/>
      <c r="ED110" s="72"/>
      <c r="EE110" s="72"/>
      <c r="EF110" s="72"/>
      <c r="EG110" s="72"/>
      <c r="EH110" s="72"/>
      <c r="EI110" s="72"/>
      <c r="EJ110" s="72"/>
      <c r="EK110" s="72"/>
      <c r="EL110" s="72"/>
      <c r="EM110" s="72"/>
      <c r="EN110" s="72"/>
      <c r="EO110" s="72"/>
      <c r="EP110" s="72"/>
      <c r="EQ110" s="72"/>
      <c r="ER110" s="72"/>
      <c r="ES110" s="72"/>
      <c r="ET110" s="72"/>
      <c r="EU110" s="72"/>
      <c r="EV110" s="72"/>
      <c r="EW110" s="72"/>
      <c r="EX110" s="72"/>
      <c r="EY110" s="72"/>
      <c r="EZ110" s="72"/>
      <c r="FA110" s="72"/>
      <c r="FB110" s="72"/>
      <c r="FC110" s="72"/>
      <c r="FD110" s="72"/>
      <c r="FE110" s="72"/>
      <c r="FF110" s="72"/>
      <c r="FG110" s="72"/>
      <c r="FH110" s="72"/>
      <c r="FI110" s="72"/>
      <c r="FJ110" s="72"/>
      <c r="FK110" s="72"/>
      <c r="FL110" s="72"/>
      <c r="FM110" s="72"/>
      <c r="FN110" s="72"/>
      <c r="FO110" s="72"/>
      <c r="FP110" s="72"/>
      <c r="FQ110" s="72"/>
      <c r="FR110" s="72"/>
      <c r="FS110" s="72"/>
      <c r="FT110" s="72"/>
      <c r="FU110" s="72"/>
      <c r="FV110" s="72"/>
      <c r="FW110" s="72"/>
      <c r="FX110" s="72"/>
      <c r="FY110" s="72"/>
      <c r="FZ110" s="72"/>
      <c r="GA110" s="72"/>
      <c r="GB110" s="72"/>
      <c r="GC110" s="72"/>
      <c r="GD110" s="72"/>
      <c r="GE110" s="72"/>
      <c r="GF110" s="72"/>
      <c r="GG110" s="72"/>
      <c r="GH110" s="72"/>
      <c r="GI110" s="72"/>
      <c r="GJ110" s="72"/>
      <c r="GK110" s="72"/>
      <c r="GL110" s="72"/>
      <c r="GM110" s="72"/>
      <c r="GN110" s="72"/>
      <c r="GO110" s="72"/>
      <c r="GP110" s="72"/>
      <c r="GQ110" s="72"/>
      <c r="GR110" s="72"/>
      <c r="GS110" s="72"/>
      <c r="GT110" s="72"/>
      <c r="GU110" s="72"/>
      <c r="GV110" s="72"/>
      <c r="GW110" s="72"/>
      <c r="GX110" s="72"/>
      <c r="GY110" s="72"/>
      <c r="GZ110" s="72"/>
      <c r="HA110" s="72"/>
      <c r="HB110" s="72"/>
      <c r="HC110" s="72"/>
      <c r="HD110" s="72"/>
      <c r="HE110" s="72"/>
      <c r="HF110" s="72"/>
      <c r="HG110" s="72"/>
      <c r="HH110" s="72"/>
      <c r="HI110" s="72"/>
      <c r="HJ110" s="72"/>
      <c r="HK110" s="72"/>
      <c r="HL110" s="72"/>
      <c r="HM110" s="72"/>
      <c r="HN110" s="72"/>
      <c r="HO110" s="72"/>
      <c r="HP110" s="72"/>
      <c r="HQ110" s="72"/>
      <c r="HR110" s="72"/>
      <c r="HS110" s="72"/>
      <c r="HT110" s="72"/>
      <c r="HU110" s="72"/>
      <c r="HV110" s="72"/>
      <c r="HW110" s="72"/>
      <c r="HX110" s="72"/>
      <c r="HY110" s="72"/>
      <c r="HZ110" s="72"/>
      <c r="IA110" s="72"/>
      <c r="IB110" s="72"/>
      <c r="IC110" s="72"/>
      <c r="ID110" s="72"/>
      <c r="IE110" s="72"/>
      <c r="IF110" s="72"/>
      <c r="IG110" s="72"/>
      <c r="IH110" s="72"/>
      <c r="II110" s="72"/>
      <c r="IJ110" s="72"/>
      <c r="IK110" s="72"/>
      <c r="IL110" s="72"/>
      <c r="IM110" s="72"/>
      <c r="IN110" s="72"/>
      <c r="IO110" s="72"/>
      <c r="IP110" s="72"/>
      <c r="IQ110" s="72"/>
      <c r="IR110" s="72"/>
      <c r="IS110" s="72"/>
      <c r="IT110" s="72"/>
      <c r="IU110" s="72"/>
      <c r="IV110" s="72"/>
      <c r="IW110" s="72"/>
      <c r="IX110" s="72"/>
      <c r="IY110" s="72"/>
      <c r="IZ110" s="72"/>
      <c r="JA110" s="72"/>
      <c r="JB110" s="72"/>
      <c r="JC110" s="72"/>
      <c r="JD110" s="72"/>
      <c r="JE110" s="72"/>
      <c r="JF110" s="72"/>
      <c r="JG110" s="72"/>
      <c r="JH110" s="72"/>
      <c r="JI110" s="72"/>
      <c r="JJ110" s="72"/>
      <c r="JK110" s="72"/>
      <c r="JL110" s="72"/>
      <c r="JM110" s="72"/>
      <c r="JN110" s="72"/>
      <c r="JO110" s="72"/>
      <c r="JP110" s="72"/>
      <c r="JQ110" s="72"/>
      <c r="JR110" s="72"/>
      <c r="JS110" s="72"/>
      <c r="JT110" s="72"/>
      <c r="JU110" s="72"/>
      <c r="JV110" s="72"/>
      <c r="JW110" s="72"/>
      <c r="JX110" s="72"/>
      <c r="JY110" s="72"/>
      <c r="JZ110" s="72"/>
      <c r="KA110" s="72"/>
      <c r="KB110" s="72"/>
      <c r="KC110" s="72"/>
      <c r="KD110" s="72"/>
      <c r="KE110" s="72"/>
      <c r="KF110" s="72"/>
      <c r="KG110" s="72"/>
      <c r="KH110" s="72"/>
      <c r="KI110" s="72"/>
      <c r="KJ110" s="72"/>
      <c r="KK110" s="72"/>
      <c r="KL110" s="72"/>
      <c r="KM110" s="72"/>
      <c r="KN110" s="72"/>
      <c r="KO110" s="72"/>
      <c r="KP110" s="72"/>
      <c r="KQ110" s="72"/>
      <c r="KR110" s="72"/>
      <c r="KS110" s="72"/>
      <c r="KT110" s="72"/>
      <c r="KU110" s="72"/>
      <c r="KV110" s="72"/>
      <c r="KW110" s="72"/>
      <c r="KX110" s="72"/>
      <c r="KY110" s="72"/>
      <c r="KZ110" s="72"/>
      <c r="LA110" s="72"/>
      <c r="LB110" s="72"/>
      <c r="LC110" s="72"/>
      <c r="LD110" s="72"/>
      <c r="LE110" s="72"/>
      <c r="LF110" s="72"/>
      <c r="LG110" s="72"/>
      <c r="LH110" s="72"/>
      <c r="LI110" s="72"/>
      <c r="LJ110" s="72"/>
      <c r="LK110" s="72"/>
    </row>
    <row r="111" spans="1:323" s="20" customFormat="1" ht="14.25" customHeight="1">
      <c r="A111" s="54">
        <v>98</v>
      </c>
      <c r="B111" s="23">
        <v>11</v>
      </c>
      <c r="C111" s="23" t="s">
        <v>33</v>
      </c>
      <c r="D111" s="32" t="s">
        <v>5750</v>
      </c>
      <c r="E111" s="23" t="s">
        <v>429</v>
      </c>
      <c r="F111" s="23" t="s">
        <v>463</v>
      </c>
      <c r="G111" s="23" t="s">
        <v>36</v>
      </c>
      <c r="H111" s="25">
        <v>10</v>
      </c>
      <c r="I111" s="25">
        <v>597</v>
      </c>
      <c r="J111" s="26">
        <v>10</v>
      </c>
      <c r="K111" s="26">
        <v>5970</v>
      </c>
      <c r="L111" s="27">
        <v>1510</v>
      </c>
      <c r="M111" s="27">
        <v>1200</v>
      </c>
      <c r="N111" s="27">
        <v>1</v>
      </c>
      <c r="O111" s="27">
        <v>10</v>
      </c>
      <c r="P111" s="27">
        <v>2721</v>
      </c>
      <c r="Q111" s="55"/>
      <c r="R111" s="27">
        <f t="shared" si="7"/>
        <v>0</v>
      </c>
      <c r="S111" s="56" t="str">
        <f t="shared" si="11"/>
        <v>×</v>
      </c>
      <c r="T111" s="56" t="str">
        <f t="shared" si="12"/>
        <v>×</v>
      </c>
      <c r="U111" s="56" t="str">
        <f t="shared" si="13"/>
        <v>×</v>
      </c>
      <c r="V111" s="57" t="str">
        <f t="shared" si="8"/>
        <v/>
      </c>
      <c r="W111" s="58">
        <f t="shared" si="9"/>
        <v>0</v>
      </c>
      <c r="X111" s="54">
        <f t="shared" si="10"/>
        <v>11</v>
      </c>
      <c r="Y111" s="59"/>
      <c r="Z111" s="42"/>
      <c r="AA111" s="42"/>
      <c r="AB111" s="42"/>
      <c r="AC111" s="42"/>
      <c r="AD111" s="42"/>
      <c r="AE111" s="42"/>
      <c r="AF111" s="42"/>
      <c r="AG111" s="42"/>
      <c r="AH111" s="42"/>
      <c r="AI111" s="42"/>
      <c r="AJ111" s="42"/>
      <c r="AK111" s="42"/>
      <c r="AL111" s="42"/>
      <c r="AM111" s="42"/>
      <c r="AN111" s="42"/>
      <c r="AO111" s="42"/>
      <c r="AP111" s="42"/>
      <c r="AQ111" s="42"/>
      <c r="AR111" s="42"/>
      <c r="AS111" s="72"/>
      <c r="AT111" s="72"/>
      <c r="AU111" s="72"/>
      <c r="AV111" s="72"/>
      <c r="AW111" s="72"/>
      <c r="AX111" s="72"/>
      <c r="AY111" s="72"/>
      <c r="AZ111" s="72"/>
      <c r="BA111" s="72"/>
      <c r="BB111" s="72"/>
      <c r="BC111" s="72"/>
      <c r="BD111" s="72"/>
      <c r="BE111" s="72"/>
      <c r="BF111" s="72"/>
      <c r="BG111" s="72"/>
      <c r="BH111" s="72"/>
      <c r="BI111" s="72"/>
      <c r="BJ111" s="72"/>
      <c r="BK111" s="72"/>
      <c r="BL111" s="72"/>
      <c r="BM111" s="72"/>
      <c r="BN111" s="72"/>
      <c r="BO111" s="72"/>
      <c r="BP111" s="72"/>
      <c r="BQ111" s="72"/>
      <c r="BR111" s="72"/>
      <c r="BS111" s="72"/>
      <c r="BT111" s="72"/>
      <c r="BU111" s="72"/>
      <c r="BV111" s="72"/>
      <c r="BW111" s="72"/>
      <c r="BX111" s="72"/>
      <c r="BY111" s="72"/>
      <c r="BZ111" s="72"/>
      <c r="CA111" s="72"/>
      <c r="CB111" s="72"/>
      <c r="CC111" s="72"/>
      <c r="CD111" s="72"/>
      <c r="CE111" s="72"/>
      <c r="CF111" s="72"/>
      <c r="CG111" s="72"/>
      <c r="CH111" s="72"/>
      <c r="CI111" s="72"/>
      <c r="CJ111" s="72"/>
      <c r="CK111" s="72"/>
      <c r="CL111" s="72"/>
      <c r="CM111" s="72"/>
      <c r="CN111" s="72"/>
      <c r="CO111" s="72"/>
      <c r="CP111" s="72"/>
      <c r="CQ111" s="72"/>
      <c r="CR111" s="72"/>
      <c r="CS111" s="72"/>
      <c r="CT111" s="72"/>
      <c r="CU111" s="72"/>
      <c r="CV111" s="72"/>
      <c r="CW111" s="72"/>
      <c r="CX111" s="72"/>
      <c r="CY111" s="72"/>
      <c r="CZ111" s="72"/>
      <c r="DA111" s="72"/>
      <c r="DB111" s="72"/>
      <c r="DC111" s="72"/>
      <c r="DD111" s="72"/>
      <c r="DE111" s="72"/>
      <c r="DF111" s="72"/>
      <c r="DG111" s="72"/>
      <c r="DH111" s="72"/>
      <c r="DI111" s="72"/>
      <c r="DJ111" s="72"/>
      <c r="DK111" s="72"/>
      <c r="DL111" s="72"/>
      <c r="DM111" s="72"/>
      <c r="DN111" s="72"/>
      <c r="DO111" s="72"/>
      <c r="DP111" s="72"/>
      <c r="DQ111" s="72"/>
      <c r="DR111" s="72"/>
      <c r="DS111" s="72"/>
      <c r="DT111" s="72"/>
      <c r="DU111" s="72"/>
      <c r="DV111" s="72"/>
      <c r="DW111" s="72"/>
      <c r="DX111" s="72"/>
      <c r="DY111" s="72"/>
      <c r="DZ111" s="72"/>
      <c r="EA111" s="72"/>
      <c r="EB111" s="72"/>
      <c r="EC111" s="72"/>
      <c r="ED111" s="72"/>
      <c r="EE111" s="72"/>
      <c r="EF111" s="72"/>
      <c r="EG111" s="72"/>
      <c r="EH111" s="72"/>
      <c r="EI111" s="72"/>
      <c r="EJ111" s="72"/>
      <c r="EK111" s="72"/>
      <c r="EL111" s="72"/>
      <c r="EM111" s="72"/>
      <c r="EN111" s="72"/>
      <c r="EO111" s="72"/>
      <c r="EP111" s="72"/>
      <c r="EQ111" s="72"/>
      <c r="ER111" s="72"/>
      <c r="ES111" s="72"/>
      <c r="ET111" s="72"/>
      <c r="EU111" s="72"/>
      <c r="EV111" s="72"/>
      <c r="EW111" s="72"/>
      <c r="EX111" s="72"/>
      <c r="EY111" s="72"/>
      <c r="EZ111" s="72"/>
      <c r="FA111" s="72"/>
      <c r="FB111" s="72"/>
      <c r="FC111" s="72"/>
      <c r="FD111" s="72"/>
      <c r="FE111" s="72"/>
      <c r="FF111" s="72"/>
      <c r="FG111" s="72"/>
      <c r="FH111" s="72"/>
      <c r="FI111" s="72"/>
      <c r="FJ111" s="72"/>
      <c r="FK111" s="72"/>
      <c r="FL111" s="72"/>
      <c r="FM111" s="72"/>
      <c r="FN111" s="72"/>
      <c r="FO111" s="72"/>
      <c r="FP111" s="72"/>
      <c r="FQ111" s="72"/>
      <c r="FR111" s="72"/>
      <c r="FS111" s="72"/>
      <c r="FT111" s="72"/>
      <c r="FU111" s="72"/>
      <c r="FV111" s="72"/>
      <c r="FW111" s="72"/>
      <c r="FX111" s="72"/>
      <c r="FY111" s="72"/>
      <c r="FZ111" s="72"/>
      <c r="GA111" s="72"/>
      <c r="GB111" s="72"/>
      <c r="GC111" s="72"/>
      <c r="GD111" s="72"/>
      <c r="GE111" s="72"/>
      <c r="GF111" s="72"/>
      <c r="GG111" s="72"/>
      <c r="GH111" s="72"/>
      <c r="GI111" s="72"/>
      <c r="GJ111" s="72"/>
      <c r="GK111" s="72"/>
      <c r="GL111" s="72"/>
      <c r="GM111" s="72"/>
      <c r="GN111" s="72"/>
      <c r="GO111" s="72"/>
      <c r="GP111" s="72"/>
      <c r="GQ111" s="72"/>
      <c r="GR111" s="72"/>
      <c r="GS111" s="72"/>
      <c r="GT111" s="72"/>
      <c r="GU111" s="72"/>
      <c r="GV111" s="72"/>
      <c r="GW111" s="72"/>
      <c r="GX111" s="72"/>
      <c r="GY111" s="72"/>
      <c r="GZ111" s="72"/>
      <c r="HA111" s="72"/>
      <c r="HB111" s="72"/>
      <c r="HC111" s="72"/>
      <c r="HD111" s="72"/>
      <c r="HE111" s="72"/>
      <c r="HF111" s="72"/>
      <c r="HG111" s="72"/>
      <c r="HH111" s="72"/>
      <c r="HI111" s="72"/>
      <c r="HJ111" s="72"/>
      <c r="HK111" s="72"/>
      <c r="HL111" s="72"/>
      <c r="HM111" s="72"/>
      <c r="HN111" s="72"/>
      <c r="HO111" s="72"/>
      <c r="HP111" s="72"/>
      <c r="HQ111" s="72"/>
      <c r="HR111" s="72"/>
      <c r="HS111" s="72"/>
      <c r="HT111" s="72"/>
      <c r="HU111" s="72"/>
      <c r="HV111" s="72"/>
      <c r="HW111" s="72"/>
      <c r="HX111" s="72"/>
      <c r="HY111" s="72"/>
      <c r="HZ111" s="72"/>
      <c r="IA111" s="72"/>
      <c r="IB111" s="72"/>
      <c r="IC111" s="72"/>
      <c r="ID111" s="72"/>
      <c r="IE111" s="72"/>
      <c r="IF111" s="72"/>
      <c r="IG111" s="72"/>
      <c r="IH111" s="72"/>
      <c r="II111" s="72"/>
      <c r="IJ111" s="72"/>
      <c r="IK111" s="72"/>
      <c r="IL111" s="72"/>
      <c r="IM111" s="72"/>
      <c r="IN111" s="72"/>
      <c r="IO111" s="72"/>
      <c r="IP111" s="72"/>
      <c r="IQ111" s="72"/>
      <c r="IR111" s="72"/>
      <c r="IS111" s="72"/>
      <c r="IT111" s="72"/>
      <c r="IU111" s="72"/>
      <c r="IV111" s="72"/>
      <c r="IW111" s="72"/>
      <c r="IX111" s="72"/>
      <c r="IY111" s="72"/>
      <c r="IZ111" s="72"/>
      <c r="JA111" s="72"/>
      <c r="JB111" s="72"/>
      <c r="JC111" s="72"/>
      <c r="JD111" s="72"/>
      <c r="JE111" s="72"/>
      <c r="JF111" s="72"/>
      <c r="JG111" s="72"/>
      <c r="JH111" s="72"/>
      <c r="JI111" s="72"/>
      <c r="JJ111" s="72"/>
      <c r="JK111" s="72"/>
      <c r="JL111" s="72"/>
      <c r="JM111" s="72"/>
      <c r="JN111" s="72"/>
      <c r="JO111" s="72"/>
      <c r="JP111" s="72"/>
      <c r="JQ111" s="72"/>
      <c r="JR111" s="72"/>
      <c r="JS111" s="72"/>
      <c r="JT111" s="72"/>
      <c r="JU111" s="72"/>
      <c r="JV111" s="72"/>
      <c r="JW111" s="72"/>
      <c r="JX111" s="72"/>
      <c r="JY111" s="72"/>
      <c r="JZ111" s="72"/>
      <c r="KA111" s="72"/>
      <c r="KB111" s="72"/>
      <c r="KC111" s="72"/>
      <c r="KD111" s="72"/>
      <c r="KE111" s="72"/>
      <c r="KF111" s="72"/>
      <c r="KG111" s="72"/>
      <c r="KH111" s="72"/>
      <c r="KI111" s="72"/>
      <c r="KJ111" s="72"/>
      <c r="KK111" s="72"/>
      <c r="KL111" s="72"/>
      <c r="KM111" s="72"/>
      <c r="KN111" s="72"/>
      <c r="KO111" s="72"/>
      <c r="KP111" s="72"/>
      <c r="KQ111" s="72"/>
      <c r="KR111" s="72"/>
      <c r="KS111" s="72"/>
      <c r="KT111" s="72"/>
      <c r="KU111" s="72"/>
      <c r="KV111" s="72"/>
      <c r="KW111" s="72"/>
      <c r="KX111" s="72"/>
      <c r="KY111" s="72"/>
      <c r="KZ111" s="72"/>
      <c r="LA111" s="72"/>
      <c r="LB111" s="72"/>
      <c r="LC111" s="72"/>
      <c r="LD111" s="72"/>
      <c r="LE111" s="72"/>
      <c r="LF111" s="72"/>
      <c r="LG111" s="72"/>
      <c r="LH111" s="72"/>
      <c r="LI111" s="72"/>
      <c r="LJ111" s="72"/>
      <c r="LK111" s="72"/>
    </row>
    <row r="112" spans="1:323" s="20" customFormat="1" ht="14.25" customHeight="1">
      <c r="A112" s="54">
        <v>99</v>
      </c>
      <c r="B112" s="23">
        <v>11</v>
      </c>
      <c r="C112" s="23" t="s">
        <v>33</v>
      </c>
      <c r="D112" s="32" t="s">
        <v>5751</v>
      </c>
      <c r="E112" s="23" t="s">
        <v>429</v>
      </c>
      <c r="F112" s="23" t="s">
        <v>503</v>
      </c>
      <c r="G112" s="23" t="s">
        <v>36</v>
      </c>
      <c r="H112" s="25">
        <v>10</v>
      </c>
      <c r="I112" s="25">
        <v>863</v>
      </c>
      <c r="J112" s="26">
        <v>10</v>
      </c>
      <c r="K112" s="26">
        <v>8630</v>
      </c>
      <c r="L112" s="27">
        <v>0</v>
      </c>
      <c r="M112" s="27">
        <v>8</v>
      </c>
      <c r="N112" s="27">
        <v>0</v>
      </c>
      <c r="O112" s="27">
        <v>0</v>
      </c>
      <c r="P112" s="27">
        <v>8</v>
      </c>
      <c r="Q112" s="55"/>
      <c r="R112" s="27">
        <f t="shared" si="7"/>
        <v>0</v>
      </c>
      <c r="S112" s="56" t="str">
        <f t="shared" si="11"/>
        <v>×</v>
      </c>
      <c r="T112" s="56" t="str">
        <f t="shared" si="12"/>
        <v>×</v>
      </c>
      <c r="U112" s="56" t="str">
        <f t="shared" si="13"/>
        <v>×</v>
      </c>
      <c r="V112" s="57" t="str">
        <f t="shared" si="8"/>
        <v/>
      </c>
      <c r="W112" s="58">
        <f t="shared" si="9"/>
        <v>0</v>
      </c>
      <c r="X112" s="54">
        <f t="shared" si="10"/>
        <v>11</v>
      </c>
      <c r="Y112" s="59"/>
      <c r="Z112" s="42"/>
      <c r="AA112" s="42"/>
      <c r="AB112" s="42"/>
      <c r="AC112" s="42"/>
      <c r="AD112" s="42"/>
      <c r="AE112" s="42"/>
      <c r="AF112" s="42"/>
      <c r="AG112" s="42"/>
      <c r="AH112" s="42"/>
      <c r="AI112" s="42"/>
      <c r="AJ112" s="42"/>
      <c r="AK112" s="42"/>
      <c r="AL112" s="42"/>
      <c r="AM112" s="42"/>
      <c r="AN112" s="42"/>
      <c r="AO112" s="42"/>
      <c r="AP112" s="42"/>
      <c r="AQ112" s="42"/>
      <c r="AR112" s="42"/>
      <c r="AS112" s="72"/>
      <c r="AT112" s="72"/>
      <c r="AU112" s="72"/>
      <c r="AV112" s="72"/>
      <c r="AW112" s="72"/>
      <c r="AX112" s="72"/>
      <c r="AY112" s="72"/>
      <c r="AZ112" s="72"/>
      <c r="BA112" s="72"/>
      <c r="BB112" s="72"/>
      <c r="BC112" s="72"/>
      <c r="BD112" s="72"/>
      <c r="BE112" s="72"/>
      <c r="BF112" s="72"/>
      <c r="BG112" s="72"/>
      <c r="BH112" s="72"/>
      <c r="BI112" s="72"/>
      <c r="BJ112" s="72"/>
      <c r="BK112" s="72"/>
      <c r="BL112" s="72"/>
      <c r="BM112" s="72"/>
      <c r="BN112" s="72"/>
      <c r="BO112" s="72"/>
      <c r="BP112" s="72"/>
      <c r="BQ112" s="72"/>
      <c r="BR112" s="72"/>
      <c r="BS112" s="72"/>
      <c r="BT112" s="72"/>
      <c r="BU112" s="72"/>
      <c r="BV112" s="72"/>
      <c r="BW112" s="72"/>
      <c r="BX112" s="72"/>
      <c r="BY112" s="72"/>
      <c r="BZ112" s="72"/>
      <c r="CA112" s="72"/>
      <c r="CB112" s="72"/>
      <c r="CC112" s="72"/>
      <c r="CD112" s="72"/>
      <c r="CE112" s="72"/>
      <c r="CF112" s="72"/>
      <c r="CG112" s="72"/>
      <c r="CH112" s="72"/>
      <c r="CI112" s="72"/>
      <c r="CJ112" s="72"/>
      <c r="CK112" s="72"/>
      <c r="CL112" s="72"/>
      <c r="CM112" s="72"/>
      <c r="CN112" s="72"/>
      <c r="CO112" s="72"/>
      <c r="CP112" s="72"/>
      <c r="CQ112" s="72"/>
      <c r="CR112" s="72"/>
      <c r="CS112" s="72"/>
      <c r="CT112" s="72"/>
      <c r="CU112" s="72"/>
      <c r="CV112" s="72"/>
      <c r="CW112" s="72"/>
      <c r="CX112" s="72"/>
      <c r="CY112" s="72"/>
      <c r="CZ112" s="72"/>
      <c r="DA112" s="72"/>
      <c r="DB112" s="72"/>
      <c r="DC112" s="72"/>
      <c r="DD112" s="72"/>
      <c r="DE112" s="72"/>
      <c r="DF112" s="72"/>
      <c r="DG112" s="72"/>
      <c r="DH112" s="72"/>
      <c r="DI112" s="72"/>
      <c r="DJ112" s="72"/>
      <c r="DK112" s="72"/>
      <c r="DL112" s="72"/>
      <c r="DM112" s="72"/>
      <c r="DN112" s="72"/>
      <c r="DO112" s="72"/>
      <c r="DP112" s="72"/>
      <c r="DQ112" s="72"/>
      <c r="DR112" s="72"/>
      <c r="DS112" s="72"/>
      <c r="DT112" s="72"/>
      <c r="DU112" s="72"/>
      <c r="DV112" s="72"/>
      <c r="DW112" s="72"/>
      <c r="DX112" s="72"/>
      <c r="DY112" s="72"/>
      <c r="DZ112" s="72"/>
      <c r="EA112" s="72"/>
      <c r="EB112" s="72"/>
      <c r="EC112" s="72"/>
      <c r="ED112" s="72"/>
      <c r="EE112" s="72"/>
      <c r="EF112" s="72"/>
      <c r="EG112" s="72"/>
      <c r="EH112" s="72"/>
      <c r="EI112" s="72"/>
      <c r="EJ112" s="72"/>
      <c r="EK112" s="72"/>
      <c r="EL112" s="72"/>
      <c r="EM112" s="72"/>
      <c r="EN112" s="72"/>
      <c r="EO112" s="72"/>
      <c r="EP112" s="72"/>
      <c r="EQ112" s="72"/>
      <c r="ER112" s="72"/>
      <c r="ES112" s="72"/>
      <c r="ET112" s="72"/>
      <c r="EU112" s="72"/>
      <c r="EV112" s="72"/>
      <c r="EW112" s="72"/>
      <c r="EX112" s="72"/>
      <c r="EY112" s="72"/>
      <c r="EZ112" s="72"/>
      <c r="FA112" s="72"/>
      <c r="FB112" s="72"/>
      <c r="FC112" s="72"/>
      <c r="FD112" s="72"/>
      <c r="FE112" s="72"/>
      <c r="FF112" s="72"/>
      <c r="FG112" s="72"/>
      <c r="FH112" s="72"/>
      <c r="FI112" s="72"/>
      <c r="FJ112" s="72"/>
      <c r="FK112" s="72"/>
      <c r="FL112" s="72"/>
      <c r="FM112" s="72"/>
      <c r="FN112" s="72"/>
      <c r="FO112" s="72"/>
      <c r="FP112" s="72"/>
      <c r="FQ112" s="72"/>
      <c r="FR112" s="72"/>
      <c r="FS112" s="72"/>
      <c r="FT112" s="72"/>
      <c r="FU112" s="72"/>
      <c r="FV112" s="72"/>
      <c r="FW112" s="72"/>
      <c r="FX112" s="72"/>
      <c r="FY112" s="72"/>
      <c r="FZ112" s="72"/>
      <c r="GA112" s="72"/>
      <c r="GB112" s="72"/>
      <c r="GC112" s="72"/>
      <c r="GD112" s="72"/>
      <c r="GE112" s="72"/>
      <c r="GF112" s="72"/>
      <c r="GG112" s="72"/>
      <c r="GH112" s="72"/>
      <c r="GI112" s="72"/>
      <c r="GJ112" s="72"/>
      <c r="GK112" s="72"/>
      <c r="GL112" s="72"/>
      <c r="GM112" s="72"/>
      <c r="GN112" s="72"/>
      <c r="GO112" s="72"/>
      <c r="GP112" s="72"/>
      <c r="GQ112" s="72"/>
      <c r="GR112" s="72"/>
      <c r="GS112" s="72"/>
      <c r="GT112" s="72"/>
      <c r="GU112" s="72"/>
      <c r="GV112" s="72"/>
      <c r="GW112" s="72"/>
      <c r="GX112" s="72"/>
      <c r="GY112" s="72"/>
      <c r="GZ112" s="72"/>
      <c r="HA112" s="72"/>
      <c r="HB112" s="72"/>
      <c r="HC112" s="72"/>
      <c r="HD112" s="72"/>
      <c r="HE112" s="72"/>
      <c r="HF112" s="72"/>
      <c r="HG112" s="72"/>
      <c r="HH112" s="72"/>
      <c r="HI112" s="72"/>
      <c r="HJ112" s="72"/>
      <c r="HK112" s="72"/>
      <c r="HL112" s="72"/>
      <c r="HM112" s="72"/>
      <c r="HN112" s="72"/>
      <c r="HO112" s="72"/>
      <c r="HP112" s="72"/>
      <c r="HQ112" s="72"/>
      <c r="HR112" s="72"/>
      <c r="HS112" s="72"/>
      <c r="HT112" s="72"/>
      <c r="HU112" s="72"/>
      <c r="HV112" s="72"/>
      <c r="HW112" s="72"/>
      <c r="HX112" s="72"/>
      <c r="HY112" s="72"/>
      <c r="HZ112" s="72"/>
      <c r="IA112" s="72"/>
      <c r="IB112" s="72"/>
      <c r="IC112" s="72"/>
      <c r="ID112" s="72"/>
      <c r="IE112" s="72"/>
      <c r="IF112" s="72"/>
      <c r="IG112" s="72"/>
      <c r="IH112" s="72"/>
      <c r="II112" s="72"/>
      <c r="IJ112" s="72"/>
      <c r="IK112" s="72"/>
      <c r="IL112" s="72"/>
      <c r="IM112" s="72"/>
      <c r="IN112" s="72"/>
      <c r="IO112" s="72"/>
      <c r="IP112" s="72"/>
      <c r="IQ112" s="72"/>
      <c r="IR112" s="72"/>
      <c r="IS112" s="72"/>
      <c r="IT112" s="72"/>
      <c r="IU112" s="72"/>
      <c r="IV112" s="72"/>
      <c r="IW112" s="72"/>
      <c r="IX112" s="72"/>
      <c r="IY112" s="72"/>
      <c r="IZ112" s="72"/>
      <c r="JA112" s="72"/>
      <c r="JB112" s="72"/>
      <c r="JC112" s="72"/>
      <c r="JD112" s="72"/>
      <c r="JE112" s="72"/>
      <c r="JF112" s="72"/>
      <c r="JG112" s="72"/>
      <c r="JH112" s="72"/>
      <c r="JI112" s="72"/>
      <c r="JJ112" s="72"/>
      <c r="JK112" s="72"/>
      <c r="JL112" s="72"/>
      <c r="JM112" s="72"/>
      <c r="JN112" s="72"/>
      <c r="JO112" s="72"/>
      <c r="JP112" s="72"/>
      <c r="JQ112" s="72"/>
      <c r="JR112" s="72"/>
      <c r="JS112" s="72"/>
      <c r="JT112" s="72"/>
      <c r="JU112" s="72"/>
      <c r="JV112" s="72"/>
      <c r="JW112" s="72"/>
      <c r="JX112" s="72"/>
      <c r="JY112" s="72"/>
      <c r="JZ112" s="72"/>
      <c r="KA112" s="72"/>
      <c r="KB112" s="72"/>
      <c r="KC112" s="72"/>
      <c r="KD112" s="72"/>
      <c r="KE112" s="72"/>
      <c r="KF112" s="72"/>
      <c r="KG112" s="72"/>
      <c r="KH112" s="72"/>
      <c r="KI112" s="72"/>
      <c r="KJ112" s="72"/>
      <c r="KK112" s="72"/>
      <c r="KL112" s="72"/>
      <c r="KM112" s="72"/>
      <c r="KN112" s="72"/>
      <c r="KO112" s="72"/>
      <c r="KP112" s="72"/>
      <c r="KQ112" s="72"/>
      <c r="KR112" s="72"/>
      <c r="KS112" s="72"/>
      <c r="KT112" s="72"/>
      <c r="KU112" s="72"/>
      <c r="KV112" s="72"/>
      <c r="KW112" s="72"/>
      <c r="KX112" s="72"/>
      <c r="KY112" s="72"/>
      <c r="KZ112" s="72"/>
      <c r="LA112" s="72"/>
      <c r="LB112" s="72"/>
      <c r="LC112" s="72"/>
      <c r="LD112" s="72"/>
      <c r="LE112" s="72"/>
      <c r="LF112" s="72"/>
      <c r="LG112" s="72"/>
      <c r="LH112" s="72"/>
      <c r="LI112" s="72"/>
      <c r="LJ112" s="72"/>
      <c r="LK112" s="72"/>
    </row>
    <row r="113" spans="1:323" s="20" customFormat="1" ht="14.25" customHeight="1">
      <c r="A113" s="54">
        <v>100</v>
      </c>
      <c r="B113" s="23">
        <v>11</v>
      </c>
      <c r="C113" s="23" t="s">
        <v>33</v>
      </c>
      <c r="D113" s="32" t="s">
        <v>438</v>
      </c>
      <c r="E113" s="23" t="s">
        <v>429</v>
      </c>
      <c r="F113" s="23" t="s">
        <v>439</v>
      </c>
      <c r="G113" s="23" t="s">
        <v>154</v>
      </c>
      <c r="H113" s="25">
        <v>100</v>
      </c>
      <c r="I113" s="25">
        <v>17.399999999999999</v>
      </c>
      <c r="J113" s="26">
        <v>100</v>
      </c>
      <c r="K113" s="26">
        <v>1739.9999999999998</v>
      </c>
      <c r="L113" s="27">
        <v>0</v>
      </c>
      <c r="M113" s="27">
        <v>30</v>
      </c>
      <c r="N113" s="27">
        <v>2</v>
      </c>
      <c r="O113" s="27">
        <v>0</v>
      </c>
      <c r="P113" s="27">
        <v>32</v>
      </c>
      <c r="Q113" s="55"/>
      <c r="R113" s="27">
        <f t="shared" si="7"/>
        <v>0</v>
      </c>
      <c r="S113" s="56" t="str">
        <f t="shared" si="11"/>
        <v>×</v>
      </c>
      <c r="T113" s="56" t="str">
        <f t="shared" si="12"/>
        <v>×</v>
      </c>
      <c r="U113" s="56" t="str">
        <f t="shared" si="13"/>
        <v>×</v>
      </c>
      <c r="V113" s="57" t="str">
        <f t="shared" si="8"/>
        <v/>
      </c>
      <c r="W113" s="58">
        <f t="shared" si="9"/>
        <v>0</v>
      </c>
      <c r="X113" s="54">
        <f t="shared" si="10"/>
        <v>11</v>
      </c>
      <c r="Y113" s="59"/>
      <c r="Z113" s="42"/>
      <c r="AA113" s="42"/>
      <c r="AB113" s="42"/>
      <c r="AC113" s="42"/>
      <c r="AD113" s="42"/>
      <c r="AE113" s="42"/>
      <c r="AF113" s="42"/>
      <c r="AG113" s="42"/>
      <c r="AH113" s="42"/>
      <c r="AI113" s="42"/>
      <c r="AJ113" s="42"/>
      <c r="AK113" s="42"/>
      <c r="AL113" s="42"/>
      <c r="AM113" s="42"/>
      <c r="AN113" s="42"/>
      <c r="AO113" s="42"/>
      <c r="AP113" s="42"/>
      <c r="AQ113" s="42"/>
      <c r="AR113" s="42"/>
      <c r="AS113" s="72"/>
      <c r="AT113" s="72"/>
      <c r="AU113" s="72"/>
      <c r="AV113" s="72"/>
      <c r="AW113" s="72"/>
      <c r="AX113" s="72"/>
      <c r="AY113" s="72"/>
      <c r="AZ113" s="72"/>
      <c r="BA113" s="72"/>
      <c r="BB113" s="72"/>
      <c r="BC113" s="72"/>
      <c r="BD113" s="72"/>
      <c r="BE113" s="72"/>
      <c r="BF113" s="72"/>
      <c r="BG113" s="72"/>
      <c r="BH113" s="72"/>
      <c r="BI113" s="72"/>
      <c r="BJ113" s="72"/>
      <c r="BK113" s="72"/>
      <c r="BL113" s="72"/>
      <c r="BM113" s="72"/>
      <c r="BN113" s="72"/>
      <c r="BO113" s="72"/>
      <c r="BP113" s="72"/>
      <c r="BQ113" s="72"/>
      <c r="BR113" s="72"/>
      <c r="BS113" s="72"/>
      <c r="BT113" s="72"/>
      <c r="BU113" s="72"/>
      <c r="BV113" s="72"/>
      <c r="BW113" s="72"/>
      <c r="BX113" s="72"/>
      <c r="BY113" s="72"/>
      <c r="BZ113" s="72"/>
      <c r="CA113" s="72"/>
      <c r="CB113" s="72"/>
      <c r="CC113" s="72"/>
      <c r="CD113" s="72"/>
      <c r="CE113" s="72"/>
      <c r="CF113" s="72"/>
      <c r="CG113" s="72"/>
      <c r="CH113" s="72"/>
      <c r="CI113" s="72"/>
      <c r="CJ113" s="72"/>
      <c r="CK113" s="72"/>
      <c r="CL113" s="72"/>
      <c r="CM113" s="72"/>
      <c r="CN113" s="72"/>
      <c r="CO113" s="72"/>
      <c r="CP113" s="72"/>
      <c r="CQ113" s="72"/>
      <c r="CR113" s="72"/>
      <c r="CS113" s="72"/>
      <c r="CT113" s="72"/>
      <c r="CU113" s="72"/>
      <c r="CV113" s="72"/>
      <c r="CW113" s="72"/>
      <c r="CX113" s="72"/>
      <c r="CY113" s="72"/>
      <c r="CZ113" s="72"/>
      <c r="DA113" s="72"/>
      <c r="DB113" s="72"/>
      <c r="DC113" s="72"/>
      <c r="DD113" s="72"/>
      <c r="DE113" s="72"/>
      <c r="DF113" s="72"/>
      <c r="DG113" s="72"/>
      <c r="DH113" s="72"/>
      <c r="DI113" s="72"/>
      <c r="DJ113" s="72"/>
      <c r="DK113" s="72"/>
      <c r="DL113" s="72"/>
      <c r="DM113" s="72"/>
      <c r="DN113" s="72"/>
      <c r="DO113" s="72"/>
      <c r="DP113" s="72"/>
      <c r="DQ113" s="72"/>
      <c r="DR113" s="72"/>
      <c r="DS113" s="72"/>
      <c r="DT113" s="72"/>
      <c r="DU113" s="72"/>
      <c r="DV113" s="72"/>
      <c r="DW113" s="72"/>
      <c r="DX113" s="72"/>
      <c r="DY113" s="72"/>
      <c r="DZ113" s="72"/>
      <c r="EA113" s="72"/>
      <c r="EB113" s="72"/>
      <c r="EC113" s="72"/>
      <c r="ED113" s="72"/>
      <c r="EE113" s="72"/>
      <c r="EF113" s="72"/>
      <c r="EG113" s="72"/>
      <c r="EH113" s="72"/>
      <c r="EI113" s="72"/>
      <c r="EJ113" s="72"/>
      <c r="EK113" s="72"/>
      <c r="EL113" s="72"/>
      <c r="EM113" s="72"/>
      <c r="EN113" s="72"/>
      <c r="EO113" s="72"/>
      <c r="EP113" s="72"/>
      <c r="EQ113" s="72"/>
      <c r="ER113" s="72"/>
      <c r="ES113" s="72"/>
      <c r="ET113" s="72"/>
      <c r="EU113" s="72"/>
      <c r="EV113" s="72"/>
      <c r="EW113" s="72"/>
      <c r="EX113" s="72"/>
      <c r="EY113" s="72"/>
      <c r="EZ113" s="72"/>
      <c r="FA113" s="72"/>
      <c r="FB113" s="72"/>
      <c r="FC113" s="72"/>
      <c r="FD113" s="72"/>
      <c r="FE113" s="72"/>
      <c r="FF113" s="72"/>
      <c r="FG113" s="72"/>
      <c r="FH113" s="72"/>
      <c r="FI113" s="72"/>
      <c r="FJ113" s="72"/>
      <c r="FK113" s="72"/>
      <c r="FL113" s="72"/>
      <c r="FM113" s="72"/>
      <c r="FN113" s="72"/>
      <c r="FO113" s="72"/>
      <c r="FP113" s="72"/>
      <c r="FQ113" s="72"/>
      <c r="FR113" s="72"/>
      <c r="FS113" s="72"/>
      <c r="FT113" s="72"/>
      <c r="FU113" s="72"/>
      <c r="FV113" s="72"/>
      <c r="FW113" s="72"/>
      <c r="FX113" s="72"/>
      <c r="FY113" s="72"/>
      <c r="FZ113" s="72"/>
      <c r="GA113" s="72"/>
      <c r="GB113" s="72"/>
      <c r="GC113" s="72"/>
      <c r="GD113" s="72"/>
      <c r="GE113" s="72"/>
      <c r="GF113" s="72"/>
      <c r="GG113" s="72"/>
      <c r="GH113" s="72"/>
      <c r="GI113" s="72"/>
      <c r="GJ113" s="72"/>
      <c r="GK113" s="72"/>
      <c r="GL113" s="72"/>
      <c r="GM113" s="72"/>
      <c r="GN113" s="72"/>
      <c r="GO113" s="72"/>
      <c r="GP113" s="72"/>
      <c r="GQ113" s="72"/>
      <c r="GR113" s="72"/>
      <c r="GS113" s="72"/>
      <c r="GT113" s="72"/>
      <c r="GU113" s="72"/>
      <c r="GV113" s="72"/>
      <c r="GW113" s="72"/>
      <c r="GX113" s="72"/>
      <c r="GY113" s="72"/>
      <c r="GZ113" s="72"/>
      <c r="HA113" s="72"/>
      <c r="HB113" s="72"/>
      <c r="HC113" s="72"/>
      <c r="HD113" s="72"/>
      <c r="HE113" s="72"/>
      <c r="HF113" s="72"/>
      <c r="HG113" s="72"/>
      <c r="HH113" s="72"/>
      <c r="HI113" s="72"/>
      <c r="HJ113" s="72"/>
      <c r="HK113" s="72"/>
      <c r="HL113" s="72"/>
      <c r="HM113" s="72"/>
      <c r="HN113" s="72"/>
      <c r="HO113" s="72"/>
      <c r="HP113" s="72"/>
      <c r="HQ113" s="72"/>
      <c r="HR113" s="72"/>
      <c r="HS113" s="72"/>
      <c r="HT113" s="72"/>
      <c r="HU113" s="72"/>
      <c r="HV113" s="72"/>
      <c r="HW113" s="72"/>
      <c r="HX113" s="72"/>
      <c r="HY113" s="72"/>
      <c r="HZ113" s="72"/>
      <c r="IA113" s="72"/>
      <c r="IB113" s="72"/>
      <c r="IC113" s="72"/>
      <c r="ID113" s="72"/>
      <c r="IE113" s="72"/>
      <c r="IF113" s="72"/>
      <c r="IG113" s="72"/>
      <c r="IH113" s="72"/>
      <c r="II113" s="72"/>
      <c r="IJ113" s="72"/>
      <c r="IK113" s="72"/>
      <c r="IL113" s="72"/>
      <c r="IM113" s="72"/>
      <c r="IN113" s="72"/>
      <c r="IO113" s="72"/>
      <c r="IP113" s="72"/>
      <c r="IQ113" s="72"/>
      <c r="IR113" s="72"/>
      <c r="IS113" s="72"/>
      <c r="IT113" s="72"/>
      <c r="IU113" s="72"/>
      <c r="IV113" s="72"/>
      <c r="IW113" s="72"/>
      <c r="IX113" s="72"/>
      <c r="IY113" s="72"/>
      <c r="IZ113" s="72"/>
      <c r="JA113" s="72"/>
      <c r="JB113" s="72"/>
      <c r="JC113" s="72"/>
      <c r="JD113" s="72"/>
      <c r="JE113" s="72"/>
      <c r="JF113" s="72"/>
      <c r="JG113" s="72"/>
      <c r="JH113" s="72"/>
      <c r="JI113" s="72"/>
      <c r="JJ113" s="72"/>
      <c r="JK113" s="72"/>
      <c r="JL113" s="72"/>
      <c r="JM113" s="72"/>
      <c r="JN113" s="72"/>
      <c r="JO113" s="72"/>
      <c r="JP113" s="72"/>
      <c r="JQ113" s="72"/>
      <c r="JR113" s="72"/>
      <c r="JS113" s="72"/>
      <c r="JT113" s="72"/>
      <c r="JU113" s="72"/>
      <c r="JV113" s="72"/>
      <c r="JW113" s="72"/>
      <c r="JX113" s="72"/>
      <c r="JY113" s="72"/>
      <c r="JZ113" s="72"/>
      <c r="KA113" s="72"/>
      <c r="KB113" s="72"/>
      <c r="KC113" s="72"/>
      <c r="KD113" s="72"/>
      <c r="KE113" s="72"/>
      <c r="KF113" s="72"/>
      <c r="KG113" s="72"/>
      <c r="KH113" s="72"/>
      <c r="KI113" s="72"/>
      <c r="KJ113" s="72"/>
      <c r="KK113" s="72"/>
      <c r="KL113" s="72"/>
      <c r="KM113" s="72"/>
      <c r="KN113" s="72"/>
      <c r="KO113" s="72"/>
      <c r="KP113" s="72"/>
      <c r="KQ113" s="72"/>
      <c r="KR113" s="72"/>
      <c r="KS113" s="72"/>
      <c r="KT113" s="72"/>
      <c r="KU113" s="72"/>
      <c r="KV113" s="72"/>
      <c r="KW113" s="72"/>
      <c r="KX113" s="72"/>
      <c r="KY113" s="72"/>
      <c r="KZ113" s="72"/>
      <c r="LA113" s="72"/>
      <c r="LB113" s="72"/>
      <c r="LC113" s="72"/>
      <c r="LD113" s="72"/>
      <c r="LE113" s="72"/>
      <c r="LF113" s="72"/>
      <c r="LG113" s="72"/>
      <c r="LH113" s="72"/>
      <c r="LI113" s="72"/>
      <c r="LJ113" s="72"/>
      <c r="LK113" s="72"/>
    </row>
    <row r="114" spans="1:323" ht="14.25" customHeight="1">
      <c r="A114" s="54">
        <v>101</v>
      </c>
      <c r="B114" s="23">
        <v>11</v>
      </c>
      <c r="C114" s="23" t="s">
        <v>33</v>
      </c>
      <c r="D114" s="32" t="s">
        <v>486</v>
      </c>
      <c r="E114" s="23" t="s">
        <v>429</v>
      </c>
      <c r="F114" s="23" t="s">
        <v>487</v>
      </c>
      <c r="G114" s="23" t="s">
        <v>425</v>
      </c>
      <c r="H114" s="25">
        <v>10</v>
      </c>
      <c r="I114" s="25">
        <v>4627</v>
      </c>
      <c r="J114" s="26">
        <v>10</v>
      </c>
      <c r="K114" s="26">
        <v>46270</v>
      </c>
      <c r="L114" s="27">
        <v>2</v>
      </c>
      <c r="M114" s="27">
        <v>12</v>
      </c>
      <c r="N114" s="27">
        <v>0</v>
      </c>
      <c r="O114" s="27">
        <v>0</v>
      </c>
      <c r="P114" s="27">
        <v>14</v>
      </c>
      <c r="Q114" s="55"/>
      <c r="R114" s="27">
        <f t="shared" si="7"/>
        <v>0</v>
      </c>
      <c r="S114" s="56" t="str">
        <f t="shared" si="11"/>
        <v>×</v>
      </c>
      <c r="T114" s="56" t="str">
        <f t="shared" si="12"/>
        <v>×</v>
      </c>
      <c r="U114" s="56" t="str">
        <f t="shared" si="13"/>
        <v>×</v>
      </c>
      <c r="V114" s="57" t="str">
        <f t="shared" si="8"/>
        <v/>
      </c>
      <c r="W114" s="58">
        <f t="shared" si="9"/>
        <v>0</v>
      </c>
      <c r="X114" s="54">
        <f t="shared" si="10"/>
        <v>11</v>
      </c>
      <c r="Y114" s="59"/>
    </row>
    <row r="115" spans="1:323" ht="14.25" customHeight="1">
      <c r="A115" s="54">
        <v>102</v>
      </c>
      <c r="B115" s="23">
        <v>11</v>
      </c>
      <c r="C115" s="23" t="s">
        <v>33</v>
      </c>
      <c r="D115" s="32" t="s">
        <v>506</v>
      </c>
      <c r="E115" s="23" t="s">
        <v>429</v>
      </c>
      <c r="F115" s="23" t="s">
        <v>507</v>
      </c>
      <c r="G115" s="23" t="s">
        <v>508</v>
      </c>
      <c r="H115" s="25">
        <v>50</v>
      </c>
      <c r="I115" s="25">
        <v>3.2</v>
      </c>
      <c r="J115" s="26">
        <v>1500</v>
      </c>
      <c r="K115" s="26">
        <v>4800</v>
      </c>
      <c r="L115" s="27">
        <v>10</v>
      </c>
      <c r="M115" s="27">
        <v>4</v>
      </c>
      <c r="N115" s="27">
        <v>4</v>
      </c>
      <c r="O115" s="27">
        <v>2</v>
      </c>
      <c r="P115" s="27">
        <v>20</v>
      </c>
      <c r="Q115" s="55"/>
      <c r="R115" s="27">
        <f t="shared" si="7"/>
        <v>0</v>
      </c>
      <c r="S115" s="56" t="str">
        <f t="shared" si="11"/>
        <v>×</v>
      </c>
      <c r="T115" s="56" t="str">
        <f t="shared" si="12"/>
        <v>×</v>
      </c>
      <c r="U115" s="56" t="str">
        <f t="shared" si="13"/>
        <v>×</v>
      </c>
      <c r="V115" s="57" t="str">
        <f t="shared" si="8"/>
        <v/>
      </c>
      <c r="W115" s="58">
        <f t="shared" si="9"/>
        <v>0</v>
      </c>
      <c r="X115" s="54">
        <f t="shared" si="10"/>
        <v>11</v>
      </c>
      <c r="Y115" s="59"/>
    </row>
    <row r="116" spans="1:323" ht="14.25" customHeight="1">
      <c r="A116" s="54">
        <v>103</v>
      </c>
      <c r="B116" s="23">
        <v>11</v>
      </c>
      <c r="C116" s="23" t="s">
        <v>33</v>
      </c>
      <c r="D116" s="32" t="s">
        <v>509</v>
      </c>
      <c r="E116" s="23" t="s">
        <v>429</v>
      </c>
      <c r="F116" s="23" t="s">
        <v>510</v>
      </c>
      <c r="G116" s="23" t="s">
        <v>511</v>
      </c>
      <c r="H116" s="25">
        <v>1</v>
      </c>
      <c r="I116" s="25">
        <v>16.899999999999999</v>
      </c>
      <c r="J116" s="26">
        <v>50</v>
      </c>
      <c r="K116" s="26">
        <v>844.99999999999989</v>
      </c>
      <c r="L116" s="27">
        <v>158</v>
      </c>
      <c r="M116" s="27">
        <v>0</v>
      </c>
      <c r="N116" s="27">
        <v>0</v>
      </c>
      <c r="O116" s="27">
        <v>0</v>
      </c>
      <c r="P116" s="27">
        <v>158</v>
      </c>
      <c r="Q116" s="55"/>
      <c r="R116" s="27">
        <f t="shared" si="7"/>
        <v>0</v>
      </c>
      <c r="S116" s="56" t="str">
        <f t="shared" si="11"/>
        <v>×</v>
      </c>
      <c r="T116" s="56" t="str">
        <f t="shared" si="12"/>
        <v>×</v>
      </c>
      <c r="U116" s="56" t="str">
        <f t="shared" si="13"/>
        <v>×</v>
      </c>
      <c r="V116" s="57" t="str">
        <f t="shared" si="8"/>
        <v/>
      </c>
      <c r="W116" s="58">
        <f t="shared" si="9"/>
        <v>0</v>
      </c>
      <c r="X116" s="54">
        <f t="shared" si="10"/>
        <v>11</v>
      </c>
      <c r="Y116" s="59"/>
    </row>
    <row r="117" spans="1:323" ht="14.25" customHeight="1">
      <c r="A117" s="54">
        <v>104</v>
      </c>
      <c r="B117" s="23">
        <v>11</v>
      </c>
      <c r="C117" s="23" t="s">
        <v>33</v>
      </c>
      <c r="D117" s="32" t="s">
        <v>460</v>
      </c>
      <c r="E117" s="23" t="s">
        <v>429</v>
      </c>
      <c r="F117" s="23" t="s">
        <v>461</v>
      </c>
      <c r="G117" s="23" t="s">
        <v>154</v>
      </c>
      <c r="H117" s="25">
        <v>100</v>
      </c>
      <c r="I117" s="25">
        <v>215.3</v>
      </c>
      <c r="J117" s="26">
        <v>100</v>
      </c>
      <c r="K117" s="26">
        <v>21530</v>
      </c>
      <c r="L117" s="27">
        <v>0</v>
      </c>
      <c r="M117" s="27">
        <v>0</v>
      </c>
      <c r="N117" s="27">
        <v>0</v>
      </c>
      <c r="O117" s="27">
        <v>24</v>
      </c>
      <c r="P117" s="27">
        <v>24</v>
      </c>
      <c r="Q117" s="55"/>
      <c r="R117" s="27">
        <f t="shared" si="7"/>
        <v>0</v>
      </c>
      <c r="S117" s="56" t="str">
        <f t="shared" si="11"/>
        <v>×</v>
      </c>
      <c r="T117" s="56" t="str">
        <f t="shared" si="12"/>
        <v>×</v>
      </c>
      <c r="U117" s="56" t="str">
        <f t="shared" si="13"/>
        <v>×</v>
      </c>
      <c r="V117" s="57" t="str">
        <f t="shared" si="8"/>
        <v/>
      </c>
      <c r="W117" s="58">
        <f t="shared" si="9"/>
        <v>0</v>
      </c>
      <c r="X117" s="54">
        <f t="shared" si="10"/>
        <v>11</v>
      </c>
      <c r="Y117" s="59"/>
    </row>
    <row r="118" spans="1:323" ht="14.25" customHeight="1">
      <c r="A118" s="54">
        <v>105</v>
      </c>
      <c r="B118" s="23">
        <v>11</v>
      </c>
      <c r="C118" s="23" t="s">
        <v>33</v>
      </c>
      <c r="D118" s="32" t="s">
        <v>458</v>
      </c>
      <c r="E118" s="23" t="s">
        <v>429</v>
      </c>
      <c r="F118" s="23" t="s">
        <v>459</v>
      </c>
      <c r="G118" s="23" t="s">
        <v>154</v>
      </c>
      <c r="H118" s="25">
        <v>100</v>
      </c>
      <c r="I118" s="25">
        <v>327.2</v>
      </c>
      <c r="J118" s="26">
        <v>100</v>
      </c>
      <c r="K118" s="26">
        <v>32720</v>
      </c>
      <c r="L118" s="27">
        <v>0</v>
      </c>
      <c r="M118" s="27">
        <v>0</v>
      </c>
      <c r="N118" s="27">
        <v>0</v>
      </c>
      <c r="O118" s="27">
        <v>36</v>
      </c>
      <c r="P118" s="27">
        <v>36</v>
      </c>
      <c r="Q118" s="55"/>
      <c r="R118" s="27">
        <f t="shared" si="7"/>
        <v>0</v>
      </c>
      <c r="S118" s="56" t="str">
        <f t="shared" si="11"/>
        <v>×</v>
      </c>
      <c r="T118" s="56" t="str">
        <f t="shared" si="12"/>
        <v>×</v>
      </c>
      <c r="U118" s="56" t="str">
        <f t="shared" si="13"/>
        <v>×</v>
      </c>
      <c r="V118" s="57" t="str">
        <f t="shared" si="8"/>
        <v/>
      </c>
      <c r="W118" s="58">
        <f t="shared" si="9"/>
        <v>0</v>
      </c>
      <c r="X118" s="54">
        <f t="shared" si="10"/>
        <v>11</v>
      </c>
      <c r="Y118" s="59"/>
    </row>
    <row r="119" spans="1:323" ht="14.25" customHeight="1">
      <c r="A119" s="54">
        <v>106</v>
      </c>
      <c r="B119" s="23">
        <v>11</v>
      </c>
      <c r="C119" s="23" t="s">
        <v>33</v>
      </c>
      <c r="D119" s="32" t="s">
        <v>465</v>
      </c>
      <c r="E119" s="23" t="s">
        <v>429</v>
      </c>
      <c r="F119" s="23" t="s">
        <v>466</v>
      </c>
      <c r="G119" s="23" t="s">
        <v>34</v>
      </c>
      <c r="H119" s="25">
        <v>1</v>
      </c>
      <c r="I119" s="25">
        <v>2034</v>
      </c>
      <c r="J119" s="26">
        <v>1</v>
      </c>
      <c r="K119" s="26">
        <v>2034</v>
      </c>
      <c r="L119" s="27">
        <v>0</v>
      </c>
      <c r="M119" s="27">
        <v>98</v>
      </c>
      <c r="N119" s="27">
        <v>170</v>
      </c>
      <c r="O119" s="27">
        <v>0</v>
      </c>
      <c r="P119" s="27">
        <v>268</v>
      </c>
      <c r="Q119" s="55"/>
      <c r="R119" s="27">
        <f t="shared" si="7"/>
        <v>0</v>
      </c>
      <c r="S119" s="56" t="str">
        <f t="shared" si="11"/>
        <v>×</v>
      </c>
      <c r="T119" s="56" t="str">
        <f t="shared" si="12"/>
        <v>×</v>
      </c>
      <c r="U119" s="56" t="str">
        <f t="shared" si="13"/>
        <v>×</v>
      </c>
      <c r="V119" s="57" t="str">
        <f t="shared" si="8"/>
        <v/>
      </c>
      <c r="W119" s="58">
        <f t="shared" si="9"/>
        <v>0</v>
      </c>
      <c r="X119" s="54">
        <f t="shared" si="10"/>
        <v>11</v>
      </c>
      <c r="Y119" s="59"/>
    </row>
    <row r="120" spans="1:323" ht="14.25" customHeight="1">
      <c r="A120" s="54">
        <v>107</v>
      </c>
      <c r="B120" s="23">
        <v>11</v>
      </c>
      <c r="C120" s="23" t="s">
        <v>33</v>
      </c>
      <c r="D120" s="32" t="s">
        <v>5752</v>
      </c>
      <c r="E120" s="23" t="s">
        <v>429</v>
      </c>
      <c r="F120" s="23" t="s">
        <v>5753</v>
      </c>
      <c r="G120" s="23" t="s">
        <v>5754</v>
      </c>
      <c r="H120" s="25">
        <v>10</v>
      </c>
      <c r="I120" s="25">
        <v>705</v>
      </c>
      <c r="J120" s="26">
        <v>10</v>
      </c>
      <c r="K120" s="26">
        <v>7050</v>
      </c>
      <c r="L120" s="23">
        <v>0</v>
      </c>
      <c r="M120" s="23">
        <v>0</v>
      </c>
      <c r="N120" s="23">
        <v>1</v>
      </c>
      <c r="O120" s="23">
        <v>0</v>
      </c>
      <c r="P120" s="23">
        <v>1</v>
      </c>
      <c r="Q120" s="55"/>
      <c r="R120" s="23">
        <f t="shared" si="7"/>
        <v>0</v>
      </c>
      <c r="S120" s="56" t="str">
        <f t="shared" si="11"/>
        <v>×</v>
      </c>
      <c r="T120" s="56" t="str">
        <f t="shared" si="12"/>
        <v>×</v>
      </c>
      <c r="U120" s="56" t="str">
        <f t="shared" si="13"/>
        <v>×</v>
      </c>
      <c r="V120" s="57" t="str">
        <f t="shared" si="8"/>
        <v/>
      </c>
      <c r="W120" s="58">
        <f t="shared" si="9"/>
        <v>0</v>
      </c>
      <c r="X120" s="54">
        <f t="shared" si="10"/>
        <v>11</v>
      </c>
      <c r="Y120" s="59"/>
    </row>
    <row r="121" spans="1:323" ht="14.25" customHeight="1">
      <c r="A121" s="54">
        <v>108</v>
      </c>
      <c r="B121" s="23">
        <v>11</v>
      </c>
      <c r="C121" s="23" t="s">
        <v>33</v>
      </c>
      <c r="D121" s="32" t="s">
        <v>5755</v>
      </c>
      <c r="E121" s="23" t="s">
        <v>429</v>
      </c>
      <c r="F121" s="23" t="s">
        <v>526</v>
      </c>
      <c r="G121" s="23" t="s">
        <v>154</v>
      </c>
      <c r="H121" s="25">
        <v>100</v>
      </c>
      <c r="I121" s="25">
        <v>85</v>
      </c>
      <c r="J121" s="26">
        <v>100</v>
      </c>
      <c r="K121" s="26">
        <v>8500</v>
      </c>
      <c r="L121" s="27">
        <v>4</v>
      </c>
      <c r="M121" s="27">
        <v>0</v>
      </c>
      <c r="N121" s="27">
        <v>0</v>
      </c>
      <c r="O121" s="27">
        <v>0</v>
      </c>
      <c r="P121" s="27">
        <v>4</v>
      </c>
      <c r="Q121" s="55"/>
      <c r="R121" s="27">
        <f t="shared" si="7"/>
        <v>0</v>
      </c>
      <c r="S121" s="56" t="str">
        <f t="shared" si="11"/>
        <v>×</v>
      </c>
      <c r="T121" s="56" t="str">
        <f t="shared" si="12"/>
        <v>×</v>
      </c>
      <c r="U121" s="56" t="str">
        <f t="shared" si="13"/>
        <v>×</v>
      </c>
      <c r="V121" s="57" t="str">
        <f t="shared" si="8"/>
        <v/>
      </c>
      <c r="W121" s="58">
        <f t="shared" si="9"/>
        <v>0</v>
      </c>
      <c r="X121" s="54">
        <f t="shared" si="10"/>
        <v>11</v>
      </c>
      <c r="Y121" s="59"/>
    </row>
    <row r="122" spans="1:323" ht="14.25" customHeight="1">
      <c r="A122" s="54">
        <v>109</v>
      </c>
      <c r="B122" s="23">
        <v>11</v>
      </c>
      <c r="C122" s="23" t="s">
        <v>33</v>
      </c>
      <c r="D122" s="32" t="s">
        <v>483</v>
      </c>
      <c r="E122" s="23" t="s">
        <v>429</v>
      </c>
      <c r="F122" s="23" t="s">
        <v>484</v>
      </c>
      <c r="G122" s="23" t="s">
        <v>485</v>
      </c>
      <c r="H122" s="25">
        <v>10</v>
      </c>
      <c r="I122" s="25">
        <v>32.6</v>
      </c>
      <c r="J122" s="26">
        <v>50</v>
      </c>
      <c r="K122" s="26">
        <v>1630</v>
      </c>
      <c r="L122" s="27">
        <v>0</v>
      </c>
      <c r="M122" s="27">
        <v>0</v>
      </c>
      <c r="N122" s="27">
        <v>56</v>
      </c>
      <c r="O122" s="27">
        <v>0</v>
      </c>
      <c r="P122" s="27">
        <v>56</v>
      </c>
      <c r="Q122" s="55"/>
      <c r="R122" s="27">
        <f t="shared" si="7"/>
        <v>0</v>
      </c>
      <c r="S122" s="56" t="str">
        <f t="shared" si="11"/>
        <v>×</v>
      </c>
      <c r="T122" s="56" t="str">
        <f t="shared" si="12"/>
        <v>×</v>
      </c>
      <c r="U122" s="56" t="str">
        <f t="shared" si="13"/>
        <v>×</v>
      </c>
      <c r="V122" s="57" t="str">
        <f t="shared" si="8"/>
        <v/>
      </c>
      <c r="W122" s="58">
        <f t="shared" si="9"/>
        <v>0</v>
      </c>
      <c r="X122" s="54">
        <f t="shared" si="10"/>
        <v>11</v>
      </c>
      <c r="Y122" s="59"/>
    </row>
    <row r="123" spans="1:323" ht="14.25" customHeight="1">
      <c r="A123" s="54">
        <v>110</v>
      </c>
      <c r="B123" s="23">
        <v>11</v>
      </c>
      <c r="C123" s="23" t="s">
        <v>33</v>
      </c>
      <c r="D123" s="32" t="s">
        <v>500</v>
      </c>
      <c r="E123" s="23" t="s">
        <v>429</v>
      </c>
      <c r="F123" s="23" t="s">
        <v>501</v>
      </c>
      <c r="G123" s="23" t="s">
        <v>502</v>
      </c>
      <c r="H123" s="25">
        <v>10</v>
      </c>
      <c r="I123" s="25">
        <v>81.400000000000006</v>
      </c>
      <c r="J123" s="26">
        <v>100</v>
      </c>
      <c r="K123" s="26">
        <v>8140.0000000000009</v>
      </c>
      <c r="L123" s="27">
        <v>0</v>
      </c>
      <c r="M123" s="27">
        <v>0</v>
      </c>
      <c r="N123" s="27">
        <v>6</v>
      </c>
      <c r="O123" s="27">
        <v>0</v>
      </c>
      <c r="P123" s="27">
        <v>6</v>
      </c>
      <c r="Q123" s="55"/>
      <c r="R123" s="27">
        <f t="shared" si="7"/>
        <v>0</v>
      </c>
      <c r="S123" s="56" t="str">
        <f t="shared" si="11"/>
        <v>×</v>
      </c>
      <c r="T123" s="56" t="str">
        <f t="shared" si="12"/>
        <v>×</v>
      </c>
      <c r="U123" s="56" t="str">
        <f t="shared" si="13"/>
        <v>×</v>
      </c>
      <c r="V123" s="57" t="str">
        <f t="shared" si="8"/>
        <v/>
      </c>
      <c r="W123" s="58">
        <f t="shared" si="9"/>
        <v>0</v>
      </c>
      <c r="X123" s="54">
        <f t="shared" si="10"/>
        <v>11</v>
      </c>
      <c r="Y123" s="59"/>
    </row>
    <row r="124" spans="1:323" ht="14.25" customHeight="1">
      <c r="A124" s="54">
        <v>111</v>
      </c>
      <c r="B124" s="23">
        <v>11</v>
      </c>
      <c r="C124" s="23" t="s">
        <v>33</v>
      </c>
      <c r="D124" s="32" t="s">
        <v>5756</v>
      </c>
      <c r="E124" s="23" t="s">
        <v>429</v>
      </c>
      <c r="F124" s="23" t="s">
        <v>457</v>
      </c>
      <c r="G124" s="23" t="s">
        <v>252</v>
      </c>
      <c r="H124" s="25">
        <v>100</v>
      </c>
      <c r="I124" s="25">
        <v>340.1</v>
      </c>
      <c r="J124" s="26">
        <v>100</v>
      </c>
      <c r="K124" s="26">
        <v>34010</v>
      </c>
      <c r="L124" s="27">
        <v>2</v>
      </c>
      <c r="M124" s="27">
        <v>0</v>
      </c>
      <c r="N124" s="27">
        <v>0</v>
      </c>
      <c r="O124" s="27">
        <v>0</v>
      </c>
      <c r="P124" s="27">
        <v>2</v>
      </c>
      <c r="Q124" s="55"/>
      <c r="R124" s="27">
        <f t="shared" si="7"/>
        <v>0</v>
      </c>
      <c r="S124" s="56" t="str">
        <f t="shared" si="11"/>
        <v>×</v>
      </c>
      <c r="T124" s="56" t="str">
        <f t="shared" si="12"/>
        <v>×</v>
      </c>
      <c r="U124" s="56" t="str">
        <f t="shared" si="13"/>
        <v>×</v>
      </c>
      <c r="V124" s="57" t="str">
        <f t="shared" si="8"/>
        <v/>
      </c>
      <c r="W124" s="58">
        <f t="shared" si="9"/>
        <v>0</v>
      </c>
      <c r="X124" s="54">
        <f t="shared" si="10"/>
        <v>11</v>
      </c>
      <c r="Y124" s="59"/>
    </row>
    <row r="125" spans="1:323" ht="14.25" customHeight="1">
      <c r="A125" s="54">
        <v>112</v>
      </c>
      <c r="B125" s="23">
        <v>11</v>
      </c>
      <c r="C125" s="23" t="s">
        <v>33</v>
      </c>
      <c r="D125" s="32" t="s">
        <v>5757</v>
      </c>
      <c r="E125" s="23" t="s">
        <v>429</v>
      </c>
      <c r="F125" s="23" t="s">
        <v>440</v>
      </c>
      <c r="G125" s="23" t="s">
        <v>252</v>
      </c>
      <c r="H125" s="25">
        <v>100</v>
      </c>
      <c r="I125" s="25">
        <v>40</v>
      </c>
      <c r="J125" s="26">
        <v>100</v>
      </c>
      <c r="K125" s="26">
        <v>4000</v>
      </c>
      <c r="L125" s="27">
        <v>0</v>
      </c>
      <c r="M125" s="27">
        <v>0</v>
      </c>
      <c r="N125" s="27">
        <v>0</v>
      </c>
      <c r="O125" s="27">
        <v>2</v>
      </c>
      <c r="P125" s="27">
        <v>2</v>
      </c>
      <c r="Q125" s="55"/>
      <c r="R125" s="27">
        <f t="shared" si="7"/>
        <v>0</v>
      </c>
      <c r="S125" s="56" t="str">
        <f t="shared" si="11"/>
        <v>×</v>
      </c>
      <c r="T125" s="56" t="str">
        <f t="shared" si="12"/>
        <v>×</v>
      </c>
      <c r="U125" s="56" t="str">
        <f t="shared" si="13"/>
        <v>×</v>
      </c>
      <c r="V125" s="57" t="str">
        <f t="shared" si="8"/>
        <v/>
      </c>
      <c r="W125" s="58">
        <f t="shared" si="9"/>
        <v>0</v>
      </c>
      <c r="X125" s="54">
        <f t="shared" si="10"/>
        <v>11</v>
      </c>
      <c r="Y125" s="59"/>
    </row>
    <row r="126" spans="1:323" ht="14.25" customHeight="1">
      <c r="A126" s="54">
        <v>113</v>
      </c>
      <c r="B126" s="23">
        <v>11</v>
      </c>
      <c r="C126" s="23" t="s">
        <v>33</v>
      </c>
      <c r="D126" s="32" t="s">
        <v>5758</v>
      </c>
      <c r="E126" s="23" t="s">
        <v>429</v>
      </c>
      <c r="F126" s="23" t="s">
        <v>467</v>
      </c>
      <c r="G126" s="23" t="s">
        <v>154</v>
      </c>
      <c r="H126" s="25">
        <v>100</v>
      </c>
      <c r="I126" s="25">
        <v>126.4</v>
      </c>
      <c r="J126" s="26">
        <v>100</v>
      </c>
      <c r="K126" s="26">
        <v>12640</v>
      </c>
      <c r="L126" s="27">
        <v>2</v>
      </c>
      <c r="M126" s="27">
        <v>0</v>
      </c>
      <c r="N126" s="27">
        <v>0</v>
      </c>
      <c r="O126" s="27">
        <v>0</v>
      </c>
      <c r="P126" s="27">
        <v>2</v>
      </c>
      <c r="Q126" s="55"/>
      <c r="R126" s="27">
        <f t="shared" si="7"/>
        <v>0</v>
      </c>
      <c r="S126" s="56" t="str">
        <f t="shared" si="11"/>
        <v>×</v>
      </c>
      <c r="T126" s="56" t="str">
        <f t="shared" si="12"/>
        <v>×</v>
      </c>
      <c r="U126" s="56" t="str">
        <f t="shared" si="13"/>
        <v>×</v>
      </c>
      <c r="V126" s="57" t="str">
        <f t="shared" si="8"/>
        <v/>
      </c>
      <c r="W126" s="58">
        <f t="shared" si="9"/>
        <v>0</v>
      </c>
      <c r="X126" s="54">
        <f t="shared" si="10"/>
        <v>11</v>
      </c>
      <c r="Y126" s="59"/>
    </row>
    <row r="127" spans="1:323" ht="14.25" customHeight="1">
      <c r="A127" s="54">
        <v>114</v>
      </c>
      <c r="B127" s="23">
        <v>11</v>
      </c>
      <c r="C127" s="23" t="s">
        <v>33</v>
      </c>
      <c r="D127" s="32" t="s">
        <v>496</v>
      </c>
      <c r="E127" s="23" t="s">
        <v>429</v>
      </c>
      <c r="F127" s="23" t="s">
        <v>497</v>
      </c>
      <c r="G127" s="23" t="s">
        <v>36</v>
      </c>
      <c r="H127" s="25">
        <v>10</v>
      </c>
      <c r="I127" s="25">
        <v>481</v>
      </c>
      <c r="J127" s="26">
        <v>10</v>
      </c>
      <c r="K127" s="26">
        <v>4810</v>
      </c>
      <c r="L127" s="27">
        <v>2</v>
      </c>
      <c r="M127" s="27">
        <v>0</v>
      </c>
      <c r="N127" s="27">
        <v>1</v>
      </c>
      <c r="O127" s="27">
        <v>0</v>
      </c>
      <c r="P127" s="27">
        <v>3</v>
      </c>
      <c r="Q127" s="55"/>
      <c r="R127" s="27">
        <f t="shared" si="7"/>
        <v>0</v>
      </c>
      <c r="S127" s="56" t="str">
        <f t="shared" si="11"/>
        <v>×</v>
      </c>
      <c r="T127" s="56" t="str">
        <f t="shared" si="12"/>
        <v>×</v>
      </c>
      <c r="U127" s="56" t="str">
        <f t="shared" si="13"/>
        <v>×</v>
      </c>
      <c r="V127" s="57" t="str">
        <f t="shared" si="8"/>
        <v/>
      </c>
      <c r="W127" s="58">
        <f t="shared" si="9"/>
        <v>0</v>
      </c>
      <c r="X127" s="54">
        <f t="shared" si="10"/>
        <v>11</v>
      </c>
      <c r="Y127" s="59"/>
    </row>
    <row r="128" spans="1:323" ht="14.25" customHeight="1">
      <c r="A128" s="54">
        <v>115</v>
      </c>
      <c r="B128" s="23">
        <v>11</v>
      </c>
      <c r="C128" s="23" t="s">
        <v>33</v>
      </c>
      <c r="D128" s="32" t="s">
        <v>498</v>
      </c>
      <c r="E128" s="23" t="s">
        <v>429</v>
      </c>
      <c r="F128" s="23" t="s">
        <v>499</v>
      </c>
      <c r="G128" s="23" t="s">
        <v>36</v>
      </c>
      <c r="H128" s="25">
        <v>10</v>
      </c>
      <c r="I128" s="25">
        <v>818</v>
      </c>
      <c r="J128" s="26">
        <v>10</v>
      </c>
      <c r="K128" s="26">
        <v>8180</v>
      </c>
      <c r="L128" s="27">
        <v>0</v>
      </c>
      <c r="M128" s="27">
        <v>26</v>
      </c>
      <c r="N128" s="27">
        <v>0</v>
      </c>
      <c r="O128" s="27">
        <v>0</v>
      </c>
      <c r="P128" s="27">
        <v>26</v>
      </c>
      <c r="Q128" s="55"/>
      <c r="R128" s="27">
        <f t="shared" si="7"/>
        <v>0</v>
      </c>
      <c r="S128" s="56" t="str">
        <f t="shared" si="11"/>
        <v>×</v>
      </c>
      <c r="T128" s="56" t="str">
        <f t="shared" si="12"/>
        <v>×</v>
      </c>
      <c r="U128" s="56" t="str">
        <f t="shared" si="13"/>
        <v>×</v>
      </c>
      <c r="V128" s="57" t="str">
        <f t="shared" si="8"/>
        <v/>
      </c>
      <c r="W128" s="58">
        <f t="shared" si="9"/>
        <v>0</v>
      </c>
      <c r="X128" s="54">
        <f t="shared" si="10"/>
        <v>11</v>
      </c>
      <c r="Y128" s="59"/>
    </row>
    <row r="129" spans="1:323" ht="14.25" customHeight="1">
      <c r="A129" s="54">
        <v>116</v>
      </c>
      <c r="B129" s="23">
        <v>11</v>
      </c>
      <c r="C129" s="23" t="s">
        <v>33</v>
      </c>
      <c r="D129" s="32" t="s">
        <v>433</v>
      </c>
      <c r="E129" s="23" t="s">
        <v>429</v>
      </c>
      <c r="F129" s="23" t="s">
        <v>434</v>
      </c>
      <c r="G129" s="23" t="s">
        <v>435</v>
      </c>
      <c r="H129" s="25">
        <v>1200</v>
      </c>
      <c r="I129" s="25">
        <v>5.7</v>
      </c>
      <c r="J129" s="26">
        <v>1200</v>
      </c>
      <c r="K129" s="26">
        <v>6840</v>
      </c>
      <c r="L129" s="27">
        <v>4</v>
      </c>
      <c r="M129" s="27">
        <v>2</v>
      </c>
      <c r="N129" s="27">
        <v>1</v>
      </c>
      <c r="O129" s="27">
        <v>2</v>
      </c>
      <c r="P129" s="27">
        <v>9</v>
      </c>
      <c r="Q129" s="55"/>
      <c r="R129" s="27">
        <f t="shared" si="7"/>
        <v>0</v>
      </c>
      <c r="S129" s="56" t="str">
        <f t="shared" si="11"/>
        <v>×</v>
      </c>
      <c r="T129" s="56" t="str">
        <f t="shared" si="12"/>
        <v>×</v>
      </c>
      <c r="U129" s="56" t="str">
        <f t="shared" si="13"/>
        <v>×</v>
      </c>
      <c r="V129" s="57" t="str">
        <f t="shared" si="8"/>
        <v/>
      </c>
      <c r="W129" s="58">
        <f t="shared" si="9"/>
        <v>0</v>
      </c>
      <c r="X129" s="54">
        <f t="shared" si="10"/>
        <v>11</v>
      </c>
      <c r="Y129" s="59"/>
    </row>
    <row r="130" spans="1:323" s="20" customFormat="1" ht="14.25" customHeight="1">
      <c r="A130" s="54">
        <v>117</v>
      </c>
      <c r="B130" s="23">
        <v>11</v>
      </c>
      <c r="C130" s="23" t="s">
        <v>33</v>
      </c>
      <c r="D130" s="32" t="s">
        <v>478</v>
      </c>
      <c r="E130" s="23" t="s">
        <v>429</v>
      </c>
      <c r="F130" s="23" t="s">
        <v>479</v>
      </c>
      <c r="G130" s="23" t="s">
        <v>34</v>
      </c>
      <c r="H130" s="25">
        <v>1</v>
      </c>
      <c r="I130" s="25">
        <v>8227</v>
      </c>
      <c r="J130" s="26">
        <v>1</v>
      </c>
      <c r="K130" s="26">
        <v>8227</v>
      </c>
      <c r="L130" s="27">
        <v>0</v>
      </c>
      <c r="M130" s="27">
        <v>80</v>
      </c>
      <c r="N130" s="27">
        <v>46</v>
      </c>
      <c r="O130" s="27">
        <v>0</v>
      </c>
      <c r="P130" s="27">
        <v>126</v>
      </c>
      <c r="Q130" s="55"/>
      <c r="R130" s="27">
        <f t="shared" si="7"/>
        <v>0</v>
      </c>
      <c r="S130" s="56" t="str">
        <f t="shared" si="11"/>
        <v>×</v>
      </c>
      <c r="T130" s="56" t="str">
        <f t="shared" si="12"/>
        <v>×</v>
      </c>
      <c r="U130" s="56" t="str">
        <f t="shared" si="13"/>
        <v>×</v>
      </c>
      <c r="V130" s="57" t="str">
        <f t="shared" si="8"/>
        <v/>
      </c>
      <c r="W130" s="58">
        <f t="shared" si="9"/>
        <v>0</v>
      </c>
      <c r="X130" s="54">
        <f t="shared" si="10"/>
        <v>11</v>
      </c>
      <c r="Y130" s="59"/>
      <c r="Z130" s="42"/>
      <c r="AA130" s="42"/>
      <c r="AB130" s="42"/>
      <c r="AC130" s="42"/>
      <c r="AD130" s="42"/>
      <c r="AE130" s="42"/>
      <c r="AF130" s="42"/>
      <c r="AG130" s="42"/>
      <c r="AH130" s="42"/>
      <c r="AI130" s="42"/>
      <c r="AJ130" s="42"/>
      <c r="AK130" s="42"/>
      <c r="AL130" s="42"/>
      <c r="AM130" s="42"/>
      <c r="AN130" s="42"/>
      <c r="AO130" s="42"/>
      <c r="AP130" s="42"/>
      <c r="AQ130" s="42"/>
      <c r="AR130" s="42"/>
      <c r="AS130" s="72"/>
      <c r="AT130" s="72"/>
      <c r="AU130" s="72"/>
      <c r="AV130" s="72"/>
      <c r="AW130" s="72"/>
      <c r="AX130" s="72"/>
      <c r="AY130" s="72"/>
      <c r="AZ130" s="72"/>
      <c r="BA130" s="72"/>
      <c r="BB130" s="72"/>
      <c r="BC130" s="72"/>
      <c r="BD130" s="72"/>
      <c r="BE130" s="72"/>
      <c r="BF130" s="72"/>
      <c r="BG130" s="72"/>
      <c r="BH130" s="72"/>
      <c r="BI130" s="72"/>
      <c r="BJ130" s="72"/>
      <c r="BK130" s="72"/>
      <c r="BL130" s="72"/>
      <c r="BM130" s="72"/>
      <c r="BN130" s="72"/>
      <c r="BO130" s="72"/>
      <c r="BP130" s="72"/>
      <c r="BQ130" s="72"/>
      <c r="BR130" s="72"/>
      <c r="BS130" s="72"/>
      <c r="BT130" s="72"/>
      <c r="BU130" s="72"/>
      <c r="BV130" s="72"/>
      <c r="BW130" s="72"/>
      <c r="BX130" s="72"/>
      <c r="BY130" s="72"/>
      <c r="BZ130" s="72"/>
      <c r="CA130" s="72"/>
      <c r="CB130" s="72"/>
      <c r="CC130" s="72"/>
      <c r="CD130" s="72"/>
      <c r="CE130" s="72"/>
      <c r="CF130" s="72"/>
      <c r="CG130" s="72"/>
      <c r="CH130" s="72"/>
      <c r="CI130" s="72"/>
      <c r="CJ130" s="72"/>
      <c r="CK130" s="72"/>
      <c r="CL130" s="72"/>
      <c r="CM130" s="72"/>
      <c r="CN130" s="72"/>
      <c r="CO130" s="72"/>
      <c r="CP130" s="72"/>
      <c r="CQ130" s="72"/>
      <c r="CR130" s="72"/>
      <c r="CS130" s="72"/>
      <c r="CT130" s="72"/>
      <c r="CU130" s="72"/>
      <c r="CV130" s="72"/>
      <c r="CW130" s="72"/>
      <c r="CX130" s="72"/>
      <c r="CY130" s="72"/>
      <c r="CZ130" s="72"/>
      <c r="DA130" s="72"/>
      <c r="DB130" s="72"/>
      <c r="DC130" s="72"/>
      <c r="DD130" s="72"/>
      <c r="DE130" s="72"/>
      <c r="DF130" s="72"/>
      <c r="DG130" s="72"/>
      <c r="DH130" s="72"/>
      <c r="DI130" s="72"/>
      <c r="DJ130" s="72"/>
      <c r="DK130" s="72"/>
      <c r="DL130" s="72"/>
      <c r="DM130" s="72"/>
      <c r="DN130" s="72"/>
      <c r="DO130" s="72"/>
      <c r="DP130" s="72"/>
      <c r="DQ130" s="72"/>
      <c r="DR130" s="72"/>
      <c r="DS130" s="72"/>
      <c r="DT130" s="72"/>
      <c r="DU130" s="72"/>
      <c r="DV130" s="72"/>
      <c r="DW130" s="72"/>
      <c r="DX130" s="72"/>
      <c r="DY130" s="72"/>
      <c r="DZ130" s="72"/>
      <c r="EA130" s="72"/>
      <c r="EB130" s="72"/>
      <c r="EC130" s="72"/>
      <c r="ED130" s="72"/>
      <c r="EE130" s="72"/>
      <c r="EF130" s="72"/>
      <c r="EG130" s="72"/>
      <c r="EH130" s="72"/>
      <c r="EI130" s="72"/>
      <c r="EJ130" s="72"/>
      <c r="EK130" s="72"/>
      <c r="EL130" s="72"/>
      <c r="EM130" s="72"/>
      <c r="EN130" s="72"/>
      <c r="EO130" s="72"/>
      <c r="EP130" s="72"/>
      <c r="EQ130" s="72"/>
      <c r="ER130" s="72"/>
      <c r="ES130" s="72"/>
      <c r="ET130" s="72"/>
      <c r="EU130" s="72"/>
      <c r="EV130" s="72"/>
      <c r="EW130" s="72"/>
      <c r="EX130" s="72"/>
      <c r="EY130" s="72"/>
      <c r="EZ130" s="72"/>
      <c r="FA130" s="72"/>
      <c r="FB130" s="72"/>
      <c r="FC130" s="72"/>
      <c r="FD130" s="72"/>
      <c r="FE130" s="72"/>
      <c r="FF130" s="72"/>
      <c r="FG130" s="72"/>
      <c r="FH130" s="72"/>
      <c r="FI130" s="72"/>
      <c r="FJ130" s="72"/>
      <c r="FK130" s="72"/>
      <c r="FL130" s="72"/>
      <c r="FM130" s="72"/>
      <c r="FN130" s="72"/>
      <c r="FO130" s="72"/>
      <c r="FP130" s="72"/>
      <c r="FQ130" s="72"/>
      <c r="FR130" s="72"/>
      <c r="FS130" s="72"/>
      <c r="FT130" s="72"/>
      <c r="FU130" s="72"/>
      <c r="FV130" s="72"/>
      <c r="FW130" s="72"/>
      <c r="FX130" s="72"/>
      <c r="FY130" s="72"/>
      <c r="FZ130" s="72"/>
      <c r="GA130" s="72"/>
      <c r="GB130" s="72"/>
      <c r="GC130" s="72"/>
      <c r="GD130" s="72"/>
      <c r="GE130" s="72"/>
      <c r="GF130" s="72"/>
      <c r="GG130" s="72"/>
      <c r="GH130" s="72"/>
      <c r="GI130" s="72"/>
      <c r="GJ130" s="72"/>
      <c r="GK130" s="72"/>
      <c r="GL130" s="72"/>
      <c r="GM130" s="72"/>
      <c r="GN130" s="72"/>
      <c r="GO130" s="72"/>
      <c r="GP130" s="72"/>
      <c r="GQ130" s="72"/>
      <c r="GR130" s="72"/>
      <c r="GS130" s="72"/>
      <c r="GT130" s="72"/>
      <c r="GU130" s="72"/>
      <c r="GV130" s="72"/>
      <c r="GW130" s="72"/>
      <c r="GX130" s="72"/>
      <c r="GY130" s="72"/>
      <c r="GZ130" s="72"/>
      <c r="HA130" s="72"/>
      <c r="HB130" s="72"/>
      <c r="HC130" s="72"/>
      <c r="HD130" s="72"/>
      <c r="HE130" s="72"/>
      <c r="HF130" s="72"/>
      <c r="HG130" s="72"/>
      <c r="HH130" s="72"/>
      <c r="HI130" s="72"/>
      <c r="HJ130" s="72"/>
      <c r="HK130" s="72"/>
      <c r="HL130" s="72"/>
      <c r="HM130" s="72"/>
      <c r="HN130" s="72"/>
      <c r="HO130" s="72"/>
      <c r="HP130" s="72"/>
      <c r="HQ130" s="72"/>
      <c r="HR130" s="72"/>
      <c r="HS130" s="72"/>
      <c r="HT130" s="72"/>
      <c r="HU130" s="72"/>
      <c r="HV130" s="72"/>
      <c r="HW130" s="72"/>
      <c r="HX130" s="72"/>
      <c r="HY130" s="72"/>
      <c r="HZ130" s="72"/>
      <c r="IA130" s="72"/>
      <c r="IB130" s="72"/>
      <c r="IC130" s="72"/>
      <c r="ID130" s="72"/>
      <c r="IE130" s="72"/>
      <c r="IF130" s="72"/>
      <c r="IG130" s="72"/>
      <c r="IH130" s="72"/>
      <c r="II130" s="72"/>
      <c r="IJ130" s="72"/>
      <c r="IK130" s="72"/>
      <c r="IL130" s="72"/>
      <c r="IM130" s="72"/>
      <c r="IN130" s="72"/>
      <c r="IO130" s="72"/>
      <c r="IP130" s="72"/>
      <c r="IQ130" s="72"/>
      <c r="IR130" s="72"/>
      <c r="IS130" s="72"/>
      <c r="IT130" s="72"/>
      <c r="IU130" s="72"/>
      <c r="IV130" s="72"/>
      <c r="IW130" s="72"/>
      <c r="IX130" s="72"/>
      <c r="IY130" s="72"/>
      <c r="IZ130" s="72"/>
      <c r="JA130" s="72"/>
      <c r="JB130" s="72"/>
      <c r="JC130" s="72"/>
      <c r="JD130" s="72"/>
      <c r="JE130" s="72"/>
      <c r="JF130" s="72"/>
      <c r="JG130" s="72"/>
      <c r="JH130" s="72"/>
      <c r="JI130" s="72"/>
      <c r="JJ130" s="72"/>
      <c r="JK130" s="72"/>
      <c r="JL130" s="72"/>
      <c r="JM130" s="72"/>
      <c r="JN130" s="72"/>
      <c r="JO130" s="72"/>
      <c r="JP130" s="72"/>
      <c r="JQ130" s="72"/>
      <c r="JR130" s="72"/>
      <c r="JS130" s="72"/>
      <c r="JT130" s="72"/>
      <c r="JU130" s="72"/>
      <c r="JV130" s="72"/>
      <c r="JW130" s="72"/>
      <c r="JX130" s="72"/>
      <c r="JY130" s="72"/>
      <c r="JZ130" s="72"/>
      <c r="KA130" s="72"/>
      <c r="KB130" s="72"/>
      <c r="KC130" s="72"/>
      <c r="KD130" s="72"/>
      <c r="KE130" s="72"/>
      <c r="KF130" s="72"/>
      <c r="KG130" s="72"/>
      <c r="KH130" s="72"/>
      <c r="KI130" s="72"/>
      <c r="KJ130" s="72"/>
      <c r="KK130" s="72"/>
      <c r="KL130" s="72"/>
      <c r="KM130" s="72"/>
      <c r="KN130" s="72"/>
      <c r="KO130" s="72"/>
      <c r="KP130" s="72"/>
      <c r="KQ130" s="72"/>
      <c r="KR130" s="72"/>
      <c r="KS130" s="72"/>
      <c r="KT130" s="72"/>
      <c r="KU130" s="72"/>
      <c r="KV130" s="72"/>
      <c r="KW130" s="72"/>
      <c r="KX130" s="72"/>
      <c r="KY130" s="72"/>
      <c r="KZ130" s="72"/>
      <c r="LA130" s="72"/>
      <c r="LB130" s="72"/>
      <c r="LC130" s="72"/>
      <c r="LD130" s="72"/>
      <c r="LE130" s="72"/>
      <c r="LF130" s="72"/>
      <c r="LG130" s="72"/>
      <c r="LH130" s="72"/>
      <c r="LI130" s="72"/>
      <c r="LJ130" s="72"/>
      <c r="LK130" s="72"/>
    </row>
    <row r="131" spans="1:323" s="20" customFormat="1" ht="14.25" customHeight="1">
      <c r="A131" s="54">
        <v>118</v>
      </c>
      <c r="B131" s="23">
        <v>11</v>
      </c>
      <c r="C131" s="23" t="s">
        <v>33</v>
      </c>
      <c r="D131" s="32" t="s">
        <v>476</v>
      </c>
      <c r="E131" s="23" t="s">
        <v>429</v>
      </c>
      <c r="F131" s="23" t="s">
        <v>477</v>
      </c>
      <c r="G131" s="23" t="s">
        <v>34</v>
      </c>
      <c r="H131" s="25">
        <v>1</v>
      </c>
      <c r="I131" s="25">
        <v>3925</v>
      </c>
      <c r="J131" s="26">
        <v>1</v>
      </c>
      <c r="K131" s="26">
        <v>3925</v>
      </c>
      <c r="L131" s="27">
        <v>0</v>
      </c>
      <c r="M131" s="27">
        <v>2</v>
      </c>
      <c r="N131" s="27">
        <v>34</v>
      </c>
      <c r="O131" s="27">
        <v>0</v>
      </c>
      <c r="P131" s="27">
        <v>36</v>
      </c>
      <c r="Q131" s="55"/>
      <c r="R131" s="27">
        <f t="shared" si="7"/>
        <v>0</v>
      </c>
      <c r="S131" s="56" t="str">
        <f t="shared" si="11"/>
        <v>×</v>
      </c>
      <c r="T131" s="56" t="str">
        <f t="shared" si="12"/>
        <v>×</v>
      </c>
      <c r="U131" s="56" t="str">
        <f t="shared" si="13"/>
        <v>×</v>
      </c>
      <c r="V131" s="57" t="str">
        <f t="shared" si="8"/>
        <v/>
      </c>
      <c r="W131" s="58">
        <f t="shared" si="9"/>
        <v>0</v>
      </c>
      <c r="X131" s="54">
        <f t="shared" si="10"/>
        <v>11</v>
      </c>
      <c r="Y131" s="59"/>
      <c r="Z131" s="42"/>
      <c r="AA131" s="42"/>
      <c r="AB131" s="42"/>
      <c r="AC131" s="42"/>
      <c r="AD131" s="42"/>
      <c r="AE131" s="42"/>
      <c r="AF131" s="42"/>
      <c r="AG131" s="42"/>
      <c r="AH131" s="42"/>
      <c r="AI131" s="42"/>
      <c r="AJ131" s="42"/>
      <c r="AK131" s="42"/>
      <c r="AL131" s="42"/>
      <c r="AM131" s="42"/>
      <c r="AN131" s="42"/>
      <c r="AO131" s="42"/>
      <c r="AP131" s="42"/>
      <c r="AQ131" s="42"/>
      <c r="AR131" s="42"/>
      <c r="AS131" s="72"/>
      <c r="AT131" s="72"/>
      <c r="AU131" s="72"/>
      <c r="AV131" s="72"/>
      <c r="AW131" s="72"/>
      <c r="AX131" s="72"/>
      <c r="AY131" s="72"/>
      <c r="AZ131" s="72"/>
      <c r="BA131" s="72"/>
      <c r="BB131" s="72"/>
      <c r="BC131" s="72"/>
      <c r="BD131" s="72"/>
      <c r="BE131" s="72"/>
      <c r="BF131" s="72"/>
      <c r="BG131" s="72"/>
      <c r="BH131" s="72"/>
      <c r="BI131" s="72"/>
      <c r="BJ131" s="72"/>
      <c r="BK131" s="72"/>
      <c r="BL131" s="72"/>
      <c r="BM131" s="72"/>
      <c r="BN131" s="72"/>
      <c r="BO131" s="72"/>
      <c r="BP131" s="72"/>
      <c r="BQ131" s="72"/>
      <c r="BR131" s="72"/>
      <c r="BS131" s="72"/>
      <c r="BT131" s="72"/>
      <c r="BU131" s="72"/>
      <c r="BV131" s="72"/>
      <c r="BW131" s="72"/>
      <c r="BX131" s="72"/>
      <c r="BY131" s="72"/>
      <c r="BZ131" s="72"/>
      <c r="CA131" s="72"/>
      <c r="CB131" s="72"/>
      <c r="CC131" s="72"/>
      <c r="CD131" s="72"/>
      <c r="CE131" s="72"/>
      <c r="CF131" s="72"/>
      <c r="CG131" s="72"/>
      <c r="CH131" s="72"/>
      <c r="CI131" s="72"/>
      <c r="CJ131" s="72"/>
      <c r="CK131" s="72"/>
      <c r="CL131" s="72"/>
      <c r="CM131" s="72"/>
      <c r="CN131" s="72"/>
      <c r="CO131" s="72"/>
      <c r="CP131" s="72"/>
      <c r="CQ131" s="72"/>
      <c r="CR131" s="72"/>
      <c r="CS131" s="72"/>
      <c r="CT131" s="72"/>
      <c r="CU131" s="72"/>
      <c r="CV131" s="72"/>
      <c r="CW131" s="72"/>
      <c r="CX131" s="72"/>
      <c r="CY131" s="72"/>
      <c r="CZ131" s="72"/>
      <c r="DA131" s="72"/>
      <c r="DB131" s="72"/>
      <c r="DC131" s="72"/>
      <c r="DD131" s="72"/>
      <c r="DE131" s="72"/>
      <c r="DF131" s="72"/>
      <c r="DG131" s="72"/>
      <c r="DH131" s="72"/>
      <c r="DI131" s="72"/>
      <c r="DJ131" s="72"/>
      <c r="DK131" s="72"/>
      <c r="DL131" s="72"/>
      <c r="DM131" s="72"/>
      <c r="DN131" s="72"/>
      <c r="DO131" s="72"/>
      <c r="DP131" s="72"/>
      <c r="DQ131" s="72"/>
      <c r="DR131" s="72"/>
      <c r="DS131" s="72"/>
      <c r="DT131" s="72"/>
      <c r="DU131" s="72"/>
      <c r="DV131" s="72"/>
      <c r="DW131" s="72"/>
      <c r="DX131" s="72"/>
      <c r="DY131" s="72"/>
      <c r="DZ131" s="72"/>
      <c r="EA131" s="72"/>
      <c r="EB131" s="72"/>
      <c r="EC131" s="72"/>
      <c r="ED131" s="72"/>
      <c r="EE131" s="72"/>
      <c r="EF131" s="72"/>
      <c r="EG131" s="72"/>
      <c r="EH131" s="72"/>
      <c r="EI131" s="72"/>
      <c r="EJ131" s="72"/>
      <c r="EK131" s="72"/>
      <c r="EL131" s="72"/>
      <c r="EM131" s="72"/>
      <c r="EN131" s="72"/>
      <c r="EO131" s="72"/>
      <c r="EP131" s="72"/>
      <c r="EQ131" s="72"/>
      <c r="ER131" s="72"/>
      <c r="ES131" s="72"/>
      <c r="ET131" s="72"/>
      <c r="EU131" s="72"/>
      <c r="EV131" s="72"/>
      <c r="EW131" s="72"/>
      <c r="EX131" s="72"/>
      <c r="EY131" s="72"/>
      <c r="EZ131" s="72"/>
      <c r="FA131" s="72"/>
      <c r="FB131" s="72"/>
      <c r="FC131" s="72"/>
      <c r="FD131" s="72"/>
      <c r="FE131" s="72"/>
      <c r="FF131" s="72"/>
      <c r="FG131" s="72"/>
      <c r="FH131" s="72"/>
      <c r="FI131" s="72"/>
      <c r="FJ131" s="72"/>
      <c r="FK131" s="72"/>
      <c r="FL131" s="72"/>
      <c r="FM131" s="72"/>
      <c r="FN131" s="72"/>
      <c r="FO131" s="72"/>
      <c r="FP131" s="72"/>
      <c r="FQ131" s="72"/>
      <c r="FR131" s="72"/>
      <c r="FS131" s="72"/>
      <c r="FT131" s="72"/>
      <c r="FU131" s="72"/>
      <c r="FV131" s="72"/>
      <c r="FW131" s="72"/>
      <c r="FX131" s="72"/>
      <c r="FY131" s="72"/>
      <c r="FZ131" s="72"/>
      <c r="GA131" s="72"/>
      <c r="GB131" s="72"/>
      <c r="GC131" s="72"/>
      <c r="GD131" s="72"/>
      <c r="GE131" s="72"/>
      <c r="GF131" s="72"/>
      <c r="GG131" s="72"/>
      <c r="GH131" s="72"/>
      <c r="GI131" s="72"/>
      <c r="GJ131" s="72"/>
      <c r="GK131" s="72"/>
      <c r="GL131" s="72"/>
      <c r="GM131" s="72"/>
      <c r="GN131" s="72"/>
      <c r="GO131" s="72"/>
      <c r="GP131" s="72"/>
      <c r="GQ131" s="72"/>
      <c r="GR131" s="72"/>
      <c r="GS131" s="72"/>
      <c r="GT131" s="72"/>
      <c r="GU131" s="72"/>
      <c r="GV131" s="72"/>
      <c r="GW131" s="72"/>
      <c r="GX131" s="72"/>
      <c r="GY131" s="72"/>
      <c r="GZ131" s="72"/>
      <c r="HA131" s="72"/>
      <c r="HB131" s="72"/>
      <c r="HC131" s="72"/>
      <c r="HD131" s="72"/>
      <c r="HE131" s="72"/>
      <c r="HF131" s="72"/>
      <c r="HG131" s="72"/>
      <c r="HH131" s="72"/>
      <c r="HI131" s="72"/>
      <c r="HJ131" s="72"/>
      <c r="HK131" s="72"/>
      <c r="HL131" s="72"/>
      <c r="HM131" s="72"/>
      <c r="HN131" s="72"/>
      <c r="HO131" s="72"/>
      <c r="HP131" s="72"/>
      <c r="HQ131" s="72"/>
      <c r="HR131" s="72"/>
      <c r="HS131" s="72"/>
      <c r="HT131" s="72"/>
      <c r="HU131" s="72"/>
      <c r="HV131" s="72"/>
      <c r="HW131" s="72"/>
      <c r="HX131" s="72"/>
      <c r="HY131" s="72"/>
      <c r="HZ131" s="72"/>
      <c r="IA131" s="72"/>
      <c r="IB131" s="72"/>
      <c r="IC131" s="72"/>
      <c r="ID131" s="72"/>
      <c r="IE131" s="72"/>
      <c r="IF131" s="72"/>
      <c r="IG131" s="72"/>
      <c r="IH131" s="72"/>
      <c r="II131" s="72"/>
      <c r="IJ131" s="72"/>
      <c r="IK131" s="72"/>
      <c r="IL131" s="72"/>
      <c r="IM131" s="72"/>
      <c r="IN131" s="72"/>
      <c r="IO131" s="72"/>
      <c r="IP131" s="72"/>
      <c r="IQ131" s="72"/>
      <c r="IR131" s="72"/>
      <c r="IS131" s="72"/>
      <c r="IT131" s="72"/>
      <c r="IU131" s="72"/>
      <c r="IV131" s="72"/>
      <c r="IW131" s="72"/>
      <c r="IX131" s="72"/>
      <c r="IY131" s="72"/>
      <c r="IZ131" s="72"/>
      <c r="JA131" s="72"/>
      <c r="JB131" s="72"/>
      <c r="JC131" s="72"/>
      <c r="JD131" s="72"/>
      <c r="JE131" s="72"/>
      <c r="JF131" s="72"/>
      <c r="JG131" s="72"/>
      <c r="JH131" s="72"/>
      <c r="JI131" s="72"/>
      <c r="JJ131" s="72"/>
      <c r="JK131" s="72"/>
      <c r="JL131" s="72"/>
      <c r="JM131" s="72"/>
      <c r="JN131" s="72"/>
      <c r="JO131" s="72"/>
      <c r="JP131" s="72"/>
      <c r="JQ131" s="72"/>
      <c r="JR131" s="72"/>
      <c r="JS131" s="72"/>
      <c r="JT131" s="72"/>
      <c r="JU131" s="72"/>
      <c r="JV131" s="72"/>
      <c r="JW131" s="72"/>
      <c r="JX131" s="72"/>
      <c r="JY131" s="72"/>
      <c r="JZ131" s="72"/>
      <c r="KA131" s="72"/>
      <c r="KB131" s="72"/>
      <c r="KC131" s="72"/>
      <c r="KD131" s="72"/>
      <c r="KE131" s="72"/>
      <c r="KF131" s="72"/>
      <c r="KG131" s="72"/>
      <c r="KH131" s="72"/>
      <c r="KI131" s="72"/>
      <c r="KJ131" s="72"/>
      <c r="KK131" s="72"/>
      <c r="KL131" s="72"/>
      <c r="KM131" s="72"/>
      <c r="KN131" s="72"/>
      <c r="KO131" s="72"/>
      <c r="KP131" s="72"/>
      <c r="KQ131" s="72"/>
      <c r="KR131" s="72"/>
      <c r="KS131" s="72"/>
      <c r="KT131" s="72"/>
      <c r="KU131" s="72"/>
      <c r="KV131" s="72"/>
      <c r="KW131" s="72"/>
      <c r="KX131" s="72"/>
      <c r="KY131" s="72"/>
      <c r="KZ131" s="72"/>
      <c r="LA131" s="72"/>
      <c r="LB131" s="72"/>
      <c r="LC131" s="72"/>
      <c r="LD131" s="72"/>
      <c r="LE131" s="72"/>
      <c r="LF131" s="72"/>
      <c r="LG131" s="72"/>
      <c r="LH131" s="72"/>
      <c r="LI131" s="72"/>
      <c r="LJ131" s="72"/>
      <c r="LK131" s="72"/>
    </row>
    <row r="132" spans="1:323" s="20" customFormat="1" ht="14.25" customHeight="1">
      <c r="A132" s="54">
        <v>119</v>
      </c>
      <c r="B132" s="23">
        <v>11</v>
      </c>
      <c r="C132" s="23" t="s">
        <v>33</v>
      </c>
      <c r="D132" s="32" t="s">
        <v>5759</v>
      </c>
      <c r="E132" s="23" t="s">
        <v>429</v>
      </c>
      <c r="F132" s="23" t="s">
        <v>468</v>
      </c>
      <c r="G132" s="23" t="s">
        <v>469</v>
      </c>
      <c r="H132" s="25">
        <v>60</v>
      </c>
      <c r="I132" s="25">
        <v>791.1</v>
      </c>
      <c r="J132" s="26">
        <v>60</v>
      </c>
      <c r="K132" s="26">
        <v>47466</v>
      </c>
      <c r="L132" s="27">
        <v>0</v>
      </c>
      <c r="M132" s="27">
        <v>0</v>
      </c>
      <c r="N132" s="27">
        <v>10</v>
      </c>
      <c r="O132" s="27">
        <v>0</v>
      </c>
      <c r="P132" s="27">
        <v>10</v>
      </c>
      <c r="Q132" s="55"/>
      <c r="R132" s="27">
        <f t="shared" ref="R132:R193" si="14">P132*Q132</f>
        <v>0</v>
      </c>
      <c r="S132" s="56" t="str">
        <f t="shared" si="11"/>
        <v>×</v>
      </c>
      <c r="T132" s="56" t="str">
        <f t="shared" si="12"/>
        <v>×</v>
      </c>
      <c r="U132" s="56" t="str">
        <f t="shared" si="13"/>
        <v>×</v>
      </c>
      <c r="V132" s="57" t="str">
        <f t="shared" ref="V132:V193" si="15">IF(S132="○",IF(OR(T132="×",U132="×"),"←見積単価（税別）欄には、1以上の整数を入力してください",""),"")</f>
        <v/>
      </c>
      <c r="W132" s="58">
        <f t="shared" ref="W132:W193" si="16">IF(V132="",0,1)</f>
        <v>0</v>
      </c>
      <c r="X132" s="54">
        <f t="shared" ref="X132:X193" si="17">B132</f>
        <v>11</v>
      </c>
      <c r="Y132" s="59"/>
      <c r="Z132" s="42"/>
      <c r="AA132" s="42"/>
      <c r="AB132" s="42"/>
      <c r="AC132" s="42"/>
      <c r="AD132" s="42"/>
      <c r="AE132" s="42"/>
      <c r="AF132" s="42"/>
      <c r="AG132" s="42"/>
      <c r="AH132" s="42"/>
      <c r="AI132" s="42"/>
      <c r="AJ132" s="42"/>
      <c r="AK132" s="42"/>
      <c r="AL132" s="42"/>
      <c r="AM132" s="42"/>
      <c r="AN132" s="42"/>
      <c r="AO132" s="42"/>
      <c r="AP132" s="42"/>
      <c r="AQ132" s="42"/>
      <c r="AR132" s="42"/>
      <c r="AS132" s="72"/>
      <c r="AT132" s="72"/>
      <c r="AU132" s="72"/>
      <c r="AV132" s="72"/>
      <c r="AW132" s="72"/>
      <c r="AX132" s="72"/>
      <c r="AY132" s="72"/>
      <c r="AZ132" s="72"/>
      <c r="BA132" s="72"/>
      <c r="BB132" s="72"/>
      <c r="BC132" s="72"/>
      <c r="BD132" s="72"/>
      <c r="BE132" s="72"/>
      <c r="BF132" s="72"/>
      <c r="BG132" s="72"/>
      <c r="BH132" s="72"/>
      <c r="BI132" s="72"/>
      <c r="BJ132" s="72"/>
      <c r="BK132" s="72"/>
      <c r="BL132" s="72"/>
      <c r="BM132" s="72"/>
      <c r="BN132" s="72"/>
      <c r="BO132" s="72"/>
      <c r="BP132" s="72"/>
      <c r="BQ132" s="72"/>
      <c r="BR132" s="72"/>
      <c r="BS132" s="72"/>
      <c r="BT132" s="72"/>
      <c r="BU132" s="72"/>
      <c r="BV132" s="72"/>
      <c r="BW132" s="72"/>
      <c r="BX132" s="72"/>
      <c r="BY132" s="72"/>
      <c r="BZ132" s="72"/>
      <c r="CA132" s="72"/>
      <c r="CB132" s="72"/>
      <c r="CC132" s="72"/>
      <c r="CD132" s="72"/>
      <c r="CE132" s="72"/>
      <c r="CF132" s="72"/>
      <c r="CG132" s="72"/>
      <c r="CH132" s="72"/>
      <c r="CI132" s="72"/>
      <c r="CJ132" s="72"/>
      <c r="CK132" s="72"/>
      <c r="CL132" s="72"/>
      <c r="CM132" s="72"/>
      <c r="CN132" s="72"/>
      <c r="CO132" s="72"/>
      <c r="CP132" s="72"/>
      <c r="CQ132" s="72"/>
      <c r="CR132" s="72"/>
      <c r="CS132" s="72"/>
      <c r="CT132" s="72"/>
      <c r="CU132" s="72"/>
      <c r="CV132" s="72"/>
      <c r="CW132" s="72"/>
      <c r="CX132" s="72"/>
      <c r="CY132" s="72"/>
      <c r="CZ132" s="72"/>
      <c r="DA132" s="72"/>
      <c r="DB132" s="72"/>
      <c r="DC132" s="72"/>
      <c r="DD132" s="72"/>
      <c r="DE132" s="72"/>
      <c r="DF132" s="72"/>
      <c r="DG132" s="72"/>
      <c r="DH132" s="72"/>
      <c r="DI132" s="72"/>
      <c r="DJ132" s="72"/>
      <c r="DK132" s="72"/>
      <c r="DL132" s="72"/>
      <c r="DM132" s="72"/>
      <c r="DN132" s="72"/>
      <c r="DO132" s="72"/>
      <c r="DP132" s="72"/>
      <c r="DQ132" s="72"/>
      <c r="DR132" s="72"/>
      <c r="DS132" s="72"/>
      <c r="DT132" s="72"/>
      <c r="DU132" s="72"/>
      <c r="DV132" s="72"/>
      <c r="DW132" s="72"/>
      <c r="DX132" s="72"/>
      <c r="DY132" s="72"/>
      <c r="DZ132" s="72"/>
      <c r="EA132" s="72"/>
      <c r="EB132" s="72"/>
      <c r="EC132" s="72"/>
      <c r="ED132" s="72"/>
      <c r="EE132" s="72"/>
      <c r="EF132" s="72"/>
      <c r="EG132" s="72"/>
      <c r="EH132" s="72"/>
      <c r="EI132" s="72"/>
      <c r="EJ132" s="72"/>
      <c r="EK132" s="72"/>
      <c r="EL132" s="72"/>
      <c r="EM132" s="72"/>
      <c r="EN132" s="72"/>
      <c r="EO132" s="72"/>
      <c r="EP132" s="72"/>
      <c r="EQ132" s="72"/>
      <c r="ER132" s="72"/>
      <c r="ES132" s="72"/>
      <c r="ET132" s="72"/>
      <c r="EU132" s="72"/>
      <c r="EV132" s="72"/>
      <c r="EW132" s="72"/>
      <c r="EX132" s="72"/>
      <c r="EY132" s="72"/>
      <c r="EZ132" s="72"/>
      <c r="FA132" s="72"/>
      <c r="FB132" s="72"/>
      <c r="FC132" s="72"/>
      <c r="FD132" s="72"/>
      <c r="FE132" s="72"/>
      <c r="FF132" s="72"/>
      <c r="FG132" s="72"/>
      <c r="FH132" s="72"/>
      <c r="FI132" s="72"/>
      <c r="FJ132" s="72"/>
      <c r="FK132" s="72"/>
      <c r="FL132" s="72"/>
      <c r="FM132" s="72"/>
      <c r="FN132" s="72"/>
      <c r="FO132" s="72"/>
      <c r="FP132" s="72"/>
      <c r="FQ132" s="72"/>
      <c r="FR132" s="72"/>
      <c r="FS132" s="72"/>
      <c r="FT132" s="72"/>
      <c r="FU132" s="72"/>
      <c r="FV132" s="72"/>
      <c r="FW132" s="72"/>
      <c r="FX132" s="72"/>
      <c r="FY132" s="72"/>
      <c r="FZ132" s="72"/>
      <c r="GA132" s="72"/>
      <c r="GB132" s="72"/>
      <c r="GC132" s="72"/>
      <c r="GD132" s="72"/>
      <c r="GE132" s="72"/>
      <c r="GF132" s="72"/>
      <c r="GG132" s="72"/>
      <c r="GH132" s="72"/>
      <c r="GI132" s="72"/>
      <c r="GJ132" s="72"/>
      <c r="GK132" s="72"/>
      <c r="GL132" s="72"/>
      <c r="GM132" s="72"/>
      <c r="GN132" s="72"/>
      <c r="GO132" s="72"/>
      <c r="GP132" s="72"/>
      <c r="GQ132" s="72"/>
      <c r="GR132" s="72"/>
      <c r="GS132" s="72"/>
      <c r="GT132" s="72"/>
      <c r="GU132" s="72"/>
      <c r="GV132" s="72"/>
      <c r="GW132" s="72"/>
      <c r="GX132" s="72"/>
      <c r="GY132" s="72"/>
      <c r="GZ132" s="72"/>
      <c r="HA132" s="72"/>
      <c r="HB132" s="72"/>
      <c r="HC132" s="72"/>
      <c r="HD132" s="72"/>
      <c r="HE132" s="72"/>
      <c r="HF132" s="72"/>
      <c r="HG132" s="72"/>
      <c r="HH132" s="72"/>
      <c r="HI132" s="72"/>
      <c r="HJ132" s="72"/>
      <c r="HK132" s="72"/>
      <c r="HL132" s="72"/>
      <c r="HM132" s="72"/>
      <c r="HN132" s="72"/>
      <c r="HO132" s="72"/>
      <c r="HP132" s="72"/>
      <c r="HQ132" s="72"/>
      <c r="HR132" s="72"/>
      <c r="HS132" s="72"/>
      <c r="HT132" s="72"/>
      <c r="HU132" s="72"/>
      <c r="HV132" s="72"/>
      <c r="HW132" s="72"/>
      <c r="HX132" s="72"/>
      <c r="HY132" s="72"/>
      <c r="HZ132" s="72"/>
      <c r="IA132" s="72"/>
      <c r="IB132" s="72"/>
      <c r="IC132" s="72"/>
      <c r="ID132" s="72"/>
      <c r="IE132" s="72"/>
      <c r="IF132" s="72"/>
      <c r="IG132" s="72"/>
      <c r="IH132" s="72"/>
      <c r="II132" s="72"/>
      <c r="IJ132" s="72"/>
      <c r="IK132" s="72"/>
      <c r="IL132" s="72"/>
      <c r="IM132" s="72"/>
      <c r="IN132" s="72"/>
      <c r="IO132" s="72"/>
      <c r="IP132" s="72"/>
      <c r="IQ132" s="72"/>
      <c r="IR132" s="72"/>
      <c r="IS132" s="72"/>
      <c r="IT132" s="72"/>
      <c r="IU132" s="72"/>
      <c r="IV132" s="72"/>
      <c r="IW132" s="72"/>
      <c r="IX132" s="72"/>
      <c r="IY132" s="72"/>
      <c r="IZ132" s="72"/>
      <c r="JA132" s="72"/>
      <c r="JB132" s="72"/>
      <c r="JC132" s="72"/>
      <c r="JD132" s="72"/>
      <c r="JE132" s="72"/>
      <c r="JF132" s="72"/>
      <c r="JG132" s="72"/>
      <c r="JH132" s="72"/>
      <c r="JI132" s="72"/>
      <c r="JJ132" s="72"/>
      <c r="JK132" s="72"/>
      <c r="JL132" s="72"/>
      <c r="JM132" s="72"/>
      <c r="JN132" s="72"/>
      <c r="JO132" s="72"/>
      <c r="JP132" s="72"/>
      <c r="JQ132" s="72"/>
      <c r="JR132" s="72"/>
      <c r="JS132" s="72"/>
      <c r="JT132" s="72"/>
      <c r="JU132" s="72"/>
      <c r="JV132" s="72"/>
      <c r="JW132" s="72"/>
      <c r="JX132" s="72"/>
      <c r="JY132" s="72"/>
      <c r="JZ132" s="72"/>
      <c r="KA132" s="72"/>
      <c r="KB132" s="72"/>
      <c r="KC132" s="72"/>
      <c r="KD132" s="72"/>
      <c r="KE132" s="72"/>
      <c r="KF132" s="72"/>
      <c r="KG132" s="72"/>
      <c r="KH132" s="72"/>
      <c r="KI132" s="72"/>
      <c r="KJ132" s="72"/>
      <c r="KK132" s="72"/>
      <c r="KL132" s="72"/>
      <c r="KM132" s="72"/>
      <c r="KN132" s="72"/>
      <c r="KO132" s="72"/>
      <c r="KP132" s="72"/>
      <c r="KQ132" s="72"/>
      <c r="KR132" s="72"/>
      <c r="KS132" s="72"/>
      <c r="KT132" s="72"/>
      <c r="KU132" s="72"/>
      <c r="KV132" s="72"/>
      <c r="KW132" s="72"/>
      <c r="KX132" s="72"/>
      <c r="KY132" s="72"/>
      <c r="KZ132" s="72"/>
      <c r="LA132" s="72"/>
      <c r="LB132" s="72"/>
      <c r="LC132" s="72"/>
      <c r="LD132" s="72"/>
      <c r="LE132" s="72"/>
      <c r="LF132" s="72"/>
      <c r="LG132" s="72"/>
      <c r="LH132" s="72"/>
      <c r="LI132" s="72"/>
      <c r="LJ132" s="72"/>
      <c r="LK132" s="72"/>
    </row>
    <row r="133" spans="1:323" s="20" customFormat="1" ht="14.25" customHeight="1">
      <c r="A133" s="54">
        <v>120</v>
      </c>
      <c r="B133" s="23">
        <v>11</v>
      </c>
      <c r="C133" s="23" t="s">
        <v>33</v>
      </c>
      <c r="D133" s="32" t="s">
        <v>518</v>
      </c>
      <c r="E133" s="23" t="s">
        <v>429</v>
      </c>
      <c r="F133" s="23" t="s">
        <v>519</v>
      </c>
      <c r="G133" s="23" t="s">
        <v>154</v>
      </c>
      <c r="H133" s="25">
        <v>100</v>
      </c>
      <c r="I133" s="25">
        <v>10.4</v>
      </c>
      <c r="J133" s="26">
        <v>100</v>
      </c>
      <c r="K133" s="26">
        <v>1040</v>
      </c>
      <c r="L133" s="27">
        <v>2</v>
      </c>
      <c r="M133" s="27">
        <v>4</v>
      </c>
      <c r="N133" s="27">
        <v>1</v>
      </c>
      <c r="O133" s="27">
        <v>10</v>
      </c>
      <c r="P133" s="27">
        <v>17</v>
      </c>
      <c r="Q133" s="55"/>
      <c r="R133" s="27">
        <f t="shared" si="14"/>
        <v>0</v>
      </c>
      <c r="S133" s="56" t="str">
        <f t="shared" si="11"/>
        <v>×</v>
      </c>
      <c r="T133" s="56" t="str">
        <f t="shared" si="12"/>
        <v>×</v>
      </c>
      <c r="U133" s="56" t="str">
        <f t="shared" si="13"/>
        <v>×</v>
      </c>
      <c r="V133" s="57" t="str">
        <f t="shared" si="15"/>
        <v/>
      </c>
      <c r="W133" s="58">
        <f t="shared" si="16"/>
        <v>0</v>
      </c>
      <c r="X133" s="54">
        <f t="shared" si="17"/>
        <v>11</v>
      </c>
      <c r="Y133" s="59"/>
      <c r="Z133" s="42"/>
      <c r="AA133" s="42"/>
      <c r="AB133" s="42"/>
      <c r="AC133" s="42"/>
      <c r="AD133" s="42"/>
      <c r="AE133" s="42"/>
      <c r="AF133" s="42"/>
      <c r="AG133" s="42"/>
      <c r="AH133" s="42"/>
      <c r="AI133" s="42"/>
      <c r="AJ133" s="42"/>
      <c r="AK133" s="42"/>
      <c r="AL133" s="42"/>
      <c r="AM133" s="42"/>
      <c r="AN133" s="42"/>
      <c r="AO133" s="42"/>
      <c r="AP133" s="42"/>
      <c r="AQ133" s="42"/>
      <c r="AR133" s="42"/>
      <c r="AS133" s="72"/>
      <c r="AT133" s="72"/>
      <c r="AU133" s="72"/>
      <c r="AV133" s="72"/>
      <c r="AW133" s="72"/>
      <c r="AX133" s="72"/>
      <c r="AY133" s="72"/>
      <c r="AZ133" s="72"/>
      <c r="BA133" s="72"/>
      <c r="BB133" s="72"/>
      <c r="BC133" s="72"/>
      <c r="BD133" s="72"/>
      <c r="BE133" s="72"/>
      <c r="BF133" s="72"/>
      <c r="BG133" s="72"/>
      <c r="BH133" s="72"/>
      <c r="BI133" s="72"/>
      <c r="BJ133" s="72"/>
      <c r="BK133" s="72"/>
      <c r="BL133" s="72"/>
      <c r="BM133" s="72"/>
      <c r="BN133" s="72"/>
      <c r="BO133" s="72"/>
      <c r="BP133" s="72"/>
      <c r="BQ133" s="72"/>
      <c r="BR133" s="72"/>
      <c r="BS133" s="72"/>
      <c r="BT133" s="72"/>
      <c r="BU133" s="72"/>
      <c r="BV133" s="72"/>
      <c r="BW133" s="72"/>
      <c r="BX133" s="72"/>
      <c r="BY133" s="72"/>
      <c r="BZ133" s="72"/>
      <c r="CA133" s="72"/>
      <c r="CB133" s="72"/>
      <c r="CC133" s="72"/>
      <c r="CD133" s="72"/>
      <c r="CE133" s="72"/>
      <c r="CF133" s="72"/>
      <c r="CG133" s="72"/>
      <c r="CH133" s="72"/>
      <c r="CI133" s="72"/>
      <c r="CJ133" s="72"/>
      <c r="CK133" s="72"/>
      <c r="CL133" s="72"/>
      <c r="CM133" s="72"/>
      <c r="CN133" s="72"/>
      <c r="CO133" s="72"/>
      <c r="CP133" s="72"/>
      <c r="CQ133" s="72"/>
      <c r="CR133" s="72"/>
      <c r="CS133" s="72"/>
      <c r="CT133" s="72"/>
      <c r="CU133" s="72"/>
      <c r="CV133" s="72"/>
      <c r="CW133" s="72"/>
      <c r="CX133" s="72"/>
      <c r="CY133" s="72"/>
      <c r="CZ133" s="72"/>
      <c r="DA133" s="72"/>
      <c r="DB133" s="72"/>
      <c r="DC133" s="72"/>
      <c r="DD133" s="72"/>
      <c r="DE133" s="72"/>
      <c r="DF133" s="72"/>
      <c r="DG133" s="72"/>
      <c r="DH133" s="72"/>
      <c r="DI133" s="72"/>
      <c r="DJ133" s="72"/>
      <c r="DK133" s="72"/>
      <c r="DL133" s="72"/>
      <c r="DM133" s="72"/>
      <c r="DN133" s="72"/>
      <c r="DO133" s="72"/>
      <c r="DP133" s="72"/>
      <c r="DQ133" s="72"/>
      <c r="DR133" s="72"/>
      <c r="DS133" s="72"/>
      <c r="DT133" s="72"/>
      <c r="DU133" s="72"/>
      <c r="DV133" s="72"/>
      <c r="DW133" s="72"/>
      <c r="DX133" s="72"/>
      <c r="DY133" s="72"/>
      <c r="DZ133" s="72"/>
      <c r="EA133" s="72"/>
      <c r="EB133" s="72"/>
      <c r="EC133" s="72"/>
      <c r="ED133" s="72"/>
      <c r="EE133" s="72"/>
      <c r="EF133" s="72"/>
      <c r="EG133" s="72"/>
      <c r="EH133" s="72"/>
      <c r="EI133" s="72"/>
      <c r="EJ133" s="72"/>
      <c r="EK133" s="72"/>
      <c r="EL133" s="72"/>
      <c r="EM133" s="72"/>
      <c r="EN133" s="72"/>
      <c r="EO133" s="72"/>
      <c r="EP133" s="72"/>
      <c r="EQ133" s="72"/>
      <c r="ER133" s="72"/>
      <c r="ES133" s="72"/>
      <c r="ET133" s="72"/>
      <c r="EU133" s="72"/>
      <c r="EV133" s="72"/>
      <c r="EW133" s="72"/>
      <c r="EX133" s="72"/>
      <c r="EY133" s="72"/>
      <c r="EZ133" s="72"/>
      <c r="FA133" s="72"/>
      <c r="FB133" s="72"/>
      <c r="FC133" s="72"/>
      <c r="FD133" s="72"/>
      <c r="FE133" s="72"/>
      <c r="FF133" s="72"/>
      <c r="FG133" s="72"/>
      <c r="FH133" s="72"/>
      <c r="FI133" s="72"/>
      <c r="FJ133" s="72"/>
      <c r="FK133" s="72"/>
      <c r="FL133" s="72"/>
      <c r="FM133" s="72"/>
      <c r="FN133" s="72"/>
      <c r="FO133" s="72"/>
      <c r="FP133" s="72"/>
      <c r="FQ133" s="72"/>
      <c r="FR133" s="72"/>
      <c r="FS133" s="72"/>
      <c r="FT133" s="72"/>
      <c r="FU133" s="72"/>
      <c r="FV133" s="72"/>
      <c r="FW133" s="72"/>
      <c r="FX133" s="72"/>
      <c r="FY133" s="72"/>
      <c r="FZ133" s="72"/>
      <c r="GA133" s="72"/>
      <c r="GB133" s="72"/>
      <c r="GC133" s="72"/>
      <c r="GD133" s="72"/>
      <c r="GE133" s="72"/>
      <c r="GF133" s="72"/>
      <c r="GG133" s="72"/>
      <c r="GH133" s="72"/>
      <c r="GI133" s="72"/>
      <c r="GJ133" s="72"/>
      <c r="GK133" s="72"/>
      <c r="GL133" s="72"/>
      <c r="GM133" s="72"/>
      <c r="GN133" s="72"/>
      <c r="GO133" s="72"/>
      <c r="GP133" s="72"/>
      <c r="GQ133" s="72"/>
      <c r="GR133" s="72"/>
      <c r="GS133" s="72"/>
      <c r="GT133" s="72"/>
      <c r="GU133" s="72"/>
      <c r="GV133" s="72"/>
      <c r="GW133" s="72"/>
      <c r="GX133" s="72"/>
      <c r="GY133" s="72"/>
      <c r="GZ133" s="72"/>
      <c r="HA133" s="72"/>
      <c r="HB133" s="72"/>
      <c r="HC133" s="72"/>
      <c r="HD133" s="72"/>
      <c r="HE133" s="72"/>
      <c r="HF133" s="72"/>
      <c r="HG133" s="72"/>
      <c r="HH133" s="72"/>
      <c r="HI133" s="72"/>
      <c r="HJ133" s="72"/>
      <c r="HK133" s="72"/>
      <c r="HL133" s="72"/>
      <c r="HM133" s="72"/>
      <c r="HN133" s="72"/>
      <c r="HO133" s="72"/>
      <c r="HP133" s="72"/>
      <c r="HQ133" s="72"/>
      <c r="HR133" s="72"/>
      <c r="HS133" s="72"/>
      <c r="HT133" s="72"/>
      <c r="HU133" s="72"/>
      <c r="HV133" s="72"/>
      <c r="HW133" s="72"/>
      <c r="HX133" s="72"/>
      <c r="HY133" s="72"/>
      <c r="HZ133" s="72"/>
      <c r="IA133" s="72"/>
      <c r="IB133" s="72"/>
      <c r="IC133" s="72"/>
      <c r="ID133" s="72"/>
      <c r="IE133" s="72"/>
      <c r="IF133" s="72"/>
      <c r="IG133" s="72"/>
      <c r="IH133" s="72"/>
      <c r="II133" s="72"/>
      <c r="IJ133" s="72"/>
      <c r="IK133" s="72"/>
      <c r="IL133" s="72"/>
      <c r="IM133" s="72"/>
      <c r="IN133" s="72"/>
      <c r="IO133" s="72"/>
      <c r="IP133" s="72"/>
      <c r="IQ133" s="72"/>
      <c r="IR133" s="72"/>
      <c r="IS133" s="72"/>
      <c r="IT133" s="72"/>
      <c r="IU133" s="72"/>
      <c r="IV133" s="72"/>
      <c r="IW133" s="72"/>
      <c r="IX133" s="72"/>
      <c r="IY133" s="72"/>
      <c r="IZ133" s="72"/>
      <c r="JA133" s="72"/>
      <c r="JB133" s="72"/>
      <c r="JC133" s="72"/>
      <c r="JD133" s="72"/>
      <c r="JE133" s="72"/>
      <c r="JF133" s="72"/>
      <c r="JG133" s="72"/>
      <c r="JH133" s="72"/>
      <c r="JI133" s="72"/>
      <c r="JJ133" s="72"/>
      <c r="JK133" s="72"/>
      <c r="JL133" s="72"/>
      <c r="JM133" s="72"/>
      <c r="JN133" s="72"/>
      <c r="JO133" s="72"/>
      <c r="JP133" s="72"/>
      <c r="JQ133" s="72"/>
      <c r="JR133" s="72"/>
      <c r="JS133" s="72"/>
      <c r="JT133" s="72"/>
      <c r="JU133" s="72"/>
      <c r="JV133" s="72"/>
      <c r="JW133" s="72"/>
      <c r="JX133" s="72"/>
      <c r="JY133" s="72"/>
      <c r="JZ133" s="72"/>
      <c r="KA133" s="72"/>
      <c r="KB133" s="72"/>
      <c r="KC133" s="72"/>
      <c r="KD133" s="72"/>
      <c r="KE133" s="72"/>
      <c r="KF133" s="72"/>
      <c r="KG133" s="72"/>
      <c r="KH133" s="72"/>
      <c r="KI133" s="72"/>
      <c r="KJ133" s="72"/>
      <c r="KK133" s="72"/>
      <c r="KL133" s="72"/>
      <c r="KM133" s="72"/>
      <c r="KN133" s="72"/>
      <c r="KO133" s="72"/>
      <c r="KP133" s="72"/>
      <c r="KQ133" s="72"/>
      <c r="KR133" s="72"/>
      <c r="KS133" s="72"/>
      <c r="KT133" s="72"/>
      <c r="KU133" s="72"/>
      <c r="KV133" s="72"/>
      <c r="KW133" s="72"/>
      <c r="KX133" s="72"/>
      <c r="KY133" s="72"/>
      <c r="KZ133" s="72"/>
      <c r="LA133" s="72"/>
      <c r="LB133" s="72"/>
      <c r="LC133" s="72"/>
      <c r="LD133" s="72"/>
      <c r="LE133" s="72"/>
      <c r="LF133" s="72"/>
      <c r="LG133" s="72"/>
      <c r="LH133" s="72"/>
      <c r="LI133" s="72"/>
      <c r="LJ133" s="72"/>
      <c r="LK133" s="72"/>
    </row>
    <row r="134" spans="1:323" s="20" customFormat="1" ht="14.25" customHeight="1">
      <c r="A134" s="54">
        <v>121</v>
      </c>
      <c r="B134" s="23">
        <v>11</v>
      </c>
      <c r="C134" s="23" t="s">
        <v>33</v>
      </c>
      <c r="D134" s="32" t="s">
        <v>5760</v>
      </c>
      <c r="E134" s="23" t="s">
        <v>429</v>
      </c>
      <c r="F134" s="23" t="s">
        <v>504</v>
      </c>
      <c r="G134" s="23" t="s">
        <v>505</v>
      </c>
      <c r="H134" s="25">
        <v>1</v>
      </c>
      <c r="I134" s="25">
        <v>86.2</v>
      </c>
      <c r="J134" s="26">
        <v>100</v>
      </c>
      <c r="K134" s="26">
        <v>8620</v>
      </c>
      <c r="L134" s="27">
        <v>0</v>
      </c>
      <c r="M134" s="27">
        <v>0</v>
      </c>
      <c r="N134" s="27">
        <v>1</v>
      </c>
      <c r="O134" s="27">
        <v>0</v>
      </c>
      <c r="P134" s="27">
        <v>1</v>
      </c>
      <c r="Q134" s="55"/>
      <c r="R134" s="27">
        <f t="shared" si="14"/>
        <v>0</v>
      </c>
      <c r="S134" s="56" t="str">
        <f t="shared" si="11"/>
        <v>×</v>
      </c>
      <c r="T134" s="56" t="str">
        <f t="shared" si="12"/>
        <v>×</v>
      </c>
      <c r="U134" s="56" t="str">
        <f t="shared" si="13"/>
        <v>×</v>
      </c>
      <c r="V134" s="57" t="str">
        <f t="shared" si="15"/>
        <v/>
      </c>
      <c r="W134" s="58">
        <f t="shared" si="16"/>
        <v>0</v>
      </c>
      <c r="X134" s="54">
        <f t="shared" si="17"/>
        <v>11</v>
      </c>
      <c r="Y134" s="59"/>
      <c r="Z134" s="42"/>
      <c r="AA134" s="42"/>
      <c r="AB134" s="42"/>
      <c r="AC134" s="42"/>
      <c r="AD134" s="42"/>
      <c r="AE134" s="42"/>
      <c r="AF134" s="42"/>
      <c r="AG134" s="42"/>
      <c r="AH134" s="42"/>
      <c r="AI134" s="42"/>
      <c r="AJ134" s="42"/>
      <c r="AK134" s="42"/>
      <c r="AL134" s="42"/>
      <c r="AM134" s="42"/>
      <c r="AN134" s="42"/>
      <c r="AO134" s="42"/>
      <c r="AP134" s="42"/>
      <c r="AQ134" s="42"/>
      <c r="AR134" s="42"/>
      <c r="AS134" s="72"/>
      <c r="AT134" s="72"/>
      <c r="AU134" s="72"/>
      <c r="AV134" s="72"/>
      <c r="AW134" s="72"/>
      <c r="AX134" s="72"/>
      <c r="AY134" s="72"/>
      <c r="AZ134" s="72"/>
      <c r="BA134" s="72"/>
      <c r="BB134" s="72"/>
      <c r="BC134" s="72"/>
      <c r="BD134" s="72"/>
      <c r="BE134" s="72"/>
      <c r="BF134" s="72"/>
      <c r="BG134" s="72"/>
      <c r="BH134" s="72"/>
      <c r="BI134" s="72"/>
      <c r="BJ134" s="72"/>
      <c r="BK134" s="72"/>
      <c r="BL134" s="72"/>
      <c r="BM134" s="72"/>
      <c r="BN134" s="72"/>
      <c r="BO134" s="72"/>
      <c r="BP134" s="72"/>
      <c r="BQ134" s="72"/>
      <c r="BR134" s="72"/>
      <c r="BS134" s="72"/>
      <c r="BT134" s="72"/>
      <c r="BU134" s="72"/>
      <c r="BV134" s="72"/>
      <c r="BW134" s="72"/>
      <c r="BX134" s="72"/>
      <c r="BY134" s="72"/>
      <c r="BZ134" s="72"/>
      <c r="CA134" s="72"/>
      <c r="CB134" s="72"/>
      <c r="CC134" s="72"/>
      <c r="CD134" s="72"/>
      <c r="CE134" s="72"/>
      <c r="CF134" s="72"/>
      <c r="CG134" s="72"/>
      <c r="CH134" s="72"/>
      <c r="CI134" s="72"/>
      <c r="CJ134" s="72"/>
      <c r="CK134" s="72"/>
      <c r="CL134" s="72"/>
      <c r="CM134" s="72"/>
      <c r="CN134" s="72"/>
      <c r="CO134" s="72"/>
      <c r="CP134" s="72"/>
      <c r="CQ134" s="72"/>
      <c r="CR134" s="72"/>
      <c r="CS134" s="72"/>
      <c r="CT134" s="72"/>
      <c r="CU134" s="72"/>
      <c r="CV134" s="72"/>
      <c r="CW134" s="72"/>
      <c r="CX134" s="72"/>
      <c r="CY134" s="72"/>
      <c r="CZ134" s="72"/>
      <c r="DA134" s="72"/>
      <c r="DB134" s="72"/>
      <c r="DC134" s="72"/>
      <c r="DD134" s="72"/>
      <c r="DE134" s="72"/>
      <c r="DF134" s="72"/>
      <c r="DG134" s="72"/>
      <c r="DH134" s="72"/>
      <c r="DI134" s="72"/>
      <c r="DJ134" s="72"/>
      <c r="DK134" s="72"/>
      <c r="DL134" s="72"/>
      <c r="DM134" s="72"/>
      <c r="DN134" s="72"/>
      <c r="DO134" s="72"/>
      <c r="DP134" s="72"/>
      <c r="DQ134" s="72"/>
      <c r="DR134" s="72"/>
      <c r="DS134" s="72"/>
      <c r="DT134" s="72"/>
      <c r="DU134" s="72"/>
      <c r="DV134" s="72"/>
      <c r="DW134" s="72"/>
      <c r="DX134" s="72"/>
      <c r="DY134" s="72"/>
      <c r="DZ134" s="72"/>
      <c r="EA134" s="72"/>
      <c r="EB134" s="72"/>
      <c r="EC134" s="72"/>
      <c r="ED134" s="72"/>
      <c r="EE134" s="72"/>
      <c r="EF134" s="72"/>
      <c r="EG134" s="72"/>
      <c r="EH134" s="72"/>
      <c r="EI134" s="72"/>
      <c r="EJ134" s="72"/>
      <c r="EK134" s="72"/>
      <c r="EL134" s="72"/>
      <c r="EM134" s="72"/>
      <c r="EN134" s="72"/>
      <c r="EO134" s="72"/>
      <c r="EP134" s="72"/>
      <c r="EQ134" s="72"/>
      <c r="ER134" s="72"/>
      <c r="ES134" s="72"/>
      <c r="ET134" s="72"/>
      <c r="EU134" s="72"/>
      <c r="EV134" s="72"/>
      <c r="EW134" s="72"/>
      <c r="EX134" s="72"/>
      <c r="EY134" s="72"/>
      <c r="EZ134" s="72"/>
      <c r="FA134" s="72"/>
      <c r="FB134" s="72"/>
      <c r="FC134" s="72"/>
      <c r="FD134" s="72"/>
      <c r="FE134" s="72"/>
      <c r="FF134" s="72"/>
      <c r="FG134" s="72"/>
      <c r="FH134" s="72"/>
      <c r="FI134" s="72"/>
      <c r="FJ134" s="72"/>
      <c r="FK134" s="72"/>
      <c r="FL134" s="72"/>
      <c r="FM134" s="72"/>
      <c r="FN134" s="72"/>
      <c r="FO134" s="72"/>
      <c r="FP134" s="72"/>
      <c r="FQ134" s="72"/>
      <c r="FR134" s="72"/>
      <c r="FS134" s="72"/>
      <c r="FT134" s="72"/>
      <c r="FU134" s="72"/>
      <c r="FV134" s="72"/>
      <c r="FW134" s="72"/>
      <c r="FX134" s="72"/>
      <c r="FY134" s="72"/>
      <c r="FZ134" s="72"/>
      <c r="GA134" s="72"/>
      <c r="GB134" s="72"/>
      <c r="GC134" s="72"/>
      <c r="GD134" s="72"/>
      <c r="GE134" s="72"/>
      <c r="GF134" s="72"/>
      <c r="GG134" s="72"/>
      <c r="GH134" s="72"/>
      <c r="GI134" s="72"/>
      <c r="GJ134" s="72"/>
      <c r="GK134" s="72"/>
      <c r="GL134" s="72"/>
      <c r="GM134" s="72"/>
      <c r="GN134" s="72"/>
      <c r="GO134" s="72"/>
      <c r="GP134" s="72"/>
      <c r="GQ134" s="72"/>
      <c r="GR134" s="72"/>
      <c r="GS134" s="72"/>
      <c r="GT134" s="72"/>
      <c r="GU134" s="72"/>
      <c r="GV134" s="72"/>
      <c r="GW134" s="72"/>
      <c r="GX134" s="72"/>
      <c r="GY134" s="72"/>
      <c r="GZ134" s="72"/>
      <c r="HA134" s="72"/>
      <c r="HB134" s="72"/>
      <c r="HC134" s="72"/>
      <c r="HD134" s="72"/>
      <c r="HE134" s="72"/>
      <c r="HF134" s="72"/>
      <c r="HG134" s="72"/>
      <c r="HH134" s="72"/>
      <c r="HI134" s="72"/>
      <c r="HJ134" s="72"/>
      <c r="HK134" s="72"/>
      <c r="HL134" s="72"/>
      <c r="HM134" s="72"/>
      <c r="HN134" s="72"/>
      <c r="HO134" s="72"/>
      <c r="HP134" s="72"/>
      <c r="HQ134" s="72"/>
      <c r="HR134" s="72"/>
      <c r="HS134" s="72"/>
      <c r="HT134" s="72"/>
      <c r="HU134" s="72"/>
      <c r="HV134" s="72"/>
      <c r="HW134" s="72"/>
      <c r="HX134" s="72"/>
      <c r="HY134" s="72"/>
      <c r="HZ134" s="72"/>
      <c r="IA134" s="72"/>
      <c r="IB134" s="72"/>
      <c r="IC134" s="72"/>
      <c r="ID134" s="72"/>
      <c r="IE134" s="72"/>
      <c r="IF134" s="72"/>
      <c r="IG134" s="72"/>
      <c r="IH134" s="72"/>
      <c r="II134" s="72"/>
      <c r="IJ134" s="72"/>
      <c r="IK134" s="72"/>
      <c r="IL134" s="72"/>
      <c r="IM134" s="72"/>
      <c r="IN134" s="72"/>
      <c r="IO134" s="72"/>
      <c r="IP134" s="72"/>
      <c r="IQ134" s="72"/>
      <c r="IR134" s="72"/>
      <c r="IS134" s="72"/>
      <c r="IT134" s="72"/>
      <c r="IU134" s="72"/>
      <c r="IV134" s="72"/>
      <c r="IW134" s="72"/>
      <c r="IX134" s="72"/>
      <c r="IY134" s="72"/>
      <c r="IZ134" s="72"/>
      <c r="JA134" s="72"/>
      <c r="JB134" s="72"/>
      <c r="JC134" s="72"/>
      <c r="JD134" s="72"/>
      <c r="JE134" s="72"/>
      <c r="JF134" s="72"/>
      <c r="JG134" s="72"/>
      <c r="JH134" s="72"/>
      <c r="JI134" s="72"/>
      <c r="JJ134" s="72"/>
      <c r="JK134" s="72"/>
      <c r="JL134" s="72"/>
      <c r="JM134" s="72"/>
      <c r="JN134" s="72"/>
      <c r="JO134" s="72"/>
      <c r="JP134" s="72"/>
      <c r="JQ134" s="72"/>
      <c r="JR134" s="72"/>
      <c r="JS134" s="72"/>
      <c r="JT134" s="72"/>
      <c r="JU134" s="72"/>
      <c r="JV134" s="72"/>
      <c r="JW134" s="72"/>
      <c r="JX134" s="72"/>
      <c r="JY134" s="72"/>
      <c r="JZ134" s="72"/>
      <c r="KA134" s="72"/>
      <c r="KB134" s="72"/>
      <c r="KC134" s="72"/>
      <c r="KD134" s="72"/>
      <c r="KE134" s="72"/>
      <c r="KF134" s="72"/>
      <c r="KG134" s="72"/>
      <c r="KH134" s="72"/>
      <c r="KI134" s="72"/>
      <c r="KJ134" s="72"/>
      <c r="KK134" s="72"/>
      <c r="KL134" s="72"/>
      <c r="KM134" s="72"/>
      <c r="KN134" s="72"/>
      <c r="KO134" s="72"/>
      <c r="KP134" s="72"/>
      <c r="KQ134" s="72"/>
      <c r="KR134" s="72"/>
      <c r="KS134" s="72"/>
      <c r="KT134" s="72"/>
      <c r="KU134" s="72"/>
      <c r="KV134" s="72"/>
      <c r="KW134" s="72"/>
      <c r="KX134" s="72"/>
      <c r="KY134" s="72"/>
      <c r="KZ134" s="72"/>
      <c r="LA134" s="72"/>
      <c r="LB134" s="72"/>
      <c r="LC134" s="72"/>
      <c r="LD134" s="72"/>
      <c r="LE134" s="72"/>
      <c r="LF134" s="72"/>
      <c r="LG134" s="72"/>
      <c r="LH134" s="72"/>
      <c r="LI134" s="72"/>
      <c r="LJ134" s="72"/>
      <c r="LK134" s="72"/>
    </row>
    <row r="135" spans="1:323" s="20" customFormat="1" ht="14.25" customHeight="1">
      <c r="A135" s="60" t="s">
        <v>6036</v>
      </c>
      <c r="B135" s="61"/>
      <c r="C135" s="61"/>
      <c r="D135" s="62"/>
      <c r="E135" s="61"/>
      <c r="F135" s="61"/>
      <c r="G135" s="61"/>
      <c r="H135" s="63"/>
      <c r="I135" s="63"/>
      <c r="J135" s="64"/>
      <c r="K135" s="64"/>
      <c r="L135" s="65"/>
      <c r="M135" s="65"/>
      <c r="N135" s="65"/>
      <c r="O135" s="65"/>
      <c r="P135" s="65"/>
      <c r="Q135" s="66" t="str">
        <f>CONCATENATE("項番",B134," 計")</f>
        <v>項番11 計</v>
      </c>
      <c r="R135" s="67">
        <f>SUMIF(B:B,B134,R:R)</f>
        <v>0</v>
      </c>
      <c r="S135" s="68">
        <f>COUNTIFS($B:$B,$B134,S:S,"○")</f>
        <v>0</v>
      </c>
      <c r="T135" s="67"/>
      <c r="U135" s="67"/>
      <c r="V135" s="69" t="str">
        <f>IF(S135=0,"",IF(COUNTIF(B:B,X135)=S135,"","この項番で見積単価（税別）が入力されていない品目があります"))</f>
        <v/>
      </c>
      <c r="W135" s="70">
        <f t="shared" si="16"/>
        <v>0</v>
      </c>
      <c r="X135" s="60">
        <f>B134</f>
        <v>11</v>
      </c>
      <c r="Y135" s="71" t="s">
        <v>293</v>
      </c>
      <c r="Z135" s="42"/>
      <c r="AA135" s="42"/>
      <c r="AB135" s="42"/>
      <c r="AC135" s="42"/>
      <c r="AD135" s="42"/>
      <c r="AE135" s="42"/>
      <c r="AF135" s="42"/>
      <c r="AG135" s="42"/>
      <c r="AH135" s="42"/>
      <c r="AI135" s="42"/>
      <c r="AJ135" s="42"/>
      <c r="AK135" s="42"/>
      <c r="AL135" s="42"/>
      <c r="AM135" s="42"/>
      <c r="AN135" s="42"/>
      <c r="AO135" s="42"/>
      <c r="AP135" s="42"/>
      <c r="AQ135" s="42"/>
      <c r="AR135" s="42"/>
      <c r="AS135" s="72"/>
      <c r="AT135" s="72"/>
      <c r="AU135" s="72"/>
      <c r="AV135" s="72"/>
      <c r="AW135" s="72"/>
      <c r="AX135" s="72"/>
      <c r="AY135" s="72"/>
      <c r="AZ135" s="72"/>
      <c r="BA135" s="72"/>
      <c r="BB135" s="72"/>
      <c r="BC135" s="72"/>
      <c r="BD135" s="72"/>
      <c r="BE135" s="72"/>
      <c r="BF135" s="72"/>
      <c r="BG135" s="72"/>
      <c r="BH135" s="72"/>
      <c r="BI135" s="72"/>
      <c r="BJ135" s="72"/>
      <c r="BK135" s="72"/>
      <c r="BL135" s="72"/>
      <c r="BM135" s="72"/>
      <c r="BN135" s="72"/>
      <c r="BO135" s="72"/>
      <c r="BP135" s="72"/>
      <c r="BQ135" s="72"/>
      <c r="BR135" s="72"/>
      <c r="BS135" s="72"/>
      <c r="BT135" s="72"/>
      <c r="BU135" s="72"/>
      <c r="BV135" s="72"/>
      <c r="BW135" s="72"/>
      <c r="BX135" s="72"/>
      <c r="BY135" s="72"/>
      <c r="BZ135" s="72"/>
      <c r="CA135" s="72"/>
      <c r="CB135" s="72"/>
      <c r="CC135" s="72"/>
      <c r="CD135" s="72"/>
      <c r="CE135" s="72"/>
      <c r="CF135" s="72"/>
      <c r="CG135" s="72"/>
      <c r="CH135" s="72"/>
      <c r="CI135" s="72"/>
      <c r="CJ135" s="72"/>
      <c r="CK135" s="72"/>
      <c r="CL135" s="72"/>
      <c r="CM135" s="72"/>
      <c r="CN135" s="72"/>
      <c r="CO135" s="72"/>
      <c r="CP135" s="72"/>
      <c r="CQ135" s="72"/>
      <c r="CR135" s="72"/>
      <c r="CS135" s="72"/>
      <c r="CT135" s="72"/>
      <c r="CU135" s="72"/>
      <c r="CV135" s="72"/>
      <c r="CW135" s="72"/>
      <c r="CX135" s="72"/>
      <c r="CY135" s="72"/>
      <c r="CZ135" s="72"/>
      <c r="DA135" s="72"/>
      <c r="DB135" s="72"/>
      <c r="DC135" s="72"/>
      <c r="DD135" s="72"/>
      <c r="DE135" s="72"/>
      <c r="DF135" s="72"/>
      <c r="DG135" s="72"/>
      <c r="DH135" s="72"/>
      <c r="DI135" s="72"/>
      <c r="DJ135" s="72"/>
      <c r="DK135" s="72"/>
      <c r="DL135" s="72"/>
      <c r="DM135" s="72"/>
      <c r="DN135" s="72"/>
      <c r="DO135" s="72"/>
      <c r="DP135" s="72"/>
      <c r="DQ135" s="72"/>
      <c r="DR135" s="72"/>
      <c r="DS135" s="72"/>
      <c r="DT135" s="72"/>
      <c r="DU135" s="72"/>
      <c r="DV135" s="72"/>
      <c r="DW135" s="72"/>
      <c r="DX135" s="72"/>
      <c r="DY135" s="72"/>
      <c r="DZ135" s="72"/>
      <c r="EA135" s="72"/>
      <c r="EB135" s="72"/>
      <c r="EC135" s="72"/>
      <c r="ED135" s="72"/>
      <c r="EE135" s="72"/>
      <c r="EF135" s="72"/>
      <c r="EG135" s="72"/>
      <c r="EH135" s="72"/>
      <c r="EI135" s="72"/>
      <c r="EJ135" s="72"/>
      <c r="EK135" s="72"/>
      <c r="EL135" s="72"/>
      <c r="EM135" s="72"/>
      <c r="EN135" s="72"/>
      <c r="EO135" s="72"/>
      <c r="EP135" s="72"/>
      <c r="EQ135" s="72"/>
      <c r="ER135" s="72"/>
      <c r="ES135" s="72"/>
      <c r="ET135" s="72"/>
      <c r="EU135" s="72"/>
      <c r="EV135" s="72"/>
      <c r="EW135" s="72"/>
      <c r="EX135" s="72"/>
      <c r="EY135" s="72"/>
      <c r="EZ135" s="72"/>
      <c r="FA135" s="72"/>
      <c r="FB135" s="72"/>
      <c r="FC135" s="72"/>
      <c r="FD135" s="72"/>
      <c r="FE135" s="72"/>
      <c r="FF135" s="72"/>
      <c r="FG135" s="72"/>
      <c r="FH135" s="72"/>
      <c r="FI135" s="72"/>
      <c r="FJ135" s="72"/>
      <c r="FK135" s="72"/>
      <c r="FL135" s="72"/>
      <c r="FM135" s="72"/>
      <c r="FN135" s="72"/>
      <c r="FO135" s="72"/>
      <c r="FP135" s="72"/>
      <c r="FQ135" s="72"/>
      <c r="FR135" s="72"/>
      <c r="FS135" s="72"/>
      <c r="FT135" s="72"/>
      <c r="FU135" s="72"/>
      <c r="FV135" s="72"/>
      <c r="FW135" s="72"/>
      <c r="FX135" s="72"/>
      <c r="FY135" s="72"/>
      <c r="FZ135" s="72"/>
      <c r="GA135" s="72"/>
      <c r="GB135" s="72"/>
      <c r="GC135" s="72"/>
      <c r="GD135" s="72"/>
      <c r="GE135" s="72"/>
      <c r="GF135" s="72"/>
      <c r="GG135" s="72"/>
      <c r="GH135" s="72"/>
      <c r="GI135" s="72"/>
      <c r="GJ135" s="72"/>
      <c r="GK135" s="72"/>
      <c r="GL135" s="72"/>
      <c r="GM135" s="72"/>
      <c r="GN135" s="72"/>
      <c r="GO135" s="72"/>
      <c r="GP135" s="72"/>
      <c r="GQ135" s="72"/>
      <c r="GR135" s="72"/>
      <c r="GS135" s="72"/>
      <c r="GT135" s="72"/>
      <c r="GU135" s="72"/>
      <c r="GV135" s="72"/>
      <c r="GW135" s="72"/>
      <c r="GX135" s="72"/>
      <c r="GY135" s="72"/>
      <c r="GZ135" s="72"/>
      <c r="HA135" s="72"/>
      <c r="HB135" s="72"/>
      <c r="HC135" s="72"/>
      <c r="HD135" s="72"/>
      <c r="HE135" s="72"/>
      <c r="HF135" s="72"/>
      <c r="HG135" s="72"/>
      <c r="HH135" s="72"/>
      <c r="HI135" s="72"/>
      <c r="HJ135" s="72"/>
      <c r="HK135" s="72"/>
      <c r="HL135" s="72"/>
      <c r="HM135" s="72"/>
      <c r="HN135" s="72"/>
      <c r="HO135" s="72"/>
      <c r="HP135" s="72"/>
      <c r="HQ135" s="72"/>
      <c r="HR135" s="72"/>
      <c r="HS135" s="72"/>
      <c r="HT135" s="72"/>
      <c r="HU135" s="72"/>
      <c r="HV135" s="72"/>
      <c r="HW135" s="72"/>
      <c r="HX135" s="72"/>
      <c r="HY135" s="72"/>
      <c r="HZ135" s="72"/>
      <c r="IA135" s="72"/>
      <c r="IB135" s="72"/>
      <c r="IC135" s="72"/>
      <c r="ID135" s="72"/>
      <c r="IE135" s="72"/>
      <c r="IF135" s="72"/>
      <c r="IG135" s="72"/>
      <c r="IH135" s="72"/>
      <c r="II135" s="72"/>
      <c r="IJ135" s="72"/>
      <c r="IK135" s="72"/>
      <c r="IL135" s="72"/>
      <c r="IM135" s="72"/>
      <c r="IN135" s="72"/>
      <c r="IO135" s="72"/>
      <c r="IP135" s="72"/>
      <c r="IQ135" s="72"/>
      <c r="IR135" s="72"/>
      <c r="IS135" s="72"/>
      <c r="IT135" s="72"/>
      <c r="IU135" s="72"/>
      <c r="IV135" s="72"/>
      <c r="IW135" s="72"/>
      <c r="IX135" s="72"/>
      <c r="IY135" s="72"/>
      <c r="IZ135" s="72"/>
      <c r="JA135" s="72"/>
      <c r="JB135" s="72"/>
      <c r="JC135" s="72"/>
      <c r="JD135" s="72"/>
      <c r="JE135" s="72"/>
      <c r="JF135" s="72"/>
      <c r="JG135" s="72"/>
      <c r="JH135" s="72"/>
      <c r="JI135" s="72"/>
      <c r="JJ135" s="72"/>
      <c r="JK135" s="72"/>
      <c r="JL135" s="72"/>
      <c r="JM135" s="72"/>
      <c r="JN135" s="72"/>
      <c r="JO135" s="72"/>
      <c r="JP135" s="72"/>
      <c r="JQ135" s="72"/>
      <c r="JR135" s="72"/>
      <c r="JS135" s="72"/>
      <c r="JT135" s="72"/>
      <c r="JU135" s="72"/>
      <c r="JV135" s="72"/>
      <c r="JW135" s="72"/>
      <c r="JX135" s="72"/>
      <c r="JY135" s="72"/>
      <c r="JZ135" s="72"/>
      <c r="KA135" s="72"/>
      <c r="KB135" s="72"/>
      <c r="KC135" s="72"/>
      <c r="KD135" s="72"/>
      <c r="KE135" s="72"/>
      <c r="KF135" s="72"/>
      <c r="KG135" s="72"/>
      <c r="KH135" s="72"/>
      <c r="KI135" s="72"/>
      <c r="KJ135" s="72"/>
      <c r="KK135" s="72"/>
      <c r="KL135" s="72"/>
      <c r="KM135" s="72"/>
      <c r="KN135" s="72"/>
      <c r="KO135" s="72"/>
      <c r="KP135" s="72"/>
      <c r="KQ135" s="72"/>
      <c r="KR135" s="72"/>
      <c r="KS135" s="72"/>
      <c r="KT135" s="72"/>
      <c r="KU135" s="72"/>
      <c r="KV135" s="72"/>
      <c r="KW135" s="72"/>
      <c r="KX135" s="72"/>
      <c r="KY135" s="72"/>
      <c r="KZ135" s="72"/>
      <c r="LA135" s="72"/>
      <c r="LB135" s="72"/>
      <c r="LC135" s="72"/>
      <c r="LD135" s="72"/>
      <c r="LE135" s="72"/>
      <c r="LF135" s="72"/>
      <c r="LG135" s="72"/>
      <c r="LH135" s="72"/>
      <c r="LI135" s="72"/>
      <c r="LJ135" s="72"/>
      <c r="LK135" s="72"/>
    </row>
    <row r="136" spans="1:323" s="20" customFormat="1" ht="14.25" customHeight="1">
      <c r="A136" s="54">
        <v>122</v>
      </c>
      <c r="B136" s="23">
        <v>12</v>
      </c>
      <c r="C136" s="23" t="s">
        <v>33</v>
      </c>
      <c r="D136" s="32" t="s">
        <v>513</v>
      </c>
      <c r="E136" s="23" t="s">
        <v>429</v>
      </c>
      <c r="F136" s="23" t="s">
        <v>514</v>
      </c>
      <c r="G136" s="23" t="s">
        <v>36</v>
      </c>
      <c r="H136" s="25">
        <v>10</v>
      </c>
      <c r="I136" s="25">
        <v>1643</v>
      </c>
      <c r="J136" s="26">
        <v>10</v>
      </c>
      <c r="K136" s="26">
        <v>16430</v>
      </c>
      <c r="L136" s="27">
        <v>0</v>
      </c>
      <c r="M136" s="27">
        <v>0</v>
      </c>
      <c r="N136" s="27">
        <v>210</v>
      </c>
      <c r="O136" s="27">
        <v>0</v>
      </c>
      <c r="P136" s="27">
        <v>210</v>
      </c>
      <c r="Q136" s="55"/>
      <c r="R136" s="27">
        <f t="shared" si="14"/>
        <v>0</v>
      </c>
      <c r="S136" s="56" t="str">
        <f t="shared" si="11"/>
        <v>×</v>
      </c>
      <c r="T136" s="56" t="str">
        <f t="shared" si="12"/>
        <v>×</v>
      </c>
      <c r="U136" s="56" t="str">
        <f t="shared" si="13"/>
        <v>×</v>
      </c>
      <c r="V136" s="57" t="str">
        <f t="shared" si="15"/>
        <v/>
      </c>
      <c r="W136" s="58">
        <f t="shared" si="16"/>
        <v>0</v>
      </c>
      <c r="X136" s="54">
        <f t="shared" si="17"/>
        <v>12</v>
      </c>
      <c r="Y136" s="59"/>
      <c r="Z136" s="42"/>
      <c r="AA136" s="42"/>
      <c r="AB136" s="42"/>
      <c r="AC136" s="42"/>
      <c r="AD136" s="42"/>
      <c r="AE136" s="42"/>
      <c r="AF136" s="42"/>
      <c r="AG136" s="42"/>
      <c r="AH136" s="42"/>
      <c r="AI136" s="42"/>
      <c r="AJ136" s="42"/>
      <c r="AK136" s="42"/>
      <c r="AL136" s="42"/>
      <c r="AM136" s="42"/>
      <c r="AN136" s="42"/>
      <c r="AO136" s="42"/>
      <c r="AP136" s="42"/>
      <c r="AQ136" s="42"/>
      <c r="AR136" s="42"/>
      <c r="AS136" s="72"/>
      <c r="AT136" s="72"/>
      <c r="AU136" s="72"/>
      <c r="AV136" s="72"/>
      <c r="AW136" s="72"/>
      <c r="AX136" s="72"/>
      <c r="AY136" s="72"/>
      <c r="AZ136" s="72"/>
      <c r="BA136" s="72"/>
      <c r="BB136" s="72"/>
      <c r="BC136" s="72"/>
      <c r="BD136" s="72"/>
      <c r="BE136" s="72"/>
      <c r="BF136" s="72"/>
      <c r="BG136" s="72"/>
      <c r="BH136" s="72"/>
      <c r="BI136" s="72"/>
      <c r="BJ136" s="72"/>
      <c r="BK136" s="72"/>
      <c r="BL136" s="72"/>
      <c r="BM136" s="72"/>
      <c r="BN136" s="72"/>
      <c r="BO136" s="72"/>
      <c r="BP136" s="72"/>
      <c r="BQ136" s="72"/>
      <c r="BR136" s="72"/>
      <c r="BS136" s="72"/>
      <c r="BT136" s="72"/>
      <c r="BU136" s="72"/>
      <c r="BV136" s="72"/>
      <c r="BW136" s="72"/>
      <c r="BX136" s="72"/>
      <c r="BY136" s="72"/>
      <c r="BZ136" s="72"/>
      <c r="CA136" s="72"/>
      <c r="CB136" s="72"/>
      <c r="CC136" s="72"/>
      <c r="CD136" s="72"/>
      <c r="CE136" s="72"/>
      <c r="CF136" s="72"/>
      <c r="CG136" s="72"/>
      <c r="CH136" s="72"/>
      <c r="CI136" s="72"/>
      <c r="CJ136" s="72"/>
      <c r="CK136" s="72"/>
      <c r="CL136" s="72"/>
      <c r="CM136" s="72"/>
      <c r="CN136" s="72"/>
      <c r="CO136" s="72"/>
      <c r="CP136" s="72"/>
      <c r="CQ136" s="72"/>
      <c r="CR136" s="72"/>
      <c r="CS136" s="72"/>
      <c r="CT136" s="72"/>
      <c r="CU136" s="72"/>
      <c r="CV136" s="72"/>
      <c r="CW136" s="72"/>
      <c r="CX136" s="72"/>
      <c r="CY136" s="72"/>
      <c r="CZ136" s="72"/>
      <c r="DA136" s="72"/>
      <c r="DB136" s="72"/>
      <c r="DC136" s="72"/>
      <c r="DD136" s="72"/>
      <c r="DE136" s="72"/>
      <c r="DF136" s="72"/>
      <c r="DG136" s="72"/>
      <c r="DH136" s="72"/>
      <c r="DI136" s="72"/>
      <c r="DJ136" s="72"/>
      <c r="DK136" s="72"/>
      <c r="DL136" s="72"/>
      <c r="DM136" s="72"/>
      <c r="DN136" s="72"/>
      <c r="DO136" s="72"/>
      <c r="DP136" s="72"/>
      <c r="DQ136" s="72"/>
      <c r="DR136" s="72"/>
      <c r="DS136" s="72"/>
      <c r="DT136" s="72"/>
      <c r="DU136" s="72"/>
      <c r="DV136" s="72"/>
      <c r="DW136" s="72"/>
      <c r="DX136" s="72"/>
      <c r="DY136" s="72"/>
      <c r="DZ136" s="72"/>
      <c r="EA136" s="72"/>
      <c r="EB136" s="72"/>
      <c r="EC136" s="72"/>
      <c r="ED136" s="72"/>
      <c r="EE136" s="72"/>
      <c r="EF136" s="72"/>
      <c r="EG136" s="72"/>
      <c r="EH136" s="72"/>
      <c r="EI136" s="72"/>
      <c r="EJ136" s="72"/>
      <c r="EK136" s="72"/>
      <c r="EL136" s="72"/>
      <c r="EM136" s="72"/>
      <c r="EN136" s="72"/>
      <c r="EO136" s="72"/>
      <c r="EP136" s="72"/>
      <c r="EQ136" s="72"/>
      <c r="ER136" s="72"/>
      <c r="ES136" s="72"/>
      <c r="ET136" s="72"/>
      <c r="EU136" s="72"/>
      <c r="EV136" s="72"/>
      <c r="EW136" s="72"/>
      <c r="EX136" s="72"/>
      <c r="EY136" s="72"/>
      <c r="EZ136" s="72"/>
      <c r="FA136" s="72"/>
      <c r="FB136" s="72"/>
      <c r="FC136" s="72"/>
      <c r="FD136" s="72"/>
      <c r="FE136" s="72"/>
      <c r="FF136" s="72"/>
      <c r="FG136" s="72"/>
      <c r="FH136" s="72"/>
      <c r="FI136" s="72"/>
      <c r="FJ136" s="72"/>
      <c r="FK136" s="72"/>
      <c r="FL136" s="72"/>
      <c r="FM136" s="72"/>
      <c r="FN136" s="72"/>
      <c r="FO136" s="72"/>
      <c r="FP136" s="72"/>
      <c r="FQ136" s="72"/>
      <c r="FR136" s="72"/>
      <c r="FS136" s="72"/>
      <c r="FT136" s="72"/>
      <c r="FU136" s="72"/>
      <c r="FV136" s="72"/>
      <c r="FW136" s="72"/>
      <c r="FX136" s="72"/>
      <c r="FY136" s="72"/>
      <c r="FZ136" s="72"/>
      <c r="GA136" s="72"/>
      <c r="GB136" s="72"/>
      <c r="GC136" s="72"/>
      <c r="GD136" s="72"/>
      <c r="GE136" s="72"/>
      <c r="GF136" s="72"/>
      <c r="GG136" s="72"/>
      <c r="GH136" s="72"/>
      <c r="GI136" s="72"/>
      <c r="GJ136" s="72"/>
      <c r="GK136" s="72"/>
      <c r="GL136" s="72"/>
      <c r="GM136" s="72"/>
      <c r="GN136" s="72"/>
      <c r="GO136" s="72"/>
      <c r="GP136" s="72"/>
      <c r="GQ136" s="72"/>
      <c r="GR136" s="72"/>
      <c r="GS136" s="72"/>
      <c r="GT136" s="72"/>
      <c r="GU136" s="72"/>
      <c r="GV136" s="72"/>
      <c r="GW136" s="72"/>
      <c r="GX136" s="72"/>
      <c r="GY136" s="72"/>
      <c r="GZ136" s="72"/>
      <c r="HA136" s="72"/>
      <c r="HB136" s="72"/>
      <c r="HC136" s="72"/>
      <c r="HD136" s="72"/>
      <c r="HE136" s="72"/>
      <c r="HF136" s="72"/>
      <c r="HG136" s="72"/>
      <c r="HH136" s="72"/>
      <c r="HI136" s="72"/>
      <c r="HJ136" s="72"/>
      <c r="HK136" s="72"/>
      <c r="HL136" s="72"/>
      <c r="HM136" s="72"/>
      <c r="HN136" s="72"/>
      <c r="HO136" s="72"/>
      <c r="HP136" s="72"/>
      <c r="HQ136" s="72"/>
      <c r="HR136" s="72"/>
      <c r="HS136" s="72"/>
      <c r="HT136" s="72"/>
      <c r="HU136" s="72"/>
      <c r="HV136" s="72"/>
      <c r="HW136" s="72"/>
      <c r="HX136" s="72"/>
      <c r="HY136" s="72"/>
      <c r="HZ136" s="72"/>
      <c r="IA136" s="72"/>
      <c r="IB136" s="72"/>
      <c r="IC136" s="72"/>
      <c r="ID136" s="72"/>
      <c r="IE136" s="72"/>
      <c r="IF136" s="72"/>
      <c r="IG136" s="72"/>
      <c r="IH136" s="72"/>
      <c r="II136" s="72"/>
      <c r="IJ136" s="72"/>
      <c r="IK136" s="72"/>
      <c r="IL136" s="72"/>
      <c r="IM136" s="72"/>
      <c r="IN136" s="72"/>
      <c r="IO136" s="72"/>
      <c r="IP136" s="72"/>
      <c r="IQ136" s="72"/>
      <c r="IR136" s="72"/>
      <c r="IS136" s="72"/>
      <c r="IT136" s="72"/>
      <c r="IU136" s="72"/>
      <c r="IV136" s="72"/>
      <c r="IW136" s="72"/>
      <c r="IX136" s="72"/>
      <c r="IY136" s="72"/>
      <c r="IZ136" s="72"/>
      <c r="JA136" s="72"/>
      <c r="JB136" s="72"/>
      <c r="JC136" s="72"/>
      <c r="JD136" s="72"/>
      <c r="JE136" s="72"/>
      <c r="JF136" s="72"/>
      <c r="JG136" s="72"/>
      <c r="JH136" s="72"/>
      <c r="JI136" s="72"/>
      <c r="JJ136" s="72"/>
      <c r="JK136" s="72"/>
      <c r="JL136" s="72"/>
      <c r="JM136" s="72"/>
      <c r="JN136" s="72"/>
      <c r="JO136" s="72"/>
      <c r="JP136" s="72"/>
      <c r="JQ136" s="72"/>
      <c r="JR136" s="72"/>
      <c r="JS136" s="72"/>
      <c r="JT136" s="72"/>
      <c r="JU136" s="72"/>
      <c r="JV136" s="72"/>
      <c r="JW136" s="72"/>
      <c r="JX136" s="72"/>
      <c r="JY136" s="72"/>
      <c r="JZ136" s="72"/>
      <c r="KA136" s="72"/>
      <c r="KB136" s="72"/>
      <c r="KC136" s="72"/>
      <c r="KD136" s="72"/>
      <c r="KE136" s="72"/>
      <c r="KF136" s="72"/>
      <c r="KG136" s="72"/>
      <c r="KH136" s="72"/>
      <c r="KI136" s="72"/>
      <c r="KJ136" s="72"/>
      <c r="KK136" s="72"/>
      <c r="KL136" s="72"/>
      <c r="KM136" s="72"/>
      <c r="KN136" s="72"/>
      <c r="KO136" s="72"/>
      <c r="KP136" s="72"/>
      <c r="KQ136" s="72"/>
      <c r="KR136" s="72"/>
      <c r="KS136" s="72"/>
      <c r="KT136" s="72"/>
      <c r="KU136" s="72"/>
      <c r="KV136" s="72"/>
      <c r="KW136" s="72"/>
      <c r="KX136" s="72"/>
      <c r="KY136" s="72"/>
      <c r="KZ136" s="72"/>
      <c r="LA136" s="72"/>
      <c r="LB136" s="72"/>
      <c r="LC136" s="72"/>
      <c r="LD136" s="72"/>
      <c r="LE136" s="72"/>
      <c r="LF136" s="72"/>
      <c r="LG136" s="72"/>
      <c r="LH136" s="72"/>
      <c r="LI136" s="72"/>
      <c r="LJ136" s="72"/>
      <c r="LK136" s="72"/>
    </row>
    <row r="137" spans="1:323" s="20" customFormat="1" ht="14.25" customHeight="1">
      <c r="A137" s="54">
        <v>123</v>
      </c>
      <c r="B137" s="23">
        <v>12</v>
      </c>
      <c r="C137" s="23" t="s">
        <v>33</v>
      </c>
      <c r="D137" s="32" t="s">
        <v>512</v>
      </c>
      <c r="E137" s="23" t="s">
        <v>429</v>
      </c>
      <c r="F137" s="23" t="s">
        <v>5734</v>
      </c>
      <c r="G137" s="23" t="s">
        <v>36</v>
      </c>
      <c r="H137" s="25">
        <v>10</v>
      </c>
      <c r="I137" s="25">
        <v>2491</v>
      </c>
      <c r="J137" s="26">
        <v>10</v>
      </c>
      <c r="K137" s="26">
        <v>24910</v>
      </c>
      <c r="L137" s="27">
        <v>55</v>
      </c>
      <c r="M137" s="27">
        <v>0</v>
      </c>
      <c r="N137" s="27">
        <v>250</v>
      </c>
      <c r="O137" s="27">
        <v>0</v>
      </c>
      <c r="P137" s="27">
        <v>305</v>
      </c>
      <c r="Q137" s="55"/>
      <c r="R137" s="27">
        <f t="shared" si="14"/>
        <v>0</v>
      </c>
      <c r="S137" s="56" t="str">
        <f t="shared" si="11"/>
        <v>×</v>
      </c>
      <c r="T137" s="56" t="str">
        <f t="shared" si="12"/>
        <v>×</v>
      </c>
      <c r="U137" s="56" t="str">
        <f t="shared" si="13"/>
        <v>×</v>
      </c>
      <c r="V137" s="57" t="str">
        <f t="shared" si="15"/>
        <v/>
      </c>
      <c r="W137" s="58">
        <f t="shared" si="16"/>
        <v>0</v>
      </c>
      <c r="X137" s="54">
        <f t="shared" si="17"/>
        <v>12</v>
      </c>
      <c r="Y137" s="59"/>
      <c r="Z137" s="42"/>
      <c r="AA137" s="42"/>
      <c r="AB137" s="42"/>
      <c r="AC137" s="42"/>
      <c r="AD137" s="42"/>
      <c r="AE137" s="42"/>
      <c r="AF137" s="42"/>
      <c r="AG137" s="42"/>
      <c r="AH137" s="42"/>
      <c r="AI137" s="42"/>
      <c r="AJ137" s="42"/>
      <c r="AK137" s="42"/>
      <c r="AL137" s="42"/>
      <c r="AM137" s="42"/>
      <c r="AN137" s="42"/>
      <c r="AO137" s="42"/>
      <c r="AP137" s="42"/>
      <c r="AQ137" s="42"/>
      <c r="AR137" s="42"/>
      <c r="AS137" s="72"/>
      <c r="AT137" s="72"/>
      <c r="AU137" s="72"/>
      <c r="AV137" s="72"/>
      <c r="AW137" s="72"/>
      <c r="AX137" s="72"/>
      <c r="AY137" s="72"/>
      <c r="AZ137" s="72"/>
      <c r="BA137" s="72"/>
      <c r="BB137" s="72"/>
      <c r="BC137" s="72"/>
      <c r="BD137" s="72"/>
      <c r="BE137" s="72"/>
      <c r="BF137" s="72"/>
      <c r="BG137" s="72"/>
      <c r="BH137" s="72"/>
      <c r="BI137" s="72"/>
      <c r="BJ137" s="72"/>
      <c r="BK137" s="72"/>
      <c r="BL137" s="72"/>
      <c r="BM137" s="72"/>
      <c r="BN137" s="72"/>
      <c r="BO137" s="72"/>
      <c r="BP137" s="72"/>
      <c r="BQ137" s="72"/>
      <c r="BR137" s="72"/>
      <c r="BS137" s="72"/>
      <c r="BT137" s="72"/>
      <c r="BU137" s="72"/>
      <c r="BV137" s="72"/>
      <c r="BW137" s="72"/>
      <c r="BX137" s="72"/>
      <c r="BY137" s="72"/>
      <c r="BZ137" s="72"/>
      <c r="CA137" s="72"/>
      <c r="CB137" s="72"/>
      <c r="CC137" s="72"/>
      <c r="CD137" s="72"/>
      <c r="CE137" s="72"/>
      <c r="CF137" s="72"/>
      <c r="CG137" s="72"/>
      <c r="CH137" s="72"/>
      <c r="CI137" s="72"/>
      <c r="CJ137" s="72"/>
      <c r="CK137" s="72"/>
      <c r="CL137" s="72"/>
      <c r="CM137" s="72"/>
      <c r="CN137" s="72"/>
      <c r="CO137" s="72"/>
      <c r="CP137" s="72"/>
      <c r="CQ137" s="72"/>
      <c r="CR137" s="72"/>
      <c r="CS137" s="72"/>
      <c r="CT137" s="72"/>
      <c r="CU137" s="72"/>
      <c r="CV137" s="72"/>
      <c r="CW137" s="72"/>
      <c r="CX137" s="72"/>
      <c r="CY137" s="72"/>
      <c r="CZ137" s="72"/>
      <c r="DA137" s="72"/>
      <c r="DB137" s="72"/>
      <c r="DC137" s="72"/>
      <c r="DD137" s="72"/>
      <c r="DE137" s="72"/>
      <c r="DF137" s="72"/>
      <c r="DG137" s="72"/>
      <c r="DH137" s="72"/>
      <c r="DI137" s="72"/>
      <c r="DJ137" s="72"/>
      <c r="DK137" s="72"/>
      <c r="DL137" s="72"/>
      <c r="DM137" s="72"/>
      <c r="DN137" s="72"/>
      <c r="DO137" s="72"/>
      <c r="DP137" s="72"/>
      <c r="DQ137" s="72"/>
      <c r="DR137" s="72"/>
      <c r="DS137" s="72"/>
      <c r="DT137" s="72"/>
      <c r="DU137" s="72"/>
      <c r="DV137" s="72"/>
      <c r="DW137" s="72"/>
      <c r="DX137" s="72"/>
      <c r="DY137" s="72"/>
      <c r="DZ137" s="72"/>
      <c r="EA137" s="72"/>
      <c r="EB137" s="72"/>
      <c r="EC137" s="72"/>
      <c r="ED137" s="72"/>
      <c r="EE137" s="72"/>
      <c r="EF137" s="72"/>
      <c r="EG137" s="72"/>
      <c r="EH137" s="72"/>
      <c r="EI137" s="72"/>
      <c r="EJ137" s="72"/>
      <c r="EK137" s="72"/>
      <c r="EL137" s="72"/>
      <c r="EM137" s="72"/>
      <c r="EN137" s="72"/>
      <c r="EO137" s="72"/>
      <c r="EP137" s="72"/>
      <c r="EQ137" s="72"/>
      <c r="ER137" s="72"/>
      <c r="ES137" s="72"/>
      <c r="ET137" s="72"/>
      <c r="EU137" s="72"/>
      <c r="EV137" s="72"/>
      <c r="EW137" s="72"/>
      <c r="EX137" s="72"/>
      <c r="EY137" s="72"/>
      <c r="EZ137" s="72"/>
      <c r="FA137" s="72"/>
      <c r="FB137" s="72"/>
      <c r="FC137" s="72"/>
      <c r="FD137" s="72"/>
      <c r="FE137" s="72"/>
      <c r="FF137" s="72"/>
      <c r="FG137" s="72"/>
      <c r="FH137" s="72"/>
      <c r="FI137" s="72"/>
      <c r="FJ137" s="72"/>
      <c r="FK137" s="72"/>
      <c r="FL137" s="72"/>
      <c r="FM137" s="72"/>
      <c r="FN137" s="72"/>
      <c r="FO137" s="72"/>
      <c r="FP137" s="72"/>
      <c r="FQ137" s="72"/>
      <c r="FR137" s="72"/>
      <c r="FS137" s="72"/>
      <c r="FT137" s="72"/>
      <c r="FU137" s="72"/>
      <c r="FV137" s="72"/>
      <c r="FW137" s="72"/>
      <c r="FX137" s="72"/>
      <c r="FY137" s="72"/>
      <c r="FZ137" s="72"/>
      <c r="GA137" s="72"/>
      <c r="GB137" s="72"/>
      <c r="GC137" s="72"/>
      <c r="GD137" s="72"/>
      <c r="GE137" s="72"/>
      <c r="GF137" s="72"/>
      <c r="GG137" s="72"/>
      <c r="GH137" s="72"/>
      <c r="GI137" s="72"/>
      <c r="GJ137" s="72"/>
      <c r="GK137" s="72"/>
      <c r="GL137" s="72"/>
      <c r="GM137" s="72"/>
      <c r="GN137" s="72"/>
      <c r="GO137" s="72"/>
      <c r="GP137" s="72"/>
      <c r="GQ137" s="72"/>
      <c r="GR137" s="72"/>
      <c r="GS137" s="72"/>
      <c r="GT137" s="72"/>
      <c r="GU137" s="72"/>
      <c r="GV137" s="72"/>
      <c r="GW137" s="72"/>
      <c r="GX137" s="72"/>
      <c r="GY137" s="72"/>
      <c r="GZ137" s="72"/>
      <c r="HA137" s="72"/>
      <c r="HB137" s="72"/>
      <c r="HC137" s="72"/>
      <c r="HD137" s="72"/>
      <c r="HE137" s="72"/>
      <c r="HF137" s="72"/>
      <c r="HG137" s="72"/>
      <c r="HH137" s="72"/>
      <c r="HI137" s="72"/>
      <c r="HJ137" s="72"/>
      <c r="HK137" s="72"/>
      <c r="HL137" s="72"/>
      <c r="HM137" s="72"/>
      <c r="HN137" s="72"/>
      <c r="HO137" s="72"/>
      <c r="HP137" s="72"/>
      <c r="HQ137" s="72"/>
      <c r="HR137" s="72"/>
      <c r="HS137" s="72"/>
      <c r="HT137" s="72"/>
      <c r="HU137" s="72"/>
      <c r="HV137" s="72"/>
      <c r="HW137" s="72"/>
      <c r="HX137" s="72"/>
      <c r="HY137" s="72"/>
      <c r="HZ137" s="72"/>
      <c r="IA137" s="72"/>
      <c r="IB137" s="72"/>
      <c r="IC137" s="72"/>
      <c r="ID137" s="72"/>
      <c r="IE137" s="72"/>
      <c r="IF137" s="72"/>
      <c r="IG137" s="72"/>
      <c r="IH137" s="72"/>
      <c r="II137" s="72"/>
      <c r="IJ137" s="72"/>
      <c r="IK137" s="72"/>
      <c r="IL137" s="72"/>
      <c r="IM137" s="72"/>
      <c r="IN137" s="72"/>
      <c r="IO137" s="72"/>
      <c r="IP137" s="72"/>
      <c r="IQ137" s="72"/>
      <c r="IR137" s="72"/>
      <c r="IS137" s="72"/>
      <c r="IT137" s="72"/>
      <c r="IU137" s="72"/>
      <c r="IV137" s="72"/>
      <c r="IW137" s="72"/>
      <c r="IX137" s="72"/>
      <c r="IY137" s="72"/>
      <c r="IZ137" s="72"/>
      <c r="JA137" s="72"/>
      <c r="JB137" s="72"/>
      <c r="JC137" s="72"/>
      <c r="JD137" s="72"/>
      <c r="JE137" s="72"/>
      <c r="JF137" s="72"/>
      <c r="JG137" s="72"/>
      <c r="JH137" s="72"/>
      <c r="JI137" s="72"/>
      <c r="JJ137" s="72"/>
      <c r="JK137" s="72"/>
      <c r="JL137" s="72"/>
      <c r="JM137" s="72"/>
      <c r="JN137" s="72"/>
      <c r="JO137" s="72"/>
      <c r="JP137" s="72"/>
      <c r="JQ137" s="72"/>
      <c r="JR137" s="72"/>
      <c r="JS137" s="72"/>
      <c r="JT137" s="72"/>
      <c r="JU137" s="72"/>
      <c r="JV137" s="72"/>
      <c r="JW137" s="72"/>
      <c r="JX137" s="72"/>
      <c r="JY137" s="72"/>
      <c r="JZ137" s="72"/>
      <c r="KA137" s="72"/>
      <c r="KB137" s="72"/>
      <c r="KC137" s="72"/>
      <c r="KD137" s="72"/>
      <c r="KE137" s="72"/>
      <c r="KF137" s="72"/>
      <c r="KG137" s="72"/>
      <c r="KH137" s="72"/>
      <c r="KI137" s="72"/>
      <c r="KJ137" s="72"/>
      <c r="KK137" s="72"/>
      <c r="KL137" s="72"/>
      <c r="KM137" s="72"/>
      <c r="KN137" s="72"/>
      <c r="KO137" s="72"/>
      <c r="KP137" s="72"/>
      <c r="KQ137" s="72"/>
      <c r="KR137" s="72"/>
      <c r="KS137" s="72"/>
      <c r="KT137" s="72"/>
      <c r="KU137" s="72"/>
      <c r="KV137" s="72"/>
      <c r="KW137" s="72"/>
      <c r="KX137" s="72"/>
      <c r="KY137" s="72"/>
      <c r="KZ137" s="72"/>
      <c r="LA137" s="72"/>
      <c r="LB137" s="72"/>
      <c r="LC137" s="72"/>
      <c r="LD137" s="72"/>
      <c r="LE137" s="72"/>
      <c r="LF137" s="72"/>
      <c r="LG137" s="72"/>
      <c r="LH137" s="72"/>
      <c r="LI137" s="72"/>
      <c r="LJ137" s="72"/>
      <c r="LK137" s="72"/>
    </row>
    <row r="138" spans="1:323" s="20" customFormat="1" ht="14.25" customHeight="1">
      <c r="A138" s="54">
        <v>124</v>
      </c>
      <c r="B138" s="23">
        <v>12</v>
      </c>
      <c r="C138" s="23" t="s">
        <v>33</v>
      </c>
      <c r="D138" s="32" t="s">
        <v>5737</v>
      </c>
      <c r="E138" s="23" t="s">
        <v>429</v>
      </c>
      <c r="F138" s="23" t="s">
        <v>5738</v>
      </c>
      <c r="G138" s="23" t="s">
        <v>470</v>
      </c>
      <c r="H138" s="25">
        <v>10</v>
      </c>
      <c r="I138" s="25">
        <v>1445</v>
      </c>
      <c r="J138" s="26">
        <v>10</v>
      </c>
      <c r="K138" s="26">
        <v>14450</v>
      </c>
      <c r="L138" s="27">
        <v>12</v>
      </c>
      <c r="M138" s="27">
        <v>0</v>
      </c>
      <c r="N138" s="27">
        <v>0</v>
      </c>
      <c r="O138" s="27">
        <v>0</v>
      </c>
      <c r="P138" s="27">
        <v>12</v>
      </c>
      <c r="Q138" s="55"/>
      <c r="R138" s="27">
        <f t="shared" si="14"/>
        <v>0</v>
      </c>
      <c r="S138" s="56" t="str">
        <f t="shared" ref="S138:S199" si="18">IF(Q138="","×","○")</f>
        <v>×</v>
      </c>
      <c r="T138" s="56" t="str">
        <f t="shared" ref="T138:T199" si="19">IF(Q138&gt;=1,"○","×")</f>
        <v>×</v>
      </c>
      <c r="U138" s="56" t="str">
        <f t="shared" ref="U138:U199" si="20">IF(ISNUMBER(Q138),IF(INT(Q138)=Q138,"○","×"),"×")</f>
        <v>×</v>
      </c>
      <c r="V138" s="57" t="str">
        <f t="shared" si="15"/>
        <v/>
      </c>
      <c r="W138" s="58">
        <f t="shared" si="16"/>
        <v>0</v>
      </c>
      <c r="X138" s="54">
        <f t="shared" si="17"/>
        <v>12</v>
      </c>
      <c r="Y138" s="59"/>
      <c r="Z138" s="42"/>
      <c r="AA138" s="42"/>
      <c r="AB138" s="42"/>
      <c r="AC138" s="42"/>
      <c r="AD138" s="42"/>
      <c r="AE138" s="42"/>
      <c r="AF138" s="42"/>
      <c r="AG138" s="42"/>
      <c r="AH138" s="42"/>
      <c r="AI138" s="42"/>
      <c r="AJ138" s="42"/>
      <c r="AK138" s="42"/>
      <c r="AL138" s="42"/>
      <c r="AM138" s="42"/>
      <c r="AN138" s="42"/>
      <c r="AO138" s="42"/>
      <c r="AP138" s="42"/>
      <c r="AQ138" s="42"/>
      <c r="AR138" s="42"/>
      <c r="AS138" s="72"/>
      <c r="AT138" s="72"/>
      <c r="AU138" s="72"/>
      <c r="AV138" s="72"/>
      <c r="AW138" s="72"/>
      <c r="AX138" s="72"/>
      <c r="AY138" s="72"/>
      <c r="AZ138" s="72"/>
      <c r="BA138" s="72"/>
      <c r="BB138" s="72"/>
      <c r="BC138" s="72"/>
      <c r="BD138" s="72"/>
      <c r="BE138" s="72"/>
      <c r="BF138" s="72"/>
      <c r="BG138" s="72"/>
      <c r="BH138" s="72"/>
      <c r="BI138" s="72"/>
      <c r="BJ138" s="72"/>
      <c r="BK138" s="72"/>
      <c r="BL138" s="72"/>
      <c r="BM138" s="72"/>
      <c r="BN138" s="72"/>
      <c r="BO138" s="72"/>
      <c r="BP138" s="72"/>
      <c r="BQ138" s="72"/>
      <c r="BR138" s="72"/>
      <c r="BS138" s="72"/>
      <c r="BT138" s="72"/>
      <c r="BU138" s="72"/>
      <c r="BV138" s="72"/>
      <c r="BW138" s="72"/>
      <c r="BX138" s="72"/>
      <c r="BY138" s="72"/>
      <c r="BZ138" s="72"/>
      <c r="CA138" s="72"/>
      <c r="CB138" s="72"/>
      <c r="CC138" s="72"/>
      <c r="CD138" s="72"/>
      <c r="CE138" s="72"/>
      <c r="CF138" s="72"/>
      <c r="CG138" s="72"/>
      <c r="CH138" s="72"/>
      <c r="CI138" s="72"/>
      <c r="CJ138" s="72"/>
      <c r="CK138" s="72"/>
      <c r="CL138" s="72"/>
      <c r="CM138" s="72"/>
      <c r="CN138" s="72"/>
      <c r="CO138" s="72"/>
      <c r="CP138" s="72"/>
      <c r="CQ138" s="72"/>
      <c r="CR138" s="72"/>
      <c r="CS138" s="72"/>
      <c r="CT138" s="72"/>
      <c r="CU138" s="72"/>
      <c r="CV138" s="72"/>
      <c r="CW138" s="72"/>
      <c r="CX138" s="72"/>
      <c r="CY138" s="72"/>
      <c r="CZ138" s="72"/>
      <c r="DA138" s="72"/>
      <c r="DB138" s="72"/>
      <c r="DC138" s="72"/>
      <c r="DD138" s="72"/>
      <c r="DE138" s="72"/>
      <c r="DF138" s="72"/>
      <c r="DG138" s="72"/>
      <c r="DH138" s="72"/>
      <c r="DI138" s="72"/>
      <c r="DJ138" s="72"/>
      <c r="DK138" s="72"/>
      <c r="DL138" s="72"/>
      <c r="DM138" s="72"/>
      <c r="DN138" s="72"/>
      <c r="DO138" s="72"/>
      <c r="DP138" s="72"/>
      <c r="DQ138" s="72"/>
      <c r="DR138" s="72"/>
      <c r="DS138" s="72"/>
      <c r="DT138" s="72"/>
      <c r="DU138" s="72"/>
      <c r="DV138" s="72"/>
      <c r="DW138" s="72"/>
      <c r="DX138" s="72"/>
      <c r="DY138" s="72"/>
      <c r="DZ138" s="72"/>
      <c r="EA138" s="72"/>
      <c r="EB138" s="72"/>
      <c r="EC138" s="72"/>
      <c r="ED138" s="72"/>
      <c r="EE138" s="72"/>
      <c r="EF138" s="72"/>
      <c r="EG138" s="72"/>
      <c r="EH138" s="72"/>
      <c r="EI138" s="72"/>
      <c r="EJ138" s="72"/>
      <c r="EK138" s="72"/>
      <c r="EL138" s="72"/>
      <c r="EM138" s="72"/>
      <c r="EN138" s="72"/>
      <c r="EO138" s="72"/>
      <c r="EP138" s="72"/>
      <c r="EQ138" s="72"/>
      <c r="ER138" s="72"/>
      <c r="ES138" s="72"/>
      <c r="ET138" s="72"/>
      <c r="EU138" s="72"/>
      <c r="EV138" s="72"/>
      <c r="EW138" s="72"/>
      <c r="EX138" s="72"/>
      <c r="EY138" s="72"/>
      <c r="EZ138" s="72"/>
      <c r="FA138" s="72"/>
      <c r="FB138" s="72"/>
      <c r="FC138" s="72"/>
      <c r="FD138" s="72"/>
      <c r="FE138" s="72"/>
      <c r="FF138" s="72"/>
      <c r="FG138" s="72"/>
      <c r="FH138" s="72"/>
      <c r="FI138" s="72"/>
      <c r="FJ138" s="72"/>
      <c r="FK138" s="72"/>
      <c r="FL138" s="72"/>
      <c r="FM138" s="72"/>
      <c r="FN138" s="72"/>
      <c r="FO138" s="72"/>
      <c r="FP138" s="72"/>
      <c r="FQ138" s="72"/>
      <c r="FR138" s="72"/>
      <c r="FS138" s="72"/>
      <c r="FT138" s="72"/>
      <c r="FU138" s="72"/>
      <c r="FV138" s="72"/>
      <c r="FW138" s="72"/>
      <c r="FX138" s="72"/>
      <c r="FY138" s="72"/>
      <c r="FZ138" s="72"/>
      <c r="GA138" s="72"/>
      <c r="GB138" s="72"/>
      <c r="GC138" s="72"/>
      <c r="GD138" s="72"/>
      <c r="GE138" s="72"/>
      <c r="GF138" s="72"/>
      <c r="GG138" s="72"/>
      <c r="GH138" s="72"/>
      <c r="GI138" s="72"/>
      <c r="GJ138" s="72"/>
      <c r="GK138" s="72"/>
      <c r="GL138" s="72"/>
      <c r="GM138" s="72"/>
      <c r="GN138" s="72"/>
      <c r="GO138" s="72"/>
      <c r="GP138" s="72"/>
      <c r="GQ138" s="72"/>
      <c r="GR138" s="72"/>
      <c r="GS138" s="72"/>
      <c r="GT138" s="72"/>
      <c r="GU138" s="72"/>
      <c r="GV138" s="72"/>
      <c r="GW138" s="72"/>
      <c r="GX138" s="72"/>
      <c r="GY138" s="72"/>
      <c r="GZ138" s="72"/>
      <c r="HA138" s="72"/>
      <c r="HB138" s="72"/>
      <c r="HC138" s="72"/>
      <c r="HD138" s="72"/>
      <c r="HE138" s="72"/>
      <c r="HF138" s="72"/>
      <c r="HG138" s="72"/>
      <c r="HH138" s="72"/>
      <c r="HI138" s="72"/>
      <c r="HJ138" s="72"/>
      <c r="HK138" s="72"/>
      <c r="HL138" s="72"/>
      <c r="HM138" s="72"/>
      <c r="HN138" s="72"/>
      <c r="HO138" s="72"/>
      <c r="HP138" s="72"/>
      <c r="HQ138" s="72"/>
      <c r="HR138" s="72"/>
      <c r="HS138" s="72"/>
      <c r="HT138" s="72"/>
      <c r="HU138" s="72"/>
      <c r="HV138" s="72"/>
      <c r="HW138" s="72"/>
      <c r="HX138" s="72"/>
      <c r="HY138" s="72"/>
      <c r="HZ138" s="72"/>
      <c r="IA138" s="72"/>
      <c r="IB138" s="72"/>
      <c r="IC138" s="72"/>
      <c r="ID138" s="72"/>
      <c r="IE138" s="72"/>
      <c r="IF138" s="72"/>
      <c r="IG138" s="72"/>
      <c r="IH138" s="72"/>
      <c r="II138" s="72"/>
      <c r="IJ138" s="72"/>
      <c r="IK138" s="72"/>
      <c r="IL138" s="72"/>
      <c r="IM138" s="72"/>
      <c r="IN138" s="72"/>
      <c r="IO138" s="72"/>
      <c r="IP138" s="72"/>
      <c r="IQ138" s="72"/>
      <c r="IR138" s="72"/>
      <c r="IS138" s="72"/>
      <c r="IT138" s="72"/>
      <c r="IU138" s="72"/>
      <c r="IV138" s="72"/>
      <c r="IW138" s="72"/>
      <c r="IX138" s="72"/>
      <c r="IY138" s="72"/>
      <c r="IZ138" s="72"/>
      <c r="JA138" s="72"/>
      <c r="JB138" s="72"/>
      <c r="JC138" s="72"/>
      <c r="JD138" s="72"/>
      <c r="JE138" s="72"/>
      <c r="JF138" s="72"/>
      <c r="JG138" s="72"/>
      <c r="JH138" s="72"/>
      <c r="JI138" s="72"/>
      <c r="JJ138" s="72"/>
      <c r="JK138" s="72"/>
      <c r="JL138" s="72"/>
      <c r="JM138" s="72"/>
      <c r="JN138" s="72"/>
      <c r="JO138" s="72"/>
      <c r="JP138" s="72"/>
      <c r="JQ138" s="72"/>
      <c r="JR138" s="72"/>
      <c r="JS138" s="72"/>
      <c r="JT138" s="72"/>
      <c r="JU138" s="72"/>
      <c r="JV138" s="72"/>
      <c r="JW138" s="72"/>
      <c r="JX138" s="72"/>
      <c r="JY138" s="72"/>
      <c r="JZ138" s="72"/>
      <c r="KA138" s="72"/>
      <c r="KB138" s="72"/>
      <c r="KC138" s="72"/>
      <c r="KD138" s="72"/>
      <c r="KE138" s="72"/>
      <c r="KF138" s="72"/>
      <c r="KG138" s="72"/>
      <c r="KH138" s="72"/>
      <c r="KI138" s="72"/>
      <c r="KJ138" s="72"/>
      <c r="KK138" s="72"/>
      <c r="KL138" s="72"/>
      <c r="KM138" s="72"/>
      <c r="KN138" s="72"/>
      <c r="KO138" s="72"/>
      <c r="KP138" s="72"/>
      <c r="KQ138" s="72"/>
      <c r="KR138" s="72"/>
      <c r="KS138" s="72"/>
      <c r="KT138" s="72"/>
      <c r="KU138" s="72"/>
      <c r="KV138" s="72"/>
      <c r="KW138" s="72"/>
      <c r="KX138" s="72"/>
      <c r="KY138" s="72"/>
      <c r="KZ138" s="72"/>
      <c r="LA138" s="72"/>
      <c r="LB138" s="72"/>
      <c r="LC138" s="72"/>
      <c r="LD138" s="72"/>
      <c r="LE138" s="72"/>
      <c r="LF138" s="72"/>
      <c r="LG138" s="72"/>
      <c r="LH138" s="72"/>
      <c r="LI138" s="72"/>
      <c r="LJ138" s="72"/>
      <c r="LK138" s="72"/>
    </row>
    <row r="139" spans="1:323" s="20" customFormat="1" ht="14.25" customHeight="1">
      <c r="A139" s="54">
        <v>125</v>
      </c>
      <c r="B139" s="23">
        <v>12</v>
      </c>
      <c r="C139" s="23" t="s">
        <v>33</v>
      </c>
      <c r="D139" s="32" t="s">
        <v>529</v>
      </c>
      <c r="E139" s="23" t="s">
        <v>429</v>
      </c>
      <c r="F139" s="23" t="s">
        <v>5739</v>
      </c>
      <c r="G139" s="23" t="s">
        <v>505</v>
      </c>
      <c r="H139" s="25">
        <v>1</v>
      </c>
      <c r="I139" s="25">
        <v>11.8</v>
      </c>
      <c r="J139" s="26">
        <v>100</v>
      </c>
      <c r="K139" s="26">
        <v>1180</v>
      </c>
      <c r="L139" s="27">
        <v>0</v>
      </c>
      <c r="M139" s="27">
        <v>0</v>
      </c>
      <c r="N139" s="27">
        <v>48</v>
      </c>
      <c r="O139" s="27">
        <v>0</v>
      </c>
      <c r="P139" s="27">
        <v>48</v>
      </c>
      <c r="Q139" s="55"/>
      <c r="R139" s="27">
        <f t="shared" si="14"/>
        <v>0</v>
      </c>
      <c r="S139" s="56" t="str">
        <f t="shared" si="18"/>
        <v>×</v>
      </c>
      <c r="T139" s="56" t="str">
        <f t="shared" si="19"/>
        <v>×</v>
      </c>
      <c r="U139" s="56" t="str">
        <f t="shared" si="20"/>
        <v>×</v>
      </c>
      <c r="V139" s="57" t="str">
        <f t="shared" si="15"/>
        <v/>
      </c>
      <c r="W139" s="58">
        <f t="shared" si="16"/>
        <v>0</v>
      </c>
      <c r="X139" s="54">
        <f t="shared" si="17"/>
        <v>12</v>
      </c>
      <c r="Y139" s="59"/>
      <c r="Z139" s="42"/>
      <c r="AA139" s="42"/>
      <c r="AB139" s="42"/>
      <c r="AC139" s="42"/>
      <c r="AD139" s="42"/>
      <c r="AE139" s="42"/>
      <c r="AF139" s="42"/>
      <c r="AG139" s="42"/>
      <c r="AH139" s="42"/>
      <c r="AI139" s="42"/>
      <c r="AJ139" s="42"/>
      <c r="AK139" s="42"/>
      <c r="AL139" s="42"/>
      <c r="AM139" s="42"/>
      <c r="AN139" s="42"/>
      <c r="AO139" s="42"/>
      <c r="AP139" s="42"/>
      <c r="AQ139" s="42"/>
      <c r="AR139" s="42"/>
      <c r="AS139" s="72"/>
      <c r="AT139" s="72"/>
      <c r="AU139" s="72"/>
      <c r="AV139" s="72"/>
      <c r="AW139" s="72"/>
      <c r="AX139" s="72"/>
      <c r="AY139" s="72"/>
      <c r="AZ139" s="72"/>
      <c r="BA139" s="72"/>
      <c r="BB139" s="72"/>
      <c r="BC139" s="72"/>
      <c r="BD139" s="72"/>
      <c r="BE139" s="72"/>
      <c r="BF139" s="72"/>
      <c r="BG139" s="72"/>
      <c r="BH139" s="72"/>
      <c r="BI139" s="72"/>
      <c r="BJ139" s="72"/>
      <c r="BK139" s="72"/>
      <c r="BL139" s="72"/>
      <c r="BM139" s="72"/>
      <c r="BN139" s="72"/>
      <c r="BO139" s="72"/>
      <c r="BP139" s="72"/>
      <c r="BQ139" s="72"/>
      <c r="BR139" s="72"/>
      <c r="BS139" s="72"/>
      <c r="BT139" s="72"/>
      <c r="BU139" s="72"/>
      <c r="BV139" s="72"/>
      <c r="BW139" s="72"/>
      <c r="BX139" s="72"/>
      <c r="BY139" s="72"/>
      <c r="BZ139" s="72"/>
      <c r="CA139" s="72"/>
      <c r="CB139" s="72"/>
      <c r="CC139" s="72"/>
      <c r="CD139" s="72"/>
      <c r="CE139" s="72"/>
      <c r="CF139" s="72"/>
      <c r="CG139" s="72"/>
      <c r="CH139" s="72"/>
      <c r="CI139" s="72"/>
      <c r="CJ139" s="72"/>
      <c r="CK139" s="72"/>
      <c r="CL139" s="72"/>
      <c r="CM139" s="72"/>
      <c r="CN139" s="72"/>
      <c r="CO139" s="72"/>
      <c r="CP139" s="72"/>
      <c r="CQ139" s="72"/>
      <c r="CR139" s="72"/>
      <c r="CS139" s="72"/>
      <c r="CT139" s="72"/>
      <c r="CU139" s="72"/>
      <c r="CV139" s="72"/>
      <c r="CW139" s="72"/>
      <c r="CX139" s="72"/>
      <c r="CY139" s="72"/>
      <c r="CZ139" s="72"/>
      <c r="DA139" s="72"/>
      <c r="DB139" s="72"/>
      <c r="DC139" s="72"/>
      <c r="DD139" s="72"/>
      <c r="DE139" s="72"/>
      <c r="DF139" s="72"/>
      <c r="DG139" s="72"/>
      <c r="DH139" s="72"/>
      <c r="DI139" s="72"/>
      <c r="DJ139" s="72"/>
      <c r="DK139" s="72"/>
      <c r="DL139" s="72"/>
      <c r="DM139" s="72"/>
      <c r="DN139" s="72"/>
      <c r="DO139" s="72"/>
      <c r="DP139" s="72"/>
      <c r="DQ139" s="72"/>
      <c r="DR139" s="72"/>
      <c r="DS139" s="72"/>
      <c r="DT139" s="72"/>
      <c r="DU139" s="72"/>
      <c r="DV139" s="72"/>
      <c r="DW139" s="72"/>
      <c r="DX139" s="72"/>
      <c r="DY139" s="72"/>
      <c r="DZ139" s="72"/>
      <c r="EA139" s="72"/>
      <c r="EB139" s="72"/>
      <c r="EC139" s="72"/>
      <c r="ED139" s="72"/>
      <c r="EE139" s="72"/>
      <c r="EF139" s="72"/>
      <c r="EG139" s="72"/>
      <c r="EH139" s="72"/>
      <c r="EI139" s="72"/>
      <c r="EJ139" s="72"/>
      <c r="EK139" s="72"/>
      <c r="EL139" s="72"/>
      <c r="EM139" s="72"/>
      <c r="EN139" s="72"/>
      <c r="EO139" s="72"/>
      <c r="EP139" s="72"/>
      <c r="EQ139" s="72"/>
      <c r="ER139" s="72"/>
      <c r="ES139" s="72"/>
      <c r="ET139" s="72"/>
      <c r="EU139" s="72"/>
      <c r="EV139" s="72"/>
      <c r="EW139" s="72"/>
      <c r="EX139" s="72"/>
      <c r="EY139" s="72"/>
      <c r="EZ139" s="72"/>
      <c r="FA139" s="72"/>
      <c r="FB139" s="72"/>
      <c r="FC139" s="72"/>
      <c r="FD139" s="72"/>
      <c r="FE139" s="72"/>
      <c r="FF139" s="72"/>
      <c r="FG139" s="72"/>
      <c r="FH139" s="72"/>
      <c r="FI139" s="72"/>
      <c r="FJ139" s="72"/>
      <c r="FK139" s="72"/>
      <c r="FL139" s="72"/>
      <c r="FM139" s="72"/>
      <c r="FN139" s="72"/>
      <c r="FO139" s="72"/>
      <c r="FP139" s="72"/>
      <c r="FQ139" s="72"/>
      <c r="FR139" s="72"/>
      <c r="FS139" s="72"/>
      <c r="FT139" s="72"/>
      <c r="FU139" s="72"/>
      <c r="FV139" s="72"/>
      <c r="FW139" s="72"/>
      <c r="FX139" s="72"/>
      <c r="FY139" s="72"/>
      <c r="FZ139" s="72"/>
      <c r="GA139" s="72"/>
      <c r="GB139" s="72"/>
      <c r="GC139" s="72"/>
      <c r="GD139" s="72"/>
      <c r="GE139" s="72"/>
      <c r="GF139" s="72"/>
      <c r="GG139" s="72"/>
      <c r="GH139" s="72"/>
      <c r="GI139" s="72"/>
      <c r="GJ139" s="72"/>
      <c r="GK139" s="72"/>
      <c r="GL139" s="72"/>
      <c r="GM139" s="72"/>
      <c r="GN139" s="72"/>
      <c r="GO139" s="72"/>
      <c r="GP139" s="72"/>
      <c r="GQ139" s="72"/>
      <c r="GR139" s="72"/>
      <c r="GS139" s="72"/>
      <c r="GT139" s="72"/>
      <c r="GU139" s="72"/>
      <c r="GV139" s="72"/>
      <c r="GW139" s="72"/>
      <c r="GX139" s="72"/>
      <c r="GY139" s="72"/>
      <c r="GZ139" s="72"/>
      <c r="HA139" s="72"/>
      <c r="HB139" s="72"/>
      <c r="HC139" s="72"/>
      <c r="HD139" s="72"/>
      <c r="HE139" s="72"/>
      <c r="HF139" s="72"/>
      <c r="HG139" s="72"/>
      <c r="HH139" s="72"/>
      <c r="HI139" s="72"/>
      <c r="HJ139" s="72"/>
      <c r="HK139" s="72"/>
      <c r="HL139" s="72"/>
      <c r="HM139" s="72"/>
      <c r="HN139" s="72"/>
      <c r="HO139" s="72"/>
      <c r="HP139" s="72"/>
      <c r="HQ139" s="72"/>
      <c r="HR139" s="72"/>
      <c r="HS139" s="72"/>
      <c r="HT139" s="72"/>
      <c r="HU139" s="72"/>
      <c r="HV139" s="72"/>
      <c r="HW139" s="72"/>
      <c r="HX139" s="72"/>
      <c r="HY139" s="72"/>
      <c r="HZ139" s="72"/>
      <c r="IA139" s="72"/>
      <c r="IB139" s="72"/>
      <c r="IC139" s="72"/>
      <c r="ID139" s="72"/>
      <c r="IE139" s="72"/>
      <c r="IF139" s="72"/>
      <c r="IG139" s="72"/>
      <c r="IH139" s="72"/>
      <c r="II139" s="72"/>
      <c r="IJ139" s="72"/>
      <c r="IK139" s="72"/>
      <c r="IL139" s="72"/>
      <c r="IM139" s="72"/>
      <c r="IN139" s="72"/>
      <c r="IO139" s="72"/>
      <c r="IP139" s="72"/>
      <c r="IQ139" s="72"/>
      <c r="IR139" s="72"/>
      <c r="IS139" s="72"/>
      <c r="IT139" s="72"/>
      <c r="IU139" s="72"/>
      <c r="IV139" s="72"/>
      <c r="IW139" s="72"/>
      <c r="IX139" s="72"/>
      <c r="IY139" s="72"/>
      <c r="IZ139" s="72"/>
      <c r="JA139" s="72"/>
      <c r="JB139" s="72"/>
      <c r="JC139" s="72"/>
      <c r="JD139" s="72"/>
      <c r="JE139" s="72"/>
      <c r="JF139" s="72"/>
      <c r="JG139" s="72"/>
      <c r="JH139" s="72"/>
      <c r="JI139" s="72"/>
      <c r="JJ139" s="72"/>
      <c r="JK139" s="72"/>
      <c r="JL139" s="72"/>
      <c r="JM139" s="72"/>
      <c r="JN139" s="72"/>
      <c r="JO139" s="72"/>
      <c r="JP139" s="72"/>
      <c r="JQ139" s="72"/>
      <c r="JR139" s="72"/>
      <c r="JS139" s="72"/>
      <c r="JT139" s="72"/>
      <c r="JU139" s="72"/>
      <c r="JV139" s="72"/>
      <c r="JW139" s="72"/>
      <c r="JX139" s="72"/>
      <c r="JY139" s="72"/>
      <c r="JZ139" s="72"/>
      <c r="KA139" s="72"/>
      <c r="KB139" s="72"/>
      <c r="KC139" s="72"/>
      <c r="KD139" s="72"/>
      <c r="KE139" s="72"/>
      <c r="KF139" s="72"/>
      <c r="KG139" s="72"/>
      <c r="KH139" s="72"/>
      <c r="KI139" s="72"/>
      <c r="KJ139" s="72"/>
      <c r="KK139" s="72"/>
      <c r="KL139" s="72"/>
      <c r="KM139" s="72"/>
      <c r="KN139" s="72"/>
      <c r="KO139" s="72"/>
      <c r="KP139" s="72"/>
      <c r="KQ139" s="72"/>
      <c r="KR139" s="72"/>
      <c r="KS139" s="72"/>
      <c r="KT139" s="72"/>
      <c r="KU139" s="72"/>
      <c r="KV139" s="72"/>
      <c r="KW139" s="72"/>
      <c r="KX139" s="72"/>
      <c r="KY139" s="72"/>
      <c r="KZ139" s="72"/>
      <c r="LA139" s="72"/>
      <c r="LB139" s="72"/>
      <c r="LC139" s="72"/>
      <c r="LD139" s="72"/>
      <c r="LE139" s="72"/>
      <c r="LF139" s="72"/>
      <c r="LG139" s="72"/>
      <c r="LH139" s="72"/>
      <c r="LI139" s="72"/>
      <c r="LJ139" s="72"/>
      <c r="LK139" s="72"/>
    </row>
    <row r="140" spans="1:323" s="20" customFormat="1" ht="14.25" customHeight="1">
      <c r="A140" s="54">
        <v>126</v>
      </c>
      <c r="B140" s="23">
        <v>12</v>
      </c>
      <c r="C140" s="23" t="s">
        <v>33</v>
      </c>
      <c r="D140" s="32" t="s">
        <v>517</v>
      </c>
      <c r="E140" s="23" t="s">
        <v>429</v>
      </c>
      <c r="F140" s="23" t="s">
        <v>5740</v>
      </c>
      <c r="G140" s="23" t="s">
        <v>154</v>
      </c>
      <c r="H140" s="25">
        <v>100</v>
      </c>
      <c r="I140" s="25">
        <v>56.6</v>
      </c>
      <c r="J140" s="26">
        <v>100</v>
      </c>
      <c r="K140" s="26">
        <v>5660</v>
      </c>
      <c r="L140" s="27">
        <v>0</v>
      </c>
      <c r="M140" s="27">
        <v>0</v>
      </c>
      <c r="N140" s="27">
        <v>0</v>
      </c>
      <c r="O140" s="27">
        <v>6</v>
      </c>
      <c r="P140" s="27">
        <v>6</v>
      </c>
      <c r="Q140" s="55"/>
      <c r="R140" s="27">
        <f t="shared" si="14"/>
        <v>0</v>
      </c>
      <c r="S140" s="56" t="str">
        <f t="shared" si="18"/>
        <v>×</v>
      </c>
      <c r="T140" s="56" t="str">
        <f t="shared" si="19"/>
        <v>×</v>
      </c>
      <c r="U140" s="56" t="str">
        <f t="shared" si="20"/>
        <v>×</v>
      </c>
      <c r="V140" s="57" t="str">
        <f t="shared" si="15"/>
        <v/>
      </c>
      <c r="W140" s="58">
        <f t="shared" si="16"/>
        <v>0</v>
      </c>
      <c r="X140" s="54">
        <f t="shared" si="17"/>
        <v>12</v>
      </c>
      <c r="Y140" s="59"/>
      <c r="Z140" s="42"/>
      <c r="AA140" s="42"/>
      <c r="AB140" s="42"/>
      <c r="AC140" s="42"/>
      <c r="AD140" s="42"/>
      <c r="AE140" s="42"/>
      <c r="AF140" s="42"/>
      <c r="AG140" s="42"/>
      <c r="AH140" s="42"/>
      <c r="AI140" s="42"/>
      <c r="AJ140" s="42"/>
      <c r="AK140" s="42"/>
      <c r="AL140" s="42"/>
      <c r="AM140" s="42"/>
      <c r="AN140" s="42"/>
      <c r="AO140" s="42"/>
      <c r="AP140" s="42"/>
      <c r="AQ140" s="42"/>
      <c r="AR140" s="42"/>
      <c r="AS140" s="72"/>
      <c r="AT140" s="72"/>
      <c r="AU140" s="72"/>
      <c r="AV140" s="72"/>
      <c r="AW140" s="72"/>
      <c r="AX140" s="72"/>
      <c r="AY140" s="72"/>
      <c r="AZ140" s="72"/>
      <c r="BA140" s="72"/>
      <c r="BB140" s="72"/>
      <c r="BC140" s="72"/>
      <c r="BD140" s="72"/>
      <c r="BE140" s="72"/>
      <c r="BF140" s="72"/>
      <c r="BG140" s="72"/>
      <c r="BH140" s="72"/>
      <c r="BI140" s="72"/>
      <c r="BJ140" s="72"/>
      <c r="BK140" s="72"/>
      <c r="BL140" s="72"/>
      <c r="BM140" s="72"/>
      <c r="BN140" s="72"/>
      <c r="BO140" s="72"/>
      <c r="BP140" s="72"/>
      <c r="BQ140" s="72"/>
      <c r="BR140" s="72"/>
      <c r="BS140" s="72"/>
      <c r="BT140" s="72"/>
      <c r="BU140" s="72"/>
      <c r="BV140" s="72"/>
      <c r="BW140" s="72"/>
      <c r="BX140" s="72"/>
      <c r="BY140" s="72"/>
      <c r="BZ140" s="72"/>
      <c r="CA140" s="72"/>
      <c r="CB140" s="72"/>
      <c r="CC140" s="72"/>
      <c r="CD140" s="72"/>
      <c r="CE140" s="72"/>
      <c r="CF140" s="72"/>
      <c r="CG140" s="72"/>
      <c r="CH140" s="72"/>
      <c r="CI140" s="72"/>
      <c r="CJ140" s="72"/>
      <c r="CK140" s="72"/>
      <c r="CL140" s="72"/>
      <c r="CM140" s="72"/>
      <c r="CN140" s="72"/>
      <c r="CO140" s="72"/>
      <c r="CP140" s="72"/>
      <c r="CQ140" s="72"/>
      <c r="CR140" s="72"/>
      <c r="CS140" s="72"/>
      <c r="CT140" s="72"/>
      <c r="CU140" s="72"/>
      <c r="CV140" s="72"/>
      <c r="CW140" s="72"/>
      <c r="CX140" s="72"/>
      <c r="CY140" s="72"/>
      <c r="CZ140" s="72"/>
      <c r="DA140" s="72"/>
      <c r="DB140" s="72"/>
      <c r="DC140" s="72"/>
      <c r="DD140" s="72"/>
      <c r="DE140" s="72"/>
      <c r="DF140" s="72"/>
      <c r="DG140" s="72"/>
      <c r="DH140" s="72"/>
      <c r="DI140" s="72"/>
      <c r="DJ140" s="72"/>
      <c r="DK140" s="72"/>
      <c r="DL140" s="72"/>
      <c r="DM140" s="72"/>
      <c r="DN140" s="72"/>
      <c r="DO140" s="72"/>
      <c r="DP140" s="72"/>
      <c r="DQ140" s="72"/>
      <c r="DR140" s="72"/>
      <c r="DS140" s="72"/>
      <c r="DT140" s="72"/>
      <c r="DU140" s="72"/>
      <c r="DV140" s="72"/>
      <c r="DW140" s="72"/>
      <c r="DX140" s="72"/>
      <c r="DY140" s="72"/>
      <c r="DZ140" s="72"/>
      <c r="EA140" s="72"/>
      <c r="EB140" s="72"/>
      <c r="EC140" s="72"/>
      <c r="ED140" s="72"/>
      <c r="EE140" s="72"/>
      <c r="EF140" s="72"/>
      <c r="EG140" s="72"/>
      <c r="EH140" s="72"/>
      <c r="EI140" s="72"/>
      <c r="EJ140" s="72"/>
      <c r="EK140" s="72"/>
      <c r="EL140" s="72"/>
      <c r="EM140" s="72"/>
      <c r="EN140" s="72"/>
      <c r="EO140" s="72"/>
      <c r="EP140" s="72"/>
      <c r="EQ140" s="72"/>
      <c r="ER140" s="72"/>
      <c r="ES140" s="72"/>
      <c r="ET140" s="72"/>
      <c r="EU140" s="72"/>
      <c r="EV140" s="72"/>
      <c r="EW140" s="72"/>
      <c r="EX140" s="72"/>
      <c r="EY140" s="72"/>
      <c r="EZ140" s="72"/>
      <c r="FA140" s="72"/>
      <c r="FB140" s="72"/>
      <c r="FC140" s="72"/>
      <c r="FD140" s="72"/>
      <c r="FE140" s="72"/>
      <c r="FF140" s="72"/>
      <c r="FG140" s="72"/>
      <c r="FH140" s="72"/>
      <c r="FI140" s="72"/>
      <c r="FJ140" s="72"/>
      <c r="FK140" s="72"/>
      <c r="FL140" s="72"/>
      <c r="FM140" s="72"/>
      <c r="FN140" s="72"/>
      <c r="FO140" s="72"/>
      <c r="FP140" s="72"/>
      <c r="FQ140" s="72"/>
      <c r="FR140" s="72"/>
      <c r="FS140" s="72"/>
      <c r="FT140" s="72"/>
      <c r="FU140" s="72"/>
      <c r="FV140" s="72"/>
      <c r="FW140" s="72"/>
      <c r="FX140" s="72"/>
      <c r="FY140" s="72"/>
      <c r="FZ140" s="72"/>
      <c r="GA140" s="72"/>
      <c r="GB140" s="72"/>
      <c r="GC140" s="72"/>
      <c r="GD140" s="72"/>
      <c r="GE140" s="72"/>
      <c r="GF140" s="72"/>
      <c r="GG140" s="72"/>
      <c r="GH140" s="72"/>
      <c r="GI140" s="72"/>
      <c r="GJ140" s="72"/>
      <c r="GK140" s="72"/>
      <c r="GL140" s="72"/>
      <c r="GM140" s="72"/>
      <c r="GN140" s="72"/>
      <c r="GO140" s="72"/>
      <c r="GP140" s="72"/>
      <c r="GQ140" s="72"/>
      <c r="GR140" s="72"/>
      <c r="GS140" s="72"/>
      <c r="GT140" s="72"/>
      <c r="GU140" s="72"/>
      <c r="GV140" s="72"/>
      <c r="GW140" s="72"/>
      <c r="GX140" s="72"/>
      <c r="GY140" s="72"/>
      <c r="GZ140" s="72"/>
      <c r="HA140" s="72"/>
      <c r="HB140" s="72"/>
      <c r="HC140" s="72"/>
      <c r="HD140" s="72"/>
      <c r="HE140" s="72"/>
      <c r="HF140" s="72"/>
      <c r="HG140" s="72"/>
      <c r="HH140" s="72"/>
      <c r="HI140" s="72"/>
      <c r="HJ140" s="72"/>
      <c r="HK140" s="72"/>
      <c r="HL140" s="72"/>
      <c r="HM140" s="72"/>
      <c r="HN140" s="72"/>
      <c r="HO140" s="72"/>
      <c r="HP140" s="72"/>
      <c r="HQ140" s="72"/>
      <c r="HR140" s="72"/>
      <c r="HS140" s="72"/>
      <c r="HT140" s="72"/>
      <c r="HU140" s="72"/>
      <c r="HV140" s="72"/>
      <c r="HW140" s="72"/>
      <c r="HX140" s="72"/>
      <c r="HY140" s="72"/>
      <c r="HZ140" s="72"/>
      <c r="IA140" s="72"/>
      <c r="IB140" s="72"/>
      <c r="IC140" s="72"/>
      <c r="ID140" s="72"/>
      <c r="IE140" s="72"/>
      <c r="IF140" s="72"/>
      <c r="IG140" s="72"/>
      <c r="IH140" s="72"/>
      <c r="II140" s="72"/>
      <c r="IJ140" s="72"/>
      <c r="IK140" s="72"/>
      <c r="IL140" s="72"/>
      <c r="IM140" s="72"/>
      <c r="IN140" s="72"/>
      <c r="IO140" s="72"/>
      <c r="IP140" s="72"/>
      <c r="IQ140" s="72"/>
      <c r="IR140" s="72"/>
      <c r="IS140" s="72"/>
      <c r="IT140" s="72"/>
      <c r="IU140" s="72"/>
      <c r="IV140" s="72"/>
      <c r="IW140" s="72"/>
      <c r="IX140" s="72"/>
      <c r="IY140" s="72"/>
      <c r="IZ140" s="72"/>
      <c r="JA140" s="72"/>
      <c r="JB140" s="72"/>
      <c r="JC140" s="72"/>
      <c r="JD140" s="72"/>
      <c r="JE140" s="72"/>
      <c r="JF140" s="72"/>
      <c r="JG140" s="72"/>
      <c r="JH140" s="72"/>
      <c r="JI140" s="72"/>
      <c r="JJ140" s="72"/>
      <c r="JK140" s="72"/>
      <c r="JL140" s="72"/>
      <c r="JM140" s="72"/>
      <c r="JN140" s="72"/>
      <c r="JO140" s="72"/>
      <c r="JP140" s="72"/>
      <c r="JQ140" s="72"/>
      <c r="JR140" s="72"/>
      <c r="JS140" s="72"/>
      <c r="JT140" s="72"/>
      <c r="JU140" s="72"/>
      <c r="JV140" s="72"/>
      <c r="JW140" s="72"/>
      <c r="JX140" s="72"/>
      <c r="JY140" s="72"/>
      <c r="JZ140" s="72"/>
      <c r="KA140" s="72"/>
      <c r="KB140" s="72"/>
      <c r="KC140" s="72"/>
      <c r="KD140" s="72"/>
      <c r="KE140" s="72"/>
      <c r="KF140" s="72"/>
      <c r="KG140" s="72"/>
      <c r="KH140" s="72"/>
      <c r="KI140" s="72"/>
      <c r="KJ140" s="72"/>
      <c r="KK140" s="72"/>
      <c r="KL140" s="72"/>
      <c r="KM140" s="72"/>
      <c r="KN140" s="72"/>
      <c r="KO140" s="72"/>
      <c r="KP140" s="72"/>
      <c r="KQ140" s="72"/>
      <c r="KR140" s="72"/>
      <c r="KS140" s="72"/>
      <c r="KT140" s="72"/>
      <c r="KU140" s="72"/>
      <c r="KV140" s="72"/>
      <c r="KW140" s="72"/>
      <c r="KX140" s="72"/>
      <c r="KY140" s="72"/>
      <c r="KZ140" s="72"/>
      <c r="LA140" s="72"/>
      <c r="LB140" s="72"/>
      <c r="LC140" s="72"/>
      <c r="LD140" s="72"/>
      <c r="LE140" s="72"/>
      <c r="LF140" s="72"/>
      <c r="LG140" s="72"/>
      <c r="LH140" s="72"/>
      <c r="LI140" s="72"/>
      <c r="LJ140" s="72"/>
      <c r="LK140" s="72"/>
    </row>
    <row r="141" spans="1:323" s="20" customFormat="1" ht="14.25" customHeight="1">
      <c r="A141" s="54">
        <v>127</v>
      </c>
      <c r="B141" s="23">
        <v>12</v>
      </c>
      <c r="C141" s="23" t="s">
        <v>33</v>
      </c>
      <c r="D141" s="32" t="s">
        <v>5742</v>
      </c>
      <c r="E141" s="23" t="s">
        <v>429</v>
      </c>
      <c r="F141" s="23" t="s">
        <v>5743</v>
      </c>
      <c r="G141" s="23" t="s">
        <v>425</v>
      </c>
      <c r="H141" s="25">
        <v>10</v>
      </c>
      <c r="I141" s="25">
        <v>320</v>
      </c>
      <c r="J141" s="26">
        <v>10</v>
      </c>
      <c r="K141" s="26">
        <v>3200</v>
      </c>
      <c r="L141" s="27">
        <v>2</v>
      </c>
      <c r="M141" s="27">
        <v>0</v>
      </c>
      <c r="N141" s="27">
        <v>0</v>
      </c>
      <c r="O141" s="27">
        <v>0</v>
      </c>
      <c r="P141" s="27">
        <v>2</v>
      </c>
      <c r="Q141" s="55"/>
      <c r="R141" s="27">
        <f t="shared" si="14"/>
        <v>0</v>
      </c>
      <c r="S141" s="56" t="str">
        <f t="shared" si="18"/>
        <v>×</v>
      </c>
      <c r="T141" s="56" t="str">
        <f t="shared" si="19"/>
        <v>×</v>
      </c>
      <c r="U141" s="56" t="str">
        <f t="shared" si="20"/>
        <v>×</v>
      </c>
      <c r="V141" s="57" t="str">
        <f t="shared" si="15"/>
        <v/>
      </c>
      <c r="W141" s="58">
        <f t="shared" si="16"/>
        <v>0</v>
      </c>
      <c r="X141" s="54">
        <f t="shared" si="17"/>
        <v>12</v>
      </c>
      <c r="Y141" s="59"/>
      <c r="Z141" s="42"/>
      <c r="AA141" s="42"/>
      <c r="AB141" s="42"/>
      <c r="AC141" s="42"/>
      <c r="AD141" s="42"/>
      <c r="AE141" s="42"/>
      <c r="AF141" s="42"/>
      <c r="AG141" s="42"/>
      <c r="AH141" s="42"/>
      <c r="AI141" s="42"/>
      <c r="AJ141" s="42"/>
      <c r="AK141" s="42"/>
      <c r="AL141" s="42"/>
      <c r="AM141" s="42"/>
      <c r="AN141" s="42"/>
      <c r="AO141" s="42"/>
      <c r="AP141" s="42"/>
      <c r="AQ141" s="42"/>
      <c r="AR141" s="42"/>
      <c r="AS141" s="72"/>
      <c r="AT141" s="72"/>
      <c r="AU141" s="72"/>
      <c r="AV141" s="72"/>
      <c r="AW141" s="72"/>
      <c r="AX141" s="72"/>
      <c r="AY141" s="72"/>
      <c r="AZ141" s="72"/>
      <c r="BA141" s="72"/>
      <c r="BB141" s="72"/>
      <c r="BC141" s="72"/>
      <c r="BD141" s="72"/>
      <c r="BE141" s="72"/>
      <c r="BF141" s="72"/>
      <c r="BG141" s="72"/>
      <c r="BH141" s="72"/>
      <c r="BI141" s="72"/>
      <c r="BJ141" s="72"/>
      <c r="BK141" s="72"/>
      <c r="BL141" s="72"/>
      <c r="BM141" s="72"/>
      <c r="BN141" s="72"/>
      <c r="BO141" s="72"/>
      <c r="BP141" s="72"/>
      <c r="BQ141" s="72"/>
      <c r="BR141" s="72"/>
      <c r="BS141" s="72"/>
      <c r="BT141" s="72"/>
      <c r="BU141" s="72"/>
      <c r="BV141" s="72"/>
      <c r="BW141" s="72"/>
      <c r="BX141" s="72"/>
      <c r="BY141" s="72"/>
      <c r="BZ141" s="72"/>
      <c r="CA141" s="72"/>
      <c r="CB141" s="72"/>
      <c r="CC141" s="72"/>
      <c r="CD141" s="72"/>
      <c r="CE141" s="72"/>
      <c r="CF141" s="72"/>
      <c r="CG141" s="72"/>
      <c r="CH141" s="72"/>
      <c r="CI141" s="72"/>
      <c r="CJ141" s="72"/>
      <c r="CK141" s="72"/>
      <c r="CL141" s="72"/>
      <c r="CM141" s="72"/>
      <c r="CN141" s="72"/>
      <c r="CO141" s="72"/>
      <c r="CP141" s="72"/>
      <c r="CQ141" s="72"/>
      <c r="CR141" s="72"/>
      <c r="CS141" s="72"/>
      <c r="CT141" s="72"/>
      <c r="CU141" s="72"/>
      <c r="CV141" s="72"/>
      <c r="CW141" s="72"/>
      <c r="CX141" s="72"/>
      <c r="CY141" s="72"/>
      <c r="CZ141" s="72"/>
      <c r="DA141" s="72"/>
      <c r="DB141" s="72"/>
      <c r="DC141" s="72"/>
      <c r="DD141" s="72"/>
      <c r="DE141" s="72"/>
      <c r="DF141" s="72"/>
      <c r="DG141" s="72"/>
      <c r="DH141" s="72"/>
      <c r="DI141" s="72"/>
      <c r="DJ141" s="72"/>
      <c r="DK141" s="72"/>
      <c r="DL141" s="72"/>
      <c r="DM141" s="72"/>
      <c r="DN141" s="72"/>
      <c r="DO141" s="72"/>
      <c r="DP141" s="72"/>
      <c r="DQ141" s="72"/>
      <c r="DR141" s="72"/>
      <c r="DS141" s="72"/>
      <c r="DT141" s="72"/>
      <c r="DU141" s="72"/>
      <c r="DV141" s="72"/>
      <c r="DW141" s="72"/>
      <c r="DX141" s="72"/>
      <c r="DY141" s="72"/>
      <c r="DZ141" s="72"/>
      <c r="EA141" s="72"/>
      <c r="EB141" s="72"/>
      <c r="EC141" s="72"/>
      <c r="ED141" s="72"/>
      <c r="EE141" s="72"/>
      <c r="EF141" s="72"/>
      <c r="EG141" s="72"/>
      <c r="EH141" s="72"/>
      <c r="EI141" s="72"/>
      <c r="EJ141" s="72"/>
      <c r="EK141" s="72"/>
      <c r="EL141" s="72"/>
      <c r="EM141" s="72"/>
      <c r="EN141" s="72"/>
      <c r="EO141" s="72"/>
      <c r="EP141" s="72"/>
      <c r="EQ141" s="72"/>
      <c r="ER141" s="72"/>
      <c r="ES141" s="72"/>
      <c r="ET141" s="72"/>
      <c r="EU141" s="72"/>
      <c r="EV141" s="72"/>
      <c r="EW141" s="72"/>
      <c r="EX141" s="72"/>
      <c r="EY141" s="72"/>
      <c r="EZ141" s="72"/>
      <c r="FA141" s="72"/>
      <c r="FB141" s="72"/>
      <c r="FC141" s="72"/>
      <c r="FD141" s="72"/>
      <c r="FE141" s="72"/>
      <c r="FF141" s="72"/>
      <c r="FG141" s="72"/>
      <c r="FH141" s="72"/>
      <c r="FI141" s="72"/>
      <c r="FJ141" s="72"/>
      <c r="FK141" s="72"/>
      <c r="FL141" s="72"/>
      <c r="FM141" s="72"/>
      <c r="FN141" s="72"/>
      <c r="FO141" s="72"/>
      <c r="FP141" s="72"/>
      <c r="FQ141" s="72"/>
      <c r="FR141" s="72"/>
      <c r="FS141" s="72"/>
      <c r="FT141" s="72"/>
      <c r="FU141" s="72"/>
      <c r="FV141" s="72"/>
      <c r="FW141" s="72"/>
      <c r="FX141" s="72"/>
      <c r="FY141" s="72"/>
      <c r="FZ141" s="72"/>
      <c r="GA141" s="72"/>
      <c r="GB141" s="72"/>
      <c r="GC141" s="72"/>
      <c r="GD141" s="72"/>
      <c r="GE141" s="72"/>
      <c r="GF141" s="72"/>
      <c r="GG141" s="72"/>
      <c r="GH141" s="72"/>
      <c r="GI141" s="72"/>
      <c r="GJ141" s="72"/>
      <c r="GK141" s="72"/>
      <c r="GL141" s="72"/>
      <c r="GM141" s="72"/>
      <c r="GN141" s="72"/>
      <c r="GO141" s="72"/>
      <c r="GP141" s="72"/>
      <c r="GQ141" s="72"/>
      <c r="GR141" s="72"/>
      <c r="GS141" s="72"/>
      <c r="GT141" s="72"/>
      <c r="GU141" s="72"/>
      <c r="GV141" s="72"/>
      <c r="GW141" s="72"/>
      <c r="GX141" s="72"/>
      <c r="GY141" s="72"/>
      <c r="GZ141" s="72"/>
      <c r="HA141" s="72"/>
      <c r="HB141" s="72"/>
      <c r="HC141" s="72"/>
      <c r="HD141" s="72"/>
      <c r="HE141" s="72"/>
      <c r="HF141" s="72"/>
      <c r="HG141" s="72"/>
      <c r="HH141" s="72"/>
      <c r="HI141" s="72"/>
      <c r="HJ141" s="72"/>
      <c r="HK141" s="72"/>
      <c r="HL141" s="72"/>
      <c r="HM141" s="72"/>
      <c r="HN141" s="72"/>
      <c r="HO141" s="72"/>
      <c r="HP141" s="72"/>
      <c r="HQ141" s="72"/>
      <c r="HR141" s="72"/>
      <c r="HS141" s="72"/>
      <c r="HT141" s="72"/>
      <c r="HU141" s="72"/>
      <c r="HV141" s="72"/>
      <c r="HW141" s="72"/>
      <c r="HX141" s="72"/>
      <c r="HY141" s="72"/>
      <c r="HZ141" s="72"/>
      <c r="IA141" s="72"/>
      <c r="IB141" s="72"/>
      <c r="IC141" s="72"/>
      <c r="ID141" s="72"/>
      <c r="IE141" s="72"/>
      <c r="IF141" s="72"/>
      <c r="IG141" s="72"/>
      <c r="IH141" s="72"/>
      <c r="II141" s="72"/>
      <c r="IJ141" s="72"/>
      <c r="IK141" s="72"/>
      <c r="IL141" s="72"/>
      <c r="IM141" s="72"/>
      <c r="IN141" s="72"/>
      <c r="IO141" s="72"/>
      <c r="IP141" s="72"/>
      <c r="IQ141" s="72"/>
      <c r="IR141" s="72"/>
      <c r="IS141" s="72"/>
      <c r="IT141" s="72"/>
      <c r="IU141" s="72"/>
      <c r="IV141" s="72"/>
      <c r="IW141" s="72"/>
      <c r="IX141" s="72"/>
      <c r="IY141" s="72"/>
      <c r="IZ141" s="72"/>
      <c r="JA141" s="72"/>
      <c r="JB141" s="72"/>
      <c r="JC141" s="72"/>
      <c r="JD141" s="72"/>
      <c r="JE141" s="72"/>
      <c r="JF141" s="72"/>
      <c r="JG141" s="72"/>
      <c r="JH141" s="72"/>
      <c r="JI141" s="72"/>
      <c r="JJ141" s="72"/>
      <c r="JK141" s="72"/>
      <c r="JL141" s="72"/>
      <c r="JM141" s="72"/>
      <c r="JN141" s="72"/>
      <c r="JO141" s="72"/>
      <c r="JP141" s="72"/>
      <c r="JQ141" s="72"/>
      <c r="JR141" s="72"/>
      <c r="JS141" s="72"/>
      <c r="JT141" s="72"/>
      <c r="JU141" s="72"/>
      <c r="JV141" s="72"/>
      <c r="JW141" s="72"/>
      <c r="JX141" s="72"/>
      <c r="JY141" s="72"/>
      <c r="JZ141" s="72"/>
      <c r="KA141" s="72"/>
      <c r="KB141" s="72"/>
      <c r="KC141" s="72"/>
      <c r="KD141" s="72"/>
      <c r="KE141" s="72"/>
      <c r="KF141" s="72"/>
      <c r="KG141" s="72"/>
      <c r="KH141" s="72"/>
      <c r="KI141" s="72"/>
      <c r="KJ141" s="72"/>
      <c r="KK141" s="72"/>
      <c r="KL141" s="72"/>
      <c r="KM141" s="72"/>
      <c r="KN141" s="72"/>
      <c r="KO141" s="72"/>
      <c r="KP141" s="72"/>
      <c r="KQ141" s="72"/>
      <c r="KR141" s="72"/>
      <c r="KS141" s="72"/>
      <c r="KT141" s="72"/>
      <c r="KU141" s="72"/>
      <c r="KV141" s="72"/>
      <c r="KW141" s="72"/>
      <c r="KX141" s="72"/>
      <c r="KY141" s="72"/>
      <c r="KZ141" s="72"/>
      <c r="LA141" s="72"/>
      <c r="LB141" s="72"/>
      <c r="LC141" s="72"/>
      <c r="LD141" s="72"/>
      <c r="LE141" s="72"/>
      <c r="LF141" s="72"/>
      <c r="LG141" s="72"/>
      <c r="LH141" s="72"/>
      <c r="LI141" s="72"/>
      <c r="LJ141" s="72"/>
      <c r="LK141" s="72"/>
    </row>
    <row r="142" spans="1:323" s="20" customFormat="1" ht="14.25" customHeight="1">
      <c r="A142" s="54">
        <v>128</v>
      </c>
      <c r="B142" s="23">
        <v>12</v>
      </c>
      <c r="C142" s="23" t="s">
        <v>33</v>
      </c>
      <c r="D142" s="32" t="s">
        <v>541</v>
      </c>
      <c r="E142" s="23" t="s">
        <v>429</v>
      </c>
      <c r="F142" s="23" t="s">
        <v>5744</v>
      </c>
      <c r="G142" s="23" t="s">
        <v>351</v>
      </c>
      <c r="H142" s="25">
        <v>10</v>
      </c>
      <c r="I142" s="25">
        <v>1305</v>
      </c>
      <c r="J142" s="26">
        <v>10</v>
      </c>
      <c r="K142" s="26">
        <v>13050</v>
      </c>
      <c r="L142" s="27">
        <v>172</v>
      </c>
      <c r="M142" s="27">
        <v>504</v>
      </c>
      <c r="N142" s="27">
        <v>0</v>
      </c>
      <c r="O142" s="27">
        <v>0</v>
      </c>
      <c r="P142" s="27">
        <v>676</v>
      </c>
      <c r="Q142" s="55"/>
      <c r="R142" s="27">
        <f t="shared" si="14"/>
        <v>0</v>
      </c>
      <c r="S142" s="56" t="str">
        <f t="shared" si="18"/>
        <v>×</v>
      </c>
      <c r="T142" s="56" t="str">
        <f t="shared" si="19"/>
        <v>×</v>
      </c>
      <c r="U142" s="56" t="str">
        <f t="shared" si="20"/>
        <v>×</v>
      </c>
      <c r="V142" s="57" t="str">
        <f t="shared" si="15"/>
        <v/>
      </c>
      <c r="W142" s="58">
        <f t="shared" si="16"/>
        <v>0</v>
      </c>
      <c r="X142" s="54">
        <f t="shared" si="17"/>
        <v>12</v>
      </c>
      <c r="Y142" s="59"/>
      <c r="Z142" s="42"/>
      <c r="AA142" s="42"/>
      <c r="AB142" s="42"/>
      <c r="AC142" s="42"/>
      <c r="AD142" s="42"/>
      <c r="AE142" s="42"/>
      <c r="AF142" s="42"/>
      <c r="AG142" s="42"/>
      <c r="AH142" s="42"/>
      <c r="AI142" s="42"/>
      <c r="AJ142" s="42"/>
      <c r="AK142" s="42"/>
      <c r="AL142" s="42"/>
      <c r="AM142" s="42"/>
      <c r="AN142" s="42"/>
      <c r="AO142" s="42"/>
      <c r="AP142" s="42"/>
      <c r="AQ142" s="42"/>
      <c r="AR142" s="42"/>
      <c r="AS142" s="72"/>
      <c r="AT142" s="72"/>
      <c r="AU142" s="72"/>
      <c r="AV142" s="72"/>
      <c r="AW142" s="72"/>
      <c r="AX142" s="72"/>
      <c r="AY142" s="72"/>
      <c r="AZ142" s="72"/>
      <c r="BA142" s="72"/>
      <c r="BB142" s="72"/>
      <c r="BC142" s="72"/>
      <c r="BD142" s="72"/>
      <c r="BE142" s="72"/>
      <c r="BF142" s="72"/>
      <c r="BG142" s="72"/>
      <c r="BH142" s="72"/>
      <c r="BI142" s="72"/>
      <c r="BJ142" s="72"/>
      <c r="BK142" s="72"/>
      <c r="BL142" s="72"/>
      <c r="BM142" s="72"/>
      <c r="BN142" s="72"/>
      <c r="BO142" s="72"/>
      <c r="BP142" s="72"/>
      <c r="BQ142" s="72"/>
      <c r="BR142" s="72"/>
      <c r="BS142" s="72"/>
      <c r="BT142" s="72"/>
      <c r="BU142" s="72"/>
      <c r="BV142" s="72"/>
      <c r="BW142" s="72"/>
      <c r="BX142" s="72"/>
      <c r="BY142" s="72"/>
      <c r="BZ142" s="72"/>
      <c r="CA142" s="72"/>
      <c r="CB142" s="72"/>
      <c r="CC142" s="72"/>
      <c r="CD142" s="72"/>
      <c r="CE142" s="72"/>
      <c r="CF142" s="72"/>
      <c r="CG142" s="72"/>
      <c r="CH142" s="72"/>
      <c r="CI142" s="72"/>
      <c r="CJ142" s="72"/>
      <c r="CK142" s="72"/>
      <c r="CL142" s="72"/>
      <c r="CM142" s="72"/>
      <c r="CN142" s="72"/>
      <c r="CO142" s="72"/>
      <c r="CP142" s="72"/>
      <c r="CQ142" s="72"/>
      <c r="CR142" s="72"/>
      <c r="CS142" s="72"/>
      <c r="CT142" s="72"/>
      <c r="CU142" s="72"/>
      <c r="CV142" s="72"/>
      <c r="CW142" s="72"/>
      <c r="CX142" s="72"/>
      <c r="CY142" s="72"/>
      <c r="CZ142" s="72"/>
      <c r="DA142" s="72"/>
      <c r="DB142" s="72"/>
      <c r="DC142" s="72"/>
      <c r="DD142" s="72"/>
      <c r="DE142" s="72"/>
      <c r="DF142" s="72"/>
      <c r="DG142" s="72"/>
      <c r="DH142" s="72"/>
      <c r="DI142" s="72"/>
      <c r="DJ142" s="72"/>
      <c r="DK142" s="72"/>
      <c r="DL142" s="72"/>
      <c r="DM142" s="72"/>
      <c r="DN142" s="72"/>
      <c r="DO142" s="72"/>
      <c r="DP142" s="72"/>
      <c r="DQ142" s="72"/>
      <c r="DR142" s="72"/>
      <c r="DS142" s="72"/>
      <c r="DT142" s="72"/>
      <c r="DU142" s="72"/>
      <c r="DV142" s="72"/>
      <c r="DW142" s="72"/>
      <c r="DX142" s="72"/>
      <c r="DY142" s="72"/>
      <c r="DZ142" s="72"/>
      <c r="EA142" s="72"/>
      <c r="EB142" s="72"/>
      <c r="EC142" s="72"/>
      <c r="ED142" s="72"/>
      <c r="EE142" s="72"/>
      <c r="EF142" s="72"/>
      <c r="EG142" s="72"/>
      <c r="EH142" s="72"/>
      <c r="EI142" s="72"/>
      <c r="EJ142" s="72"/>
      <c r="EK142" s="72"/>
      <c r="EL142" s="72"/>
      <c r="EM142" s="72"/>
      <c r="EN142" s="72"/>
      <c r="EO142" s="72"/>
      <c r="EP142" s="72"/>
      <c r="EQ142" s="72"/>
      <c r="ER142" s="72"/>
      <c r="ES142" s="72"/>
      <c r="ET142" s="72"/>
      <c r="EU142" s="72"/>
      <c r="EV142" s="72"/>
      <c r="EW142" s="72"/>
      <c r="EX142" s="72"/>
      <c r="EY142" s="72"/>
      <c r="EZ142" s="72"/>
      <c r="FA142" s="72"/>
      <c r="FB142" s="72"/>
      <c r="FC142" s="72"/>
      <c r="FD142" s="72"/>
      <c r="FE142" s="72"/>
      <c r="FF142" s="72"/>
      <c r="FG142" s="72"/>
      <c r="FH142" s="72"/>
      <c r="FI142" s="72"/>
      <c r="FJ142" s="72"/>
      <c r="FK142" s="72"/>
      <c r="FL142" s="72"/>
      <c r="FM142" s="72"/>
      <c r="FN142" s="72"/>
      <c r="FO142" s="72"/>
      <c r="FP142" s="72"/>
      <c r="FQ142" s="72"/>
      <c r="FR142" s="72"/>
      <c r="FS142" s="72"/>
      <c r="FT142" s="72"/>
      <c r="FU142" s="72"/>
      <c r="FV142" s="72"/>
      <c r="FW142" s="72"/>
      <c r="FX142" s="72"/>
      <c r="FY142" s="72"/>
      <c r="FZ142" s="72"/>
      <c r="GA142" s="72"/>
      <c r="GB142" s="72"/>
      <c r="GC142" s="72"/>
      <c r="GD142" s="72"/>
      <c r="GE142" s="72"/>
      <c r="GF142" s="72"/>
      <c r="GG142" s="72"/>
      <c r="GH142" s="72"/>
      <c r="GI142" s="72"/>
      <c r="GJ142" s="72"/>
      <c r="GK142" s="72"/>
      <c r="GL142" s="72"/>
      <c r="GM142" s="72"/>
      <c r="GN142" s="72"/>
      <c r="GO142" s="72"/>
      <c r="GP142" s="72"/>
      <c r="GQ142" s="72"/>
      <c r="GR142" s="72"/>
      <c r="GS142" s="72"/>
      <c r="GT142" s="72"/>
      <c r="GU142" s="72"/>
      <c r="GV142" s="72"/>
      <c r="GW142" s="72"/>
      <c r="GX142" s="72"/>
      <c r="GY142" s="72"/>
      <c r="GZ142" s="72"/>
      <c r="HA142" s="72"/>
      <c r="HB142" s="72"/>
      <c r="HC142" s="72"/>
      <c r="HD142" s="72"/>
      <c r="HE142" s="72"/>
      <c r="HF142" s="72"/>
      <c r="HG142" s="72"/>
      <c r="HH142" s="72"/>
      <c r="HI142" s="72"/>
      <c r="HJ142" s="72"/>
      <c r="HK142" s="72"/>
      <c r="HL142" s="72"/>
      <c r="HM142" s="72"/>
      <c r="HN142" s="72"/>
      <c r="HO142" s="72"/>
      <c r="HP142" s="72"/>
      <c r="HQ142" s="72"/>
      <c r="HR142" s="72"/>
      <c r="HS142" s="72"/>
      <c r="HT142" s="72"/>
      <c r="HU142" s="72"/>
      <c r="HV142" s="72"/>
      <c r="HW142" s="72"/>
      <c r="HX142" s="72"/>
      <c r="HY142" s="72"/>
      <c r="HZ142" s="72"/>
      <c r="IA142" s="72"/>
      <c r="IB142" s="72"/>
      <c r="IC142" s="72"/>
      <c r="ID142" s="72"/>
      <c r="IE142" s="72"/>
      <c r="IF142" s="72"/>
      <c r="IG142" s="72"/>
      <c r="IH142" s="72"/>
      <c r="II142" s="72"/>
      <c r="IJ142" s="72"/>
      <c r="IK142" s="72"/>
      <c r="IL142" s="72"/>
      <c r="IM142" s="72"/>
      <c r="IN142" s="72"/>
      <c r="IO142" s="72"/>
      <c r="IP142" s="72"/>
      <c r="IQ142" s="72"/>
      <c r="IR142" s="72"/>
      <c r="IS142" s="72"/>
      <c r="IT142" s="72"/>
      <c r="IU142" s="72"/>
      <c r="IV142" s="72"/>
      <c r="IW142" s="72"/>
      <c r="IX142" s="72"/>
      <c r="IY142" s="72"/>
      <c r="IZ142" s="72"/>
      <c r="JA142" s="72"/>
      <c r="JB142" s="72"/>
      <c r="JC142" s="72"/>
      <c r="JD142" s="72"/>
      <c r="JE142" s="72"/>
      <c r="JF142" s="72"/>
      <c r="JG142" s="72"/>
      <c r="JH142" s="72"/>
      <c r="JI142" s="72"/>
      <c r="JJ142" s="72"/>
      <c r="JK142" s="72"/>
      <c r="JL142" s="72"/>
      <c r="JM142" s="72"/>
      <c r="JN142" s="72"/>
      <c r="JO142" s="72"/>
      <c r="JP142" s="72"/>
      <c r="JQ142" s="72"/>
      <c r="JR142" s="72"/>
      <c r="JS142" s="72"/>
      <c r="JT142" s="72"/>
      <c r="JU142" s="72"/>
      <c r="JV142" s="72"/>
      <c r="JW142" s="72"/>
      <c r="JX142" s="72"/>
      <c r="JY142" s="72"/>
      <c r="JZ142" s="72"/>
      <c r="KA142" s="72"/>
      <c r="KB142" s="72"/>
      <c r="KC142" s="72"/>
      <c r="KD142" s="72"/>
      <c r="KE142" s="72"/>
      <c r="KF142" s="72"/>
      <c r="KG142" s="72"/>
      <c r="KH142" s="72"/>
      <c r="KI142" s="72"/>
      <c r="KJ142" s="72"/>
      <c r="KK142" s="72"/>
      <c r="KL142" s="72"/>
      <c r="KM142" s="72"/>
      <c r="KN142" s="72"/>
      <c r="KO142" s="72"/>
      <c r="KP142" s="72"/>
      <c r="KQ142" s="72"/>
      <c r="KR142" s="72"/>
      <c r="KS142" s="72"/>
      <c r="KT142" s="72"/>
      <c r="KU142" s="72"/>
      <c r="KV142" s="72"/>
      <c r="KW142" s="72"/>
      <c r="KX142" s="72"/>
      <c r="KY142" s="72"/>
      <c r="KZ142" s="72"/>
      <c r="LA142" s="72"/>
      <c r="LB142" s="72"/>
      <c r="LC142" s="72"/>
      <c r="LD142" s="72"/>
      <c r="LE142" s="72"/>
      <c r="LF142" s="72"/>
      <c r="LG142" s="72"/>
      <c r="LH142" s="72"/>
      <c r="LI142" s="72"/>
      <c r="LJ142" s="72"/>
      <c r="LK142" s="72"/>
    </row>
    <row r="143" spans="1:323" s="20" customFormat="1" ht="14.25" customHeight="1">
      <c r="A143" s="54">
        <v>129</v>
      </c>
      <c r="B143" s="23">
        <v>12</v>
      </c>
      <c r="C143" s="23" t="s">
        <v>33</v>
      </c>
      <c r="D143" s="32" t="s">
        <v>542</v>
      </c>
      <c r="E143" s="23" t="s">
        <v>429</v>
      </c>
      <c r="F143" s="23" t="s">
        <v>543</v>
      </c>
      <c r="G143" s="23" t="s">
        <v>544</v>
      </c>
      <c r="H143" s="25">
        <v>10</v>
      </c>
      <c r="I143" s="25">
        <v>560</v>
      </c>
      <c r="J143" s="26">
        <v>10</v>
      </c>
      <c r="K143" s="26">
        <v>5600</v>
      </c>
      <c r="L143" s="27">
        <v>0</v>
      </c>
      <c r="M143" s="27">
        <v>0</v>
      </c>
      <c r="N143" s="27">
        <v>100</v>
      </c>
      <c r="O143" s="27">
        <v>0</v>
      </c>
      <c r="P143" s="27">
        <v>100</v>
      </c>
      <c r="Q143" s="55"/>
      <c r="R143" s="27">
        <f t="shared" si="14"/>
        <v>0</v>
      </c>
      <c r="S143" s="56" t="str">
        <f t="shared" si="18"/>
        <v>×</v>
      </c>
      <c r="T143" s="56" t="str">
        <f t="shared" si="19"/>
        <v>×</v>
      </c>
      <c r="U143" s="56" t="str">
        <f t="shared" si="20"/>
        <v>×</v>
      </c>
      <c r="V143" s="57" t="str">
        <f t="shared" si="15"/>
        <v/>
      </c>
      <c r="W143" s="58">
        <f t="shared" si="16"/>
        <v>0</v>
      </c>
      <c r="X143" s="54">
        <f t="shared" si="17"/>
        <v>12</v>
      </c>
      <c r="Y143" s="59"/>
      <c r="Z143" s="42"/>
      <c r="AA143" s="42"/>
      <c r="AB143" s="42"/>
      <c r="AC143" s="42"/>
      <c r="AD143" s="42"/>
      <c r="AE143" s="42"/>
      <c r="AF143" s="42"/>
      <c r="AG143" s="42"/>
      <c r="AH143" s="42"/>
      <c r="AI143" s="42"/>
      <c r="AJ143" s="42"/>
      <c r="AK143" s="42"/>
      <c r="AL143" s="42"/>
      <c r="AM143" s="42"/>
      <c r="AN143" s="42"/>
      <c r="AO143" s="42"/>
      <c r="AP143" s="42"/>
      <c r="AQ143" s="42"/>
      <c r="AR143" s="42"/>
      <c r="AS143" s="72"/>
      <c r="AT143" s="72"/>
      <c r="AU143" s="72"/>
      <c r="AV143" s="72"/>
      <c r="AW143" s="72"/>
      <c r="AX143" s="72"/>
      <c r="AY143" s="72"/>
      <c r="AZ143" s="72"/>
      <c r="BA143" s="72"/>
      <c r="BB143" s="72"/>
      <c r="BC143" s="72"/>
      <c r="BD143" s="72"/>
      <c r="BE143" s="72"/>
      <c r="BF143" s="72"/>
      <c r="BG143" s="72"/>
      <c r="BH143" s="72"/>
      <c r="BI143" s="72"/>
      <c r="BJ143" s="72"/>
      <c r="BK143" s="72"/>
      <c r="BL143" s="72"/>
      <c r="BM143" s="72"/>
      <c r="BN143" s="72"/>
      <c r="BO143" s="72"/>
      <c r="BP143" s="72"/>
      <c r="BQ143" s="72"/>
      <c r="BR143" s="72"/>
      <c r="BS143" s="72"/>
      <c r="BT143" s="72"/>
      <c r="BU143" s="72"/>
      <c r="BV143" s="72"/>
      <c r="BW143" s="72"/>
      <c r="BX143" s="72"/>
      <c r="BY143" s="72"/>
      <c r="BZ143" s="72"/>
      <c r="CA143" s="72"/>
      <c r="CB143" s="72"/>
      <c r="CC143" s="72"/>
      <c r="CD143" s="72"/>
      <c r="CE143" s="72"/>
      <c r="CF143" s="72"/>
      <c r="CG143" s="72"/>
      <c r="CH143" s="72"/>
      <c r="CI143" s="72"/>
      <c r="CJ143" s="72"/>
      <c r="CK143" s="72"/>
      <c r="CL143" s="72"/>
      <c r="CM143" s="72"/>
      <c r="CN143" s="72"/>
      <c r="CO143" s="72"/>
      <c r="CP143" s="72"/>
      <c r="CQ143" s="72"/>
      <c r="CR143" s="72"/>
      <c r="CS143" s="72"/>
      <c r="CT143" s="72"/>
      <c r="CU143" s="72"/>
      <c r="CV143" s="72"/>
      <c r="CW143" s="72"/>
      <c r="CX143" s="72"/>
      <c r="CY143" s="72"/>
      <c r="CZ143" s="72"/>
      <c r="DA143" s="72"/>
      <c r="DB143" s="72"/>
      <c r="DC143" s="72"/>
      <c r="DD143" s="72"/>
      <c r="DE143" s="72"/>
      <c r="DF143" s="72"/>
      <c r="DG143" s="72"/>
      <c r="DH143" s="72"/>
      <c r="DI143" s="72"/>
      <c r="DJ143" s="72"/>
      <c r="DK143" s="72"/>
      <c r="DL143" s="72"/>
      <c r="DM143" s="72"/>
      <c r="DN143" s="72"/>
      <c r="DO143" s="72"/>
      <c r="DP143" s="72"/>
      <c r="DQ143" s="72"/>
      <c r="DR143" s="72"/>
      <c r="DS143" s="72"/>
      <c r="DT143" s="72"/>
      <c r="DU143" s="72"/>
      <c r="DV143" s="72"/>
      <c r="DW143" s="72"/>
      <c r="DX143" s="72"/>
      <c r="DY143" s="72"/>
      <c r="DZ143" s="72"/>
      <c r="EA143" s="72"/>
      <c r="EB143" s="72"/>
      <c r="EC143" s="72"/>
      <c r="ED143" s="72"/>
      <c r="EE143" s="72"/>
      <c r="EF143" s="72"/>
      <c r="EG143" s="72"/>
      <c r="EH143" s="72"/>
      <c r="EI143" s="72"/>
      <c r="EJ143" s="72"/>
      <c r="EK143" s="72"/>
      <c r="EL143" s="72"/>
      <c r="EM143" s="72"/>
      <c r="EN143" s="72"/>
      <c r="EO143" s="72"/>
      <c r="EP143" s="72"/>
      <c r="EQ143" s="72"/>
      <c r="ER143" s="72"/>
      <c r="ES143" s="72"/>
      <c r="ET143" s="72"/>
      <c r="EU143" s="72"/>
      <c r="EV143" s="72"/>
      <c r="EW143" s="72"/>
      <c r="EX143" s="72"/>
      <c r="EY143" s="72"/>
      <c r="EZ143" s="72"/>
      <c r="FA143" s="72"/>
      <c r="FB143" s="72"/>
      <c r="FC143" s="72"/>
      <c r="FD143" s="72"/>
      <c r="FE143" s="72"/>
      <c r="FF143" s="72"/>
      <c r="FG143" s="72"/>
      <c r="FH143" s="72"/>
      <c r="FI143" s="72"/>
      <c r="FJ143" s="72"/>
      <c r="FK143" s="72"/>
      <c r="FL143" s="72"/>
      <c r="FM143" s="72"/>
      <c r="FN143" s="72"/>
      <c r="FO143" s="72"/>
      <c r="FP143" s="72"/>
      <c r="FQ143" s="72"/>
      <c r="FR143" s="72"/>
      <c r="FS143" s="72"/>
      <c r="FT143" s="72"/>
      <c r="FU143" s="72"/>
      <c r="FV143" s="72"/>
      <c r="FW143" s="72"/>
      <c r="FX143" s="72"/>
      <c r="FY143" s="72"/>
      <c r="FZ143" s="72"/>
      <c r="GA143" s="72"/>
      <c r="GB143" s="72"/>
      <c r="GC143" s="72"/>
      <c r="GD143" s="72"/>
      <c r="GE143" s="72"/>
      <c r="GF143" s="72"/>
      <c r="GG143" s="72"/>
      <c r="GH143" s="72"/>
      <c r="GI143" s="72"/>
      <c r="GJ143" s="72"/>
      <c r="GK143" s="72"/>
      <c r="GL143" s="72"/>
      <c r="GM143" s="72"/>
      <c r="GN143" s="72"/>
      <c r="GO143" s="72"/>
      <c r="GP143" s="72"/>
      <c r="GQ143" s="72"/>
      <c r="GR143" s="72"/>
      <c r="GS143" s="72"/>
      <c r="GT143" s="72"/>
      <c r="GU143" s="72"/>
      <c r="GV143" s="72"/>
      <c r="GW143" s="72"/>
      <c r="GX143" s="72"/>
      <c r="GY143" s="72"/>
      <c r="GZ143" s="72"/>
      <c r="HA143" s="72"/>
      <c r="HB143" s="72"/>
      <c r="HC143" s="72"/>
      <c r="HD143" s="72"/>
      <c r="HE143" s="72"/>
      <c r="HF143" s="72"/>
      <c r="HG143" s="72"/>
      <c r="HH143" s="72"/>
      <c r="HI143" s="72"/>
      <c r="HJ143" s="72"/>
      <c r="HK143" s="72"/>
      <c r="HL143" s="72"/>
      <c r="HM143" s="72"/>
      <c r="HN143" s="72"/>
      <c r="HO143" s="72"/>
      <c r="HP143" s="72"/>
      <c r="HQ143" s="72"/>
      <c r="HR143" s="72"/>
      <c r="HS143" s="72"/>
      <c r="HT143" s="72"/>
      <c r="HU143" s="72"/>
      <c r="HV143" s="72"/>
      <c r="HW143" s="72"/>
      <c r="HX143" s="72"/>
      <c r="HY143" s="72"/>
      <c r="HZ143" s="72"/>
      <c r="IA143" s="72"/>
      <c r="IB143" s="72"/>
      <c r="IC143" s="72"/>
      <c r="ID143" s="72"/>
      <c r="IE143" s="72"/>
      <c r="IF143" s="72"/>
      <c r="IG143" s="72"/>
      <c r="IH143" s="72"/>
      <c r="II143" s="72"/>
      <c r="IJ143" s="72"/>
      <c r="IK143" s="72"/>
      <c r="IL143" s="72"/>
      <c r="IM143" s="72"/>
      <c r="IN143" s="72"/>
      <c r="IO143" s="72"/>
      <c r="IP143" s="72"/>
      <c r="IQ143" s="72"/>
      <c r="IR143" s="72"/>
      <c r="IS143" s="72"/>
      <c r="IT143" s="72"/>
      <c r="IU143" s="72"/>
      <c r="IV143" s="72"/>
      <c r="IW143" s="72"/>
      <c r="IX143" s="72"/>
      <c r="IY143" s="72"/>
      <c r="IZ143" s="72"/>
      <c r="JA143" s="72"/>
      <c r="JB143" s="72"/>
      <c r="JC143" s="72"/>
      <c r="JD143" s="72"/>
      <c r="JE143" s="72"/>
      <c r="JF143" s="72"/>
      <c r="JG143" s="72"/>
      <c r="JH143" s="72"/>
      <c r="JI143" s="72"/>
      <c r="JJ143" s="72"/>
      <c r="JK143" s="72"/>
      <c r="JL143" s="72"/>
      <c r="JM143" s="72"/>
      <c r="JN143" s="72"/>
      <c r="JO143" s="72"/>
      <c r="JP143" s="72"/>
      <c r="JQ143" s="72"/>
      <c r="JR143" s="72"/>
      <c r="JS143" s="72"/>
      <c r="JT143" s="72"/>
      <c r="JU143" s="72"/>
      <c r="JV143" s="72"/>
      <c r="JW143" s="72"/>
      <c r="JX143" s="72"/>
      <c r="JY143" s="72"/>
      <c r="JZ143" s="72"/>
      <c r="KA143" s="72"/>
      <c r="KB143" s="72"/>
      <c r="KC143" s="72"/>
      <c r="KD143" s="72"/>
      <c r="KE143" s="72"/>
      <c r="KF143" s="72"/>
      <c r="KG143" s="72"/>
      <c r="KH143" s="72"/>
      <c r="KI143" s="72"/>
      <c r="KJ143" s="72"/>
      <c r="KK143" s="72"/>
      <c r="KL143" s="72"/>
      <c r="KM143" s="72"/>
      <c r="KN143" s="72"/>
      <c r="KO143" s="72"/>
      <c r="KP143" s="72"/>
      <c r="KQ143" s="72"/>
      <c r="KR143" s="72"/>
      <c r="KS143" s="72"/>
      <c r="KT143" s="72"/>
      <c r="KU143" s="72"/>
      <c r="KV143" s="72"/>
      <c r="KW143" s="72"/>
      <c r="KX143" s="72"/>
      <c r="KY143" s="72"/>
      <c r="KZ143" s="72"/>
      <c r="LA143" s="72"/>
      <c r="LB143" s="72"/>
      <c r="LC143" s="72"/>
      <c r="LD143" s="72"/>
      <c r="LE143" s="72"/>
      <c r="LF143" s="72"/>
      <c r="LG143" s="72"/>
      <c r="LH143" s="72"/>
      <c r="LI143" s="72"/>
      <c r="LJ143" s="72"/>
      <c r="LK143" s="72"/>
    </row>
    <row r="144" spans="1:323" s="20" customFormat="1" ht="14.25" customHeight="1">
      <c r="A144" s="54">
        <v>130</v>
      </c>
      <c r="B144" s="23">
        <v>12</v>
      </c>
      <c r="C144" s="23" t="s">
        <v>33</v>
      </c>
      <c r="D144" s="32" t="s">
        <v>540</v>
      </c>
      <c r="E144" s="23" t="s">
        <v>429</v>
      </c>
      <c r="F144" s="23" t="s">
        <v>5745</v>
      </c>
      <c r="G144" s="23" t="s">
        <v>36</v>
      </c>
      <c r="H144" s="25">
        <v>10</v>
      </c>
      <c r="I144" s="25">
        <v>656</v>
      </c>
      <c r="J144" s="26">
        <v>10</v>
      </c>
      <c r="K144" s="26">
        <v>6560</v>
      </c>
      <c r="L144" s="27">
        <v>530</v>
      </c>
      <c r="M144" s="27">
        <v>960</v>
      </c>
      <c r="N144" s="27">
        <v>200</v>
      </c>
      <c r="O144" s="27">
        <v>2</v>
      </c>
      <c r="P144" s="27">
        <v>1692</v>
      </c>
      <c r="Q144" s="55"/>
      <c r="R144" s="27">
        <f t="shared" si="14"/>
        <v>0</v>
      </c>
      <c r="S144" s="56" t="str">
        <f t="shared" si="18"/>
        <v>×</v>
      </c>
      <c r="T144" s="56" t="str">
        <f t="shared" si="19"/>
        <v>×</v>
      </c>
      <c r="U144" s="56" t="str">
        <f t="shared" si="20"/>
        <v>×</v>
      </c>
      <c r="V144" s="57" t="str">
        <f t="shared" si="15"/>
        <v/>
      </c>
      <c r="W144" s="58">
        <f t="shared" si="16"/>
        <v>0</v>
      </c>
      <c r="X144" s="54">
        <v>12</v>
      </c>
      <c r="Y144" s="59"/>
      <c r="Z144" s="42"/>
      <c r="AA144" s="42"/>
      <c r="AB144" s="42"/>
      <c r="AC144" s="42"/>
      <c r="AD144" s="42"/>
      <c r="AE144" s="42"/>
      <c r="AF144" s="42"/>
      <c r="AG144" s="42"/>
      <c r="AH144" s="42"/>
      <c r="AI144" s="42"/>
      <c r="AJ144" s="42"/>
      <c r="AK144" s="42"/>
      <c r="AL144" s="42"/>
      <c r="AM144" s="42"/>
      <c r="AN144" s="42"/>
      <c r="AO144" s="42"/>
      <c r="AP144" s="42"/>
      <c r="AQ144" s="42"/>
      <c r="AR144" s="42"/>
      <c r="AS144" s="72"/>
      <c r="AT144" s="72"/>
      <c r="AU144" s="72"/>
      <c r="AV144" s="72"/>
      <c r="AW144" s="72"/>
      <c r="AX144" s="72"/>
      <c r="AY144" s="72"/>
      <c r="AZ144" s="72"/>
      <c r="BA144" s="72"/>
      <c r="BB144" s="72"/>
      <c r="BC144" s="72"/>
      <c r="BD144" s="72"/>
      <c r="BE144" s="72"/>
      <c r="BF144" s="72"/>
      <c r="BG144" s="72"/>
      <c r="BH144" s="72"/>
      <c r="BI144" s="72"/>
      <c r="BJ144" s="72"/>
      <c r="BK144" s="72"/>
      <c r="BL144" s="72"/>
      <c r="BM144" s="72"/>
      <c r="BN144" s="72"/>
      <c r="BO144" s="72"/>
      <c r="BP144" s="72"/>
      <c r="BQ144" s="72"/>
      <c r="BR144" s="72"/>
      <c r="BS144" s="72"/>
      <c r="BT144" s="72"/>
      <c r="BU144" s="72"/>
      <c r="BV144" s="72"/>
      <c r="BW144" s="72"/>
      <c r="BX144" s="72"/>
      <c r="BY144" s="72"/>
      <c r="BZ144" s="72"/>
      <c r="CA144" s="72"/>
      <c r="CB144" s="72"/>
      <c r="CC144" s="72"/>
      <c r="CD144" s="72"/>
      <c r="CE144" s="72"/>
      <c r="CF144" s="72"/>
      <c r="CG144" s="72"/>
      <c r="CH144" s="72"/>
      <c r="CI144" s="72"/>
      <c r="CJ144" s="72"/>
      <c r="CK144" s="72"/>
      <c r="CL144" s="72"/>
      <c r="CM144" s="72"/>
      <c r="CN144" s="72"/>
      <c r="CO144" s="72"/>
      <c r="CP144" s="72"/>
      <c r="CQ144" s="72"/>
      <c r="CR144" s="72"/>
      <c r="CS144" s="72"/>
      <c r="CT144" s="72"/>
      <c r="CU144" s="72"/>
      <c r="CV144" s="72"/>
      <c r="CW144" s="72"/>
      <c r="CX144" s="72"/>
      <c r="CY144" s="72"/>
      <c r="CZ144" s="72"/>
      <c r="DA144" s="72"/>
      <c r="DB144" s="72"/>
      <c r="DC144" s="72"/>
      <c r="DD144" s="72"/>
      <c r="DE144" s="72"/>
      <c r="DF144" s="72"/>
      <c r="DG144" s="72"/>
      <c r="DH144" s="72"/>
      <c r="DI144" s="72"/>
      <c r="DJ144" s="72"/>
      <c r="DK144" s="72"/>
      <c r="DL144" s="72"/>
      <c r="DM144" s="72"/>
      <c r="DN144" s="72"/>
      <c r="DO144" s="72"/>
      <c r="DP144" s="72"/>
      <c r="DQ144" s="72"/>
      <c r="DR144" s="72"/>
      <c r="DS144" s="72"/>
      <c r="DT144" s="72"/>
      <c r="DU144" s="72"/>
      <c r="DV144" s="72"/>
      <c r="DW144" s="72"/>
      <c r="DX144" s="72"/>
      <c r="DY144" s="72"/>
      <c r="DZ144" s="72"/>
      <c r="EA144" s="72"/>
      <c r="EB144" s="72"/>
      <c r="EC144" s="72"/>
      <c r="ED144" s="72"/>
      <c r="EE144" s="72"/>
      <c r="EF144" s="72"/>
      <c r="EG144" s="72"/>
      <c r="EH144" s="72"/>
      <c r="EI144" s="72"/>
      <c r="EJ144" s="72"/>
      <c r="EK144" s="72"/>
      <c r="EL144" s="72"/>
      <c r="EM144" s="72"/>
      <c r="EN144" s="72"/>
      <c r="EO144" s="72"/>
      <c r="EP144" s="72"/>
      <c r="EQ144" s="72"/>
      <c r="ER144" s="72"/>
      <c r="ES144" s="72"/>
      <c r="ET144" s="72"/>
      <c r="EU144" s="72"/>
      <c r="EV144" s="72"/>
      <c r="EW144" s="72"/>
      <c r="EX144" s="72"/>
      <c r="EY144" s="72"/>
      <c r="EZ144" s="72"/>
      <c r="FA144" s="72"/>
      <c r="FB144" s="72"/>
      <c r="FC144" s="72"/>
      <c r="FD144" s="72"/>
      <c r="FE144" s="72"/>
      <c r="FF144" s="72"/>
      <c r="FG144" s="72"/>
      <c r="FH144" s="72"/>
      <c r="FI144" s="72"/>
      <c r="FJ144" s="72"/>
      <c r="FK144" s="72"/>
      <c r="FL144" s="72"/>
      <c r="FM144" s="72"/>
      <c r="FN144" s="72"/>
      <c r="FO144" s="72"/>
      <c r="FP144" s="72"/>
      <c r="FQ144" s="72"/>
      <c r="FR144" s="72"/>
      <c r="FS144" s="72"/>
      <c r="FT144" s="72"/>
      <c r="FU144" s="72"/>
      <c r="FV144" s="72"/>
      <c r="FW144" s="72"/>
      <c r="FX144" s="72"/>
      <c r="FY144" s="72"/>
      <c r="FZ144" s="72"/>
      <c r="GA144" s="72"/>
      <c r="GB144" s="72"/>
      <c r="GC144" s="72"/>
      <c r="GD144" s="72"/>
      <c r="GE144" s="72"/>
      <c r="GF144" s="72"/>
      <c r="GG144" s="72"/>
      <c r="GH144" s="72"/>
      <c r="GI144" s="72"/>
      <c r="GJ144" s="72"/>
      <c r="GK144" s="72"/>
      <c r="GL144" s="72"/>
      <c r="GM144" s="72"/>
      <c r="GN144" s="72"/>
      <c r="GO144" s="72"/>
      <c r="GP144" s="72"/>
      <c r="GQ144" s="72"/>
      <c r="GR144" s="72"/>
      <c r="GS144" s="72"/>
      <c r="GT144" s="72"/>
      <c r="GU144" s="72"/>
      <c r="GV144" s="72"/>
      <c r="GW144" s="72"/>
      <c r="GX144" s="72"/>
      <c r="GY144" s="72"/>
      <c r="GZ144" s="72"/>
      <c r="HA144" s="72"/>
      <c r="HB144" s="72"/>
      <c r="HC144" s="72"/>
      <c r="HD144" s="72"/>
      <c r="HE144" s="72"/>
      <c r="HF144" s="72"/>
      <c r="HG144" s="72"/>
      <c r="HH144" s="72"/>
      <c r="HI144" s="72"/>
      <c r="HJ144" s="72"/>
      <c r="HK144" s="72"/>
      <c r="HL144" s="72"/>
      <c r="HM144" s="72"/>
      <c r="HN144" s="72"/>
      <c r="HO144" s="72"/>
      <c r="HP144" s="72"/>
      <c r="HQ144" s="72"/>
      <c r="HR144" s="72"/>
      <c r="HS144" s="72"/>
      <c r="HT144" s="72"/>
      <c r="HU144" s="72"/>
      <c r="HV144" s="72"/>
      <c r="HW144" s="72"/>
      <c r="HX144" s="72"/>
      <c r="HY144" s="72"/>
      <c r="HZ144" s="72"/>
      <c r="IA144" s="72"/>
      <c r="IB144" s="72"/>
      <c r="IC144" s="72"/>
      <c r="ID144" s="72"/>
      <c r="IE144" s="72"/>
      <c r="IF144" s="72"/>
      <c r="IG144" s="72"/>
      <c r="IH144" s="72"/>
      <c r="II144" s="72"/>
      <c r="IJ144" s="72"/>
      <c r="IK144" s="72"/>
      <c r="IL144" s="72"/>
      <c r="IM144" s="72"/>
      <c r="IN144" s="72"/>
      <c r="IO144" s="72"/>
      <c r="IP144" s="72"/>
      <c r="IQ144" s="72"/>
      <c r="IR144" s="72"/>
      <c r="IS144" s="72"/>
      <c r="IT144" s="72"/>
      <c r="IU144" s="72"/>
      <c r="IV144" s="72"/>
      <c r="IW144" s="72"/>
      <c r="IX144" s="72"/>
      <c r="IY144" s="72"/>
      <c r="IZ144" s="72"/>
      <c r="JA144" s="72"/>
      <c r="JB144" s="72"/>
      <c r="JC144" s="72"/>
      <c r="JD144" s="72"/>
      <c r="JE144" s="72"/>
      <c r="JF144" s="72"/>
      <c r="JG144" s="72"/>
      <c r="JH144" s="72"/>
      <c r="JI144" s="72"/>
      <c r="JJ144" s="72"/>
      <c r="JK144" s="72"/>
      <c r="JL144" s="72"/>
      <c r="JM144" s="72"/>
      <c r="JN144" s="72"/>
      <c r="JO144" s="72"/>
      <c r="JP144" s="72"/>
      <c r="JQ144" s="72"/>
      <c r="JR144" s="72"/>
      <c r="JS144" s="72"/>
      <c r="JT144" s="72"/>
      <c r="JU144" s="72"/>
      <c r="JV144" s="72"/>
      <c r="JW144" s="72"/>
      <c r="JX144" s="72"/>
      <c r="JY144" s="72"/>
      <c r="JZ144" s="72"/>
      <c r="KA144" s="72"/>
      <c r="KB144" s="72"/>
      <c r="KC144" s="72"/>
      <c r="KD144" s="72"/>
      <c r="KE144" s="72"/>
      <c r="KF144" s="72"/>
      <c r="KG144" s="72"/>
      <c r="KH144" s="72"/>
      <c r="KI144" s="72"/>
      <c r="KJ144" s="72"/>
      <c r="KK144" s="72"/>
      <c r="KL144" s="72"/>
      <c r="KM144" s="72"/>
      <c r="KN144" s="72"/>
      <c r="KO144" s="72"/>
      <c r="KP144" s="72"/>
      <c r="KQ144" s="72"/>
      <c r="KR144" s="72"/>
      <c r="KS144" s="72"/>
      <c r="KT144" s="72"/>
      <c r="KU144" s="72"/>
      <c r="KV144" s="72"/>
      <c r="KW144" s="72"/>
      <c r="KX144" s="72"/>
      <c r="KY144" s="72"/>
      <c r="KZ144" s="72"/>
      <c r="LA144" s="72"/>
      <c r="LB144" s="72"/>
      <c r="LC144" s="72"/>
      <c r="LD144" s="72"/>
      <c r="LE144" s="72"/>
      <c r="LF144" s="72"/>
      <c r="LG144" s="72"/>
      <c r="LH144" s="72"/>
      <c r="LI144" s="72"/>
      <c r="LJ144" s="72"/>
      <c r="LK144" s="72"/>
    </row>
    <row r="145" spans="1:323" s="20" customFormat="1" ht="14.25" customHeight="1">
      <c r="A145" s="60" t="s">
        <v>6036</v>
      </c>
      <c r="B145" s="61"/>
      <c r="C145" s="61"/>
      <c r="D145" s="62"/>
      <c r="E145" s="61"/>
      <c r="F145" s="61"/>
      <c r="G145" s="61"/>
      <c r="H145" s="63"/>
      <c r="I145" s="63"/>
      <c r="J145" s="64"/>
      <c r="K145" s="64"/>
      <c r="L145" s="65"/>
      <c r="M145" s="65"/>
      <c r="N145" s="65"/>
      <c r="O145" s="65"/>
      <c r="P145" s="65"/>
      <c r="Q145" s="66" t="str">
        <f>CONCATENATE("項番",B144," 計")</f>
        <v>項番12 計</v>
      </c>
      <c r="R145" s="67">
        <f>SUMIF(B:B,B144,R:R)</f>
        <v>0</v>
      </c>
      <c r="S145" s="68">
        <f>COUNTIFS($B:$B,$B144,S:S,"○")</f>
        <v>0</v>
      </c>
      <c r="T145" s="67"/>
      <c r="U145" s="67"/>
      <c r="V145" s="69" t="str">
        <f>IF(S145=0,"",IF(COUNTIF(B:B,X145)=S145,"","この項番で見積単価（税別）が入力されていない品目があります"))</f>
        <v/>
      </c>
      <c r="W145" s="70">
        <f t="shared" si="16"/>
        <v>0</v>
      </c>
      <c r="X145" s="60">
        <f>B144</f>
        <v>12</v>
      </c>
      <c r="Y145" s="71" t="s">
        <v>293</v>
      </c>
      <c r="Z145" s="42"/>
      <c r="AA145" s="42"/>
      <c r="AB145" s="42"/>
      <c r="AC145" s="42"/>
      <c r="AD145" s="42"/>
      <c r="AE145" s="42"/>
      <c r="AF145" s="42"/>
      <c r="AG145" s="42"/>
      <c r="AH145" s="42"/>
      <c r="AI145" s="42"/>
      <c r="AJ145" s="42"/>
      <c r="AK145" s="42"/>
      <c r="AL145" s="42"/>
      <c r="AM145" s="42"/>
      <c r="AN145" s="42"/>
      <c r="AO145" s="42"/>
      <c r="AP145" s="42"/>
      <c r="AQ145" s="42"/>
      <c r="AR145" s="42"/>
      <c r="AS145" s="72"/>
      <c r="AT145" s="72"/>
      <c r="AU145" s="72"/>
      <c r="AV145" s="72"/>
      <c r="AW145" s="72"/>
      <c r="AX145" s="72"/>
      <c r="AY145" s="72"/>
      <c r="AZ145" s="72"/>
      <c r="BA145" s="72"/>
      <c r="BB145" s="72"/>
      <c r="BC145" s="72"/>
      <c r="BD145" s="72"/>
      <c r="BE145" s="72"/>
      <c r="BF145" s="72"/>
      <c r="BG145" s="72"/>
      <c r="BH145" s="72"/>
      <c r="BI145" s="72"/>
      <c r="BJ145" s="72"/>
      <c r="BK145" s="72"/>
      <c r="BL145" s="72"/>
      <c r="BM145" s="72"/>
      <c r="BN145" s="72"/>
      <c r="BO145" s="72"/>
      <c r="BP145" s="72"/>
      <c r="BQ145" s="72"/>
      <c r="BR145" s="72"/>
      <c r="BS145" s="72"/>
      <c r="BT145" s="72"/>
      <c r="BU145" s="72"/>
      <c r="BV145" s="72"/>
      <c r="BW145" s="72"/>
      <c r="BX145" s="72"/>
      <c r="BY145" s="72"/>
      <c r="BZ145" s="72"/>
      <c r="CA145" s="72"/>
      <c r="CB145" s="72"/>
      <c r="CC145" s="72"/>
      <c r="CD145" s="72"/>
      <c r="CE145" s="72"/>
      <c r="CF145" s="72"/>
      <c r="CG145" s="72"/>
      <c r="CH145" s="72"/>
      <c r="CI145" s="72"/>
      <c r="CJ145" s="72"/>
      <c r="CK145" s="72"/>
      <c r="CL145" s="72"/>
      <c r="CM145" s="72"/>
      <c r="CN145" s="72"/>
      <c r="CO145" s="72"/>
      <c r="CP145" s="72"/>
      <c r="CQ145" s="72"/>
      <c r="CR145" s="72"/>
      <c r="CS145" s="72"/>
      <c r="CT145" s="72"/>
      <c r="CU145" s="72"/>
      <c r="CV145" s="72"/>
      <c r="CW145" s="72"/>
      <c r="CX145" s="72"/>
      <c r="CY145" s="72"/>
      <c r="CZ145" s="72"/>
      <c r="DA145" s="72"/>
      <c r="DB145" s="72"/>
      <c r="DC145" s="72"/>
      <c r="DD145" s="72"/>
      <c r="DE145" s="72"/>
      <c r="DF145" s="72"/>
      <c r="DG145" s="72"/>
      <c r="DH145" s="72"/>
      <c r="DI145" s="72"/>
      <c r="DJ145" s="72"/>
      <c r="DK145" s="72"/>
      <c r="DL145" s="72"/>
      <c r="DM145" s="72"/>
      <c r="DN145" s="72"/>
      <c r="DO145" s="72"/>
      <c r="DP145" s="72"/>
      <c r="DQ145" s="72"/>
      <c r="DR145" s="72"/>
      <c r="DS145" s="72"/>
      <c r="DT145" s="72"/>
      <c r="DU145" s="72"/>
      <c r="DV145" s="72"/>
      <c r="DW145" s="72"/>
      <c r="DX145" s="72"/>
      <c r="DY145" s="72"/>
      <c r="DZ145" s="72"/>
      <c r="EA145" s="72"/>
      <c r="EB145" s="72"/>
      <c r="EC145" s="72"/>
      <c r="ED145" s="72"/>
      <c r="EE145" s="72"/>
      <c r="EF145" s="72"/>
      <c r="EG145" s="72"/>
      <c r="EH145" s="72"/>
      <c r="EI145" s="72"/>
      <c r="EJ145" s="72"/>
      <c r="EK145" s="72"/>
      <c r="EL145" s="72"/>
      <c r="EM145" s="72"/>
      <c r="EN145" s="72"/>
      <c r="EO145" s="72"/>
      <c r="EP145" s="72"/>
      <c r="EQ145" s="72"/>
      <c r="ER145" s="72"/>
      <c r="ES145" s="72"/>
      <c r="ET145" s="72"/>
      <c r="EU145" s="72"/>
      <c r="EV145" s="72"/>
      <c r="EW145" s="72"/>
      <c r="EX145" s="72"/>
      <c r="EY145" s="72"/>
      <c r="EZ145" s="72"/>
      <c r="FA145" s="72"/>
      <c r="FB145" s="72"/>
      <c r="FC145" s="72"/>
      <c r="FD145" s="72"/>
      <c r="FE145" s="72"/>
      <c r="FF145" s="72"/>
      <c r="FG145" s="72"/>
      <c r="FH145" s="72"/>
      <c r="FI145" s="72"/>
      <c r="FJ145" s="72"/>
      <c r="FK145" s="72"/>
      <c r="FL145" s="72"/>
      <c r="FM145" s="72"/>
      <c r="FN145" s="72"/>
      <c r="FO145" s="72"/>
      <c r="FP145" s="72"/>
      <c r="FQ145" s="72"/>
      <c r="FR145" s="72"/>
      <c r="FS145" s="72"/>
      <c r="FT145" s="72"/>
      <c r="FU145" s="72"/>
      <c r="FV145" s="72"/>
      <c r="FW145" s="72"/>
      <c r="FX145" s="72"/>
      <c r="FY145" s="72"/>
      <c r="FZ145" s="72"/>
      <c r="GA145" s="72"/>
      <c r="GB145" s="72"/>
      <c r="GC145" s="72"/>
      <c r="GD145" s="72"/>
      <c r="GE145" s="72"/>
      <c r="GF145" s="72"/>
      <c r="GG145" s="72"/>
      <c r="GH145" s="72"/>
      <c r="GI145" s="72"/>
      <c r="GJ145" s="72"/>
      <c r="GK145" s="72"/>
      <c r="GL145" s="72"/>
      <c r="GM145" s="72"/>
      <c r="GN145" s="72"/>
      <c r="GO145" s="72"/>
      <c r="GP145" s="72"/>
      <c r="GQ145" s="72"/>
      <c r="GR145" s="72"/>
      <c r="GS145" s="72"/>
      <c r="GT145" s="72"/>
      <c r="GU145" s="72"/>
      <c r="GV145" s="72"/>
      <c r="GW145" s="72"/>
      <c r="GX145" s="72"/>
      <c r="GY145" s="72"/>
      <c r="GZ145" s="72"/>
      <c r="HA145" s="72"/>
      <c r="HB145" s="72"/>
      <c r="HC145" s="72"/>
      <c r="HD145" s="72"/>
      <c r="HE145" s="72"/>
      <c r="HF145" s="72"/>
      <c r="HG145" s="72"/>
      <c r="HH145" s="72"/>
      <c r="HI145" s="72"/>
      <c r="HJ145" s="72"/>
      <c r="HK145" s="72"/>
      <c r="HL145" s="72"/>
      <c r="HM145" s="72"/>
      <c r="HN145" s="72"/>
      <c r="HO145" s="72"/>
      <c r="HP145" s="72"/>
      <c r="HQ145" s="72"/>
      <c r="HR145" s="72"/>
      <c r="HS145" s="72"/>
      <c r="HT145" s="72"/>
      <c r="HU145" s="72"/>
      <c r="HV145" s="72"/>
      <c r="HW145" s="72"/>
      <c r="HX145" s="72"/>
      <c r="HY145" s="72"/>
      <c r="HZ145" s="72"/>
      <c r="IA145" s="72"/>
      <c r="IB145" s="72"/>
      <c r="IC145" s="72"/>
      <c r="ID145" s="72"/>
      <c r="IE145" s="72"/>
      <c r="IF145" s="72"/>
      <c r="IG145" s="72"/>
      <c r="IH145" s="72"/>
      <c r="II145" s="72"/>
      <c r="IJ145" s="72"/>
      <c r="IK145" s="72"/>
      <c r="IL145" s="72"/>
      <c r="IM145" s="72"/>
      <c r="IN145" s="72"/>
      <c r="IO145" s="72"/>
      <c r="IP145" s="72"/>
      <c r="IQ145" s="72"/>
      <c r="IR145" s="72"/>
      <c r="IS145" s="72"/>
      <c r="IT145" s="72"/>
      <c r="IU145" s="72"/>
      <c r="IV145" s="72"/>
      <c r="IW145" s="72"/>
      <c r="IX145" s="72"/>
      <c r="IY145" s="72"/>
      <c r="IZ145" s="72"/>
      <c r="JA145" s="72"/>
      <c r="JB145" s="72"/>
      <c r="JC145" s="72"/>
      <c r="JD145" s="72"/>
      <c r="JE145" s="72"/>
      <c r="JF145" s="72"/>
      <c r="JG145" s="72"/>
      <c r="JH145" s="72"/>
      <c r="JI145" s="72"/>
      <c r="JJ145" s="72"/>
      <c r="JK145" s="72"/>
      <c r="JL145" s="72"/>
      <c r="JM145" s="72"/>
      <c r="JN145" s="72"/>
      <c r="JO145" s="72"/>
      <c r="JP145" s="72"/>
      <c r="JQ145" s="72"/>
      <c r="JR145" s="72"/>
      <c r="JS145" s="72"/>
      <c r="JT145" s="72"/>
      <c r="JU145" s="72"/>
      <c r="JV145" s="72"/>
      <c r="JW145" s="72"/>
      <c r="JX145" s="72"/>
      <c r="JY145" s="72"/>
      <c r="JZ145" s="72"/>
      <c r="KA145" s="72"/>
      <c r="KB145" s="72"/>
      <c r="KC145" s="72"/>
      <c r="KD145" s="72"/>
      <c r="KE145" s="72"/>
      <c r="KF145" s="72"/>
      <c r="KG145" s="72"/>
      <c r="KH145" s="72"/>
      <c r="KI145" s="72"/>
      <c r="KJ145" s="72"/>
      <c r="KK145" s="72"/>
      <c r="KL145" s="72"/>
      <c r="KM145" s="72"/>
      <c r="KN145" s="72"/>
      <c r="KO145" s="72"/>
      <c r="KP145" s="72"/>
      <c r="KQ145" s="72"/>
      <c r="KR145" s="72"/>
      <c r="KS145" s="72"/>
      <c r="KT145" s="72"/>
      <c r="KU145" s="72"/>
      <c r="KV145" s="72"/>
      <c r="KW145" s="72"/>
      <c r="KX145" s="72"/>
      <c r="KY145" s="72"/>
      <c r="KZ145" s="72"/>
      <c r="LA145" s="72"/>
      <c r="LB145" s="72"/>
      <c r="LC145" s="72"/>
      <c r="LD145" s="72"/>
      <c r="LE145" s="72"/>
      <c r="LF145" s="72"/>
      <c r="LG145" s="72"/>
      <c r="LH145" s="72"/>
      <c r="LI145" s="72"/>
      <c r="LJ145" s="72"/>
      <c r="LK145" s="72"/>
    </row>
    <row r="146" spans="1:323" ht="14.25" customHeight="1">
      <c r="A146" s="54">
        <v>131</v>
      </c>
      <c r="B146" s="23">
        <v>13</v>
      </c>
      <c r="C146" s="23" t="s">
        <v>33</v>
      </c>
      <c r="D146" s="32" t="s">
        <v>5727</v>
      </c>
      <c r="E146" s="23" t="s">
        <v>429</v>
      </c>
      <c r="F146" s="23" t="s">
        <v>5728</v>
      </c>
      <c r="G146" s="23" t="s">
        <v>36</v>
      </c>
      <c r="H146" s="25">
        <v>10</v>
      </c>
      <c r="I146" s="25">
        <v>392</v>
      </c>
      <c r="J146" s="26">
        <v>10</v>
      </c>
      <c r="K146" s="26">
        <v>3920</v>
      </c>
      <c r="L146" s="27">
        <v>0</v>
      </c>
      <c r="M146" s="27">
        <v>0</v>
      </c>
      <c r="N146" s="27">
        <v>1000</v>
      </c>
      <c r="O146" s="27">
        <v>0</v>
      </c>
      <c r="P146" s="27">
        <v>1000</v>
      </c>
      <c r="Q146" s="55"/>
      <c r="R146" s="27">
        <f t="shared" si="14"/>
        <v>0</v>
      </c>
      <c r="S146" s="56" t="str">
        <f t="shared" si="18"/>
        <v>×</v>
      </c>
      <c r="T146" s="56" t="str">
        <f t="shared" si="19"/>
        <v>×</v>
      </c>
      <c r="U146" s="56" t="str">
        <f t="shared" si="20"/>
        <v>×</v>
      </c>
      <c r="V146" s="57" t="str">
        <f t="shared" si="15"/>
        <v/>
      </c>
      <c r="W146" s="58">
        <f t="shared" si="16"/>
        <v>0</v>
      </c>
      <c r="X146" s="54">
        <f t="shared" si="17"/>
        <v>13</v>
      </c>
      <c r="Y146" s="59"/>
    </row>
    <row r="147" spans="1:323" ht="14.25" customHeight="1">
      <c r="A147" s="54">
        <v>132</v>
      </c>
      <c r="B147" s="23">
        <v>13</v>
      </c>
      <c r="C147" s="23" t="s">
        <v>33</v>
      </c>
      <c r="D147" s="32" t="s">
        <v>5729</v>
      </c>
      <c r="E147" s="23" t="s">
        <v>429</v>
      </c>
      <c r="F147" s="23" t="s">
        <v>5730</v>
      </c>
      <c r="G147" s="23" t="s">
        <v>36</v>
      </c>
      <c r="H147" s="25">
        <v>10</v>
      </c>
      <c r="I147" s="25">
        <v>396</v>
      </c>
      <c r="J147" s="26">
        <v>10</v>
      </c>
      <c r="K147" s="26">
        <v>3960</v>
      </c>
      <c r="L147" s="27">
        <v>18</v>
      </c>
      <c r="M147" s="27">
        <v>2</v>
      </c>
      <c r="N147" s="27">
        <v>0</v>
      </c>
      <c r="O147" s="27">
        <v>0</v>
      </c>
      <c r="P147" s="27">
        <v>20</v>
      </c>
      <c r="Q147" s="55"/>
      <c r="R147" s="27">
        <f t="shared" si="14"/>
        <v>0</v>
      </c>
      <c r="S147" s="56" t="str">
        <f t="shared" si="18"/>
        <v>×</v>
      </c>
      <c r="T147" s="56" t="str">
        <f t="shared" si="19"/>
        <v>×</v>
      </c>
      <c r="U147" s="56" t="str">
        <f t="shared" si="20"/>
        <v>×</v>
      </c>
      <c r="V147" s="57" t="str">
        <f t="shared" si="15"/>
        <v/>
      </c>
      <c r="W147" s="58">
        <f t="shared" si="16"/>
        <v>0</v>
      </c>
      <c r="X147" s="54">
        <f t="shared" si="17"/>
        <v>13</v>
      </c>
      <c r="Y147" s="59"/>
    </row>
    <row r="148" spans="1:323" ht="14.25" customHeight="1">
      <c r="A148" s="54">
        <v>133</v>
      </c>
      <c r="B148" s="23">
        <v>13</v>
      </c>
      <c r="C148" s="23" t="s">
        <v>33</v>
      </c>
      <c r="D148" s="32" t="s">
        <v>494</v>
      </c>
      <c r="E148" s="23" t="s">
        <v>429</v>
      </c>
      <c r="F148" s="23" t="s">
        <v>5731</v>
      </c>
      <c r="G148" s="23" t="s">
        <v>36</v>
      </c>
      <c r="H148" s="25">
        <v>10</v>
      </c>
      <c r="I148" s="25">
        <v>231</v>
      </c>
      <c r="J148" s="26">
        <v>10</v>
      </c>
      <c r="K148" s="26">
        <v>2310</v>
      </c>
      <c r="L148" s="27">
        <v>0</v>
      </c>
      <c r="M148" s="27">
        <v>0</v>
      </c>
      <c r="N148" s="27">
        <v>300</v>
      </c>
      <c r="O148" s="27">
        <v>0</v>
      </c>
      <c r="P148" s="27">
        <v>300</v>
      </c>
      <c r="Q148" s="55"/>
      <c r="R148" s="27">
        <f t="shared" si="14"/>
        <v>0</v>
      </c>
      <c r="S148" s="56" t="str">
        <f t="shared" si="18"/>
        <v>×</v>
      </c>
      <c r="T148" s="56" t="str">
        <f t="shared" si="19"/>
        <v>×</v>
      </c>
      <c r="U148" s="56" t="str">
        <f t="shared" si="20"/>
        <v>×</v>
      </c>
      <c r="V148" s="57" t="str">
        <f t="shared" si="15"/>
        <v/>
      </c>
      <c r="W148" s="58">
        <f t="shared" si="16"/>
        <v>0</v>
      </c>
      <c r="X148" s="54">
        <f t="shared" si="17"/>
        <v>13</v>
      </c>
      <c r="Y148" s="59"/>
    </row>
    <row r="149" spans="1:323" ht="14.25" customHeight="1">
      <c r="A149" s="54">
        <v>134</v>
      </c>
      <c r="B149" s="23">
        <v>13</v>
      </c>
      <c r="C149" s="23" t="s">
        <v>33</v>
      </c>
      <c r="D149" s="32" t="s">
        <v>495</v>
      </c>
      <c r="E149" s="23" t="s">
        <v>429</v>
      </c>
      <c r="F149" s="23" t="s">
        <v>5732</v>
      </c>
      <c r="G149" s="23" t="s">
        <v>36</v>
      </c>
      <c r="H149" s="25">
        <v>10</v>
      </c>
      <c r="I149" s="25">
        <v>335</v>
      </c>
      <c r="J149" s="26">
        <v>10</v>
      </c>
      <c r="K149" s="26">
        <v>3350</v>
      </c>
      <c r="L149" s="27">
        <v>0</v>
      </c>
      <c r="M149" s="27">
        <v>0</v>
      </c>
      <c r="N149" s="27">
        <v>320</v>
      </c>
      <c r="O149" s="27">
        <v>0</v>
      </c>
      <c r="P149" s="27">
        <v>320</v>
      </c>
      <c r="Q149" s="55"/>
      <c r="R149" s="27">
        <f t="shared" si="14"/>
        <v>0</v>
      </c>
      <c r="S149" s="56" t="str">
        <f t="shared" si="18"/>
        <v>×</v>
      </c>
      <c r="T149" s="56" t="str">
        <f t="shared" si="19"/>
        <v>×</v>
      </c>
      <c r="U149" s="56" t="str">
        <f t="shared" si="20"/>
        <v>×</v>
      </c>
      <c r="V149" s="57" t="str">
        <f t="shared" si="15"/>
        <v/>
      </c>
      <c r="W149" s="58">
        <f t="shared" si="16"/>
        <v>0</v>
      </c>
      <c r="X149" s="54">
        <f t="shared" si="17"/>
        <v>13</v>
      </c>
      <c r="Y149" s="59"/>
    </row>
    <row r="150" spans="1:323" ht="14.25" customHeight="1">
      <c r="A150" s="60" t="s">
        <v>6036</v>
      </c>
      <c r="B150" s="61"/>
      <c r="C150" s="61"/>
      <c r="D150" s="62"/>
      <c r="E150" s="61"/>
      <c r="F150" s="61"/>
      <c r="G150" s="61"/>
      <c r="H150" s="63"/>
      <c r="I150" s="63"/>
      <c r="J150" s="64"/>
      <c r="K150" s="64"/>
      <c r="L150" s="65"/>
      <c r="M150" s="65"/>
      <c r="N150" s="65"/>
      <c r="O150" s="65"/>
      <c r="P150" s="65"/>
      <c r="Q150" s="66" t="str">
        <f>CONCATENATE("項番",B149," 計")</f>
        <v>項番13 計</v>
      </c>
      <c r="R150" s="67">
        <f>SUMIF(B:B,B149,R:R)</f>
        <v>0</v>
      </c>
      <c r="S150" s="68">
        <f>COUNTIFS($B:$B,$B149,S:S,"○")</f>
        <v>0</v>
      </c>
      <c r="T150" s="67"/>
      <c r="U150" s="67"/>
      <c r="V150" s="69" t="str">
        <f>IF(S150=0,"",IF(COUNTIF(B:B,X150)=S150,"","この項番で見積単価（税別）が入力されていない品目があります"))</f>
        <v/>
      </c>
      <c r="W150" s="70">
        <f t="shared" si="16"/>
        <v>0</v>
      </c>
      <c r="X150" s="60">
        <f>B149</f>
        <v>13</v>
      </c>
      <c r="Y150" s="71" t="s">
        <v>293</v>
      </c>
    </row>
    <row r="151" spans="1:323" ht="14.25" customHeight="1">
      <c r="A151" s="54">
        <v>135</v>
      </c>
      <c r="B151" s="23">
        <v>14</v>
      </c>
      <c r="C151" s="23" t="s">
        <v>33</v>
      </c>
      <c r="D151" s="32" t="s">
        <v>5782</v>
      </c>
      <c r="E151" s="23" t="s">
        <v>212</v>
      </c>
      <c r="F151" s="23" t="s">
        <v>563</v>
      </c>
      <c r="G151" s="23" t="s">
        <v>564</v>
      </c>
      <c r="H151" s="25">
        <v>1</v>
      </c>
      <c r="I151" s="25">
        <v>25505</v>
      </c>
      <c r="J151" s="26">
        <v>1</v>
      </c>
      <c r="K151" s="26">
        <v>25505</v>
      </c>
      <c r="L151" s="27">
        <v>10</v>
      </c>
      <c r="M151" s="27">
        <v>0</v>
      </c>
      <c r="N151" s="27">
        <v>0</v>
      </c>
      <c r="O151" s="27">
        <v>0</v>
      </c>
      <c r="P151" s="27">
        <v>10</v>
      </c>
      <c r="Q151" s="55"/>
      <c r="R151" s="27">
        <f t="shared" si="14"/>
        <v>0</v>
      </c>
      <c r="S151" s="56" t="str">
        <f t="shared" si="18"/>
        <v>×</v>
      </c>
      <c r="T151" s="56" t="str">
        <f t="shared" si="19"/>
        <v>×</v>
      </c>
      <c r="U151" s="56" t="str">
        <f t="shared" si="20"/>
        <v>×</v>
      </c>
      <c r="V151" s="57" t="str">
        <f t="shared" si="15"/>
        <v/>
      </c>
      <c r="W151" s="58">
        <f t="shared" si="16"/>
        <v>0</v>
      </c>
      <c r="X151" s="54">
        <f t="shared" si="17"/>
        <v>14</v>
      </c>
      <c r="Y151" s="59"/>
    </row>
    <row r="152" spans="1:323" ht="14.25" customHeight="1">
      <c r="A152" s="54">
        <v>136</v>
      </c>
      <c r="B152" s="23">
        <v>14</v>
      </c>
      <c r="C152" s="23" t="s">
        <v>33</v>
      </c>
      <c r="D152" s="32" t="s">
        <v>558</v>
      </c>
      <c r="E152" s="23" t="s">
        <v>212</v>
      </c>
      <c r="F152" s="23" t="s">
        <v>559</v>
      </c>
      <c r="G152" s="23" t="s">
        <v>560</v>
      </c>
      <c r="H152" s="25">
        <v>10</v>
      </c>
      <c r="I152" s="25">
        <v>5967</v>
      </c>
      <c r="J152" s="26">
        <v>10</v>
      </c>
      <c r="K152" s="26">
        <v>59670</v>
      </c>
      <c r="L152" s="27">
        <v>0</v>
      </c>
      <c r="M152" s="27">
        <v>2</v>
      </c>
      <c r="N152" s="27">
        <v>0</v>
      </c>
      <c r="O152" s="27">
        <v>0</v>
      </c>
      <c r="P152" s="27">
        <v>2</v>
      </c>
      <c r="Q152" s="55"/>
      <c r="R152" s="27">
        <f t="shared" si="14"/>
        <v>0</v>
      </c>
      <c r="S152" s="56" t="str">
        <f t="shared" si="18"/>
        <v>×</v>
      </c>
      <c r="T152" s="56" t="str">
        <f t="shared" si="19"/>
        <v>×</v>
      </c>
      <c r="U152" s="56" t="str">
        <f t="shared" si="20"/>
        <v>×</v>
      </c>
      <c r="V152" s="57" t="str">
        <f t="shared" si="15"/>
        <v/>
      </c>
      <c r="W152" s="58">
        <f t="shared" si="16"/>
        <v>0</v>
      </c>
      <c r="X152" s="54">
        <f t="shared" si="17"/>
        <v>14</v>
      </c>
      <c r="Y152" s="59"/>
    </row>
    <row r="153" spans="1:323" ht="14.25" customHeight="1">
      <c r="A153" s="60" t="s">
        <v>6036</v>
      </c>
      <c r="B153" s="61"/>
      <c r="C153" s="61"/>
      <c r="D153" s="62"/>
      <c r="E153" s="61"/>
      <c r="F153" s="61"/>
      <c r="G153" s="61"/>
      <c r="H153" s="63"/>
      <c r="I153" s="63"/>
      <c r="J153" s="64"/>
      <c r="K153" s="64"/>
      <c r="L153" s="65"/>
      <c r="M153" s="65"/>
      <c r="N153" s="65"/>
      <c r="O153" s="65"/>
      <c r="P153" s="65"/>
      <c r="Q153" s="66" t="str">
        <f>CONCATENATE("項番",B152," 計")</f>
        <v>項番14 計</v>
      </c>
      <c r="R153" s="67">
        <f>SUMIF(B:B,B152,R:R)</f>
        <v>0</v>
      </c>
      <c r="S153" s="68">
        <f>COUNTIFS($B:$B,$B152,S:S,"○")</f>
        <v>0</v>
      </c>
      <c r="T153" s="67"/>
      <c r="U153" s="67"/>
      <c r="V153" s="69" t="str">
        <f>IF(S153=0,"",IF(COUNTIF(B:B,X153)=S153,"","この項番で見積単価（税別）が入力されていない品目があります"))</f>
        <v/>
      </c>
      <c r="W153" s="70">
        <f t="shared" si="16"/>
        <v>0</v>
      </c>
      <c r="X153" s="60">
        <f>B152</f>
        <v>14</v>
      </c>
      <c r="Y153" s="71" t="s">
        <v>293</v>
      </c>
    </row>
    <row r="154" spans="1:323" ht="14.25" customHeight="1">
      <c r="A154" s="54">
        <v>137</v>
      </c>
      <c r="B154" s="23">
        <v>15</v>
      </c>
      <c r="C154" s="23" t="s">
        <v>33</v>
      </c>
      <c r="D154" s="32" t="s">
        <v>550</v>
      </c>
      <c r="E154" s="23" t="s">
        <v>212</v>
      </c>
      <c r="F154" s="23" t="s">
        <v>551</v>
      </c>
      <c r="G154" s="23" t="s">
        <v>36</v>
      </c>
      <c r="H154" s="25">
        <v>10</v>
      </c>
      <c r="I154" s="25">
        <v>513</v>
      </c>
      <c r="J154" s="26">
        <v>10</v>
      </c>
      <c r="K154" s="26">
        <v>5130</v>
      </c>
      <c r="L154" s="27">
        <v>500</v>
      </c>
      <c r="M154" s="27">
        <v>0</v>
      </c>
      <c r="N154" s="27">
        <v>0</v>
      </c>
      <c r="O154" s="27">
        <v>16</v>
      </c>
      <c r="P154" s="27">
        <v>516</v>
      </c>
      <c r="Q154" s="55"/>
      <c r="R154" s="27">
        <f t="shared" si="14"/>
        <v>0</v>
      </c>
      <c r="S154" s="56" t="str">
        <f t="shared" si="18"/>
        <v>×</v>
      </c>
      <c r="T154" s="56" t="str">
        <f t="shared" si="19"/>
        <v>×</v>
      </c>
      <c r="U154" s="56" t="str">
        <f t="shared" si="20"/>
        <v>×</v>
      </c>
      <c r="V154" s="57" t="str">
        <f t="shared" si="15"/>
        <v/>
      </c>
      <c r="W154" s="58">
        <f t="shared" si="16"/>
        <v>0</v>
      </c>
      <c r="X154" s="54">
        <f t="shared" si="17"/>
        <v>15</v>
      </c>
      <c r="Y154" s="59"/>
    </row>
    <row r="155" spans="1:323" ht="14.25" customHeight="1">
      <c r="A155" s="54">
        <v>138</v>
      </c>
      <c r="B155" s="23">
        <v>15</v>
      </c>
      <c r="C155" s="23" t="s">
        <v>33</v>
      </c>
      <c r="D155" s="32" t="s">
        <v>5767</v>
      </c>
      <c r="E155" s="23" t="s">
        <v>212</v>
      </c>
      <c r="F155" s="23" t="s">
        <v>545</v>
      </c>
      <c r="G155" s="23" t="s">
        <v>546</v>
      </c>
      <c r="H155" s="25">
        <v>60</v>
      </c>
      <c r="I155" s="25">
        <v>923</v>
      </c>
      <c r="J155" s="26">
        <v>60</v>
      </c>
      <c r="K155" s="26">
        <v>55380</v>
      </c>
      <c r="L155" s="27">
        <v>2</v>
      </c>
      <c r="M155" s="27">
        <v>2</v>
      </c>
      <c r="N155" s="27">
        <v>0</v>
      </c>
      <c r="O155" s="27">
        <v>2</v>
      </c>
      <c r="P155" s="27">
        <v>6</v>
      </c>
      <c r="Q155" s="55"/>
      <c r="R155" s="27">
        <f t="shared" si="14"/>
        <v>0</v>
      </c>
      <c r="S155" s="56" t="str">
        <f t="shared" si="18"/>
        <v>×</v>
      </c>
      <c r="T155" s="56" t="str">
        <f t="shared" si="19"/>
        <v>×</v>
      </c>
      <c r="U155" s="56" t="str">
        <f t="shared" si="20"/>
        <v>×</v>
      </c>
      <c r="V155" s="57" t="str">
        <f t="shared" si="15"/>
        <v/>
      </c>
      <c r="W155" s="58">
        <f t="shared" si="16"/>
        <v>0</v>
      </c>
      <c r="X155" s="54">
        <f t="shared" si="17"/>
        <v>15</v>
      </c>
      <c r="Y155" s="59"/>
    </row>
    <row r="156" spans="1:323" ht="14.25" customHeight="1">
      <c r="A156" s="54">
        <v>139</v>
      </c>
      <c r="B156" s="23">
        <v>15</v>
      </c>
      <c r="C156" s="23" t="s">
        <v>33</v>
      </c>
      <c r="D156" s="32" t="s">
        <v>569</v>
      </c>
      <c r="E156" s="23" t="s">
        <v>212</v>
      </c>
      <c r="F156" s="23" t="s">
        <v>570</v>
      </c>
      <c r="G156" s="23" t="s">
        <v>36</v>
      </c>
      <c r="H156" s="25">
        <v>10</v>
      </c>
      <c r="I156" s="25">
        <v>995</v>
      </c>
      <c r="J156" s="26">
        <v>10</v>
      </c>
      <c r="K156" s="26">
        <v>9950</v>
      </c>
      <c r="L156" s="27">
        <v>0</v>
      </c>
      <c r="M156" s="27">
        <v>12</v>
      </c>
      <c r="N156" s="27">
        <v>60</v>
      </c>
      <c r="O156" s="27">
        <v>0</v>
      </c>
      <c r="P156" s="27">
        <v>72</v>
      </c>
      <c r="Q156" s="55"/>
      <c r="R156" s="27">
        <f t="shared" si="14"/>
        <v>0</v>
      </c>
      <c r="S156" s="56" t="str">
        <f t="shared" si="18"/>
        <v>×</v>
      </c>
      <c r="T156" s="56" t="str">
        <f t="shared" si="19"/>
        <v>×</v>
      </c>
      <c r="U156" s="56" t="str">
        <f t="shared" si="20"/>
        <v>×</v>
      </c>
      <c r="V156" s="57" t="str">
        <f t="shared" si="15"/>
        <v/>
      </c>
      <c r="W156" s="58">
        <f t="shared" si="16"/>
        <v>0</v>
      </c>
      <c r="X156" s="54">
        <f t="shared" si="17"/>
        <v>15</v>
      </c>
      <c r="Y156" s="59"/>
    </row>
    <row r="157" spans="1:323" ht="14.25" customHeight="1">
      <c r="A157" s="54">
        <v>140</v>
      </c>
      <c r="B157" s="23">
        <v>15</v>
      </c>
      <c r="C157" s="23" t="s">
        <v>33</v>
      </c>
      <c r="D157" s="32" t="s">
        <v>556</v>
      </c>
      <c r="E157" s="23" t="s">
        <v>212</v>
      </c>
      <c r="F157" s="23" t="s">
        <v>557</v>
      </c>
      <c r="G157" s="23" t="s">
        <v>36</v>
      </c>
      <c r="H157" s="25">
        <v>10</v>
      </c>
      <c r="I157" s="25">
        <v>9015</v>
      </c>
      <c r="J157" s="26">
        <v>10</v>
      </c>
      <c r="K157" s="26">
        <v>90150</v>
      </c>
      <c r="L157" s="27">
        <v>24</v>
      </c>
      <c r="M157" s="27">
        <v>0</v>
      </c>
      <c r="N157" s="27">
        <v>1</v>
      </c>
      <c r="O157" s="27">
        <v>0</v>
      </c>
      <c r="P157" s="27">
        <v>25</v>
      </c>
      <c r="Q157" s="55"/>
      <c r="R157" s="27">
        <f t="shared" si="14"/>
        <v>0</v>
      </c>
      <c r="S157" s="56" t="str">
        <f t="shared" si="18"/>
        <v>×</v>
      </c>
      <c r="T157" s="56" t="str">
        <f t="shared" si="19"/>
        <v>×</v>
      </c>
      <c r="U157" s="56" t="str">
        <f t="shared" si="20"/>
        <v>×</v>
      </c>
      <c r="V157" s="57" t="str">
        <f t="shared" si="15"/>
        <v/>
      </c>
      <c r="W157" s="58">
        <f t="shared" si="16"/>
        <v>0</v>
      </c>
      <c r="X157" s="54">
        <f t="shared" si="17"/>
        <v>15</v>
      </c>
      <c r="Y157" s="59"/>
    </row>
    <row r="158" spans="1:323" ht="14.25" customHeight="1">
      <c r="A158" s="54">
        <v>141</v>
      </c>
      <c r="B158" s="23">
        <v>15</v>
      </c>
      <c r="C158" s="23" t="s">
        <v>33</v>
      </c>
      <c r="D158" s="32" t="s">
        <v>5768</v>
      </c>
      <c r="E158" s="23" t="s">
        <v>212</v>
      </c>
      <c r="F158" s="23" t="s">
        <v>555</v>
      </c>
      <c r="G158" s="23" t="s">
        <v>34</v>
      </c>
      <c r="H158" s="25">
        <v>1</v>
      </c>
      <c r="I158" s="25">
        <v>214498</v>
      </c>
      <c r="J158" s="26">
        <v>1</v>
      </c>
      <c r="K158" s="26">
        <v>214498</v>
      </c>
      <c r="L158" s="27">
        <v>880</v>
      </c>
      <c r="M158" s="27">
        <v>3000</v>
      </c>
      <c r="N158" s="27">
        <v>1</v>
      </c>
      <c r="O158" s="27">
        <v>0</v>
      </c>
      <c r="P158" s="27">
        <v>3881</v>
      </c>
      <c r="Q158" s="55"/>
      <c r="R158" s="27">
        <f t="shared" si="14"/>
        <v>0</v>
      </c>
      <c r="S158" s="56" t="str">
        <f t="shared" si="18"/>
        <v>×</v>
      </c>
      <c r="T158" s="56" t="str">
        <f t="shared" si="19"/>
        <v>×</v>
      </c>
      <c r="U158" s="56" t="str">
        <f t="shared" si="20"/>
        <v>×</v>
      </c>
      <c r="V158" s="57" t="str">
        <f t="shared" si="15"/>
        <v/>
      </c>
      <c r="W158" s="58">
        <f t="shared" si="16"/>
        <v>0</v>
      </c>
      <c r="X158" s="54">
        <f t="shared" si="17"/>
        <v>15</v>
      </c>
      <c r="Y158" s="59"/>
    </row>
    <row r="159" spans="1:323" ht="14.25" customHeight="1">
      <c r="A159" s="54">
        <v>142</v>
      </c>
      <c r="B159" s="23">
        <v>15</v>
      </c>
      <c r="C159" s="23" t="s">
        <v>33</v>
      </c>
      <c r="D159" s="32" t="s">
        <v>211</v>
      </c>
      <c r="E159" s="23" t="s">
        <v>212</v>
      </c>
      <c r="F159" s="23" t="s">
        <v>213</v>
      </c>
      <c r="G159" s="23" t="s">
        <v>214</v>
      </c>
      <c r="H159" s="25">
        <v>40</v>
      </c>
      <c r="I159" s="25">
        <v>2164.9</v>
      </c>
      <c r="J159" s="26">
        <v>40</v>
      </c>
      <c r="K159" s="26">
        <v>86596</v>
      </c>
      <c r="L159" s="27">
        <v>0</v>
      </c>
      <c r="M159" s="27">
        <v>20</v>
      </c>
      <c r="N159" s="27">
        <v>1</v>
      </c>
      <c r="O159" s="27">
        <v>0</v>
      </c>
      <c r="P159" s="27">
        <v>21</v>
      </c>
      <c r="Q159" s="55"/>
      <c r="R159" s="27">
        <f t="shared" si="14"/>
        <v>0</v>
      </c>
      <c r="S159" s="56" t="str">
        <f t="shared" si="18"/>
        <v>×</v>
      </c>
      <c r="T159" s="56" t="str">
        <f t="shared" si="19"/>
        <v>×</v>
      </c>
      <c r="U159" s="56" t="str">
        <f t="shared" si="20"/>
        <v>×</v>
      </c>
      <c r="V159" s="57" t="str">
        <f t="shared" si="15"/>
        <v/>
      </c>
      <c r="W159" s="58">
        <f t="shared" si="16"/>
        <v>0</v>
      </c>
      <c r="X159" s="54">
        <f t="shared" si="17"/>
        <v>15</v>
      </c>
      <c r="Y159" s="59"/>
    </row>
    <row r="160" spans="1:323" ht="14.25" customHeight="1">
      <c r="A160" s="60" t="s">
        <v>6036</v>
      </c>
      <c r="B160" s="61"/>
      <c r="C160" s="61"/>
      <c r="D160" s="62"/>
      <c r="E160" s="61"/>
      <c r="F160" s="61"/>
      <c r="G160" s="61"/>
      <c r="H160" s="63"/>
      <c r="I160" s="63"/>
      <c r="J160" s="64"/>
      <c r="K160" s="64"/>
      <c r="L160" s="65"/>
      <c r="M160" s="65"/>
      <c r="N160" s="65"/>
      <c r="O160" s="65"/>
      <c r="P160" s="65"/>
      <c r="Q160" s="66" t="str">
        <f>CONCATENATE("項番",B159," 計")</f>
        <v>項番15 計</v>
      </c>
      <c r="R160" s="67">
        <f>SUMIF(B:B,B159,R:R)</f>
        <v>0</v>
      </c>
      <c r="S160" s="68">
        <f>COUNTIFS($B:$B,$B159,S:S,"○")</f>
        <v>0</v>
      </c>
      <c r="T160" s="67"/>
      <c r="U160" s="67"/>
      <c r="V160" s="69" t="str">
        <f>IF(S160=0,"",IF(COUNTIF(B:B,X160)=S160,"","この項番で見積単価（税別）が入力されていない品目があります"))</f>
        <v/>
      </c>
      <c r="W160" s="70">
        <f t="shared" si="16"/>
        <v>0</v>
      </c>
      <c r="X160" s="60">
        <f>B159</f>
        <v>15</v>
      </c>
      <c r="Y160" s="71" t="s">
        <v>293</v>
      </c>
    </row>
    <row r="161" spans="1:25" ht="14.25" customHeight="1">
      <c r="A161" s="54">
        <v>143</v>
      </c>
      <c r="B161" s="23">
        <v>16</v>
      </c>
      <c r="C161" s="23" t="s">
        <v>33</v>
      </c>
      <c r="D161" s="32" t="s">
        <v>5766</v>
      </c>
      <c r="E161" s="23" t="s">
        <v>212</v>
      </c>
      <c r="F161" s="23" t="s">
        <v>580</v>
      </c>
      <c r="G161" s="23" t="s">
        <v>36</v>
      </c>
      <c r="H161" s="25">
        <v>10</v>
      </c>
      <c r="I161" s="25">
        <v>9000</v>
      </c>
      <c r="J161" s="26">
        <v>10</v>
      </c>
      <c r="K161" s="26">
        <v>90000</v>
      </c>
      <c r="L161" s="27">
        <v>56</v>
      </c>
      <c r="M161" s="27">
        <v>290</v>
      </c>
      <c r="N161" s="27">
        <v>350</v>
      </c>
      <c r="O161" s="27">
        <v>24</v>
      </c>
      <c r="P161" s="27">
        <v>720</v>
      </c>
      <c r="Q161" s="55"/>
      <c r="R161" s="27">
        <f t="shared" si="14"/>
        <v>0</v>
      </c>
      <c r="S161" s="56" t="str">
        <f t="shared" si="18"/>
        <v>×</v>
      </c>
      <c r="T161" s="56" t="str">
        <f t="shared" si="19"/>
        <v>×</v>
      </c>
      <c r="U161" s="56" t="str">
        <f t="shared" si="20"/>
        <v>×</v>
      </c>
      <c r="V161" s="57" t="str">
        <f t="shared" si="15"/>
        <v/>
      </c>
      <c r="W161" s="58">
        <f t="shared" si="16"/>
        <v>0</v>
      </c>
      <c r="X161" s="54">
        <f t="shared" si="17"/>
        <v>16</v>
      </c>
      <c r="Y161" s="59"/>
    </row>
    <row r="162" spans="1:25" ht="14.25" customHeight="1">
      <c r="A162" s="54">
        <v>144</v>
      </c>
      <c r="B162" s="23">
        <v>16</v>
      </c>
      <c r="C162" s="23" t="s">
        <v>33</v>
      </c>
      <c r="D162" s="32" t="s">
        <v>565</v>
      </c>
      <c r="E162" s="23" t="s">
        <v>212</v>
      </c>
      <c r="F162" s="23" t="s">
        <v>566</v>
      </c>
      <c r="G162" s="23" t="s">
        <v>154</v>
      </c>
      <c r="H162" s="25">
        <v>100</v>
      </c>
      <c r="I162" s="25">
        <v>60.1</v>
      </c>
      <c r="J162" s="26">
        <v>100</v>
      </c>
      <c r="K162" s="26">
        <v>6010</v>
      </c>
      <c r="L162" s="27">
        <v>10</v>
      </c>
      <c r="M162" s="27">
        <v>0</v>
      </c>
      <c r="N162" s="27">
        <v>0</v>
      </c>
      <c r="O162" s="27">
        <v>0</v>
      </c>
      <c r="P162" s="27">
        <v>10</v>
      </c>
      <c r="Q162" s="55"/>
      <c r="R162" s="27">
        <f t="shared" si="14"/>
        <v>0</v>
      </c>
      <c r="S162" s="56" t="str">
        <f t="shared" si="18"/>
        <v>×</v>
      </c>
      <c r="T162" s="56" t="str">
        <f t="shared" si="19"/>
        <v>×</v>
      </c>
      <c r="U162" s="56" t="str">
        <f t="shared" si="20"/>
        <v>×</v>
      </c>
      <c r="V162" s="57" t="str">
        <f t="shared" si="15"/>
        <v/>
      </c>
      <c r="W162" s="58">
        <f t="shared" si="16"/>
        <v>0</v>
      </c>
      <c r="X162" s="54">
        <f t="shared" si="17"/>
        <v>16</v>
      </c>
      <c r="Y162" s="59"/>
    </row>
    <row r="163" spans="1:25" ht="14.25" customHeight="1">
      <c r="A163" s="54">
        <v>145</v>
      </c>
      <c r="B163" s="23">
        <v>16</v>
      </c>
      <c r="C163" s="23" t="s">
        <v>33</v>
      </c>
      <c r="D163" s="32" t="s">
        <v>5769</v>
      </c>
      <c r="E163" s="23" t="s">
        <v>212</v>
      </c>
      <c r="F163" s="23" t="s">
        <v>547</v>
      </c>
      <c r="G163" s="23" t="s">
        <v>154</v>
      </c>
      <c r="H163" s="25">
        <v>100</v>
      </c>
      <c r="I163" s="25">
        <v>685.9</v>
      </c>
      <c r="J163" s="26">
        <v>100</v>
      </c>
      <c r="K163" s="26">
        <v>68590</v>
      </c>
      <c r="L163" s="27">
        <v>12</v>
      </c>
      <c r="M163" s="27">
        <v>0</v>
      </c>
      <c r="N163" s="27">
        <v>1</v>
      </c>
      <c r="O163" s="27">
        <v>0</v>
      </c>
      <c r="P163" s="27">
        <v>13</v>
      </c>
      <c r="Q163" s="55"/>
      <c r="R163" s="27">
        <f t="shared" si="14"/>
        <v>0</v>
      </c>
      <c r="S163" s="56" t="str">
        <f t="shared" si="18"/>
        <v>×</v>
      </c>
      <c r="T163" s="56" t="str">
        <f t="shared" si="19"/>
        <v>×</v>
      </c>
      <c r="U163" s="56" t="str">
        <f t="shared" si="20"/>
        <v>×</v>
      </c>
      <c r="V163" s="57" t="str">
        <f t="shared" si="15"/>
        <v/>
      </c>
      <c r="W163" s="58">
        <f t="shared" si="16"/>
        <v>0</v>
      </c>
      <c r="X163" s="54">
        <f t="shared" si="17"/>
        <v>16</v>
      </c>
      <c r="Y163" s="59"/>
    </row>
    <row r="164" spans="1:25" ht="14.25" customHeight="1">
      <c r="A164" s="54">
        <v>146</v>
      </c>
      <c r="B164" s="23">
        <v>16</v>
      </c>
      <c r="C164" s="23" t="s">
        <v>33</v>
      </c>
      <c r="D164" s="32" t="s">
        <v>5770</v>
      </c>
      <c r="E164" s="23" t="s">
        <v>212</v>
      </c>
      <c r="F164" s="23" t="s">
        <v>548</v>
      </c>
      <c r="G164" s="23" t="s">
        <v>154</v>
      </c>
      <c r="H164" s="25">
        <v>100</v>
      </c>
      <c r="I164" s="25">
        <v>1371.7</v>
      </c>
      <c r="J164" s="26">
        <v>100</v>
      </c>
      <c r="K164" s="26">
        <v>137170</v>
      </c>
      <c r="L164" s="27">
        <v>40</v>
      </c>
      <c r="M164" s="27">
        <v>0</v>
      </c>
      <c r="N164" s="27">
        <v>0</v>
      </c>
      <c r="O164" s="27">
        <v>0</v>
      </c>
      <c r="P164" s="27">
        <v>40</v>
      </c>
      <c r="Q164" s="55"/>
      <c r="R164" s="27">
        <f t="shared" si="14"/>
        <v>0</v>
      </c>
      <c r="S164" s="56" t="str">
        <f t="shared" si="18"/>
        <v>×</v>
      </c>
      <c r="T164" s="56" t="str">
        <f t="shared" si="19"/>
        <v>×</v>
      </c>
      <c r="U164" s="56" t="str">
        <f t="shared" si="20"/>
        <v>×</v>
      </c>
      <c r="V164" s="57" t="str">
        <f t="shared" si="15"/>
        <v/>
      </c>
      <c r="W164" s="58">
        <f t="shared" si="16"/>
        <v>0</v>
      </c>
      <c r="X164" s="54">
        <f t="shared" si="17"/>
        <v>16</v>
      </c>
      <c r="Y164" s="59"/>
    </row>
    <row r="165" spans="1:25" ht="14.25" customHeight="1">
      <c r="A165" s="54">
        <v>147</v>
      </c>
      <c r="B165" s="23">
        <v>16</v>
      </c>
      <c r="C165" s="23" t="s">
        <v>33</v>
      </c>
      <c r="D165" s="32" t="s">
        <v>5771</v>
      </c>
      <c r="E165" s="23" t="s">
        <v>212</v>
      </c>
      <c r="F165" s="23" t="s">
        <v>549</v>
      </c>
      <c r="G165" s="23" t="s">
        <v>154</v>
      </c>
      <c r="H165" s="25">
        <v>100</v>
      </c>
      <c r="I165" s="25">
        <v>3429.3</v>
      </c>
      <c r="J165" s="26">
        <v>100</v>
      </c>
      <c r="K165" s="26">
        <v>342930</v>
      </c>
      <c r="L165" s="27">
        <v>2</v>
      </c>
      <c r="M165" s="27">
        <v>0</v>
      </c>
      <c r="N165" s="27">
        <v>0</v>
      </c>
      <c r="O165" s="27">
        <v>0</v>
      </c>
      <c r="P165" s="27">
        <v>2</v>
      </c>
      <c r="Q165" s="55"/>
      <c r="R165" s="27">
        <f t="shared" si="14"/>
        <v>0</v>
      </c>
      <c r="S165" s="56" t="str">
        <f t="shared" si="18"/>
        <v>×</v>
      </c>
      <c r="T165" s="56" t="str">
        <f t="shared" si="19"/>
        <v>×</v>
      </c>
      <c r="U165" s="56" t="str">
        <f t="shared" si="20"/>
        <v>×</v>
      </c>
      <c r="V165" s="57" t="str">
        <f t="shared" si="15"/>
        <v/>
      </c>
      <c r="W165" s="58">
        <f t="shared" si="16"/>
        <v>0</v>
      </c>
      <c r="X165" s="54">
        <f t="shared" si="17"/>
        <v>16</v>
      </c>
      <c r="Y165" s="59"/>
    </row>
    <row r="166" spans="1:25" ht="14.25" customHeight="1">
      <c r="A166" s="54">
        <v>148</v>
      </c>
      <c r="B166" s="23">
        <v>16</v>
      </c>
      <c r="C166" s="23" t="s">
        <v>33</v>
      </c>
      <c r="D166" s="32" t="s">
        <v>5772</v>
      </c>
      <c r="E166" s="23" t="s">
        <v>212</v>
      </c>
      <c r="F166" s="23" t="s">
        <v>567</v>
      </c>
      <c r="G166" s="23" t="s">
        <v>154</v>
      </c>
      <c r="H166" s="25">
        <v>100</v>
      </c>
      <c r="I166" s="25">
        <v>111.5</v>
      </c>
      <c r="J166" s="26">
        <v>100</v>
      </c>
      <c r="K166" s="26">
        <v>11150</v>
      </c>
      <c r="L166" s="27">
        <v>0</v>
      </c>
      <c r="M166" s="27">
        <v>42</v>
      </c>
      <c r="N166" s="27">
        <v>0</v>
      </c>
      <c r="O166" s="27">
        <v>10</v>
      </c>
      <c r="P166" s="27">
        <v>52</v>
      </c>
      <c r="Q166" s="55"/>
      <c r="R166" s="27">
        <f t="shared" si="14"/>
        <v>0</v>
      </c>
      <c r="S166" s="56" t="str">
        <f t="shared" si="18"/>
        <v>×</v>
      </c>
      <c r="T166" s="56" t="str">
        <f t="shared" si="19"/>
        <v>×</v>
      </c>
      <c r="U166" s="56" t="str">
        <f t="shared" si="20"/>
        <v>×</v>
      </c>
      <c r="V166" s="57" t="str">
        <f t="shared" si="15"/>
        <v/>
      </c>
      <c r="W166" s="58">
        <f t="shared" si="16"/>
        <v>0</v>
      </c>
      <c r="X166" s="54">
        <f t="shared" si="17"/>
        <v>16</v>
      </c>
      <c r="Y166" s="59"/>
    </row>
    <row r="167" spans="1:25" ht="14.25" customHeight="1">
      <c r="A167" s="54">
        <v>149</v>
      </c>
      <c r="B167" s="23">
        <v>16</v>
      </c>
      <c r="C167" s="23" t="s">
        <v>33</v>
      </c>
      <c r="D167" s="32" t="s">
        <v>5773</v>
      </c>
      <c r="E167" s="23" t="s">
        <v>212</v>
      </c>
      <c r="F167" s="23" t="s">
        <v>567</v>
      </c>
      <c r="G167" s="23" t="s">
        <v>539</v>
      </c>
      <c r="H167" s="25">
        <v>140</v>
      </c>
      <c r="I167" s="25">
        <v>111.5</v>
      </c>
      <c r="J167" s="26">
        <v>140</v>
      </c>
      <c r="K167" s="26">
        <v>15610</v>
      </c>
      <c r="L167" s="27">
        <v>50</v>
      </c>
      <c r="M167" s="27">
        <v>0</v>
      </c>
      <c r="N167" s="27">
        <v>0</v>
      </c>
      <c r="O167" s="27">
        <v>0</v>
      </c>
      <c r="P167" s="27">
        <v>50</v>
      </c>
      <c r="Q167" s="55"/>
      <c r="R167" s="27">
        <f t="shared" si="14"/>
        <v>0</v>
      </c>
      <c r="S167" s="56" t="str">
        <f t="shared" si="18"/>
        <v>×</v>
      </c>
      <c r="T167" s="56" t="str">
        <f t="shared" si="19"/>
        <v>×</v>
      </c>
      <c r="U167" s="56" t="str">
        <f t="shared" si="20"/>
        <v>×</v>
      </c>
      <c r="V167" s="57" t="str">
        <f t="shared" si="15"/>
        <v/>
      </c>
      <c r="W167" s="58">
        <f t="shared" si="16"/>
        <v>0</v>
      </c>
      <c r="X167" s="54">
        <f t="shared" si="17"/>
        <v>16</v>
      </c>
      <c r="Y167" s="59"/>
    </row>
    <row r="168" spans="1:25" ht="14.25" customHeight="1">
      <c r="A168" s="54">
        <v>150</v>
      </c>
      <c r="B168" s="23">
        <v>16</v>
      </c>
      <c r="C168" s="23" t="s">
        <v>33</v>
      </c>
      <c r="D168" s="32" t="s">
        <v>5774</v>
      </c>
      <c r="E168" s="23" t="s">
        <v>212</v>
      </c>
      <c r="F168" s="23" t="s">
        <v>581</v>
      </c>
      <c r="G168" s="23" t="s">
        <v>582</v>
      </c>
      <c r="H168" s="25">
        <v>14</v>
      </c>
      <c r="I168" s="25">
        <v>14645.5</v>
      </c>
      <c r="J168" s="26">
        <v>14</v>
      </c>
      <c r="K168" s="26">
        <v>205037</v>
      </c>
      <c r="L168" s="27">
        <v>0</v>
      </c>
      <c r="M168" s="27">
        <v>72</v>
      </c>
      <c r="N168" s="27">
        <v>20</v>
      </c>
      <c r="O168" s="27">
        <v>0</v>
      </c>
      <c r="P168" s="27">
        <v>92</v>
      </c>
      <c r="Q168" s="55"/>
      <c r="R168" s="27">
        <f t="shared" si="14"/>
        <v>0</v>
      </c>
      <c r="S168" s="56" t="str">
        <f t="shared" si="18"/>
        <v>×</v>
      </c>
      <c r="T168" s="56" t="str">
        <f t="shared" si="19"/>
        <v>×</v>
      </c>
      <c r="U168" s="56" t="str">
        <f t="shared" si="20"/>
        <v>×</v>
      </c>
      <c r="V168" s="57" t="str">
        <f t="shared" si="15"/>
        <v/>
      </c>
      <c r="W168" s="58">
        <f t="shared" si="16"/>
        <v>0</v>
      </c>
      <c r="X168" s="54">
        <f t="shared" si="17"/>
        <v>16</v>
      </c>
      <c r="Y168" s="59"/>
    </row>
    <row r="169" spans="1:25" ht="14.25" customHeight="1">
      <c r="A169" s="54">
        <v>151</v>
      </c>
      <c r="B169" s="23">
        <v>16</v>
      </c>
      <c r="C169" s="23" t="s">
        <v>33</v>
      </c>
      <c r="D169" s="32" t="s">
        <v>5775</v>
      </c>
      <c r="E169" s="23" t="s">
        <v>212</v>
      </c>
      <c r="F169" s="23" t="s">
        <v>583</v>
      </c>
      <c r="G169" s="23" t="s">
        <v>36</v>
      </c>
      <c r="H169" s="25">
        <v>1</v>
      </c>
      <c r="I169" s="25">
        <v>18228</v>
      </c>
      <c r="J169" s="26">
        <v>10</v>
      </c>
      <c r="K169" s="26">
        <v>182280</v>
      </c>
      <c r="L169" s="27">
        <v>0</v>
      </c>
      <c r="M169" s="27">
        <v>12</v>
      </c>
      <c r="N169" s="27">
        <v>20</v>
      </c>
      <c r="O169" s="27">
        <v>0</v>
      </c>
      <c r="P169" s="27">
        <v>32</v>
      </c>
      <c r="Q169" s="55"/>
      <c r="R169" s="27">
        <f t="shared" si="14"/>
        <v>0</v>
      </c>
      <c r="S169" s="56" t="str">
        <f t="shared" si="18"/>
        <v>×</v>
      </c>
      <c r="T169" s="56" t="str">
        <f t="shared" si="19"/>
        <v>×</v>
      </c>
      <c r="U169" s="56" t="str">
        <f t="shared" si="20"/>
        <v>×</v>
      </c>
      <c r="V169" s="57" t="str">
        <f t="shared" si="15"/>
        <v/>
      </c>
      <c r="W169" s="58">
        <f t="shared" si="16"/>
        <v>0</v>
      </c>
      <c r="X169" s="54">
        <f t="shared" si="17"/>
        <v>16</v>
      </c>
      <c r="Y169" s="59"/>
    </row>
    <row r="170" spans="1:25" ht="14.25" customHeight="1">
      <c r="A170" s="54">
        <v>152</v>
      </c>
      <c r="B170" s="23">
        <v>16</v>
      </c>
      <c r="C170" s="23" t="s">
        <v>33</v>
      </c>
      <c r="D170" s="32" t="s">
        <v>5776</v>
      </c>
      <c r="E170" s="23" t="s">
        <v>212</v>
      </c>
      <c r="F170" s="23" t="s">
        <v>561</v>
      </c>
      <c r="G170" s="23" t="s">
        <v>562</v>
      </c>
      <c r="H170" s="25">
        <v>6</v>
      </c>
      <c r="I170" s="25">
        <v>18726.099999999999</v>
      </c>
      <c r="J170" s="26">
        <v>6</v>
      </c>
      <c r="K170" s="26">
        <v>112356.59999999999</v>
      </c>
      <c r="L170" s="27">
        <v>6</v>
      </c>
      <c r="M170" s="27">
        <v>0</v>
      </c>
      <c r="N170" s="27">
        <v>0</v>
      </c>
      <c r="O170" s="27">
        <v>0</v>
      </c>
      <c r="P170" s="27">
        <v>6</v>
      </c>
      <c r="Q170" s="55"/>
      <c r="R170" s="27">
        <f t="shared" si="14"/>
        <v>0</v>
      </c>
      <c r="S170" s="56" t="str">
        <f t="shared" si="18"/>
        <v>×</v>
      </c>
      <c r="T170" s="56" t="str">
        <f t="shared" si="19"/>
        <v>×</v>
      </c>
      <c r="U170" s="56" t="str">
        <f t="shared" si="20"/>
        <v>×</v>
      </c>
      <c r="V170" s="57" t="str">
        <f t="shared" si="15"/>
        <v/>
      </c>
      <c r="W170" s="58">
        <f t="shared" si="16"/>
        <v>0</v>
      </c>
      <c r="X170" s="54">
        <f t="shared" si="17"/>
        <v>16</v>
      </c>
      <c r="Y170" s="59"/>
    </row>
    <row r="171" spans="1:25" ht="14.25" customHeight="1">
      <c r="A171" s="54">
        <v>153</v>
      </c>
      <c r="B171" s="23">
        <v>16</v>
      </c>
      <c r="C171" s="23" t="s">
        <v>33</v>
      </c>
      <c r="D171" s="32" t="s">
        <v>5777</v>
      </c>
      <c r="E171" s="23" t="s">
        <v>212</v>
      </c>
      <c r="F171" s="23" t="s">
        <v>575</v>
      </c>
      <c r="G171" s="23" t="s">
        <v>576</v>
      </c>
      <c r="H171" s="25">
        <v>48</v>
      </c>
      <c r="I171" s="25">
        <v>2830.7</v>
      </c>
      <c r="J171" s="26">
        <v>48</v>
      </c>
      <c r="K171" s="26">
        <v>135873.59999999998</v>
      </c>
      <c r="L171" s="27">
        <v>5</v>
      </c>
      <c r="M171" s="27">
        <v>72</v>
      </c>
      <c r="N171" s="27">
        <v>0</v>
      </c>
      <c r="O171" s="27">
        <v>0</v>
      </c>
      <c r="P171" s="27">
        <v>77</v>
      </c>
      <c r="Q171" s="55"/>
      <c r="R171" s="27">
        <f t="shared" si="14"/>
        <v>0</v>
      </c>
      <c r="S171" s="56" t="str">
        <f t="shared" si="18"/>
        <v>×</v>
      </c>
      <c r="T171" s="56" t="str">
        <f t="shared" si="19"/>
        <v>×</v>
      </c>
      <c r="U171" s="56" t="str">
        <f t="shared" si="20"/>
        <v>×</v>
      </c>
      <c r="V171" s="57" t="str">
        <f t="shared" si="15"/>
        <v/>
      </c>
      <c r="W171" s="58">
        <f t="shared" si="16"/>
        <v>0</v>
      </c>
      <c r="X171" s="54">
        <f t="shared" si="17"/>
        <v>16</v>
      </c>
      <c r="Y171" s="59"/>
    </row>
    <row r="172" spans="1:25" ht="14.25" customHeight="1">
      <c r="A172" s="54">
        <v>154</v>
      </c>
      <c r="B172" s="23">
        <v>16</v>
      </c>
      <c r="C172" s="23" t="s">
        <v>33</v>
      </c>
      <c r="D172" s="32" t="s">
        <v>5778</v>
      </c>
      <c r="E172" s="23" t="s">
        <v>212</v>
      </c>
      <c r="F172" s="23" t="s">
        <v>568</v>
      </c>
      <c r="G172" s="23" t="s">
        <v>42</v>
      </c>
      <c r="H172" s="25">
        <v>1</v>
      </c>
      <c r="I172" s="21" t="s">
        <v>6035</v>
      </c>
      <c r="J172" s="20" t="s">
        <v>7846</v>
      </c>
      <c r="K172" s="20" t="s">
        <v>6035</v>
      </c>
      <c r="L172" s="27">
        <v>0</v>
      </c>
      <c r="M172" s="27">
        <v>0</v>
      </c>
      <c r="N172" s="27">
        <v>10</v>
      </c>
      <c r="O172" s="27">
        <v>0</v>
      </c>
      <c r="P172" s="27">
        <v>10</v>
      </c>
      <c r="Q172" s="55"/>
      <c r="R172" s="27">
        <f t="shared" si="14"/>
        <v>0</v>
      </c>
      <c r="S172" s="56" t="str">
        <f t="shared" si="18"/>
        <v>×</v>
      </c>
      <c r="T172" s="56" t="str">
        <f t="shared" si="19"/>
        <v>×</v>
      </c>
      <c r="U172" s="56" t="str">
        <f t="shared" si="20"/>
        <v>×</v>
      </c>
      <c r="V172" s="57" t="str">
        <f t="shared" si="15"/>
        <v/>
      </c>
      <c r="W172" s="58">
        <f t="shared" si="16"/>
        <v>0</v>
      </c>
      <c r="X172" s="54">
        <f t="shared" si="17"/>
        <v>16</v>
      </c>
      <c r="Y172" s="59"/>
    </row>
    <row r="173" spans="1:25" ht="14.25" customHeight="1">
      <c r="A173" s="54">
        <v>155</v>
      </c>
      <c r="B173" s="23">
        <v>16</v>
      </c>
      <c r="C173" s="23" t="s">
        <v>33</v>
      </c>
      <c r="D173" s="32" t="s">
        <v>572</v>
      </c>
      <c r="E173" s="23" t="s">
        <v>212</v>
      </c>
      <c r="F173" s="23" t="s">
        <v>573</v>
      </c>
      <c r="G173" s="23" t="s">
        <v>574</v>
      </c>
      <c r="H173" s="25">
        <v>1</v>
      </c>
      <c r="I173" s="25">
        <v>4735</v>
      </c>
      <c r="J173" s="26">
        <v>1</v>
      </c>
      <c r="K173" s="26">
        <v>4735</v>
      </c>
      <c r="L173" s="27">
        <v>6</v>
      </c>
      <c r="M173" s="27">
        <v>12</v>
      </c>
      <c r="N173" s="27">
        <v>30</v>
      </c>
      <c r="O173" s="27">
        <v>0</v>
      </c>
      <c r="P173" s="27">
        <v>48</v>
      </c>
      <c r="Q173" s="55"/>
      <c r="R173" s="27">
        <f t="shared" si="14"/>
        <v>0</v>
      </c>
      <c r="S173" s="56" t="str">
        <f t="shared" si="18"/>
        <v>×</v>
      </c>
      <c r="T173" s="56" t="str">
        <f t="shared" si="19"/>
        <v>×</v>
      </c>
      <c r="U173" s="56" t="str">
        <f t="shared" si="20"/>
        <v>×</v>
      </c>
      <c r="V173" s="57" t="str">
        <f t="shared" si="15"/>
        <v/>
      </c>
      <c r="W173" s="58">
        <f t="shared" si="16"/>
        <v>0</v>
      </c>
      <c r="X173" s="54">
        <f t="shared" si="17"/>
        <v>16</v>
      </c>
      <c r="Y173" s="59"/>
    </row>
    <row r="174" spans="1:25" ht="14.25" customHeight="1">
      <c r="A174" s="54">
        <v>156</v>
      </c>
      <c r="B174" s="23">
        <v>16</v>
      </c>
      <c r="C174" s="23" t="s">
        <v>33</v>
      </c>
      <c r="D174" s="32" t="s">
        <v>5779</v>
      </c>
      <c r="E174" s="23" t="s">
        <v>212</v>
      </c>
      <c r="F174" s="23" t="s">
        <v>5780</v>
      </c>
      <c r="G174" s="23" t="s">
        <v>5781</v>
      </c>
      <c r="H174" s="25">
        <v>1</v>
      </c>
      <c r="I174" s="21" t="s">
        <v>6035</v>
      </c>
      <c r="J174" s="20" t="s">
        <v>7846</v>
      </c>
      <c r="K174" s="20" t="s">
        <v>6035</v>
      </c>
      <c r="L174" s="23">
        <v>0</v>
      </c>
      <c r="M174" s="23">
        <v>0</v>
      </c>
      <c r="N174" s="23">
        <v>220</v>
      </c>
      <c r="O174" s="23">
        <v>0</v>
      </c>
      <c r="P174" s="23">
        <v>220</v>
      </c>
      <c r="Q174" s="55"/>
      <c r="R174" s="23">
        <f t="shared" si="14"/>
        <v>0</v>
      </c>
      <c r="S174" s="56" t="str">
        <f t="shared" si="18"/>
        <v>×</v>
      </c>
      <c r="T174" s="56" t="str">
        <f t="shared" si="19"/>
        <v>×</v>
      </c>
      <c r="U174" s="56" t="str">
        <f t="shared" si="20"/>
        <v>×</v>
      </c>
      <c r="V174" s="57" t="str">
        <f t="shared" si="15"/>
        <v/>
      </c>
      <c r="W174" s="58">
        <f t="shared" si="16"/>
        <v>0</v>
      </c>
      <c r="X174" s="54">
        <f t="shared" si="17"/>
        <v>16</v>
      </c>
      <c r="Y174" s="59"/>
    </row>
    <row r="175" spans="1:25" ht="14.25" customHeight="1">
      <c r="A175" s="60" t="s">
        <v>6036</v>
      </c>
      <c r="B175" s="61"/>
      <c r="C175" s="61"/>
      <c r="D175" s="62"/>
      <c r="E175" s="61"/>
      <c r="F175" s="61"/>
      <c r="G175" s="61"/>
      <c r="H175" s="63"/>
      <c r="I175" s="63"/>
      <c r="J175" s="64"/>
      <c r="K175" s="64"/>
      <c r="L175" s="61"/>
      <c r="M175" s="61"/>
      <c r="N175" s="61"/>
      <c r="O175" s="61"/>
      <c r="P175" s="61"/>
      <c r="Q175" s="66" t="str">
        <f>CONCATENATE("項番",B174," 計")</f>
        <v>項番16 計</v>
      </c>
      <c r="R175" s="67">
        <f>SUMIF(B:B,B174,R:R)</f>
        <v>0</v>
      </c>
      <c r="S175" s="68">
        <f>COUNTIFS($B:$B,$B174,S:S,"○")</f>
        <v>0</v>
      </c>
      <c r="T175" s="67"/>
      <c r="U175" s="67"/>
      <c r="V175" s="69" t="str">
        <f>IF(S175=0,"",IF(COUNTIF(B:B,X175)=S175,"","この項番で見積単価（税別）が入力されていない品目があります"))</f>
        <v/>
      </c>
      <c r="W175" s="70">
        <f t="shared" si="16"/>
        <v>0</v>
      </c>
      <c r="X175" s="60">
        <f>B174</f>
        <v>16</v>
      </c>
      <c r="Y175" s="71" t="s">
        <v>293</v>
      </c>
    </row>
    <row r="176" spans="1:25" ht="14.25" customHeight="1">
      <c r="A176" s="54">
        <v>157</v>
      </c>
      <c r="B176" s="23">
        <v>17</v>
      </c>
      <c r="C176" s="23" t="s">
        <v>33</v>
      </c>
      <c r="D176" s="32" t="s">
        <v>579</v>
      </c>
      <c r="E176" s="23" t="s">
        <v>212</v>
      </c>
      <c r="F176" s="23" t="s">
        <v>5763</v>
      </c>
      <c r="G176" s="23" t="s">
        <v>505</v>
      </c>
      <c r="H176" s="25">
        <v>1</v>
      </c>
      <c r="I176" s="25">
        <v>20.6</v>
      </c>
      <c r="J176" s="26">
        <v>100</v>
      </c>
      <c r="K176" s="26">
        <v>2060</v>
      </c>
      <c r="L176" s="27">
        <v>0</v>
      </c>
      <c r="M176" s="27">
        <v>0</v>
      </c>
      <c r="N176" s="27">
        <v>8</v>
      </c>
      <c r="O176" s="27">
        <v>0</v>
      </c>
      <c r="P176" s="27">
        <v>8</v>
      </c>
      <c r="Q176" s="55"/>
      <c r="R176" s="27">
        <f t="shared" si="14"/>
        <v>0</v>
      </c>
      <c r="S176" s="56" t="str">
        <f t="shared" si="18"/>
        <v>×</v>
      </c>
      <c r="T176" s="56" t="str">
        <f t="shared" si="19"/>
        <v>×</v>
      </c>
      <c r="U176" s="56" t="str">
        <f t="shared" si="20"/>
        <v>×</v>
      </c>
      <c r="V176" s="57" t="str">
        <f t="shared" si="15"/>
        <v/>
      </c>
      <c r="W176" s="58">
        <f t="shared" si="16"/>
        <v>0</v>
      </c>
      <c r="X176" s="54">
        <f t="shared" si="17"/>
        <v>17</v>
      </c>
      <c r="Y176" s="59"/>
    </row>
    <row r="177" spans="1:323" ht="14.25" customHeight="1">
      <c r="A177" s="54">
        <v>158</v>
      </c>
      <c r="B177" s="23">
        <v>17</v>
      </c>
      <c r="C177" s="23" t="s">
        <v>33</v>
      </c>
      <c r="D177" s="32" t="s">
        <v>552</v>
      </c>
      <c r="E177" s="23" t="s">
        <v>212</v>
      </c>
      <c r="F177" s="23" t="s">
        <v>5764</v>
      </c>
      <c r="G177" s="23" t="s">
        <v>36</v>
      </c>
      <c r="H177" s="25">
        <v>10</v>
      </c>
      <c r="I177" s="25">
        <v>16296</v>
      </c>
      <c r="J177" s="26">
        <v>10</v>
      </c>
      <c r="K177" s="26">
        <v>162960</v>
      </c>
      <c r="L177" s="27">
        <v>20</v>
      </c>
      <c r="M177" s="27">
        <v>12</v>
      </c>
      <c r="N177" s="27">
        <v>1</v>
      </c>
      <c r="O177" s="27">
        <v>0</v>
      </c>
      <c r="P177" s="27">
        <v>33</v>
      </c>
      <c r="Q177" s="55"/>
      <c r="R177" s="27">
        <f t="shared" si="14"/>
        <v>0</v>
      </c>
      <c r="S177" s="56" t="str">
        <f t="shared" si="18"/>
        <v>×</v>
      </c>
      <c r="T177" s="56" t="str">
        <f t="shared" si="19"/>
        <v>×</v>
      </c>
      <c r="U177" s="56" t="str">
        <f t="shared" si="20"/>
        <v>×</v>
      </c>
      <c r="V177" s="57" t="str">
        <f t="shared" si="15"/>
        <v/>
      </c>
      <c r="W177" s="58">
        <f t="shared" si="16"/>
        <v>0</v>
      </c>
      <c r="X177" s="54">
        <f t="shared" si="17"/>
        <v>17</v>
      </c>
      <c r="Y177" s="59"/>
    </row>
    <row r="178" spans="1:323" ht="14.25" customHeight="1">
      <c r="A178" s="54">
        <v>159</v>
      </c>
      <c r="B178" s="23">
        <v>17</v>
      </c>
      <c r="C178" s="23" t="s">
        <v>33</v>
      </c>
      <c r="D178" s="32" t="s">
        <v>553</v>
      </c>
      <c r="E178" s="23" t="s">
        <v>212</v>
      </c>
      <c r="F178" s="23" t="s">
        <v>554</v>
      </c>
      <c r="G178" s="23" t="s">
        <v>34</v>
      </c>
      <c r="H178" s="25">
        <v>1</v>
      </c>
      <c r="I178" s="25">
        <v>23386</v>
      </c>
      <c r="J178" s="26">
        <v>1</v>
      </c>
      <c r="K178" s="26">
        <v>23386</v>
      </c>
      <c r="L178" s="27">
        <v>10</v>
      </c>
      <c r="M178" s="27">
        <v>24</v>
      </c>
      <c r="N178" s="27">
        <v>0</v>
      </c>
      <c r="O178" s="27">
        <v>0</v>
      </c>
      <c r="P178" s="27">
        <v>34</v>
      </c>
      <c r="Q178" s="55"/>
      <c r="R178" s="27">
        <f t="shared" si="14"/>
        <v>0</v>
      </c>
      <c r="S178" s="56" t="str">
        <f t="shared" si="18"/>
        <v>×</v>
      </c>
      <c r="T178" s="56" t="str">
        <f t="shared" si="19"/>
        <v>×</v>
      </c>
      <c r="U178" s="56" t="str">
        <f t="shared" si="20"/>
        <v>×</v>
      </c>
      <c r="V178" s="57" t="str">
        <f t="shared" si="15"/>
        <v/>
      </c>
      <c r="W178" s="58">
        <f t="shared" si="16"/>
        <v>0</v>
      </c>
      <c r="X178" s="54">
        <f t="shared" si="17"/>
        <v>17</v>
      </c>
      <c r="Y178" s="59"/>
    </row>
    <row r="179" spans="1:323" ht="14.25" customHeight="1">
      <c r="A179" s="54">
        <v>160</v>
      </c>
      <c r="B179" s="23">
        <v>17</v>
      </c>
      <c r="C179" s="23" t="s">
        <v>33</v>
      </c>
      <c r="D179" s="32" t="s">
        <v>5765</v>
      </c>
      <c r="E179" s="23" t="s">
        <v>212</v>
      </c>
      <c r="F179" s="23" t="s">
        <v>577</v>
      </c>
      <c r="G179" s="23" t="s">
        <v>578</v>
      </c>
      <c r="H179" s="25">
        <v>10</v>
      </c>
      <c r="I179" s="25">
        <v>27079</v>
      </c>
      <c r="J179" s="26">
        <v>10</v>
      </c>
      <c r="K179" s="26">
        <v>270790</v>
      </c>
      <c r="L179" s="27">
        <v>2</v>
      </c>
      <c r="M179" s="27">
        <v>0</v>
      </c>
      <c r="N179" s="27">
        <v>0</v>
      </c>
      <c r="O179" s="27">
        <v>0</v>
      </c>
      <c r="P179" s="27">
        <v>2</v>
      </c>
      <c r="Q179" s="55"/>
      <c r="R179" s="27">
        <f t="shared" si="14"/>
        <v>0</v>
      </c>
      <c r="S179" s="56" t="str">
        <f t="shared" si="18"/>
        <v>×</v>
      </c>
      <c r="T179" s="56" t="str">
        <f t="shared" si="19"/>
        <v>×</v>
      </c>
      <c r="U179" s="56" t="str">
        <f t="shared" si="20"/>
        <v>×</v>
      </c>
      <c r="V179" s="57" t="str">
        <f t="shared" si="15"/>
        <v/>
      </c>
      <c r="W179" s="58">
        <f t="shared" si="16"/>
        <v>0</v>
      </c>
      <c r="X179" s="54">
        <f t="shared" si="17"/>
        <v>17</v>
      </c>
      <c r="Y179" s="59"/>
    </row>
    <row r="180" spans="1:323" ht="14.25" customHeight="1">
      <c r="A180" s="60" t="s">
        <v>6036</v>
      </c>
      <c r="B180" s="61"/>
      <c r="C180" s="61"/>
      <c r="D180" s="62"/>
      <c r="E180" s="61"/>
      <c r="F180" s="61"/>
      <c r="G180" s="61"/>
      <c r="H180" s="63"/>
      <c r="I180" s="63"/>
      <c r="J180" s="64"/>
      <c r="K180" s="64"/>
      <c r="L180" s="65"/>
      <c r="M180" s="65"/>
      <c r="N180" s="65"/>
      <c r="O180" s="65"/>
      <c r="P180" s="65"/>
      <c r="Q180" s="66" t="str">
        <f>CONCATENATE("項番",B179," 計")</f>
        <v>項番17 計</v>
      </c>
      <c r="R180" s="67">
        <f>SUMIF(B:B,B179,R:R)</f>
        <v>0</v>
      </c>
      <c r="S180" s="68">
        <f>COUNTIFS($B:$B,$B179,S:S,"○")</f>
        <v>0</v>
      </c>
      <c r="T180" s="67"/>
      <c r="U180" s="67"/>
      <c r="V180" s="69" t="str">
        <f>IF(S180=0,"",IF(COUNTIF(B:B,X180)=S180,"","この項番で見積単価（税別）が入力されていない品目があります"))</f>
        <v/>
      </c>
      <c r="W180" s="70">
        <f t="shared" si="16"/>
        <v>0</v>
      </c>
      <c r="X180" s="60">
        <f>B179</f>
        <v>17</v>
      </c>
      <c r="Y180" s="71" t="s">
        <v>293</v>
      </c>
    </row>
    <row r="181" spans="1:323" ht="14.25" customHeight="1">
      <c r="A181" s="54">
        <v>161</v>
      </c>
      <c r="B181" s="23">
        <v>18</v>
      </c>
      <c r="C181" s="23" t="s">
        <v>33</v>
      </c>
      <c r="D181" s="32" t="s">
        <v>590</v>
      </c>
      <c r="E181" s="23" t="s">
        <v>587</v>
      </c>
      <c r="F181" s="23" t="s">
        <v>591</v>
      </c>
      <c r="G181" s="23" t="s">
        <v>34</v>
      </c>
      <c r="H181" s="25">
        <v>1</v>
      </c>
      <c r="I181" s="25">
        <v>14252</v>
      </c>
      <c r="J181" s="26">
        <v>1</v>
      </c>
      <c r="K181" s="26">
        <v>14252</v>
      </c>
      <c r="L181" s="27">
        <v>0</v>
      </c>
      <c r="M181" s="27">
        <v>2</v>
      </c>
      <c r="N181" s="27">
        <v>0</v>
      </c>
      <c r="O181" s="27">
        <v>0</v>
      </c>
      <c r="P181" s="27">
        <v>2</v>
      </c>
      <c r="Q181" s="55"/>
      <c r="R181" s="27">
        <f t="shared" si="14"/>
        <v>0</v>
      </c>
      <c r="S181" s="56" t="str">
        <f t="shared" si="18"/>
        <v>×</v>
      </c>
      <c r="T181" s="56" t="str">
        <f t="shared" si="19"/>
        <v>×</v>
      </c>
      <c r="U181" s="56" t="str">
        <f t="shared" si="20"/>
        <v>×</v>
      </c>
      <c r="V181" s="57" t="str">
        <f t="shared" si="15"/>
        <v/>
      </c>
      <c r="W181" s="58">
        <f t="shared" si="16"/>
        <v>0</v>
      </c>
      <c r="X181" s="54">
        <f t="shared" si="17"/>
        <v>18</v>
      </c>
      <c r="Y181" s="59"/>
    </row>
    <row r="182" spans="1:323" ht="14.25" customHeight="1">
      <c r="A182" s="54">
        <v>162</v>
      </c>
      <c r="B182" s="23">
        <v>18</v>
      </c>
      <c r="C182" s="23" t="s">
        <v>33</v>
      </c>
      <c r="D182" s="32" t="s">
        <v>586</v>
      </c>
      <c r="E182" s="23" t="s">
        <v>587</v>
      </c>
      <c r="F182" s="23" t="s">
        <v>588</v>
      </c>
      <c r="G182" s="23" t="s">
        <v>589</v>
      </c>
      <c r="H182" s="25">
        <v>5</v>
      </c>
      <c r="I182" s="25">
        <v>5127</v>
      </c>
      <c r="J182" s="26">
        <v>5</v>
      </c>
      <c r="K182" s="26">
        <v>25635</v>
      </c>
      <c r="L182" s="27">
        <v>60</v>
      </c>
      <c r="M182" s="27">
        <v>0</v>
      </c>
      <c r="N182" s="27">
        <v>0</v>
      </c>
      <c r="O182" s="27">
        <v>0</v>
      </c>
      <c r="P182" s="27">
        <v>60</v>
      </c>
      <c r="Q182" s="55"/>
      <c r="R182" s="27">
        <f t="shared" si="14"/>
        <v>0</v>
      </c>
      <c r="S182" s="56" t="str">
        <f t="shared" si="18"/>
        <v>×</v>
      </c>
      <c r="T182" s="56" t="str">
        <f t="shared" si="19"/>
        <v>×</v>
      </c>
      <c r="U182" s="56" t="str">
        <f t="shared" si="20"/>
        <v>×</v>
      </c>
      <c r="V182" s="57" t="str">
        <f t="shared" si="15"/>
        <v/>
      </c>
      <c r="W182" s="58">
        <f t="shared" si="16"/>
        <v>0</v>
      </c>
      <c r="X182" s="54">
        <f t="shared" si="17"/>
        <v>18</v>
      </c>
      <c r="Y182" s="59"/>
    </row>
    <row r="183" spans="1:323" ht="14.25" customHeight="1">
      <c r="A183" s="60" t="s">
        <v>6036</v>
      </c>
      <c r="B183" s="61"/>
      <c r="C183" s="61"/>
      <c r="D183" s="62"/>
      <c r="E183" s="61"/>
      <c r="F183" s="61"/>
      <c r="G183" s="61"/>
      <c r="H183" s="63"/>
      <c r="I183" s="63"/>
      <c r="J183" s="64"/>
      <c r="K183" s="64"/>
      <c r="L183" s="65"/>
      <c r="M183" s="65"/>
      <c r="N183" s="65"/>
      <c r="O183" s="65"/>
      <c r="P183" s="65"/>
      <c r="Q183" s="66" t="str">
        <f>CONCATENATE("項番",B182," 計")</f>
        <v>項番18 計</v>
      </c>
      <c r="R183" s="67">
        <f>SUMIF(B:B,B182,R:R)</f>
        <v>0</v>
      </c>
      <c r="S183" s="68">
        <f>COUNTIFS($B:$B,$B182,S:S,"○")</f>
        <v>0</v>
      </c>
      <c r="T183" s="67"/>
      <c r="U183" s="67"/>
      <c r="V183" s="69" t="str">
        <f>IF(S183=0,"",IF(COUNTIF(B:B,X183)=S183,"","この項番で見積単価（税別）が入力されていない品目があります"))</f>
        <v/>
      </c>
      <c r="W183" s="70">
        <f t="shared" si="16"/>
        <v>0</v>
      </c>
      <c r="X183" s="60">
        <f>B182</f>
        <v>18</v>
      </c>
      <c r="Y183" s="71" t="s">
        <v>293</v>
      </c>
    </row>
    <row r="184" spans="1:323" ht="14.25" customHeight="1">
      <c r="A184" s="54">
        <v>163</v>
      </c>
      <c r="B184" s="23">
        <v>19</v>
      </c>
      <c r="C184" s="23" t="s">
        <v>33</v>
      </c>
      <c r="D184" s="32" t="s">
        <v>592</v>
      </c>
      <c r="E184" s="23" t="s">
        <v>593</v>
      </c>
      <c r="F184" s="23" t="s">
        <v>594</v>
      </c>
      <c r="G184" s="23" t="s">
        <v>36</v>
      </c>
      <c r="H184" s="25">
        <v>10</v>
      </c>
      <c r="I184" s="25">
        <v>2316</v>
      </c>
      <c r="J184" s="26">
        <v>10</v>
      </c>
      <c r="K184" s="26">
        <v>23160</v>
      </c>
      <c r="L184" s="27">
        <v>0</v>
      </c>
      <c r="M184" s="27">
        <v>6</v>
      </c>
      <c r="N184" s="27">
        <v>0</v>
      </c>
      <c r="O184" s="27">
        <v>0</v>
      </c>
      <c r="P184" s="27">
        <v>6</v>
      </c>
      <c r="Q184" s="55"/>
      <c r="R184" s="27">
        <f t="shared" si="14"/>
        <v>0</v>
      </c>
      <c r="S184" s="56" t="str">
        <f t="shared" si="18"/>
        <v>×</v>
      </c>
      <c r="T184" s="56" t="str">
        <f t="shared" si="19"/>
        <v>×</v>
      </c>
      <c r="U184" s="56" t="str">
        <f t="shared" si="20"/>
        <v>×</v>
      </c>
      <c r="V184" s="57" t="str">
        <f t="shared" si="15"/>
        <v/>
      </c>
      <c r="W184" s="58">
        <f t="shared" si="16"/>
        <v>0</v>
      </c>
      <c r="X184" s="54">
        <f t="shared" si="17"/>
        <v>19</v>
      </c>
      <c r="Y184" s="59"/>
    </row>
    <row r="185" spans="1:323" ht="14.25" customHeight="1">
      <c r="A185" s="54">
        <v>164</v>
      </c>
      <c r="B185" s="23">
        <v>19</v>
      </c>
      <c r="C185" s="23" t="s">
        <v>33</v>
      </c>
      <c r="D185" s="32" t="s">
        <v>5793</v>
      </c>
      <c r="E185" s="23" t="s">
        <v>593</v>
      </c>
      <c r="F185" s="23" t="s">
        <v>632</v>
      </c>
      <c r="G185" s="23" t="s">
        <v>633</v>
      </c>
      <c r="H185" s="25">
        <v>1</v>
      </c>
      <c r="I185" s="21" t="s">
        <v>6035</v>
      </c>
      <c r="J185" s="20" t="s">
        <v>7846</v>
      </c>
      <c r="K185" s="20" t="s">
        <v>6035</v>
      </c>
      <c r="L185" s="27">
        <v>0</v>
      </c>
      <c r="M185" s="27">
        <v>0</v>
      </c>
      <c r="N185" s="27">
        <v>40</v>
      </c>
      <c r="O185" s="27">
        <v>0</v>
      </c>
      <c r="P185" s="27">
        <v>40</v>
      </c>
      <c r="Q185" s="55"/>
      <c r="R185" s="27">
        <f t="shared" si="14"/>
        <v>0</v>
      </c>
      <c r="S185" s="56" t="str">
        <f t="shared" si="18"/>
        <v>×</v>
      </c>
      <c r="T185" s="56" t="str">
        <f t="shared" si="19"/>
        <v>×</v>
      </c>
      <c r="U185" s="56" t="str">
        <f t="shared" si="20"/>
        <v>×</v>
      </c>
      <c r="V185" s="57" t="str">
        <f t="shared" si="15"/>
        <v/>
      </c>
      <c r="W185" s="58">
        <f t="shared" si="16"/>
        <v>0</v>
      </c>
      <c r="X185" s="54">
        <f t="shared" si="17"/>
        <v>19</v>
      </c>
      <c r="Y185" s="59"/>
    </row>
    <row r="186" spans="1:323" ht="14.25" customHeight="1">
      <c r="A186" s="60" t="s">
        <v>6036</v>
      </c>
      <c r="B186" s="61"/>
      <c r="C186" s="61"/>
      <c r="D186" s="62"/>
      <c r="E186" s="61"/>
      <c r="F186" s="61"/>
      <c r="G186" s="61"/>
      <c r="H186" s="63"/>
      <c r="I186" s="75"/>
      <c r="J186" s="76"/>
      <c r="K186" s="76"/>
      <c r="L186" s="65"/>
      <c r="M186" s="65"/>
      <c r="N186" s="65"/>
      <c r="O186" s="65"/>
      <c r="P186" s="65"/>
      <c r="Q186" s="66" t="str">
        <f>CONCATENATE("項番",B185," 計")</f>
        <v>項番19 計</v>
      </c>
      <c r="R186" s="67">
        <f>SUMIF(B:B,B185,R:R)</f>
        <v>0</v>
      </c>
      <c r="S186" s="68">
        <f>COUNTIFS($B:$B,$B185,S:S,"○")</f>
        <v>0</v>
      </c>
      <c r="T186" s="67"/>
      <c r="U186" s="67"/>
      <c r="V186" s="69" t="str">
        <f>IF(S186=0,"",IF(COUNTIF(B:B,X186)=S186,"","この項番で見積単価（税別）が入力されていない品目があります"))</f>
        <v/>
      </c>
      <c r="W186" s="70">
        <f t="shared" ref="W186" si="21">IF(V186="",0,1)</f>
        <v>0</v>
      </c>
      <c r="X186" s="60">
        <f>B185</f>
        <v>19</v>
      </c>
      <c r="Y186" s="71" t="s">
        <v>293</v>
      </c>
    </row>
    <row r="187" spans="1:323" ht="14.25" customHeight="1">
      <c r="A187" s="54">
        <v>165</v>
      </c>
      <c r="B187" s="23">
        <v>20</v>
      </c>
      <c r="C187" s="23" t="s">
        <v>33</v>
      </c>
      <c r="D187" s="32" t="s">
        <v>5783</v>
      </c>
      <c r="E187" s="23" t="s">
        <v>593</v>
      </c>
      <c r="F187" s="23" t="s">
        <v>628</v>
      </c>
      <c r="G187" s="23" t="s">
        <v>154</v>
      </c>
      <c r="H187" s="25">
        <v>100</v>
      </c>
      <c r="I187" s="25">
        <v>54.8</v>
      </c>
      <c r="J187" s="26">
        <v>100</v>
      </c>
      <c r="K187" s="26">
        <v>5480</v>
      </c>
      <c r="L187" s="27">
        <v>0</v>
      </c>
      <c r="M187" s="27">
        <v>0</v>
      </c>
      <c r="N187" s="27">
        <v>4</v>
      </c>
      <c r="O187" s="27">
        <v>0</v>
      </c>
      <c r="P187" s="27">
        <v>4</v>
      </c>
      <c r="Q187" s="55"/>
      <c r="R187" s="27">
        <f t="shared" si="14"/>
        <v>0</v>
      </c>
      <c r="S187" s="56" t="str">
        <f t="shared" si="18"/>
        <v>×</v>
      </c>
      <c r="T187" s="56" t="str">
        <f t="shared" si="19"/>
        <v>×</v>
      </c>
      <c r="U187" s="56" t="str">
        <f t="shared" si="20"/>
        <v>×</v>
      </c>
      <c r="V187" s="57" t="str">
        <f t="shared" si="15"/>
        <v/>
      </c>
      <c r="W187" s="58">
        <f t="shared" si="16"/>
        <v>0</v>
      </c>
      <c r="X187" s="54">
        <f t="shared" si="17"/>
        <v>20</v>
      </c>
      <c r="Y187" s="59"/>
    </row>
    <row r="188" spans="1:323" ht="14.25" customHeight="1">
      <c r="A188" s="54">
        <v>166</v>
      </c>
      <c r="B188" s="23">
        <v>20</v>
      </c>
      <c r="C188" s="23" t="s">
        <v>33</v>
      </c>
      <c r="D188" s="32" t="s">
        <v>603</v>
      </c>
      <c r="E188" s="23" t="s">
        <v>593</v>
      </c>
      <c r="F188" s="23" t="s">
        <v>5784</v>
      </c>
      <c r="G188" s="23" t="s">
        <v>154</v>
      </c>
      <c r="H188" s="25">
        <v>100</v>
      </c>
      <c r="I188" s="25">
        <v>41.8</v>
      </c>
      <c r="J188" s="26">
        <v>100</v>
      </c>
      <c r="K188" s="26">
        <v>4180</v>
      </c>
      <c r="L188" s="27">
        <v>0</v>
      </c>
      <c r="M188" s="27">
        <v>0</v>
      </c>
      <c r="N188" s="27">
        <v>20</v>
      </c>
      <c r="O188" s="27">
        <v>0</v>
      </c>
      <c r="P188" s="27">
        <v>20</v>
      </c>
      <c r="Q188" s="55"/>
      <c r="R188" s="27">
        <f t="shared" si="14"/>
        <v>0</v>
      </c>
      <c r="S188" s="56" t="str">
        <f t="shared" si="18"/>
        <v>×</v>
      </c>
      <c r="T188" s="56" t="str">
        <f t="shared" si="19"/>
        <v>×</v>
      </c>
      <c r="U188" s="56" t="str">
        <f t="shared" si="20"/>
        <v>×</v>
      </c>
      <c r="V188" s="57" t="str">
        <f t="shared" si="15"/>
        <v/>
      </c>
      <c r="W188" s="58">
        <f t="shared" si="16"/>
        <v>0</v>
      </c>
      <c r="X188" s="54">
        <f t="shared" si="17"/>
        <v>20</v>
      </c>
      <c r="Y188" s="59"/>
    </row>
    <row r="189" spans="1:323" ht="14.25" customHeight="1">
      <c r="A189" s="54">
        <v>167</v>
      </c>
      <c r="B189" s="23">
        <v>20</v>
      </c>
      <c r="C189" s="23" t="s">
        <v>33</v>
      </c>
      <c r="D189" s="32" t="s">
        <v>5785</v>
      </c>
      <c r="E189" s="23" t="s">
        <v>593</v>
      </c>
      <c r="F189" s="23" t="s">
        <v>5786</v>
      </c>
      <c r="G189" s="23" t="s">
        <v>62</v>
      </c>
      <c r="H189" s="25">
        <v>100</v>
      </c>
      <c r="I189" s="25">
        <v>68.7</v>
      </c>
      <c r="J189" s="26">
        <v>100</v>
      </c>
      <c r="K189" s="26">
        <v>6870</v>
      </c>
      <c r="L189" s="27">
        <v>0</v>
      </c>
      <c r="M189" s="27">
        <v>0</v>
      </c>
      <c r="N189" s="27">
        <v>0</v>
      </c>
      <c r="O189" s="27">
        <v>12</v>
      </c>
      <c r="P189" s="27">
        <v>12</v>
      </c>
      <c r="Q189" s="55"/>
      <c r="R189" s="27">
        <f t="shared" si="14"/>
        <v>0</v>
      </c>
      <c r="S189" s="56" t="str">
        <f t="shared" si="18"/>
        <v>×</v>
      </c>
      <c r="T189" s="56" t="str">
        <f t="shared" si="19"/>
        <v>×</v>
      </c>
      <c r="U189" s="56" t="str">
        <f t="shared" si="20"/>
        <v>×</v>
      </c>
      <c r="V189" s="57" t="str">
        <f t="shared" si="15"/>
        <v/>
      </c>
      <c r="W189" s="58">
        <f t="shared" si="16"/>
        <v>0</v>
      </c>
      <c r="X189" s="54">
        <f t="shared" si="17"/>
        <v>20</v>
      </c>
      <c r="Y189" s="59"/>
    </row>
    <row r="190" spans="1:323" ht="14.25" customHeight="1">
      <c r="A190" s="54">
        <v>168</v>
      </c>
      <c r="B190" s="23">
        <v>20</v>
      </c>
      <c r="C190" s="23" t="s">
        <v>33</v>
      </c>
      <c r="D190" s="32" t="s">
        <v>5787</v>
      </c>
      <c r="E190" s="23" t="s">
        <v>593</v>
      </c>
      <c r="F190" s="23" t="s">
        <v>613</v>
      </c>
      <c r="G190" s="23" t="s">
        <v>154</v>
      </c>
      <c r="H190" s="25">
        <v>100</v>
      </c>
      <c r="I190" s="25">
        <v>18.7</v>
      </c>
      <c r="J190" s="26">
        <v>100</v>
      </c>
      <c r="K190" s="26">
        <v>1870</v>
      </c>
      <c r="L190" s="27">
        <v>2</v>
      </c>
      <c r="M190" s="27">
        <v>0</v>
      </c>
      <c r="N190" s="27">
        <v>0</v>
      </c>
      <c r="O190" s="27">
        <v>0</v>
      </c>
      <c r="P190" s="27">
        <v>2</v>
      </c>
      <c r="Q190" s="55"/>
      <c r="R190" s="27">
        <f t="shared" si="14"/>
        <v>0</v>
      </c>
      <c r="S190" s="56" t="str">
        <f t="shared" si="18"/>
        <v>×</v>
      </c>
      <c r="T190" s="56" t="str">
        <f t="shared" si="19"/>
        <v>×</v>
      </c>
      <c r="U190" s="56" t="str">
        <f t="shared" si="20"/>
        <v>×</v>
      </c>
      <c r="V190" s="57" t="str">
        <f t="shared" si="15"/>
        <v/>
      </c>
      <c r="W190" s="58">
        <f t="shared" si="16"/>
        <v>0</v>
      </c>
      <c r="X190" s="54">
        <f t="shared" si="17"/>
        <v>20</v>
      </c>
      <c r="Y190" s="59"/>
    </row>
    <row r="191" spans="1:323" ht="14.25" customHeight="1">
      <c r="A191" s="54">
        <v>169</v>
      </c>
      <c r="B191" s="23">
        <v>20</v>
      </c>
      <c r="C191" s="23" t="s">
        <v>33</v>
      </c>
      <c r="D191" s="32" t="s">
        <v>604</v>
      </c>
      <c r="E191" s="23" t="s">
        <v>593</v>
      </c>
      <c r="F191" s="23" t="s">
        <v>605</v>
      </c>
      <c r="G191" s="23" t="s">
        <v>252</v>
      </c>
      <c r="H191" s="25">
        <v>100</v>
      </c>
      <c r="I191" s="25">
        <v>20.3</v>
      </c>
      <c r="J191" s="26">
        <v>100</v>
      </c>
      <c r="K191" s="26">
        <v>2030</v>
      </c>
      <c r="L191" s="27">
        <v>28</v>
      </c>
      <c r="M191" s="27">
        <v>0</v>
      </c>
      <c r="N191" s="27">
        <v>0</v>
      </c>
      <c r="O191" s="27">
        <v>0</v>
      </c>
      <c r="P191" s="27">
        <v>28</v>
      </c>
      <c r="Q191" s="55"/>
      <c r="R191" s="27">
        <f t="shared" si="14"/>
        <v>0</v>
      </c>
      <c r="S191" s="56" t="str">
        <f t="shared" si="18"/>
        <v>×</v>
      </c>
      <c r="T191" s="56" t="str">
        <f t="shared" si="19"/>
        <v>×</v>
      </c>
      <c r="U191" s="56" t="str">
        <f t="shared" si="20"/>
        <v>×</v>
      </c>
      <c r="V191" s="57" t="str">
        <f t="shared" si="15"/>
        <v/>
      </c>
      <c r="W191" s="58">
        <f t="shared" si="16"/>
        <v>0</v>
      </c>
      <c r="X191" s="54">
        <f t="shared" si="17"/>
        <v>20</v>
      </c>
      <c r="Y191" s="59"/>
    </row>
    <row r="192" spans="1:323" s="20" customFormat="1" ht="14.25" customHeight="1">
      <c r="A192" s="54">
        <v>170</v>
      </c>
      <c r="B192" s="23">
        <v>20</v>
      </c>
      <c r="C192" s="23" t="s">
        <v>33</v>
      </c>
      <c r="D192" s="32" t="s">
        <v>606</v>
      </c>
      <c r="E192" s="23" t="s">
        <v>593</v>
      </c>
      <c r="F192" s="23" t="s">
        <v>607</v>
      </c>
      <c r="G192" s="23" t="s">
        <v>252</v>
      </c>
      <c r="H192" s="25">
        <v>100</v>
      </c>
      <c r="I192" s="25">
        <v>318.3</v>
      </c>
      <c r="J192" s="26">
        <v>100</v>
      </c>
      <c r="K192" s="26">
        <v>31830</v>
      </c>
      <c r="L192" s="27">
        <v>2</v>
      </c>
      <c r="M192" s="27">
        <v>0</v>
      </c>
      <c r="N192" s="27">
        <v>2</v>
      </c>
      <c r="O192" s="27">
        <v>0</v>
      </c>
      <c r="P192" s="27">
        <v>4</v>
      </c>
      <c r="Q192" s="55"/>
      <c r="R192" s="27">
        <f t="shared" si="14"/>
        <v>0</v>
      </c>
      <c r="S192" s="56" t="str">
        <f t="shared" si="18"/>
        <v>×</v>
      </c>
      <c r="T192" s="56" t="str">
        <f t="shared" si="19"/>
        <v>×</v>
      </c>
      <c r="U192" s="56" t="str">
        <f t="shared" si="20"/>
        <v>×</v>
      </c>
      <c r="V192" s="57" t="str">
        <f t="shared" si="15"/>
        <v/>
      </c>
      <c r="W192" s="58">
        <f t="shared" si="16"/>
        <v>0</v>
      </c>
      <c r="X192" s="54">
        <f t="shared" si="17"/>
        <v>20</v>
      </c>
      <c r="Y192" s="59"/>
      <c r="Z192" s="42"/>
      <c r="AA192" s="42"/>
      <c r="AB192" s="42"/>
      <c r="AC192" s="42"/>
      <c r="AD192" s="42"/>
      <c r="AE192" s="42"/>
      <c r="AF192" s="42"/>
      <c r="AG192" s="42"/>
      <c r="AH192" s="42"/>
      <c r="AI192" s="42"/>
      <c r="AJ192" s="42"/>
      <c r="AK192" s="42"/>
      <c r="AL192" s="42"/>
      <c r="AM192" s="42"/>
      <c r="AN192" s="42"/>
      <c r="AO192" s="42"/>
      <c r="AP192" s="42"/>
      <c r="AQ192" s="42"/>
      <c r="AR192" s="42"/>
      <c r="AS192" s="72"/>
      <c r="AT192" s="72"/>
      <c r="AU192" s="72"/>
      <c r="AV192" s="72"/>
      <c r="AW192" s="72"/>
      <c r="AX192" s="72"/>
      <c r="AY192" s="72"/>
      <c r="AZ192" s="72"/>
      <c r="BA192" s="72"/>
      <c r="BB192" s="72"/>
      <c r="BC192" s="72"/>
      <c r="BD192" s="72"/>
      <c r="BE192" s="72"/>
      <c r="BF192" s="72"/>
      <c r="BG192" s="72"/>
      <c r="BH192" s="72"/>
      <c r="BI192" s="72"/>
      <c r="BJ192" s="72"/>
      <c r="BK192" s="72"/>
      <c r="BL192" s="72"/>
      <c r="BM192" s="72"/>
      <c r="BN192" s="72"/>
      <c r="BO192" s="72"/>
      <c r="BP192" s="72"/>
      <c r="BQ192" s="72"/>
      <c r="BR192" s="72"/>
      <c r="BS192" s="72"/>
      <c r="BT192" s="72"/>
      <c r="BU192" s="72"/>
      <c r="BV192" s="72"/>
      <c r="BW192" s="72"/>
      <c r="BX192" s="72"/>
      <c r="BY192" s="72"/>
      <c r="BZ192" s="72"/>
      <c r="CA192" s="72"/>
      <c r="CB192" s="72"/>
      <c r="CC192" s="72"/>
      <c r="CD192" s="72"/>
      <c r="CE192" s="72"/>
      <c r="CF192" s="72"/>
      <c r="CG192" s="72"/>
      <c r="CH192" s="72"/>
      <c r="CI192" s="72"/>
      <c r="CJ192" s="72"/>
      <c r="CK192" s="72"/>
      <c r="CL192" s="72"/>
      <c r="CM192" s="72"/>
      <c r="CN192" s="72"/>
      <c r="CO192" s="72"/>
      <c r="CP192" s="72"/>
      <c r="CQ192" s="72"/>
      <c r="CR192" s="72"/>
      <c r="CS192" s="72"/>
      <c r="CT192" s="72"/>
      <c r="CU192" s="72"/>
      <c r="CV192" s="72"/>
      <c r="CW192" s="72"/>
      <c r="CX192" s="72"/>
      <c r="CY192" s="72"/>
      <c r="CZ192" s="72"/>
      <c r="DA192" s="72"/>
      <c r="DB192" s="72"/>
      <c r="DC192" s="72"/>
      <c r="DD192" s="72"/>
      <c r="DE192" s="72"/>
      <c r="DF192" s="72"/>
      <c r="DG192" s="72"/>
      <c r="DH192" s="72"/>
      <c r="DI192" s="72"/>
      <c r="DJ192" s="72"/>
      <c r="DK192" s="72"/>
      <c r="DL192" s="72"/>
      <c r="DM192" s="72"/>
      <c r="DN192" s="72"/>
      <c r="DO192" s="72"/>
      <c r="DP192" s="72"/>
      <c r="DQ192" s="72"/>
      <c r="DR192" s="72"/>
      <c r="DS192" s="72"/>
      <c r="DT192" s="72"/>
      <c r="DU192" s="72"/>
      <c r="DV192" s="72"/>
      <c r="DW192" s="72"/>
      <c r="DX192" s="72"/>
      <c r="DY192" s="72"/>
      <c r="DZ192" s="72"/>
      <c r="EA192" s="72"/>
      <c r="EB192" s="72"/>
      <c r="EC192" s="72"/>
      <c r="ED192" s="72"/>
      <c r="EE192" s="72"/>
      <c r="EF192" s="72"/>
      <c r="EG192" s="72"/>
      <c r="EH192" s="72"/>
      <c r="EI192" s="72"/>
      <c r="EJ192" s="72"/>
      <c r="EK192" s="72"/>
      <c r="EL192" s="72"/>
      <c r="EM192" s="72"/>
      <c r="EN192" s="72"/>
      <c r="EO192" s="72"/>
      <c r="EP192" s="72"/>
      <c r="EQ192" s="72"/>
      <c r="ER192" s="72"/>
      <c r="ES192" s="72"/>
      <c r="ET192" s="72"/>
      <c r="EU192" s="72"/>
      <c r="EV192" s="72"/>
      <c r="EW192" s="72"/>
      <c r="EX192" s="72"/>
      <c r="EY192" s="72"/>
      <c r="EZ192" s="72"/>
      <c r="FA192" s="72"/>
      <c r="FB192" s="72"/>
      <c r="FC192" s="72"/>
      <c r="FD192" s="72"/>
      <c r="FE192" s="72"/>
      <c r="FF192" s="72"/>
      <c r="FG192" s="72"/>
      <c r="FH192" s="72"/>
      <c r="FI192" s="72"/>
      <c r="FJ192" s="72"/>
      <c r="FK192" s="72"/>
      <c r="FL192" s="72"/>
      <c r="FM192" s="72"/>
      <c r="FN192" s="72"/>
      <c r="FO192" s="72"/>
      <c r="FP192" s="72"/>
      <c r="FQ192" s="72"/>
      <c r="FR192" s="72"/>
      <c r="FS192" s="72"/>
      <c r="FT192" s="72"/>
      <c r="FU192" s="72"/>
      <c r="FV192" s="72"/>
      <c r="FW192" s="72"/>
      <c r="FX192" s="72"/>
      <c r="FY192" s="72"/>
      <c r="FZ192" s="72"/>
      <c r="GA192" s="72"/>
      <c r="GB192" s="72"/>
      <c r="GC192" s="72"/>
      <c r="GD192" s="72"/>
      <c r="GE192" s="72"/>
      <c r="GF192" s="72"/>
      <c r="GG192" s="72"/>
      <c r="GH192" s="72"/>
      <c r="GI192" s="72"/>
      <c r="GJ192" s="72"/>
      <c r="GK192" s="72"/>
      <c r="GL192" s="72"/>
      <c r="GM192" s="72"/>
      <c r="GN192" s="72"/>
      <c r="GO192" s="72"/>
      <c r="GP192" s="72"/>
      <c r="GQ192" s="72"/>
      <c r="GR192" s="72"/>
      <c r="GS192" s="72"/>
      <c r="GT192" s="72"/>
      <c r="GU192" s="72"/>
      <c r="GV192" s="72"/>
      <c r="GW192" s="72"/>
      <c r="GX192" s="72"/>
      <c r="GY192" s="72"/>
      <c r="GZ192" s="72"/>
      <c r="HA192" s="72"/>
      <c r="HB192" s="72"/>
      <c r="HC192" s="72"/>
      <c r="HD192" s="72"/>
      <c r="HE192" s="72"/>
      <c r="HF192" s="72"/>
      <c r="HG192" s="72"/>
      <c r="HH192" s="72"/>
      <c r="HI192" s="72"/>
      <c r="HJ192" s="72"/>
      <c r="HK192" s="72"/>
      <c r="HL192" s="72"/>
      <c r="HM192" s="72"/>
      <c r="HN192" s="72"/>
      <c r="HO192" s="72"/>
      <c r="HP192" s="72"/>
      <c r="HQ192" s="72"/>
      <c r="HR192" s="72"/>
      <c r="HS192" s="72"/>
      <c r="HT192" s="72"/>
      <c r="HU192" s="72"/>
      <c r="HV192" s="72"/>
      <c r="HW192" s="72"/>
      <c r="HX192" s="72"/>
      <c r="HY192" s="72"/>
      <c r="HZ192" s="72"/>
      <c r="IA192" s="72"/>
      <c r="IB192" s="72"/>
      <c r="IC192" s="72"/>
      <c r="ID192" s="72"/>
      <c r="IE192" s="72"/>
      <c r="IF192" s="72"/>
      <c r="IG192" s="72"/>
      <c r="IH192" s="72"/>
      <c r="II192" s="72"/>
      <c r="IJ192" s="72"/>
      <c r="IK192" s="72"/>
      <c r="IL192" s="72"/>
      <c r="IM192" s="72"/>
      <c r="IN192" s="72"/>
      <c r="IO192" s="72"/>
      <c r="IP192" s="72"/>
      <c r="IQ192" s="72"/>
      <c r="IR192" s="72"/>
      <c r="IS192" s="72"/>
      <c r="IT192" s="72"/>
      <c r="IU192" s="72"/>
      <c r="IV192" s="72"/>
      <c r="IW192" s="72"/>
      <c r="IX192" s="72"/>
      <c r="IY192" s="72"/>
      <c r="IZ192" s="72"/>
      <c r="JA192" s="72"/>
      <c r="JB192" s="72"/>
      <c r="JC192" s="72"/>
      <c r="JD192" s="72"/>
      <c r="JE192" s="72"/>
      <c r="JF192" s="72"/>
      <c r="JG192" s="72"/>
      <c r="JH192" s="72"/>
      <c r="JI192" s="72"/>
      <c r="JJ192" s="72"/>
      <c r="JK192" s="72"/>
      <c r="JL192" s="72"/>
      <c r="JM192" s="72"/>
      <c r="JN192" s="72"/>
      <c r="JO192" s="72"/>
      <c r="JP192" s="72"/>
      <c r="JQ192" s="72"/>
      <c r="JR192" s="72"/>
      <c r="JS192" s="72"/>
      <c r="JT192" s="72"/>
      <c r="JU192" s="72"/>
      <c r="JV192" s="72"/>
      <c r="JW192" s="72"/>
      <c r="JX192" s="72"/>
      <c r="JY192" s="72"/>
      <c r="JZ192" s="72"/>
      <c r="KA192" s="72"/>
      <c r="KB192" s="72"/>
      <c r="KC192" s="72"/>
      <c r="KD192" s="72"/>
      <c r="KE192" s="72"/>
      <c r="KF192" s="72"/>
      <c r="KG192" s="72"/>
      <c r="KH192" s="72"/>
      <c r="KI192" s="72"/>
      <c r="KJ192" s="72"/>
      <c r="KK192" s="72"/>
      <c r="KL192" s="72"/>
      <c r="KM192" s="72"/>
      <c r="KN192" s="72"/>
      <c r="KO192" s="72"/>
      <c r="KP192" s="72"/>
      <c r="KQ192" s="72"/>
      <c r="KR192" s="72"/>
      <c r="KS192" s="72"/>
      <c r="KT192" s="72"/>
      <c r="KU192" s="72"/>
      <c r="KV192" s="72"/>
      <c r="KW192" s="72"/>
      <c r="KX192" s="72"/>
      <c r="KY192" s="72"/>
      <c r="KZ192" s="72"/>
      <c r="LA192" s="72"/>
      <c r="LB192" s="72"/>
      <c r="LC192" s="72"/>
      <c r="LD192" s="72"/>
      <c r="LE192" s="72"/>
      <c r="LF192" s="72"/>
      <c r="LG192" s="72"/>
      <c r="LH192" s="72"/>
      <c r="LI192" s="72"/>
      <c r="LJ192" s="72"/>
      <c r="LK192" s="72"/>
    </row>
    <row r="193" spans="1:323" s="20" customFormat="1" ht="14.25" customHeight="1">
      <c r="A193" s="54">
        <v>171</v>
      </c>
      <c r="B193" s="23">
        <v>20</v>
      </c>
      <c r="C193" s="23" t="s">
        <v>33</v>
      </c>
      <c r="D193" s="32" t="s">
        <v>608</v>
      </c>
      <c r="E193" s="23" t="s">
        <v>593</v>
      </c>
      <c r="F193" s="23" t="s">
        <v>609</v>
      </c>
      <c r="G193" s="23" t="s">
        <v>252</v>
      </c>
      <c r="H193" s="25">
        <v>100</v>
      </c>
      <c r="I193" s="25">
        <v>557.79999999999995</v>
      </c>
      <c r="J193" s="26">
        <v>100</v>
      </c>
      <c r="K193" s="26">
        <v>55779.999999999993</v>
      </c>
      <c r="L193" s="27">
        <v>0</v>
      </c>
      <c r="M193" s="27">
        <v>0</v>
      </c>
      <c r="N193" s="27">
        <v>10</v>
      </c>
      <c r="O193" s="27">
        <v>0</v>
      </c>
      <c r="P193" s="27">
        <v>10</v>
      </c>
      <c r="Q193" s="55"/>
      <c r="R193" s="27">
        <f t="shared" si="14"/>
        <v>0</v>
      </c>
      <c r="S193" s="56" t="str">
        <f t="shared" si="18"/>
        <v>×</v>
      </c>
      <c r="T193" s="56" t="str">
        <f t="shared" si="19"/>
        <v>×</v>
      </c>
      <c r="U193" s="56" t="str">
        <f t="shared" si="20"/>
        <v>×</v>
      </c>
      <c r="V193" s="57" t="str">
        <f t="shared" si="15"/>
        <v/>
      </c>
      <c r="W193" s="58">
        <f t="shared" si="16"/>
        <v>0</v>
      </c>
      <c r="X193" s="54">
        <f t="shared" si="17"/>
        <v>20</v>
      </c>
      <c r="Y193" s="59"/>
      <c r="Z193" s="42"/>
      <c r="AA193" s="42"/>
      <c r="AB193" s="42"/>
      <c r="AC193" s="42"/>
      <c r="AD193" s="42"/>
      <c r="AE193" s="42"/>
      <c r="AF193" s="42"/>
      <c r="AG193" s="42"/>
      <c r="AH193" s="42"/>
      <c r="AI193" s="42"/>
      <c r="AJ193" s="42"/>
      <c r="AK193" s="42"/>
      <c r="AL193" s="42"/>
      <c r="AM193" s="42"/>
      <c r="AN193" s="42"/>
      <c r="AO193" s="42"/>
      <c r="AP193" s="42"/>
      <c r="AQ193" s="42"/>
      <c r="AR193" s="42"/>
      <c r="AS193" s="72"/>
      <c r="AT193" s="72"/>
      <c r="AU193" s="72"/>
      <c r="AV193" s="72"/>
      <c r="AW193" s="72"/>
      <c r="AX193" s="72"/>
      <c r="AY193" s="72"/>
      <c r="AZ193" s="72"/>
      <c r="BA193" s="72"/>
      <c r="BB193" s="72"/>
      <c r="BC193" s="72"/>
      <c r="BD193" s="72"/>
      <c r="BE193" s="72"/>
      <c r="BF193" s="72"/>
      <c r="BG193" s="72"/>
      <c r="BH193" s="72"/>
      <c r="BI193" s="72"/>
      <c r="BJ193" s="72"/>
      <c r="BK193" s="72"/>
      <c r="BL193" s="72"/>
      <c r="BM193" s="72"/>
      <c r="BN193" s="72"/>
      <c r="BO193" s="72"/>
      <c r="BP193" s="72"/>
      <c r="BQ193" s="72"/>
      <c r="BR193" s="72"/>
      <c r="BS193" s="72"/>
      <c r="BT193" s="72"/>
      <c r="BU193" s="72"/>
      <c r="BV193" s="72"/>
      <c r="BW193" s="72"/>
      <c r="BX193" s="72"/>
      <c r="BY193" s="72"/>
      <c r="BZ193" s="72"/>
      <c r="CA193" s="72"/>
      <c r="CB193" s="72"/>
      <c r="CC193" s="72"/>
      <c r="CD193" s="72"/>
      <c r="CE193" s="72"/>
      <c r="CF193" s="72"/>
      <c r="CG193" s="72"/>
      <c r="CH193" s="72"/>
      <c r="CI193" s="72"/>
      <c r="CJ193" s="72"/>
      <c r="CK193" s="72"/>
      <c r="CL193" s="72"/>
      <c r="CM193" s="72"/>
      <c r="CN193" s="72"/>
      <c r="CO193" s="72"/>
      <c r="CP193" s="72"/>
      <c r="CQ193" s="72"/>
      <c r="CR193" s="72"/>
      <c r="CS193" s="72"/>
      <c r="CT193" s="72"/>
      <c r="CU193" s="72"/>
      <c r="CV193" s="72"/>
      <c r="CW193" s="72"/>
      <c r="CX193" s="72"/>
      <c r="CY193" s="72"/>
      <c r="CZ193" s="72"/>
      <c r="DA193" s="72"/>
      <c r="DB193" s="72"/>
      <c r="DC193" s="72"/>
      <c r="DD193" s="72"/>
      <c r="DE193" s="72"/>
      <c r="DF193" s="72"/>
      <c r="DG193" s="72"/>
      <c r="DH193" s="72"/>
      <c r="DI193" s="72"/>
      <c r="DJ193" s="72"/>
      <c r="DK193" s="72"/>
      <c r="DL193" s="72"/>
      <c r="DM193" s="72"/>
      <c r="DN193" s="72"/>
      <c r="DO193" s="72"/>
      <c r="DP193" s="72"/>
      <c r="DQ193" s="72"/>
      <c r="DR193" s="72"/>
      <c r="DS193" s="72"/>
      <c r="DT193" s="72"/>
      <c r="DU193" s="72"/>
      <c r="DV193" s="72"/>
      <c r="DW193" s="72"/>
      <c r="DX193" s="72"/>
      <c r="DY193" s="72"/>
      <c r="DZ193" s="72"/>
      <c r="EA193" s="72"/>
      <c r="EB193" s="72"/>
      <c r="EC193" s="72"/>
      <c r="ED193" s="72"/>
      <c r="EE193" s="72"/>
      <c r="EF193" s="72"/>
      <c r="EG193" s="72"/>
      <c r="EH193" s="72"/>
      <c r="EI193" s="72"/>
      <c r="EJ193" s="72"/>
      <c r="EK193" s="72"/>
      <c r="EL193" s="72"/>
      <c r="EM193" s="72"/>
      <c r="EN193" s="72"/>
      <c r="EO193" s="72"/>
      <c r="EP193" s="72"/>
      <c r="EQ193" s="72"/>
      <c r="ER193" s="72"/>
      <c r="ES193" s="72"/>
      <c r="ET193" s="72"/>
      <c r="EU193" s="72"/>
      <c r="EV193" s="72"/>
      <c r="EW193" s="72"/>
      <c r="EX193" s="72"/>
      <c r="EY193" s="72"/>
      <c r="EZ193" s="72"/>
      <c r="FA193" s="72"/>
      <c r="FB193" s="72"/>
      <c r="FC193" s="72"/>
      <c r="FD193" s="72"/>
      <c r="FE193" s="72"/>
      <c r="FF193" s="72"/>
      <c r="FG193" s="72"/>
      <c r="FH193" s="72"/>
      <c r="FI193" s="72"/>
      <c r="FJ193" s="72"/>
      <c r="FK193" s="72"/>
      <c r="FL193" s="72"/>
      <c r="FM193" s="72"/>
      <c r="FN193" s="72"/>
      <c r="FO193" s="72"/>
      <c r="FP193" s="72"/>
      <c r="FQ193" s="72"/>
      <c r="FR193" s="72"/>
      <c r="FS193" s="72"/>
      <c r="FT193" s="72"/>
      <c r="FU193" s="72"/>
      <c r="FV193" s="72"/>
      <c r="FW193" s="72"/>
      <c r="FX193" s="72"/>
      <c r="FY193" s="72"/>
      <c r="FZ193" s="72"/>
      <c r="GA193" s="72"/>
      <c r="GB193" s="72"/>
      <c r="GC193" s="72"/>
      <c r="GD193" s="72"/>
      <c r="GE193" s="72"/>
      <c r="GF193" s="72"/>
      <c r="GG193" s="72"/>
      <c r="GH193" s="72"/>
      <c r="GI193" s="72"/>
      <c r="GJ193" s="72"/>
      <c r="GK193" s="72"/>
      <c r="GL193" s="72"/>
      <c r="GM193" s="72"/>
      <c r="GN193" s="72"/>
      <c r="GO193" s="72"/>
      <c r="GP193" s="72"/>
      <c r="GQ193" s="72"/>
      <c r="GR193" s="72"/>
      <c r="GS193" s="72"/>
      <c r="GT193" s="72"/>
      <c r="GU193" s="72"/>
      <c r="GV193" s="72"/>
      <c r="GW193" s="72"/>
      <c r="GX193" s="72"/>
      <c r="GY193" s="72"/>
      <c r="GZ193" s="72"/>
      <c r="HA193" s="72"/>
      <c r="HB193" s="72"/>
      <c r="HC193" s="72"/>
      <c r="HD193" s="72"/>
      <c r="HE193" s="72"/>
      <c r="HF193" s="72"/>
      <c r="HG193" s="72"/>
      <c r="HH193" s="72"/>
      <c r="HI193" s="72"/>
      <c r="HJ193" s="72"/>
      <c r="HK193" s="72"/>
      <c r="HL193" s="72"/>
      <c r="HM193" s="72"/>
      <c r="HN193" s="72"/>
      <c r="HO193" s="72"/>
      <c r="HP193" s="72"/>
      <c r="HQ193" s="72"/>
      <c r="HR193" s="72"/>
      <c r="HS193" s="72"/>
      <c r="HT193" s="72"/>
      <c r="HU193" s="72"/>
      <c r="HV193" s="72"/>
      <c r="HW193" s="72"/>
      <c r="HX193" s="72"/>
      <c r="HY193" s="72"/>
      <c r="HZ193" s="72"/>
      <c r="IA193" s="72"/>
      <c r="IB193" s="72"/>
      <c r="IC193" s="72"/>
      <c r="ID193" s="72"/>
      <c r="IE193" s="72"/>
      <c r="IF193" s="72"/>
      <c r="IG193" s="72"/>
      <c r="IH193" s="72"/>
      <c r="II193" s="72"/>
      <c r="IJ193" s="72"/>
      <c r="IK193" s="72"/>
      <c r="IL193" s="72"/>
      <c r="IM193" s="72"/>
      <c r="IN193" s="72"/>
      <c r="IO193" s="72"/>
      <c r="IP193" s="72"/>
      <c r="IQ193" s="72"/>
      <c r="IR193" s="72"/>
      <c r="IS193" s="72"/>
      <c r="IT193" s="72"/>
      <c r="IU193" s="72"/>
      <c r="IV193" s="72"/>
      <c r="IW193" s="72"/>
      <c r="IX193" s="72"/>
      <c r="IY193" s="72"/>
      <c r="IZ193" s="72"/>
      <c r="JA193" s="72"/>
      <c r="JB193" s="72"/>
      <c r="JC193" s="72"/>
      <c r="JD193" s="72"/>
      <c r="JE193" s="72"/>
      <c r="JF193" s="72"/>
      <c r="JG193" s="72"/>
      <c r="JH193" s="72"/>
      <c r="JI193" s="72"/>
      <c r="JJ193" s="72"/>
      <c r="JK193" s="72"/>
      <c r="JL193" s="72"/>
      <c r="JM193" s="72"/>
      <c r="JN193" s="72"/>
      <c r="JO193" s="72"/>
      <c r="JP193" s="72"/>
      <c r="JQ193" s="72"/>
      <c r="JR193" s="72"/>
      <c r="JS193" s="72"/>
      <c r="JT193" s="72"/>
      <c r="JU193" s="72"/>
      <c r="JV193" s="72"/>
      <c r="JW193" s="72"/>
      <c r="JX193" s="72"/>
      <c r="JY193" s="72"/>
      <c r="JZ193" s="72"/>
      <c r="KA193" s="72"/>
      <c r="KB193" s="72"/>
      <c r="KC193" s="72"/>
      <c r="KD193" s="72"/>
      <c r="KE193" s="72"/>
      <c r="KF193" s="72"/>
      <c r="KG193" s="72"/>
      <c r="KH193" s="72"/>
      <c r="KI193" s="72"/>
      <c r="KJ193" s="72"/>
      <c r="KK193" s="72"/>
      <c r="KL193" s="72"/>
      <c r="KM193" s="72"/>
      <c r="KN193" s="72"/>
      <c r="KO193" s="72"/>
      <c r="KP193" s="72"/>
      <c r="KQ193" s="72"/>
      <c r="KR193" s="72"/>
      <c r="KS193" s="72"/>
      <c r="KT193" s="72"/>
      <c r="KU193" s="72"/>
      <c r="KV193" s="72"/>
      <c r="KW193" s="72"/>
      <c r="KX193" s="72"/>
      <c r="KY193" s="72"/>
      <c r="KZ193" s="72"/>
      <c r="LA193" s="72"/>
      <c r="LB193" s="72"/>
      <c r="LC193" s="72"/>
      <c r="LD193" s="72"/>
      <c r="LE193" s="72"/>
      <c r="LF193" s="72"/>
      <c r="LG193" s="72"/>
      <c r="LH193" s="72"/>
      <c r="LI193" s="72"/>
      <c r="LJ193" s="72"/>
      <c r="LK193" s="72"/>
    </row>
    <row r="194" spans="1:323" s="20" customFormat="1" ht="14.25" customHeight="1">
      <c r="A194" s="54">
        <v>172</v>
      </c>
      <c r="B194" s="23">
        <v>20</v>
      </c>
      <c r="C194" s="23" t="s">
        <v>33</v>
      </c>
      <c r="D194" s="32" t="s">
        <v>611</v>
      </c>
      <c r="E194" s="23" t="s">
        <v>593</v>
      </c>
      <c r="F194" s="23" t="s">
        <v>612</v>
      </c>
      <c r="G194" s="23" t="s">
        <v>154</v>
      </c>
      <c r="H194" s="25">
        <v>100</v>
      </c>
      <c r="I194" s="25">
        <v>170.4</v>
      </c>
      <c r="J194" s="26">
        <v>100</v>
      </c>
      <c r="K194" s="26">
        <v>17040</v>
      </c>
      <c r="L194" s="27">
        <v>10</v>
      </c>
      <c r="M194" s="27">
        <v>0</v>
      </c>
      <c r="N194" s="27">
        <v>0</v>
      </c>
      <c r="O194" s="27">
        <v>6</v>
      </c>
      <c r="P194" s="27">
        <v>16</v>
      </c>
      <c r="Q194" s="55"/>
      <c r="R194" s="27">
        <f t="shared" ref="R194:R258" si="22">P194*Q194</f>
        <v>0</v>
      </c>
      <c r="S194" s="56" t="str">
        <f t="shared" si="18"/>
        <v>×</v>
      </c>
      <c r="T194" s="56" t="str">
        <f t="shared" si="19"/>
        <v>×</v>
      </c>
      <c r="U194" s="56" t="str">
        <f t="shared" si="20"/>
        <v>×</v>
      </c>
      <c r="V194" s="57" t="str">
        <f t="shared" ref="V194:V258" si="23">IF(S194="○",IF(OR(T194="×",U194="×"),"←見積単価（税別）欄には、1以上の整数を入力してください",""),"")</f>
        <v/>
      </c>
      <c r="W194" s="58">
        <f t="shared" ref="W194:W258" si="24">IF(V194="",0,1)</f>
        <v>0</v>
      </c>
      <c r="X194" s="54">
        <f t="shared" ref="X194:X258" si="25">B194</f>
        <v>20</v>
      </c>
      <c r="Y194" s="59"/>
      <c r="Z194" s="42"/>
      <c r="AA194" s="42"/>
      <c r="AB194" s="42"/>
      <c r="AC194" s="42"/>
      <c r="AD194" s="42"/>
      <c r="AE194" s="42"/>
      <c r="AF194" s="42"/>
      <c r="AG194" s="42"/>
      <c r="AH194" s="42"/>
      <c r="AI194" s="42"/>
      <c r="AJ194" s="42"/>
      <c r="AK194" s="42"/>
      <c r="AL194" s="42"/>
      <c r="AM194" s="42"/>
      <c r="AN194" s="42"/>
      <c r="AO194" s="42"/>
      <c r="AP194" s="42"/>
      <c r="AQ194" s="42"/>
      <c r="AR194" s="42"/>
      <c r="AS194" s="72"/>
      <c r="AT194" s="72"/>
      <c r="AU194" s="72"/>
      <c r="AV194" s="72"/>
      <c r="AW194" s="72"/>
      <c r="AX194" s="72"/>
      <c r="AY194" s="72"/>
      <c r="AZ194" s="72"/>
      <c r="BA194" s="72"/>
      <c r="BB194" s="72"/>
      <c r="BC194" s="72"/>
      <c r="BD194" s="72"/>
      <c r="BE194" s="72"/>
      <c r="BF194" s="72"/>
      <c r="BG194" s="72"/>
      <c r="BH194" s="72"/>
      <c r="BI194" s="72"/>
      <c r="BJ194" s="72"/>
      <c r="BK194" s="72"/>
      <c r="BL194" s="72"/>
      <c r="BM194" s="72"/>
      <c r="BN194" s="72"/>
      <c r="BO194" s="72"/>
      <c r="BP194" s="72"/>
      <c r="BQ194" s="72"/>
      <c r="BR194" s="72"/>
      <c r="BS194" s="72"/>
      <c r="BT194" s="72"/>
      <c r="BU194" s="72"/>
      <c r="BV194" s="72"/>
      <c r="BW194" s="72"/>
      <c r="BX194" s="72"/>
      <c r="BY194" s="72"/>
      <c r="BZ194" s="72"/>
      <c r="CA194" s="72"/>
      <c r="CB194" s="72"/>
      <c r="CC194" s="72"/>
      <c r="CD194" s="72"/>
      <c r="CE194" s="72"/>
      <c r="CF194" s="72"/>
      <c r="CG194" s="72"/>
      <c r="CH194" s="72"/>
      <c r="CI194" s="72"/>
      <c r="CJ194" s="72"/>
      <c r="CK194" s="72"/>
      <c r="CL194" s="72"/>
      <c r="CM194" s="72"/>
      <c r="CN194" s="72"/>
      <c r="CO194" s="72"/>
      <c r="CP194" s="72"/>
      <c r="CQ194" s="72"/>
      <c r="CR194" s="72"/>
      <c r="CS194" s="72"/>
      <c r="CT194" s="72"/>
      <c r="CU194" s="72"/>
      <c r="CV194" s="72"/>
      <c r="CW194" s="72"/>
      <c r="CX194" s="72"/>
      <c r="CY194" s="72"/>
      <c r="CZ194" s="72"/>
      <c r="DA194" s="72"/>
      <c r="DB194" s="72"/>
      <c r="DC194" s="72"/>
      <c r="DD194" s="72"/>
      <c r="DE194" s="72"/>
      <c r="DF194" s="72"/>
      <c r="DG194" s="72"/>
      <c r="DH194" s="72"/>
      <c r="DI194" s="72"/>
      <c r="DJ194" s="72"/>
      <c r="DK194" s="72"/>
      <c r="DL194" s="72"/>
      <c r="DM194" s="72"/>
      <c r="DN194" s="72"/>
      <c r="DO194" s="72"/>
      <c r="DP194" s="72"/>
      <c r="DQ194" s="72"/>
      <c r="DR194" s="72"/>
      <c r="DS194" s="72"/>
      <c r="DT194" s="72"/>
      <c r="DU194" s="72"/>
      <c r="DV194" s="72"/>
      <c r="DW194" s="72"/>
      <c r="DX194" s="72"/>
      <c r="DY194" s="72"/>
      <c r="DZ194" s="72"/>
      <c r="EA194" s="72"/>
      <c r="EB194" s="72"/>
      <c r="EC194" s="72"/>
      <c r="ED194" s="72"/>
      <c r="EE194" s="72"/>
      <c r="EF194" s="72"/>
      <c r="EG194" s="72"/>
      <c r="EH194" s="72"/>
      <c r="EI194" s="72"/>
      <c r="EJ194" s="72"/>
      <c r="EK194" s="72"/>
      <c r="EL194" s="72"/>
      <c r="EM194" s="72"/>
      <c r="EN194" s="72"/>
      <c r="EO194" s="72"/>
      <c r="EP194" s="72"/>
      <c r="EQ194" s="72"/>
      <c r="ER194" s="72"/>
      <c r="ES194" s="72"/>
      <c r="ET194" s="72"/>
      <c r="EU194" s="72"/>
      <c r="EV194" s="72"/>
      <c r="EW194" s="72"/>
      <c r="EX194" s="72"/>
      <c r="EY194" s="72"/>
      <c r="EZ194" s="72"/>
      <c r="FA194" s="72"/>
      <c r="FB194" s="72"/>
      <c r="FC194" s="72"/>
      <c r="FD194" s="72"/>
      <c r="FE194" s="72"/>
      <c r="FF194" s="72"/>
      <c r="FG194" s="72"/>
      <c r="FH194" s="72"/>
      <c r="FI194" s="72"/>
      <c r="FJ194" s="72"/>
      <c r="FK194" s="72"/>
      <c r="FL194" s="72"/>
      <c r="FM194" s="72"/>
      <c r="FN194" s="72"/>
      <c r="FO194" s="72"/>
      <c r="FP194" s="72"/>
      <c r="FQ194" s="72"/>
      <c r="FR194" s="72"/>
      <c r="FS194" s="72"/>
      <c r="FT194" s="72"/>
      <c r="FU194" s="72"/>
      <c r="FV194" s="72"/>
      <c r="FW194" s="72"/>
      <c r="FX194" s="72"/>
      <c r="FY194" s="72"/>
      <c r="FZ194" s="72"/>
      <c r="GA194" s="72"/>
      <c r="GB194" s="72"/>
      <c r="GC194" s="72"/>
      <c r="GD194" s="72"/>
      <c r="GE194" s="72"/>
      <c r="GF194" s="72"/>
      <c r="GG194" s="72"/>
      <c r="GH194" s="72"/>
      <c r="GI194" s="72"/>
      <c r="GJ194" s="72"/>
      <c r="GK194" s="72"/>
      <c r="GL194" s="72"/>
      <c r="GM194" s="72"/>
      <c r="GN194" s="72"/>
      <c r="GO194" s="72"/>
      <c r="GP194" s="72"/>
      <c r="GQ194" s="72"/>
      <c r="GR194" s="72"/>
      <c r="GS194" s="72"/>
      <c r="GT194" s="72"/>
      <c r="GU194" s="72"/>
      <c r="GV194" s="72"/>
      <c r="GW194" s="72"/>
      <c r="GX194" s="72"/>
      <c r="GY194" s="72"/>
      <c r="GZ194" s="72"/>
      <c r="HA194" s="72"/>
      <c r="HB194" s="72"/>
      <c r="HC194" s="72"/>
      <c r="HD194" s="72"/>
      <c r="HE194" s="72"/>
      <c r="HF194" s="72"/>
      <c r="HG194" s="72"/>
      <c r="HH194" s="72"/>
      <c r="HI194" s="72"/>
      <c r="HJ194" s="72"/>
      <c r="HK194" s="72"/>
      <c r="HL194" s="72"/>
      <c r="HM194" s="72"/>
      <c r="HN194" s="72"/>
      <c r="HO194" s="72"/>
      <c r="HP194" s="72"/>
      <c r="HQ194" s="72"/>
      <c r="HR194" s="72"/>
      <c r="HS194" s="72"/>
      <c r="HT194" s="72"/>
      <c r="HU194" s="72"/>
      <c r="HV194" s="72"/>
      <c r="HW194" s="72"/>
      <c r="HX194" s="72"/>
      <c r="HY194" s="72"/>
      <c r="HZ194" s="72"/>
      <c r="IA194" s="72"/>
      <c r="IB194" s="72"/>
      <c r="IC194" s="72"/>
      <c r="ID194" s="72"/>
      <c r="IE194" s="72"/>
      <c r="IF194" s="72"/>
      <c r="IG194" s="72"/>
      <c r="IH194" s="72"/>
      <c r="II194" s="72"/>
      <c r="IJ194" s="72"/>
      <c r="IK194" s="72"/>
      <c r="IL194" s="72"/>
      <c r="IM194" s="72"/>
      <c r="IN194" s="72"/>
      <c r="IO194" s="72"/>
      <c r="IP194" s="72"/>
      <c r="IQ194" s="72"/>
      <c r="IR194" s="72"/>
      <c r="IS194" s="72"/>
      <c r="IT194" s="72"/>
      <c r="IU194" s="72"/>
      <c r="IV194" s="72"/>
      <c r="IW194" s="72"/>
      <c r="IX194" s="72"/>
      <c r="IY194" s="72"/>
      <c r="IZ194" s="72"/>
      <c r="JA194" s="72"/>
      <c r="JB194" s="72"/>
      <c r="JC194" s="72"/>
      <c r="JD194" s="72"/>
      <c r="JE194" s="72"/>
      <c r="JF194" s="72"/>
      <c r="JG194" s="72"/>
      <c r="JH194" s="72"/>
      <c r="JI194" s="72"/>
      <c r="JJ194" s="72"/>
      <c r="JK194" s="72"/>
      <c r="JL194" s="72"/>
      <c r="JM194" s="72"/>
      <c r="JN194" s="72"/>
      <c r="JO194" s="72"/>
      <c r="JP194" s="72"/>
      <c r="JQ194" s="72"/>
      <c r="JR194" s="72"/>
      <c r="JS194" s="72"/>
      <c r="JT194" s="72"/>
      <c r="JU194" s="72"/>
      <c r="JV194" s="72"/>
      <c r="JW194" s="72"/>
      <c r="JX194" s="72"/>
      <c r="JY194" s="72"/>
      <c r="JZ194" s="72"/>
      <c r="KA194" s="72"/>
      <c r="KB194" s="72"/>
      <c r="KC194" s="72"/>
      <c r="KD194" s="72"/>
      <c r="KE194" s="72"/>
      <c r="KF194" s="72"/>
      <c r="KG194" s="72"/>
      <c r="KH194" s="72"/>
      <c r="KI194" s="72"/>
      <c r="KJ194" s="72"/>
      <c r="KK194" s="72"/>
      <c r="KL194" s="72"/>
      <c r="KM194" s="72"/>
      <c r="KN194" s="72"/>
      <c r="KO194" s="72"/>
      <c r="KP194" s="72"/>
      <c r="KQ194" s="72"/>
      <c r="KR194" s="72"/>
      <c r="KS194" s="72"/>
      <c r="KT194" s="72"/>
      <c r="KU194" s="72"/>
      <c r="KV194" s="72"/>
      <c r="KW194" s="72"/>
      <c r="KX194" s="72"/>
      <c r="KY194" s="72"/>
      <c r="KZ194" s="72"/>
      <c r="LA194" s="72"/>
      <c r="LB194" s="72"/>
      <c r="LC194" s="72"/>
      <c r="LD194" s="72"/>
      <c r="LE194" s="72"/>
      <c r="LF194" s="72"/>
      <c r="LG194" s="72"/>
      <c r="LH194" s="72"/>
      <c r="LI194" s="72"/>
      <c r="LJ194" s="72"/>
      <c r="LK194" s="72"/>
    </row>
    <row r="195" spans="1:323" s="20" customFormat="1" ht="14.25" customHeight="1">
      <c r="A195" s="54">
        <v>173</v>
      </c>
      <c r="B195" s="23">
        <v>20</v>
      </c>
      <c r="C195" s="23" t="s">
        <v>33</v>
      </c>
      <c r="D195" s="32" t="s">
        <v>629</v>
      </c>
      <c r="E195" s="23" t="s">
        <v>593</v>
      </c>
      <c r="F195" s="23" t="s">
        <v>630</v>
      </c>
      <c r="G195" s="23" t="s">
        <v>631</v>
      </c>
      <c r="H195" s="25">
        <v>100</v>
      </c>
      <c r="I195" s="25">
        <v>147</v>
      </c>
      <c r="J195" s="26">
        <v>100</v>
      </c>
      <c r="K195" s="26">
        <v>14700</v>
      </c>
      <c r="L195" s="27">
        <v>8</v>
      </c>
      <c r="M195" s="27">
        <v>0</v>
      </c>
      <c r="N195" s="27">
        <v>0</v>
      </c>
      <c r="O195" s="27">
        <v>0</v>
      </c>
      <c r="P195" s="27">
        <v>8</v>
      </c>
      <c r="Q195" s="55"/>
      <c r="R195" s="27">
        <f t="shared" si="22"/>
        <v>0</v>
      </c>
      <c r="S195" s="56" t="str">
        <f t="shared" si="18"/>
        <v>×</v>
      </c>
      <c r="T195" s="56" t="str">
        <f t="shared" si="19"/>
        <v>×</v>
      </c>
      <c r="U195" s="56" t="str">
        <f t="shared" si="20"/>
        <v>×</v>
      </c>
      <c r="V195" s="57" t="str">
        <f t="shared" si="23"/>
        <v/>
      </c>
      <c r="W195" s="58">
        <f t="shared" si="24"/>
        <v>0</v>
      </c>
      <c r="X195" s="54">
        <f t="shared" si="25"/>
        <v>20</v>
      </c>
      <c r="Y195" s="59"/>
      <c r="Z195" s="42"/>
      <c r="AA195" s="42"/>
      <c r="AB195" s="42"/>
      <c r="AC195" s="42"/>
      <c r="AD195" s="42"/>
      <c r="AE195" s="42"/>
      <c r="AF195" s="42"/>
      <c r="AG195" s="42"/>
      <c r="AH195" s="42"/>
      <c r="AI195" s="42"/>
      <c r="AJ195" s="42"/>
      <c r="AK195" s="42"/>
      <c r="AL195" s="42"/>
      <c r="AM195" s="42"/>
      <c r="AN195" s="42"/>
      <c r="AO195" s="42"/>
      <c r="AP195" s="42"/>
      <c r="AQ195" s="42"/>
      <c r="AR195" s="42"/>
      <c r="AS195" s="72"/>
      <c r="AT195" s="72"/>
      <c r="AU195" s="72"/>
      <c r="AV195" s="72"/>
      <c r="AW195" s="72"/>
      <c r="AX195" s="72"/>
      <c r="AY195" s="72"/>
      <c r="AZ195" s="72"/>
      <c r="BA195" s="72"/>
      <c r="BB195" s="72"/>
      <c r="BC195" s="72"/>
      <c r="BD195" s="72"/>
      <c r="BE195" s="72"/>
      <c r="BF195" s="72"/>
      <c r="BG195" s="72"/>
      <c r="BH195" s="72"/>
      <c r="BI195" s="72"/>
      <c r="BJ195" s="72"/>
      <c r="BK195" s="72"/>
      <c r="BL195" s="72"/>
      <c r="BM195" s="72"/>
      <c r="BN195" s="72"/>
      <c r="BO195" s="72"/>
      <c r="BP195" s="72"/>
      <c r="BQ195" s="72"/>
      <c r="BR195" s="72"/>
      <c r="BS195" s="72"/>
      <c r="BT195" s="72"/>
      <c r="BU195" s="72"/>
      <c r="BV195" s="72"/>
      <c r="BW195" s="72"/>
      <c r="BX195" s="72"/>
      <c r="BY195" s="72"/>
      <c r="BZ195" s="72"/>
      <c r="CA195" s="72"/>
      <c r="CB195" s="72"/>
      <c r="CC195" s="72"/>
      <c r="CD195" s="72"/>
      <c r="CE195" s="72"/>
      <c r="CF195" s="72"/>
      <c r="CG195" s="72"/>
      <c r="CH195" s="72"/>
      <c r="CI195" s="72"/>
      <c r="CJ195" s="72"/>
      <c r="CK195" s="72"/>
      <c r="CL195" s="72"/>
      <c r="CM195" s="72"/>
      <c r="CN195" s="72"/>
      <c r="CO195" s="72"/>
      <c r="CP195" s="72"/>
      <c r="CQ195" s="72"/>
      <c r="CR195" s="72"/>
      <c r="CS195" s="72"/>
      <c r="CT195" s="72"/>
      <c r="CU195" s="72"/>
      <c r="CV195" s="72"/>
      <c r="CW195" s="72"/>
      <c r="CX195" s="72"/>
      <c r="CY195" s="72"/>
      <c r="CZ195" s="72"/>
      <c r="DA195" s="72"/>
      <c r="DB195" s="72"/>
      <c r="DC195" s="72"/>
      <c r="DD195" s="72"/>
      <c r="DE195" s="72"/>
      <c r="DF195" s="72"/>
      <c r="DG195" s="72"/>
      <c r="DH195" s="72"/>
      <c r="DI195" s="72"/>
      <c r="DJ195" s="72"/>
      <c r="DK195" s="72"/>
      <c r="DL195" s="72"/>
      <c r="DM195" s="72"/>
      <c r="DN195" s="72"/>
      <c r="DO195" s="72"/>
      <c r="DP195" s="72"/>
      <c r="DQ195" s="72"/>
      <c r="DR195" s="72"/>
      <c r="DS195" s="72"/>
      <c r="DT195" s="72"/>
      <c r="DU195" s="72"/>
      <c r="DV195" s="72"/>
      <c r="DW195" s="72"/>
      <c r="DX195" s="72"/>
      <c r="DY195" s="72"/>
      <c r="DZ195" s="72"/>
      <c r="EA195" s="72"/>
      <c r="EB195" s="72"/>
      <c r="EC195" s="72"/>
      <c r="ED195" s="72"/>
      <c r="EE195" s="72"/>
      <c r="EF195" s="72"/>
      <c r="EG195" s="72"/>
      <c r="EH195" s="72"/>
      <c r="EI195" s="72"/>
      <c r="EJ195" s="72"/>
      <c r="EK195" s="72"/>
      <c r="EL195" s="72"/>
      <c r="EM195" s="72"/>
      <c r="EN195" s="72"/>
      <c r="EO195" s="72"/>
      <c r="EP195" s="72"/>
      <c r="EQ195" s="72"/>
      <c r="ER195" s="72"/>
      <c r="ES195" s="72"/>
      <c r="ET195" s="72"/>
      <c r="EU195" s="72"/>
      <c r="EV195" s="72"/>
      <c r="EW195" s="72"/>
      <c r="EX195" s="72"/>
      <c r="EY195" s="72"/>
      <c r="EZ195" s="72"/>
      <c r="FA195" s="72"/>
      <c r="FB195" s="72"/>
      <c r="FC195" s="72"/>
      <c r="FD195" s="72"/>
      <c r="FE195" s="72"/>
      <c r="FF195" s="72"/>
      <c r="FG195" s="72"/>
      <c r="FH195" s="72"/>
      <c r="FI195" s="72"/>
      <c r="FJ195" s="72"/>
      <c r="FK195" s="72"/>
      <c r="FL195" s="72"/>
      <c r="FM195" s="72"/>
      <c r="FN195" s="72"/>
      <c r="FO195" s="72"/>
      <c r="FP195" s="72"/>
      <c r="FQ195" s="72"/>
      <c r="FR195" s="72"/>
      <c r="FS195" s="72"/>
      <c r="FT195" s="72"/>
      <c r="FU195" s="72"/>
      <c r="FV195" s="72"/>
      <c r="FW195" s="72"/>
      <c r="FX195" s="72"/>
      <c r="FY195" s="72"/>
      <c r="FZ195" s="72"/>
      <c r="GA195" s="72"/>
      <c r="GB195" s="72"/>
      <c r="GC195" s="72"/>
      <c r="GD195" s="72"/>
      <c r="GE195" s="72"/>
      <c r="GF195" s="72"/>
      <c r="GG195" s="72"/>
      <c r="GH195" s="72"/>
      <c r="GI195" s="72"/>
      <c r="GJ195" s="72"/>
      <c r="GK195" s="72"/>
      <c r="GL195" s="72"/>
      <c r="GM195" s="72"/>
      <c r="GN195" s="72"/>
      <c r="GO195" s="72"/>
      <c r="GP195" s="72"/>
      <c r="GQ195" s="72"/>
      <c r="GR195" s="72"/>
      <c r="GS195" s="72"/>
      <c r="GT195" s="72"/>
      <c r="GU195" s="72"/>
      <c r="GV195" s="72"/>
      <c r="GW195" s="72"/>
      <c r="GX195" s="72"/>
      <c r="GY195" s="72"/>
      <c r="GZ195" s="72"/>
      <c r="HA195" s="72"/>
      <c r="HB195" s="72"/>
      <c r="HC195" s="72"/>
      <c r="HD195" s="72"/>
      <c r="HE195" s="72"/>
      <c r="HF195" s="72"/>
      <c r="HG195" s="72"/>
      <c r="HH195" s="72"/>
      <c r="HI195" s="72"/>
      <c r="HJ195" s="72"/>
      <c r="HK195" s="72"/>
      <c r="HL195" s="72"/>
      <c r="HM195" s="72"/>
      <c r="HN195" s="72"/>
      <c r="HO195" s="72"/>
      <c r="HP195" s="72"/>
      <c r="HQ195" s="72"/>
      <c r="HR195" s="72"/>
      <c r="HS195" s="72"/>
      <c r="HT195" s="72"/>
      <c r="HU195" s="72"/>
      <c r="HV195" s="72"/>
      <c r="HW195" s="72"/>
      <c r="HX195" s="72"/>
      <c r="HY195" s="72"/>
      <c r="HZ195" s="72"/>
      <c r="IA195" s="72"/>
      <c r="IB195" s="72"/>
      <c r="IC195" s="72"/>
      <c r="ID195" s="72"/>
      <c r="IE195" s="72"/>
      <c r="IF195" s="72"/>
      <c r="IG195" s="72"/>
      <c r="IH195" s="72"/>
      <c r="II195" s="72"/>
      <c r="IJ195" s="72"/>
      <c r="IK195" s="72"/>
      <c r="IL195" s="72"/>
      <c r="IM195" s="72"/>
      <c r="IN195" s="72"/>
      <c r="IO195" s="72"/>
      <c r="IP195" s="72"/>
      <c r="IQ195" s="72"/>
      <c r="IR195" s="72"/>
      <c r="IS195" s="72"/>
      <c r="IT195" s="72"/>
      <c r="IU195" s="72"/>
      <c r="IV195" s="72"/>
      <c r="IW195" s="72"/>
      <c r="IX195" s="72"/>
      <c r="IY195" s="72"/>
      <c r="IZ195" s="72"/>
      <c r="JA195" s="72"/>
      <c r="JB195" s="72"/>
      <c r="JC195" s="72"/>
      <c r="JD195" s="72"/>
      <c r="JE195" s="72"/>
      <c r="JF195" s="72"/>
      <c r="JG195" s="72"/>
      <c r="JH195" s="72"/>
      <c r="JI195" s="72"/>
      <c r="JJ195" s="72"/>
      <c r="JK195" s="72"/>
      <c r="JL195" s="72"/>
      <c r="JM195" s="72"/>
      <c r="JN195" s="72"/>
      <c r="JO195" s="72"/>
      <c r="JP195" s="72"/>
      <c r="JQ195" s="72"/>
      <c r="JR195" s="72"/>
      <c r="JS195" s="72"/>
      <c r="JT195" s="72"/>
      <c r="JU195" s="72"/>
      <c r="JV195" s="72"/>
      <c r="JW195" s="72"/>
      <c r="JX195" s="72"/>
      <c r="JY195" s="72"/>
      <c r="JZ195" s="72"/>
      <c r="KA195" s="72"/>
      <c r="KB195" s="72"/>
      <c r="KC195" s="72"/>
      <c r="KD195" s="72"/>
      <c r="KE195" s="72"/>
      <c r="KF195" s="72"/>
      <c r="KG195" s="72"/>
      <c r="KH195" s="72"/>
      <c r="KI195" s="72"/>
      <c r="KJ195" s="72"/>
      <c r="KK195" s="72"/>
      <c r="KL195" s="72"/>
      <c r="KM195" s="72"/>
      <c r="KN195" s="72"/>
      <c r="KO195" s="72"/>
      <c r="KP195" s="72"/>
      <c r="KQ195" s="72"/>
      <c r="KR195" s="72"/>
      <c r="KS195" s="72"/>
      <c r="KT195" s="72"/>
      <c r="KU195" s="72"/>
      <c r="KV195" s="72"/>
      <c r="KW195" s="72"/>
      <c r="KX195" s="72"/>
      <c r="KY195" s="72"/>
      <c r="KZ195" s="72"/>
      <c r="LA195" s="72"/>
      <c r="LB195" s="72"/>
      <c r="LC195" s="72"/>
      <c r="LD195" s="72"/>
      <c r="LE195" s="72"/>
      <c r="LF195" s="72"/>
      <c r="LG195" s="72"/>
      <c r="LH195" s="72"/>
      <c r="LI195" s="72"/>
      <c r="LJ195" s="72"/>
      <c r="LK195" s="72"/>
    </row>
    <row r="196" spans="1:323" s="20" customFormat="1" ht="14.25" customHeight="1">
      <c r="A196" s="54">
        <v>174</v>
      </c>
      <c r="B196" s="23">
        <v>20</v>
      </c>
      <c r="C196" s="23" t="s">
        <v>33</v>
      </c>
      <c r="D196" s="32" t="s">
        <v>5788</v>
      </c>
      <c r="E196" s="23" t="s">
        <v>593</v>
      </c>
      <c r="F196" s="23" t="s">
        <v>610</v>
      </c>
      <c r="G196" s="23" t="s">
        <v>154</v>
      </c>
      <c r="H196" s="25">
        <v>100</v>
      </c>
      <c r="I196" s="25">
        <v>113.9</v>
      </c>
      <c r="J196" s="26">
        <v>100</v>
      </c>
      <c r="K196" s="26">
        <v>11390</v>
      </c>
      <c r="L196" s="27">
        <v>6</v>
      </c>
      <c r="M196" s="27">
        <v>2</v>
      </c>
      <c r="N196" s="27">
        <v>0</v>
      </c>
      <c r="O196" s="27">
        <v>0</v>
      </c>
      <c r="P196" s="27">
        <v>8</v>
      </c>
      <c r="Q196" s="55"/>
      <c r="R196" s="27">
        <f t="shared" si="22"/>
        <v>0</v>
      </c>
      <c r="S196" s="56" t="str">
        <f t="shared" si="18"/>
        <v>×</v>
      </c>
      <c r="T196" s="56" t="str">
        <f t="shared" si="19"/>
        <v>×</v>
      </c>
      <c r="U196" s="56" t="str">
        <f t="shared" si="20"/>
        <v>×</v>
      </c>
      <c r="V196" s="57" t="str">
        <f t="shared" si="23"/>
        <v/>
      </c>
      <c r="W196" s="58">
        <f t="shared" si="24"/>
        <v>0</v>
      </c>
      <c r="X196" s="54">
        <f t="shared" si="25"/>
        <v>20</v>
      </c>
      <c r="Y196" s="59"/>
      <c r="Z196" s="42"/>
      <c r="AA196" s="42"/>
      <c r="AB196" s="42"/>
      <c r="AC196" s="42"/>
      <c r="AD196" s="42"/>
      <c r="AE196" s="42"/>
      <c r="AF196" s="42"/>
      <c r="AG196" s="42"/>
      <c r="AH196" s="42"/>
      <c r="AI196" s="42"/>
      <c r="AJ196" s="42"/>
      <c r="AK196" s="42"/>
      <c r="AL196" s="42"/>
      <c r="AM196" s="42"/>
      <c r="AN196" s="42"/>
      <c r="AO196" s="42"/>
      <c r="AP196" s="42"/>
      <c r="AQ196" s="42"/>
      <c r="AR196" s="42"/>
      <c r="AS196" s="72"/>
      <c r="AT196" s="72"/>
      <c r="AU196" s="72"/>
      <c r="AV196" s="72"/>
      <c r="AW196" s="72"/>
      <c r="AX196" s="72"/>
      <c r="AY196" s="72"/>
      <c r="AZ196" s="72"/>
      <c r="BA196" s="72"/>
      <c r="BB196" s="72"/>
      <c r="BC196" s="72"/>
      <c r="BD196" s="72"/>
      <c r="BE196" s="72"/>
      <c r="BF196" s="72"/>
      <c r="BG196" s="72"/>
      <c r="BH196" s="72"/>
      <c r="BI196" s="72"/>
      <c r="BJ196" s="72"/>
      <c r="BK196" s="72"/>
      <c r="BL196" s="72"/>
      <c r="BM196" s="72"/>
      <c r="BN196" s="72"/>
      <c r="BO196" s="72"/>
      <c r="BP196" s="72"/>
      <c r="BQ196" s="72"/>
      <c r="BR196" s="72"/>
      <c r="BS196" s="72"/>
      <c r="BT196" s="72"/>
      <c r="BU196" s="72"/>
      <c r="BV196" s="72"/>
      <c r="BW196" s="72"/>
      <c r="BX196" s="72"/>
      <c r="BY196" s="72"/>
      <c r="BZ196" s="72"/>
      <c r="CA196" s="72"/>
      <c r="CB196" s="72"/>
      <c r="CC196" s="72"/>
      <c r="CD196" s="72"/>
      <c r="CE196" s="72"/>
      <c r="CF196" s="72"/>
      <c r="CG196" s="72"/>
      <c r="CH196" s="72"/>
      <c r="CI196" s="72"/>
      <c r="CJ196" s="72"/>
      <c r="CK196" s="72"/>
      <c r="CL196" s="72"/>
      <c r="CM196" s="72"/>
      <c r="CN196" s="72"/>
      <c r="CO196" s="72"/>
      <c r="CP196" s="72"/>
      <c r="CQ196" s="72"/>
      <c r="CR196" s="72"/>
      <c r="CS196" s="72"/>
      <c r="CT196" s="72"/>
      <c r="CU196" s="72"/>
      <c r="CV196" s="72"/>
      <c r="CW196" s="72"/>
      <c r="CX196" s="72"/>
      <c r="CY196" s="72"/>
      <c r="CZ196" s="72"/>
      <c r="DA196" s="72"/>
      <c r="DB196" s="72"/>
      <c r="DC196" s="72"/>
      <c r="DD196" s="72"/>
      <c r="DE196" s="72"/>
      <c r="DF196" s="72"/>
      <c r="DG196" s="72"/>
      <c r="DH196" s="72"/>
      <c r="DI196" s="72"/>
      <c r="DJ196" s="72"/>
      <c r="DK196" s="72"/>
      <c r="DL196" s="72"/>
      <c r="DM196" s="72"/>
      <c r="DN196" s="72"/>
      <c r="DO196" s="72"/>
      <c r="DP196" s="72"/>
      <c r="DQ196" s="72"/>
      <c r="DR196" s="72"/>
      <c r="DS196" s="72"/>
      <c r="DT196" s="72"/>
      <c r="DU196" s="72"/>
      <c r="DV196" s="72"/>
      <c r="DW196" s="72"/>
      <c r="DX196" s="72"/>
      <c r="DY196" s="72"/>
      <c r="DZ196" s="72"/>
      <c r="EA196" s="72"/>
      <c r="EB196" s="72"/>
      <c r="EC196" s="72"/>
      <c r="ED196" s="72"/>
      <c r="EE196" s="72"/>
      <c r="EF196" s="72"/>
      <c r="EG196" s="72"/>
      <c r="EH196" s="72"/>
      <c r="EI196" s="72"/>
      <c r="EJ196" s="72"/>
      <c r="EK196" s="72"/>
      <c r="EL196" s="72"/>
      <c r="EM196" s="72"/>
      <c r="EN196" s="72"/>
      <c r="EO196" s="72"/>
      <c r="EP196" s="72"/>
      <c r="EQ196" s="72"/>
      <c r="ER196" s="72"/>
      <c r="ES196" s="72"/>
      <c r="ET196" s="72"/>
      <c r="EU196" s="72"/>
      <c r="EV196" s="72"/>
      <c r="EW196" s="72"/>
      <c r="EX196" s="72"/>
      <c r="EY196" s="72"/>
      <c r="EZ196" s="72"/>
      <c r="FA196" s="72"/>
      <c r="FB196" s="72"/>
      <c r="FC196" s="72"/>
      <c r="FD196" s="72"/>
      <c r="FE196" s="72"/>
      <c r="FF196" s="72"/>
      <c r="FG196" s="72"/>
      <c r="FH196" s="72"/>
      <c r="FI196" s="72"/>
      <c r="FJ196" s="72"/>
      <c r="FK196" s="72"/>
      <c r="FL196" s="72"/>
      <c r="FM196" s="72"/>
      <c r="FN196" s="72"/>
      <c r="FO196" s="72"/>
      <c r="FP196" s="72"/>
      <c r="FQ196" s="72"/>
      <c r="FR196" s="72"/>
      <c r="FS196" s="72"/>
      <c r="FT196" s="72"/>
      <c r="FU196" s="72"/>
      <c r="FV196" s="72"/>
      <c r="FW196" s="72"/>
      <c r="FX196" s="72"/>
      <c r="FY196" s="72"/>
      <c r="FZ196" s="72"/>
      <c r="GA196" s="72"/>
      <c r="GB196" s="72"/>
      <c r="GC196" s="72"/>
      <c r="GD196" s="72"/>
      <c r="GE196" s="72"/>
      <c r="GF196" s="72"/>
      <c r="GG196" s="72"/>
      <c r="GH196" s="72"/>
      <c r="GI196" s="72"/>
      <c r="GJ196" s="72"/>
      <c r="GK196" s="72"/>
      <c r="GL196" s="72"/>
      <c r="GM196" s="72"/>
      <c r="GN196" s="72"/>
      <c r="GO196" s="72"/>
      <c r="GP196" s="72"/>
      <c r="GQ196" s="72"/>
      <c r="GR196" s="72"/>
      <c r="GS196" s="72"/>
      <c r="GT196" s="72"/>
      <c r="GU196" s="72"/>
      <c r="GV196" s="72"/>
      <c r="GW196" s="72"/>
      <c r="GX196" s="72"/>
      <c r="GY196" s="72"/>
      <c r="GZ196" s="72"/>
      <c r="HA196" s="72"/>
      <c r="HB196" s="72"/>
      <c r="HC196" s="72"/>
      <c r="HD196" s="72"/>
      <c r="HE196" s="72"/>
      <c r="HF196" s="72"/>
      <c r="HG196" s="72"/>
      <c r="HH196" s="72"/>
      <c r="HI196" s="72"/>
      <c r="HJ196" s="72"/>
      <c r="HK196" s="72"/>
      <c r="HL196" s="72"/>
      <c r="HM196" s="72"/>
      <c r="HN196" s="72"/>
      <c r="HO196" s="72"/>
      <c r="HP196" s="72"/>
      <c r="HQ196" s="72"/>
      <c r="HR196" s="72"/>
      <c r="HS196" s="72"/>
      <c r="HT196" s="72"/>
      <c r="HU196" s="72"/>
      <c r="HV196" s="72"/>
      <c r="HW196" s="72"/>
      <c r="HX196" s="72"/>
      <c r="HY196" s="72"/>
      <c r="HZ196" s="72"/>
      <c r="IA196" s="72"/>
      <c r="IB196" s="72"/>
      <c r="IC196" s="72"/>
      <c r="ID196" s="72"/>
      <c r="IE196" s="72"/>
      <c r="IF196" s="72"/>
      <c r="IG196" s="72"/>
      <c r="IH196" s="72"/>
      <c r="II196" s="72"/>
      <c r="IJ196" s="72"/>
      <c r="IK196" s="72"/>
      <c r="IL196" s="72"/>
      <c r="IM196" s="72"/>
      <c r="IN196" s="72"/>
      <c r="IO196" s="72"/>
      <c r="IP196" s="72"/>
      <c r="IQ196" s="72"/>
      <c r="IR196" s="72"/>
      <c r="IS196" s="72"/>
      <c r="IT196" s="72"/>
      <c r="IU196" s="72"/>
      <c r="IV196" s="72"/>
      <c r="IW196" s="72"/>
      <c r="IX196" s="72"/>
      <c r="IY196" s="72"/>
      <c r="IZ196" s="72"/>
      <c r="JA196" s="72"/>
      <c r="JB196" s="72"/>
      <c r="JC196" s="72"/>
      <c r="JD196" s="72"/>
      <c r="JE196" s="72"/>
      <c r="JF196" s="72"/>
      <c r="JG196" s="72"/>
      <c r="JH196" s="72"/>
      <c r="JI196" s="72"/>
      <c r="JJ196" s="72"/>
      <c r="JK196" s="72"/>
      <c r="JL196" s="72"/>
      <c r="JM196" s="72"/>
      <c r="JN196" s="72"/>
      <c r="JO196" s="72"/>
      <c r="JP196" s="72"/>
      <c r="JQ196" s="72"/>
      <c r="JR196" s="72"/>
      <c r="JS196" s="72"/>
      <c r="JT196" s="72"/>
      <c r="JU196" s="72"/>
      <c r="JV196" s="72"/>
      <c r="JW196" s="72"/>
      <c r="JX196" s="72"/>
      <c r="JY196" s="72"/>
      <c r="JZ196" s="72"/>
      <c r="KA196" s="72"/>
      <c r="KB196" s="72"/>
      <c r="KC196" s="72"/>
      <c r="KD196" s="72"/>
      <c r="KE196" s="72"/>
      <c r="KF196" s="72"/>
      <c r="KG196" s="72"/>
      <c r="KH196" s="72"/>
      <c r="KI196" s="72"/>
      <c r="KJ196" s="72"/>
      <c r="KK196" s="72"/>
      <c r="KL196" s="72"/>
      <c r="KM196" s="72"/>
      <c r="KN196" s="72"/>
      <c r="KO196" s="72"/>
      <c r="KP196" s="72"/>
      <c r="KQ196" s="72"/>
      <c r="KR196" s="72"/>
      <c r="KS196" s="72"/>
      <c r="KT196" s="72"/>
      <c r="KU196" s="72"/>
      <c r="KV196" s="72"/>
      <c r="KW196" s="72"/>
      <c r="KX196" s="72"/>
      <c r="KY196" s="72"/>
      <c r="KZ196" s="72"/>
      <c r="LA196" s="72"/>
      <c r="LB196" s="72"/>
      <c r="LC196" s="72"/>
      <c r="LD196" s="72"/>
      <c r="LE196" s="72"/>
      <c r="LF196" s="72"/>
      <c r="LG196" s="72"/>
      <c r="LH196" s="72"/>
      <c r="LI196" s="72"/>
      <c r="LJ196" s="72"/>
      <c r="LK196" s="72"/>
    </row>
    <row r="197" spans="1:323" s="20" customFormat="1" ht="14.25" customHeight="1">
      <c r="A197" s="54">
        <v>175</v>
      </c>
      <c r="B197" s="23">
        <v>20</v>
      </c>
      <c r="C197" s="23" t="s">
        <v>33</v>
      </c>
      <c r="D197" s="32" t="s">
        <v>636</v>
      </c>
      <c r="E197" s="23" t="s">
        <v>593</v>
      </c>
      <c r="F197" s="23" t="s">
        <v>637</v>
      </c>
      <c r="G197" s="23" t="s">
        <v>437</v>
      </c>
      <c r="H197" s="25">
        <v>1</v>
      </c>
      <c r="I197" s="25">
        <v>24302</v>
      </c>
      <c r="J197" s="26">
        <v>1</v>
      </c>
      <c r="K197" s="26">
        <v>24302</v>
      </c>
      <c r="L197" s="27">
        <v>7</v>
      </c>
      <c r="M197" s="27">
        <v>0</v>
      </c>
      <c r="N197" s="27">
        <v>0</v>
      </c>
      <c r="O197" s="27">
        <v>0</v>
      </c>
      <c r="P197" s="27">
        <v>7</v>
      </c>
      <c r="Q197" s="55"/>
      <c r="R197" s="27">
        <f t="shared" si="22"/>
        <v>0</v>
      </c>
      <c r="S197" s="56" t="str">
        <f t="shared" si="18"/>
        <v>×</v>
      </c>
      <c r="T197" s="56" t="str">
        <f t="shared" si="19"/>
        <v>×</v>
      </c>
      <c r="U197" s="56" t="str">
        <f t="shared" si="20"/>
        <v>×</v>
      </c>
      <c r="V197" s="57" t="str">
        <f t="shared" si="23"/>
        <v/>
      </c>
      <c r="W197" s="58">
        <f t="shared" si="24"/>
        <v>0</v>
      </c>
      <c r="X197" s="54">
        <f t="shared" si="25"/>
        <v>20</v>
      </c>
      <c r="Y197" s="59"/>
      <c r="Z197" s="42"/>
      <c r="AA197" s="42"/>
      <c r="AB197" s="42"/>
      <c r="AC197" s="42"/>
      <c r="AD197" s="42"/>
      <c r="AE197" s="42"/>
      <c r="AF197" s="42"/>
      <c r="AG197" s="42"/>
      <c r="AH197" s="42"/>
      <c r="AI197" s="42"/>
      <c r="AJ197" s="42"/>
      <c r="AK197" s="42"/>
      <c r="AL197" s="42"/>
      <c r="AM197" s="42"/>
      <c r="AN197" s="42"/>
      <c r="AO197" s="42"/>
      <c r="AP197" s="42"/>
      <c r="AQ197" s="42"/>
      <c r="AR197" s="42"/>
      <c r="AS197" s="72"/>
      <c r="AT197" s="72"/>
      <c r="AU197" s="72"/>
      <c r="AV197" s="72"/>
      <c r="AW197" s="72"/>
      <c r="AX197" s="72"/>
      <c r="AY197" s="72"/>
      <c r="AZ197" s="72"/>
      <c r="BA197" s="72"/>
      <c r="BB197" s="72"/>
      <c r="BC197" s="72"/>
      <c r="BD197" s="72"/>
      <c r="BE197" s="72"/>
      <c r="BF197" s="72"/>
      <c r="BG197" s="72"/>
      <c r="BH197" s="72"/>
      <c r="BI197" s="72"/>
      <c r="BJ197" s="72"/>
      <c r="BK197" s="72"/>
      <c r="BL197" s="72"/>
      <c r="BM197" s="72"/>
      <c r="BN197" s="72"/>
      <c r="BO197" s="72"/>
      <c r="BP197" s="72"/>
      <c r="BQ197" s="72"/>
      <c r="BR197" s="72"/>
      <c r="BS197" s="72"/>
      <c r="BT197" s="72"/>
      <c r="BU197" s="72"/>
      <c r="BV197" s="72"/>
      <c r="BW197" s="72"/>
      <c r="BX197" s="72"/>
      <c r="BY197" s="72"/>
      <c r="BZ197" s="72"/>
      <c r="CA197" s="72"/>
      <c r="CB197" s="72"/>
      <c r="CC197" s="72"/>
      <c r="CD197" s="72"/>
      <c r="CE197" s="72"/>
      <c r="CF197" s="72"/>
      <c r="CG197" s="72"/>
      <c r="CH197" s="72"/>
      <c r="CI197" s="72"/>
      <c r="CJ197" s="72"/>
      <c r="CK197" s="72"/>
      <c r="CL197" s="72"/>
      <c r="CM197" s="72"/>
      <c r="CN197" s="72"/>
      <c r="CO197" s="72"/>
      <c r="CP197" s="72"/>
      <c r="CQ197" s="72"/>
      <c r="CR197" s="72"/>
      <c r="CS197" s="72"/>
      <c r="CT197" s="72"/>
      <c r="CU197" s="72"/>
      <c r="CV197" s="72"/>
      <c r="CW197" s="72"/>
      <c r="CX197" s="72"/>
      <c r="CY197" s="72"/>
      <c r="CZ197" s="72"/>
      <c r="DA197" s="72"/>
      <c r="DB197" s="72"/>
      <c r="DC197" s="72"/>
      <c r="DD197" s="72"/>
      <c r="DE197" s="72"/>
      <c r="DF197" s="72"/>
      <c r="DG197" s="72"/>
      <c r="DH197" s="72"/>
      <c r="DI197" s="72"/>
      <c r="DJ197" s="72"/>
      <c r="DK197" s="72"/>
      <c r="DL197" s="72"/>
      <c r="DM197" s="72"/>
      <c r="DN197" s="72"/>
      <c r="DO197" s="72"/>
      <c r="DP197" s="72"/>
      <c r="DQ197" s="72"/>
      <c r="DR197" s="72"/>
      <c r="DS197" s="72"/>
      <c r="DT197" s="72"/>
      <c r="DU197" s="72"/>
      <c r="DV197" s="72"/>
      <c r="DW197" s="72"/>
      <c r="DX197" s="72"/>
      <c r="DY197" s="72"/>
      <c r="DZ197" s="72"/>
      <c r="EA197" s="72"/>
      <c r="EB197" s="72"/>
      <c r="EC197" s="72"/>
      <c r="ED197" s="72"/>
      <c r="EE197" s="72"/>
      <c r="EF197" s="72"/>
      <c r="EG197" s="72"/>
      <c r="EH197" s="72"/>
      <c r="EI197" s="72"/>
      <c r="EJ197" s="72"/>
      <c r="EK197" s="72"/>
      <c r="EL197" s="72"/>
      <c r="EM197" s="72"/>
      <c r="EN197" s="72"/>
      <c r="EO197" s="72"/>
      <c r="EP197" s="72"/>
      <c r="EQ197" s="72"/>
      <c r="ER197" s="72"/>
      <c r="ES197" s="72"/>
      <c r="ET197" s="72"/>
      <c r="EU197" s="72"/>
      <c r="EV197" s="72"/>
      <c r="EW197" s="72"/>
      <c r="EX197" s="72"/>
      <c r="EY197" s="72"/>
      <c r="EZ197" s="72"/>
      <c r="FA197" s="72"/>
      <c r="FB197" s="72"/>
      <c r="FC197" s="72"/>
      <c r="FD197" s="72"/>
      <c r="FE197" s="72"/>
      <c r="FF197" s="72"/>
      <c r="FG197" s="72"/>
      <c r="FH197" s="72"/>
      <c r="FI197" s="72"/>
      <c r="FJ197" s="72"/>
      <c r="FK197" s="72"/>
      <c r="FL197" s="72"/>
      <c r="FM197" s="72"/>
      <c r="FN197" s="72"/>
      <c r="FO197" s="72"/>
      <c r="FP197" s="72"/>
      <c r="FQ197" s="72"/>
      <c r="FR197" s="72"/>
      <c r="FS197" s="72"/>
      <c r="FT197" s="72"/>
      <c r="FU197" s="72"/>
      <c r="FV197" s="72"/>
      <c r="FW197" s="72"/>
      <c r="FX197" s="72"/>
      <c r="FY197" s="72"/>
      <c r="FZ197" s="72"/>
      <c r="GA197" s="72"/>
      <c r="GB197" s="72"/>
      <c r="GC197" s="72"/>
      <c r="GD197" s="72"/>
      <c r="GE197" s="72"/>
      <c r="GF197" s="72"/>
      <c r="GG197" s="72"/>
      <c r="GH197" s="72"/>
      <c r="GI197" s="72"/>
      <c r="GJ197" s="72"/>
      <c r="GK197" s="72"/>
      <c r="GL197" s="72"/>
      <c r="GM197" s="72"/>
      <c r="GN197" s="72"/>
      <c r="GO197" s="72"/>
      <c r="GP197" s="72"/>
      <c r="GQ197" s="72"/>
      <c r="GR197" s="72"/>
      <c r="GS197" s="72"/>
      <c r="GT197" s="72"/>
      <c r="GU197" s="72"/>
      <c r="GV197" s="72"/>
      <c r="GW197" s="72"/>
      <c r="GX197" s="72"/>
      <c r="GY197" s="72"/>
      <c r="GZ197" s="72"/>
      <c r="HA197" s="72"/>
      <c r="HB197" s="72"/>
      <c r="HC197" s="72"/>
      <c r="HD197" s="72"/>
      <c r="HE197" s="72"/>
      <c r="HF197" s="72"/>
      <c r="HG197" s="72"/>
      <c r="HH197" s="72"/>
      <c r="HI197" s="72"/>
      <c r="HJ197" s="72"/>
      <c r="HK197" s="72"/>
      <c r="HL197" s="72"/>
      <c r="HM197" s="72"/>
      <c r="HN197" s="72"/>
      <c r="HO197" s="72"/>
      <c r="HP197" s="72"/>
      <c r="HQ197" s="72"/>
      <c r="HR197" s="72"/>
      <c r="HS197" s="72"/>
      <c r="HT197" s="72"/>
      <c r="HU197" s="72"/>
      <c r="HV197" s="72"/>
      <c r="HW197" s="72"/>
      <c r="HX197" s="72"/>
      <c r="HY197" s="72"/>
      <c r="HZ197" s="72"/>
      <c r="IA197" s="72"/>
      <c r="IB197" s="72"/>
      <c r="IC197" s="72"/>
      <c r="ID197" s="72"/>
      <c r="IE197" s="72"/>
      <c r="IF197" s="72"/>
      <c r="IG197" s="72"/>
      <c r="IH197" s="72"/>
      <c r="II197" s="72"/>
      <c r="IJ197" s="72"/>
      <c r="IK197" s="72"/>
      <c r="IL197" s="72"/>
      <c r="IM197" s="72"/>
      <c r="IN197" s="72"/>
      <c r="IO197" s="72"/>
      <c r="IP197" s="72"/>
      <c r="IQ197" s="72"/>
      <c r="IR197" s="72"/>
      <c r="IS197" s="72"/>
      <c r="IT197" s="72"/>
      <c r="IU197" s="72"/>
      <c r="IV197" s="72"/>
      <c r="IW197" s="72"/>
      <c r="IX197" s="72"/>
      <c r="IY197" s="72"/>
      <c r="IZ197" s="72"/>
      <c r="JA197" s="72"/>
      <c r="JB197" s="72"/>
      <c r="JC197" s="72"/>
      <c r="JD197" s="72"/>
      <c r="JE197" s="72"/>
      <c r="JF197" s="72"/>
      <c r="JG197" s="72"/>
      <c r="JH197" s="72"/>
      <c r="JI197" s="72"/>
      <c r="JJ197" s="72"/>
      <c r="JK197" s="72"/>
      <c r="JL197" s="72"/>
      <c r="JM197" s="72"/>
      <c r="JN197" s="72"/>
      <c r="JO197" s="72"/>
      <c r="JP197" s="72"/>
      <c r="JQ197" s="72"/>
      <c r="JR197" s="72"/>
      <c r="JS197" s="72"/>
      <c r="JT197" s="72"/>
      <c r="JU197" s="72"/>
      <c r="JV197" s="72"/>
      <c r="JW197" s="72"/>
      <c r="JX197" s="72"/>
      <c r="JY197" s="72"/>
      <c r="JZ197" s="72"/>
      <c r="KA197" s="72"/>
      <c r="KB197" s="72"/>
      <c r="KC197" s="72"/>
      <c r="KD197" s="72"/>
      <c r="KE197" s="72"/>
      <c r="KF197" s="72"/>
      <c r="KG197" s="72"/>
      <c r="KH197" s="72"/>
      <c r="KI197" s="72"/>
      <c r="KJ197" s="72"/>
      <c r="KK197" s="72"/>
      <c r="KL197" s="72"/>
      <c r="KM197" s="72"/>
      <c r="KN197" s="72"/>
      <c r="KO197" s="72"/>
      <c r="KP197" s="72"/>
      <c r="KQ197" s="72"/>
      <c r="KR197" s="72"/>
      <c r="KS197" s="72"/>
      <c r="KT197" s="72"/>
      <c r="KU197" s="72"/>
      <c r="KV197" s="72"/>
      <c r="KW197" s="72"/>
      <c r="KX197" s="72"/>
      <c r="KY197" s="72"/>
      <c r="KZ197" s="72"/>
      <c r="LA197" s="72"/>
      <c r="LB197" s="72"/>
      <c r="LC197" s="72"/>
      <c r="LD197" s="72"/>
      <c r="LE197" s="72"/>
      <c r="LF197" s="72"/>
      <c r="LG197" s="72"/>
      <c r="LH197" s="72"/>
      <c r="LI197" s="72"/>
      <c r="LJ197" s="72"/>
      <c r="LK197" s="72"/>
    </row>
    <row r="198" spans="1:323" s="20" customFormat="1" ht="14.25" customHeight="1">
      <c r="A198" s="54">
        <v>176</v>
      </c>
      <c r="B198" s="23">
        <v>20</v>
      </c>
      <c r="C198" s="23" t="s">
        <v>33</v>
      </c>
      <c r="D198" s="32" t="s">
        <v>634</v>
      </c>
      <c r="E198" s="23" t="s">
        <v>593</v>
      </c>
      <c r="F198" s="23" t="s">
        <v>635</v>
      </c>
      <c r="G198" s="23" t="s">
        <v>154</v>
      </c>
      <c r="H198" s="25">
        <v>100</v>
      </c>
      <c r="I198" s="25">
        <v>69.099999999999994</v>
      </c>
      <c r="J198" s="26">
        <v>100</v>
      </c>
      <c r="K198" s="26">
        <v>6909.9999999999991</v>
      </c>
      <c r="L198" s="27">
        <v>30</v>
      </c>
      <c r="M198" s="27">
        <v>150</v>
      </c>
      <c r="N198" s="27">
        <v>0</v>
      </c>
      <c r="O198" s="27">
        <v>24</v>
      </c>
      <c r="P198" s="27">
        <v>204</v>
      </c>
      <c r="Q198" s="55"/>
      <c r="R198" s="27">
        <f t="shared" si="22"/>
        <v>0</v>
      </c>
      <c r="S198" s="56" t="str">
        <f t="shared" si="18"/>
        <v>×</v>
      </c>
      <c r="T198" s="56" t="str">
        <f t="shared" si="19"/>
        <v>×</v>
      </c>
      <c r="U198" s="56" t="str">
        <f t="shared" si="20"/>
        <v>×</v>
      </c>
      <c r="V198" s="57" t="str">
        <f t="shared" si="23"/>
        <v/>
      </c>
      <c r="W198" s="58">
        <f t="shared" si="24"/>
        <v>0</v>
      </c>
      <c r="X198" s="54">
        <f t="shared" si="25"/>
        <v>20</v>
      </c>
      <c r="Y198" s="59"/>
      <c r="Z198" s="42"/>
      <c r="AA198" s="42"/>
      <c r="AB198" s="42"/>
      <c r="AC198" s="42"/>
      <c r="AD198" s="42"/>
      <c r="AE198" s="42"/>
      <c r="AF198" s="42"/>
      <c r="AG198" s="42"/>
      <c r="AH198" s="42"/>
      <c r="AI198" s="42"/>
      <c r="AJ198" s="42"/>
      <c r="AK198" s="42"/>
      <c r="AL198" s="42"/>
      <c r="AM198" s="42"/>
      <c r="AN198" s="42"/>
      <c r="AO198" s="42"/>
      <c r="AP198" s="42"/>
      <c r="AQ198" s="42"/>
      <c r="AR198" s="42"/>
      <c r="AS198" s="72"/>
      <c r="AT198" s="72"/>
      <c r="AU198" s="72"/>
      <c r="AV198" s="72"/>
      <c r="AW198" s="72"/>
      <c r="AX198" s="72"/>
      <c r="AY198" s="72"/>
      <c r="AZ198" s="72"/>
      <c r="BA198" s="72"/>
      <c r="BB198" s="72"/>
      <c r="BC198" s="72"/>
      <c r="BD198" s="72"/>
      <c r="BE198" s="72"/>
      <c r="BF198" s="72"/>
      <c r="BG198" s="72"/>
      <c r="BH198" s="72"/>
      <c r="BI198" s="72"/>
      <c r="BJ198" s="72"/>
      <c r="BK198" s="72"/>
      <c r="BL198" s="72"/>
      <c r="BM198" s="72"/>
      <c r="BN198" s="72"/>
      <c r="BO198" s="72"/>
      <c r="BP198" s="72"/>
      <c r="BQ198" s="72"/>
      <c r="BR198" s="72"/>
      <c r="BS198" s="72"/>
      <c r="BT198" s="72"/>
      <c r="BU198" s="72"/>
      <c r="BV198" s="72"/>
      <c r="BW198" s="72"/>
      <c r="BX198" s="72"/>
      <c r="BY198" s="72"/>
      <c r="BZ198" s="72"/>
      <c r="CA198" s="72"/>
      <c r="CB198" s="72"/>
      <c r="CC198" s="72"/>
      <c r="CD198" s="72"/>
      <c r="CE198" s="72"/>
      <c r="CF198" s="72"/>
      <c r="CG198" s="72"/>
      <c r="CH198" s="72"/>
      <c r="CI198" s="72"/>
      <c r="CJ198" s="72"/>
      <c r="CK198" s="72"/>
      <c r="CL198" s="72"/>
      <c r="CM198" s="72"/>
      <c r="CN198" s="72"/>
      <c r="CO198" s="72"/>
      <c r="CP198" s="72"/>
      <c r="CQ198" s="72"/>
      <c r="CR198" s="72"/>
      <c r="CS198" s="72"/>
      <c r="CT198" s="72"/>
      <c r="CU198" s="72"/>
      <c r="CV198" s="72"/>
      <c r="CW198" s="72"/>
      <c r="CX198" s="72"/>
      <c r="CY198" s="72"/>
      <c r="CZ198" s="72"/>
      <c r="DA198" s="72"/>
      <c r="DB198" s="72"/>
      <c r="DC198" s="72"/>
      <c r="DD198" s="72"/>
      <c r="DE198" s="72"/>
      <c r="DF198" s="72"/>
      <c r="DG198" s="72"/>
      <c r="DH198" s="72"/>
      <c r="DI198" s="72"/>
      <c r="DJ198" s="72"/>
      <c r="DK198" s="72"/>
      <c r="DL198" s="72"/>
      <c r="DM198" s="72"/>
      <c r="DN198" s="72"/>
      <c r="DO198" s="72"/>
      <c r="DP198" s="72"/>
      <c r="DQ198" s="72"/>
      <c r="DR198" s="72"/>
      <c r="DS198" s="72"/>
      <c r="DT198" s="72"/>
      <c r="DU198" s="72"/>
      <c r="DV198" s="72"/>
      <c r="DW198" s="72"/>
      <c r="DX198" s="72"/>
      <c r="DY198" s="72"/>
      <c r="DZ198" s="72"/>
      <c r="EA198" s="72"/>
      <c r="EB198" s="72"/>
      <c r="EC198" s="72"/>
      <c r="ED198" s="72"/>
      <c r="EE198" s="72"/>
      <c r="EF198" s="72"/>
      <c r="EG198" s="72"/>
      <c r="EH198" s="72"/>
      <c r="EI198" s="72"/>
      <c r="EJ198" s="72"/>
      <c r="EK198" s="72"/>
      <c r="EL198" s="72"/>
      <c r="EM198" s="72"/>
      <c r="EN198" s="72"/>
      <c r="EO198" s="72"/>
      <c r="EP198" s="72"/>
      <c r="EQ198" s="72"/>
      <c r="ER198" s="72"/>
      <c r="ES198" s="72"/>
      <c r="ET198" s="72"/>
      <c r="EU198" s="72"/>
      <c r="EV198" s="72"/>
      <c r="EW198" s="72"/>
      <c r="EX198" s="72"/>
      <c r="EY198" s="72"/>
      <c r="EZ198" s="72"/>
      <c r="FA198" s="72"/>
      <c r="FB198" s="72"/>
      <c r="FC198" s="72"/>
      <c r="FD198" s="72"/>
      <c r="FE198" s="72"/>
      <c r="FF198" s="72"/>
      <c r="FG198" s="72"/>
      <c r="FH198" s="72"/>
      <c r="FI198" s="72"/>
      <c r="FJ198" s="72"/>
      <c r="FK198" s="72"/>
      <c r="FL198" s="72"/>
      <c r="FM198" s="72"/>
      <c r="FN198" s="72"/>
      <c r="FO198" s="72"/>
      <c r="FP198" s="72"/>
      <c r="FQ198" s="72"/>
      <c r="FR198" s="72"/>
      <c r="FS198" s="72"/>
      <c r="FT198" s="72"/>
      <c r="FU198" s="72"/>
      <c r="FV198" s="72"/>
      <c r="FW198" s="72"/>
      <c r="FX198" s="72"/>
      <c r="FY198" s="72"/>
      <c r="FZ198" s="72"/>
      <c r="GA198" s="72"/>
      <c r="GB198" s="72"/>
      <c r="GC198" s="72"/>
      <c r="GD198" s="72"/>
      <c r="GE198" s="72"/>
      <c r="GF198" s="72"/>
      <c r="GG198" s="72"/>
      <c r="GH198" s="72"/>
      <c r="GI198" s="72"/>
      <c r="GJ198" s="72"/>
      <c r="GK198" s="72"/>
      <c r="GL198" s="72"/>
      <c r="GM198" s="72"/>
      <c r="GN198" s="72"/>
      <c r="GO198" s="72"/>
      <c r="GP198" s="72"/>
      <c r="GQ198" s="72"/>
      <c r="GR198" s="72"/>
      <c r="GS198" s="72"/>
      <c r="GT198" s="72"/>
      <c r="GU198" s="72"/>
      <c r="GV198" s="72"/>
      <c r="GW198" s="72"/>
      <c r="GX198" s="72"/>
      <c r="GY198" s="72"/>
      <c r="GZ198" s="72"/>
      <c r="HA198" s="72"/>
      <c r="HB198" s="72"/>
      <c r="HC198" s="72"/>
      <c r="HD198" s="72"/>
      <c r="HE198" s="72"/>
      <c r="HF198" s="72"/>
      <c r="HG198" s="72"/>
      <c r="HH198" s="72"/>
      <c r="HI198" s="72"/>
      <c r="HJ198" s="72"/>
      <c r="HK198" s="72"/>
      <c r="HL198" s="72"/>
      <c r="HM198" s="72"/>
      <c r="HN198" s="72"/>
      <c r="HO198" s="72"/>
      <c r="HP198" s="72"/>
      <c r="HQ198" s="72"/>
      <c r="HR198" s="72"/>
      <c r="HS198" s="72"/>
      <c r="HT198" s="72"/>
      <c r="HU198" s="72"/>
      <c r="HV198" s="72"/>
      <c r="HW198" s="72"/>
      <c r="HX198" s="72"/>
      <c r="HY198" s="72"/>
      <c r="HZ198" s="72"/>
      <c r="IA198" s="72"/>
      <c r="IB198" s="72"/>
      <c r="IC198" s="72"/>
      <c r="ID198" s="72"/>
      <c r="IE198" s="72"/>
      <c r="IF198" s="72"/>
      <c r="IG198" s="72"/>
      <c r="IH198" s="72"/>
      <c r="II198" s="72"/>
      <c r="IJ198" s="72"/>
      <c r="IK198" s="72"/>
      <c r="IL198" s="72"/>
      <c r="IM198" s="72"/>
      <c r="IN198" s="72"/>
      <c r="IO198" s="72"/>
      <c r="IP198" s="72"/>
      <c r="IQ198" s="72"/>
      <c r="IR198" s="72"/>
      <c r="IS198" s="72"/>
      <c r="IT198" s="72"/>
      <c r="IU198" s="72"/>
      <c r="IV198" s="72"/>
      <c r="IW198" s="72"/>
      <c r="IX198" s="72"/>
      <c r="IY198" s="72"/>
      <c r="IZ198" s="72"/>
      <c r="JA198" s="72"/>
      <c r="JB198" s="72"/>
      <c r="JC198" s="72"/>
      <c r="JD198" s="72"/>
      <c r="JE198" s="72"/>
      <c r="JF198" s="72"/>
      <c r="JG198" s="72"/>
      <c r="JH198" s="72"/>
      <c r="JI198" s="72"/>
      <c r="JJ198" s="72"/>
      <c r="JK198" s="72"/>
      <c r="JL198" s="72"/>
      <c r="JM198" s="72"/>
      <c r="JN198" s="72"/>
      <c r="JO198" s="72"/>
      <c r="JP198" s="72"/>
      <c r="JQ198" s="72"/>
      <c r="JR198" s="72"/>
      <c r="JS198" s="72"/>
      <c r="JT198" s="72"/>
      <c r="JU198" s="72"/>
      <c r="JV198" s="72"/>
      <c r="JW198" s="72"/>
      <c r="JX198" s="72"/>
      <c r="JY198" s="72"/>
      <c r="JZ198" s="72"/>
      <c r="KA198" s="72"/>
      <c r="KB198" s="72"/>
      <c r="KC198" s="72"/>
      <c r="KD198" s="72"/>
      <c r="KE198" s="72"/>
      <c r="KF198" s="72"/>
      <c r="KG198" s="72"/>
      <c r="KH198" s="72"/>
      <c r="KI198" s="72"/>
      <c r="KJ198" s="72"/>
      <c r="KK198" s="72"/>
      <c r="KL198" s="72"/>
      <c r="KM198" s="72"/>
      <c r="KN198" s="72"/>
      <c r="KO198" s="72"/>
      <c r="KP198" s="72"/>
      <c r="KQ198" s="72"/>
      <c r="KR198" s="72"/>
      <c r="KS198" s="72"/>
      <c r="KT198" s="72"/>
      <c r="KU198" s="72"/>
      <c r="KV198" s="72"/>
      <c r="KW198" s="72"/>
      <c r="KX198" s="72"/>
      <c r="KY198" s="72"/>
      <c r="KZ198" s="72"/>
      <c r="LA198" s="72"/>
      <c r="LB198" s="72"/>
      <c r="LC198" s="72"/>
      <c r="LD198" s="72"/>
      <c r="LE198" s="72"/>
      <c r="LF198" s="72"/>
      <c r="LG198" s="72"/>
      <c r="LH198" s="72"/>
      <c r="LI198" s="72"/>
      <c r="LJ198" s="72"/>
      <c r="LK198" s="72"/>
    </row>
    <row r="199" spans="1:323" s="20" customFormat="1" ht="14.25" customHeight="1">
      <c r="A199" s="54">
        <v>177</v>
      </c>
      <c r="B199" s="23">
        <v>20</v>
      </c>
      <c r="C199" s="23" t="s">
        <v>33</v>
      </c>
      <c r="D199" s="32" t="s">
        <v>5789</v>
      </c>
      <c r="E199" s="23" t="s">
        <v>593</v>
      </c>
      <c r="F199" s="23" t="s">
        <v>595</v>
      </c>
      <c r="G199" s="23" t="s">
        <v>596</v>
      </c>
      <c r="H199" s="25">
        <v>56</v>
      </c>
      <c r="I199" s="25">
        <v>2116</v>
      </c>
      <c r="J199" s="26">
        <v>56</v>
      </c>
      <c r="K199" s="26">
        <v>118496</v>
      </c>
      <c r="L199" s="27">
        <v>4</v>
      </c>
      <c r="M199" s="27">
        <v>4</v>
      </c>
      <c r="N199" s="27">
        <v>0</v>
      </c>
      <c r="O199" s="27">
        <v>0</v>
      </c>
      <c r="P199" s="27">
        <v>8</v>
      </c>
      <c r="Q199" s="55"/>
      <c r="R199" s="27">
        <f t="shared" si="22"/>
        <v>0</v>
      </c>
      <c r="S199" s="56" t="str">
        <f t="shared" si="18"/>
        <v>×</v>
      </c>
      <c r="T199" s="56" t="str">
        <f t="shared" si="19"/>
        <v>×</v>
      </c>
      <c r="U199" s="56" t="str">
        <f t="shared" si="20"/>
        <v>×</v>
      </c>
      <c r="V199" s="57" t="str">
        <f t="shared" si="23"/>
        <v/>
      </c>
      <c r="W199" s="58">
        <f t="shared" si="24"/>
        <v>0</v>
      </c>
      <c r="X199" s="54">
        <f t="shared" si="25"/>
        <v>20</v>
      </c>
      <c r="Y199" s="59"/>
      <c r="Z199" s="42"/>
      <c r="AA199" s="42"/>
      <c r="AB199" s="42"/>
      <c r="AC199" s="42"/>
      <c r="AD199" s="42"/>
      <c r="AE199" s="42"/>
      <c r="AF199" s="42"/>
      <c r="AG199" s="42"/>
      <c r="AH199" s="42"/>
      <c r="AI199" s="42"/>
      <c r="AJ199" s="42"/>
      <c r="AK199" s="42"/>
      <c r="AL199" s="42"/>
      <c r="AM199" s="42"/>
      <c r="AN199" s="42"/>
      <c r="AO199" s="42"/>
      <c r="AP199" s="42"/>
      <c r="AQ199" s="42"/>
      <c r="AR199" s="42"/>
      <c r="AS199" s="72"/>
      <c r="AT199" s="72"/>
      <c r="AU199" s="72"/>
      <c r="AV199" s="72"/>
      <c r="AW199" s="72"/>
      <c r="AX199" s="72"/>
      <c r="AY199" s="72"/>
      <c r="AZ199" s="72"/>
      <c r="BA199" s="72"/>
      <c r="BB199" s="72"/>
      <c r="BC199" s="72"/>
      <c r="BD199" s="72"/>
      <c r="BE199" s="72"/>
      <c r="BF199" s="72"/>
      <c r="BG199" s="72"/>
      <c r="BH199" s="72"/>
      <c r="BI199" s="72"/>
      <c r="BJ199" s="72"/>
      <c r="BK199" s="72"/>
      <c r="BL199" s="72"/>
      <c r="BM199" s="72"/>
      <c r="BN199" s="72"/>
      <c r="BO199" s="72"/>
      <c r="BP199" s="72"/>
      <c r="BQ199" s="72"/>
      <c r="BR199" s="72"/>
      <c r="BS199" s="72"/>
      <c r="BT199" s="72"/>
      <c r="BU199" s="72"/>
      <c r="BV199" s="72"/>
      <c r="BW199" s="72"/>
      <c r="BX199" s="72"/>
      <c r="BY199" s="72"/>
      <c r="BZ199" s="72"/>
      <c r="CA199" s="72"/>
      <c r="CB199" s="72"/>
      <c r="CC199" s="72"/>
      <c r="CD199" s="72"/>
      <c r="CE199" s="72"/>
      <c r="CF199" s="72"/>
      <c r="CG199" s="72"/>
      <c r="CH199" s="72"/>
      <c r="CI199" s="72"/>
      <c r="CJ199" s="72"/>
      <c r="CK199" s="72"/>
      <c r="CL199" s="72"/>
      <c r="CM199" s="72"/>
      <c r="CN199" s="72"/>
      <c r="CO199" s="72"/>
      <c r="CP199" s="72"/>
      <c r="CQ199" s="72"/>
      <c r="CR199" s="72"/>
      <c r="CS199" s="72"/>
      <c r="CT199" s="72"/>
      <c r="CU199" s="72"/>
      <c r="CV199" s="72"/>
      <c r="CW199" s="72"/>
      <c r="CX199" s="72"/>
      <c r="CY199" s="72"/>
      <c r="CZ199" s="72"/>
      <c r="DA199" s="72"/>
      <c r="DB199" s="72"/>
      <c r="DC199" s="72"/>
      <c r="DD199" s="72"/>
      <c r="DE199" s="72"/>
      <c r="DF199" s="72"/>
      <c r="DG199" s="72"/>
      <c r="DH199" s="72"/>
      <c r="DI199" s="72"/>
      <c r="DJ199" s="72"/>
      <c r="DK199" s="72"/>
      <c r="DL199" s="72"/>
      <c r="DM199" s="72"/>
      <c r="DN199" s="72"/>
      <c r="DO199" s="72"/>
      <c r="DP199" s="72"/>
      <c r="DQ199" s="72"/>
      <c r="DR199" s="72"/>
      <c r="DS199" s="72"/>
      <c r="DT199" s="72"/>
      <c r="DU199" s="72"/>
      <c r="DV199" s="72"/>
      <c r="DW199" s="72"/>
      <c r="DX199" s="72"/>
      <c r="DY199" s="72"/>
      <c r="DZ199" s="72"/>
      <c r="EA199" s="72"/>
      <c r="EB199" s="72"/>
      <c r="EC199" s="72"/>
      <c r="ED199" s="72"/>
      <c r="EE199" s="72"/>
      <c r="EF199" s="72"/>
      <c r="EG199" s="72"/>
      <c r="EH199" s="72"/>
      <c r="EI199" s="72"/>
      <c r="EJ199" s="72"/>
      <c r="EK199" s="72"/>
      <c r="EL199" s="72"/>
      <c r="EM199" s="72"/>
      <c r="EN199" s="72"/>
      <c r="EO199" s="72"/>
      <c r="EP199" s="72"/>
      <c r="EQ199" s="72"/>
      <c r="ER199" s="72"/>
      <c r="ES199" s="72"/>
      <c r="ET199" s="72"/>
      <c r="EU199" s="72"/>
      <c r="EV199" s="72"/>
      <c r="EW199" s="72"/>
      <c r="EX199" s="72"/>
      <c r="EY199" s="72"/>
      <c r="EZ199" s="72"/>
      <c r="FA199" s="72"/>
      <c r="FB199" s="72"/>
      <c r="FC199" s="72"/>
      <c r="FD199" s="72"/>
      <c r="FE199" s="72"/>
      <c r="FF199" s="72"/>
      <c r="FG199" s="72"/>
      <c r="FH199" s="72"/>
      <c r="FI199" s="72"/>
      <c r="FJ199" s="72"/>
      <c r="FK199" s="72"/>
      <c r="FL199" s="72"/>
      <c r="FM199" s="72"/>
      <c r="FN199" s="72"/>
      <c r="FO199" s="72"/>
      <c r="FP199" s="72"/>
      <c r="FQ199" s="72"/>
      <c r="FR199" s="72"/>
      <c r="FS199" s="72"/>
      <c r="FT199" s="72"/>
      <c r="FU199" s="72"/>
      <c r="FV199" s="72"/>
      <c r="FW199" s="72"/>
      <c r="FX199" s="72"/>
      <c r="FY199" s="72"/>
      <c r="FZ199" s="72"/>
      <c r="GA199" s="72"/>
      <c r="GB199" s="72"/>
      <c r="GC199" s="72"/>
      <c r="GD199" s="72"/>
      <c r="GE199" s="72"/>
      <c r="GF199" s="72"/>
      <c r="GG199" s="72"/>
      <c r="GH199" s="72"/>
      <c r="GI199" s="72"/>
      <c r="GJ199" s="72"/>
      <c r="GK199" s="72"/>
      <c r="GL199" s="72"/>
      <c r="GM199" s="72"/>
      <c r="GN199" s="72"/>
      <c r="GO199" s="72"/>
      <c r="GP199" s="72"/>
      <c r="GQ199" s="72"/>
      <c r="GR199" s="72"/>
      <c r="GS199" s="72"/>
      <c r="GT199" s="72"/>
      <c r="GU199" s="72"/>
      <c r="GV199" s="72"/>
      <c r="GW199" s="72"/>
      <c r="GX199" s="72"/>
      <c r="GY199" s="72"/>
      <c r="GZ199" s="72"/>
      <c r="HA199" s="72"/>
      <c r="HB199" s="72"/>
      <c r="HC199" s="72"/>
      <c r="HD199" s="72"/>
      <c r="HE199" s="72"/>
      <c r="HF199" s="72"/>
      <c r="HG199" s="72"/>
      <c r="HH199" s="72"/>
      <c r="HI199" s="72"/>
      <c r="HJ199" s="72"/>
      <c r="HK199" s="72"/>
      <c r="HL199" s="72"/>
      <c r="HM199" s="72"/>
      <c r="HN199" s="72"/>
      <c r="HO199" s="72"/>
      <c r="HP199" s="72"/>
      <c r="HQ199" s="72"/>
      <c r="HR199" s="72"/>
      <c r="HS199" s="72"/>
      <c r="HT199" s="72"/>
      <c r="HU199" s="72"/>
      <c r="HV199" s="72"/>
      <c r="HW199" s="72"/>
      <c r="HX199" s="72"/>
      <c r="HY199" s="72"/>
      <c r="HZ199" s="72"/>
      <c r="IA199" s="72"/>
      <c r="IB199" s="72"/>
      <c r="IC199" s="72"/>
      <c r="ID199" s="72"/>
      <c r="IE199" s="72"/>
      <c r="IF199" s="72"/>
      <c r="IG199" s="72"/>
      <c r="IH199" s="72"/>
      <c r="II199" s="72"/>
      <c r="IJ199" s="72"/>
      <c r="IK199" s="72"/>
      <c r="IL199" s="72"/>
      <c r="IM199" s="72"/>
      <c r="IN199" s="72"/>
      <c r="IO199" s="72"/>
      <c r="IP199" s="72"/>
      <c r="IQ199" s="72"/>
      <c r="IR199" s="72"/>
      <c r="IS199" s="72"/>
      <c r="IT199" s="72"/>
      <c r="IU199" s="72"/>
      <c r="IV199" s="72"/>
      <c r="IW199" s="72"/>
      <c r="IX199" s="72"/>
      <c r="IY199" s="72"/>
      <c r="IZ199" s="72"/>
      <c r="JA199" s="72"/>
      <c r="JB199" s="72"/>
      <c r="JC199" s="72"/>
      <c r="JD199" s="72"/>
      <c r="JE199" s="72"/>
      <c r="JF199" s="72"/>
      <c r="JG199" s="72"/>
      <c r="JH199" s="72"/>
      <c r="JI199" s="72"/>
      <c r="JJ199" s="72"/>
      <c r="JK199" s="72"/>
      <c r="JL199" s="72"/>
      <c r="JM199" s="72"/>
      <c r="JN199" s="72"/>
      <c r="JO199" s="72"/>
      <c r="JP199" s="72"/>
      <c r="JQ199" s="72"/>
      <c r="JR199" s="72"/>
      <c r="JS199" s="72"/>
      <c r="JT199" s="72"/>
      <c r="JU199" s="72"/>
      <c r="JV199" s="72"/>
      <c r="JW199" s="72"/>
      <c r="JX199" s="72"/>
      <c r="JY199" s="72"/>
      <c r="JZ199" s="72"/>
      <c r="KA199" s="72"/>
      <c r="KB199" s="72"/>
      <c r="KC199" s="72"/>
      <c r="KD199" s="72"/>
      <c r="KE199" s="72"/>
      <c r="KF199" s="72"/>
      <c r="KG199" s="72"/>
      <c r="KH199" s="72"/>
      <c r="KI199" s="72"/>
      <c r="KJ199" s="72"/>
      <c r="KK199" s="72"/>
      <c r="KL199" s="72"/>
      <c r="KM199" s="72"/>
      <c r="KN199" s="72"/>
      <c r="KO199" s="72"/>
      <c r="KP199" s="72"/>
      <c r="KQ199" s="72"/>
      <c r="KR199" s="72"/>
      <c r="KS199" s="72"/>
      <c r="KT199" s="72"/>
      <c r="KU199" s="72"/>
      <c r="KV199" s="72"/>
      <c r="KW199" s="72"/>
      <c r="KX199" s="72"/>
      <c r="KY199" s="72"/>
      <c r="KZ199" s="72"/>
      <c r="LA199" s="72"/>
      <c r="LB199" s="72"/>
      <c r="LC199" s="72"/>
      <c r="LD199" s="72"/>
      <c r="LE199" s="72"/>
      <c r="LF199" s="72"/>
      <c r="LG199" s="72"/>
      <c r="LH199" s="72"/>
      <c r="LI199" s="72"/>
      <c r="LJ199" s="72"/>
      <c r="LK199" s="72"/>
    </row>
    <row r="200" spans="1:323" s="20" customFormat="1" ht="14.25" customHeight="1">
      <c r="A200" s="54">
        <v>178</v>
      </c>
      <c r="B200" s="23">
        <v>20</v>
      </c>
      <c r="C200" s="23" t="s">
        <v>33</v>
      </c>
      <c r="D200" s="32" t="s">
        <v>597</v>
      </c>
      <c r="E200" s="23" t="s">
        <v>593</v>
      </c>
      <c r="F200" s="23" t="s">
        <v>598</v>
      </c>
      <c r="G200" s="23" t="s">
        <v>599</v>
      </c>
      <c r="H200" s="25">
        <v>28</v>
      </c>
      <c r="I200" s="25">
        <v>4101.8</v>
      </c>
      <c r="J200" s="26">
        <v>28</v>
      </c>
      <c r="K200" s="26">
        <v>114850.40000000001</v>
      </c>
      <c r="L200" s="27">
        <v>0</v>
      </c>
      <c r="M200" s="27">
        <v>2</v>
      </c>
      <c r="N200" s="27">
        <v>0</v>
      </c>
      <c r="O200" s="27">
        <v>0</v>
      </c>
      <c r="P200" s="27">
        <v>2</v>
      </c>
      <c r="Q200" s="55"/>
      <c r="R200" s="27">
        <f t="shared" si="22"/>
        <v>0</v>
      </c>
      <c r="S200" s="56" t="str">
        <f t="shared" ref="S200:S264" si="26">IF(Q200="","×","○")</f>
        <v>×</v>
      </c>
      <c r="T200" s="56" t="str">
        <f t="shared" ref="T200:T264" si="27">IF(Q200&gt;=1,"○","×")</f>
        <v>×</v>
      </c>
      <c r="U200" s="56" t="str">
        <f t="shared" ref="U200:U264" si="28">IF(ISNUMBER(Q200),IF(INT(Q200)=Q200,"○","×"),"×")</f>
        <v>×</v>
      </c>
      <c r="V200" s="57" t="str">
        <f t="shared" si="23"/>
        <v/>
      </c>
      <c r="W200" s="58">
        <f t="shared" si="24"/>
        <v>0</v>
      </c>
      <c r="X200" s="54">
        <f t="shared" si="25"/>
        <v>20</v>
      </c>
      <c r="Y200" s="59"/>
      <c r="Z200" s="42"/>
      <c r="AA200" s="42"/>
      <c r="AB200" s="42"/>
      <c r="AC200" s="42"/>
      <c r="AD200" s="42"/>
      <c r="AE200" s="42"/>
      <c r="AF200" s="42"/>
      <c r="AG200" s="42"/>
      <c r="AH200" s="42"/>
      <c r="AI200" s="42"/>
      <c r="AJ200" s="42"/>
      <c r="AK200" s="42"/>
      <c r="AL200" s="42"/>
      <c r="AM200" s="42"/>
      <c r="AN200" s="42"/>
      <c r="AO200" s="42"/>
      <c r="AP200" s="42"/>
      <c r="AQ200" s="42"/>
      <c r="AR200" s="42"/>
      <c r="AS200" s="72"/>
      <c r="AT200" s="72"/>
      <c r="AU200" s="72"/>
      <c r="AV200" s="72"/>
      <c r="AW200" s="72"/>
      <c r="AX200" s="72"/>
      <c r="AY200" s="72"/>
      <c r="AZ200" s="72"/>
      <c r="BA200" s="72"/>
      <c r="BB200" s="72"/>
      <c r="BC200" s="72"/>
      <c r="BD200" s="72"/>
      <c r="BE200" s="72"/>
      <c r="BF200" s="72"/>
      <c r="BG200" s="72"/>
      <c r="BH200" s="72"/>
      <c r="BI200" s="72"/>
      <c r="BJ200" s="72"/>
      <c r="BK200" s="72"/>
      <c r="BL200" s="72"/>
      <c r="BM200" s="72"/>
      <c r="BN200" s="72"/>
      <c r="BO200" s="72"/>
      <c r="BP200" s="72"/>
      <c r="BQ200" s="72"/>
      <c r="BR200" s="72"/>
      <c r="BS200" s="72"/>
      <c r="BT200" s="72"/>
      <c r="BU200" s="72"/>
      <c r="BV200" s="72"/>
      <c r="BW200" s="72"/>
      <c r="BX200" s="72"/>
      <c r="BY200" s="72"/>
      <c r="BZ200" s="72"/>
      <c r="CA200" s="72"/>
      <c r="CB200" s="72"/>
      <c r="CC200" s="72"/>
      <c r="CD200" s="72"/>
      <c r="CE200" s="72"/>
      <c r="CF200" s="72"/>
      <c r="CG200" s="72"/>
      <c r="CH200" s="72"/>
      <c r="CI200" s="72"/>
      <c r="CJ200" s="72"/>
      <c r="CK200" s="72"/>
      <c r="CL200" s="72"/>
      <c r="CM200" s="72"/>
      <c r="CN200" s="72"/>
      <c r="CO200" s="72"/>
      <c r="CP200" s="72"/>
      <c r="CQ200" s="72"/>
      <c r="CR200" s="72"/>
      <c r="CS200" s="72"/>
      <c r="CT200" s="72"/>
      <c r="CU200" s="72"/>
      <c r="CV200" s="72"/>
      <c r="CW200" s="72"/>
      <c r="CX200" s="72"/>
      <c r="CY200" s="72"/>
      <c r="CZ200" s="72"/>
      <c r="DA200" s="72"/>
      <c r="DB200" s="72"/>
      <c r="DC200" s="72"/>
      <c r="DD200" s="72"/>
      <c r="DE200" s="72"/>
      <c r="DF200" s="72"/>
      <c r="DG200" s="72"/>
      <c r="DH200" s="72"/>
      <c r="DI200" s="72"/>
      <c r="DJ200" s="72"/>
      <c r="DK200" s="72"/>
      <c r="DL200" s="72"/>
      <c r="DM200" s="72"/>
      <c r="DN200" s="72"/>
      <c r="DO200" s="72"/>
      <c r="DP200" s="72"/>
      <c r="DQ200" s="72"/>
      <c r="DR200" s="72"/>
      <c r="DS200" s="72"/>
      <c r="DT200" s="72"/>
      <c r="DU200" s="72"/>
      <c r="DV200" s="72"/>
      <c r="DW200" s="72"/>
      <c r="DX200" s="72"/>
      <c r="DY200" s="72"/>
      <c r="DZ200" s="72"/>
      <c r="EA200" s="72"/>
      <c r="EB200" s="72"/>
      <c r="EC200" s="72"/>
      <c r="ED200" s="72"/>
      <c r="EE200" s="72"/>
      <c r="EF200" s="72"/>
      <c r="EG200" s="72"/>
      <c r="EH200" s="72"/>
      <c r="EI200" s="72"/>
      <c r="EJ200" s="72"/>
      <c r="EK200" s="72"/>
      <c r="EL200" s="72"/>
      <c r="EM200" s="72"/>
      <c r="EN200" s="72"/>
      <c r="EO200" s="72"/>
      <c r="EP200" s="72"/>
      <c r="EQ200" s="72"/>
      <c r="ER200" s="72"/>
      <c r="ES200" s="72"/>
      <c r="ET200" s="72"/>
      <c r="EU200" s="72"/>
      <c r="EV200" s="72"/>
      <c r="EW200" s="72"/>
      <c r="EX200" s="72"/>
      <c r="EY200" s="72"/>
      <c r="EZ200" s="72"/>
      <c r="FA200" s="72"/>
      <c r="FB200" s="72"/>
      <c r="FC200" s="72"/>
      <c r="FD200" s="72"/>
      <c r="FE200" s="72"/>
      <c r="FF200" s="72"/>
      <c r="FG200" s="72"/>
      <c r="FH200" s="72"/>
      <c r="FI200" s="72"/>
      <c r="FJ200" s="72"/>
      <c r="FK200" s="72"/>
      <c r="FL200" s="72"/>
      <c r="FM200" s="72"/>
      <c r="FN200" s="72"/>
      <c r="FO200" s="72"/>
      <c r="FP200" s="72"/>
      <c r="FQ200" s="72"/>
      <c r="FR200" s="72"/>
      <c r="FS200" s="72"/>
      <c r="FT200" s="72"/>
      <c r="FU200" s="72"/>
      <c r="FV200" s="72"/>
      <c r="FW200" s="72"/>
      <c r="FX200" s="72"/>
      <c r="FY200" s="72"/>
      <c r="FZ200" s="72"/>
      <c r="GA200" s="72"/>
      <c r="GB200" s="72"/>
      <c r="GC200" s="72"/>
      <c r="GD200" s="72"/>
      <c r="GE200" s="72"/>
      <c r="GF200" s="72"/>
      <c r="GG200" s="72"/>
      <c r="GH200" s="72"/>
      <c r="GI200" s="72"/>
      <c r="GJ200" s="72"/>
      <c r="GK200" s="72"/>
      <c r="GL200" s="72"/>
      <c r="GM200" s="72"/>
      <c r="GN200" s="72"/>
      <c r="GO200" s="72"/>
      <c r="GP200" s="72"/>
      <c r="GQ200" s="72"/>
      <c r="GR200" s="72"/>
      <c r="GS200" s="72"/>
      <c r="GT200" s="72"/>
      <c r="GU200" s="72"/>
      <c r="GV200" s="72"/>
      <c r="GW200" s="72"/>
      <c r="GX200" s="72"/>
      <c r="GY200" s="72"/>
      <c r="GZ200" s="72"/>
      <c r="HA200" s="72"/>
      <c r="HB200" s="72"/>
      <c r="HC200" s="72"/>
      <c r="HD200" s="72"/>
      <c r="HE200" s="72"/>
      <c r="HF200" s="72"/>
      <c r="HG200" s="72"/>
      <c r="HH200" s="72"/>
      <c r="HI200" s="72"/>
      <c r="HJ200" s="72"/>
      <c r="HK200" s="72"/>
      <c r="HL200" s="72"/>
      <c r="HM200" s="72"/>
      <c r="HN200" s="72"/>
      <c r="HO200" s="72"/>
      <c r="HP200" s="72"/>
      <c r="HQ200" s="72"/>
      <c r="HR200" s="72"/>
      <c r="HS200" s="72"/>
      <c r="HT200" s="72"/>
      <c r="HU200" s="72"/>
      <c r="HV200" s="72"/>
      <c r="HW200" s="72"/>
      <c r="HX200" s="72"/>
      <c r="HY200" s="72"/>
      <c r="HZ200" s="72"/>
      <c r="IA200" s="72"/>
      <c r="IB200" s="72"/>
      <c r="IC200" s="72"/>
      <c r="ID200" s="72"/>
      <c r="IE200" s="72"/>
      <c r="IF200" s="72"/>
      <c r="IG200" s="72"/>
      <c r="IH200" s="72"/>
      <c r="II200" s="72"/>
      <c r="IJ200" s="72"/>
      <c r="IK200" s="72"/>
      <c r="IL200" s="72"/>
      <c r="IM200" s="72"/>
      <c r="IN200" s="72"/>
      <c r="IO200" s="72"/>
      <c r="IP200" s="72"/>
      <c r="IQ200" s="72"/>
      <c r="IR200" s="72"/>
      <c r="IS200" s="72"/>
      <c r="IT200" s="72"/>
      <c r="IU200" s="72"/>
      <c r="IV200" s="72"/>
      <c r="IW200" s="72"/>
      <c r="IX200" s="72"/>
      <c r="IY200" s="72"/>
      <c r="IZ200" s="72"/>
      <c r="JA200" s="72"/>
      <c r="JB200" s="72"/>
      <c r="JC200" s="72"/>
      <c r="JD200" s="72"/>
      <c r="JE200" s="72"/>
      <c r="JF200" s="72"/>
      <c r="JG200" s="72"/>
      <c r="JH200" s="72"/>
      <c r="JI200" s="72"/>
      <c r="JJ200" s="72"/>
      <c r="JK200" s="72"/>
      <c r="JL200" s="72"/>
      <c r="JM200" s="72"/>
      <c r="JN200" s="72"/>
      <c r="JO200" s="72"/>
      <c r="JP200" s="72"/>
      <c r="JQ200" s="72"/>
      <c r="JR200" s="72"/>
      <c r="JS200" s="72"/>
      <c r="JT200" s="72"/>
      <c r="JU200" s="72"/>
      <c r="JV200" s="72"/>
      <c r="JW200" s="72"/>
      <c r="JX200" s="72"/>
      <c r="JY200" s="72"/>
      <c r="JZ200" s="72"/>
      <c r="KA200" s="72"/>
      <c r="KB200" s="72"/>
      <c r="KC200" s="72"/>
      <c r="KD200" s="72"/>
      <c r="KE200" s="72"/>
      <c r="KF200" s="72"/>
      <c r="KG200" s="72"/>
      <c r="KH200" s="72"/>
      <c r="KI200" s="72"/>
      <c r="KJ200" s="72"/>
      <c r="KK200" s="72"/>
      <c r="KL200" s="72"/>
      <c r="KM200" s="72"/>
      <c r="KN200" s="72"/>
      <c r="KO200" s="72"/>
      <c r="KP200" s="72"/>
      <c r="KQ200" s="72"/>
      <c r="KR200" s="72"/>
      <c r="KS200" s="72"/>
      <c r="KT200" s="72"/>
      <c r="KU200" s="72"/>
      <c r="KV200" s="72"/>
      <c r="KW200" s="72"/>
      <c r="KX200" s="72"/>
      <c r="KY200" s="72"/>
      <c r="KZ200" s="72"/>
      <c r="LA200" s="72"/>
      <c r="LB200" s="72"/>
      <c r="LC200" s="72"/>
      <c r="LD200" s="72"/>
      <c r="LE200" s="72"/>
      <c r="LF200" s="72"/>
      <c r="LG200" s="72"/>
      <c r="LH200" s="72"/>
      <c r="LI200" s="72"/>
      <c r="LJ200" s="72"/>
      <c r="LK200" s="72"/>
    </row>
    <row r="201" spans="1:323" s="20" customFormat="1" ht="14.25" customHeight="1">
      <c r="A201" s="54">
        <v>179</v>
      </c>
      <c r="B201" s="23">
        <v>20</v>
      </c>
      <c r="C201" s="23" t="s">
        <v>33</v>
      </c>
      <c r="D201" s="32" t="s">
        <v>600</v>
      </c>
      <c r="E201" s="23" t="s">
        <v>593</v>
      </c>
      <c r="F201" s="23" t="s">
        <v>601</v>
      </c>
      <c r="G201" s="23" t="s">
        <v>602</v>
      </c>
      <c r="H201" s="25">
        <v>2</v>
      </c>
      <c r="I201" s="25">
        <v>25061</v>
      </c>
      <c r="J201" s="26">
        <v>2</v>
      </c>
      <c r="K201" s="26">
        <v>50122</v>
      </c>
      <c r="L201" s="27">
        <v>0</v>
      </c>
      <c r="M201" s="27">
        <v>240</v>
      </c>
      <c r="N201" s="27">
        <v>0</v>
      </c>
      <c r="O201" s="27">
        <v>0</v>
      </c>
      <c r="P201" s="27">
        <v>240</v>
      </c>
      <c r="Q201" s="55"/>
      <c r="R201" s="27">
        <f t="shared" si="22"/>
        <v>0</v>
      </c>
      <c r="S201" s="56" t="str">
        <f t="shared" si="26"/>
        <v>×</v>
      </c>
      <c r="T201" s="56" t="str">
        <f t="shared" si="27"/>
        <v>×</v>
      </c>
      <c r="U201" s="56" t="str">
        <f t="shared" si="28"/>
        <v>×</v>
      </c>
      <c r="V201" s="57" t="str">
        <f t="shared" si="23"/>
        <v/>
      </c>
      <c r="W201" s="58">
        <f t="shared" si="24"/>
        <v>0</v>
      </c>
      <c r="X201" s="54">
        <f t="shared" si="25"/>
        <v>20</v>
      </c>
      <c r="Y201" s="59"/>
      <c r="Z201" s="42"/>
      <c r="AA201" s="42"/>
      <c r="AB201" s="42"/>
      <c r="AC201" s="42"/>
      <c r="AD201" s="42"/>
      <c r="AE201" s="42"/>
      <c r="AF201" s="42"/>
      <c r="AG201" s="42"/>
      <c r="AH201" s="42"/>
      <c r="AI201" s="42"/>
      <c r="AJ201" s="42"/>
      <c r="AK201" s="42"/>
      <c r="AL201" s="42"/>
      <c r="AM201" s="42"/>
      <c r="AN201" s="42"/>
      <c r="AO201" s="42"/>
      <c r="AP201" s="42"/>
      <c r="AQ201" s="42"/>
      <c r="AR201" s="42"/>
      <c r="AS201" s="72"/>
      <c r="AT201" s="72"/>
      <c r="AU201" s="72"/>
      <c r="AV201" s="72"/>
      <c r="AW201" s="72"/>
      <c r="AX201" s="72"/>
      <c r="AY201" s="72"/>
      <c r="AZ201" s="72"/>
      <c r="BA201" s="72"/>
      <c r="BB201" s="72"/>
      <c r="BC201" s="72"/>
      <c r="BD201" s="72"/>
      <c r="BE201" s="72"/>
      <c r="BF201" s="72"/>
      <c r="BG201" s="72"/>
      <c r="BH201" s="72"/>
      <c r="BI201" s="72"/>
      <c r="BJ201" s="72"/>
      <c r="BK201" s="72"/>
      <c r="BL201" s="72"/>
      <c r="BM201" s="72"/>
      <c r="BN201" s="72"/>
      <c r="BO201" s="72"/>
      <c r="BP201" s="72"/>
      <c r="BQ201" s="72"/>
      <c r="BR201" s="72"/>
      <c r="BS201" s="72"/>
      <c r="BT201" s="72"/>
      <c r="BU201" s="72"/>
      <c r="BV201" s="72"/>
      <c r="BW201" s="72"/>
      <c r="BX201" s="72"/>
      <c r="BY201" s="72"/>
      <c r="BZ201" s="72"/>
      <c r="CA201" s="72"/>
      <c r="CB201" s="72"/>
      <c r="CC201" s="72"/>
      <c r="CD201" s="72"/>
      <c r="CE201" s="72"/>
      <c r="CF201" s="72"/>
      <c r="CG201" s="72"/>
      <c r="CH201" s="72"/>
      <c r="CI201" s="72"/>
      <c r="CJ201" s="72"/>
      <c r="CK201" s="72"/>
      <c r="CL201" s="72"/>
      <c r="CM201" s="72"/>
      <c r="CN201" s="72"/>
      <c r="CO201" s="72"/>
      <c r="CP201" s="72"/>
      <c r="CQ201" s="72"/>
      <c r="CR201" s="72"/>
      <c r="CS201" s="72"/>
      <c r="CT201" s="72"/>
      <c r="CU201" s="72"/>
      <c r="CV201" s="72"/>
      <c r="CW201" s="72"/>
      <c r="CX201" s="72"/>
      <c r="CY201" s="72"/>
      <c r="CZ201" s="72"/>
      <c r="DA201" s="72"/>
      <c r="DB201" s="72"/>
      <c r="DC201" s="72"/>
      <c r="DD201" s="72"/>
      <c r="DE201" s="72"/>
      <c r="DF201" s="72"/>
      <c r="DG201" s="72"/>
      <c r="DH201" s="72"/>
      <c r="DI201" s="72"/>
      <c r="DJ201" s="72"/>
      <c r="DK201" s="72"/>
      <c r="DL201" s="72"/>
      <c r="DM201" s="72"/>
      <c r="DN201" s="72"/>
      <c r="DO201" s="72"/>
      <c r="DP201" s="72"/>
      <c r="DQ201" s="72"/>
      <c r="DR201" s="72"/>
      <c r="DS201" s="72"/>
      <c r="DT201" s="72"/>
      <c r="DU201" s="72"/>
      <c r="DV201" s="72"/>
      <c r="DW201" s="72"/>
      <c r="DX201" s="72"/>
      <c r="DY201" s="72"/>
      <c r="DZ201" s="72"/>
      <c r="EA201" s="72"/>
      <c r="EB201" s="72"/>
      <c r="EC201" s="72"/>
      <c r="ED201" s="72"/>
      <c r="EE201" s="72"/>
      <c r="EF201" s="72"/>
      <c r="EG201" s="72"/>
      <c r="EH201" s="72"/>
      <c r="EI201" s="72"/>
      <c r="EJ201" s="72"/>
      <c r="EK201" s="72"/>
      <c r="EL201" s="72"/>
      <c r="EM201" s="72"/>
      <c r="EN201" s="72"/>
      <c r="EO201" s="72"/>
      <c r="EP201" s="72"/>
      <c r="EQ201" s="72"/>
      <c r="ER201" s="72"/>
      <c r="ES201" s="72"/>
      <c r="ET201" s="72"/>
      <c r="EU201" s="72"/>
      <c r="EV201" s="72"/>
      <c r="EW201" s="72"/>
      <c r="EX201" s="72"/>
      <c r="EY201" s="72"/>
      <c r="EZ201" s="72"/>
      <c r="FA201" s="72"/>
      <c r="FB201" s="72"/>
      <c r="FC201" s="72"/>
      <c r="FD201" s="72"/>
      <c r="FE201" s="72"/>
      <c r="FF201" s="72"/>
      <c r="FG201" s="72"/>
      <c r="FH201" s="72"/>
      <c r="FI201" s="72"/>
      <c r="FJ201" s="72"/>
      <c r="FK201" s="72"/>
      <c r="FL201" s="72"/>
      <c r="FM201" s="72"/>
      <c r="FN201" s="72"/>
      <c r="FO201" s="72"/>
      <c r="FP201" s="72"/>
      <c r="FQ201" s="72"/>
      <c r="FR201" s="72"/>
      <c r="FS201" s="72"/>
      <c r="FT201" s="72"/>
      <c r="FU201" s="72"/>
      <c r="FV201" s="72"/>
      <c r="FW201" s="72"/>
      <c r="FX201" s="72"/>
      <c r="FY201" s="72"/>
      <c r="FZ201" s="72"/>
      <c r="GA201" s="72"/>
      <c r="GB201" s="72"/>
      <c r="GC201" s="72"/>
      <c r="GD201" s="72"/>
      <c r="GE201" s="72"/>
      <c r="GF201" s="72"/>
      <c r="GG201" s="72"/>
      <c r="GH201" s="72"/>
      <c r="GI201" s="72"/>
      <c r="GJ201" s="72"/>
      <c r="GK201" s="72"/>
      <c r="GL201" s="72"/>
      <c r="GM201" s="72"/>
      <c r="GN201" s="72"/>
      <c r="GO201" s="72"/>
      <c r="GP201" s="72"/>
      <c r="GQ201" s="72"/>
      <c r="GR201" s="72"/>
      <c r="GS201" s="72"/>
      <c r="GT201" s="72"/>
      <c r="GU201" s="72"/>
      <c r="GV201" s="72"/>
      <c r="GW201" s="72"/>
      <c r="GX201" s="72"/>
      <c r="GY201" s="72"/>
      <c r="GZ201" s="72"/>
      <c r="HA201" s="72"/>
      <c r="HB201" s="72"/>
      <c r="HC201" s="72"/>
      <c r="HD201" s="72"/>
      <c r="HE201" s="72"/>
      <c r="HF201" s="72"/>
      <c r="HG201" s="72"/>
      <c r="HH201" s="72"/>
      <c r="HI201" s="72"/>
      <c r="HJ201" s="72"/>
      <c r="HK201" s="72"/>
      <c r="HL201" s="72"/>
      <c r="HM201" s="72"/>
      <c r="HN201" s="72"/>
      <c r="HO201" s="72"/>
      <c r="HP201" s="72"/>
      <c r="HQ201" s="72"/>
      <c r="HR201" s="72"/>
      <c r="HS201" s="72"/>
      <c r="HT201" s="72"/>
      <c r="HU201" s="72"/>
      <c r="HV201" s="72"/>
      <c r="HW201" s="72"/>
      <c r="HX201" s="72"/>
      <c r="HY201" s="72"/>
      <c r="HZ201" s="72"/>
      <c r="IA201" s="72"/>
      <c r="IB201" s="72"/>
      <c r="IC201" s="72"/>
      <c r="ID201" s="72"/>
      <c r="IE201" s="72"/>
      <c r="IF201" s="72"/>
      <c r="IG201" s="72"/>
      <c r="IH201" s="72"/>
      <c r="II201" s="72"/>
      <c r="IJ201" s="72"/>
      <c r="IK201" s="72"/>
      <c r="IL201" s="72"/>
      <c r="IM201" s="72"/>
      <c r="IN201" s="72"/>
      <c r="IO201" s="72"/>
      <c r="IP201" s="72"/>
      <c r="IQ201" s="72"/>
      <c r="IR201" s="72"/>
      <c r="IS201" s="72"/>
      <c r="IT201" s="72"/>
      <c r="IU201" s="72"/>
      <c r="IV201" s="72"/>
      <c r="IW201" s="72"/>
      <c r="IX201" s="72"/>
      <c r="IY201" s="72"/>
      <c r="IZ201" s="72"/>
      <c r="JA201" s="72"/>
      <c r="JB201" s="72"/>
      <c r="JC201" s="72"/>
      <c r="JD201" s="72"/>
      <c r="JE201" s="72"/>
      <c r="JF201" s="72"/>
      <c r="JG201" s="72"/>
      <c r="JH201" s="72"/>
      <c r="JI201" s="72"/>
      <c r="JJ201" s="72"/>
      <c r="JK201" s="72"/>
      <c r="JL201" s="72"/>
      <c r="JM201" s="72"/>
      <c r="JN201" s="72"/>
      <c r="JO201" s="72"/>
      <c r="JP201" s="72"/>
      <c r="JQ201" s="72"/>
      <c r="JR201" s="72"/>
      <c r="JS201" s="72"/>
      <c r="JT201" s="72"/>
      <c r="JU201" s="72"/>
      <c r="JV201" s="72"/>
      <c r="JW201" s="72"/>
      <c r="JX201" s="72"/>
      <c r="JY201" s="72"/>
      <c r="JZ201" s="72"/>
      <c r="KA201" s="72"/>
      <c r="KB201" s="72"/>
      <c r="KC201" s="72"/>
      <c r="KD201" s="72"/>
      <c r="KE201" s="72"/>
      <c r="KF201" s="72"/>
      <c r="KG201" s="72"/>
      <c r="KH201" s="72"/>
      <c r="KI201" s="72"/>
      <c r="KJ201" s="72"/>
      <c r="KK201" s="72"/>
      <c r="KL201" s="72"/>
      <c r="KM201" s="72"/>
      <c r="KN201" s="72"/>
      <c r="KO201" s="72"/>
      <c r="KP201" s="72"/>
      <c r="KQ201" s="72"/>
      <c r="KR201" s="72"/>
      <c r="KS201" s="72"/>
      <c r="KT201" s="72"/>
      <c r="KU201" s="72"/>
      <c r="KV201" s="72"/>
      <c r="KW201" s="72"/>
      <c r="KX201" s="72"/>
      <c r="KY201" s="72"/>
      <c r="KZ201" s="72"/>
      <c r="LA201" s="72"/>
      <c r="LB201" s="72"/>
      <c r="LC201" s="72"/>
      <c r="LD201" s="72"/>
      <c r="LE201" s="72"/>
      <c r="LF201" s="72"/>
      <c r="LG201" s="72"/>
      <c r="LH201" s="72"/>
      <c r="LI201" s="72"/>
      <c r="LJ201" s="72"/>
      <c r="LK201" s="72"/>
    </row>
    <row r="202" spans="1:323" s="20" customFormat="1" ht="14.25" customHeight="1">
      <c r="A202" s="54">
        <v>180</v>
      </c>
      <c r="B202" s="23">
        <v>20</v>
      </c>
      <c r="C202" s="23" t="s">
        <v>33</v>
      </c>
      <c r="D202" s="32" t="s">
        <v>5790</v>
      </c>
      <c r="E202" s="23" t="s">
        <v>593</v>
      </c>
      <c r="F202" s="23" t="s">
        <v>5791</v>
      </c>
      <c r="G202" s="23" t="s">
        <v>5792</v>
      </c>
      <c r="H202" s="25">
        <v>1</v>
      </c>
      <c r="I202" s="25">
        <v>285961</v>
      </c>
      <c r="J202" s="26">
        <v>1</v>
      </c>
      <c r="K202" s="26">
        <v>285961</v>
      </c>
      <c r="L202" s="27">
        <v>0</v>
      </c>
      <c r="M202" s="27">
        <v>60</v>
      </c>
      <c r="N202" s="27">
        <v>240</v>
      </c>
      <c r="O202" s="27">
        <v>0</v>
      </c>
      <c r="P202" s="27">
        <v>300</v>
      </c>
      <c r="Q202" s="55"/>
      <c r="R202" s="27">
        <f t="shared" si="22"/>
        <v>0</v>
      </c>
      <c r="S202" s="56" t="str">
        <f t="shared" si="26"/>
        <v>×</v>
      </c>
      <c r="T202" s="56" t="str">
        <f t="shared" si="27"/>
        <v>×</v>
      </c>
      <c r="U202" s="56" t="str">
        <f t="shared" si="28"/>
        <v>×</v>
      </c>
      <c r="V202" s="57" t="str">
        <f t="shared" si="23"/>
        <v/>
      </c>
      <c r="W202" s="58">
        <f t="shared" si="24"/>
        <v>0</v>
      </c>
      <c r="X202" s="54">
        <f t="shared" si="25"/>
        <v>20</v>
      </c>
      <c r="Y202" s="59"/>
      <c r="Z202" s="42"/>
      <c r="AA202" s="42"/>
      <c r="AB202" s="42"/>
      <c r="AC202" s="42"/>
      <c r="AD202" s="42"/>
      <c r="AE202" s="42"/>
      <c r="AF202" s="42"/>
      <c r="AG202" s="42"/>
      <c r="AH202" s="42"/>
      <c r="AI202" s="42"/>
      <c r="AJ202" s="42"/>
      <c r="AK202" s="42"/>
      <c r="AL202" s="42"/>
      <c r="AM202" s="42"/>
      <c r="AN202" s="42"/>
      <c r="AO202" s="42"/>
      <c r="AP202" s="42"/>
      <c r="AQ202" s="42"/>
      <c r="AR202" s="42"/>
      <c r="AS202" s="72"/>
      <c r="AT202" s="72"/>
      <c r="AU202" s="72"/>
      <c r="AV202" s="72"/>
      <c r="AW202" s="72"/>
      <c r="AX202" s="72"/>
      <c r="AY202" s="72"/>
      <c r="AZ202" s="72"/>
      <c r="BA202" s="72"/>
      <c r="BB202" s="72"/>
      <c r="BC202" s="72"/>
      <c r="BD202" s="72"/>
      <c r="BE202" s="72"/>
      <c r="BF202" s="72"/>
      <c r="BG202" s="72"/>
      <c r="BH202" s="72"/>
      <c r="BI202" s="72"/>
      <c r="BJ202" s="72"/>
      <c r="BK202" s="72"/>
      <c r="BL202" s="72"/>
      <c r="BM202" s="72"/>
      <c r="BN202" s="72"/>
      <c r="BO202" s="72"/>
      <c r="BP202" s="72"/>
      <c r="BQ202" s="72"/>
      <c r="BR202" s="72"/>
      <c r="BS202" s="72"/>
      <c r="BT202" s="72"/>
      <c r="BU202" s="72"/>
      <c r="BV202" s="72"/>
      <c r="BW202" s="72"/>
      <c r="BX202" s="72"/>
      <c r="BY202" s="72"/>
      <c r="BZ202" s="72"/>
      <c r="CA202" s="72"/>
      <c r="CB202" s="72"/>
      <c r="CC202" s="72"/>
      <c r="CD202" s="72"/>
      <c r="CE202" s="72"/>
      <c r="CF202" s="72"/>
      <c r="CG202" s="72"/>
      <c r="CH202" s="72"/>
      <c r="CI202" s="72"/>
      <c r="CJ202" s="72"/>
      <c r="CK202" s="72"/>
      <c r="CL202" s="72"/>
      <c r="CM202" s="72"/>
      <c r="CN202" s="72"/>
      <c r="CO202" s="72"/>
      <c r="CP202" s="72"/>
      <c r="CQ202" s="72"/>
      <c r="CR202" s="72"/>
      <c r="CS202" s="72"/>
      <c r="CT202" s="72"/>
      <c r="CU202" s="72"/>
      <c r="CV202" s="72"/>
      <c r="CW202" s="72"/>
      <c r="CX202" s="72"/>
      <c r="CY202" s="72"/>
      <c r="CZ202" s="72"/>
      <c r="DA202" s="72"/>
      <c r="DB202" s="72"/>
      <c r="DC202" s="72"/>
      <c r="DD202" s="72"/>
      <c r="DE202" s="72"/>
      <c r="DF202" s="72"/>
      <c r="DG202" s="72"/>
      <c r="DH202" s="72"/>
      <c r="DI202" s="72"/>
      <c r="DJ202" s="72"/>
      <c r="DK202" s="72"/>
      <c r="DL202" s="72"/>
      <c r="DM202" s="72"/>
      <c r="DN202" s="72"/>
      <c r="DO202" s="72"/>
      <c r="DP202" s="72"/>
      <c r="DQ202" s="72"/>
      <c r="DR202" s="72"/>
      <c r="DS202" s="72"/>
      <c r="DT202" s="72"/>
      <c r="DU202" s="72"/>
      <c r="DV202" s="72"/>
      <c r="DW202" s="72"/>
      <c r="DX202" s="72"/>
      <c r="DY202" s="72"/>
      <c r="DZ202" s="72"/>
      <c r="EA202" s="72"/>
      <c r="EB202" s="72"/>
      <c r="EC202" s="72"/>
      <c r="ED202" s="72"/>
      <c r="EE202" s="72"/>
      <c r="EF202" s="72"/>
      <c r="EG202" s="72"/>
      <c r="EH202" s="72"/>
      <c r="EI202" s="72"/>
      <c r="EJ202" s="72"/>
      <c r="EK202" s="72"/>
      <c r="EL202" s="72"/>
      <c r="EM202" s="72"/>
      <c r="EN202" s="72"/>
      <c r="EO202" s="72"/>
      <c r="EP202" s="72"/>
      <c r="EQ202" s="72"/>
      <c r="ER202" s="72"/>
      <c r="ES202" s="72"/>
      <c r="ET202" s="72"/>
      <c r="EU202" s="72"/>
      <c r="EV202" s="72"/>
      <c r="EW202" s="72"/>
      <c r="EX202" s="72"/>
      <c r="EY202" s="72"/>
      <c r="EZ202" s="72"/>
      <c r="FA202" s="72"/>
      <c r="FB202" s="72"/>
      <c r="FC202" s="72"/>
      <c r="FD202" s="72"/>
      <c r="FE202" s="72"/>
      <c r="FF202" s="72"/>
      <c r="FG202" s="72"/>
      <c r="FH202" s="72"/>
      <c r="FI202" s="72"/>
      <c r="FJ202" s="72"/>
      <c r="FK202" s="72"/>
      <c r="FL202" s="72"/>
      <c r="FM202" s="72"/>
      <c r="FN202" s="72"/>
      <c r="FO202" s="72"/>
      <c r="FP202" s="72"/>
      <c r="FQ202" s="72"/>
      <c r="FR202" s="72"/>
      <c r="FS202" s="72"/>
      <c r="FT202" s="72"/>
      <c r="FU202" s="72"/>
      <c r="FV202" s="72"/>
      <c r="FW202" s="72"/>
      <c r="FX202" s="72"/>
      <c r="FY202" s="72"/>
      <c r="FZ202" s="72"/>
      <c r="GA202" s="72"/>
      <c r="GB202" s="72"/>
      <c r="GC202" s="72"/>
      <c r="GD202" s="72"/>
      <c r="GE202" s="72"/>
      <c r="GF202" s="72"/>
      <c r="GG202" s="72"/>
      <c r="GH202" s="72"/>
      <c r="GI202" s="72"/>
      <c r="GJ202" s="72"/>
      <c r="GK202" s="72"/>
      <c r="GL202" s="72"/>
      <c r="GM202" s="72"/>
      <c r="GN202" s="72"/>
      <c r="GO202" s="72"/>
      <c r="GP202" s="72"/>
      <c r="GQ202" s="72"/>
      <c r="GR202" s="72"/>
      <c r="GS202" s="72"/>
      <c r="GT202" s="72"/>
      <c r="GU202" s="72"/>
      <c r="GV202" s="72"/>
      <c r="GW202" s="72"/>
      <c r="GX202" s="72"/>
      <c r="GY202" s="72"/>
      <c r="GZ202" s="72"/>
      <c r="HA202" s="72"/>
      <c r="HB202" s="72"/>
      <c r="HC202" s="72"/>
      <c r="HD202" s="72"/>
      <c r="HE202" s="72"/>
      <c r="HF202" s="72"/>
      <c r="HG202" s="72"/>
      <c r="HH202" s="72"/>
      <c r="HI202" s="72"/>
      <c r="HJ202" s="72"/>
      <c r="HK202" s="72"/>
      <c r="HL202" s="72"/>
      <c r="HM202" s="72"/>
      <c r="HN202" s="72"/>
      <c r="HO202" s="72"/>
      <c r="HP202" s="72"/>
      <c r="HQ202" s="72"/>
      <c r="HR202" s="72"/>
      <c r="HS202" s="72"/>
      <c r="HT202" s="72"/>
      <c r="HU202" s="72"/>
      <c r="HV202" s="72"/>
      <c r="HW202" s="72"/>
      <c r="HX202" s="72"/>
      <c r="HY202" s="72"/>
      <c r="HZ202" s="72"/>
      <c r="IA202" s="72"/>
      <c r="IB202" s="72"/>
      <c r="IC202" s="72"/>
      <c r="ID202" s="72"/>
      <c r="IE202" s="72"/>
      <c r="IF202" s="72"/>
      <c r="IG202" s="72"/>
      <c r="IH202" s="72"/>
      <c r="II202" s="72"/>
      <c r="IJ202" s="72"/>
      <c r="IK202" s="72"/>
      <c r="IL202" s="72"/>
      <c r="IM202" s="72"/>
      <c r="IN202" s="72"/>
      <c r="IO202" s="72"/>
      <c r="IP202" s="72"/>
      <c r="IQ202" s="72"/>
      <c r="IR202" s="72"/>
      <c r="IS202" s="72"/>
      <c r="IT202" s="72"/>
      <c r="IU202" s="72"/>
      <c r="IV202" s="72"/>
      <c r="IW202" s="72"/>
      <c r="IX202" s="72"/>
      <c r="IY202" s="72"/>
      <c r="IZ202" s="72"/>
      <c r="JA202" s="72"/>
      <c r="JB202" s="72"/>
      <c r="JC202" s="72"/>
      <c r="JD202" s="72"/>
      <c r="JE202" s="72"/>
      <c r="JF202" s="72"/>
      <c r="JG202" s="72"/>
      <c r="JH202" s="72"/>
      <c r="JI202" s="72"/>
      <c r="JJ202" s="72"/>
      <c r="JK202" s="72"/>
      <c r="JL202" s="72"/>
      <c r="JM202" s="72"/>
      <c r="JN202" s="72"/>
      <c r="JO202" s="72"/>
      <c r="JP202" s="72"/>
      <c r="JQ202" s="72"/>
      <c r="JR202" s="72"/>
      <c r="JS202" s="72"/>
      <c r="JT202" s="72"/>
      <c r="JU202" s="72"/>
      <c r="JV202" s="72"/>
      <c r="JW202" s="72"/>
      <c r="JX202" s="72"/>
      <c r="JY202" s="72"/>
      <c r="JZ202" s="72"/>
      <c r="KA202" s="72"/>
      <c r="KB202" s="72"/>
      <c r="KC202" s="72"/>
      <c r="KD202" s="72"/>
      <c r="KE202" s="72"/>
      <c r="KF202" s="72"/>
      <c r="KG202" s="72"/>
      <c r="KH202" s="72"/>
      <c r="KI202" s="72"/>
      <c r="KJ202" s="72"/>
      <c r="KK202" s="72"/>
      <c r="KL202" s="72"/>
      <c r="KM202" s="72"/>
      <c r="KN202" s="72"/>
      <c r="KO202" s="72"/>
      <c r="KP202" s="72"/>
      <c r="KQ202" s="72"/>
      <c r="KR202" s="72"/>
      <c r="KS202" s="72"/>
      <c r="KT202" s="72"/>
      <c r="KU202" s="72"/>
      <c r="KV202" s="72"/>
      <c r="KW202" s="72"/>
      <c r="KX202" s="72"/>
      <c r="KY202" s="72"/>
      <c r="KZ202" s="72"/>
      <c r="LA202" s="72"/>
      <c r="LB202" s="72"/>
      <c r="LC202" s="72"/>
      <c r="LD202" s="72"/>
      <c r="LE202" s="72"/>
      <c r="LF202" s="72"/>
      <c r="LG202" s="72"/>
      <c r="LH202" s="72"/>
      <c r="LI202" s="72"/>
      <c r="LJ202" s="72"/>
      <c r="LK202" s="72"/>
    </row>
    <row r="203" spans="1:323" s="20" customFormat="1" ht="14.25" customHeight="1">
      <c r="A203" s="54">
        <v>181</v>
      </c>
      <c r="B203" s="23">
        <v>20</v>
      </c>
      <c r="C203" s="23" t="s">
        <v>33</v>
      </c>
      <c r="D203" s="32" t="s">
        <v>614</v>
      </c>
      <c r="E203" s="23" t="s">
        <v>593</v>
      </c>
      <c r="F203" s="23" t="s">
        <v>615</v>
      </c>
      <c r="G203" s="23" t="s">
        <v>616</v>
      </c>
      <c r="H203" s="25">
        <v>42</v>
      </c>
      <c r="I203" s="25">
        <v>19752.3</v>
      </c>
      <c r="J203" s="26">
        <v>42</v>
      </c>
      <c r="K203" s="26">
        <v>829596.6</v>
      </c>
      <c r="L203" s="27">
        <v>0</v>
      </c>
      <c r="M203" s="27">
        <v>2</v>
      </c>
      <c r="N203" s="27">
        <v>1</v>
      </c>
      <c r="O203" s="27">
        <v>0</v>
      </c>
      <c r="P203" s="27">
        <v>3</v>
      </c>
      <c r="Q203" s="55"/>
      <c r="R203" s="27">
        <f t="shared" si="22"/>
        <v>0</v>
      </c>
      <c r="S203" s="56" t="str">
        <f t="shared" si="26"/>
        <v>×</v>
      </c>
      <c r="T203" s="56" t="str">
        <f t="shared" si="27"/>
        <v>×</v>
      </c>
      <c r="U203" s="56" t="str">
        <f t="shared" si="28"/>
        <v>×</v>
      </c>
      <c r="V203" s="57" t="str">
        <f t="shared" si="23"/>
        <v/>
      </c>
      <c r="W203" s="58">
        <f t="shared" si="24"/>
        <v>0</v>
      </c>
      <c r="X203" s="54">
        <f t="shared" si="25"/>
        <v>20</v>
      </c>
      <c r="Y203" s="59"/>
      <c r="Z203" s="42"/>
      <c r="AA203" s="42"/>
      <c r="AB203" s="42"/>
      <c r="AC203" s="42"/>
      <c r="AD203" s="42"/>
      <c r="AE203" s="42"/>
      <c r="AF203" s="42"/>
      <c r="AG203" s="42"/>
      <c r="AH203" s="42"/>
      <c r="AI203" s="42"/>
      <c r="AJ203" s="42"/>
      <c r="AK203" s="42"/>
      <c r="AL203" s="42"/>
      <c r="AM203" s="42"/>
      <c r="AN203" s="42"/>
      <c r="AO203" s="42"/>
      <c r="AP203" s="42"/>
      <c r="AQ203" s="42"/>
      <c r="AR203" s="42"/>
      <c r="AS203" s="72"/>
      <c r="AT203" s="72"/>
      <c r="AU203" s="72"/>
      <c r="AV203" s="72"/>
      <c r="AW203" s="72"/>
      <c r="AX203" s="72"/>
      <c r="AY203" s="72"/>
      <c r="AZ203" s="72"/>
      <c r="BA203" s="72"/>
      <c r="BB203" s="72"/>
      <c r="BC203" s="72"/>
      <c r="BD203" s="72"/>
      <c r="BE203" s="72"/>
      <c r="BF203" s="72"/>
      <c r="BG203" s="72"/>
      <c r="BH203" s="72"/>
      <c r="BI203" s="72"/>
      <c r="BJ203" s="72"/>
      <c r="BK203" s="72"/>
      <c r="BL203" s="72"/>
      <c r="BM203" s="72"/>
      <c r="BN203" s="72"/>
      <c r="BO203" s="72"/>
      <c r="BP203" s="72"/>
      <c r="BQ203" s="72"/>
      <c r="BR203" s="72"/>
      <c r="BS203" s="72"/>
      <c r="BT203" s="72"/>
      <c r="BU203" s="72"/>
      <c r="BV203" s="72"/>
      <c r="BW203" s="72"/>
      <c r="BX203" s="72"/>
      <c r="BY203" s="72"/>
      <c r="BZ203" s="72"/>
      <c r="CA203" s="72"/>
      <c r="CB203" s="72"/>
      <c r="CC203" s="72"/>
      <c r="CD203" s="72"/>
      <c r="CE203" s="72"/>
      <c r="CF203" s="72"/>
      <c r="CG203" s="72"/>
      <c r="CH203" s="72"/>
      <c r="CI203" s="72"/>
      <c r="CJ203" s="72"/>
      <c r="CK203" s="72"/>
      <c r="CL203" s="72"/>
      <c r="CM203" s="72"/>
      <c r="CN203" s="72"/>
      <c r="CO203" s="72"/>
      <c r="CP203" s="72"/>
      <c r="CQ203" s="72"/>
      <c r="CR203" s="72"/>
      <c r="CS203" s="72"/>
      <c r="CT203" s="72"/>
      <c r="CU203" s="72"/>
      <c r="CV203" s="72"/>
      <c r="CW203" s="72"/>
      <c r="CX203" s="72"/>
      <c r="CY203" s="72"/>
      <c r="CZ203" s="72"/>
      <c r="DA203" s="72"/>
      <c r="DB203" s="72"/>
      <c r="DC203" s="72"/>
      <c r="DD203" s="72"/>
      <c r="DE203" s="72"/>
      <c r="DF203" s="72"/>
      <c r="DG203" s="72"/>
      <c r="DH203" s="72"/>
      <c r="DI203" s="72"/>
      <c r="DJ203" s="72"/>
      <c r="DK203" s="72"/>
      <c r="DL203" s="72"/>
      <c r="DM203" s="72"/>
      <c r="DN203" s="72"/>
      <c r="DO203" s="72"/>
      <c r="DP203" s="72"/>
      <c r="DQ203" s="72"/>
      <c r="DR203" s="72"/>
      <c r="DS203" s="72"/>
      <c r="DT203" s="72"/>
      <c r="DU203" s="72"/>
      <c r="DV203" s="72"/>
      <c r="DW203" s="72"/>
      <c r="DX203" s="72"/>
      <c r="DY203" s="72"/>
      <c r="DZ203" s="72"/>
      <c r="EA203" s="72"/>
      <c r="EB203" s="72"/>
      <c r="EC203" s="72"/>
      <c r="ED203" s="72"/>
      <c r="EE203" s="72"/>
      <c r="EF203" s="72"/>
      <c r="EG203" s="72"/>
      <c r="EH203" s="72"/>
      <c r="EI203" s="72"/>
      <c r="EJ203" s="72"/>
      <c r="EK203" s="72"/>
      <c r="EL203" s="72"/>
      <c r="EM203" s="72"/>
      <c r="EN203" s="72"/>
      <c r="EO203" s="72"/>
      <c r="EP203" s="72"/>
      <c r="EQ203" s="72"/>
      <c r="ER203" s="72"/>
      <c r="ES203" s="72"/>
      <c r="ET203" s="72"/>
      <c r="EU203" s="72"/>
      <c r="EV203" s="72"/>
      <c r="EW203" s="72"/>
      <c r="EX203" s="72"/>
      <c r="EY203" s="72"/>
      <c r="EZ203" s="72"/>
      <c r="FA203" s="72"/>
      <c r="FB203" s="72"/>
      <c r="FC203" s="72"/>
      <c r="FD203" s="72"/>
      <c r="FE203" s="72"/>
      <c r="FF203" s="72"/>
      <c r="FG203" s="72"/>
      <c r="FH203" s="72"/>
      <c r="FI203" s="72"/>
      <c r="FJ203" s="72"/>
      <c r="FK203" s="72"/>
      <c r="FL203" s="72"/>
      <c r="FM203" s="72"/>
      <c r="FN203" s="72"/>
      <c r="FO203" s="72"/>
      <c r="FP203" s="72"/>
      <c r="FQ203" s="72"/>
      <c r="FR203" s="72"/>
      <c r="FS203" s="72"/>
      <c r="FT203" s="72"/>
      <c r="FU203" s="72"/>
      <c r="FV203" s="72"/>
      <c r="FW203" s="72"/>
      <c r="FX203" s="72"/>
      <c r="FY203" s="72"/>
      <c r="FZ203" s="72"/>
      <c r="GA203" s="72"/>
      <c r="GB203" s="72"/>
      <c r="GC203" s="72"/>
      <c r="GD203" s="72"/>
      <c r="GE203" s="72"/>
      <c r="GF203" s="72"/>
      <c r="GG203" s="72"/>
      <c r="GH203" s="72"/>
      <c r="GI203" s="72"/>
      <c r="GJ203" s="72"/>
      <c r="GK203" s="72"/>
      <c r="GL203" s="72"/>
      <c r="GM203" s="72"/>
      <c r="GN203" s="72"/>
      <c r="GO203" s="72"/>
      <c r="GP203" s="72"/>
      <c r="GQ203" s="72"/>
      <c r="GR203" s="72"/>
      <c r="GS203" s="72"/>
      <c r="GT203" s="72"/>
      <c r="GU203" s="72"/>
      <c r="GV203" s="72"/>
      <c r="GW203" s="72"/>
      <c r="GX203" s="72"/>
      <c r="GY203" s="72"/>
      <c r="GZ203" s="72"/>
      <c r="HA203" s="72"/>
      <c r="HB203" s="72"/>
      <c r="HC203" s="72"/>
      <c r="HD203" s="72"/>
      <c r="HE203" s="72"/>
      <c r="HF203" s="72"/>
      <c r="HG203" s="72"/>
      <c r="HH203" s="72"/>
      <c r="HI203" s="72"/>
      <c r="HJ203" s="72"/>
      <c r="HK203" s="72"/>
      <c r="HL203" s="72"/>
      <c r="HM203" s="72"/>
      <c r="HN203" s="72"/>
      <c r="HO203" s="72"/>
      <c r="HP203" s="72"/>
      <c r="HQ203" s="72"/>
      <c r="HR203" s="72"/>
      <c r="HS203" s="72"/>
      <c r="HT203" s="72"/>
      <c r="HU203" s="72"/>
      <c r="HV203" s="72"/>
      <c r="HW203" s="72"/>
      <c r="HX203" s="72"/>
      <c r="HY203" s="72"/>
      <c r="HZ203" s="72"/>
      <c r="IA203" s="72"/>
      <c r="IB203" s="72"/>
      <c r="IC203" s="72"/>
      <c r="ID203" s="72"/>
      <c r="IE203" s="72"/>
      <c r="IF203" s="72"/>
      <c r="IG203" s="72"/>
      <c r="IH203" s="72"/>
      <c r="II203" s="72"/>
      <c r="IJ203" s="72"/>
      <c r="IK203" s="72"/>
      <c r="IL203" s="72"/>
      <c r="IM203" s="72"/>
      <c r="IN203" s="72"/>
      <c r="IO203" s="72"/>
      <c r="IP203" s="72"/>
      <c r="IQ203" s="72"/>
      <c r="IR203" s="72"/>
      <c r="IS203" s="72"/>
      <c r="IT203" s="72"/>
      <c r="IU203" s="72"/>
      <c r="IV203" s="72"/>
      <c r="IW203" s="72"/>
      <c r="IX203" s="72"/>
      <c r="IY203" s="72"/>
      <c r="IZ203" s="72"/>
      <c r="JA203" s="72"/>
      <c r="JB203" s="72"/>
      <c r="JC203" s="72"/>
      <c r="JD203" s="72"/>
      <c r="JE203" s="72"/>
      <c r="JF203" s="72"/>
      <c r="JG203" s="72"/>
      <c r="JH203" s="72"/>
      <c r="JI203" s="72"/>
      <c r="JJ203" s="72"/>
      <c r="JK203" s="72"/>
      <c r="JL203" s="72"/>
      <c r="JM203" s="72"/>
      <c r="JN203" s="72"/>
      <c r="JO203" s="72"/>
      <c r="JP203" s="72"/>
      <c r="JQ203" s="72"/>
      <c r="JR203" s="72"/>
      <c r="JS203" s="72"/>
      <c r="JT203" s="72"/>
      <c r="JU203" s="72"/>
      <c r="JV203" s="72"/>
      <c r="JW203" s="72"/>
      <c r="JX203" s="72"/>
      <c r="JY203" s="72"/>
      <c r="JZ203" s="72"/>
      <c r="KA203" s="72"/>
      <c r="KB203" s="72"/>
      <c r="KC203" s="72"/>
      <c r="KD203" s="72"/>
      <c r="KE203" s="72"/>
      <c r="KF203" s="72"/>
      <c r="KG203" s="72"/>
      <c r="KH203" s="72"/>
      <c r="KI203" s="72"/>
      <c r="KJ203" s="72"/>
      <c r="KK203" s="72"/>
      <c r="KL203" s="72"/>
      <c r="KM203" s="72"/>
      <c r="KN203" s="72"/>
      <c r="KO203" s="72"/>
      <c r="KP203" s="72"/>
      <c r="KQ203" s="72"/>
      <c r="KR203" s="72"/>
      <c r="KS203" s="72"/>
      <c r="KT203" s="72"/>
      <c r="KU203" s="72"/>
      <c r="KV203" s="72"/>
      <c r="KW203" s="72"/>
      <c r="KX203" s="72"/>
      <c r="KY203" s="72"/>
      <c r="KZ203" s="72"/>
      <c r="LA203" s="72"/>
      <c r="LB203" s="72"/>
      <c r="LC203" s="72"/>
      <c r="LD203" s="72"/>
      <c r="LE203" s="72"/>
      <c r="LF203" s="72"/>
      <c r="LG203" s="72"/>
      <c r="LH203" s="72"/>
      <c r="LI203" s="72"/>
      <c r="LJ203" s="72"/>
      <c r="LK203" s="72"/>
    </row>
    <row r="204" spans="1:323" s="20" customFormat="1" ht="14.25" customHeight="1">
      <c r="A204" s="54">
        <v>182</v>
      </c>
      <c r="B204" s="23">
        <v>20</v>
      </c>
      <c r="C204" s="23" t="s">
        <v>33</v>
      </c>
      <c r="D204" s="32" t="s">
        <v>621</v>
      </c>
      <c r="E204" s="23" t="s">
        <v>593</v>
      </c>
      <c r="F204" s="23" t="s">
        <v>622</v>
      </c>
      <c r="G204" s="23" t="s">
        <v>417</v>
      </c>
      <c r="H204" s="25">
        <v>5</v>
      </c>
      <c r="I204" s="25">
        <v>1643</v>
      </c>
      <c r="J204" s="26">
        <v>5</v>
      </c>
      <c r="K204" s="26">
        <v>8215</v>
      </c>
      <c r="L204" s="27">
        <v>0</v>
      </c>
      <c r="M204" s="27">
        <v>80</v>
      </c>
      <c r="N204" s="27">
        <v>150</v>
      </c>
      <c r="O204" s="27">
        <v>0</v>
      </c>
      <c r="P204" s="27">
        <v>230</v>
      </c>
      <c r="Q204" s="55"/>
      <c r="R204" s="27">
        <f t="shared" si="22"/>
        <v>0</v>
      </c>
      <c r="S204" s="56" t="str">
        <f t="shared" si="26"/>
        <v>×</v>
      </c>
      <c r="T204" s="56" t="str">
        <f t="shared" si="27"/>
        <v>×</v>
      </c>
      <c r="U204" s="56" t="str">
        <f t="shared" si="28"/>
        <v>×</v>
      </c>
      <c r="V204" s="57" t="str">
        <f t="shared" si="23"/>
        <v/>
      </c>
      <c r="W204" s="58">
        <f t="shared" si="24"/>
        <v>0</v>
      </c>
      <c r="X204" s="54">
        <f t="shared" si="25"/>
        <v>20</v>
      </c>
      <c r="Y204" s="59"/>
      <c r="Z204" s="42"/>
      <c r="AA204" s="42"/>
      <c r="AB204" s="42"/>
      <c r="AC204" s="42"/>
      <c r="AD204" s="42"/>
      <c r="AE204" s="42"/>
      <c r="AF204" s="42"/>
      <c r="AG204" s="42"/>
      <c r="AH204" s="42"/>
      <c r="AI204" s="42"/>
      <c r="AJ204" s="42"/>
      <c r="AK204" s="42"/>
      <c r="AL204" s="42"/>
      <c r="AM204" s="42"/>
      <c r="AN204" s="42"/>
      <c r="AO204" s="42"/>
      <c r="AP204" s="42"/>
      <c r="AQ204" s="42"/>
      <c r="AR204" s="42"/>
      <c r="AS204" s="72"/>
      <c r="AT204" s="72"/>
      <c r="AU204" s="72"/>
      <c r="AV204" s="72"/>
      <c r="AW204" s="72"/>
      <c r="AX204" s="72"/>
      <c r="AY204" s="72"/>
      <c r="AZ204" s="72"/>
      <c r="BA204" s="72"/>
      <c r="BB204" s="72"/>
      <c r="BC204" s="72"/>
      <c r="BD204" s="72"/>
      <c r="BE204" s="72"/>
      <c r="BF204" s="72"/>
      <c r="BG204" s="72"/>
      <c r="BH204" s="72"/>
      <c r="BI204" s="72"/>
      <c r="BJ204" s="72"/>
      <c r="BK204" s="72"/>
      <c r="BL204" s="72"/>
      <c r="BM204" s="72"/>
      <c r="BN204" s="72"/>
      <c r="BO204" s="72"/>
      <c r="BP204" s="72"/>
      <c r="BQ204" s="72"/>
      <c r="BR204" s="72"/>
      <c r="BS204" s="72"/>
      <c r="BT204" s="72"/>
      <c r="BU204" s="72"/>
      <c r="BV204" s="72"/>
      <c r="BW204" s="72"/>
      <c r="BX204" s="72"/>
      <c r="BY204" s="72"/>
      <c r="BZ204" s="72"/>
      <c r="CA204" s="72"/>
      <c r="CB204" s="72"/>
      <c r="CC204" s="72"/>
      <c r="CD204" s="72"/>
      <c r="CE204" s="72"/>
      <c r="CF204" s="72"/>
      <c r="CG204" s="72"/>
      <c r="CH204" s="72"/>
      <c r="CI204" s="72"/>
      <c r="CJ204" s="72"/>
      <c r="CK204" s="72"/>
      <c r="CL204" s="72"/>
      <c r="CM204" s="72"/>
      <c r="CN204" s="72"/>
      <c r="CO204" s="72"/>
      <c r="CP204" s="72"/>
      <c r="CQ204" s="72"/>
      <c r="CR204" s="72"/>
      <c r="CS204" s="72"/>
      <c r="CT204" s="72"/>
      <c r="CU204" s="72"/>
      <c r="CV204" s="72"/>
      <c r="CW204" s="72"/>
      <c r="CX204" s="72"/>
      <c r="CY204" s="72"/>
      <c r="CZ204" s="72"/>
      <c r="DA204" s="72"/>
      <c r="DB204" s="72"/>
      <c r="DC204" s="72"/>
      <c r="DD204" s="72"/>
      <c r="DE204" s="72"/>
      <c r="DF204" s="72"/>
      <c r="DG204" s="72"/>
      <c r="DH204" s="72"/>
      <c r="DI204" s="72"/>
      <c r="DJ204" s="72"/>
      <c r="DK204" s="72"/>
      <c r="DL204" s="72"/>
      <c r="DM204" s="72"/>
      <c r="DN204" s="72"/>
      <c r="DO204" s="72"/>
      <c r="DP204" s="72"/>
      <c r="DQ204" s="72"/>
      <c r="DR204" s="72"/>
      <c r="DS204" s="72"/>
      <c r="DT204" s="72"/>
      <c r="DU204" s="72"/>
      <c r="DV204" s="72"/>
      <c r="DW204" s="72"/>
      <c r="DX204" s="72"/>
      <c r="DY204" s="72"/>
      <c r="DZ204" s="72"/>
      <c r="EA204" s="72"/>
      <c r="EB204" s="72"/>
      <c r="EC204" s="72"/>
      <c r="ED204" s="72"/>
      <c r="EE204" s="72"/>
      <c r="EF204" s="72"/>
      <c r="EG204" s="72"/>
      <c r="EH204" s="72"/>
      <c r="EI204" s="72"/>
      <c r="EJ204" s="72"/>
      <c r="EK204" s="72"/>
      <c r="EL204" s="72"/>
      <c r="EM204" s="72"/>
      <c r="EN204" s="72"/>
      <c r="EO204" s="72"/>
      <c r="EP204" s="72"/>
      <c r="EQ204" s="72"/>
      <c r="ER204" s="72"/>
      <c r="ES204" s="72"/>
      <c r="ET204" s="72"/>
      <c r="EU204" s="72"/>
      <c r="EV204" s="72"/>
      <c r="EW204" s="72"/>
      <c r="EX204" s="72"/>
      <c r="EY204" s="72"/>
      <c r="EZ204" s="72"/>
      <c r="FA204" s="72"/>
      <c r="FB204" s="72"/>
      <c r="FC204" s="72"/>
      <c r="FD204" s="72"/>
      <c r="FE204" s="72"/>
      <c r="FF204" s="72"/>
      <c r="FG204" s="72"/>
      <c r="FH204" s="72"/>
      <c r="FI204" s="72"/>
      <c r="FJ204" s="72"/>
      <c r="FK204" s="72"/>
      <c r="FL204" s="72"/>
      <c r="FM204" s="72"/>
      <c r="FN204" s="72"/>
      <c r="FO204" s="72"/>
      <c r="FP204" s="72"/>
      <c r="FQ204" s="72"/>
      <c r="FR204" s="72"/>
      <c r="FS204" s="72"/>
      <c r="FT204" s="72"/>
      <c r="FU204" s="72"/>
      <c r="FV204" s="72"/>
      <c r="FW204" s="72"/>
      <c r="FX204" s="72"/>
      <c r="FY204" s="72"/>
      <c r="FZ204" s="72"/>
      <c r="GA204" s="72"/>
      <c r="GB204" s="72"/>
      <c r="GC204" s="72"/>
      <c r="GD204" s="72"/>
      <c r="GE204" s="72"/>
      <c r="GF204" s="72"/>
      <c r="GG204" s="72"/>
      <c r="GH204" s="72"/>
      <c r="GI204" s="72"/>
      <c r="GJ204" s="72"/>
      <c r="GK204" s="72"/>
      <c r="GL204" s="72"/>
      <c r="GM204" s="72"/>
      <c r="GN204" s="72"/>
      <c r="GO204" s="72"/>
      <c r="GP204" s="72"/>
      <c r="GQ204" s="72"/>
      <c r="GR204" s="72"/>
      <c r="GS204" s="72"/>
      <c r="GT204" s="72"/>
      <c r="GU204" s="72"/>
      <c r="GV204" s="72"/>
      <c r="GW204" s="72"/>
      <c r="GX204" s="72"/>
      <c r="GY204" s="72"/>
      <c r="GZ204" s="72"/>
      <c r="HA204" s="72"/>
      <c r="HB204" s="72"/>
      <c r="HC204" s="72"/>
      <c r="HD204" s="72"/>
      <c r="HE204" s="72"/>
      <c r="HF204" s="72"/>
      <c r="HG204" s="72"/>
      <c r="HH204" s="72"/>
      <c r="HI204" s="72"/>
      <c r="HJ204" s="72"/>
      <c r="HK204" s="72"/>
      <c r="HL204" s="72"/>
      <c r="HM204" s="72"/>
      <c r="HN204" s="72"/>
      <c r="HO204" s="72"/>
      <c r="HP204" s="72"/>
      <c r="HQ204" s="72"/>
      <c r="HR204" s="72"/>
      <c r="HS204" s="72"/>
      <c r="HT204" s="72"/>
      <c r="HU204" s="72"/>
      <c r="HV204" s="72"/>
      <c r="HW204" s="72"/>
      <c r="HX204" s="72"/>
      <c r="HY204" s="72"/>
      <c r="HZ204" s="72"/>
      <c r="IA204" s="72"/>
      <c r="IB204" s="72"/>
      <c r="IC204" s="72"/>
      <c r="ID204" s="72"/>
      <c r="IE204" s="72"/>
      <c r="IF204" s="72"/>
      <c r="IG204" s="72"/>
      <c r="IH204" s="72"/>
      <c r="II204" s="72"/>
      <c r="IJ204" s="72"/>
      <c r="IK204" s="72"/>
      <c r="IL204" s="72"/>
      <c r="IM204" s="72"/>
      <c r="IN204" s="72"/>
      <c r="IO204" s="72"/>
      <c r="IP204" s="72"/>
      <c r="IQ204" s="72"/>
      <c r="IR204" s="72"/>
      <c r="IS204" s="72"/>
      <c r="IT204" s="72"/>
      <c r="IU204" s="72"/>
      <c r="IV204" s="72"/>
      <c r="IW204" s="72"/>
      <c r="IX204" s="72"/>
      <c r="IY204" s="72"/>
      <c r="IZ204" s="72"/>
      <c r="JA204" s="72"/>
      <c r="JB204" s="72"/>
      <c r="JC204" s="72"/>
      <c r="JD204" s="72"/>
      <c r="JE204" s="72"/>
      <c r="JF204" s="72"/>
      <c r="JG204" s="72"/>
      <c r="JH204" s="72"/>
      <c r="JI204" s="72"/>
      <c r="JJ204" s="72"/>
      <c r="JK204" s="72"/>
      <c r="JL204" s="72"/>
      <c r="JM204" s="72"/>
      <c r="JN204" s="72"/>
      <c r="JO204" s="72"/>
      <c r="JP204" s="72"/>
      <c r="JQ204" s="72"/>
      <c r="JR204" s="72"/>
      <c r="JS204" s="72"/>
      <c r="JT204" s="72"/>
      <c r="JU204" s="72"/>
      <c r="JV204" s="72"/>
      <c r="JW204" s="72"/>
      <c r="JX204" s="72"/>
      <c r="JY204" s="72"/>
      <c r="JZ204" s="72"/>
      <c r="KA204" s="72"/>
      <c r="KB204" s="72"/>
      <c r="KC204" s="72"/>
      <c r="KD204" s="72"/>
      <c r="KE204" s="72"/>
      <c r="KF204" s="72"/>
      <c r="KG204" s="72"/>
      <c r="KH204" s="72"/>
      <c r="KI204" s="72"/>
      <c r="KJ204" s="72"/>
      <c r="KK204" s="72"/>
      <c r="KL204" s="72"/>
      <c r="KM204" s="72"/>
      <c r="KN204" s="72"/>
      <c r="KO204" s="72"/>
      <c r="KP204" s="72"/>
      <c r="KQ204" s="72"/>
      <c r="KR204" s="72"/>
      <c r="KS204" s="72"/>
      <c r="KT204" s="72"/>
      <c r="KU204" s="72"/>
      <c r="KV204" s="72"/>
      <c r="KW204" s="72"/>
      <c r="KX204" s="72"/>
      <c r="KY204" s="72"/>
      <c r="KZ204" s="72"/>
      <c r="LA204" s="72"/>
      <c r="LB204" s="72"/>
      <c r="LC204" s="72"/>
      <c r="LD204" s="72"/>
      <c r="LE204" s="72"/>
      <c r="LF204" s="72"/>
      <c r="LG204" s="72"/>
      <c r="LH204" s="72"/>
      <c r="LI204" s="72"/>
      <c r="LJ204" s="72"/>
      <c r="LK204" s="72"/>
    </row>
    <row r="205" spans="1:323" s="20" customFormat="1" ht="14.25" customHeight="1">
      <c r="A205" s="54">
        <v>183</v>
      </c>
      <c r="B205" s="23">
        <v>20</v>
      </c>
      <c r="C205" s="23" t="s">
        <v>33</v>
      </c>
      <c r="D205" s="32" t="s">
        <v>623</v>
      </c>
      <c r="E205" s="23" t="s">
        <v>593</v>
      </c>
      <c r="F205" s="23" t="s">
        <v>624</v>
      </c>
      <c r="G205" s="23" t="s">
        <v>625</v>
      </c>
      <c r="H205" s="25">
        <v>50</v>
      </c>
      <c r="I205" s="25">
        <v>121.4</v>
      </c>
      <c r="J205" s="26">
        <v>50</v>
      </c>
      <c r="K205" s="26">
        <v>6070</v>
      </c>
      <c r="L205" s="27">
        <v>8</v>
      </c>
      <c r="M205" s="27">
        <v>4</v>
      </c>
      <c r="N205" s="27">
        <v>0</v>
      </c>
      <c r="O205" s="27">
        <v>0</v>
      </c>
      <c r="P205" s="27">
        <v>12</v>
      </c>
      <c r="Q205" s="55"/>
      <c r="R205" s="27">
        <f t="shared" si="22"/>
        <v>0</v>
      </c>
      <c r="S205" s="56" t="str">
        <f t="shared" si="26"/>
        <v>×</v>
      </c>
      <c r="T205" s="56" t="str">
        <f t="shared" si="27"/>
        <v>×</v>
      </c>
      <c r="U205" s="56" t="str">
        <f t="shared" si="28"/>
        <v>×</v>
      </c>
      <c r="V205" s="57" t="str">
        <f t="shared" si="23"/>
        <v/>
      </c>
      <c r="W205" s="58">
        <f t="shared" si="24"/>
        <v>0</v>
      </c>
      <c r="X205" s="54">
        <f t="shared" si="25"/>
        <v>20</v>
      </c>
      <c r="Y205" s="59"/>
      <c r="Z205" s="42"/>
      <c r="AA205" s="42"/>
      <c r="AB205" s="42"/>
      <c r="AC205" s="42"/>
      <c r="AD205" s="42"/>
      <c r="AE205" s="42"/>
      <c r="AF205" s="42"/>
      <c r="AG205" s="42"/>
      <c r="AH205" s="42"/>
      <c r="AI205" s="42"/>
      <c r="AJ205" s="42"/>
      <c r="AK205" s="42"/>
      <c r="AL205" s="42"/>
      <c r="AM205" s="42"/>
      <c r="AN205" s="42"/>
      <c r="AO205" s="42"/>
      <c r="AP205" s="42"/>
      <c r="AQ205" s="42"/>
      <c r="AR205" s="42"/>
      <c r="AS205" s="72"/>
      <c r="AT205" s="72"/>
      <c r="AU205" s="72"/>
      <c r="AV205" s="72"/>
      <c r="AW205" s="72"/>
      <c r="AX205" s="72"/>
      <c r="AY205" s="72"/>
      <c r="AZ205" s="72"/>
      <c r="BA205" s="72"/>
      <c r="BB205" s="72"/>
      <c r="BC205" s="72"/>
      <c r="BD205" s="72"/>
      <c r="BE205" s="72"/>
      <c r="BF205" s="72"/>
      <c r="BG205" s="72"/>
      <c r="BH205" s="72"/>
      <c r="BI205" s="72"/>
      <c r="BJ205" s="72"/>
      <c r="BK205" s="72"/>
      <c r="BL205" s="72"/>
      <c r="BM205" s="72"/>
      <c r="BN205" s="72"/>
      <c r="BO205" s="72"/>
      <c r="BP205" s="72"/>
      <c r="BQ205" s="72"/>
      <c r="BR205" s="72"/>
      <c r="BS205" s="72"/>
      <c r="BT205" s="72"/>
      <c r="BU205" s="72"/>
      <c r="BV205" s="72"/>
      <c r="BW205" s="72"/>
      <c r="BX205" s="72"/>
      <c r="BY205" s="72"/>
      <c r="BZ205" s="72"/>
      <c r="CA205" s="72"/>
      <c r="CB205" s="72"/>
      <c r="CC205" s="72"/>
      <c r="CD205" s="72"/>
      <c r="CE205" s="72"/>
      <c r="CF205" s="72"/>
      <c r="CG205" s="72"/>
      <c r="CH205" s="72"/>
      <c r="CI205" s="72"/>
      <c r="CJ205" s="72"/>
      <c r="CK205" s="72"/>
      <c r="CL205" s="72"/>
      <c r="CM205" s="72"/>
      <c r="CN205" s="72"/>
      <c r="CO205" s="72"/>
      <c r="CP205" s="72"/>
      <c r="CQ205" s="72"/>
      <c r="CR205" s="72"/>
      <c r="CS205" s="72"/>
      <c r="CT205" s="72"/>
      <c r="CU205" s="72"/>
      <c r="CV205" s="72"/>
      <c r="CW205" s="72"/>
      <c r="CX205" s="72"/>
      <c r="CY205" s="72"/>
      <c r="CZ205" s="72"/>
      <c r="DA205" s="72"/>
      <c r="DB205" s="72"/>
      <c r="DC205" s="72"/>
      <c r="DD205" s="72"/>
      <c r="DE205" s="72"/>
      <c r="DF205" s="72"/>
      <c r="DG205" s="72"/>
      <c r="DH205" s="72"/>
      <c r="DI205" s="72"/>
      <c r="DJ205" s="72"/>
      <c r="DK205" s="72"/>
      <c r="DL205" s="72"/>
      <c r="DM205" s="72"/>
      <c r="DN205" s="72"/>
      <c r="DO205" s="72"/>
      <c r="DP205" s="72"/>
      <c r="DQ205" s="72"/>
      <c r="DR205" s="72"/>
      <c r="DS205" s="72"/>
      <c r="DT205" s="72"/>
      <c r="DU205" s="72"/>
      <c r="DV205" s="72"/>
      <c r="DW205" s="72"/>
      <c r="DX205" s="72"/>
      <c r="DY205" s="72"/>
      <c r="DZ205" s="72"/>
      <c r="EA205" s="72"/>
      <c r="EB205" s="72"/>
      <c r="EC205" s="72"/>
      <c r="ED205" s="72"/>
      <c r="EE205" s="72"/>
      <c r="EF205" s="72"/>
      <c r="EG205" s="72"/>
      <c r="EH205" s="72"/>
      <c r="EI205" s="72"/>
      <c r="EJ205" s="72"/>
      <c r="EK205" s="72"/>
      <c r="EL205" s="72"/>
      <c r="EM205" s="72"/>
      <c r="EN205" s="72"/>
      <c r="EO205" s="72"/>
      <c r="EP205" s="72"/>
      <c r="EQ205" s="72"/>
      <c r="ER205" s="72"/>
      <c r="ES205" s="72"/>
      <c r="ET205" s="72"/>
      <c r="EU205" s="72"/>
      <c r="EV205" s="72"/>
      <c r="EW205" s="72"/>
      <c r="EX205" s="72"/>
      <c r="EY205" s="72"/>
      <c r="EZ205" s="72"/>
      <c r="FA205" s="72"/>
      <c r="FB205" s="72"/>
      <c r="FC205" s="72"/>
      <c r="FD205" s="72"/>
      <c r="FE205" s="72"/>
      <c r="FF205" s="72"/>
      <c r="FG205" s="72"/>
      <c r="FH205" s="72"/>
      <c r="FI205" s="72"/>
      <c r="FJ205" s="72"/>
      <c r="FK205" s="72"/>
      <c r="FL205" s="72"/>
      <c r="FM205" s="72"/>
      <c r="FN205" s="72"/>
      <c r="FO205" s="72"/>
      <c r="FP205" s="72"/>
      <c r="FQ205" s="72"/>
      <c r="FR205" s="72"/>
      <c r="FS205" s="72"/>
      <c r="FT205" s="72"/>
      <c r="FU205" s="72"/>
      <c r="FV205" s="72"/>
      <c r="FW205" s="72"/>
      <c r="FX205" s="72"/>
      <c r="FY205" s="72"/>
      <c r="FZ205" s="72"/>
      <c r="GA205" s="72"/>
      <c r="GB205" s="72"/>
      <c r="GC205" s="72"/>
      <c r="GD205" s="72"/>
      <c r="GE205" s="72"/>
      <c r="GF205" s="72"/>
      <c r="GG205" s="72"/>
      <c r="GH205" s="72"/>
      <c r="GI205" s="72"/>
      <c r="GJ205" s="72"/>
      <c r="GK205" s="72"/>
      <c r="GL205" s="72"/>
      <c r="GM205" s="72"/>
      <c r="GN205" s="72"/>
      <c r="GO205" s="72"/>
      <c r="GP205" s="72"/>
      <c r="GQ205" s="72"/>
      <c r="GR205" s="72"/>
      <c r="GS205" s="72"/>
      <c r="GT205" s="72"/>
      <c r="GU205" s="72"/>
      <c r="GV205" s="72"/>
      <c r="GW205" s="72"/>
      <c r="GX205" s="72"/>
      <c r="GY205" s="72"/>
      <c r="GZ205" s="72"/>
      <c r="HA205" s="72"/>
      <c r="HB205" s="72"/>
      <c r="HC205" s="72"/>
      <c r="HD205" s="72"/>
      <c r="HE205" s="72"/>
      <c r="HF205" s="72"/>
      <c r="HG205" s="72"/>
      <c r="HH205" s="72"/>
      <c r="HI205" s="72"/>
      <c r="HJ205" s="72"/>
      <c r="HK205" s="72"/>
      <c r="HL205" s="72"/>
      <c r="HM205" s="72"/>
      <c r="HN205" s="72"/>
      <c r="HO205" s="72"/>
      <c r="HP205" s="72"/>
      <c r="HQ205" s="72"/>
      <c r="HR205" s="72"/>
      <c r="HS205" s="72"/>
      <c r="HT205" s="72"/>
      <c r="HU205" s="72"/>
      <c r="HV205" s="72"/>
      <c r="HW205" s="72"/>
      <c r="HX205" s="72"/>
      <c r="HY205" s="72"/>
      <c r="HZ205" s="72"/>
      <c r="IA205" s="72"/>
      <c r="IB205" s="72"/>
      <c r="IC205" s="72"/>
      <c r="ID205" s="72"/>
      <c r="IE205" s="72"/>
      <c r="IF205" s="72"/>
      <c r="IG205" s="72"/>
      <c r="IH205" s="72"/>
      <c r="II205" s="72"/>
      <c r="IJ205" s="72"/>
      <c r="IK205" s="72"/>
      <c r="IL205" s="72"/>
      <c r="IM205" s="72"/>
      <c r="IN205" s="72"/>
      <c r="IO205" s="72"/>
      <c r="IP205" s="72"/>
      <c r="IQ205" s="72"/>
      <c r="IR205" s="72"/>
      <c r="IS205" s="72"/>
      <c r="IT205" s="72"/>
      <c r="IU205" s="72"/>
      <c r="IV205" s="72"/>
      <c r="IW205" s="72"/>
      <c r="IX205" s="72"/>
      <c r="IY205" s="72"/>
      <c r="IZ205" s="72"/>
      <c r="JA205" s="72"/>
      <c r="JB205" s="72"/>
      <c r="JC205" s="72"/>
      <c r="JD205" s="72"/>
      <c r="JE205" s="72"/>
      <c r="JF205" s="72"/>
      <c r="JG205" s="72"/>
      <c r="JH205" s="72"/>
      <c r="JI205" s="72"/>
      <c r="JJ205" s="72"/>
      <c r="JK205" s="72"/>
      <c r="JL205" s="72"/>
      <c r="JM205" s="72"/>
      <c r="JN205" s="72"/>
      <c r="JO205" s="72"/>
      <c r="JP205" s="72"/>
      <c r="JQ205" s="72"/>
      <c r="JR205" s="72"/>
      <c r="JS205" s="72"/>
      <c r="JT205" s="72"/>
      <c r="JU205" s="72"/>
      <c r="JV205" s="72"/>
      <c r="JW205" s="72"/>
      <c r="JX205" s="72"/>
      <c r="JY205" s="72"/>
      <c r="JZ205" s="72"/>
      <c r="KA205" s="72"/>
      <c r="KB205" s="72"/>
      <c r="KC205" s="72"/>
      <c r="KD205" s="72"/>
      <c r="KE205" s="72"/>
      <c r="KF205" s="72"/>
      <c r="KG205" s="72"/>
      <c r="KH205" s="72"/>
      <c r="KI205" s="72"/>
      <c r="KJ205" s="72"/>
      <c r="KK205" s="72"/>
      <c r="KL205" s="72"/>
      <c r="KM205" s="72"/>
      <c r="KN205" s="72"/>
      <c r="KO205" s="72"/>
      <c r="KP205" s="72"/>
      <c r="KQ205" s="72"/>
      <c r="KR205" s="72"/>
      <c r="KS205" s="72"/>
      <c r="KT205" s="72"/>
      <c r="KU205" s="72"/>
      <c r="KV205" s="72"/>
      <c r="KW205" s="72"/>
      <c r="KX205" s="72"/>
      <c r="KY205" s="72"/>
      <c r="KZ205" s="72"/>
      <c r="LA205" s="72"/>
      <c r="LB205" s="72"/>
      <c r="LC205" s="72"/>
      <c r="LD205" s="72"/>
      <c r="LE205" s="72"/>
      <c r="LF205" s="72"/>
      <c r="LG205" s="72"/>
      <c r="LH205" s="72"/>
      <c r="LI205" s="72"/>
      <c r="LJ205" s="72"/>
      <c r="LK205" s="72"/>
    </row>
    <row r="206" spans="1:323" s="20" customFormat="1" ht="14.25" customHeight="1">
      <c r="A206" s="54">
        <v>184</v>
      </c>
      <c r="B206" s="23">
        <v>20</v>
      </c>
      <c r="C206" s="23" t="s">
        <v>33</v>
      </c>
      <c r="D206" s="32" t="s">
        <v>626</v>
      </c>
      <c r="E206" s="23" t="s">
        <v>593</v>
      </c>
      <c r="F206" s="23" t="s">
        <v>627</v>
      </c>
      <c r="G206" s="23" t="s">
        <v>625</v>
      </c>
      <c r="H206" s="25">
        <v>50</v>
      </c>
      <c r="I206" s="25">
        <v>475.3</v>
      </c>
      <c r="J206" s="26">
        <v>50</v>
      </c>
      <c r="K206" s="26">
        <v>23765</v>
      </c>
      <c r="L206" s="27">
        <v>0</v>
      </c>
      <c r="M206" s="27">
        <v>0</v>
      </c>
      <c r="N206" s="27">
        <v>250</v>
      </c>
      <c r="O206" s="27">
        <v>0</v>
      </c>
      <c r="P206" s="27">
        <v>250</v>
      </c>
      <c r="Q206" s="55"/>
      <c r="R206" s="27">
        <f t="shared" si="22"/>
        <v>0</v>
      </c>
      <c r="S206" s="56" t="str">
        <f t="shared" si="26"/>
        <v>×</v>
      </c>
      <c r="T206" s="56" t="str">
        <f t="shared" si="27"/>
        <v>×</v>
      </c>
      <c r="U206" s="56" t="str">
        <f t="shared" si="28"/>
        <v>×</v>
      </c>
      <c r="V206" s="57" t="str">
        <f t="shared" si="23"/>
        <v/>
      </c>
      <c r="W206" s="58">
        <f t="shared" si="24"/>
        <v>0</v>
      </c>
      <c r="X206" s="54">
        <f t="shared" si="25"/>
        <v>20</v>
      </c>
      <c r="Y206" s="59"/>
      <c r="Z206" s="42"/>
      <c r="AA206" s="42"/>
      <c r="AB206" s="42"/>
      <c r="AC206" s="42"/>
      <c r="AD206" s="42"/>
      <c r="AE206" s="42"/>
      <c r="AF206" s="42"/>
      <c r="AG206" s="42"/>
      <c r="AH206" s="42"/>
      <c r="AI206" s="42"/>
      <c r="AJ206" s="42"/>
      <c r="AK206" s="42"/>
      <c r="AL206" s="42"/>
      <c r="AM206" s="42"/>
      <c r="AN206" s="42"/>
      <c r="AO206" s="42"/>
      <c r="AP206" s="42"/>
      <c r="AQ206" s="42"/>
      <c r="AR206" s="42"/>
      <c r="AS206" s="72"/>
      <c r="AT206" s="72"/>
      <c r="AU206" s="72"/>
      <c r="AV206" s="72"/>
      <c r="AW206" s="72"/>
      <c r="AX206" s="72"/>
      <c r="AY206" s="72"/>
      <c r="AZ206" s="72"/>
      <c r="BA206" s="72"/>
      <c r="BB206" s="72"/>
      <c r="BC206" s="72"/>
      <c r="BD206" s="72"/>
      <c r="BE206" s="72"/>
      <c r="BF206" s="72"/>
      <c r="BG206" s="72"/>
      <c r="BH206" s="72"/>
      <c r="BI206" s="72"/>
      <c r="BJ206" s="72"/>
      <c r="BK206" s="72"/>
      <c r="BL206" s="72"/>
      <c r="BM206" s="72"/>
      <c r="BN206" s="72"/>
      <c r="BO206" s="72"/>
      <c r="BP206" s="72"/>
      <c r="BQ206" s="72"/>
      <c r="BR206" s="72"/>
      <c r="BS206" s="72"/>
      <c r="BT206" s="72"/>
      <c r="BU206" s="72"/>
      <c r="BV206" s="72"/>
      <c r="BW206" s="72"/>
      <c r="BX206" s="72"/>
      <c r="BY206" s="72"/>
      <c r="BZ206" s="72"/>
      <c r="CA206" s="72"/>
      <c r="CB206" s="72"/>
      <c r="CC206" s="72"/>
      <c r="CD206" s="72"/>
      <c r="CE206" s="72"/>
      <c r="CF206" s="72"/>
      <c r="CG206" s="72"/>
      <c r="CH206" s="72"/>
      <c r="CI206" s="72"/>
      <c r="CJ206" s="72"/>
      <c r="CK206" s="72"/>
      <c r="CL206" s="72"/>
      <c r="CM206" s="72"/>
      <c r="CN206" s="72"/>
      <c r="CO206" s="72"/>
      <c r="CP206" s="72"/>
      <c r="CQ206" s="72"/>
      <c r="CR206" s="72"/>
      <c r="CS206" s="72"/>
      <c r="CT206" s="72"/>
      <c r="CU206" s="72"/>
      <c r="CV206" s="72"/>
      <c r="CW206" s="72"/>
      <c r="CX206" s="72"/>
      <c r="CY206" s="72"/>
      <c r="CZ206" s="72"/>
      <c r="DA206" s="72"/>
      <c r="DB206" s="72"/>
      <c r="DC206" s="72"/>
      <c r="DD206" s="72"/>
      <c r="DE206" s="72"/>
      <c r="DF206" s="72"/>
      <c r="DG206" s="72"/>
      <c r="DH206" s="72"/>
      <c r="DI206" s="72"/>
      <c r="DJ206" s="72"/>
      <c r="DK206" s="72"/>
      <c r="DL206" s="72"/>
      <c r="DM206" s="72"/>
      <c r="DN206" s="72"/>
      <c r="DO206" s="72"/>
      <c r="DP206" s="72"/>
      <c r="DQ206" s="72"/>
      <c r="DR206" s="72"/>
      <c r="DS206" s="72"/>
      <c r="DT206" s="72"/>
      <c r="DU206" s="72"/>
      <c r="DV206" s="72"/>
      <c r="DW206" s="72"/>
      <c r="DX206" s="72"/>
      <c r="DY206" s="72"/>
      <c r="DZ206" s="72"/>
      <c r="EA206" s="72"/>
      <c r="EB206" s="72"/>
      <c r="EC206" s="72"/>
      <c r="ED206" s="72"/>
      <c r="EE206" s="72"/>
      <c r="EF206" s="72"/>
      <c r="EG206" s="72"/>
      <c r="EH206" s="72"/>
      <c r="EI206" s="72"/>
      <c r="EJ206" s="72"/>
      <c r="EK206" s="72"/>
      <c r="EL206" s="72"/>
      <c r="EM206" s="72"/>
      <c r="EN206" s="72"/>
      <c r="EO206" s="72"/>
      <c r="EP206" s="72"/>
      <c r="EQ206" s="72"/>
      <c r="ER206" s="72"/>
      <c r="ES206" s="72"/>
      <c r="ET206" s="72"/>
      <c r="EU206" s="72"/>
      <c r="EV206" s="72"/>
      <c r="EW206" s="72"/>
      <c r="EX206" s="72"/>
      <c r="EY206" s="72"/>
      <c r="EZ206" s="72"/>
      <c r="FA206" s="72"/>
      <c r="FB206" s="72"/>
      <c r="FC206" s="72"/>
      <c r="FD206" s="72"/>
      <c r="FE206" s="72"/>
      <c r="FF206" s="72"/>
      <c r="FG206" s="72"/>
      <c r="FH206" s="72"/>
      <c r="FI206" s="72"/>
      <c r="FJ206" s="72"/>
      <c r="FK206" s="72"/>
      <c r="FL206" s="72"/>
      <c r="FM206" s="72"/>
      <c r="FN206" s="72"/>
      <c r="FO206" s="72"/>
      <c r="FP206" s="72"/>
      <c r="FQ206" s="72"/>
      <c r="FR206" s="72"/>
      <c r="FS206" s="72"/>
      <c r="FT206" s="72"/>
      <c r="FU206" s="72"/>
      <c r="FV206" s="72"/>
      <c r="FW206" s="72"/>
      <c r="FX206" s="72"/>
      <c r="FY206" s="72"/>
      <c r="FZ206" s="72"/>
      <c r="GA206" s="72"/>
      <c r="GB206" s="72"/>
      <c r="GC206" s="72"/>
      <c r="GD206" s="72"/>
      <c r="GE206" s="72"/>
      <c r="GF206" s="72"/>
      <c r="GG206" s="72"/>
      <c r="GH206" s="72"/>
      <c r="GI206" s="72"/>
      <c r="GJ206" s="72"/>
      <c r="GK206" s="72"/>
      <c r="GL206" s="72"/>
      <c r="GM206" s="72"/>
      <c r="GN206" s="72"/>
      <c r="GO206" s="72"/>
      <c r="GP206" s="72"/>
      <c r="GQ206" s="72"/>
      <c r="GR206" s="72"/>
      <c r="GS206" s="72"/>
      <c r="GT206" s="72"/>
      <c r="GU206" s="72"/>
      <c r="GV206" s="72"/>
      <c r="GW206" s="72"/>
      <c r="GX206" s="72"/>
      <c r="GY206" s="72"/>
      <c r="GZ206" s="72"/>
      <c r="HA206" s="72"/>
      <c r="HB206" s="72"/>
      <c r="HC206" s="72"/>
      <c r="HD206" s="72"/>
      <c r="HE206" s="72"/>
      <c r="HF206" s="72"/>
      <c r="HG206" s="72"/>
      <c r="HH206" s="72"/>
      <c r="HI206" s="72"/>
      <c r="HJ206" s="72"/>
      <c r="HK206" s="72"/>
      <c r="HL206" s="72"/>
      <c r="HM206" s="72"/>
      <c r="HN206" s="72"/>
      <c r="HO206" s="72"/>
      <c r="HP206" s="72"/>
      <c r="HQ206" s="72"/>
      <c r="HR206" s="72"/>
      <c r="HS206" s="72"/>
      <c r="HT206" s="72"/>
      <c r="HU206" s="72"/>
      <c r="HV206" s="72"/>
      <c r="HW206" s="72"/>
      <c r="HX206" s="72"/>
      <c r="HY206" s="72"/>
      <c r="HZ206" s="72"/>
      <c r="IA206" s="72"/>
      <c r="IB206" s="72"/>
      <c r="IC206" s="72"/>
      <c r="ID206" s="72"/>
      <c r="IE206" s="72"/>
      <c r="IF206" s="72"/>
      <c r="IG206" s="72"/>
      <c r="IH206" s="72"/>
      <c r="II206" s="72"/>
      <c r="IJ206" s="72"/>
      <c r="IK206" s="72"/>
      <c r="IL206" s="72"/>
      <c r="IM206" s="72"/>
      <c r="IN206" s="72"/>
      <c r="IO206" s="72"/>
      <c r="IP206" s="72"/>
      <c r="IQ206" s="72"/>
      <c r="IR206" s="72"/>
      <c r="IS206" s="72"/>
      <c r="IT206" s="72"/>
      <c r="IU206" s="72"/>
      <c r="IV206" s="72"/>
      <c r="IW206" s="72"/>
      <c r="IX206" s="72"/>
      <c r="IY206" s="72"/>
      <c r="IZ206" s="72"/>
      <c r="JA206" s="72"/>
      <c r="JB206" s="72"/>
      <c r="JC206" s="72"/>
      <c r="JD206" s="72"/>
      <c r="JE206" s="72"/>
      <c r="JF206" s="72"/>
      <c r="JG206" s="72"/>
      <c r="JH206" s="72"/>
      <c r="JI206" s="72"/>
      <c r="JJ206" s="72"/>
      <c r="JK206" s="72"/>
      <c r="JL206" s="72"/>
      <c r="JM206" s="72"/>
      <c r="JN206" s="72"/>
      <c r="JO206" s="72"/>
      <c r="JP206" s="72"/>
      <c r="JQ206" s="72"/>
      <c r="JR206" s="72"/>
      <c r="JS206" s="72"/>
      <c r="JT206" s="72"/>
      <c r="JU206" s="72"/>
      <c r="JV206" s="72"/>
      <c r="JW206" s="72"/>
      <c r="JX206" s="72"/>
      <c r="JY206" s="72"/>
      <c r="JZ206" s="72"/>
      <c r="KA206" s="72"/>
      <c r="KB206" s="72"/>
      <c r="KC206" s="72"/>
      <c r="KD206" s="72"/>
      <c r="KE206" s="72"/>
      <c r="KF206" s="72"/>
      <c r="KG206" s="72"/>
      <c r="KH206" s="72"/>
      <c r="KI206" s="72"/>
      <c r="KJ206" s="72"/>
      <c r="KK206" s="72"/>
      <c r="KL206" s="72"/>
      <c r="KM206" s="72"/>
      <c r="KN206" s="72"/>
      <c r="KO206" s="72"/>
      <c r="KP206" s="72"/>
      <c r="KQ206" s="72"/>
      <c r="KR206" s="72"/>
      <c r="KS206" s="72"/>
      <c r="KT206" s="72"/>
      <c r="KU206" s="72"/>
      <c r="KV206" s="72"/>
      <c r="KW206" s="72"/>
      <c r="KX206" s="72"/>
      <c r="KY206" s="72"/>
      <c r="KZ206" s="72"/>
      <c r="LA206" s="72"/>
      <c r="LB206" s="72"/>
      <c r="LC206" s="72"/>
      <c r="LD206" s="72"/>
      <c r="LE206" s="72"/>
      <c r="LF206" s="72"/>
      <c r="LG206" s="72"/>
      <c r="LH206" s="72"/>
      <c r="LI206" s="72"/>
      <c r="LJ206" s="72"/>
      <c r="LK206" s="72"/>
    </row>
    <row r="207" spans="1:323" s="20" customFormat="1" ht="14.25" customHeight="1">
      <c r="A207" s="54">
        <v>185</v>
      </c>
      <c r="B207" s="23">
        <v>20</v>
      </c>
      <c r="C207" s="23" t="s">
        <v>33</v>
      </c>
      <c r="D207" s="32" t="s">
        <v>617</v>
      </c>
      <c r="E207" s="23" t="s">
        <v>593</v>
      </c>
      <c r="F207" s="23" t="s">
        <v>618</v>
      </c>
      <c r="G207" s="23" t="s">
        <v>252</v>
      </c>
      <c r="H207" s="25">
        <v>100</v>
      </c>
      <c r="I207" s="25">
        <v>220.2</v>
      </c>
      <c r="J207" s="26">
        <v>100</v>
      </c>
      <c r="K207" s="26">
        <v>22020</v>
      </c>
      <c r="L207" s="27">
        <v>8</v>
      </c>
      <c r="M207" s="27">
        <v>0</v>
      </c>
      <c r="N207" s="27">
        <v>1</v>
      </c>
      <c r="O207" s="27">
        <v>0</v>
      </c>
      <c r="P207" s="27">
        <v>9</v>
      </c>
      <c r="Q207" s="55"/>
      <c r="R207" s="27">
        <f t="shared" si="22"/>
        <v>0</v>
      </c>
      <c r="S207" s="56" t="str">
        <f t="shared" si="26"/>
        <v>×</v>
      </c>
      <c r="T207" s="56" t="str">
        <f t="shared" si="27"/>
        <v>×</v>
      </c>
      <c r="U207" s="56" t="str">
        <f t="shared" si="28"/>
        <v>×</v>
      </c>
      <c r="V207" s="57" t="str">
        <f t="shared" si="23"/>
        <v/>
      </c>
      <c r="W207" s="58">
        <f t="shared" si="24"/>
        <v>0</v>
      </c>
      <c r="X207" s="54">
        <f t="shared" si="25"/>
        <v>20</v>
      </c>
      <c r="Y207" s="59"/>
      <c r="Z207" s="42"/>
      <c r="AA207" s="42"/>
      <c r="AB207" s="42"/>
      <c r="AC207" s="42"/>
      <c r="AD207" s="42"/>
      <c r="AE207" s="42"/>
      <c r="AF207" s="42"/>
      <c r="AG207" s="42"/>
      <c r="AH207" s="42"/>
      <c r="AI207" s="42"/>
      <c r="AJ207" s="42"/>
      <c r="AK207" s="42"/>
      <c r="AL207" s="42"/>
      <c r="AM207" s="42"/>
      <c r="AN207" s="42"/>
      <c r="AO207" s="42"/>
      <c r="AP207" s="42"/>
      <c r="AQ207" s="42"/>
      <c r="AR207" s="42"/>
      <c r="AS207" s="72"/>
      <c r="AT207" s="72"/>
      <c r="AU207" s="72"/>
      <c r="AV207" s="72"/>
      <c r="AW207" s="72"/>
      <c r="AX207" s="72"/>
      <c r="AY207" s="72"/>
      <c r="AZ207" s="72"/>
      <c r="BA207" s="72"/>
      <c r="BB207" s="72"/>
      <c r="BC207" s="72"/>
      <c r="BD207" s="72"/>
      <c r="BE207" s="72"/>
      <c r="BF207" s="72"/>
      <c r="BG207" s="72"/>
      <c r="BH207" s="72"/>
      <c r="BI207" s="72"/>
      <c r="BJ207" s="72"/>
      <c r="BK207" s="72"/>
      <c r="BL207" s="72"/>
      <c r="BM207" s="72"/>
      <c r="BN207" s="72"/>
      <c r="BO207" s="72"/>
      <c r="BP207" s="72"/>
      <c r="BQ207" s="72"/>
      <c r="BR207" s="72"/>
      <c r="BS207" s="72"/>
      <c r="BT207" s="72"/>
      <c r="BU207" s="72"/>
      <c r="BV207" s="72"/>
      <c r="BW207" s="72"/>
      <c r="BX207" s="72"/>
      <c r="BY207" s="72"/>
      <c r="BZ207" s="72"/>
      <c r="CA207" s="72"/>
      <c r="CB207" s="72"/>
      <c r="CC207" s="72"/>
      <c r="CD207" s="72"/>
      <c r="CE207" s="72"/>
      <c r="CF207" s="72"/>
      <c r="CG207" s="72"/>
      <c r="CH207" s="72"/>
      <c r="CI207" s="72"/>
      <c r="CJ207" s="72"/>
      <c r="CK207" s="72"/>
      <c r="CL207" s="72"/>
      <c r="CM207" s="72"/>
      <c r="CN207" s="72"/>
      <c r="CO207" s="72"/>
      <c r="CP207" s="72"/>
      <c r="CQ207" s="72"/>
      <c r="CR207" s="72"/>
      <c r="CS207" s="72"/>
      <c r="CT207" s="72"/>
      <c r="CU207" s="72"/>
      <c r="CV207" s="72"/>
      <c r="CW207" s="72"/>
      <c r="CX207" s="72"/>
      <c r="CY207" s="72"/>
      <c r="CZ207" s="72"/>
      <c r="DA207" s="72"/>
      <c r="DB207" s="72"/>
      <c r="DC207" s="72"/>
      <c r="DD207" s="72"/>
      <c r="DE207" s="72"/>
      <c r="DF207" s="72"/>
      <c r="DG207" s="72"/>
      <c r="DH207" s="72"/>
      <c r="DI207" s="72"/>
      <c r="DJ207" s="72"/>
      <c r="DK207" s="72"/>
      <c r="DL207" s="72"/>
      <c r="DM207" s="72"/>
      <c r="DN207" s="72"/>
      <c r="DO207" s="72"/>
      <c r="DP207" s="72"/>
      <c r="DQ207" s="72"/>
      <c r="DR207" s="72"/>
      <c r="DS207" s="72"/>
      <c r="DT207" s="72"/>
      <c r="DU207" s="72"/>
      <c r="DV207" s="72"/>
      <c r="DW207" s="72"/>
      <c r="DX207" s="72"/>
      <c r="DY207" s="72"/>
      <c r="DZ207" s="72"/>
      <c r="EA207" s="72"/>
      <c r="EB207" s="72"/>
      <c r="EC207" s="72"/>
      <c r="ED207" s="72"/>
      <c r="EE207" s="72"/>
      <c r="EF207" s="72"/>
      <c r="EG207" s="72"/>
      <c r="EH207" s="72"/>
      <c r="EI207" s="72"/>
      <c r="EJ207" s="72"/>
      <c r="EK207" s="72"/>
      <c r="EL207" s="72"/>
      <c r="EM207" s="72"/>
      <c r="EN207" s="72"/>
      <c r="EO207" s="72"/>
      <c r="EP207" s="72"/>
      <c r="EQ207" s="72"/>
      <c r="ER207" s="72"/>
      <c r="ES207" s="72"/>
      <c r="ET207" s="72"/>
      <c r="EU207" s="72"/>
      <c r="EV207" s="72"/>
      <c r="EW207" s="72"/>
      <c r="EX207" s="72"/>
      <c r="EY207" s="72"/>
      <c r="EZ207" s="72"/>
      <c r="FA207" s="72"/>
      <c r="FB207" s="72"/>
      <c r="FC207" s="72"/>
      <c r="FD207" s="72"/>
      <c r="FE207" s="72"/>
      <c r="FF207" s="72"/>
      <c r="FG207" s="72"/>
      <c r="FH207" s="72"/>
      <c r="FI207" s="72"/>
      <c r="FJ207" s="72"/>
      <c r="FK207" s="72"/>
      <c r="FL207" s="72"/>
      <c r="FM207" s="72"/>
      <c r="FN207" s="72"/>
      <c r="FO207" s="72"/>
      <c r="FP207" s="72"/>
      <c r="FQ207" s="72"/>
      <c r="FR207" s="72"/>
      <c r="FS207" s="72"/>
      <c r="FT207" s="72"/>
      <c r="FU207" s="72"/>
      <c r="FV207" s="72"/>
      <c r="FW207" s="72"/>
      <c r="FX207" s="72"/>
      <c r="FY207" s="72"/>
      <c r="FZ207" s="72"/>
      <c r="GA207" s="72"/>
      <c r="GB207" s="72"/>
      <c r="GC207" s="72"/>
      <c r="GD207" s="72"/>
      <c r="GE207" s="72"/>
      <c r="GF207" s="72"/>
      <c r="GG207" s="72"/>
      <c r="GH207" s="72"/>
      <c r="GI207" s="72"/>
      <c r="GJ207" s="72"/>
      <c r="GK207" s="72"/>
      <c r="GL207" s="72"/>
      <c r="GM207" s="72"/>
      <c r="GN207" s="72"/>
      <c r="GO207" s="72"/>
      <c r="GP207" s="72"/>
      <c r="GQ207" s="72"/>
      <c r="GR207" s="72"/>
      <c r="GS207" s="72"/>
      <c r="GT207" s="72"/>
      <c r="GU207" s="72"/>
      <c r="GV207" s="72"/>
      <c r="GW207" s="72"/>
      <c r="GX207" s="72"/>
      <c r="GY207" s="72"/>
      <c r="GZ207" s="72"/>
      <c r="HA207" s="72"/>
      <c r="HB207" s="72"/>
      <c r="HC207" s="72"/>
      <c r="HD207" s="72"/>
      <c r="HE207" s="72"/>
      <c r="HF207" s="72"/>
      <c r="HG207" s="72"/>
      <c r="HH207" s="72"/>
      <c r="HI207" s="72"/>
      <c r="HJ207" s="72"/>
      <c r="HK207" s="72"/>
      <c r="HL207" s="72"/>
      <c r="HM207" s="72"/>
      <c r="HN207" s="72"/>
      <c r="HO207" s="72"/>
      <c r="HP207" s="72"/>
      <c r="HQ207" s="72"/>
      <c r="HR207" s="72"/>
      <c r="HS207" s="72"/>
      <c r="HT207" s="72"/>
      <c r="HU207" s="72"/>
      <c r="HV207" s="72"/>
      <c r="HW207" s="72"/>
      <c r="HX207" s="72"/>
      <c r="HY207" s="72"/>
      <c r="HZ207" s="72"/>
      <c r="IA207" s="72"/>
      <c r="IB207" s="72"/>
      <c r="IC207" s="72"/>
      <c r="ID207" s="72"/>
      <c r="IE207" s="72"/>
      <c r="IF207" s="72"/>
      <c r="IG207" s="72"/>
      <c r="IH207" s="72"/>
      <c r="II207" s="72"/>
      <c r="IJ207" s="72"/>
      <c r="IK207" s="72"/>
      <c r="IL207" s="72"/>
      <c r="IM207" s="72"/>
      <c r="IN207" s="72"/>
      <c r="IO207" s="72"/>
      <c r="IP207" s="72"/>
      <c r="IQ207" s="72"/>
      <c r="IR207" s="72"/>
      <c r="IS207" s="72"/>
      <c r="IT207" s="72"/>
      <c r="IU207" s="72"/>
      <c r="IV207" s="72"/>
      <c r="IW207" s="72"/>
      <c r="IX207" s="72"/>
      <c r="IY207" s="72"/>
      <c r="IZ207" s="72"/>
      <c r="JA207" s="72"/>
      <c r="JB207" s="72"/>
      <c r="JC207" s="72"/>
      <c r="JD207" s="72"/>
      <c r="JE207" s="72"/>
      <c r="JF207" s="72"/>
      <c r="JG207" s="72"/>
      <c r="JH207" s="72"/>
      <c r="JI207" s="72"/>
      <c r="JJ207" s="72"/>
      <c r="JK207" s="72"/>
      <c r="JL207" s="72"/>
      <c r="JM207" s="72"/>
      <c r="JN207" s="72"/>
      <c r="JO207" s="72"/>
      <c r="JP207" s="72"/>
      <c r="JQ207" s="72"/>
      <c r="JR207" s="72"/>
      <c r="JS207" s="72"/>
      <c r="JT207" s="72"/>
      <c r="JU207" s="72"/>
      <c r="JV207" s="72"/>
      <c r="JW207" s="72"/>
      <c r="JX207" s="72"/>
      <c r="JY207" s="72"/>
      <c r="JZ207" s="72"/>
      <c r="KA207" s="72"/>
      <c r="KB207" s="72"/>
      <c r="KC207" s="72"/>
      <c r="KD207" s="72"/>
      <c r="KE207" s="72"/>
      <c r="KF207" s="72"/>
      <c r="KG207" s="72"/>
      <c r="KH207" s="72"/>
      <c r="KI207" s="72"/>
      <c r="KJ207" s="72"/>
      <c r="KK207" s="72"/>
      <c r="KL207" s="72"/>
      <c r="KM207" s="72"/>
      <c r="KN207" s="72"/>
      <c r="KO207" s="72"/>
      <c r="KP207" s="72"/>
      <c r="KQ207" s="72"/>
      <c r="KR207" s="72"/>
      <c r="KS207" s="72"/>
      <c r="KT207" s="72"/>
      <c r="KU207" s="72"/>
      <c r="KV207" s="72"/>
      <c r="KW207" s="72"/>
      <c r="KX207" s="72"/>
      <c r="KY207" s="72"/>
      <c r="KZ207" s="72"/>
      <c r="LA207" s="72"/>
      <c r="LB207" s="72"/>
      <c r="LC207" s="72"/>
      <c r="LD207" s="72"/>
      <c r="LE207" s="72"/>
      <c r="LF207" s="72"/>
      <c r="LG207" s="72"/>
      <c r="LH207" s="72"/>
      <c r="LI207" s="72"/>
      <c r="LJ207" s="72"/>
      <c r="LK207" s="72"/>
    </row>
    <row r="208" spans="1:323" s="37" customFormat="1" ht="14.25" customHeight="1">
      <c r="A208" s="54">
        <v>186</v>
      </c>
      <c r="B208" s="23">
        <v>20</v>
      </c>
      <c r="C208" s="23" t="s">
        <v>33</v>
      </c>
      <c r="D208" s="32" t="s">
        <v>619</v>
      </c>
      <c r="E208" s="23" t="s">
        <v>593</v>
      </c>
      <c r="F208" s="23" t="s">
        <v>620</v>
      </c>
      <c r="G208" s="23" t="s">
        <v>252</v>
      </c>
      <c r="H208" s="25">
        <v>100</v>
      </c>
      <c r="I208" s="25">
        <v>390</v>
      </c>
      <c r="J208" s="26">
        <v>100</v>
      </c>
      <c r="K208" s="26">
        <v>39000</v>
      </c>
      <c r="L208" s="27">
        <v>40</v>
      </c>
      <c r="M208" s="27">
        <v>0</v>
      </c>
      <c r="N208" s="27">
        <v>106</v>
      </c>
      <c r="O208" s="27">
        <v>0</v>
      </c>
      <c r="P208" s="27">
        <v>146</v>
      </c>
      <c r="Q208" s="55"/>
      <c r="R208" s="27">
        <f t="shared" si="22"/>
        <v>0</v>
      </c>
      <c r="S208" s="56" t="str">
        <f t="shared" si="26"/>
        <v>×</v>
      </c>
      <c r="T208" s="56" t="str">
        <f t="shared" si="27"/>
        <v>×</v>
      </c>
      <c r="U208" s="56" t="str">
        <f t="shared" si="28"/>
        <v>×</v>
      </c>
      <c r="V208" s="57" t="str">
        <f t="shared" si="23"/>
        <v/>
      </c>
      <c r="W208" s="58">
        <f t="shared" si="24"/>
        <v>0</v>
      </c>
      <c r="X208" s="54">
        <f t="shared" si="25"/>
        <v>20</v>
      </c>
      <c r="Y208" s="59"/>
      <c r="Z208" s="42"/>
      <c r="AA208" s="42"/>
      <c r="AB208" s="42"/>
      <c r="AC208" s="42"/>
      <c r="AD208" s="42"/>
      <c r="AE208" s="42"/>
      <c r="AF208" s="42"/>
      <c r="AG208" s="42"/>
      <c r="AH208" s="42"/>
      <c r="AI208" s="42"/>
      <c r="AJ208" s="42"/>
      <c r="AK208" s="42"/>
      <c r="AL208" s="42"/>
      <c r="AM208" s="42"/>
      <c r="AN208" s="42"/>
      <c r="AO208" s="42"/>
      <c r="AP208" s="42"/>
      <c r="AQ208" s="42"/>
      <c r="AR208" s="77"/>
      <c r="AS208" s="77"/>
      <c r="AT208" s="77"/>
      <c r="AU208" s="77"/>
      <c r="AV208" s="77"/>
      <c r="AW208" s="77"/>
      <c r="AX208" s="77"/>
      <c r="AY208" s="77"/>
      <c r="AZ208" s="77"/>
      <c r="BA208" s="77"/>
      <c r="BB208" s="77"/>
      <c r="BC208" s="77"/>
      <c r="BD208" s="77"/>
      <c r="BE208" s="77"/>
      <c r="BF208" s="77"/>
      <c r="BG208" s="77"/>
      <c r="BH208" s="77"/>
      <c r="BI208" s="77"/>
      <c r="BJ208" s="77"/>
      <c r="BK208" s="77"/>
      <c r="BL208" s="77"/>
      <c r="BM208" s="77"/>
      <c r="BN208" s="77"/>
      <c r="BO208" s="77"/>
      <c r="BP208" s="77"/>
      <c r="BQ208" s="77"/>
      <c r="BR208" s="77"/>
      <c r="BS208" s="77"/>
      <c r="BT208" s="77"/>
      <c r="BU208" s="77"/>
      <c r="BV208" s="77"/>
      <c r="BW208" s="77"/>
      <c r="BX208" s="77"/>
      <c r="BY208" s="77"/>
      <c r="BZ208" s="77"/>
      <c r="CA208" s="77"/>
      <c r="CB208" s="77"/>
      <c r="CC208" s="77"/>
      <c r="CD208" s="77"/>
      <c r="CE208" s="77"/>
      <c r="CF208" s="77"/>
      <c r="CG208" s="77"/>
      <c r="CH208" s="77"/>
      <c r="CI208" s="77"/>
      <c r="CJ208" s="77"/>
      <c r="CK208" s="77"/>
      <c r="CL208" s="77"/>
      <c r="CM208" s="77"/>
      <c r="CN208" s="77"/>
      <c r="CO208" s="77"/>
      <c r="CP208" s="77"/>
      <c r="CQ208" s="77"/>
      <c r="CR208" s="77"/>
      <c r="CS208" s="77"/>
      <c r="CT208" s="77"/>
      <c r="CU208" s="77"/>
      <c r="CV208" s="77"/>
      <c r="CW208" s="77"/>
      <c r="CX208" s="77"/>
      <c r="CY208" s="77"/>
      <c r="CZ208" s="77"/>
      <c r="DA208" s="77"/>
      <c r="DB208" s="77"/>
      <c r="DC208" s="77"/>
      <c r="DD208" s="77"/>
      <c r="DE208" s="77"/>
      <c r="DF208" s="77"/>
      <c r="DG208" s="77"/>
      <c r="DH208" s="77"/>
      <c r="DI208" s="77"/>
      <c r="DJ208" s="77"/>
      <c r="DK208" s="77"/>
      <c r="DL208" s="77"/>
      <c r="DM208" s="77"/>
      <c r="DN208" s="77"/>
      <c r="DO208" s="77"/>
      <c r="DP208" s="77"/>
      <c r="DQ208" s="77"/>
      <c r="DR208" s="77"/>
      <c r="DS208" s="77"/>
      <c r="DT208" s="77"/>
      <c r="DU208" s="77"/>
      <c r="DV208" s="77"/>
      <c r="DW208" s="77"/>
      <c r="DX208" s="77"/>
      <c r="DY208" s="77"/>
      <c r="DZ208" s="77"/>
      <c r="EA208" s="77"/>
      <c r="EB208" s="77"/>
      <c r="EC208" s="77"/>
      <c r="ED208" s="77"/>
      <c r="EE208" s="77"/>
      <c r="EF208" s="77"/>
      <c r="EG208" s="77"/>
      <c r="EH208" s="77"/>
      <c r="EI208" s="77"/>
      <c r="EJ208" s="77"/>
      <c r="EK208" s="77"/>
      <c r="EL208" s="77"/>
      <c r="EM208" s="77"/>
      <c r="EN208" s="77"/>
      <c r="EO208" s="77"/>
      <c r="EP208" s="77"/>
      <c r="EQ208" s="77"/>
      <c r="ER208" s="77"/>
      <c r="ES208" s="77"/>
      <c r="ET208" s="77"/>
      <c r="EU208" s="77"/>
      <c r="EV208" s="77"/>
      <c r="EW208" s="77"/>
      <c r="EX208" s="77"/>
      <c r="EY208" s="77"/>
      <c r="EZ208" s="77"/>
      <c r="FA208" s="77"/>
      <c r="FB208" s="77"/>
      <c r="FC208" s="77"/>
      <c r="FD208" s="77"/>
      <c r="FE208" s="77"/>
      <c r="FF208" s="77"/>
      <c r="FG208" s="77"/>
      <c r="FH208" s="77"/>
      <c r="FI208" s="77"/>
      <c r="FJ208" s="77"/>
      <c r="FK208" s="77"/>
      <c r="FL208" s="77"/>
      <c r="FM208" s="77"/>
      <c r="FN208" s="77"/>
      <c r="FO208" s="77"/>
      <c r="FP208" s="77"/>
      <c r="FQ208" s="77"/>
      <c r="FR208" s="77"/>
      <c r="FS208" s="77"/>
      <c r="FT208" s="77"/>
      <c r="FU208" s="77"/>
      <c r="FV208" s="77"/>
      <c r="FW208" s="77"/>
      <c r="FX208" s="77"/>
      <c r="FY208" s="77"/>
      <c r="FZ208" s="77"/>
      <c r="GA208" s="77"/>
      <c r="GB208" s="77"/>
      <c r="GC208" s="77"/>
      <c r="GD208" s="77"/>
      <c r="GE208" s="77"/>
      <c r="GF208" s="77"/>
      <c r="GG208" s="77"/>
      <c r="GH208" s="77"/>
      <c r="GI208" s="77"/>
      <c r="GJ208" s="77"/>
      <c r="GK208" s="77"/>
      <c r="GL208" s="77"/>
      <c r="GM208" s="77"/>
      <c r="GN208" s="77"/>
      <c r="GO208" s="77"/>
      <c r="GP208" s="77"/>
      <c r="GQ208" s="77"/>
      <c r="GR208" s="77"/>
      <c r="GS208" s="77"/>
      <c r="GT208" s="77"/>
      <c r="GU208" s="77"/>
      <c r="GV208" s="77"/>
      <c r="GW208" s="77"/>
      <c r="GX208" s="77"/>
      <c r="GY208" s="77"/>
      <c r="GZ208" s="77"/>
      <c r="HA208" s="77"/>
      <c r="HB208" s="77"/>
      <c r="HC208" s="77"/>
      <c r="HD208" s="77"/>
      <c r="HE208" s="77"/>
      <c r="HF208" s="77"/>
      <c r="HG208" s="77"/>
      <c r="HH208" s="77"/>
      <c r="HI208" s="77"/>
      <c r="HJ208" s="77"/>
      <c r="HK208" s="77"/>
      <c r="HL208" s="77"/>
      <c r="HM208" s="77"/>
      <c r="HN208" s="77"/>
      <c r="HO208" s="77"/>
      <c r="HP208" s="77"/>
      <c r="HQ208" s="77"/>
      <c r="HR208" s="77"/>
      <c r="HS208" s="77"/>
      <c r="HT208" s="77"/>
      <c r="HU208" s="77"/>
      <c r="HV208" s="77"/>
      <c r="HW208" s="77"/>
      <c r="HX208" s="77"/>
      <c r="HY208" s="77"/>
      <c r="HZ208" s="77"/>
      <c r="IA208" s="77"/>
      <c r="IB208" s="77"/>
      <c r="IC208" s="77"/>
      <c r="ID208" s="77"/>
      <c r="IE208" s="77"/>
      <c r="IF208" s="77"/>
      <c r="IG208" s="77"/>
      <c r="IH208" s="77"/>
      <c r="II208" s="77"/>
      <c r="IJ208" s="77"/>
      <c r="IK208" s="77"/>
      <c r="IL208" s="77"/>
      <c r="IM208" s="77"/>
      <c r="IN208" s="77"/>
      <c r="IO208" s="77"/>
      <c r="IP208" s="77"/>
      <c r="IQ208" s="77"/>
      <c r="IR208" s="77"/>
      <c r="IS208" s="77"/>
      <c r="IT208" s="77"/>
      <c r="IU208" s="77"/>
      <c r="IV208" s="77"/>
      <c r="IW208" s="77"/>
      <c r="IX208" s="77"/>
      <c r="IY208" s="77"/>
      <c r="IZ208" s="77"/>
      <c r="JA208" s="77"/>
      <c r="JB208" s="77"/>
      <c r="JC208" s="77"/>
      <c r="JD208" s="77"/>
      <c r="JE208" s="77"/>
      <c r="JF208" s="77"/>
      <c r="JG208" s="77"/>
      <c r="JH208" s="77"/>
      <c r="JI208" s="77"/>
      <c r="JJ208" s="77"/>
      <c r="JK208" s="77"/>
      <c r="JL208" s="77"/>
      <c r="JM208" s="77"/>
      <c r="JN208" s="77"/>
      <c r="JO208" s="77"/>
      <c r="JP208" s="77"/>
      <c r="JQ208" s="77"/>
      <c r="JR208" s="77"/>
      <c r="JS208" s="77"/>
      <c r="JT208" s="77"/>
      <c r="JU208" s="77"/>
      <c r="JV208" s="77"/>
      <c r="JW208" s="77"/>
      <c r="JX208" s="77"/>
      <c r="JY208" s="77"/>
      <c r="JZ208" s="77"/>
      <c r="KA208" s="77"/>
      <c r="KB208" s="77"/>
      <c r="KC208" s="77"/>
      <c r="KD208" s="77"/>
      <c r="KE208" s="77"/>
      <c r="KF208" s="77"/>
      <c r="KG208" s="77"/>
      <c r="KH208" s="77"/>
      <c r="KI208" s="77"/>
      <c r="KJ208" s="77"/>
      <c r="KK208" s="77"/>
      <c r="KL208" s="77"/>
      <c r="KM208" s="77"/>
      <c r="KN208" s="77"/>
      <c r="KO208" s="77"/>
      <c r="KP208" s="77"/>
      <c r="KQ208" s="77"/>
      <c r="KR208" s="77"/>
      <c r="KS208" s="77"/>
      <c r="KT208" s="77"/>
      <c r="KU208" s="77"/>
      <c r="KV208" s="77"/>
      <c r="KW208" s="77"/>
      <c r="KX208" s="77"/>
      <c r="KY208" s="77"/>
      <c r="KZ208" s="77"/>
      <c r="LA208" s="77"/>
      <c r="LB208" s="77"/>
      <c r="LC208" s="77"/>
      <c r="LD208" s="77"/>
      <c r="LE208" s="77"/>
      <c r="LF208" s="77"/>
      <c r="LG208" s="77"/>
      <c r="LH208" s="77"/>
      <c r="LI208" s="77"/>
      <c r="LJ208" s="77"/>
      <c r="LK208" s="77"/>
    </row>
    <row r="209" spans="1:323" s="37" customFormat="1" ht="14.25" customHeight="1">
      <c r="A209" s="60" t="s">
        <v>6036</v>
      </c>
      <c r="B209" s="61"/>
      <c r="C209" s="61"/>
      <c r="D209" s="62"/>
      <c r="E209" s="61"/>
      <c r="F209" s="61"/>
      <c r="G209" s="61"/>
      <c r="H209" s="63"/>
      <c r="I209" s="63"/>
      <c r="J209" s="64"/>
      <c r="K209" s="64"/>
      <c r="L209" s="65"/>
      <c r="M209" s="65"/>
      <c r="N209" s="65"/>
      <c r="O209" s="65"/>
      <c r="P209" s="65"/>
      <c r="Q209" s="66" t="str">
        <f>CONCATENATE("項番",B208," 計")</f>
        <v>項番20 計</v>
      </c>
      <c r="R209" s="67">
        <f>SUMIF(B:B,B208,R:R)</f>
        <v>0</v>
      </c>
      <c r="S209" s="68">
        <f>COUNTIFS($B:$B,$B208,S:S,"○")</f>
        <v>0</v>
      </c>
      <c r="T209" s="67"/>
      <c r="U209" s="67"/>
      <c r="V209" s="69" t="str">
        <f>IF(S209=0,"",IF(COUNTIF(B:B,X209)=S209,"","この項番で見積単価（税別）が入力されていない品目があります"))</f>
        <v/>
      </c>
      <c r="W209" s="70">
        <f t="shared" si="24"/>
        <v>0</v>
      </c>
      <c r="X209" s="60">
        <f>B208</f>
        <v>20</v>
      </c>
      <c r="Y209" s="71" t="s">
        <v>293</v>
      </c>
      <c r="Z209" s="42"/>
      <c r="AA209" s="42"/>
      <c r="AB209" s="42"/>
      <c r="AC209" s="42"/>
      <c r="AD209" s="42"/>
      <c r="AE209" s="42"/>
      <c r="AF209" s="42"/>
      <c r="AG209" s="42"/>
      <c r="AH209" s="42"/>
      <c r="AI209" s="42"/>
      <c r="AJ209" s="42"/>
      <c r="AK209" s="42"/>
      <c r="AL209" s="42"/>
      <c r="AM209" s="42"/>
      <c r="AN209" s="42"/>
      <c r="AO209" s="42"/>
      <c r="AP209" s="42"/>
      <c r="AQ209" s="42"/>
      <c r="AR209" s="77"/>
      <c r="AS209" s="77"/>
      <c r="AT209" s="77"/>
      <c r="AU209" s="77"/>
      <c r="AV209" s="77"/>
      <c r="AW209" s="77"/>
      <c r="AX209" s="77"/>
      <c r="AY209" s="77"/>
      <c r="AZ209" s="77"/>
      <c r="BA209" s="77"/>
      <c r="BB209" s="77"/>
      <c r="BC209" s="77"/>
      <c r="BD209" s="77"/>
      <c r="BE209" s="77"/>
      <c r="BF209" s="77"/>
      <c r="BG209" s="77"/>
      <c r="BH209" s="77"/>
      <c r="BI209" s="77"/>
      <c r="BJ209" s="77"/>
      <c r="BK209" s="77"/>
      <c r="BL209" s="77"/>
      <c r="BM209" s="77"/>
      <c r="BN209" s="77"/>
      <c r="BO209" s="77"/>
      <c r="BP209" s="77"/>
      <c r="BQ209" s="77"/>
      <c r="BR209" s="77"/>
      <c r="BS209" s="77"/>
      <c r="BT209" s="77"/>
      <c r="BU209" s="77"/>
      <c r="BV209" s="77"/>
      <c r="BW209" s="77"/>
      <c r="BX209" s="77"/>
      <c r="BY209" s="77"/>
      <c r="BZ209" s="77"/>
      <c r="CA209" s="77"/>
      <c r="CB209" s="77"/>
      <c r="CC209" s="77"/>
      <c r="CD209" s="77"/>
      <c r="CE209" s="77"/>
      <c r="CF209" s="77"/>
      <c r="CG209" s="77"/>
      <c r="CH209" s="77"/>
      <c r="CI209" s="77"/>
      <c r="CJ209" s="77"/>
      <c r="CK209" s="77"/>
      <c r="CL209" s="77"/>
      <c r="CM209" s="77"/>
      <c r="CN209" s="77"/>
      <c r="CO209" s="77"/>
      <c r="CP209" s="77"/>
      <c r="CQ209" s="77"/>
      <c r="CR209" s="77"/>
      <c r="CS209" s="77"/>
      <c r="CT209" s="77"/>
      <c r="CU209" s="77"/>
      <c r="CV209" s="77"/>
      <c r="CW209" s="77"/>
      <c r="CX209" s="77"/>
      <c r="CY209" s="77"/>
      <c r="CZ209" s="77"/>
      <c r="DA209" s="77"/>
      <c r="DB209" s="77"/>
      <c r="DC209" s="77"/>
      <c r="DD209" s="77"/>
      <c r="DE209" s="77"/>
      <c r="DF209" s="77"/>
      <c r="DG209" s="77"/>
      <c r="DH209" s="77"/>
      <c r="DI209" s="77"/>
      <c r="DJ209" s="77"/>
      <c r="DK209" s="77"/>
      <c r="DL209" s="77"/>
      <c r="DM209" s="77"/>
      <c r="DN209" s="77"/>
      <c r="DO209" s="77"/>
      <c r="DP209" s="77"/>
      <c r="DQ209" s="77"/>
      <c r="DR209" s="77"/>
      <c r="DS209" s="77"/>
      <c r="DT209" s="77"/>
      <c r="DU209" s="77"/>
      <c r="DV209" s="77"/>
      <c r="DW209" s="77"/>
      <c r="DX209" s="77"/>
      <c r="DY209" s="77"/>
      <c r="DZ209" s="77"/>
      <c r="EA209" s="77"/>
      <c r="EB209" s="77"/>
      <c r="EC209" s="77"/>
      <c r="ED209" s="77"/>
      <c r="EE209" s="77"/>
      <c r="EF209" s="77"/>
      <c r="EG209" s="77"/>
      <c r="EH209" s="77"/>
      <c r="EI209" s="77"/>
      <c r="EJ209" s="77"/>
      <c r="EK209" s="77"/>
      <c r="EL209" s="77"/>
      <c r="EM209" s="77"/>
      <c r="EN209" s="77"/>
      <c r="EO209" s="77"/>
      <c r="EP209" s="77"/>
      <c r="EQ209" s="77"/>
      <c r="ER209" s="77"/>
      <c r="ES209" s="77"/>
      <c r="ET209" s="77"/>
      <c r="EU209" s="77"/>
      <c r="EV209" s="77"/>
      <c r="EW209" s="77"/>
      <c r="EX209" s="77"/>
      <c r="EY209" s="77"/>
      <c r="EZ209" s="77"/>
      <c r="FA209" s="77"/>
      <c r="FB209" s="77"/>
      <c r="FC209" s="77"/>
      <c r="FD209" s="77"/>
      <c r="FE209" s="77"/>
      <c r="FF209" s="77"/>
      <c r="FG209" s="77"/>
      <c r="FH209" s="77"/>
      <c r="FI209" s="77"/>
      <c r="FJ209" s="77"/>
      <c r="FK209" s="77"/>
      <c r="FL209" s="77"/>
      <c r="FM209" s="77"/>
      <c r="FN209" s="77"/>
      <c r="FO209" s="77"/>
      <c r="FP209" s="77"/>
      <c r="FQ209" s="77"/>
      <c r="FR209" s="77"/>
      <c r="FS209" s="77"/>
      <c r="FT209" s="77"/>
      <c r="FU209" s="77"/>
      <c r="FV209" s="77"/>
      <c r="FW209" s="77"/>
      <c r="FX209" s="77"/>
      <c r="FY209" s="77"/>
      <c r="FZ209" s="77"/>
      <c r="GA209" s="77"/>
      <c r="GB209" s="77"/>
      <c r="GC209" s="77"/>
      <c r="GD209" s="77"/>
      <c r="GE209" s="77"/>
      <c r="GF209" s="77"/>
      <c r="GG209" s="77"/>
      <c r="GH209" s="77"/>
      <c r="GI209" s="77"/>
      <c r="GJ209" s="77"/>
      <c r="GK209" s="77"/>
      <c r="GL209" s="77"/>
      <c r="GM209" s="77"/>
      <c r="GN209" s="77"/>
      <c r="GO209" s="77"/>
      <c r="GP209" s="77"/>
      <c r="GQ209" s="77"/>
      <c r="GR209" s="77"/>
      <c r="GS209" s="77"/>
      <c r="GT209" s="77"/>
      <c r="GU209" s="77"/>
      <c r="GV209" s="77"/>
      <c r="GW209" s="77"/>
      <c r="GX209" s="77"/>
      <c r="GY209" s="77"/>
      <c r="GZ209" s="77"/>
      <c r="HA209" s="77"/>
      <c r="HB209" s="77"/>
      <c r="HC209" s="77"/>
      <c r="HD209" s="77"/>
      <c r="HE209" s="77"/>
      <c r="HF209" s="77"/>
      <c r="HG209" s="77"/>
      <c r="HH209" s="77"/>
      <c r="HI209" s="77"/>
      <c r="HJ209" s="77"/>
      <c r="HK209" s="77"/>
      <c r="HL209" s="77"/>
      <c r="HM209" s="77"/>
      <c r="HN209" s="77"/>
      <c r="HO209" s="77"/>
      <c r="HP209" s="77"/>
      <c r="HQ209" s="77"/>
      <c r="HR209" s="77"/>
      <c r="HS209" s="77"/>
      <c r="HT209" s="77"/>
      <c r="HU209" s="77"/>
      <c r="HV209" s="77"/>
      <c r="HW209" s="77"/>
      <c r="HX209" s="77"/>
      <c r="HY209" s="77"/>
      <c r="HZ209" s="77"/>
      <c r="IA209" s="77"/>
      <c r="IB209" s="77"/>
      <c r="IC209" s="77"/>
      <c r="ID209" s="77"/>
      <c r="IE209" s="77"/>
      <c r="IF209" s="77"/>
      <c r="IG209" s="77"/>
      <c r="IH209" s="77"/>
      <c r="II209" s="77"/>
      <c r="IJ209" s="77"/>
      <c r="IK209" s="77"/>
      <c r="IL209" s="77"/>
      <c r="IM209" s="77"/>
      <c r="IN209" s="77"/>
      <c r="IO209" s="77"/>
      <c r="IP209" s="77"/>
      <c r="IQ209" s="77"/>
      <c r="IR209" s="77"/>
      <c r="IS209" s="77"/>
      <c r="IT209" s="77"/>
      <c r="IU209" s="77"/>
      <c r="IV209" s="77"/>
      <c r="IW209" s="77"/>
      <c r="IX209" s="77"/>
      <c r="IY209" s="77"/>
      <c r="IZ209" s="77"/>
      <c r="JA209" s="77"/>
      <c r="JB209" s="77"/>
      <c r="JC209" s="77"/>
      <c r="JD209" s="77"/>
      <c r="JE209" s="77"/>
      <c r="JF209" s="77"/>
      <c r="JG209" s="77"/>
      <c r="JH209" s="77"/>
      <c r="JI209" s="77"/>
      <c r="JJ209" s="77"/>
      <c r="JK209" s="77"/>
      <c r="JL209" s="77"/>
      <c r="JM209" s="77"/>
      <c r="JN209" s="77"/>
      <c r="JO209" s="77"/>
      <c r="JP209" s="77"/>
      <c r="JQ209" s="77"/>
      <c r="JR209" s="77"/>
      <c r="JS209" s="77"/>
      <c r="JT209" s="77"/>
      <c r="JU209" s="77"/>
      <c r="JV209" s="77"/>
      <c r="JW209" s="77"/>
      <c r="JX209" s="77"/>
      <c r="JY209" s="77"/>
      <c r="JZ209" s="77"/>
      <c r="KA209" s="77"/>
      <c r="KB209" s="77"/>
      <c r="KC209" s="77"/>
      <c r="KD209" s="77"/>
      <c r="KE209" s="77"/>
      <c r="KF209" s="77"/>
      <c r="KG209" s="77"/>
      <c r="KH209" s="77"/>
      <c r="KI209" s="77"/>
      <c r="KJ209" s="77"/>
      <c r="KK209" s="77"/>
      <c r="KL209" s="77"/>
      <c r="KM209" s="77"/>
      <c r="KN209" s="77"/>
      <c r="KO209" s="77"/>
      <c r="KP209" s="77"/>
      <c r="KQ209" s="77"/>
      <c r="KR209" s="77"/>
      <c r="KS209" s="77"/>
      <c r="KT209" s="77"/>
      <c r="KU209" s="77"/>
      <c r="KV209" s="77"/>
      <c r="KW209" s="77"/>
      <c r="KX209" s="77"/>
      <c r="KY209" s="77"/>
      <c r="KZ209" s="77"/>
      <c r="LA209" s="77"/>
      <c r="LB209" s="77"/>
      <c r="LC209" s="77"/>
      <c r="LD209" s="77"/>
      <c r="LE209" s="77"/>
      <c r="LF209" s="77"/>
      <c r="LG209" s="77"/>
      <c r="LH209" s="77"/>
      <c r="LI209" s="77"/>
      <c r="LJ209" s="77"/>
      <c r="LK209" s="77"/>
    </row>
    <row r="210" spans="1:323" s="37" customFormat="1" ht="14.25" customHeight="1">
      <c r="A210" s="54">
        <v>187</v>
      </c>
      <c r="B210" s="23">
        <v>21</v>
      </c>
      <c r="C210" s="23" t="s">
        <v>33</v>
      </c>
      <c r="D210" s="32" t="s">
        <v>648</v>
      </c>
      <c r="E210" s="23" t="s">
        <v>639</v>
      </c>
      <c r="F210" s="23" t="s">
        <v>649</v>
      </c>
      <c r="G210" s="23" t="s">
        <v>650</v>
      </c>
      <c r="H210" s="25">
        <v>1</v>
      </c>
      <c r="I210" s="25">
        <v>67871</v>
      </c>
      <c r="J210" s="26">
        <v>1</v>
      </c>
      <c r="K210" s="26">
        <v>67871</v>
      </c>
      <c r="L210" s="27">
        <v>0</v>
      </c>
      <c r="M210" s="27">
        <v>4</v>
      </c>
      <c r="N210" s="27">
        <v>0</v>
      </c>
      <c r="O210" s="27">
        <v>0</v>
      </c>
      <c r="P210" s="27">
        <v>4</v>
      </c>
      <c r="Q210" s="55"/>
      <c r="R210" s="27">
        <f t="shared" si="22"/>
        <v>0</v>
      </c>
      <c r="S210" s="56" t="str">
        <f t="shared" si="26"/>
        <v>×</v>
      </c>
      <c r="T210" s="56" t="str">
        <f t="shared" si="27"/>
        <v>×</v>
      </c>
      <c r="U210" s="56" t="str">
        <f t="shared" si="28"/>
        <v>×</v>
      </c>
      <c r="V210" s="57" t="str">
        <f t="shared" si="23"/>
        <v/>
      </c>
      <c r="W210" s="58">
        <f t="shared" si="24"/>
        <v>0</v>
      </c>
      <c r="X210" s="54">
        <f t="shared" si="25"/>
        <v>21</v>
      </c>
      <c r="Y210" s="59"/>
      <c r="Z210" s="42"/>
      <c r="AA210" s="42"/>
      <c r="AB210" s="42"/>
      <c r="AC210" s="42"/>
      <c r="AD210" s="42"/>
      <c r="AE210" s="42"/>
      <c r="AF210" s="42"/>
      <c r="AG210" s="42"/>
      <c r="AH210" s="42"/>
      <c r="AI210" s="42"/>
      <c r="AJ210" s="42"/>
      <c r="AK210" s="42"/>
      <c r="AL210" s="42"/>
      <c r="AM210" s="42"/>
      <c r="AN210" s="42"/>
      <c r="AO210" s="42"/>
      <c r="AP210" s="42"/>
      <c r="AQ210" s="42"/>
      <c r="AR210" s="77"/>
      <c r="AS210" s="77"/>
      <c r="AT210" s="77"/>
      <c r="AU210" s="77"/>
      <c r="AV210" s="77"/>
      <c r="AW210" s="77"/>
      <c r="AX210" s="77"/>
      <c r="AY210" s="77"/>
      <c r="AZ210" s="77"/>
      <c r="BA210" s="77"/>
      <c r="BB210" s="77"/>
      <c r="BC210" s="77"/>
      <c r="BD210" s="77"/>
      <c r="BE210" s="77"/>
      <c r="BF210" s="77"/>
      <c r="BG210" s="77"/>
      <c r="BH210" s="77"/>
      <c r="BI210" s="77"/>
      <c r="BJ210" s="77"/>
      <c r="BK210" s="77"/>
      <c r="BL210" s="77"/>
      <c r="BM210" s="77"/>
      <c r="BN210" s="77"/>
      <c r="BO210" s="77"/>
      <c r="BP210" s="77"/>
      <c r="BQ210" s="77"/>
      <c r="BR210" s="77"/>
      <c r="BS210" s="77"/>
      <c r="BT210" s="77"/>
      <c r="BU210" s="77"/>
      <c r="BV210" s="77"/>
      <c r="BW210" s="77"/>
      <c r="BX210" s="77"/>
      <c r="BY210" s="77"/>
      <c r="BZ210" s="77"/>
      <c r="CA210" s="77"/>
      <c r="CB210" s="77"/>
      <c r="CC210" s="77"/>
      <c r="CD210" s="77"/>
      <c r="CE210" s="77"/>
      <c r="CF210" s="77"/>
      <c r="CG210" s="77"/>
      <c r="CH210" s="77"/>
      <c r="CI210" s="77"/>
      <c r="CJ210" s="77"/>
      <c r="CK210" s="77"/>
      <c r="CL210" s="77"/>
      <c r="CM210" s="77"/>
      <c r="CN210" s="77"/>
      <c r="CO210" s="77"/>
      <c r="CP210" s="77"/>
      <c r="CQ210" s="77"/>
      <c r="CR210" s="77"/>
      <c r="CS210" s="77"/>
      <c r="CT210" s="77"/>
      <c r="CU210" s="77"/>
      <c r="CV210" s="77"/>
      <c r="CW210" s="77"/>
      <c r="CX210" s="77"/>
      <c r="CY210" s="77"/>
      <c r="CZ210" s="77"/>
      <c r="DA210" s="77"/>
      <c r="DB210" s="77"/>
      <c r="DC210" s="77"/>
      <c r="DD210" s="77"/>
      <c r="DE210" s="77"/>
      <c r="DF210" s="77"/>
      <c r="DG210" s="77"/>
      <c r="DH210" s="77"/>
      <c r="DI210" s="77"/>
      <c r="DJ210" s="77"/>
      <c r="DK210" s="77"/>
      <c r="DL210" s="77"/>
      <c r="DM210" s="77"/>
      <c r="DN210" s="77"/>
      <c r="DO210" s="77"/>
      <c r="DP210" s="77"/>
      <c r="DQ210" s="77"/>
      <c r="DR210" s="77"/>
      <c r="DS210" s="77"/>
      <c r="DT210" s="77"/>
      <c r="DU210" s="77"/>
      <c r="DV210" s="77"/>
      <c r="DW210" s="77"/>
      <c r="DX210" s="77"/>
      <c r="DY210" s="77"/>
      <c r="DZ210" s="77"/>
      <c r="EA210" s="77"/>
      <c r="EB210" s="77"/>
      <c r="EC210" s="77"/>
      <c r="ED210" s="77"/>
      <c r="EE210" s="77"/>
      <c r="EF210" s="77"/>
      <c r="EG210" s="77"/>
      <c r="EH210" s="77"/>
      <c r="EI210" s="77"/>
      <c r="EJ210" s="77"/>
      <c r="EK210" s="77"/>
      <c r="EL210" s="77"/>
      <c r="EM210" s="77"/>
      <c r="EN210" s="77"/>
      <c r="EO210" s="77"/>
      <c r="EP210" s="77"/>
      <c r="EQ210" s="77"/>
      <c r="ER210" s="77"/>
      <c r="ES210" s="77"/>
      <c r="ET210" s="77"/>
      <c r="EU210" s="77"/>
      <c r="EV210" s="77"/>
      <c r="EW210" s="77"/>
      <c r="EX210" s="77"/>
      <c r="EY210" s="77"/>
      <c r="EZ210" s="77"/>
      <c r="FA210" s="77"/>
      <c r="FB210" s="77"/>
      <c r="FC210" s="77"/>
      <c r="FD210" s="77"/>
      <c r="FE210" s="77"/>
      <c r="FF210" s="77"/>
      <c r="FG210" s="77"/>
      <c r="FH210" s="77"/>
      <c r="FI210" s="77"/>
      <c r="FJ210" s="77"/>
      <c r="FK210" s="77"/>
      <c r="FL210" s="77"/>
      <c r="FM210" s="77"/>
      <c r="FN210" s="77"/>
      <c r="FO210" s="77"/>
      <c r="FP210" s="77"/>
      <c r="FQ210" s="77"/>
      <c r="FR210" s="77"/>
      <c r="FS210" s="77"/>
      <c r="FT210" s="77"/>
      <c r="FU210" s="77"/>
      <c r="FV210" s="77"/>
      <c r="FW210" s="77"/>
      <c r="FX210" s="77"/>
      <c r="FY210" s="77"/>
      <c r="FZ210" s="77"/>
      <c r="GA210" s="77"/>
      <c r="GB210" s="77"/>
      <c r="GC210" s="77"/>
      <c r="GD210" s="77"/>
      <c r="GE210" s="77"/>
      <c r="GF210" s="77"/>
      <c r="GG210" s="77"/>
      <c r="GH210" s="77"/>
      <c r="GI210" s="77"/>
      <c r="GJ210" s="77"/>
      <c r="GK210" s="77"/>
      <c r="GL210" s="77"/>
      <c r="GM210" s="77"/>
      <c r="GN210" s="77"/>
      <c r="GO210" s="77"/>
      <c r="GP210" s="77"/>
      <c r="GQ210" s="77"/>
      <c r="GR210" s="77"/>
      <c r="GS210" s="77"/>
      <c r="GT210" s="77"/>
      <c r="GU210" s="77"/>
      <c r="GV210" s="77"/>
      <c r="GW210" s="77"/>
      <c r="GX210" s="77"/>
      <c r="GY210" s="77"/>
      <c r="GZ210" s="77"/>
      <c r="HA210" s="77"/>
      <c r="HB210" s="77"/>
      <c r="HC210" s="77"/>
      <c r="HD210" s="77"/>
      <c r="HE210" s="77"/>
      <c r="HF210" s="77"/>
      <c r="HG210" s="77"/>
      <c r="HH210" s="77"/>
      <c r="HI210" s="77"/>
      <c r="HJ210" s="77"/>
      <c r="HK210" s="77"/>
      <c r="HL210" s="77"/>
      <c r="HM210" s="77"/>
      <c r="HN210" s="77"/>
      <c r="HO210" s="77"/>
      <c r="HP210" s="77"/>
      <c r="HQ210" s="77"/>
      <c r="HR210" s="77"/>
      <c r="HS210" s="77"/>
      <c r="HT210" s="77"/>
      <c r="HU210" s="77"/>
      <c r="HV210" s="77"/>
      <c r="HW210" s="77"/>
      <c r="HX210" s="77"/>
      <c r="HY210" s="77"/>
      <c r="HZ210" s="77"/>
      <c r="IA210" s="77"/>
      <c r="IB210" s="77"/>
      <c r="IC210" s="77"/>
      <c r="ID210" s="77"/>
      <c r="IE210" s="77"/>
      <c r="IF210" s="77"/>
      <c r="IG210" s="77"/>
      <c r="IH210" s="77"/>
      <c r="II210" s="77"/>
      <c r="IJ210" s="77"/>
      <c r="IK210" s="77"/>
      <c r="IL210" s="77"/>
      <c r="IM210" s="77"/>
      <c r="IN210" s="77"/>
      <c r="IO210" s="77"/>
      <c r="IP210" s="77"/>
      <c r="IQ210" s="77"/>
      <c r="IR210" s="77"/>
      <c r="IS210" s="77"/>
      <c r="IT210" s="77"/>
      <c r="IU210" s="77"/>
      <c r="IV210" s="77"/>
      <c r="IW210" s="77"/>
      <c r="IX210" s="77"/>
      <c r="IY210" s="77"/>
      <c r="IZ210" s="77"/>
      <c r="JA210" s="77"/>
      <c r="JB210" s="77"/>
      <c r="JC210" s="77"/>
      <c r="JD210" s="77"/>
      <c r="JE210" s="77"/>
      <c r="JF210" s="77"/>
      <c r="JG210" s="77"/>
      <c r="JH210" s="77"/>
      <c r="JI210" s="77"/>
      <c r="JJ210" s="77"/>
      <c r="JK210" s="77"/>
      <c r="JL210" s="77"/>
      <c r="JM210" s="77"/>
      <c r="JN210" s="77"/>
      <c r="JO210" s="77"/>
      <c r="JP210" s="77"/>
      <c r="JQ210" s="77"/>
      <c r="JR210" s="77"/>
      <c r="JS210" s="77"/>
      <c r="JT210" s="77"/>
      <c r="JU210" s="77"/>
      <c r="JV210" s="77"/>
      <c r="JW210" s="77"/>
      <c r="JX210" s="77"/>
      <c r="JY210" s="77"/>
      <c r="JZ210" s="77"/>
      <c r="KA210" s="77"/>
      <c r="KB210" s="77"/>
      <c r="KC210" s="77"/>
      <c r="KD210" s="77"/>
      <c r="KE210" s="77"/>
      <c r="KF210" s="77"/>
      <c r="KG210" s="77"/>
      <c r="KH210" s="77"/>
      <c r="KI210" s="77"/>
      <c r="KJ210" s="77"/>
      <c r="KK210" s="77"/>
      <c r="KL210" s="77"/>
      <c r="KM210" s="77"/>
      <c r="KN210" s="77"/>
      <c r="KO210" s="77"/>
      <c r="KP210" s="77"/>
      <c r="KQ210" s="77"/>
      <c r="KR210" s="77"/>
      <c r="KS210" s="77"/>
      <c r="KT210" s="77"/>
      <c r="KU210" s="77"/>
      <c r="KV210" s="77"/>
      <c r="KW210" s="77"/>
      <c r="KX210" s="77"/>
      <c r="KY210" s="77"/>
      <c r="KZ210" s="77"/>
      <c r="LA210" s="77"/>
      <c r="LB210" s="77"/>
      <c r="LC210" s="77"/>
      <c r="LD210" s="77"/>
      <c r="LE210" s="77"/>
      <c r="LF210" s="77"/>
      <c r="LG210" s="77"/>
      <c r="LH210" s="77"/>
      <c r="LI210" s="77"/>
      <c r="LJ210" s="77"/>
      <c r="LK210" s="77"/>
    </row>
    <row r="211" spans="1:323" ht="14.25" customHeight="1">
      <c r="A211" s="54">
        <v>188</v>
      </c>
      <c r="B211" s="23">
        <v>21</v>
      </c>
      <c r="C211" s="23" t="s">
        <v>33</v>
      </c>
      <c r="D211" s="32" t="s">
        <v>645</v>
      </c>
      <c r="E211" s="23" t="s">
        <v>639</v>
      </c>
      <c r="F211" s="23" t="s">
        <v>646</v>
      </c>
      <c r="G211" s="23" t="s">
        <v>647</v>
      </c>
      <c r="H211" s="25">
        <v>1</v>
      </c>
      <c r="I211" s="25">
        <v>2310355</v>
      </c>
      <c r="J211" s="26">
        <v>1</v>
      </c>
      <c r="K211" s="26">
        <v>2310355</v>
      </c>
      <c r="L211" s="27">
        <v>0</v>
      </c>
      <c r="M211" s="27">
        <v>6</v>
      </c>
      <c r="N211" s="27">
        <v>0</v>
      </c>
      <c r="O211" s="27">
        <v>0</v>
      </c>
      <c r="P211" s="27">
        <v>6</v>
      </c>
      <c r="Q211" s="55"/>
      <c r="R211" s="27">
        <f t="shared" si="22"/>
        <v>0</v>
      </c>
      <c r="S211" s="56" t="str">
        <f t="shared" si="26"/>
        <v>×</v>
      </c>
      <c r="T211" s="56" t="str">
        <f t="shared" si="27"/>
        <v>×</v>
      </c>
      <c r="U211" s="56" t="str">
        <f t="shared" si="28"/>
        <v>×</v>
      </c>
      <c r="V211" s="57" t="str">
        <f t="shared" si="23"/>
        <v/>
      </c>
      <c r="W211" s="58">
        <f t="shared" si="24"/>
        <v>0</v>
      </c>
      <c r="X211" s="54">
        <f t="shared" si="25"/>
        <v>21</v>
      </c>
      <c r="Y211" s="59"/>
    </row>
    <row r="212" spans="1:323" ht="14.25" customHeight="1">
      <c r="A212" s="60" t="s">
        <v>6036</v>
      </c>
      <c r="B212" s="61"/>
      <c r="C212" s="61"/>
      <c r="D212" s="62"/>
      <c r="E212" s="61"/>
      <c r="F212" s="61"/>
      <c r="G212" s="61"/>
      <c r="H212" s="63"/>
      <c r="I212" s="63"/>
      <c r="J212" s="64"/>
      <c r="K212" s="64"/>
      <c r="L212" s="65"/>
      <c r="M212" s="65"/>
      <c r="N212" s="65"/>
      <c r="O212" s="65"/>
      <c r="P212" s="65"/>
      <c r="Q212" s="66" t="str">
        <f>CONCATENATE("項番",B211," 計")</f>
        <v>項番21 計</v>
      </c>
      <c r="R212" s="67">
        <f>SUMIF(B:B,B211,R:R)</f>
        <v>0</v>
      </c>
      <c r="S212" s="68">
        <f>COUNTIFS($B:$B,$B211,S:S,"○")</f>
        <v>0</v>
      </c>
      <c r="T212" s="67"/>
      <c r="U212" s="67"/>
      <c r="V212" s="69" t="str">
        <f>IF(S212=0,"",IF(COUNTIF(B:B,X212)=S212,"","この項番で見積単価（税別）が入力されていない品目があります"))</f>
        <v/>
      </c>
      <c r="W212" s="70">
        <f t="shared" si="24"/>
        <v>0</v>
      </c>
      <c r="X212" s="60">
        <f>B211</f>
        <v>21</v>
      </c>
      <c r="Y212" s="71" t="s">
        <v>293</v>
      </c>
    </row>
    <row r="213" spans="1:323" ht="14.25" customHeight="1">
      <c r="A213" s="54">
        <v>189</v>
      </c>
      <c r="B213" s="23">
        <v>22</v>
      </c>
      <c r="C213" s="23" t="s">
        <v>33</v>
      </c>
      <c r="D213" s="32" t="s">
        <v>672</v>
      </c>
      <c r="E213" s="23" t="s">
        <v>639</v>
      </c>
      <c r="F213" s="23" t="s">
        <v>673</v>
      </c>
      <c r="G213" s="23" t="s">
        <v>154</v>
      </c>
      <c r="H213" s="25">
        <v>100</v>
      </c>
      <c r="I213" s="25">
        <v>79.099999999999994</v>
      </c>
      <c r="J213" s="26">
        <v>100</v>
      </c>
      <c r="K213" s="26">
        <v>7909.9999999999991</v>
      </c>
      <c r="L213" s="27">
        <v>2</v>
      </c>
      <c r="M213" s="27">
        <v>12</v>
      </c>
      <c r="N213" s="27">
        <v>0</v>
      </c>
      <c r="O213" s="27">
        <v>0</v>
      </c>
      <c r="P213" s="27">
        <v>14</v>
      </c>
      <c r="Q213" s="55"/>
      <c r="R213" s="27">
        <f t="shared" si="22"/>
        <v>0</v>
      </c>
      <c r="S213" s="56" t="str">
        <f t="shared" si="26"/>
        <v>×</v>
      </c>
      <c r="T213" s="56" t="str">
        <f t="shared" si="27"/>
        <v>×</v>
      </c>
      <c r="U213" s="56" t="str">
        <f t="shared" si="28"/>
        <v>×</v>
      </c>
      <c r="V213" s="57" t="str">
        <f t="shared" si="23"/>
        <v/>
      </c>
      <c r="W213" s="58">
        <f t="shared" si="24"/>
        <v>0</v>
      </c>
      <c r="X213" s="54">
        <f t="shared" si="25"/>
        <v>22</v>
      </c>
      <c r="Y213" s="59"/>
    </row>
    <row r="214" spans="1:323" ht="14.25" customHeight="1">
      <c r="A214" s="54">
        <v>190</v>
      </c>
      <c r="B214" s="23">
        <v>22</v>
      </c>
      <c r="C214" s="23" t="s">
        <v>33</v>
      </c>
      <c r="D214" s="32" t="s">
        <v>660</v>
      </c>
      <c r="E214" s="23" t="s">
        <v>639</v>
      </c>
      <c r="F214" s="23" t="s">
        <v>661</v>
      </c>
      <c r="G214" s="23" t="s">
        <v>42</v>
      </c>
      <c r="H214" s="25">
        <v>1</v>
      </c>
      <c r="I214" s="25">
        <v>22661</v>
      </c>
      <c r="J214" s="26">
        <v>1</v>
      </c>
      <c r="K214" s="26">
        <v>22661</v>
      </c>
      <c r="L214" s="27">
        <v>0</v>
      </c>
      <c r="M214" s="27">
        <v>120</v>
      </c>
      <c r="N214" s="27">
        <v>0</v>
      </c>
      <c r="O214" s="27">
        <v>0</v>
      </c>
      <c r="P214" s="27">
        <v>120</v>
      </c>
      <c r="Q214" s="55"/>
      <c r="R214" s="27">
        <f t="shared" si="22"/>
        <v>0</v>
      </c>
      <c r="S214" s="56" t="str">
        <f t="shared" si="26"/>
        <v>×</v>
      </c>
      <c r="T214" s="56" t="str">
        <f t="shared" si="27"/>
        <v>×</v>
      </c>
      <c r="U214" s="56" t="str">
        <f t="shared" si="28"/>
        <v>×</v>
      </c>
      <c r="V214" s="57" t="str">
        <f t="shared" si="23"/>
        <v/>
      </c>
      <c r="W214" s="58">
        <f t="shared" si="24"/>
        <v>0</v>
      </c>
      <c r="X214" s="54">
        <f t="shared" si="25"/>
        <v>22</v>
      </c>
      <c r="Y214" s="59"/>
    </row>
    <row r="215" spans="1:323" ht="14.25" customHeight="1">
      <c r="A215" s="54">
        <v>191</v>
      </c>
      <c r="B215" s="23">
        <v>22</v>
      </c>
      <c r="C215" s="23" t="s">
        <v>33</v>
      </c>
      <c r="D215" s="32" t="s">
        <v>638</v>
      </c>
      <c r="E215" s="23" t="s">
        <v>639</v>
      </c>
      <c r="F215" s="23" t="s">
        <v>640</v>
      </c>
      <c r="G215" s="23" t="s">
        <v>641</v>
      </c>
      <c r="H215" s="25">
        <v>30</v>
      </c>
      <c r="I215" s="25">
        <v>166.8</v>
      </c>
      <c r="J215" s="26">
        <v>30</v>
      </c>
      <c r="K215" s="26">
        <v>5004</v>
      </c>
      <c r="L215" s="27">
        <v>0</v>
      </c>
      <c r="M215" s="27">
        <v>12</v>
      </c>
      <c r="N215" s="27">
        <v>0</v>
      </c>
      <c r="O215" s="27">
        <v>0</v>
      </c>
      <c r="P215" s="27">
        <v>12</v>
      </c>
      <c r="Q215" s="55"/>
      <c r="R215" s="27">
        <f t="shared" si="22"/>
        <v>0</v>
      </c>
      <c r="S215" s="56" t="str">
        <f t="shared" si="26"/>
        <v>×</v>
      </c>
      <c r="T215" s="56" t="str">
        <f t="shared" si="27"/>
        <v>×</v>
      </c>
      <c r="U215" s="56" t="str">
        <f t="shared" si="28"/>
        <v>×</v>
      </c>
      <c r="V215" s="57" t="str">
        <f t="shared" si="23"/>
        <v/>
      </c>
      <c r="W215" s="58">
        <f t="shared" si="24"/>
        <v>0</v>
      </c>
      <c r="X215" s="54">
        <f t="shared" si="25"/>
        <v>22</v>
      </c>
      <c r="Y215" s="59"/>
    </row>
    <row r="216" spans="1:323" ht="14.25" customHeight="1">
      <c r="A216" s="54">
        <v>192</v>
      </c>
      <c r="B216" s="23">
        <v>22</v>
      </c>
      <c r="C216" s="23" t="s">
        <v>33</v>
      </c>
      <c r="D216" s="32" t="s">
        <v>662</v>
      </c>
      <c r="E216" s="23" t="s">
        <v>639</v>
      </c>
      <c r="F216" s="23" t="s">
        <v>663</v>
      </c>
      <c r="G216" s="23" t="s">
        <v>42</v>
      </c>
      <c r="H216" s="25">
        <v>1</v>
      </c>
      <c r="I216" s="25">
        <v>37821</v>
      </c>
      <c r="J216" s="26">
        <v>1</v>
      </c>
      <c r="K216" s="26">
        <v>37821</v>
      </c>
      <c r="L216" s="27">
        <v>0</v>
      </c>
      <c r="M216" s="27">
        <v>800</v>
      </c>
      <c r="N216" s="27">
        <v>0</v>
      </c>
      <c r="O216" s="27">
        <v>0</v>
      </c>
      <c r="P216" s="27">
        <v>800</v>
      </c>
      <c r="Q216" s="55"/>
      <c r="R216" s="27">
        <f t="shared" si="22"/>
        <v>0</v>
      </c>
      <c r="S216" s="56" t="str">
        <f t="shared" si="26"/>
        <v>×</v>
      </c>
      <c r="T216" s="56" t="str">
        <f t="shared" si="27"/>
        <v>×</v>
      </c>
      <c r="U216" s="56" t="str">
        <f t="shared" si="28"/>
        <v>×</v>
      </c>
      <c r="V216" s="57" t="str">
        <f t="shared" si="23"/>
        <v/>
      </c>
      <c r="W216" s="58">
        <f t="shared" si="24"/>
        <v>0</v>
      </c>
      <c r="X216" s="54">
        <f t="shared" si="25"/>
        <v>22</v>
      </c>
      <c r="Y216" s="59"/>
    </row>
    <row r="217" spans="1:323" ht="14.25" customHeight="1">
      <c r="A217" s="54">
        <v>193</v>
      </c>
      <c r="B217" s="23">
        <v>22</v>
      </c>
      <c r="C217" s="23" t="s">
        <v>33</v>
      </c>
      <c r="D217" s="32" t="s">
        <v>5797</v>
      </c>
      <c r="E217" s="23" t="s">
        <v>639</v>
      </c>
      <c r="F217" s="23" t="s">
        <v>652</v>
      </c>
      <c r="G217" s="23" t="s">
        <v>653</v>
      </c>
      <c r="H217" s="25">
        <v>14</v>
      </c>
      <c r="I217" s="25">
        <v>2715.3</v>
      </c>
      <c r="J217" s="26">
        <v>14</v>
      </c>
      <c r="K217" s="26">
        <v>38014.200000000004</v>
      </c>
      <c r="L217" s="27">
        <v>1</v>
      </c>
      <c r="M217" s="27">
        <v>0</v>
      </c>
      <c r="N217" s="27">
        <v>0</v>
      </c>
      <c r="O217" s="27">
        <v>0</v>
      </c>
      <c r="P217" s="27">
        <v>1</v>
      </c>
      <c r="Q217" s="55"/>
      <c r="R217" s="27">
        <f t="shared" si="22"/>
        <v>0</v>
      </c>
      <c r="S217" s="56" t="str">
        <f t="shared" si="26"/>
        <v>×</v>
      </c>
      <c r="T217" s="56" t="str">
        <f t="shared" si="27"/>
        <v>×</v>
      </c>
      <c r="U217" s="56" t="str">
        <f t="shared" si="28"/>
        <v>×</v>
      </c>
      <c r="V217" s="57" t="str">
        <f t="shared" si="23"/>
        <v/>
      </c>
      <c r="W217" s="58">
        <f t="shared" si="24"/>
        <v>0</v>
      </c>
      <c r="X217" s="54">
        <f t="shared" si="25"/>
        <v>22</v>
      </c>
      <c r="Y217" s="59"/>
    </row>
    <row r="218" spans="1:323" ht="14.25" customHeight="1">
      <c r="A218" s="54">
        <v>194</v>
      </c>
      <c r="B218" s="23">
        <v>22</v>
      </c>
      <c r="C218" s="23" t="s">
        <v>33</v>
      </c>
      <c r="D218" s="32" t="s">
        <v>5798</v>
      </c>
      <c r="E218" s="23" t="s">
        <v>639</v>
      </c>
      <c r="F218" s="23" t="s">
        <v>681</v>
      </c>
      <c r="G218" s="23" t="s">
        <v>682</v>
      </c>
      <c r="H218" s="25">
        <v>2</v>
      </c>
      <c r="I218" s="25">
        <v>38401</v>
      </c>
      <c r="J218" s="26">
        <v>2</v>
      </c>
      <c r="K218" s="26">
        <v>76802</v>
      </c>
      <c r="L218" s="27">
        <v>0</v>
      </c>
      <c r="M218" s="27">
        <v>1200</v>
      </c>
      <c r="N218" s="27">
        <v>0</v>
      </c>
      <c r="O218" s="27">
        <v>0</v>
      </c>
      <c r="P218" s="27">
        <v>1200</v>
      </c>
      <c r="Q218" s="55"/>
      <c r="R218" s="27">
        <f t="shared" si="22"/>
        <v>0</v>
      </c>
      <c r="S218" s="56" t="str">
        <f t="shared" si="26"/>
        <v>×</v>
      </c>
      <c r="T218" s="56" t="str">
        <f t="shared" si="27"/>
        <v>×</v>
      </c>
      <c r="U218" s="56" t="str">
        <f t="shared" si="28"/>
        <v>×</v>
      </c>
      <c r="V218" s="57" t="str">
        <f t="shared" si="23"/>
        <v/>
      </c>
      <c r="W218" s="58">
        <f t="shared" si="24"/>
        <v>0</v>
      </c>
      <c r="X218" s="54">
        <f t="shared" si="25"/>
        <v>22</v>
      </c>
      <c r="Y218" s="59"/>
    </row>
    <row r="219" spans="1:323" ht="14.25" customHeight="1">
      <c r="A219" s="54">
        <v>195</v>
      </c>
      <c r="B219" s="23">
        <v>22</v>
      </c>
      <c r="C219" s="23" t="s">
        <v>33</v>
      </c>
      <c r="D219" s="32" t="s">
        <v>664</v>
      </c>
      <c r="E219" s="23" t="s">
        <v>639</v>
      </c>
      <c r="F219" s="23" t="s">
        <v>665</v>
      </c>
      <c r="G219" s="23" t="s">
        <v>172</v>
      </c>
      <c r="H219" s="25">
        <v>28</v>
      </c>
      <c r="I219" s="25">
        <v>9670</v>
      </c>
      <c r="J219" s="26">
        <v>28</v>
      </c>
      <c r="K219" s="26">
        <v>270760</v>
      </c>
      <c r="L219" s="27">
        <v>5</v>
      </c>
      <c r="M219" s="27">
        <v>12</v>
      </c>
      <c r="N219" s="27">
        <v>0</v>
      </c>
      <c r="O219" s="27">
        <v>0</v>
      </c>
      <c r="P219" s="27">
        <v>17</v>
      </c>
      <c r="Q219" s="55"/>
      <c r="R219" s="27">
        <f t="shared" si="22"/>
        <v>0</v>
      </c>
      <c r="S219" s="56" t="str">
        <f t="shared" si="26"/>
        <v>×</v>
      </c>
      <c r="T219" s="56" t="str">
        <f t="shared" si="27"/>
        <v>×</v>
      </c>
      <c r="U219" s="56" t="str">
        <f t="shared" si="28"/>
        <v>×</v>
      </c>
      <c r="V219" s="57" t="str">
        <f t="shared" si="23"/>
        <v/>
      </c>
      <c r="W219" s="58">
        <f t="shared" si="24"/>
        <v>0</v>
      </c>
      <c r="X219" s="54">
        <f t="shared" si="25"/>
        <v>22</v>
      </c>
      <c r="Y219" s="59"/>
    </row>
    <row r="220" spans="1:323" ht="14.25" customHeight="1">
      <c r="A220" s="54">
        <v>196</v>
      </c>
      <c r="B220" s="23">
        <v>22</v>
      </c>
      <c r="C220" s="23" t="s">
        <v>33</v>
      </c>
      <c r="D220" s="32" t="s">
        <v>5799</v>
      </c>
      <c r="E220" s="23" t="s">
        <v>639</v>
      </c>
      <c r="F220" s="23" t="s">
        <v>666</v>
      </c>
      <c r="G220" s="23" t="s">
        <v>653</v>
      </c>
      <c r="H220" s="25">
        <v>14</v>
      </c>
      <c r="I220" s="25">
        <v>18540.2</v>
      </c>
      <c r="J220" s="26">
        <v>14</v>
      </c>
      <c r="K220" s="26">
        <v>259562.80000000002</v>
      </c>
      <c r="L220" s="27">
        <v>66</v>
      </c>
      <c r="M220" s="27">
        <v>130</v>
      </c>
      <c r="N220" s="27">
        <v>0</v>
      </c>
      <c r="O220" s="27">
        <v>0</v>
      </c>
      <c r="P220" s="27">
        <v>196</v>
      </c>
      <c r="Q220" s="55"/>
      <c r="R220" s="27">
        <f t="shared" si="22"/>
        <v>0</v>
      </c>
      <c r="S220" s="56" t="str">
        <f t="shared" si="26"/>
        <v>×</v>
      </c>
      <c r="T220" s="56" t="str">
        <f t="shared" si="27"/>
        <v>×</v>
      </c>
      <c r="U220" s="56" t="str">
        <f t="shared" si="28"/>
        <v>×</v>
      </c>
      <c r="V220" s="57" t="str">
        <f t="shared" si="23"/>
        <v/>
      </c>
      <c r="W220" s="58">
        <f t="shared" si="24"/>
        <v>0</v>
      </c>
      <c r="X220" s="54">
        <f t="shared" si="25"/>
        <v>22</v>
      </c>
      <c r="Y220" s="59"/>
    </row>
    <row r="221" spans="1:323" ht="14.25" customHeight="1">
      <c r="A221" s="54">
        <v>197</v>
      </c>
      <c r="B221" s="23">
        <v>22</v>
      </c>
      <c r="C221" s="23" t="s">
        <v>33</v>
      </c>
      <c r="D221" s="32" t="s">
        <v>5800</v>
      </c>
      <c r="E221" s="23" t="s">
        <v>639</v>
      </c>
      <c r="F221" s="23" t="s">
        <v>683</v>
      </c>
      <c r="G221" s="23" t="s">
        <v>684</v>
      </c>
      <c r="H221" s="25">
        <v>56</v>
      </c>
      <c r="I221" s="25">
        <v>3225.1</v>
      </c>
      <c r="J221" s="26">
        <v>56</v>
      </c>
      <c r="K221" s="26">
        <v>180605.6</v>
      </c>
      <c r="L221" s="27">
        <v>0</v>
      </c>
      <c r="M221" s="27">
        <v>2</v>
      </c>
      <c r="N221" s="27">
        <v>0</v>
      </c>
      <c r="O221" s="27">
        <v>0</v>
      </c>
      <c r="P221" s="27">
        <v>2</v>
      </c>
      <c r="Q221" s="55"/>
      <c r="R221" s="27">
        <f t="shared" si="22"/>
        <v>0</v>
      </c>
      <c r="S221" s="56" t="str">
        <f t="shared" si="26"/>
        <v>×</v>
      </c>
      <c r="T221" s="56" t="str">
        <f t="shared" si="27"/>
        <v>×</v>
      </c>
      <c r="U221" s="56" t="str">
        <f t="shared" si="28"/>
        <v>×</v>
      </c>
      <c r="V221" s="57" t="str">
        <f t="shared" si="23"/>
        <v/>
      </c>
      <c r="W221" s="58">
        <f t="shared" si="24"/>
        <v>0</v>
      </c>
      <c r="X221" s="54">
        <f t="shared" si="25"/>
        <v>22</v>
      </c>
      <c r="Y221" s="59"/>
    </row>
    <row r="222" spans="1:323" ht="14.25" customHeight="1">
      <c r="A222" s="54">
        <v>198</v>
      </c>
      <c r="B222" s="23">
        <v>22</v>
      </c>
      <c r="C222" s="23" t="s">
        <v>33</v>
      </c>
      <c r="D222" s="32" t="s">
        <v>685</v>
      </c>
      <c r="E222" s="23" t="s">
        <v>639</v>
      </c>
      <c r="F222" s="23" t="s">
        <v>686</v>
      </c>
      <c r="G222" s="23" t="s">
        <v>687</v>
      </c>
      <c r="H222" s="25">
        <v>56</v>
      </c>
      <c r="I222" s="25">
        <v>4788</v>
      </c>
      <c r="J222" s="26">
        <v>56</v>
      </c>
      <c r="K222" s="26">
        <v>268128</v>
      </c>
      <c r="L222" s="27">
        <v>0</v>
      </c>
      <c r="M222" s="27">
        <v>16</v>
      </c>
      <c r="N222" s="27">
        <v>0</v>
      </c>
      <c r="O222" s="27">
        <v>0</v>
      </c>
      <c r="P222" s="27">
        <v>16</v>
      </c>
      <c r="Q222" s="55"/>
      <c r="R222" s="27">
        <f t="shared" si="22"/>
        <v>0</v>
      </c>
      <c r="S222" s="56" t="str">
        <f t="shared" si="26"/>
        <v>×</v>
      </c>
      <c r="T222" s="56" t="str">
        <f t="shared" si="27"/>
        <v>×</v>
      </c>
      <c r="U222" s="56" t="str">
        <f t="shared" si="28"/>
        <v>×</v>
      </c>
      <c r="V222" s="57" t="str">
        <f t="shared" si="23"/>
        <v/>
      </c>
      <c r="W222" s="58">
        <f t="shared" si="24"/>
        <v>0</v>
      </c>
      <c r="X222" s="54">
        <f t="shared" si="25"/>
        <v>22</v>
      </c>
      <c r="Y222" s="59"/>
    </row>
    <row r="223" spans="1:323" ht="14.25" customHeight="1">
      <c r="A223" s="54">
        <v>199</v>
      </c>
      <c r="B223" s="23">
        <v>22</v>
      </c>
      <c r="C223" s="23" t="s">
        <v>33</v>
      </c>
      <c r="D223" s="32" t="s">
        <v>678</v>
      </c>
      <c r="E223" s="23" t="s">
        <v>639</v>
      </c>
      <c r="F223" s="23" t="s">
        <v>679</v>
      </c>
      <c r="G223" s="23" t="s">
        <v>680</v>
      </c>
      <c r="H223" s="25">
        <v>1</v>
      </c>
      <c r="I223" s="25">
        <v>319342</v>
      </c>
      <c r="J223" s="26">
        <v>1</v>
      </c>
      <c r="K223" s="26">
        <v>319342</v>
      </c>
      <c r="L223" s="27">
        <v>65</v>
      </c>
      <c r="M223" s="27">
        <v>0</v>
      </c>
      <c r="N223" s="27">
        <v>0</v>
      </c>
      <c r="O223" s="27">
        <v>0</v>
      </c>
      <c r="P223" s="27">
        <v>65</v>
      </c>
      <c r="Q223" s="55"/>
      <c r="R223" s="27">
        <f t="shared" si="22"/>
        <v>0</v>
      </c>
      <c r="S223" s="56" t="str">
        <f t="shared" si="26"/>
        <v>×</v>
      </c>
      <c r="T223" s="56" t="str">
        <f t="shared" si="27"/>
        <v>×</v>
      </c>
      <c r="U223" s="56" t="str">
        <f t="shared" si="28"/>
        <v>×</v>
      </c>
      <c r="V223" s="57" t="str">
        <f t="shared" si="23"/>
        <v/>
      </c>
      <c r="W223" s="58">
        <f t="shared" si="24"/>
        <v>0</v>
      </c>
      <c r="X223" s="54">
        <f t="shared" si="25"/>
        <v>22</v>
      </c>
      <c r="Y223" s="59"/>
    </row>
    <row r="224" spans="1:323" ht="14.25" customHeight="1">
      <c r="A224" s="54">
        <v>200</v>
      </c>
      <c r="B224" s="23">
        <v>22</v>
      </c>
      <c r="C224" s="23" t="s">
        <v>33</v>
      </c>
      <c r="D224" s="32" t="s">
        <v>5801</v>
      </c>
      <c r="E224" s="23" t="s">
        <v>639</v>
      </c>
      <c r="F224" s="23" t="s">
        <v>5802</v>
      </c>
      <c r="G224" s="23" t="s">
        <v>651</v>
      </c>
      <c r="H224" s="25">
        <v>1</v>
      </c>
      <c r="I224" s="25">
        <v>275693</v>
      </c>
      <c r="J224" s="26">
        <v>1</v>
      </c>
      <c r="K224" s="26">
        <v>275693</v>
      </c>
      <c r="L224" s="27">
        <v>330</v>
      </c>
      <c r="M224" s="27">
        <v>1500</v>
      </c>
      <c r="N224" s="27">
        <v>0</v>
      </c>
      <c r="O224" s="27">
        <v>0</v>
      </c>
      <c r="P224" s="27">
        <v>1830</v>
      </c>
      <c r="Q224" s="55"/>
      <c r="R224" s="27">
        <f t="shared" si="22"/>
        <v>0</v>
      </c>
      <c r="S224" s="56" t="str">
        <f t="shared" si="26"/>
        <v>×</v>
      </c>
      <c r="T224" s="56" t="str">
        <f t="shared" si="27"/>
        <v>×</v>
      </c>
      <c r="U224" s="56" t="str">
        <f t="shared" si="28"/>
        <v>×</v>
      </c>
      <c r="V224" s="57" t="str">
        <f t="shared" si="23"/>
        <v/>
      </c>
      <c r="W224" s="58">
        <f t="shared" si="24"/>
        <v>0</v>
      </c>
      <c r="X224" s="54">
        <f t="shared" si="25"/>
        <v>22</v>
      </c>
      <c r="Y224" s="59"/>
    </row>
    <row r="225" spans="1:25" ht="14.25" customHeight="1">
      <c r="A225" s="54">
        <v>201</v>
      </c>
      <c r="B225" s="23">
        <v>22</v>
      </c>
      <c r="C225" s="23" t="s">
        <v>33</v>
      </c>
      <c r="D225" s="32" t="s">
        <v>658</v>
      </c>
      <c r="E225" s="23" t="s">
        <v>639</v>
      </c>
      <c r="F225" s="23" t="s">
        <v>659</v>
      </c>
      <c r="G225" s="23" t="s">
        <v>437</v>
      </c>
      <c r="H225" s="25">
        <v>1</v>
      </c>
      <c r="I225" s="25">
        <v>2859.6</v>
      </c>
      <c r="J225" s="26">
        <v>1</v>
      </c>
      <c r="K225" s="26">
        <v>2859.6</v>
      </c>
      <c r="L225" s="27">
        <v>204</v>
      </c>
      <c r="M225" s="27">
        <v>0</v>
      </c>
      <c r="N225" s="27">
        <v>0</v>
      </c>
      <c r="O225" s="27">
        <v>0</v>
      </c>
      <c r="P225" s="27">
        <v>204</v>
      </c>
      <c r="Q225" s="55"/>
      <c r="R225" s="27">
        <f t="shared" si="22"/>
        <v>0</v>
      </c>
      <c r="S225" s="56" t="str">
        <f t="shared" si="26"/>
        <v>×</v>
      </c>
      <c r="T225" s="56" t="str">
        <f t="shared" si="27"/>
        <v>×</v>
      </c>
      <c r="U225" s="56" t="str">
        <f t="shared" si="28"/>
        <v>×</v>
      </c>
      <c r="V225" s="57" t="str">
        <f t="shared" si="23"/>
        <v/>
      </c>
      <c r="W225" s="58">
        <f t="shared" si="24"/>
        <v>0</v>
      </c>
      <c r="X225" s="54">
        <f t="shared" si="25"/>
        <v>22</v>
      </c>
      <c r="Y225" s="59"/>
    </row>
    <row r="226" spans="1:25" ht="14.25" customHeight="1">
      <c r="A226" s="54">
        <v>202</v>
      </c>
      <c r="B226" s="23">
        <v>22</v>
      </c>
      <c r="C226" s="23" t="s">
        <v>33</v>
      </c>
      <c r="D226" s="32" t="s">
        <v>688</v>
      </c>
      <c r="E226" s="23" t="s">
        <v>639</v>
      </c>
      <c r="F226" s="23" t="s">
        <v>689</v>
      </c>
      <c r="G226" s="23" t="s">
        <v>690</v>
      </c>
      <c r="H226" s="25">
        <v>28</v>
      </c>
      <c r="I226" s="25">
        <v>1024.3</v>
      </c>
      <c r="J226" s="26">
        <v>28</v>
      </c>
      <c r="K226" s="26">
        <v>28680.399999999998</v>
      </c>
      <c r="L226" s="27">
        <v>2</v>
      </c>
      <c r="M226" s="27">
        <v>0</v>
      </c>
      <c r="N226" s="27">
        <v>0</v>
      </c>
      <c r="O226" s="27">
        <v>0</v>
      </c>
      <c r="P226" s="27">
        <v>2</v>
      </c>
      <c r="Q226" s="55"/>
      <c r="R226" s="27">
        <f t="shared" si="22"/>
        <v>0</v>
      </c>
      <c r="S226" s="56" t="str">
        <f t="shared" si="26"/>
        <v>×</v>
      </c>
      <c r="T226" s="56" t="str">
        <f t="shared" si="27"/>
        <v>×</v>
      </c>
      <c r="U226" s="56" t="str">
        <f t="shared" si="28"/>
        <v>×</v>
      </c>
      <c r="V226" s="57" t="str">
        <f t="shared" si="23"/>
        <v/>
      </c>
      <c r="W226" s="58">
        <f t="shared" si="24"/>
        <v>0</v>
      </c>
      <c r="X226" s="54">
        <f t="shared" si="25"/>
        <v>22</v>
      </c>
      <c r="Y226" s="59"/>
    </row>
    <row r="227" spans="1:25" ht="14.25" customHeight="1">
      <c r="A227" s="54">
        <v>203</v>
      </c>
      <c r="B227" s="23">
        <v>22</v>
      </c>
      <c r="C227" s="23" t="s">
        <v>33</v>
      </c>
      <c r="D227" s="32" t="s">
        <v>656</v>
      </c>
      <c r="E227" s="23" t="s">
        <v>639</v>
      </c>
      <c r="F227" s="23" t="s">
        <v>657</v>
      </c>
      <c r="G227" s="23" t="s">
        <v>34</v>
      </c>
      <c r="H227" s="25">
        <v>1</v>
      </c>
      <c r="I227" s="25">
        <v>51725</v>
      </c>
      <c r="J227" s="26">
        <v>1</v>
      </c>
      <c r="K227" s="26">
        <v>51725</v>
      </c>
      <c r="L227" s="27">
        <v>0</v>
      </c>
      <c r="M227" s="27">
        <v>0</v>
      </c>
      <c r="N227" s="27">
        <v>678</v>
      </c>
      <c r="O227" s="27">
        <v>0</v>
      </c>
      <c r="P227" s="27">
        <v>678</v>
      </c>
      <c r="Q227" s="55"/>
      <c r="R227" s="27">
        <f t="shared" si="22"/>
        <v>0</v>
      </c>
      <c r="S227" s="56" t="str">
        <f t="shared" si="26"/>
        <v>×</v>
      </c>
      <c r="T227" s="56" t="str">
        <f t="shared" si="27"/>
        <v>×</v>
      </c>
      <c r="U227" s="56" t="str">
        <f t="shared" si="28"/>
        <v>×</v>
      </c>
      <c r="V227" s="57" t="str">
        <f t="shared" si="23"/>
        <v/>
      </c>
      <c r="W227" s="58">
        <f t="shared" si="24"/>
        <v>0</v>
      </c>
      <c r="X227" s="54">
        <f t="shared" si="25"/>
        <v>22</v>
      </c>
      <c r="Y227" s="59"/>
    </row>
    <row r="228" spans="1:25" ht="14.25" customHeight="1">
      <c r="A228" s="54">
        <v>204</v>
      </c>
      <c r="B228" s="23">
        <v>22</v>
      </c>
      <c r="C228" s="23" t="s">
        <v>33</v>
      </c>
      <c r="D228" s="32" t="s">
        <v>654</v>
      </c>
      <c r="E228" s="23" t="s">
        <v>639</v>
      </c>
      <c r="F228" s="23" t="s">
        <v>655</v>
      </c>
      <c r="G228" s="23" t="s">
        <v>34</v>
      </c>
      <c r="H228" s="25">
        <v>1</v>
      </c>
      <c r="I228" s="25">
        <v>102099</v>
      </c>
      <c r="J228" s="26">
        <v>1</v>
      </c>
      <c r="K228" s="26">
        <v>102099</v>
      </c>
      <c r="L228" s="27">
        <v>0</v>
      </c>
      <c r="M228" s="27">
        <v>0</v>
      </c>
      <c r="N228" s="27">
        <v>1000</v>
      </c>
      <c r="O228" s="27">
        <v>0</v>
      </c>
      <c r="P228" s="27">
        <v>1000</v>
      </c>
      <c r="Q228" s="55"/>
      <c r="R228" s="27">
        <f t="shared" si="22"/>
        <v>0</v>
      </c>
      <c r="S228" s="56" t="str">
        <f t="shared" si="26"/>
        <v>×</v>
      </c>
      <c r="T228" s="56" t="str">
        <f t="shared" si="27"/>
        <v>×</v>
      </c>
      <c r="U228" s="56" t="str">
        <f t="shared" si="28"/>
        <v>×</v>
      </c>
      <c r="V228" s="57" t="str">
        <f t="shared" si="23"/>
        <v/>
      </c>
      <c r="W228" s="58">
        <f t="shared" si="24"/>
        <v>0</v>
      </c>
      <c r="X228" s="54">
        <f t="shared" si="25"/>
        <v>22</v>
      </c>
      <c r="Y228" s="59"/>
    </row>
    <row r="229" spans="1:25" ht="14.25" customHeight="1">
      <c r="A229" s="54">
        <v>205</v>
      </c>
      <c r="B229" s="23">
        <v>22</v>
      </c>
      <c r="C229" s="23" t="s">
        <v>33</v>
      </c>
      <c r="D229" s="32" t="s">
        <v>5803</v>
      </c>
      <c r="E229" s="23" t="s">
        <v>639</v>
      </c>
      <c r="F229" s="23" t="s">
        <v>667</v>
      </c>
      <c r="G229" s="23" t="s">
        <v>252</v>
      </c>
      <c r="H229" s="25">
        <v>100</v>
      </c>
      <c r="I229" s="25">
        <v>40.6</v>
      </c>
      <c r="J229" s="26">
        <v>100</v>
      </c>
      <c r="K229" s="26">
        <v>4060</v>
      </c>
      <c r="L229" s="27">
        <v>18</v>
      </c>
      <c r="M229" s="27">
        <v>0</v>
      </c>
      <c r="N229" s="27">
        <v>0</v>
      </c>
      <c r="O229" s="27">
        <v>0</v>
      </c>
      <c r="P229" s="27">
        <v>18</v>
      </c>
      <c r="Q229" s="55"/>
      <c r="R229" s="27">
        <f t="shared" si="22"/>
        <v>0</v>
      </c>
      <c r="S229" s="56" t="str">
        <f t="shared" si="26"/>
        <v>×</v>
      </c>
      <c r="T229" s="56" t="str">
        <f t="shared" si="27"/>
        <v>×</v>
      </c>
      <c r="U229" s="56" t="str">
        <f t="shared" si="28"/>
        <v>×</v>
      </c>
      <c r="V229" s="57" t="str">
        <f t="shared" si="23"/>
        <v/>
      </c>
      <c r="W229" s="58">
        <f t="shared" si="24"/>
        <v>0</v>
      </c>
      <c r="X229" s="54">
        <f t="shared" si="25"/>
        <v>22</v>
      </c>
      <c r="Y229" s="59"/>
    </row>
    <row r="230" spans="1:25" ht="14.25" customHeight="1">
      <c r="A230" s="54">
        <v>206</v>
      </c>
      <c r="B230" s="23">
        <v>22</v>
      </c>
      <c r="C230" s="23" t="s">
        <v>33</v>
      </c>
      <c r="D230" s="32" t="s">
        <v>5804</v>
      </c>
      <c r="E230" s="23" t="s">
        <v>639</v>
      </c>
      <c r="F230" s="23" t="s">
        <v>668</v>
      </c>
      <c r="G230" s="23" t="s">
        <v>252</v>
      </c>
      <c r="H230" s="25">
        <v>100</v>
      </c>
      <c r="I230" s="25">
        <v>69.7</v>
      </c>
      <c r="J230" s="26">
        <v>100</v>
      </c>
      <c r="K230" s="26">
        <v>6970</v>
      </c>
      <c r="L230" s="27">
        <v>25</v>
      </c>
      <c r="M230" s="27">
        <v>0</v>
      </c>
      <c r="N230" s="27">
        <v>600</v>
      </c>
      <c r="O230" s="27">
        <v>0</v>
      </c>
      <c r="P230" s="27">
        <v>625</v>
      </c>
      <c r="Q230" s="55"/>
      <c r="R230" s="27">
        <f t="shared" si="22"/>
        <v>0</v>
      </c>
      <c r="S230" s="56" t="str">
        <f t="shared" si="26"/>
        <v>×</v>
      </c>
      <c r="T230" s="56" t="str">
        <f t="shared" si="27"/>
        <v>×</v>
      </c>
      <c r="U230" s="56" t="str">
        <f t="shared" si="28"/>
        <v>×</v>
      </c>
      <c r="V230" s="57" t="str">
        <f t="shared" si="23"/>
        <v/>
      </c>
      <c r="W230" s="58">
        <f t="shared" si="24"/>
        <v>0</v>
      </c>
      <c r="X230" s="54">
        <f t="shared" si="25"/>
        <v>22</v>
      </c>
      <c r="Y230" s="59"/>
    </row>
    <row r="231" spans="1:25" ht="14.25" customHeight="1">
      <c r="A231" s="54">
        <v>207</v>
      </c>
      <c r="B231" s="23">
        <v>22</v>
      </c>
      <c r="C231" s="23" t="s">
        <v>33</v>
      </c>
      <c r="D231" s="32" t="s">
        <v>669</v>
      </c>
      <c r="E231" s="23" t="s">
        <v>639</v>
      </c>
      <c r="F231" s="23" t="s">
        <v>670</v>
      </c>
      <c r="G231" s="23" t="s">
        <v>671</v>
      </c>
      <c r="H231" s="25">
        <v>28</v>
      </c>
      <c r="I231" s="25">
        <v>52.6</v>
      </c>
      <c r="J231" s="26">
        <v>28</v>
      </c>
      <c r="K231" s="26">
        <v>1472.8</v>
      </c>
      <c r="L231" s="27">
        <v>30</v>
      </c>
      <c r="M231" s="27">
        <v>0</v>
      </c>
      <c r="N231" s="27">
        <v>34</v>
      </c>
      <c r="O231" s="27">
        <v>0</v>
      </c>
      <c r="P231" s="27">
        <v>64</v>
      </c>
      <c r="Q231" s="55"/>
      <c r="R231" s="27">
        <f t="shared" si="22"/>
        <v>0</v>
      </c>
      <c r="S231" s="56" t="str">
        <f t="shared" si="26"/>
        <v>×</v>
      </c>
      <c r="T231" s="56" t="str">
        <f t="shared" si="27"/>
        <v>×</v>
      </c>
      <c r="U231" s="56" t="str">
        <f t="shared" si="28"/>
        <v>×</v>
      </c>
      <c r="V231" s="57" t="str">
        <f t="shared" si="23"/>
        <v/>
      </c>
      <c r="W231" s="58">
        <f t="shared" si="24"/>
        <v>0</v>
      </c>
      <c r="X231" s="54">
        <f t="shared" si="25"/>
        <v>22</v>
      </c>
      <c r="Y231" s="59"/>
    </row>
    <row r="232" spans="1:25" ht="14.25" customHeight="1">
      <c r="A232" s="54">
        <v>208</v>
      </c>
      <c r="B232" s="23">
        <v>22</v>
      </c>
      <c r="C232" s="23" t="s">
        <v>33</v>
      </c>
      <c r="D232" s="32" t="s">
        <v>642</v>
      </c>
      <c r="E232" s="23" t="s">
        <v>639</v>
      </c>
      <c r="F232" s="23" t="s">
        <v>643</v>
      </c>
      <c r="G232" s="23" t="s">
        <v>644</v>
      </c>
      <c r="H232" s="25">
        <v>1</v>
      </c>
      <c r="I232" s="25">
        <v>213831</v>
      </c>
      <c r="J232" s="26">
        <v>1</v>
      </c>
      <c r="K232" s="26">
        <v>213831</v>
      </c>
      <c r="L232" s="27">
        <v>0</v>
      </c>
      <c r="M232" s="27">
        <v>2</v>
      </c>
      <c r="N232" s="27">
        <v>0</v>
      </c>
      <c r="O232" s="27">
        <v>0</v>
      </c>
      <c r="P232" s="27">
        <v>2</v>
      </c>
      <c r="Q232" s="55"/>
      <c r="R232" s="27">
        <f t="shared" si="22"/>
        <v>0</v>
      </c>
      <c r="S232" s="56" t="str">
        <f t="shared" si="26"/>
        <v>×</v>
      </c>
      <c r="T232" s="56" t="str">
        <f t="shared" si="27"/>
        <v>×</v>
      </c>
      <c r="U232" s="56" t="str">
        <f t="shared" si="28"/>
        <v>×</v>
      </c>
      <c r="V232" s="57" t="str">
        <f t="shared" si="23"/>
        <v/>
      </c>
      <c r="W232" s="58">
        <f t="shared" si="24"/>
        <v>0</v>
      </c>
      <c r="X232" s="54">
        <f t="shared" si="25"/>
        <v>22</v>
      </c>
      <c r="Y232" s="59"/>
    </row>
    <row r="233" spans="1:25" ht="14.25" customHeight="1">
      <c r="A233" s="54">
        <v>209</v>
      </c>
      <c r="B233" s="23">
        <v>22</v>
      </c>
      <c r="C233" s="23" t="s">
        <v>33</v>
      </c>
      <c r="D233" s="32" t="s">
        <v>5805</v>
      </c>
      <c r="E233" s="23" t="s">
        <v>639</v>
      </c>
      <c r="F233" s="23" t="s">
        <v>5806</v>
      </c>
      <c r="G233" s="23" t="s">
        <v>5807</v>
      </c>
      <c r="H233" s="25">
        <v>1</v>
      </c>
      <c r="I233" s="25">
        <v>178182</v>
      </c>
      <c r="J233" s="26">
        <v>1</v>
      </c>
      <c r="K233" s="26">
        <v>178182</v>
      </c>
      <c r="L233" s="23">
        <v>15</v>
      </c>
      <c r="M233" s="23">
        <v>0</v>
      </c>
      <c r="N233" s="23">
        <v>0</v>
      </c>
      <c r="O233" s="23">
        <v>0</v>
      </c>
      <c r="P233" s="23">
        <v>15</v>
      </c>
      <c r="Q233" s="55"/>
      <c r="R233" s="23">
        <f t="shared" si="22"/>
        <v>0</v>
      </c>
      <c r="S233" s="56" t="str">
        <f t="shared" si="26"/>
        <v>×</v>
      </c>
      <c r="T233" s="56" t="str">
        <f t="shared" si="27"/>
        <v>×</v>
      </c>
      <c r="U233" s="56" t="str">
        <f t="shared" si="28"/>
        <v>×</v>
      </c>
      <c r="V233" s="57" t="str">
        <f t="shared" si="23"/>
        <v/>
      </c>
      <c r="W233" s="58">
        <f t="shared" si="24"/>
        <v>0</v>
      </c>
      <c r="X233" s="54">
        <f t="shared" si="25"/>
        <v>22</v>
      </c>
      <c r="Y233" s="59"/>
    </row>
    <row r="234" spans="1:25" ht="14.25" customHeight="1">
      <c r="A234" s="60" t="s">
        <v>6036</v>
      </c>
      <c r="B234" s="61"/>
      <c r="C234" s="61"/>
      <c r="D234" s="62"/>
      <c r="E234" s="61"/>
      <c r="F234" s="61"/>
      <c r="G234" s="61"/>
      <c r="H234" s="63"/>
      <c r="I234" s="63"/>
      <c r="J234" s="64"/>
      <c r="K234" s="64"/>
      <c r="L234" s="61"/>
      <c r="M234" s="61"/>
      <c r="N234" s="61"/>
      <c r="O234" s="61"/>
      <c r="P234" s="61"/>
      <c r="Q234" s="66" t="str">
        <f>CONCATENATE("項番",B233," 計")</f>
        <v>項番22 計</v>
      </c>
      <c r="R234" s="67">
        <f>SUMIF(B:B,B233,R:R)</f>
        <v>0</v>
      </c>
      <c r="S234" s="68">
        <f>COUNTIFS($B:$B,$B233,S:S,"○")</f>
        <v>0</v>
      </c>
      <c r="T234" s="67"/>
      <c r="U234" s="67"/>
      <c r="V234" s="69" t="str">
        <f>IF(S234=0,"",IF(COUNTIF(B:B,X234)=S234,"","この項番で見積単価（税別）が入力されていない品目があります"))</f>
        <v/>
      </c>
      <c r="W234" s="70">
        <f t="shared" si="24"/>
        <v>0</v>
      </c>
      <c r="X234" s="60">
        <f>B233</f>
        <v>22</v>
      </c>
      <c r="Y234" s="71" t="s">
        <v>293</v>
      </c>
    </row>
    <row r="235" spans="1:25" ht="14.25" customHeight="1">
      <c r="A235" s="54">
        <v>210</v>
      </c>
      <c r="B235" s="23">
        <v>23</v>
      </c>
      <c r="C235" s="23" t="s">
        <v>33</v>
      </c>
      <c r="D235" s="32" t="s">
        <v>674</v>
      </c>
      <c r="E235" s="23" t="s">
        <v>639</v>
      </c>
      <c r="F235" s="23" t="s">
        <v>5795</v>
      </c>
      <c r="G235" s="23" t="s">
        <v>5796</v>
      </c>
      <c r="H235" s="25">
        <v>30</v>
      </c>
      <c r="I235" s="25">
        <v>117.3</v>
      </c>
      <c r="J235" s="26">
        <v>30</v>
      </c>
      <c r="K235" s="26">
        <v>3519</v>
      </c>
      <c r="L235" s="27">
        <v>0</v>
      </c>
      <c r="M235" s="27">
        <v>0</v>
      </c>
      <c r="N235" s="27">
        <v>364</v>
      </c>
      <c r="O235" s="27">
        <v>0</v>
      </c>
      <c r="P235" s="27">
        <v>364</v>
      </c>
      <c r="Q235" s="55"/>
      <c r="R235" s="27">
        <f t="shared" si="22"/>
        <v>0</v>
      </c>
      <c r="S235" s="56" t="str">
        <f t="shared" si="26"/>
        <v>×</v>
      </c>
      <c r="T235" s="56" t="str">
        <f t="shared" si="27"/>
        <v>×</v>
      </c>
      <c r="U235" s="56" t="str">
        <f t="shared" si="28"/>
        <v>×</v>
      </c>
      <c r="V235" s="57" t="str">
        <f t="shared" si="23"/>
        <v/>
      </c>
      <c r="W235" s="58">
        <f t="shared" si="24"/>
        <v>0</v>
      </c>
      <c r="X235" s="54">
        <f t="shared" si="25"/>
        <v>23</v>
      </c>
      <c r="Y235" s="59"/>
    </row>
    <row r="236" spans="1:25" ht="14.25" customHeight="1">
      <c r="A236" s="54">
        <v>211</v>
      </c>
      <c r="B236" s="23">
        <v>23</v>
      </c>
      <c r="C236" s="23" t="s">
        <v>33</v>
      </c>
      <c r="D236" s="32" t="s">
        <v>675</v>
      </c>
      <c r="E236" s="23" t="s">
        <v>639</v>
      </c>
      <c r="F236" s="23" t="s">
        <v>676</v>
      </c>
      <c r="G236" s="23" t="s">
        <v>677</v>
      </c>
      <c r="H236" s="25">
        <v>30</v>
      </c>
      <c r="I236" s="25">
        <v>160.1</v>
      </c>
      <c r="J236" s="26">
        <v>30</v>
      </c>
      <c r="K236" s="26">
        <v>4803</v>
      </c>
      <c r="L236" s="27">
        <v>12</v>
      </c>
      <c r="M236" s="27">
        <v>0</v>
      </c>
      <c r="N236" s="27">
        <v>0</v>
      </c>
      <c r="O236" s="27">
        <v>0</v>
      </c>
      <c r="P236" s="27">
        <v>12</v>
      </c>
      <c r="Q236" s="55"/>
      <c r="R236" s="27">
        <f t="shared" si="22"/>
        <v>0</v>
      </c>
      <c r="S236" s="56" t="str">
        <f t="shared" si="26"/>
        <v>×</v>
      </c>
      <c r="T236" s="56" t="str">
        <f t="shared" si="27"/>
        <v>×</v>
      </c>
      <c r="U236" s="56" t="str">
        <f t="shared" si="28"/>
        <v>×</v>
      </c>
      <c r="V236" s="57" t="str">
        <f t="shared" si="23"/>
        <v/>
      </c>
      <c r="W236" s="58">
        <f t="shared" si="24"/>
        <v>0</v>
      </c>
      <c r="X236" s="54">
        <f t="shared" si="25"/>
        <v>23</v>
      </c>
      <c r="Y236" s="59"/>
    </row>
    <row r="237" spans="1:25" ht="14.25" customHeight="1">
      <c r="A237" s="60" t="s">
        <v>6036</v>
      </c>
      <c r="B237" s="61"/>
      <c r="C237" s="61"/>
      <c r="D237" s="62"/>
      <c r="E237" s="61"/>
      <c r="F237" s="61"/>
      <c r="G237" s="61"/>
      <c r="H237" s="63"/>
      <c r="I237" s="63"/>
      <c r="J237" s="64"/>
      <c r="K237" s="64"/>
      <c r="L237" s="65"/>
      <c r="M237" s="65"/>
      <c r="N237" s="65"/>
      <c r="O237" s="65"/>
      <c r="P237" s="65"/>
      <c r="Q237" s="66" t="str">
        <f>CONCATENATE("項番",B236," 計")</f>
        <v>項番23 計</v>
      </c>
      <c r="R237" s="67">
        <f>SUMIF(B:B,B236,R:R)</f>
        <v>0</v>
      </c>
      <c r="S237" s="68">
        <f>COUNTIFS($B:$B,$B236,S:S,"○")</f>
        <v>0</v>
      </c>
      <c r="T237" s="67"/>
      <c r="U237" s="67"/>
      <c r="V237" s="69" t="str">
        <f>IF(S237=0,"",IF(COUNTIF(B:B,X237)=S237,"","この項番で見積単価（税別）が入力されていない品目があります"))</f>
        <v/>
      </c>
      <c r="W237" s="70">
        <f t="shared" si="24"/>
        <v>0</v>
      </c>
      <c r="X237" s="60">
        <f>B236</f>
        <v>23</v>
      </c>
      <c r="Y237" s="71" t="s">
        <v>293</v>
      </c>
    </row>
    <row r="238" spans="1:25" ht="14.25" customHeight="1">
      <c r="A238" s="54">
        <v>212</v>
      </c>
      <c r="B238" s="23">
        <v>24</v>
      </c>
      <c r="C238" s="23" t="s">
        <v>33</v>
      </c>
      <c r="D238" s="32" t="s">
        <v>5808</v>
      </c>
      <c r="E238" s="23" t="s">
        <v>692</v>
      </c>
      <c r="F238" s="23" t="s">
        <v>705</v>
      </c>
      <c r="G238" s="23" t="s">
        <v>706</v>
      </c>
      <c r="H238" s="25">
        <v>42</v>
      </c>
      <c r="I238" s="25">
        <v>17422.8</v>
      </c>
      <c r="J238" s="26">
        <v>42</v>
      </c>
      <c r="K238" s="26">
        <v>731757.6</v>
      </c>
      <c r="L238" s="27">
        <v>2</v>
      </c>
      <c r="M238" s="27">
        <v>0</v>
      </c>
      <c r="N238" s="27">
        <v>8</v>
      </c>
      <c r="O238" s="27">
        <v>0</v>
      </c>
      <c r="P238" s="27">
        <v>10</v>
      </c>
      <c r="Q238" s="55"/>
      <c r="R238" s="27">
        <f t="shared" si="22"/>
        <v>0</v>
      </c>
      <c r="S238" s="56" t="str">
        <f t="shared" si="26"/>
        <v>×</v>
      </c>
      <c r="T238" s="56" t="str">
        <f t="shared" si="27"/>
        <v>×</v>
      </c>
      <c r="U238" s="56" t="str">
        <f t="shared" si="28"/>
        <v>×</v>
      </c>
      <c r="V238" s="57" t="str">
        <f t="shared" si="23"/>
        <v/>
      </c>
      <c r="W238" s="58">
        <f t="shared" si="24"/>
        <v>0</v>
      </c>
      <c r="X238" s="54">
        <f t="shared" si="25"/>
        <v>24</v>
      </c>
      <c r="Y238" s="59"/>
    </row>
    <row r="239" spans="1:25" ht="14.25" customHeight="1">
      <c r="A239" s="54">
        <v>213</v>
      </c>
      <c r="B239" s="23">
        <v>24</v>
      </c>
      <c r="C239" s="23" t="s">
        <v>33</v>
      </c>
      <c r="D239" s="32" t="s">
        <v>5809</v>
      </c>
      <c r="E239" s="23" t="s">
        <v>692</v>
      </c>
      <c r="F239" s="23" t="s">
        <v>983</v>
      </c>
      <c r="G239" s="23" t="s">
        <v>42</v>
      </c>
      <c r="H239" s="25">
        <v>1</v>
      </c>
      <c r="I239" s="25">
        <v>25272</v>
      </c>
      <c r="J239" s="26">
        <v>1</v>
      </c>
      <c r="K239" s="26">
        <v>25272</v>
      </c>
      <c r="L239" s="27">
        <v>0</v>
      </c>
      <c r="M239" s="27">
        <v>0</v>
      </c>
      <c r="N239" s="27">
        <v>40</v>
      </c>
      <c r="O239" s="27">
        <v>0</v>
      </c>
      <c r="P239" s="27">
        <v>40</v>
      </c>
      <c r="Q239" s="55"/>
      <c r="R239" s="27">
        <f t="shared" si="22"/>
        <v>0</v>
      </c>
      <c r="S239" s="56" t="str">
        <f t="shared" si="26"/>
        <v>×</v>
      </c>
      <c r="T239" s="56" t="str">
        <f t="shared" si="27"/>
        <v>×</v>
      </c>
      <c r="U239" s="56" t="str">
        <f t="shared" si="28"/>
        <v>×</v>
      </c>
      <c r="V239" s="57" t="str">
        <f t="shared" si="23"/>
        <v/>
      </c>
      <c r="W239" s="58">
        <f t="shared" si="24"/>
        <v>0</v>
      </c>
      <c r="X239" s="54">
        <f t="shared" si="25"/>
        <v>24</v>
      </c>
      <c r="Y239" s="59"/>
    </row>
    <row r="240" spans="1:25" ht="14.25" customHeight="1">
      <c r="A240" s="54">
        <v>214</v>
      </c>
      <c r="B240" s="23">
        <v>24</v>
      </c>
      <c r="C240" s="23" t="s">
        <v>33</v>
      </c>
      <c r="D240" s="78" t="s">
        <v>5810</v>
      </c>
      <c r="E240" s="23" t="s">
        <v>692</v>
      </c>
      <c r="F240" s="23" t="s">
        <v>984</v>
      </c>
      <c r="G240" s="23" t="s">
        <v>437</v>
      </c>
      <c r="H240" s="25">
        <v>1</v>
      </c>
      <c r="I240" s="25">
        <v>48988</v>
      </c>
      <c r="J240" s="26">
        <v>1</v>
      </c>
      <c r="K240" s="26">
        <v>48988</v>
      </c>
      <c r="L240" s="27">
        <v>0</v>
      </c>
      <c r="M240" s="27">
        <v>0</v>
      </c>
      <c r="N240" s="27">
        <v>200</v>
      </c>
      <c r="O240" s="27">
        <v>0</v>
      </c>
      <c r="P240" s="27">
        <v>200</v>
      </c>
      <c r="Q240" s="55"/>
      <c r="R240" s="27">
        <f t="shared" si="22"/>
        <v>0</v>
      </c>
      <c r="S240" s="56" t="str">
        <f t="shared" si="26"/>
        <v>×</v>
      </c>
      <c r="T240" s="56" t="str">
        <f t="shared" si="27"/>
        <v>×</v>
      </c>
      <c r="U240" s="56" t="str">
        <f t="shared" si="28"/>
        <v>×</v>
      </c>
      <c r="V240" s="57" t="str">
        <f t="shared" si="23"/>
        <v/>
      </c>
      <c r="W240" s="58">
        <f t="shared" si="24"/>
        <v>0</v>
      </c>
      <c r="X240" s="54">
        <f t="shared" si="25"/>
        <v>24</v>
      </c>
      <c r="Y240" s="59"/>
    </row>
    <row r="241" spans="1:25" ht="14.25" customHeight="1">
      <c r="A241" s="54">
        <v>215</v>
      </c>
      <c r="B241" s="23">
        <v>24</v>
      </c>
      <c r="C241" s="23" t="s">
        <v>33</v>
      </c>
      <c r="D241" s="32" t="s">
        <v>696</v>
      </c>
      <c r="E241" s="23" t="s">
        <v>692</v>
      </c>
      <c r="F241" s="23" t="s">
        <v>697</v>
      </c>
      <c r="G241" s="23" t="s">
        <v>698</v>
      </c>
      <c r="H241" s="25">
        <v>7</v>
      </c>
      <c r="I241" s="25">
        <v>7585.9</v>
      </c>
      <c r="J241" s="26">
        <v>7</v>
      </c>
      <c r="K241" s="26">
        <v>53101.299999999996</v>
      </c>
      <c r="L241" s="27">
        <v>0</v>
      </c>
      <c r="M241" s="27">
        <v>360</v>
      </c>
      <c r="N241" s="27">
        <v>100</v>
      </c>
      <c r="O241" s="27">
        <v>0</v>
      </c>
      <c r="P241" s="27">
        <v>460</v>
      </c>
      <c r="Q241" s="55"/>
      <c r="R241" s="27">
        <f t="shared" si="22"/>
        <v>0</v>
      </c>
      <c r="S241" s="56" t="str">
        <f t="shared" si="26"/>
        <v>×</v>
      </c>
      <c r="T241" s="56" t="str">
        <f t="shared" si="27"/>
        <v>×</v>
      </c>
      <c r="U241" s="56" t="str">
        <f t="shared" si="28"/>
        <v>×</v>
      </c>
      <c r="V241" s="57" t="str">
        <f t="shared" si="23"/>
        <v/>
      </c>
      <c r="W241" s="58">
        <f t="shared" si="24"/>
        <v>0</v>
      </c>
      <c r="X241" s="54">
        <f t="shared" si="25"/>
        <v>24</v>
      </c>
      <c r="Y241" s="59"/>
    </row>
    <row r="242" spans="1:25" ht="14.25" customHeight="1">
      <c r="A242" s="54">
        <v>216</v>
      </c>
      <c r="B242" s="23">
        <v>24</v>
      </c>
      <c r="C242" s="23" t="s">
        <v>33</v>
      </c>
      <c r="D242" s="32" t="s">
        <v>699</v>
      </c>
      <c r="E242" s="23" t="s">
        <v>692</v>
      </c>
      <c r="F242" s="23" t="s">
        <v>700</v>
      </c>
      <c r="G242" s="23" t="s">
        <v>701</v>
      </c>
      <c r="H242" s="25">
        <v>7</v>
      </c>
      <c r="I242" s="25">
        <v>872.8</v>
      </c>
      <c r="J242" s="26">
        <v>7</v>
      </c>
      <c r="K242" s="26">
        <v>6109.5999999999995</v>
      </c>
      <c r="L242" s="27">
        <v>0</v>
      </c>
      <c r="M242" s="27">
        <v>2</v>
      </c>
      <c r="N242" s="27">
        <v>50</v>
      </c>
      <c r="O242" s="27">
        <v>0</v>
      </c>
      <c r="P242" s="27">
        <v>52</v>
      </c>
      <c r="Q242" s="55"/>
      <c r="R242" s="27">
        <f t="shared" si="22"/>
        <v>0</v>
      </c>
      <c r="S242" s="56" t="str">
        <f t="shared" si="26"/>
        <v>×</v>
      </c>
      <c r="T242" s="56" t="str">
        <f t="shared" si="27"/>
        <v>×</v>
      </c>
      <c r="U242" s="56" t="str">
        <f t="shared" si="28"/>
        <v>×</v>
      </c>
      <c r="V242" s="57" t="str">
        <f t="shared" si="23"/>
        <v/>
      </c>
      <c r="W242" s="58">
        <f t="shared" si="24"/>
        <v>0</v>
      </c>
      <c r="X242" s="54">
        <f t="shared" si="25"/>
        <v>24</v>
      </c>
      <c r="Y242" s="59"/>
    </row>
    <row r="243" spans="1:25" ht="14.25" customHeight="1">
      <c r="A243" s="54">
        <v>217</v>
      </c>
      <c r="B243" s="23">
        <v>24</v>
      </c>
      <c r="C243" s="23" t="s">
        <v>33</v>
      </c>
      <c r="D243" s="32" t="s">
        <v>702</v>
      </c>
      <c r="E243" s="23" t="s">
        <v>692</v>
      </c>
      <c r="F243" s="23" t="s">
        <v>703</v>
      </c>
      <c r="G243" s="23" t="s">
        <v>704</v>
      </c>
      <c r="H243" s="25">
        <v>7</v>
      </c>
      <c r="I243" s="25">
        <v>3956.6</v>
      </c>
      <c r="J243" s="26">
        <v>7</v>
      </c>
      <c r="K243" s="26">
        <v>27696.2</v>
      </c>
      <c r="L243" s="27">
        <v>0</v>
      </c>
      <c r="M243" s="27">
        <v>12</v>
      </c>
      <c r="N243" s="27">
        <v>100</v>
      </c>
      <c r="O243" s="27">
        <v>0</v>
      </c>
      <c r="P243" s="27">
        <v>112</v>
      </c>
      <c r="Q243" s="55"/>
      <c r="R243" s="27">
        <f t="shared" si="22"/>
        <v>0</v>
      </c>
      <c r="S243" s="56" t="str">
        <f t="shared" si="26"/>
        <v>×</v>
      </c>
      <c r="T243" s="56" t="str">
        <f t="shared" si="27"/>
        <v>×</v>
      </c>
      <c r="U243" s="56" t="str">
        <f t="shared" si="28"/>
        <v>×</v>
      </c>
      <c r="V243" s="57" t="str">
        <f t="shared" si="23"/>
        <v/>
      </c>
      <c r="W243" s="58">
        <f t="shared" si="24"/>
        <v>0</v>
      </c>
      <c r="X243" s="54">
        <f t="shared" si="25"/>
        <v>24</v>
      </c>
      <c r="Y243" s="59"/>
    </row>
    <row r="244" spans="1:25" ht="14.25" customHeight="1">
      <c r="A244" s="54">
        <v>218</v>
      </c>
      <c r="B244" s="23">
        <v>24</v>
      </c>
      <c r="C244" s="23" t="s">
        <v>33</v>
      </c>
      <c r="D244" s="32" t="s">
        <v>5811</v>
      </c>
      <c r="E244" s="23" t="s">
        <v>692</v>
      </c>
      <c r="F244" s="23" t="s">
        <v>5428</v>
      </c>
      <c r="G244" s="23" t="s">
        <v>709</v>
      </c>
      <c r="H244" s="25">
        <v>28</v>
      </c>
      <c r="I244" s="25">
        <v>2205.4</v>
      </c>
      <c r="J244" s="26">
        <v>28</v>
      </c>
      <c r="K244" s="26">
        <v>61751.200000000004</v>
      </c>
      <c r="L244" s="27">
        <v>1</v>
      </c>
      <c r="M244" s="27">
        <v>0</v>
      </c>
      <c r="N244" s="27">
        <v>0</v>
      </c>
      <c r="O244" s="27">
        <v>0</v>
      </c>
      <c r="P244" s="27">
        <v>1</v>
      </c>
      <c r="Q244" s="55"/>
      <c r="R244" s="27">
        <f t="shared" si="22"/>
        <v>0</v>
      </c>
      <c r="S244" s="56" t="str">
        <f t="shared" si="26"/>
        <v>×</v>
      </c>
      <c r="T244" s="56" t="str">
        <f t="shared" si="27"/>
        <v>×</v>
      </c>
      <c r="U244" s="56" t="str">
        <f t="shared" si="28"/>
        <v>×</v>
      </c>
      <c r="V244" s="57" t="str">
        <f t="shared" si="23"/>
        <v/>
      </c>
      <c r="W244" s="58">
        <f t="shared" si="24"/>
        <v>0</v>
      </c>
      <c r="X244" s="54">
        <f t="shared" si="25"/>
        <v>24</v>
      </c>
      <c r="Y244" s="59"/>
    </row>
    <row r="245" spans="1:25" ht="14.25" customHeight="1">
      <c r="A245" s="54">
        <v>219</v>
      </c>
      <c r="B245" s="23">
        <v>24</v>
      </c>
      <c r="C245" s="23" t="s">
        <v>33</v>
      </c>
      <c r="D245" s="32" t="s">
        <v>707</v>
      </c>
      <c r="E245" s="23" t="s">
        <v>692</v>
      </c>
      <c r="F245" s="23" t="s">
        <v>708</v>
      </c>
      <c r="G245" s="23" t="s">
        <v>709</v>
      </c>
      <c r="H245" s="25">
        <v>28</v>
      </c>
      <c r="I245" s="25">
        <v>4325.8</v>
      </c>
      <c r="J245" s="26">
        <v>28</v>
      </c>
      <c r="K245" s="26">
        <v>121122.40000000001</v>
      </c>
      <c r="L245" s="27">
        <v>0</v>
      </c>
      <c r="M245" s="27">
        <v>0</v>
      </c>
      <c r="N245" s="27">
        <v>10</v>
      </c>
      <c r="O245" s="27">
        <v>0</v>
      </c>
      <c r="P245" s="27">
        <v>10</v>
      </c>
      <c r="Q245" s="55"/>
      <c r="R245" s="27">
        <f t="shared" si="22"/>
        <v>0</v>
      </c>
      <c r="S245" s="56" t="str">
        <f t="shared" si="26"/>
        <v>×</v>
      </c>
      <c r="T245" s="56" t="str">
        <f t="shared" si="27"/>
        <v>×</v>
      </c>
      <c r="U245" s="56" t="str">
        <f t="shared" si="28"/>
        <v>×</v>
      </c>
      <c r="V245" s="57" t="str">
        <f t="shared" si="23"/>
        <v/>
      </c>
      <c r="W245" s="58">
        <f t="shared" si="24"/>
        <v>0</v>
      </c>
      <c r="X245" s="54">
        <f t="shared" si="25"/>
        <v>24</v>
      </c>
      <c r="Y245" s="59"/>
    </row>
    <row r="246" spans="1:25" ht="14.25" customHeight="1">
      <c r="A246" s="54">
        <v>220</v>
      </c>
      <c r="B246" s="23">
        <v>24</v>
      </c>
      <c r="C246" s="23" t="s">
        <v>33</v>
      </c>
      <c r="D246" s="32" t="s">
        <v>694</v>
      </c>
      <c r="E246" s="23" t="s">
        <v>692</v>
      </c>
      <c r="F246" s="23" t="s">
        <v>695</v>
      </c>
      <c r="G246" s="23" t="s">
        <v>437</v>
      </c>
      <c r="H246" s="25">
        <v>1</v>
      </c>
      <c r="I246" s="25">
        <v>502353</v>
      </c>
      <c r="J246" s="26">
        <v>1</v>
      </c>
      <c r="K246" s="26">
        <v>502353</v>
      </c>
      <c r="L246" s="27">
        <v>0</v>
      </c>
      <c r="M246" s="27">
        <v>0</v>
      </c>
      <c r="N246" s="27">
        <v>100</v>
      </c>
      <c r="O246" s="27">
        <v>0</v>
      </c>
      <c r="P246" s="27">
        <v>100</v>
      </c>
      <c r="Q246" s="55"/>
      <c r="R246" s="27">
        <f t="shared" si="22"/>
        <v>0</v>
      </c>
      <c r="S246" s="56" t="str">
        <f t="shared" si="26"/>
        <v>×</v>
      </c>
      <c r="T246" s="56" t="str">
        <f t="shared" si="27"/>
        <v>×</v>
      </c>
      <c r="U246" s="56" t="str">
        <f t="shared" si="28"/>
        <v>×</v>
      </c>
      <c r="V246" s="57" t="str">
        <f t="shared" si="23"/>
        <v/>
      </c>
      <c r="W246" s="58">
        <f t="shared" si="24"/>
        <v>0</v>
      </c>
      <c r="X246" s="54">
        <f t="shared" si="25"/>
        <v>24</v>
      </c>
      <c r="Y246" s="59"/>
    </row>
    <row r="247" spans="1:25" ht="14.25" customHeight="1">
      <c r="A247" s="54">
        <v>221</v>
      </c>
      <c r="B247" s="23">
        <v>24</v>
      </c>
      <c r="C247" s="23" t="s">
        <v>33</v>
      </c>
      <c r="D247" s="32" t="s">
        <v>691</v>
      </c>
      <c r="E247" s="23" t="s">
        <v>692</v>
      </c>
      <c r="F247" s="23" t="s">
        <v>693</v>
      </c>
      <c r="G247" s="23" t="s">
        <v>34</v>
      </c>
      <c r="H247" s="25">
        <v>1</v>
      </c>
      <c r="I247" s="25">
        <v>190369</v>
      </c>
      <c r="J247" s="26">
        <v>1</v>
      </c>
      <c r="K247" s="26">
        <v>190369</v>
      </c>
      <c r="L247" s="27">
        <v>0</v>
      </c>
      <c r="M247" s="27">
        <v>0</v>
      </c>
      <c r="N247" s="27">
        <v>60</v>
      </c>
      <c r="O247" s="27">
        <v>0</v>
      </c>
      <c r="P247" s="27">
        <v>60</v>
      </c>
      <c r="Q247" s="55"/>
      <c r="R247" s="27">
        <f t="shared" si="22"/>
        <v>0</v>
      </c>
      <c r="S247" s="56" t="str">
        <f t="shared" si="26"/>
        <v>×</v>
      </c>
      <c r="T247" s="56" t="str">
        <f t="shared" si="27"/>
        <v>×</v>
      </c>
      <c r="U247" s="56" t="str">
        <f t="shared" si="28"/>
        <v>×</v>
      </c>
      <c r="V247" s="57" t="str">
        <f t="shared" si="23"/>
        <v/>
      </c>
      <c r="W247" s="58">
        <f t="shared" si="24"/>
        <v>0</v>
      </c>
      <c r="X247" s="54">
        <f t="shared" si="25"/>
        <v>24</v>
      </c>
      <c r="Y247" s="59"/>
    </row>
    <row r="248" spans="1:25" ht="14.25" customHeight="1">
      <c r="A248" s="60" t="s">
        <v>6036</v>
      </c>
      <c r="B248" s="61"/>
      <c r="C248" s="61"/>
      <c r="D248" s="62"/>
      <c r="E248" s="61"/>
      <c r="F248" s="61"/>
      <c r="G248" s="61"/>
      <c r="H248" s="63"/>
      <c r="I248" s="63"/>
      <c r="J248" s="64"/>
      <c r="K248" s="64"/>
      <c r="L248" s="65"/>
      <c r="M248" s="65"/>
      <c r="N248" s="65"/>
      <c r="O248" s="65"/>
      <c r="P248" s="65"/>
      <c r="Q248" s="66" t="str">
        <f>CONCATENATE("項番",B247," 計")</f>
        <v>項番24 計</v>
      </c>
      <c r="R248" s="67">
        <f>SUMIF(B:B,B247,R:R)</f>
        <v>0</v>
      </c>
      <c r="S248" s="68">
        <f>COUNTIFS($B:$B,$B247,S:S,"○")</f>
        <v>0</v>
      </c>
      <c r="T248" s="67"/>
      <c r="U248" s="67"/>
      <c r="V248" s="69" t="str">
        <f>IF(S248=0,"",IF(COUNTIF(B:B,X248)=S248,"","この項番で見積単価（税別）が入力されていない品目があります"))</f>
        <v/>
      </c>
      <c r="W248" s="70">
        <f t="shared" si="24"/>
        <v>0</v>
      </c>
      <c r="X248" s="60">
        <f>B247</f>
        <v>24</v>
      </c>
      <c r="Y248" s="71" t="s">
        <v>293</v>
      </c>
    </row>
    <row r="249" spans="1:25" ht="14.25" customHeight="1">
      <c r="A249" s="54">
        <v>222</v>
      </c>
      <c r="B249" s="23">
        <v>25</v>
      </c>
      <c r="C249" s="23" t="s">
        <v>33</v>
      </c>
      <c r="D249" s="32" t="s">
        <v>5813</v>
      </c>
      <c r="E249" s="23" t="s">
        <v>711</v>
      </c>
      <c r="F249" s="23" t="s">
        <v>5814</v>
      </c>
      <c r="G249" s="23" t="s">
        <v>713</v>
      </c>
      <c r="H249" s="25">
        <v>24</v>
      </c>
      <c r="I249" s="25">
        <v>7.1</v>
      </c>
      <c r="J249" s="26">
        <v>600</v>
      </c>
      <c r="K249" s="26">
        <v>4260</v>
      </c>
      <c r="L249" s="27">
        <v>0</v>
      </c>
      <c r="M249" s="27">
        <v>0</v>
      </c>
      <c r="N249" s="27">
        <v>1</v>
      </c>
      <c r="O249" s="27">
        <v>0</v>
      </c>
      <c r="P249" s="27">
        <v>1</v>
      </c>
      <c r="Q249" s="55"/>
      <c r="R249" s="27">
        <f t="shared" si="22"/>
        <v>0</v>
      </c>
      <c r="S249" s="56" t="str">
        <f t="shared" si="26"/>
        <v>×</v>
      </c>
      <c r="T249" s="56" t="str">
        <f t="shared" si="27"/>
        <v>×</v>
      </c>
      <c r="U249" s="56" t="str">
        <f t="shared" si="28"/>
        <v>×</v>
      </c>
      <c r="V249" s="57" t="str">
        <f t="shared" si="23"/>
        <v/>
      </c>
      <c r="W249" s="58">
        <f t="shared" si="24"/>
        <v>0</v>
      </c>
      <c r="X249" s="54">
        <f t="shared" si="25"/>
        <v>25</v>
      </c>
      <c r="Y249" s="59"/>
    </row>
    <row r="250" spans="1:25" ht="14.25" customHeight="1">
      <c r="A250" s="54">
        <v>223</v>
      </c>
      <c r="B250" s="23">
        <v>25</v>
      </c>
      <c r="C250" s="23" t="s">
        <v>33</v>
      </c>
      <c r="D250" s="32" t="s">
        <v>710</v>
      </c>
      <c r="E250" s="23" t="s">
        <v>711</v>
      </c>
      <c r="F250" s="23" t="s">
        <v>712</v>
      </c>
      <c r="G250" s="23" t="s">
        <v>713</v>
      </c>
      <c r="H250" s="25">
        <v>24</v>
      </c>
      <c r="I250" s="25">
        <v>8.3000000000000007</v>
      </c>
      <c r="J250" s="26">
        <v>600</v>
      </c>
      <c r="K250" s="26">
        <v>4980</v>
      </c>
      <c r="L250" s="27">
        <v>0</v>
      </c>
      <c r="M250" s="27">
        <v>0</v>
      </c>
      <c r="N250" s="27">
        <v>500</v>
      </c>
      <c r="O250" s="27">
        <v>0</v>
      </c>
      <c r="P250" s="27">
        <v>500</v>
      </c>
      <c r="Q250" s="55"/>
      <c r="R250" s="27">
        <f t="shared" si="22"/>
        <v>0</v>
      </c>
      <c r="S250" s="56" t="str">
        <f t="shared" si="26"/>
        <v>×</v>
      </c>
      <c r="T250" s="56" t="str">
        <f t="shared" si="27"/>
        <v>×</v>
      </c>
      <c r="U250" s="56" t="str">
        <f t="shared" si="28"/>
        <v>×</v>
      </c>
      <c r="V250" s="57" t="str">
        <f t="shared" si="23"/>
        <v/>
      </c>
      <c r="W250" s="58">
        <f t="shared" si="24"/>
        <v>0</v>
      </c>
      <c r="X250" s="54">
        <f t="shared" si="25"/>
        <v>25</v>
      </c>
      <c r="Y250" s="59"/>
    </row>
    <row r="251" spans="1:25" ht="14.25" customHeight="1">
      <c r="A251" s="60" t="s">
        <v>6036</v>
      </c>
      <c r="B251" s="61"/>
      <c r="C251" s="61"/>
      <c r="D251" s="62"/>
      <c r="E251" s="61"/>
      <c r="F251" s="61"/>
      <c r="G251" s="61"/>
      <c r="H251" s="63"/>
      <c r="I251" s="63"/>
      <c r="J251" s="64"/>
      <c r="K251" s="64"/>
      <c r="L251" s="65"/>
      <c r="M251" s="65"/>
      <c r="N251" s="65"/>
      <c r="O251" s="65"/>
      <c r="P251" s="65"/>
      <c r="Q251" s="66" t="str">
        <f>CONCATENATE("項番",B250," 計")</f>
        <v>項番25 計</v>
      </c>
      <c r="R251" s="67">
        <f>SUMIF(B:B,B250,R:R)</f>
        <v>0</v>
      </c>
      <c r="S251" s="68">
        <f>COUNTIFS($B:$B,$B250,S:S,"○")</f>
        <v>0</v>
      </c>
      <c r="T251" s="67"/>
      <c r="U251" s="67"/>
      <c r="V251" s="69" t="str">
        <f>IF(S251=0,"",IF(COUNTIF(B:B,X251)=S251,"","この項番で見積単価（税別）が入力されていない品目があります"))</f>
        <v/>
      </c>
      <c r="W251" s="70">
        <f t="shared" si="24"/>
        <v>0</v>
      </c>
      <c r="X251" s="60">
        <f>B250</f>
        <v>25</v>
      </c>
      <c r="Y251" s="71" t="s">
        <v>293</v>
      </c>
    </row>
    <row r="252" spans="1:25" ht="14.25" customHeight="1">
      <c r="A252" s="54">
        <v>224</v>
      </c>
      <c r="B252" s="23">
        <v>26</v>
      </c>
      <c r="C252" s="23" t="s">
        <v>33</v>
      </c>
      <c r="D252" s="32" t="s">
        <v>720</v>
      </c>
      <c r="E252" s="23" t="s">
        <v>711</v>
      </c>
      <c r="F252" s="23" t="s">
        <v>721</v>
      </c>
      <c r="G252" s="23" t="s">
        <v>713</v>
      </c>
      <c r="H252" s="25">
        <v>24</v>
      </c>
      <c r="I252" s="25">
        <v>9.1</v>
      </c>
      <c r="J252" s="26">
        <v>600</v>
      </c>
      <c r="K252" s="26">
        <v>5460</v>
      </c>
      <c r="L252" s="27">
        <v>2</v>
      </c>
      <c r="M252" s="27">
        <v>24</v>
      </c>
      <c r="N252" s="27">
        <v>0</v>
      </c>
      <c r="O252" s="27">
        <v>24</v>
      </c>
      <c r="P252" s="27">
        <v>50</v>
      </c>
      <c r="Q252" s="55"/>
      <c r="R252" s="27">
        <f t="shared" si="22"/>
        <v>0</v>
      </c>
      <c r="S252" s="56" t="str">
        <f t="shared" si="26"/>
        <v>×</v>
      </c>
      <c r="T252" s="56" t="str">
        <f t="shared" si="27"/>
        <v>×</v>
      </c>
      <c r="U252" s="56" t="str">
        <f t="shared" si="28"/>
        <v>×</v>
      </c>
      <c r="V252" s="57" t="str">
        <f t="shared" si="23"/>
        <v/>
      </c>
      <c r="W252" s="58">
        <f t="shared" si="24"/>
        <v>0</v>
      </c>
      <c r="X252" s="54">
        <f t="shared" si="25"/>
        <v>26</v>
      </c>
      <c r="Y252" s="59"/>
    </row>
    <row r="253" spans="1:25" ht="14.25" customHeight="1">
      <c r="A253" s="54">
        <v>225</v>
      </c>
      <c r="B253" s="23">
        <v>26</v>
      </c>
      <c r="C253" s="23" t="s">
        <v>33</v>
      </c>
      <c r="D253" s="32" t="s">
        <v>714</v>
      </c>
      <c r="E253" s="23" t="s">
        <v>711</v>
      </c>
      <c r="F253" s="23" t="s">
        <v>5812</v>
      </c>
      <c r="G253" s="23" t="s">
        <v>713</v>
      </c>
      <c r="H253" s="25">
        <v>24</v>
      </c>
      <c r="I253" s="25">
        <v>9.1</v>
      </c>
      <c r="J253" s="26">
        <v>600</v>
      </c>
      <c r="K253" s="26">
        <v>5460</v>
      </c>
      <c r="L253" s="27">
        <v>2</v>
      </c>
      <c r="M253" s="27">
        <v>0</v>
      </c>
      <c r="N253" s="27">
        <v>0</v>
      </c>
      <c r="O253" s="27">
        <v>12</v>
      </c>
      <c r="P253" s="27">
        <v>14</v>
      </c>
      <c r="Q253" s="55"/>
      <c r="R253" s="27">
        <f t="shared" si="22"/>
        <v>0</v>
      </c>
      <c r="S253" s="56" t="str">
        <f t="shared" si="26"/>
        <v>×</v>
      </c>
      <c r="T253" s="56" t="str">
        <f t="shared" si="27"/>
        <v>×</v>
      </c>
      <c r="U253" s="56" t="str">
        <f t="shared" si="28"/>
        <v>×</v>
      </c>
      <c r="V253" s="57" t="str">
        <f t="shared" si="23"/>
        <v/>
      </c>
      <c r="W253" s="58">
        <f t="shared" si="24"/>
        <v>0</v>
      </c>
      <c r="X253" s="54">
        <f t="shared" si="25"/>
        <v>26</v>
      </c>
      <c r="Y253" s="59"/>
    </row>
    <row r="254" spans="1:25" ht="14.25" customHeight="1">
      <c r="A254" s="54">
        <v>226</v>
      </c>
      <c r="B254" s="23">
        <v>26</v>
      </c>
      <c r="C254" s="23" t="s">
        <v>33</v>
      </c>
      <c r="D254" s="32" t="s">
        <v>715</v>
      </c>
      <c r="E254" s="23" t="s">
        <v>711</v>
      </c>
      <c r="F254" s="23" t="s">
        <v>716</v>
      </c>
      <c r="G254" s="23" t="s">
        <v>713</v>
      </c>
      <c r="H254" s="25">
        <v>24</v>
      </c>
      <c r="I254" s="25">
        <v>9.1</v>
      </c>
      <c r="J254" s="26">
        <v>600</v>
      </c>
      <c r="K254" s="26">
        <v>5460</v>
      </c>
      <c r="L254" s="27">
        <v>2</v>
      </c>
      <c r="M254" s="27">
        <v>52</v>
      </c>
      <c r="N254" s="27">
        <v>0</v>
      </c>
      <c r="O254" s="27">
        <v>24</v>
      </c>
      <c r="P254" s="27">
        <v>78</v>
      </c>
      <c r="Q254" s="55"/>
      <c r="R254" s="27">
        <f t="shared" si="22"/>
        <v>0</v>
      </c>
      <c r="S254" s="56" t="str">
        <f t="shared" si="26"/>
        <v>×</v>
      </c>
      <c r="T254" s="56" t="str">
        <f t="shared" si="27"/>
        <v>×</v>
      </c>
      <c r="U254" s="56" t="str">
        <f t="shared" si="28"/>
        <v>×</v>
      </c>
      <c r="V254" s="57" t="str">
        <f t="shared" si="23"/>
        <v/>
      </c>
      <c r="W254" s="58">
        <f t="shared" si="24"/>
        <v>0</v>
      </c>
      <c r="X254" s="54">
        <f t="shared" si="25"/>
        <v>26</v>
      </c>
      <c r="Y254" s="59"/>
    </row>
    <row r="255" spans="1:25" ht="14.25" customHeight="1">
      <c r="A255" s="54">
        <v>227</v>
      </c>
      <c r="B255" s="23">
        <v>26</v>
      </c>
      <c r="C255" s="23" t="s">
        <v>33</v>
      </c>
      <c r="D255" s="32" t="s">
        <v>717</v>
      </c>
      <c r="E255" s="23" t="s">
        <v>711</v>
      </c>
      <c r="F255" s="23" t="s">
        <v>718</v>
      </c>
      <c r="G255" s="23" t="s">
        <v>719</v>
      </c>
      <c r="H255" s="25">
        <v>24</v>
      </c>
      <c r="I255" s="25">
        <v>9.1</v>
      </c>
      <c r="J255" s="26">
        <v>600</v>
      </c>
      <c r="K255" s="26">
        <v>5460</v>
      </c>
      <c r="L255" s="27">
        <v>0</v>
      </c>
      <c r="M255" s="27">
        <v>24</v>
      </c>
      <c r="N255" s="27">
        <v>0</v>
      </c>
      <c r="O255" s="27">
        <v>12</v>
      </c>
      <c r="P255" s="27">
        <v>36</v>
      </c>
      <c r="Q255" s="55"/>
      <c r="R255" s="27">
        <f t="shared" si="22"/>
        <v>0</v>
      </c>
      <c r="S255" s="56" t="str">
        <f t="shared" si="26"/>
        <v>×</v>
      </c>
      <c r="T255" s="56" t="str">
        <f t="shared" si="27"/>
        <v>×</v>
      </c>
      <c r="U255" s="56" t="str">
        <f t="shared" si="28"/>
        <v>×</v>
      </c>
      <c r="V255" s="57" t="str">
        <f t="shared" si="23"/>
        <v/>
      </c>
      <c r="W255" s="58">
        <f t="shared" si="24"/>
        <v>0</v>
      </c>
      <c r="X255" s="54">
        <f t="shared" si="25"/>
        <v>26</v>
      </c>
      <c r="Y255" s="59"/>
    </row>
    <row r="256" spans="1:25" ht="14.25" customHeight="1">
      <c r="A256" s="60" t="s">
        <v>6036</v>
      </c>
      <c r="B256" s="61"/>
      <c r="C256" s="61"/>
      <c r="D256" s="62"/>
      <c r="E256" s="61"/>
      <c r="F256" s="61"/>
      <c r="G256" s="61"/>
      <c r="H256" s="63"/>
      <c r="I256" s="63"/>
      <c r="J256" s="64"/>
      <c r="K256" s="64"/>
      <c r="L256" s="65"/>
      <c r="M256" s="65"/>
      <c r="N256" s="65"/>
      <c r="O256" s="65"/>
      <c r="P256" s="65"/>
      <c r="Q256" s="66" t="str">
        <f>CONCATENATE("項番",B255," 計")</f>
        <v>項番26 計</v>
      </c>
      <c r="R256" s="67">
        <f>SUMIF(B:B,B255,R:R)</f>
        <v>0</v>
      </c>
      <c r="S256" s="68">
        <f>COUNTIFS($B:$B,$B255,S:S,"○")</f>
        <v>0</v>
      </c>
      <c r="T256" s="67"/>
      <c r="U256" s="67"/>
      <c r="V256" s="69" t="str">
        <f>IF(S256=0,"",IF(COUNTIF(B:B,X256)=S256,"","この項番で見積単価（税別）が入力されていない品目があります"))</f>
        <v/>
      </c>
      <c r="W256" s="70">
        <f t="shared" si="24"/>
        <v>0</v>
      </c>
      <c r="X256" s="60">
        <f>B255</f>
        <v>26</v>
      </c>
      <c r="Y256" s="71" t="s">
        <v>293</v>
      </c>
    </row>
    <row r="257" spans="1:323" s="36" customFormat="1" ht="14.25" customHeight="1">
      <c r="A257" s="54">
        <v>228</v>
      </c>
      <c r="B257" s="23">
        <v>27</v>
      </c>
      <c r="C257" s="23" t="s">
        <v>33</v>
      </c>
      <c r="D257" s="32" t="s">
        <v>5815</v>
      </c>
      <c r="E257" s="23" t="s">
        <v>722</v>
      </c>
      <c r="F257" s="23" t="s">
        <v>744</v>
      </c>
      <c r="G257" s="23" t="s">
        <v>464</v>
      </c>
      <c r="H257" s="25">
        <v>100</v>
      </c>
      <c r="I257" s="25">
        <v>32.200000000000003</v>
      </c>
      <c r="J257" s="26">
        <v>100</v>
      </c>
      <c r="K257" s="26">
        <v>3220.0000000000005</v>
      </c>
      <c r="L257" s="27">
        <v>8</v>
      </c>
      <c r="M257" s="27">
        <v>0</v>
      </c>
      <c r="N257" s="27">
        <v>0</v>
      </c>
      <c r="O257" s="27">
        <v>0</v>
      </c>
      <c r="P257" s="27">
        <v>8</v>
      </c>
      <c r="Q257" s="55"/>
      <c r="R257" s="27">
        <f t="shared" si="22"/>
        <v>0</v>
      </c>
      <c r="S257" s="56" t="str">
        <f t="shared" si="26"/>
        <v>×</v>
      </c>
      <c r="T257" s="56" t="str">
        <f t="shared" si="27"/>
        <v>×</v>
      </c>
      <c r="U257" s="56" t="str">
        <f t="shared" si="28"/>
        <v>×</v>
      </c>
      <c r="V257" s="57" t="str">
        <f t="shared" si="23"/>
        <v/>
      </c>
      <c r="W257" s="58">
        <f t="shared" si="24"/>
        <v>0</v>
      </c>
      <c r="X257" s="54">
        <f t="shared" si="25"/>
        <v>27</v>
      </c>
      <c r="Y257" s="59"/>
      <c r="Z257" s="42"/>
      <c r="AA257" s="42"/>
      <c r="AB257" s="42"/>
      <c r="AC257" s="42"/>
      <c r="AD257" s="42"/>
      <c r="AE257" s="42"/>
      <c r="AF257" s="42"/>
      <c r="AG257" s="42"/>
      <c r="AH257" s="42"/>
      <c r="AI257" s="42"/>
      <c r="AJ257" s="42"/>
      <c r="AK257" s="42"/>
      <c r="AL257" s="42"/>
      <c r="AM257" s="42"/>
      <c r="AN257" s="42"/>
      <c r="AO257" s="42"/>
      <c r="AP257" s="42"/>
      <c r="AQ257" s="42"/>
      <c r="AR257" s="42"/>
      <c r="AS257" s="49"/>
      <c r="AT257" s="49"/>
      <c r="AU257" s="49"/>
      <c r="AV257" s="49"/>
      <c r="AW257" s="49"/>
      <c r="AX257" s="49"/>
      <c r="AY257" s="49"/>
      <c r="AZ257" s="49"/>
      <c r="BA257" s="49"/>
      <c r="BB257" s="49"/>
      <c r="BC257" s="49"/>
      <c r="BD257" s="49"/>
      <c r="BE257" s="49"/>
      <c r="BF257" s="49"/>
      <c r="BG257" s="49"/>
      <c r="BH257" s="49"/>
      <c r="BI257" s="49"/>
      <c r="BJ257" s="49"/>
      <c r="BK257" s="49"/>
      <c r="BL257" s="49"/>
      <c r="BM257" s="49"/>
      <c r="BN257" s="49"/>
      <c r="BO257" s="49"/>
      <c r="BP257" s="49"/>
      <c r="BQ257" s="49"/>
      <c r="BR257" s="49"/>
      <c r="BS257" s="49"/>
      <c r="BT257" s="49"/>
      <c r="BU257" s="49"/>
      <c r="BV257" s="49"/>
      <c r="BW257" s="49"/>
      <c r="BX257" s="49"/>
      <c r="BY257" s="49"/>
      <c r="BZ257" s="49"/>
      <c r="CA257" s="49"/>
      <c r="CB257" s="49"/>
      <c r="CC257" s="49"/>
      <c r="CD257" s="49"/>
      <c r="CE257" s="49"/>
      <c r="CF257" s="49"/>
      <c r="CG257" s="49"/>
      <c r="CH257" s="49"/>
      <c r="CI257" s="49"/>
      <c r="CJ257" s="49"/>
      <c r="CK257" s="49"/>
      <c r="CL257" s="49"/>
      <c r="CM257" s="49"/>
      <c r="CN257" s="49"/>
      <c r="CO257" s="49"/>
      <c r="CP257" s="49"/>
      <c r="CQ257" s="49"/>
      <c r="CR257" s="49"/>
      <c r="CS257" s="49"/>
      <c r="CT257" s="49"/>
      <c r="CU257" s="49"/>
      <c r="CV257" s="49"/>
      <c r="CW257" s="49"/>
      <c r="CX257" s="49"/>
      <c r="CY257" s="49"/>
      <c r="CZ257" s="49"/>
      <c r="DA257" s="49"/>
      <c r="DB257" s="49"/>
      <c r="DC257" s="49"/>
      <c r="DD257" s="49"/>
      <c r="DE257" s="49"/>
      <c r="DF257" s="49"/>
      <c r="DG257" s="49"/>
      <c r="DH257" s="49"/>
      <c r="DI257" s="49"/>
      <c r="DJ257" s="49"/>
      <c r="DK257" s="49"/>
      <c r="DL257" s="49"/>
      <c r="DM257" s="49"/>
      <c r="DN257" s="49"/>
      <c r="DO257" s="49"/>
      <c r="DP257" s="49"/>
      <c r="DQ257" s="49"/>
      <c r="DR257" s="49"/>
      <c r="DS257" s="49"/>
      <c r="DT257" s="49"/>
      <c r="DU257" s="49"/>
      <c r="DV257" s="49"/>
      <c r="DW257" s="49"/>
      <c r="DX257" s="49"/>
      <c r="DY257" s="49"/>
      <c r="DZ257" s="49"/>
      <c r="EA257" s="49"/>
      <c r="EB257" s="49"/>
      <c r="EC257" s="49"/>
      <c r="ED257" s="49"/>
      <c r="EE257" s="49"/>
      <c r="EF257" s="49"/>
      <c r="EG257" s="49"/>
      <c r="EH257" s="49"/>
      <c r="EI257" s="49"/>
      <c r="EJ257" s="49"/>
      <c r="EK257" s="49"/>
      <c r="EL257" s="49"/>
      <c r="EM257" s="49"/>
      <c r="EN257" s="49"/>
      <c r="EO257" s="49"/>
      <c r="EP257" s="49"/>
      <c r="EQ257" s="49"/>
      <c r="ER257" s="49"/>
      <c r="ES257" s="49"/>
      <c r="ET257" s="49"/>
      <c r="EU257" s="49"/>
      <c r="EV257" s="49"/>
      <c r="EW257" s="49"/>
      <c r="EX257" s="49"/>
      <c r="EY257" s="49"/>
      <c r="EZ257" s="49"/>
      <c r="FA257" s="49"/>
      <c r="FB257" s="49"/>
      <c r="FC257" s="49"/>
      <c r="FD257" s="49"/>
      <c r="FE257" s="49"/>
      <c r="FF257" s="49"/>
      <c r="FG257" s="49"/>
      <c r="FH257" s="49"/>
      <c r="FI257" s="49"/>
      <c r="FJ257" s="49"/>
      <c r="FK257" s="49"/>
      <c r="FL257" s="49"/>
      <c r="FM257" s="49"/>
      <c r="FN257" s="49"/>
      <c r="FO257" s="49"/>
      <c r="FP257" s="49"/>
      <c r="FQ257" s="49"/>
      <c r="FR257" s="49"/>
      <c r="FS257" s="49"/>
      <c r="FT257" s="49"/>
      <c r="FU257" s="49"/>
      <c r="FV257" s="49"/>
      <c r="FW257" s="49"/>
      <c r="FX257" s="49"/>
      <c r="FY257" s="49"/>
      <c r="FZ257" s="49"/>
      <c r="GA257" s="49"/>
      <c r="GB257" s="49"/>
      <c r="GC257" s="49"/>
      <c r="GD257" s="49"/>
      <c r="GE257" s="49"/>
      <c r="GF257" s="49"/>
      <c r="GG257" s="49"/>
      <c r="GH257" s="49"/>
      <c r="GI257" s="49"/>
      <c r="GJ257" s="49"/>
      <c r="GK257" s="49"/>
      <c r="GL257" s="49"/>
      <c r="GM257" s="49"/>
      <c r="GN257" s="49"/>
      <c r="GO257" s="49"/>
      <c r="GP257" s="49"/>
      <c r="GQ257" s="49"/>
      <c r="GR257" s="49"/>
      <c r="GS257" s="49"/>
      <c r="GT257" s="49"/>
      <c r="GU257" s="49"/>
      <c r="GV257" s="49"/>
      <c r="GW257" s="49"/>
      <c r="GX257" s="49"/>
      <c r="GY257" s="49"/>
      <c r="GZ257" s="49"/>
      <c r="HA257" s="49"/>
      <c r="HB257" s="49"/>
      <c r="HC257" s="49"/>
      <c r="HD257" s="49"/>
      <c r="HE257" s="49"/>
      <c r="HF257" s="49"/>
      <c r="HG257" s="49"/>
      <c r="HH257" s="49"/>
      <c r="HI257" s="49"/>
      <c r="HJ257" s="49"/>
      <c r="HK257" s="49"/>
      <c r="HL257" s="49"/>
      <c r="HM257" s="49"/>
      <c r="HN257" s="49"/>
      <c r="HO257" s="49"/>
      <c r="HP257" s="49"/>
      <c r="HQ257" s="49"/>
      <c r="HR257" s="49"/>
      <c r="HS257" s="49"/>
      <c r="HT257" s="49"/>
      <c r="HU257" s="49"/>
      <c r="HV257" s="49"/>
      <c r="HW257" s="49"/>
      <c r="HX257" s="49"/>
      <c r="HY257" s="49"/>
      <c r="HZ257" s="49"/>
      <c r="IA257" s="49"/>
      <c r="IB257" s="49"/>
      <c r="IC257" s="49"/>
      <c r="ID257" s="49"/>
      <c r="IE257" s="49"/>
      <c r="IF257" s="49"/>
      <c r="IG257" s="49"/>
      <c r="IH257" s="49"/>
      <c r="II257" s="49"/>
      <c r="IJ257" s="49"/>
      <c r="IK257" s="49"/>
      <c r="IL257" s="49"/>
      <c r="IM257" s="49"/>
      <c r="IN257" s="49"/>
      <c r="IO257" s="49"/>
      <c r="IP257" s="49"/>
      <c r="IQ257" s="49"/>
      <c r="IR257" s="49"/>
      <c r="IS257" s="49"/>
      <c r="IT257" s="49"/>
      <c r="IU257" s="49"/>
      <c r="IV257" s="49"/>
      <c r="IW257" s="49"/>
      <c r="IX257" s="49"/>
      <c r="IY257" s="49"/>
      <c r="IZ257" s="49"/>
      <c r="JA257" s="49"/>
      <c r="JB257" s="49"/>
      <c r="JC257" s="49"/>
      <c r="JD257" s="49"/>
      <c r="JE257" s="49"/>
      <c r="JF257" s="49"/>
      <c r="JG257" s="49"/>
      <c r="JH257" s="49"/>
      <c r="JI257" s="49"/>
      <c r="JJ257" s="49"/>
      <c r="JK257" s="49"/>
      <c r="JL257" s="49"/>
      <c r="JM257" s="49"/>
      <c r="JN257" s="49"/>
      <c r="JO257" s="49"/>
      <c r="JP257" s="49"/>
      <c r="JQ257" s="49"/>
      <c r="JR257" s="49"/>
      <c r="JS257" s="49"/>
      <c r="JT257" s="49"/>
      <c r="JU257" s="49"/>
      <c r="JV257" s="49"/>
      <c r="JW257" s="49"/>
      <c r="JX257" s="49"/>
      <c r="JY257" s="49"/>
      <c r="JZ257" s="49"/>
      <c r="KA257" s="49"/>
      <c r="KB257" s="49"/>
      <c r="KC257" s="49"/>
      <c r="KD257" s="49"/>
      <c r="KE257" s="49"/>
      <c r="KF257" s="49"/>
      <c r="KG257" s="49"/>
      <c r="KH257" s="49"/>
      <c r="KI257" s="49"/>
      <c r="KJ257" s="49"/>
      <c r="KK257" s="49"/>
      <c r="KL257" s="49"/>
      <c r="KM257" s="49"/>
      <c r="KN257" s="49"/>
      <c r="KO257" s="49"/>
      <c r="KP257" s="49"/>
      <c r="KQ257" s="49"/>
      <c r="KR257" s="49"/>
      <c r="KS257" s="49"/>
      <c r="KT257" s="49"/>
      <c r="KU257" s="49"/>
      <c r="KV257" s="49"/>
      <c r="KW257" s="49"/>
      <c r="KX257" s="49"/>
      <c r="KY257" s="49"/>
      <c r="KZ257" s="49"/>
      <c r="LA257" s="49"/>
      <c r="LB257" s="49"/>
      <c r="LC257" s="49"/>
      <c r="LD257" s="49"/>
      <c r="LE257" s="49"/>
      <c r="LF257" s="49"/>
      <c r="LG257" s="49"/>
      <c r="LH257" s="49"/>
      <c r="LI257" s="49"/>
      <c r="LJ257" s="49"/>
      <c r="LK257" s="49"/>
    </row>
    <row r="258" spans="1:323" s="36" customFormat="1" ht="14.25" customHeight="1">
      <c r="A258" s="54">
        <v>229</v>
      </c>
      <c r="B258" s="23">
        <v>27</v>
      </c>
      <c r="C258" s="23" t="s">
        <v>33</v>
      </c>
      <c r="D258" s="32" t="s">
        <v>5816</v>
      </c>
      <c r="E258" s="23" t="s">
        <v>722</v>
      </c>
      <c r="F258" s="23" t="s">
        <v>723</v>
      </c>
      <c r="G258" s="23" t="s">
        <v>154</v>
      </c>
      <c r="H258" s="25">
        <v>100</v>
      </c>
      <c r="I258" s="25">
        <v>19.7</v>
      </c>
      <c r="J258" s="26">
        <v>100</v>
      </c>
      <c r="K258" s="26">
        <v>1970</v>
      </c>
      <c r="L258" s="27">
        <v>2</v>
      </c>
      <c r="M258" s="27">
        <v>0</v>
      </c>
      <c r="N258" s="27">
        <v>1</v>
      </c>
      <c r="O258" s="27">
        <v>0</v>
      </c>
      <c r="P258" s="27">
        <v>3</v>
      </c>
      <c r="Q258" s="55"/>
      <c r="R258" s="27">
        <f t="shared" si="22"/>
        <v>0</v>
      </c>
      <c r="S258" s="56" t="str">
        <f t="shared" si="26"/>
        <v>×</v>
      </c>
      <c r="T258" s="56" t="str">
        <f t="shared" si="27"/>
        <v>×</v>
      </c>
      <c r="U258" s="56" t="str">
        <f t="shared" si="28"/>
        <v>×</v>
      </c>
      <c r="V258" s="57" t="str">
        <f t="shared" si="23"/>
        <v/>
      </c>
      <c r="W258" s="58">
        <f t="shared" si="24"/>
        <v>0</v>
      </c>
      <c r="X258" s="54">
        <f t="shared" si="25"/>
        <v>27</v>
      </c>
      <c r="Y258" s="59"/>
      <c r="Z258" s="42"/>
      <c r="AA258" s="42"/>
      <c r="AB258" s="42"/>
      <c r="AC258" s="42"/>
      <c r="AD258" s="42"/>
      <c r="AE258" s="42"/>
      <c r="AF258" s="42"/>
      <c r="AG258" s="42"/>
      <c r="AH258" s="42"/>
      <c r="AI258" s="42"/>
      <c r="AJ258" s="42"/>
      <c r="AK258" s="42"/>
      <c r="AL258" s="42"/>
      <c r="AM258" s="42"/>
      <c r="AN258" s="42"/>
      <c r="AO258" s="42"/>
      <c r="AP258" s="42"/>
      <c r="AQ258" s="42"/>
      <c r="AR258" s="42"/>
      <c r="AS258" s="49"/>
      <c r="AT258" s="49"/>
      <c r="AU258" s="49"/>
      <c r="AV258" s="49"/>
      <c r="AW258" s="49"/>
      <c r="AX258" s="49"/>
      <c r="AY258" s="49"/>
      <c r="AZ258" s="49"/>
      <c r="BA258" s="49"/>
      <c r="BB258" s="49"/>
      <c r="BC258" s="49"/>
      <c r="BD258" s="49"/>
      <c r="BE258" s="49"/>
      <c r="BF258" s="49"/>
      <c r="BG258" s="49"/>
      <c r="BH258" s="49"/>
      <c r="BI258" s="49"/>
      <c r="BJ258" s="49"/>
      <c r="BK258" s="49"/>
      <c r="BL258" s="49"/>
      <c r="BM258" s="49"/>
      <c r="BN258" s="49"/>
      <c r="BO258" s="49"/>
      <c r="BP258" s="49"/>
      <c r="BQ258" s="49"/>
      <c r="BR258" s="49"/>
      <c r="BS258" s="49"/>
      <c r="BT258" s="49"/>
      <c r="BU258" s="49"/>
      <c r="BV258" s="49"/>
      <c r="BW258" s="49"/>
      <c r="BX258" s="49"/>
      <c r="BY258" s="49"/>
      <c r="BZ258" s="49"/>
      <c r="CA258" s="49"/>
      <c r="CB258" s="49"/>
      <c r="CC258" s="49"/>
      <c r="CD258" s="49"/>
      <c r="CE258" s="49"/>
      <c r="CF258" s="49"/>
      <c r="CG258" s="49"/>
      <c r="CH258" s="49"/>
      <c r="CI258" s="49"/>
      <c r="CJ258" s="49"/>
      <c r="CK258" s="49"/>
      <c r="CL258" s="49"/>
      <c r="CM258" s="49"/>
      <c r="CN258" s="49"/>
      <c r="CO258" s="49"/>
      <c r="CP258" s="49"/>
      <c r="CQ258" s="49"/>
      <c r="CR258" s="49"/>
      <c r="CS258" s="49"/>
      <c r="CT258" s="49"/>
      <c r="CU258" s="49"/>
      <c r="CV258" s="49"/>
      <c r="CW258" s="49"/>
      <c r="CX258" s="49"/>
      <c r="CY258" s="49"/>
      <c r="CZ258" s="49"/>
      <c r="DA258" s="49"/>
      <c r="DB258" s="49"/>
      <c r="DC258" s="49"/>
      <c r="DD258" s="49"/>
      <c r="DE258" s="49"/>
      <c r="DF258" s="49"/>
      <c r="DG258" s="49"/>
      <c r="DH258" s="49"/>
      <c r="DI258" s="49"/>
      <c r="DJ258" s="49"/>
      <c r="DK258" s="49"/>
      <c r="DL258" s="49"/>
      <c r="DM258" s="49"/>
      <c r="DN258" s="49"/>
      <c r="DO258" s="49"/>
      <c r="DP258" s="49"/>
      <c r="DQ258" s="49"/>
      <c r="DR258" s="49"/>
      <c r="DS258" s="49"/>
      <c r="DT258" s="49"/>
      <c r="DU258" s="49"/>
      <c r="DV258" s="49"/>
      <c r="DW258" s="49"/>
      <c r="DX258" s="49"/>
      <c r="DY258" s="49"/>
      <c r="DZ258" s="49"/>
      <c r="EA258" s="49"/>
      <c r="EB258" s="49"/>
      <c r="EC258" s="49"/>
      <c r="ED258" s="49"/>
      <c r="EE258" s="49"/>
      <c r="EF258" s="49"/>
      <c r="EG258" s="49"/>
      <c r="EH258" s="49"/>
      <c r="EI258" s="49"/>
      <c r="EJ258" s="49"/>
      <c r="EK258" s="49"/>
      <c r="EL258" s="49"/>
      <c r="EM258" s="49"/>
      <c r="EN258" s="49"/>
      <c r="EO258" s="49"/>
      <c r="EP258" s="49"/>
      <c r="EQ258" s="49"/>
      <c r="ER258" s="49"/>
      <c r="ES258" s="49"/>
      <c r="ET258" s="49"/>
      <c r="EU258" s="49"/>
      <c r="EV258" s="49"/>
      <c r="EW258" s="49"/>
      <c r="EX258" s="49"/>
      <c r="EY258" s="49"/>
      <c r="EZ258" s="49"/>
      <c r="FA258" s="49"/>
      <c r="FB258" s="49"/>
      <c r="FC258" s="49"/>
      <c r="FD258" s="49"/>
      <c r="FE258" s="49"/>
      <c r="FF258" s="49"/>
      <c r="FG258" s="49"/>
      <c r="FH258" s="49"/>
      <c r="FI258" s="49"/>
      <c r="FJ258" s="49"/>
      <c r="FK258" s="49"/>
      <c r="FL258" s="49"/>
      <c r="FM258" s="49"/>
      <c r="FN258" s="49"/>
      <c r="FO258" s="49"/>
      <c r="FP258" s="49"/>
      <c r="FQ258" s="49"/>
      <c r="FR258" s="49"/>
      <c r="FS258" s="49"/>
      <c r="FT258" s="49"/>
      <c r="FU258" s="49"/>
      <c r="FV258" s="49"/>
      <c r="FW258" s="49"/>
      <c r="FX258" s="49"/>
      <c r="FY258" s="49"/>
      <c r="FZ258" s="49"/>
      <c r="GA258" s="49"/>
      <c r="GB258" s="49"/>
      <c r="GC258" s="49"/>
      <c r="GD258" s="49"/>
      <c r="GE258" s="49"/>
      <c r="GF258" s="49"/>
      <c r="GG258" s="49"/>
      <c r="GH258" s="49"/>
      <c r="GI258" s="49"/>
      <c r="GJ258" s="49"/>
      <c r="GK258" s="49"/>
      <c r="GL258" s="49"/>
      <c r="GM258" s="49"/>
      <c r="GN258" s="49"/>
      <c r="GO258" s="49"/>
      <c r="GP258" s="49"/>
      <c r="GQ258" s="49"/>
      <c r="GR258" s="49"/>
      <c r="GS258" s="49"/>
      <c r="GT258" s="49"/>
      <c r="GU258" s="49"/>
      <c r="GV258" s="49"/>
      <c r="GW258" s="49"/>
      <c r="GX258" s="49"/>
      <c r="GY258" s="49"/>
      <c r="GZ258" s="49"/>
      <c r="HA258" s="49"/>
      <c r="HB258" s="49"/>
      <c r="HC258" s="49"/>
      <c r="HD258" s="49"/>
      <c r="HE258" s="49"/>
      <c r="HF258" s="49"/>
      <c r="HG258" s="49"/>
      <c r="HH258" s="49"/>
      <c r="HI258" s="49"/>
      <c r="HJ258" s="49"/>
      <c r="HK258" s="49"/>
      <c r="HL258" s="49"/>
      <c r="HM258" s="49"/>
      <c r="HN258" s="49"/>
      <c r="HO258" s="49"/>
      <c r="HP258" s="49"/>
      <c r="HQ258" s="49"/>
      <c r="HR258" s="49"/>
      <c r="HS258" s="49"/>
      <c r="HT258" s="49"/>
      <c r="HU258" s="49"/>
      <c r="HV258" s="49"/>
      <c r="HW258" s="49"/>
      <c r="HX258" s="49"/>
      <c r="HY258" s="49"/>
      <c r="HZ258" s="49"/>
      <c r="IA258" s="49"/>
      <c r="IB258" s="49"/>
      <c r="IC258" s="49"/>
      <c r="ID258" s="49"/>
      <c r="IE258" s="49"/>
      <c r="IF258" s="49"/>
      <c r="IG258" s="49"/>
      <c r="IH258" s="49"/>
      <c r="II258" s="49"/>
      <c r="IJ258" s="49"/>
      <c r="IK258" s="49"/>
      <c r="IL258" s="49"/>
      <c r="IM258" s="49"/>
      <c r="IN258" s="49"/>
      <c r="IO258" s="49"/>
      <c r="IP258" s="49"/>
      <c r="IQ258" s="49"/>
      <c r="IR258" s="49"/>
      <c r="IS258" s="49"/>
      <c r="IT258" s="49"/>
      <c r="IU258" s="49"/>
      <c r="IV258" s="49"/>
      <c r="IW258" s="49"/>
      <c r="IX258" s="49"/>
      <c r="IY258" s="49"/>
      <c r="IZ258" s="49"/>
      <c r="JA258" s="49"/>
      <c r="JB258" s="49"/>
      <c r="JC258" s="49"/>
      <c r="JD258" s="49"/>
      <c r="JE258" s="49"/>
      <c r="JF258" s="49"/>
      <c r="JG258" s="49"/>
      <c r="JH258" s="49"/>
      <c r="JI258" s="49"/>
      <c r="JJ258" s="49"/>
      <c r="JK258" s="49"/>
      <c r="JL258" s="49"/>
      <c r="JM258" s="49"/>
      <c r="JN258" s="49"/>
      <c r="JO258" s="49"/>
      <c r="JP258" s="49"/>
      <c r="JQ258" s="49"/>
      <c r="JR258" s="49"/>
      <c r="JS258" s="49"/>
      <c r="JT258" s="49"/>
      <c r="JU258" s="49"/>
      <c r="JV258" s="49"/>
      <c r="JW258" s="49"/>
      <c r="JX258" s="49"/>
      <c r="JY258" s="49"/>
      <c r="JZ258" s="49"/>
      <c r="KA258" s="49"/>
      <c r="KB258" s="49"/>
      <c r="KC258" s="49"/>
      <c r="KD258" s="49"/>
      <c r="KE258" s="49"/>
      <c r="KF258" s="49"/>
      <c r="KG258" s="49"/>
      <c r="KH258" s="49"/>
      <c r="KI258" s="49"/>
      <c r="KJ258" s="49"/>
      <c r="KK258" s="49"/>
      <c r="KL258" s="49"/>
      <c r="KM258" s="49"/>
      <c r="KN258" s="49"/>
      <c r="KO258" s="49"/>
      <c r="KP258" s="49"/>
      <c r="KQ258" s="49"/>
      <c r="KR258" s="49"/>
      <c r="KS258" s="49"/>
      <c r="KT258" s="49"/>
      <c r="KU258" s="49"/>
      <c r="KV258" s="49"/>
      <c r="KW258" s="49"/>
      <c r="KX258" s="49"/>
      <c r="KY258" s="49"/>
      <c r="KZ258" s="49"/>
      <c r="LA258" s="49"/>
      <c r="LB258" s="49"/>
      <c r="LC258" s="49"/>
      <c r="LD258" s="49"/>
      <c r="LE258" s="49"/>
      <c r="LF258" s="49"/>
      <c r="LG258" s="49"/>
      <c r="LH258" s="49"/>
      <c r="LI258" s="49"/>
      <c r="LJ258" s="49"/>
      <c r="LK258" s="49"/>
    </row>
    <row r="259" spans="1:323" s="36" customFormat="1" ht="14.25" customHeight="1">
      <c r="A259" s="54">
        <v>230</v>
      </c>
      <c r="B259" s="23">
        <v>27</v>
      </c>
      <c r="C259" s="23" t="s">
        <v>33</v>
      </c>
      <c r="D259" s="32" t="s">
        <v>736</v>
      </c>
      <c r="E259" s="23" t="s">
        <v>722</v>
      </c>
      <c r="F259" s="23" t="s">
        <v>5817</v>
      </c>
      <c r="G259" s="23" t="s">
        <v>154</v>
      </c>
      <c r="H259" s="25">
        <v>100</v>
      </c>
      <c r="I259" s="25">
        <v>6.7</v>
      </c>
      <c r="J259" s="26">
        <v>100</v>
      </c>
      <c r="K259" s="26">
        <v>670</v>
      </c>
      <c r="L259" s="27">
        <v>150</v>
      </c>
      <c r="M259" s="27">
        <v>0</v>
      </c>
      <c r="N259" s="27">
        <v>0</v>
      </c>
      <c r="O259" s="27">
        <v>120</v>
      </c>
      <c r="P259" s="27">
        <v>270</v>
      </c>
      <c r="Q259" s="55"/>
      <c r="R259" s="27">
        <f t="shared" ref="R259:R322" si="29">P259*Q259</f>
        <v>0</v>
      </c>
      <c r="S259" s="56" t="str">
        <f t="shared" si="26"/>
        <v>×</v>
      </c>
      <c r="T259" s="56" t="str">
        <f t="shared" si="27"/>
        <v>×</v>
      </c>
      <c r="U259" s="56" t="str">
        <f t="shared" si="28"/>
        <v>×</v>
      </c>
      <c r="V259" s="57" t="str">
        <f t="shared" ref="V259:V322" si="30">IF(S259="○",IF(OR(T259="×",U259="×"),"←見積単価（税別）欄には、1以上の整数を入力してください",""),"")</f>
        <v/>
      </c>
      <c r="W259" s="58">
        <f t="shared" ref="W259:W322" si="31">IF(V259="",0,1)</f>
        <v>0</v>
      </c>
      <c r="X259" s="54">
        <f t="shared" ref="X259:X322" si="32">B259</f>
        <v>27</v>
      </c>
      <c r="Y259" s="59"/>
      <c r="Z259" s="42"/>
      <c r="AA259" s="42"/>
      <c r="AB259" s="42"/>
      <c r="AC259" s="42"/>
      <c r="AD259" s="42"/>
      <c r="AE259" s="42"/>
      <c r="AF259" s="42"/>
      <c r="AG259" s="42"/>
      <c r="AH259" s="42"/>
      <c r="AI259" s="42"/>
      <c r="AJ259" s="42"/>
      <c r="AK259" s="42"/>
      <c r="AL259" s="42"/>
      <c r="AM259" s="42"/>
      <c r="AN259" s="42"/>
      <c r="AO259" s="42"/>
      <c r="AP259" s="42"/>
      <c r="AQ259" s="42"/>
      <c r="AR259" s="42"/>
      <c r="AS259" s="49"/>
      <c r="AT259" s="49"/>
      <c r="AU259" s="49"/>
      <c r="AV259" s="49"/>
      <c r="AW259" s="49"/>
      <c r="AX259" s="49"/>
      <c r="AY259" s="49"/>
      <c r="AZ259" s="49"/>
      <c r="BA259" s="49"/>
      <c r="BB259" s="49"/>
      <c r="BC259" s="49"/>
      <c r="BD259" s="49"/>
      <c r="BE259" s="49"/>
      <c r="BF259" s="49"/>
      <c r="BG259" s="49"/>
      <c r="BH259" s="49"/>
      <c r="BI259" s="49"/>
      <c r="BJ259" s="49"/>
      <c r="BK259" s="49"/>
      <c r="BL259" s="49"/>
      <c r="BM259" s="49"/>
      <c r="BN259" s="49"/>
      <c r="BO259" s="49"/>
      <c r="BP259" s="49"/>
      <c r="BQ259" s="49"/>
      <c r="BR259" s="49"/>
      <c r="BS259" s="49"/>
      <c r="BT259" s="49"/>
      <c r="BU259" s="49"/>
      <c r="BV259" s="49"/>
      <c r="BW259" s="49"/>
      <c r="BX259" s="49"/>
      <c r="BY259" s="49"/>
      <c r="BZ259" s="49"/>
      <c r="CA259" s="49"/>
      <c r="CB259" s="49"/>
      <c r="CC259" s="49"/>
      <c r="CD259" s="49"/>
      <c r="CE259" s="49"/>
      <c r="CF259" s="49"/>
      <c r="CG259" s="49"/>
      <c r="CH259" s="49"/>
      <c r="CI259" s="49"/>
      <c r="CJ259" s="49"/>
      <c r="CK259" s="49"/>
      <c r="CL259" s="49"/>
      <c r="CM259" s="49"/>
      <c r="CN259" s="49"/>
      <c r="CO259" s="49"/>
      <c r="CP259" s="49"/>
      <c r="CQ259" s="49"/>
      <c r="CR259" s="49"/>
      <c r="CS259" s="49"/>
      <c r="CT259" s="49"/>
      <c r="CU259" s="49"/>
      <c r="CV259" s="49"/>
      <c r="CW259" s="49"/>
      <c r="CX259" s="49"/>
      <c r="CY259" s="49"/>
      <c r="CZ259" s="49"/>
      <c r="DA259" s="49"/>
      <c r="DB259" s="49"/>
      <c r="DC259" s="49"/>
      <c r="DD259" s="49"/>
      <c r="DE259" s="49"/>
      <c r="DF259" s="49"/>
      <c r="DG259" s="49"/>
      <c r="DH259" s="49"/>
      <c r="DI259" s="49"/>
      <c r="DJ259" s="49"/>
      <c r="DK259" s="49"/>
      <c r="DL259" s="49"/>
      <c r="DM259" s="49"/>
      <c r="DN259" s="49"/>
      <c r="DO259" s="49"/>
      <c r="DP259" s="49"/>
      <c r="DQ259" s="49"/>
      <c r="DR259" s="49"/>
      <c r="DS259" s="49"/>
      <c r="DT259" s="49"/>
      <c r="DU259" s="49"/>
      <c r="DV259" s="49"/>
      <c r="DW259" s="49"/>
      <c r="DX259" s="49"/>
      <c r="DY259" s="49"/>
      <c r="DZ259" s="49"/>
      <c r="EA259" s="49"/>
      <c r="EB259" s="49"/>
      <c r="EC259" s="49"/>
      <c r="ED259" s="49"/>
      <c r="EE259" s="49"/>
      <c r="EF259" s="49"/>
      <c r="EG259" s="49"/>
      <c r="EH259" s="49"/>
      <c r="EI259" s="49"/>
      <c r="EJ259" s="49"/>
      <c r="EK259" s="49"/>
      <c r="EL259" s="49"/>
      <c r="EM259" s="49"/>
      <c r="EN259" s="49"/>
      <c r="EO259" s="49"/>
      <c r="EP259" s="49"/>
      <c r="EQ259" s="49"/>
      <c r="ER259" s="49"/>
      <c r="ES259" s="49"/>
      <c r="ET259" s="49"/>
      <c r="EU259" s="49"/>
      <c r="EV259" s="49"/>
      <c r="EW259" s="49"/>
      <c r="EX259" s="49"/>
      <c r="EY259" s="49"/>
      <c r="EZ259" s="49"/>
      <c r="FA259" s="49"/>
      <c r="FB259" s="49"/>
      <c r="FC259" s="49"/>
      <c r="FD259" s="49"/>
      <c r="FE259" s="49"/>
      <c r="FF259" s="49"/>
      <c r="FG259" s="49"/>
      <c r="FH259" s="49"/>
      <c r="FI259" s="49"/>
      <c r="FJ259" s="49"/>
      <c r="FK259" s="49"/>
      <c r="FL259" s="49"/>
      <c r="FM259" s="49"/>
      <c r="FN259" s="49"/>
      <c r="FO259" s="49"/>
      <c r="FP259" s="49"/>
      <c r="FQ259" s="49"/>
      <c r="FR259" s="49"/>
      <c r="FS259" s="49"/>
      <c r="FT259" s="49"/>
      <c r="FU259" s="49"/>
      <c r="FV259" s="49"/>
      <c r="FW259" s="49"/>
      <c r="FX259" s="49"/>
      <c r="FY259" s="49"/>
      <c r="FZ259" s="49"/>
      <c r="GA259" s="49"/>
      <c r="GB259" s="49"/>
      <c r="GC259" s="49"/>
      <c r="GD259" s="49"/>
      <c r="GE259" s="49"/>
      <c r="GF259" s="49"/>
      <c r="GG259" s="49"/>
      <c r="GH259" s="49"/>
      <c r="GI259" s="49"/>
      <c r="GJ259" s="49"/>
      <c r="GK259" s="49"/>
      <c r="GL259" s="49"/>
      <c r="GM259" s="49"/>
      <c r="GN259" s="49"/>
      <c r="GO259" s="49"/>
      <c r="GP259" s="49"/>
      <c r="GQ259" s="49"/>
      <c r="GR259" s="49"/>
      <c r="GS259" s="49"/>
      <c r="GT259" s="49"/>
      <c r="GU259" s="49"/>
      <c r="GV259" s="49"/>
      <c r="GW259" s="49"/>
      <c r="GX259" s="49"/>
      <c r="GY259" s="49"/>
      <c r="GZ259" s="49"/>
      <c r="HA259" s="49"/>
      <c r="HB259" s="49"/>
      <c r="HC259" s="49"/>
      <c r="HD259" s="49"/>
      <c r="HE259" s="49"/>
      <c r="HF259" s="49"/>
      <c r="HG259" s="49"/>
      <c r="HH259" s="49"/>
      <c r="HI259" s="49"/>
      <c r="HJ259" s="49"/>
      <c r="HK259" s="49"/>
      <c r="HL259" s="49"/>
      <c r="HM259" s="49"/>
      <c r="HN259" s="49"/>
      <c r="HO259" s="49"/>
      <c r="HP259" s="49"/>
      <c r="HQ259" s="49"/>
      <c r="HR259" s="49"/>
      <c r="HS259" s="49"/>
      <c r="HT259" s="49"/>
      <c r="HU259" s="49"/>
      <c r="HV259" s="49"/>
      <c r="HW259" s="49"/>
      <c r="HX259" s="49"/>
      <c r="HY259" s="49"/>
      <c r="HZ259" s="49"/>
      <c r="IA259" s="49"/>
      <c r="IB259" s="49"/>
      <c r="IC259" s="49"/>
      <c r="ID259" s="49"/>
      <c r="IE259" s="49"/>
      <c r="IF259" s="49"/>
      <c r="IG259" s="49"/>
      <c r="IH259" s="49"/>
      <c r="II259" s="49"/>
      <c r="IJ259" s="49"/>
      <c r="IK259" s="49"/>
      <c r="IL259" s="49"/>
      <c r="IM259" s="49"/>
      <c r="IN259" s="49"/>
      <c r="IO259" s="49"/>
      <c r="IP259" s="49"/>
      <c r="IQ259" s="49"/>
      <c r="IR259" s="49"/>
      <c r="IS259" s="49"/>
      <c r="IT259" s="49"/>
      <c r="IU259" s="49"/>
      <c r="IV259" s="49"/>
      <c r="IW259" s="49"/>
      <c r="IX259" s="49"/>
      <c r="IY259" s="49"/>
      <c r="IZ259" s="49"/>
      <c r="JA259" s="49"/>
      <c r="JB259" s="49"/>
      <c r="JC259" s="49"/>
      <c r="JD259" s="49"/>
      <c r="JE259" s="49"/>
      <c r="JF259" s="49"/>
      <c r="JG259" s="49"/>
      <c r="JH259" s="49"/>
      <c r="JI259" s="49"/>
      <c r="JJ259" s="49"/>
      <c r="JK259" s="49"/>
      <c r="JL259" s="49"/>
      <c r="JM259" s="49"/>
      <c r="JN259" s="49"/>
      <c r="JO259" s="49"/>
      <c r="JP259" s="49"/>
      <c r="JQ259" s="49"/>
      <c r="JR259" s="49"/>
      <c r="JS259" s="49"/>
      <c r="JT259" s="49"/>
      <c r="JU259" s="49"/>
      <c r="JV259" s="49"/>
      <c r="JW259" s="49"/>
      <c r="JX259" s="49"/>
      <c r="JY259" s="49"/>
      <c r="JZ259" s="49"/>
      <c r="KA259" s="49"/>
      <c r="KB259" s="49"/>
      <c r="KC259" s="49"/>
      <c r="KD259" s="49"/>
      <c r="KE259" s="49"/>
      <c r="KF259" s="49"/>
      <c r="KG259" s="49"/>
      <c r="KH259" s="49"/>
      <c r="KI259" s="49"/>
      <c r="KJ259" s="49"/>
      <c r="KK259" s="49"/>
      <c r="KL259" s="49"/>
      <c r="KM259" s="49"/>
      <c r="KN259" s="49"/>
      <c r="KO259" s="49"/>
      <c r="KP259" s="49"/>
      <c r="KQ259" s="49"/>
      <c r="KR259" s="49"/>
      <c r="KS259" s="49"/>
      <c r="KT259" s="49"/>
      <c r="KU259" s="49"/>
      <c r="KV259" s="49"/>
      <c r="KW259" s="49"/>
      <c r="KX259" s="49"/>
      <c r="KY259" s="49"/>
      <c r="KZ259" s="49"/>
      <c r="LA259" s="49"/>
      <c r="LB259" s="49"/>
      <c r="LC259" s="49"/>
      <c r="LD259" s="49"/>
      <c r="LE259" s="49"/>
      <c r="LF259" s="49"/>
      <c r="LG259" s="49"/>
      <c r="LH259" s="49"/>
      <c r="LI259" s="49"/>
      <c r="LJ259" s="49"/>
      <c r="LK259" s="49"/>
    </row>
    <row r="260" spans="1:323" s="36" customFormat="1" ht="14.25" customHeight="1">
      <c r="A260" s="54">
        <v>231</v>
      </c>
      <c r="B260" s="23">
        <v>27</v>
      </c>
      <c r="C260" s="23" t="s">
        <v>33</v>
      </c>
      <c r="D260" s="32" t="s">
        <v>733</v>
      </c>
      <c r="E260" s="23" t="s">
        <v>722</v>
      </c>
      <c r="F260" s="23" t="s">
        <v>734</v>
      </c>
      <c r="G260" s="23" t="s">
        <v>735</v>
      </c>
      <c r="H260" s="25">
        <v>1000</v>
      </c>
      <c r="I260" s="25">
        <v>6.7</v>
      </c>
      <c r="J260" s="26">
        <v>1000</v>
      </c>
      <c r="K260" s="26">
        <v>6700</v>
      </c>
      <c r="L260" s="27">
        <v>0</v>
      </c>
      <c r="M260" s="27">
        <v>76</v>
      </c>
      <c r="N260" s="27">
        <v>15</v>
      </c>
      <c r="O260" s="27">
        <v>0</v>
      </c>
      <c r="P260" s="27">
        <v>91</v>
      </c>
      <c r="Q260" s="55"/>
      <c r="R260" s="27">
        <f t="shared" si="29"/>
        <v>0</v>
      </c>
      <c r="S260" s="56" t="str">
        <f t="shared" si="26"/>
        <v>×</v>
      </c>
      <c r="T260" s="56" t="str">
        <f t="shared" si="27"/>
        <v>×</v>
      </c>
      <c r="U260" s="56" t="str">
        <f t="shared" si="28"/>
        <v>×</v>
      </c>
      <c r="V260" s="57" t="str">
        <f t="shared" si="30"/>
        <v/>
      </c>
      <c r="W260" s="58">
        <f t="shared" si="31"/>
        <v>0</v>
      </c>
      <c r="X260" s="54">
        <f t="shared" si="32"/>
        <v>27</v>
      </c>
      <c r="Y260" s="59"/>
      <c r="Z260" s="42"/>
      <c r="AA260" s="42"/>
      <c r="AB260" s="42"/>
      <c r="AC260" s="42"/>
      <c r="AD260" s="42"/>
      <c r="AE260" s="42"/>
      <c r="AF260" s="42"/>
      <c r="AG260" s="42"/>
      <c r="AH260" s="42"/>
      <c r="AI260" s="42"/>
      <c r="AJ260" s="42"/>
      <c r="AK260" s="42"/>
      <c r="AL260" s="42"/>
      <c r="AM260" s="42"/>
      <c r="AN260" s="42"/>
      <c r="AO260" s="42"/>
      <c r="AP260" s="42"/>
      <c r="AQ260" s="42"/>
      <c r="AR260" s="42"/>
      <c r="AS260" s="49"/>
      <c r="AT260" s="49"/>
      <c r="AU260" s="49"/>
      <c r="AV260" s="49"/>
      <c r="AW260" s="49"/>
      <c r="AX260" s="49"/>
      <c r="AY260" s="49"/>
      <c r="AZ260" s="49"/>
      <c r="BA260" s="49"/>
      <c r="BB260" s="49"/>
      <c r="BC260" s="49"/>
      <c r="BD260" s="49"/>
      <c r="BE260" s="49"/>
      <c r="BF260" s="49"/>
      <c r="BG260" s="49"/>
      <c r="BH260" s="49"/>
      <c r="BI260" s="49"/>
      <c r="BJ260" s="49"/>
      <c r="BK260" s="49"/>
      <c r="BL260" s="49"/>
      <c r="BM260" s="49"/>
      <c r="BN260" s="49"/>
      <c r="BO260" s="49"/>
      <c r="BP260" s="49"/>
      <c r="BQ260" s="49"/>
      <c r="BR260" s="49"/>
      <c r="BS260" s="49"/>
      <c r="BT260" s="49"/>
      <c r="BU260" s="49"/>
      <c r="BV260" s="49"/>
      <c r="BW260" s="49"/>
      <c r="BX260" s="49"/>
      <c r="BY260" s="49"/>
      <c r="BZ260" s="49"/>
      <c r="CA260" s="49"/>
      <c r="CB260" s="49"/>
      <c r="CC260" s="49"/>
      <c r="CD260" s="49"/>
      <c r="CE260" s="49"/>
      <c r="CF260" s="49"/>
      <c r="CG260" s="49"/>
      <c r="CH260" s="49"/>
      <c r="CI260" s="49"/>
      <c r="CJ260" s="49"/>
      <c r="CK260" s="49"/>
      <c r="CL260" s="49"/>
      <c r="CM260" s="49"/>
      <c r="CN260" s="49"/>
      <c r="CO260" s="49"/>
      <c r="CP260" s="49"/>
      <c r="CQ260" s="49"/>
      <c r="CR260" s="49"/>
      <c r="CS260" s="49"/>
      <c r="CT260" s="49"/>
      <c r="CU260" s="49"/>
      <c r="CV260" s="49"/>
      <c r="CW260" s="49"/>
      <c r="CX260" s="49"/>
      <c r="CY260" s="49"/>
      <c r="CZ260" s="49"/>
      <c r="DA260" s="49"/>
      <c r="DB260" s="49"/>
      <c r="DC260" s="49"/>
      <c r="DD260" s="49"/>
      <c r="DE260" s="49"/>
      <c r="DF260" s="49"/>
      <c r="DG260" s="49"/>
      <c r="DH260" s="49"/>
      <c r="DI260" s="49"/>
      <c r="DJ260" s="49"/>
      <c r="DK260" s="49"/>
      <c r="DL260" s="49"/>
      <c r="DM260" s="49"/>
      <c r="DN260" s="49"/>
      <c r="DO260" s="49"/>
      <c r="DP260" s="49"/>
      <c r="DQ260" s="49"/>
      <c r="DR260" s="49"/>
      <c r="DS260" s="49"/>
      <c r="DT260" s="49"/>
      <c r="DU260" s="49"/>
      <c r="DV260" s="49"/>
      <c r="DW260" s="49"/>
      <c r="DX260" s="49"/>
      <c r="DY260" s="49"/>
      <c r="DZ260" s="49"/>
      <c r="EA260" s="49"/>
      <c r="EB260" s="49"/>
      <c r="EC260" s="49"/>
      <c r="ED260" s="49"/>
      <c r="EE260" s="49"/>
      <c r="EF260" s="49"/>
      <c r="EG260" s="49"/>
      <c r="EH260" s="49"/>
      <c r="EI260" s="49"/>
      <c r="EJ260" s="49"/>
      <c r="EK260" s="49"/>
      <c r="EL260" s="49"/>
      <c r="EM260" s="49"/>
      <c r="EN260" s="49"/>
      <c r="EO260" s="49"/>
      <c r="EP260" s="49"/>
      <c r="EQ260" s="49"/>
      <c r="ER260" s="49"/>
      <c r="ES260" s="49"/>
      <c r="ET260" s="49"/>
      <c r="EU260" s="49"/>
      <c r="EV260" s="49"/>
      <c r="EW260" s="49"/>
      <c r="EX260" s="49"/>
      <c r="EY260" s="49"/>
      <c r="EZ260" s="49"/>
      <c r="FA260" s="49"/>
      <c r="FB260" s="49"/>
      <c r="FC260" s="49"/>
      <c r="FD260" s="49"/>
      <c r="FE260" s="49"/>
      <c r="FF260" s="49"/>
      <c r="FG260" s="49"/>
      <c r="FH260" s="49"/>
      <c r="FI260" s="49"/>
      <c r="FJ260" s="49"/>
      <c r="FK260" s="49"/>
      <c r="FL260" s="49"/>
      <c r="FM260" s="49"/>
      <c r="FN260" s="49"/>
      <c r="FO260" s="49"/>
      <c r="FP260" s="49"/>
      <c r="FQ260" s="49"/>
      <c r="FR260" s="49"/>
      <c r="FS260" s="49"/>
      <c r="FT260" s="49"/>
      <c r="FU260" s="49"/>
      <c r="FV260" s="49"/>
      <c r="FW260" s="49"/>
      <c r="FX260" s="49"/>
      <c r="FY260" s="49"/>
      <c r="FZ260" s="49"/>
      <c r="GA260" s="49"/>
      <c r="GB260" s="49"/>
      <c r="GC260" s="49"/>
      <c r="GD260" s="49"/>
      <c r="GE260" s="49"/>
      <c r="GF260" s="49"/>
      <c r="GG260" s="49"/>
      <c r="GH260" s="49"/>
      <c r="GI260" s="49"/>
      <c r="GJ260" s="49"/>
      <c r="GK260" s="49"/>
      <c r="GL260" s="49"/>
      <c r="GM260" s="49"/>
      <c r="GN260" s="49"/>
      <c r="GO260" s="49"/>
      <c r="GP260" s="49"/>
      <c r="GQ260" s="49"/>
      <c r="GR260" s="49"/>
      <c r="GS260" s="49"/>
      <c r="GT260" s="49"/>
      <c r="GU260" s="49"/>
      <c r="GV260" s="49"/>
      <c r="GW260" s="49"/>
      <c r="GX260" s="49"/>
      <c r="GY260" s="49"/>
      <c r="GZ260" s="49"/>
      <c r="HA260" s="49"/>
      <c r="HB260" s="49"/>
      <c r="HC260" s="49"/>
      <c r="HD260" s="49"/>
      <c r="HE260" s="49"/>
      <c r="HF260" s="49"/>
      <c r="HG260" s="49"/>
      <c r="HH260" s="49"/>
      <c r="HI260" s="49"/>
      <c r="HJ260" s="49"/>
      <c r="HK260" s="49"/>
      <c r="HL260" s="49"/>
      <c r="HM260" s="49"/>
      <c r="HN260" s="49"/>
      <c r="HO260" s="49"/>
      <c r="HP260" s="49"/>
      <c r="HQ260" s="49"/>
      <c r="HR260" s="49"/>
      <c r="HS260" s="49"/>
      <c r="HT260" s="49"/>
      <c r="HU260" s="49"/>
      <c r="HV260" s="49"/>
      <c r="HW260" s="49"/>
      <c r="HX260" s="49"/>
      <c r="HY260" s="49"/>
      <c r="HZ260" s="49"/>
      <c r="IA260" s="49"/>
      <c r="IB260" s="49"/>
      <c r="IC260" s="49"/>
      <c r="ID260" s="49"/>
      <c r="IE260" s="49"/>
      <c r="IF260" s="49"/>
      <c r="IG260" s="49"/>
      <c r="IH260" s="49"/>
      <c r="II260" s="49"/>
      <c r="IJ260" s="49"/>
      <c r="IK260" s="49"/>
      <c r="IL260" s="49"/>
      <c r="IM260" s="49"/>
      <c r="IN260" s="49"/>
      <c r="IO260" s="49"/>
      <c r="IP260" s="49"/>
      <c r="IQ260" s="49"/>
      <c r="IR260" s="49"/>
      <c r="IS260" s="49"/>
      <c r="IT260" s="49"/>
      <c r="IU260" s="49"/>
      <c r="IV260" s="49"/>
      <c r="IW260" s="49"/>
      <c r="IX260" s="49"/>
      <c r="IY260" s="49"/>
      <c r="IZ260" s="49"/>
      <c r="JA260" s="49"/>
      <c r="JB260" s="49"/>
      <c r="JC260" s="49"/>
      <c r="JD260" s="49"/>
      <c r="JE260" s="49"/>
      <c r="JF260" s="49"/>
      <c r="JG260" s="49"/>
      <c r="JH260" s="49"/>
      <c r="JI260" s="49"/>
      <c r="JJ260" s="49"/>
      <c r="JK260" s="49"/>
      <c r="JL260" s="49"/>
      <c r="JM260" s="49"/>
      <c r="JN260" s="49"/>
      <c r="JO260" s="49"/>
      <c r="JP260" s="49"/>
      <c r="JQ260" s="49"/>
      <c r="JR260" s="49"/>
      <c r="JS260" s="49"/>
      <c r="JT260" s="49"/>
      <c r="JU260" s="49"/>
      <c r="JV260" s="49"/>
      <c r="JW260" s="49"/>
      <c r="JX260" s="49"/>
      <c r="JY260" s="49"/>
      <c r="JZ260" s="49"/>
      <c r="KA260" s="49"/>
      <c r="KB260" s="49"/>
      <c r="KC260" s="49"/>
      <c r="KD260" s="49"/>
      <c r="KE260" s="49"/>
      <c r="KF260" s="49"/>
      <c r="KG260" s="49"/>
      <c r="KH260" s="49"/>
      <c r="KI260" s="49"/>
      <c r="KJ260" s="49"/>
      <c r="KK260" s="49"/>
      <c r="KL260" s="49"/>
      <c r="KM260" s="49"/>
      <c r="KN260" s="49"/>
      <c r="KO260" s="49"/>
      <c r="KP260" s="49"/>
      <c r="KQ260" s="49"/>
      <c r="KR260" s="49"/>
      <c r="KS260" s="49"/>
      <c r="KT260" s="49"/>
      <c r="KU260" s="49"/>
      <c r="KV260" s="49"/>
      <c r="KW260" s="49"/>
      <c r="KX260" s="49"/>
      <c r="KY260" s="49"/>
      <c r="KZ260" s="49"/>
      <c r="LA260" s="49"/>
      <c r="LB260" s="49"/>
      <c r="LC260" s="49"/>
      <c r="LD260" s="49"/>
      <c r="LE260" s="49"/>
      <c r="LF260" s="49"/>
      <c r="LG260" s="49"/>
      <c r="LH260" s="49"/>
      <c r="LI260" s="49"/>
      <c r="LJ260" s="49"/>
      <c r="LK260" s="49"/>
    </row>
    <row r="261" spans="1:323" s="36" customFormat="1" ht="14.25" customHeight="1">
      <c r="A261" s="54">
        <v>232</v>
      </c>
      <c r="B261" s="23">
        <v>27</v>
      </c>
      <c r="C261" s="23" t="s">
        <v>33</v>
      </c>
      <c r="D261" s="32" t="s">
        <v>739</v>
      </c>
      <c r="E261" s="23" t="s">
        <v>722</v>
      </c>
      <c r="F261" s="23" t="s">
        <v>5818</v>
      </c>
      <c r="G261" s="23" t="s">
        <v>154</v>
      </c>
      <c r="H261" s="25">
        <v>100</v>
      </c>
      <c r="I261" s="25">
        <v>7</v>
      </c>
      <c r="J261" s="26">
        <v>100</v>
      </c>
      <c r="K261" s="26">
        <v>700</v>
      </c>
      <c r="L261" s="27">
        <v>0</v>
      </c>
      <c r="M261" s="27">
        <v>0</v>
      </c>
      <c r="N261" s="27">
        <v>0</v>
      </c>
      <c r="O261" s="27">
        <v>36</v>
      </c>
      <c r="P261" s="27">
        <v>36</v>
      </c>
      <c r="Q261" s="55"/>
      <c r="R261" s="27">
        <f t="shared" si="29"/>
        <v>0</v>
      </c>
      <c r="S261" s="56" t="str">
        <f t="shared" si="26"/>
        <v>×</v>
      </c>
      <c r="T261" s="56" t="str">
        <f t="shared" si="27"/>
        <v>×</v>
      </c>
      <c r="U261" s="56" t="str">
        <f t="shared" si="28"/>
        <v>×</v>
      </c>
      <c r="V261" s="57" t="str">
        <f t="shared" si="30"/>
        <v/>
      </c>
      <c r="W261" s="58">
        <f t="shared" si="31"/>
        <v>0</v>
      </c>
      <c r="X261" s="54">
        <f t="shared" si="32"/>
        <v>27</v>
      </c>
      <c r="Y261" s="59"/>
      <c r="Z261" s="42"/>
      <c r="AA261" s="42"/>
      <c r="AB261" s="42"/>
      <c r="AC261" s="42"/>
      <c r="AD261" s="42"/>
      <c r="AE261" s="42"/>
      <c r="AF261" s="42"/>
      <c r="AG261" s="42"/>
      <c r="AH261" s="42"/>
      <c r="AI261" s="42"/>
      <c r="AJ261" s="42"/>
      <c r="AK261" s="42"/>
      <c r="AL261" s="42"/>
      <c r="AM261" s="42"/>
      <c r="AN261" s="42"/>
      <c r="AO261" s="42"/>
      <c r="AP261" s="42"/>
      <c r="AQ261" s="42"/>
      <c r="AR261" s="42"/>
      <c r="AS261" s="49"/>
      <c r="AT261" s="49"/>
      <c r="AU261" s="49"/>
      <c r="AV261" s="49"/>
      <c r="AW261" s="49"/>
      <c r="AX261" s="49"/>
      <c r="AY261" s="49"/>
      <c r="AZ261" s="49"/>
      <c r="BA261" s="49"/>
      <c r="BB261" s="49"/>
      <c r="BC261" s="49"/>
      <c r="BD261" s="49"/>
      <c r="BE261" s="49"/>
      <c r="BF261" s="49"/>
      <c r="BG261" s="49"/>
      <c r="BH261" s="49"/>
      <c r="BI261" s="49"/>
      <c r="BJ261" s="49"/>
      <c r="BK261" s="49"/>
      <c r="BL261" s="49"/>
      <c r="BM261" s="49"/>
      <c r="BN261" s="49"/>
      <c r="BO261" s="49"/>
      <c r="BP261" s="49"/>
      <c r="BQ261" s="49"/>
      <c r="BR261" s="49"/>
      <c r="BS261" s="49"/>
      <c r="BT261" s="49"/>
      <c r="BU261" s="49"/>
      <c r="BV261" s="49"/>
      <c r="BW261" s="49"/>
      <c r="BX261" s="49"/>
      <c r="BY261" s="49"/>
      <c r="BZ261" s="49"/>
      <c r="CA261" s="49"/>
      <c r="CB261" s="49"/>
      <c r="CC261" s="49"/>
      <c r="CD261" s="49"/>
      <c r="CE261" s="49"/>
      <c r="CF261" s="49"/>
      <c r="CG261" s="49"/>
      <c r="CH261" s="49"/>
      <c r="CI261" s="49"/>
      <c r="CJ261" s="49"/>
      <c r="CK261" s="49"/>
      <c r="CL261" s="49"/>
      <c r="CM261" s="49"/>
      <c r="CN261" s="49"/>
      <c r="CO261" s="49"/>
      <c r="CP261" s="49"/>
      <c r="CQ261" s="49"/>
      <c r="CR261" s="49"/>
      <c r="CS261" s="49"/>
      <c r="CT261" s="49"/>
      <c r="CU261" s="49"/>
      <c r="CV261" s="49"/>
      <c r="CW261" s="49"/>
      <c r="CX261" s="49"/>
      <c r="CY261" s="49"/>
      <c r="CZ261" s="49"/>
      <c r="DA261" s="49"/>
      <c r="DB261" s="49"/>
      <c r="DC261" s="49"/>
      <c r="DD261" s="49"/>
      <c r="DE261" s="49"/>
      <c r="DF261" s="49"/>
      <c r="DG261" s="49"/>
      <c r="DH261" s="49"/>
      <c r="DI261" s="49"/>
      <c r="DJ261" s="49"/>
      <c r="DK261" s="49"/>
      <c r="DL261" s="49"/>
      <c r="DM261" s="49"/>
      <c r="DN261" s="49"/>
      <c r="DO261" s="49"/>
      <c r="DP261" s="49"/>
      <c r="DQ261" s="49"/>
      <c r="DR261" s="49"/>
      <c r="DS261" s="49"/>
      <c r="DT261" s="49"/>
      <c r="DU261" s="49"/>
      <c r="DV261" s="49"/>
      <c r="DW261" s="49"/>
      <c r="DX261" s="49"/>
      <c r="DY261" s="49"/>
      <c r="DZ261" s="49"/>
      <c r="EA261" s="49"/>
      <c r="EB261" s="49"/>
      <c r="EC261" s="49"/>
      <c r="ED261" s="49"/>
      <c r="EE261" s="49"/>
      <c r="EF261" s="49"/>
      <c r="EG261" s="49"/>
      <c r="EH261" s="49"/>
      <c r="EI261" s="49"/>
      <c r="EJ261" s="49"/>
      <c r="EK261" s="49"/>
      <c r="EL261" s="49"/>
      <c r="EM261" s="49"/>
      <c r="EN261" s="49"/>
      <c r="EO261" s="49"/>
      <c r="EP261" s="49"/>
      <c r="EQ261" s="49"/>
      <c r="ER261" s="49"/>
      <c r="ES261" s="49"/>
      <c r="ET261" s="49"/>
      <c r="EU261" s="49"/>
      <c r="EV261" s="49"/>
      <c r="EW261" s="49"/>
      <c r="EX261" s="49"/>
      <c r="EY261" s="49"/>
      <c r="EZ261" s="49"/>
      <c r="FA261" s="49"/>
      <c r="FB261" s="49"/>
      <c r="FC261" s="49"/>
      <c r="FD261" s="49"/>
      <c r="FE261" s="49"/>
      <c r="FF261" s="49"/>
      <c r="FG261" s="49"/>
      <c r="FH261" s="49"/>
      <c r="FI261" s="49"/>
      <c r="FJ261" s="49"/>
      <c r="FK261" s="49"/>
      <c r="FL261" s="49"/>
      <c r="FM261" s="49"/>
      <c r="FN261" s="49"/>
      <c r="FO261" s="49"/>
      <c r="FP261" s="49"/>
      <c r="FQ261" s="49"/>
      <c r="FR261" s="49"/>
      <c r="FS261" s="49"/>
      <c r="FT261" s="49"/>
      <c r="FU261" s="49"/>
      <c r="FV261" s="49"/>
      <c r="FW261" s="49"/>
      <c r="FX261" s="49"/>
      <c r="FY261" s="49"/>
      <c r="FZ261" s="49"/>
      <c r="GA261" s="49"/>
      <c r="GB261" s="49"/>
      <c r="GC261" s="49"/>
      <c r="GD261" s="49"/>
      <c r="GE261" s="49"/>
      <c r="GF261" s="49"/>
      <c r="GG261" s="49"/>
      <c r="GH261" s="49"/>
      <c r="GI261" s="49"/>
      <c r="GJ261" s="49"/>
      <c r="GK261" s="49"/>
      <c r="GL261" s="49"/>
      <c r="GM261" s="49"/>
      <c r="GN261" s="49"/>
      <c r="GO261" s="49"/>
      <c r="GP261" s="49"/>
      <c r="GQ261" s="49"/>
      <c r="GR261" s="49"/>
      <c r="GS261" s="49"/>
      <c r="GT261" s="49"/>
      <c r="GU261" s="49"/>
      <c r="GV261" s="49"/>
      <c r="GW261" s="49"/>
      <c r="GX261" s="49"/>
      <c r="GY261" s="49"/>
      <c r="GZ261" s="49"/>
      <c r="HA261" s="49"/>
      <c r="HB261" s="49"/>
      <c r="HC261" s="49"/>
      <c r="HD261" s="49"/>
      <c r="HE261" s="49"/>
      <c r="HF261" s="49"/>
      <c r="HG261" s="49"/>
      <c r="HH261" s="49"/>
      <c r="HI261" s="49"/>
      <c r="HJ261" s="49"/>
      <c r="HK261" s="49"/>
      <c r="HL261" s="49"/>
      <c r="HM261" s="49"/>
      <c r="HN261" s="49"/>
      <c r="HO261" s="49"/>
      <c r="HP261" s="49"/>
      <c r="HQ261" s="49"/>
      <c r="HR261" s="49"/>
      <c r="HS261" s="49"/>
      <c r="HT261" s="49"/>
      <c r="HU261" s="49"/>
      <c r="HV261" s="49"/>
      <c r="HW261" s="49"/>
      <c r="HX261" s="49"/>
      <c r="HY261" s="49"/>
      <c r="HZ261" s="49"/>
      <c r="IA261" s="49"/>
      <c r="IB261" s="49"/>
      <c r="IC261" s="49"/>
      <c r="ID261" s="49"/>
      <c r="IE261" s="49"/>
      <c r="IF261" s="49"/>
      <c r="IG261" s="49"/>
      <c r="IH261" s="49"/>
      <c r="II261" s="49"/>
      <c r="IJ261" s="49"/>
      <c r="IK261" s="49"/>
      <c r="IL261" s="49"/>
      <c r="IM261" s="49"/>
      <c r="IN261" s="49"/>
      <c r="IO261" s="49"/>
      <c r="IP261" s="49"/>
      <c r="IQ261" s="49"/>
      <c r="IR261" s="49"/>
      <c r="IS261" s="49"/>
      <c r="IT261" s="49"/>
      <c r="IU261" s="49"/>
      <c r="IV261" s="49"/>
      <c r="IW261" s="49"/>
      <c r="IX261" s="49"/>
      <c r="IY261" s="49"/>
      <c r="IZ261" s="49"/>
      <c r="JA261" s="49"/>
      <c r="JB261" s="49"/>
      <c r="JC261" s="49"/>
      <c r="JD261" s="49"/>
      <c r="JE261" s="49"/>
      <c r="JF261" s="49"/>
      <c r="JG261" s="49"/>
      <c r="JH261" s="49"/>
      <c r="JI261" s="49"/>
      <c r="JJ261" s="49"/>
      <c r="JK261" s="49"/>
      <c r="JL261" s="49"/>
      <c r="JM261" s="49"/>
      <c r="JN261" s="49"/>
      <c r="JO261" s="49"/>
      <c r="JP261" s="49"/>
      <c r="JQ261" s="49"/>
      <c r="JR261" s="49"/>
      <c r="JS261" s="49"/>
      <c r="JT261" s="49"/>
      <c r="JU261" s="49"/>
      <c r="JV261" s="49"/>
      <c r="JW261" s="49"/>
      <c r="JX261" s="49"/>
      <c r="JY261" s="49"/>
      <c r="JZ261" s="49"/>
      <c r="KA261" s="49"/>
      <c r="KB261" s="49"/>
      <c r="KC261" s="49"/>
      <c r="KD261" s="49"/>
      <c r="KE261" s="49"/>
      <c r="KF261" s="49"/>
      <c r="KG261" s="49"/>
      <c r="KH261" s="49"/>
      <c r="KI261" s="49"/>
      <c r="KJ261" s="49"/>
      <c r="KK261" s="49"/>
      <c r="KL261" s="49"/>
      <c r="KM261" s="49"/>
      <c r="KN261" s="49"/>
      <c r="KO261" s="49"/>
      <c r="KP261" s="49"/>
      <c r="KQ261" s="49"/>
      <c r="KR261" s="49"/>
      <c r="KS261" s="49"/>
      <c r="KT261" s="49"/>
      <c r="KU261" s="49"/>
      <c r="KV261" s="49"/>
      <c r="KW261" s="49"/>
      <c r="KX261" s="49"/>
      <c r="KY261" s="49"/>
      <c r="KZ261" s="49"/>
      <c r="LA261" s="49"/>
      <c r="LB261" s="49"/>
      <c r="LC261" s="49"/>
      <c r="LD261" s="49"/>
      <c r="LE261" s="49"/>
      <c r="LF261" s="49"/>
      <c r="LG261" s="49"/>
      <c r="LH261" s="49"/>
      <c r="LI261" s="49"/>
      <c r="LJ261" s="49"/>
      <c r="LK261" s="49"/>
    </row>
    <row r="262" spans="1:323" s="36" customFormat="1" ht="14.25" customHeight="1">
      <c r="A262" s="54">
        <v>233</v>
      </c>
      <c r="B262" s="23">
        <v>27</v>
      </c>
      <c r="C262" s="23" t="s">
        <v>33</v>
      </c>
      <c r="D262" s="32" t="s">
        <v>737</v>
      </c>
      <c r="E262" s="23" t="s">
        <v>722</v>
      </c>
      <c r="F262" s="23" t="s">
        <v>738</v>
      </c>
      <c r="G262" s="23" t="s">
        <v>735</v>
      </c>
      <c r="H262" s="25">
        <v>1000</v>
      </c>
      <c r="I262" s="25">
        <v>7</v>
      </c>
      <c r="J262" s="26">
        <v>1000</v>
      </c>
      <c r="K262" s="26">
        <v>7000</v>
      </c>
      <c r="L262" s="27">
        <v>0</v>
      </c>
      <c r="M262" s="27">
        <v>0</v>
      </c>
      <c r="N262" s="27">
        <v>4</v>
      </c>
      <c r="O262" s="27">
        <v>0</v>
      </c>
      <c r="P262" s="27">
        <v>4</v>
      </c>
      <c r="Q262" s="55"/>
      <c r="R262" s="27">
        <f t="shared" si="29"/>
        <v>0</v>
      </c>
      <c r="S262" s="56" t="str">
        <f t="shared" si="26"/>
        <v>×</v>
      </c>
      <c r="T262" s="56" t="str">
        <f t="shared" si="27"/>
        <v>×</v>
      </c>
      <c r="U262" s="56" t="str">
        <f t="shared" si="28"/>
        <v>×</v>
      </c>
      <c r="V262" s="57" t="str">
        <f t="shared" si="30"/>
        <v/>
      </c>
      <c r="W262" s="58">
        <f t="shared" si="31"/>
        <v>0</v>
      </c>
      <c r="X262" s="54">
        <f t="shared" si="32"/>
        <v>27</v>
      </c>
      <c r="Y262" s="59"/>
      <c r="Z262" s="42"/>
      <c r="AA262" s="42"/>
      <c r="AB262" s="42"/>
      <c r="AC262" s="42"/>
      <c r="AD262" s="42"/>
      <c r="AE262" s="42"/>
      <c r="AF262" s="42"/>
      <c r="AG262" s="42"/>
      <c r="AH262" s="42"/>
      <c r="AI262" s="42"/>
      <c r="AJ262" s="42"/>
      <c r="AK262" s="42"/>
      <c r="AL262" s="42"/>
      <c r="AM262" s="42"/>
      <c r="AN262" s="42"/>
      <c r="AO262" s="42"/>
      <c r="AP262" s="42"/>
      <c r="AQ262" s="42"/>
      <c r="AR262" s="42"/>
      <c r="AS262" s="49"/>
      <c r="AT262" s="49"/>
      <c r="AU262" s="49"/>
      <c r="AV262" s="49"/>
      <c r="AW262" s="49"/>
      <c r="AX262" s="49"/>
      <c r="AY262" s="49"/>
      <c r="AZ262" s="49"/>
      <c r="BA262" s="49"/>
      <c r="BB262" s="49"/>
      <c r="BC262" s="49"/>
      <c r="BD262" s="49"/>
      <c r="BE262" s="49"/>
      <c r="BF262" s="49"/>
      <c r="BG262" s="49"/>
      <c r="BH262" s="49"/>
      <c r="BI262" s="49"/>
      <c r="BJ262" s="49"/>
      <c r="BK262" s="49"/>
      <c r="BL262" s="49"/>
      <c r="BM262" s="49"/>
      <c r="BN262" s="49"/>
      <c r="BO262" s="49"/>
      <c r="BP262" s="49"/>
      <c r="BQ262" s="49"/>
      <c r="BR262" s="49"/>
      <c r="BS262" s="49"/>
      <c r="BT262" s="49"/>
      <c r="BU262" s="49"/>
      <c r="BV262" s="49"/>
      <c r="BW262" s="49"/>
      <c r="BX262" s="49"/>
      <c r="BY262" s="49"/>
      <c r="BZ262" s="49"/>
      <c r="CA262" s="49"/>
      <c r="CB262" s="49"/>
      <c r="CC262" s="49"/>
      <c r="CD262" s="49"/>
      <c r="CE262" s="49"/>
      <c r="CF262" s="49"/>
      <c r="CG262" s="49"/>
      <c r="CH262" s="49"/>
      <c r="CI262" s="49"/>
      <c r="CJ262" s="49"/>
      <c r="CK262" s="49"/>
      <c r="CL262" s="49"/>
      <c r="CM262" s="49"/>
      <c r="CN262" s="49"/>
      <c r="CO262" s="49"/>
      <c r="CP262" s="49"/>
      <c r="CQ262" s="49"/>
      <c r="CR262" s="49"/>
      <c r="CS262" s="49"/>
      <c r="CT262" s="49"/>
      <c r="CU262" s="49"/>
      <c r="CV262" s="49"/>
      <c r="CW262" s="49"/>
      <c r="CX262" s="49"/>
      <c r="CY262" s="49"/>
      <c r="CZ262" s="49"/>
      <c r="DA262" s="49"/>
      <c r="DB262" s="49"/>
      <c r="DC262" s="49"/>
      <c r="DD262" s="49"/>
      <c r="DE262" s="49"/>
      <c r="DF262" s="49"/>
      <c r="DG262" s="49"/>
      <c r="DH262" s="49"/>
      <c r="DI262" s="49"/>
      <c r="DJ262" s="49"/>
      <c r="DK262" s="49"/>
      <c r="DL262" s="49"/>
      <c r="DM262" s="49"/>
      <c r="DN262" s="49"/>
      <c r="DO262" s="49"/>
      <c r="DP262" s="49"/>
      <c r="DQ262" s="49"/>
      <c r="DR262" s="49"/>
      <c r="DS262" s="49"/>
      <c r="DT262" s="49"/>
      <c r="DU262" s="49"/>
      <c r="DV262" s="49"/>
      <c r="DW262" s="49"/>
      <c r="DX262" s="49"/>
      <c r="DY262" s="49"/>
      <c r="DZ262" s="49"/>
      <c r="EA262" s="49"/>
      <c r="EB262" s="49"/>
      <c r="EC262" s="49"/>
      <c r="ED262" s="49"/>
      <c r="EE262" s="49"/>
      <c r="EF262" s="49"/>
      <c r="EG262" s="49"/>
      <c r="EH262" s="49"/>
      <c r="EI262" s="49"/>
      <c r="EJ262" s="49"/>
      <c r="EK262" s="49"/>
      <c r="EL262" s="49"/>
      <c r="EM262" s="49"/>
      <c r="EN262" s="49"/>
      <c r="EO262" s="49"/>
      <c r="EP262" s="49"/>
      <c r="EQ262" s="49"/>
      <c r="ER262" s="49"/>
      <c r="ES262" s="49"/>
      <c r="ET262" s="49"/>
      <c r="EU262" s="49"/>
      <c r="EV262" s="49"/>
      <c r="EW262" s="49"/>
      <c r="EX262" s="49"/>
      <c r="EY262" s="49"/>
      <c r="EZ262" s="49"/>
      <c r="FA262" s="49"/>
      <c r="FB262" s="49"/>
      <c r="FC262" s="49"/>
      <c r="FD262" s="49"/>
      <c r="FE262" s="49"/>
      <c r="FF262" s="49"/>
      <c r="FG262" s="49"/>
      <c r="FH262" s="49"/>
      <c r="FI262" s="49"/>
      <c r="FJ262" s="49"/>
      <c r="FK262" s="49"/>
      <c r="FL262" s="49"/>
      <c r="FM262" s="49"/>
      <c r="FN262" s="49"/>
      <c r="FO262" s="49"/>
      <c r="FP262" s="49"/>
      <c r="FQ262" s="49"/>
      <c r="FR262" s="49"/>
      <c r="FS262" s="49"/>
      <c r="FT262" s="49"/>
      <c r="FU262" s="49"/>
      <c r="FV262" s="49"/>
      <c r="FW262" s="49"/>
      <c r="FX262" s="49"/>
      <c r="FY262" s="49"/>
      <c r="FZ262" s="49"/>
      <c r="GA262" s="49"/>
      <c r="GB262" s="49"/>
      <c r="GC262" s="49"/>
      <c r="GD262" s="49"/>
      <c r="GE262" s="49"/>
      <c r="GF262" s="49"/>
      <c r="GG262" s="49"/>
      <c r="GH262" s="49"/>
      <c r="GI262" s="49"/>
      <c r="GJ262" s="49"/>
      <c r="GK262" s="49"/>
      <c r="GL262" s="49"/>
      <c r="GM262" s="49"/>
      <c r="GN262" s="49"/>
      <c r="GO262" s="49"/>
      <c r="GP262" s="49"/>
      <c r="GQ262" s="49"/>
      <c r="GR262" s="49"/>
      <c r="GS262" s="49"/>
      <c r="GT262" s="49"/>
      <c r="GU262" s="49"/>
      <c r="GV262" s="49"/>
      <c r="GW262" s="49"/>
      <c r="GX262" s="49"/>
      <c r="GY262" s="49"/>
      <c r="GZ262" s="49"/>
      <c r="HA262" s="49"/>
      <c r="HB262" s="49"/>
      <c r="HC262" s="49"/>
      <c r="HD262" s="49"/>
      <c r="HE262" s="49"/>
      <c r="HF262" s="49"/>
      <c r="HG262" s="49"/>
      <c r="HH262" s="49"/>
      <c r="HI262" s="49"/>
      <c r="HJ262" s="49"/>
      <c r="HK262" s="49"/>
      <c r="HL262" s="49"/>
      <c r="HM262" s="49"/>
      <c r="HN262" s="49"/>
      <c r="HO262" s="49"/>
      <c r="HP262" s="49"/>
      <c r="HQ262" s="49"/>
      <c r="HR262" s="49"/>
      <c r="HS262" s="49"/>
      <c r="HT262" s="49"/>
      <c r="HU262" s="49"/>
      <c r="HV262" s="49"/>
      <c r="HW262" s="49"/>
      <c r="HX262" s="49"/>
      <c r="HY262" s="49"/>
      <c r="HZ262" s="49"/>
      <c r="IA262" s="49"/>
      <c r="IB262" s="49"/>
      <c r="IC262" s="49"/>
      <c r="ID262" s="49"/>
      <c r="IE262" s="49"/>
      <c r="IF262" s="49"/>
      <c r="IG262" s="49"/>
      <c r="IH262" s="49"/>
      <c r="II262" s="49"/>
      <c r="IJ262" s="49"/>
      <c r="IK262" s="49"/>
      <c r="IL262" s="49"/>
      <c r="IM262" s="49"/>
      <c r="IN262" s="49"/>
      <c r="IO262" s="49"/>
      <c r="IP262" s="49"/>
      <c r="IQ262" s="49"/>
      <c r="IR262" s="49"/>
      <c r="IS262" s="49"/>
      <c r="IT262" s="49"/>
      <c r="IU262" s="49"/>
      <c r="IV262" s="49"/>
      <c r="IW262" s="49"/>
      <c r="IX262" s="49"/>
      <c r="IY262" s="49"/>
      <c r="IZ262" s="49"/>
      <c r="JA262" s="49"/>
      <c r="JB262" s="49"/>
      <c r="JC262" s="49"/>
      <c r="JD262" s="49"/>
      <c r="JE262" s="49"/>
      <c r="JF262" s="49"/>
      <c r="JG262" s="49"/>
      <c r="JH262" s="49"/>
      <c r="JI262" s="49"/>
      <c r="JJ262" s="49"/>
      <c r="JK262" s="49"/>
      <c r="JL262" s="49"/>
      <c r="JM262" s="49"/>
      <c r="JN262" s="49"/>
      <c r="JO262" s="49"/>
      <c r="JP262" s="49"/>
      <c r="JQ262" s="49"/>
      <c r="JR262" s="49"/>
      <c r="JS262" s="49"/>
      <c r="JT262" s="49"/>
      <c r="JU262" s="49"/>
      <c r="JV262" s="49"/>
      <c r="JW262" s="49"/>
      <c r="JX262" s="49"/>
      <c r="JY262" s="49"/>
      <c r="JZ262" s="49"/>
      <c r="KA262" s="49"/>
      <c r="KB262" s="49"/>
      <c r="KC262" s="49"/>
      <c r="KD262" s="49"/>
      <c r="KE262" s="49"/>
      <c r="KF262" s="49"/>
      <c r="KG262" s="49"/>
      <c r="KH262" s="49"/>
      <c r="KI262" s="49"/>
      <c r="KJ262" s="49"/>
      <c r="KK262" s="49"/>
      <c r="KL262" s="49"/>
      <c r="KM262" s="49"/>
      <c r="KN262" s="49"/>
      <c r="KO262" s="49"/>
      <c r="KP262" s="49"/>
      <c r="KQ262" s="49"/>
      <c r="KR262" s="49"/>
      <c r="KS262" s="49"/>
      <c r="KT262" s="49"/>
      <c r="KU262" s="49"/>
      <c r="KV262" s="49"/>
      <c r="KW262" s="49"/>
      <c r="KX262" s="49"/>
      <c r="KY262" s="49"/>
      <c r="KZ262" s="49"/>
      <c r="LA262" s="49"/>
      <c r="LB262" s="49"/>
      <c r="LC262" s="49"/>
      <c r="LD262" s="49"/>
      <c r="LE262" s="49"/>
      <c r="LF262" s="49"/>
      <c r="LG262" s="49"/>
      <c r="LH262" s="49"/>
      <c r="LI262" s="49"/>
      <c r="LJ262" s="49"/>
      <c r="LK262" s="49"/>
    </row>
    <row r="263" spans="1:323" s="36" customFormat="1" ht="14.25" customHeight="1">
      <c r="A263" s="54">
        <v>234</v>
      </c>
      <c r="B263" s="23">
        <v>27</v>
      </c>
      <c r="C263" s="23" t="s">
        <v>33</v>
      </c>
      <c r="D263" s="32" t="s">
        <v>743</v>
      </c>
      <c r="E263" s="23" t="s">
        <v>722</v>
      </c>
      <c r="F263" s="23" t="s">
        <v>5819</v>
      </c>
      <c r="G263" s="23" t="s">
        <v>154</v>
      </c>
      <c r="H263" s="25">
        <v>100</v>
      </c>
      <c r="I263" s="25">
        <v>11.2</v>
      </c>
      <c r="J263" s="26">
        <v>100</v>
      </c>
      <c r="K263" s="26">
        <v>1120</v>
      </c>
      <c r="L263" s="27">
        <v>320</v>
      </c>
      <c r="M263" s="27">
        <v>0</v>
      </c>
      <c r="N263" s="27">
        <v>0</v>
      </c>
      <c r="O263" s="27">
        <v>0</v>
      </c>
      <c r="P263" s="27">
        <v>320</v>
      </c>
      <c r="Q263" s="55"/>
      <c r="R263" s="27">
        <f t="shared" si="29"/>
        <v>0</v>
      </c>
      <c r="S263" s="56" t="str">
        <f t="shared" si="26"/>
        <v>×</v>
      </c>
      <c r="T263" s="56" t="str">
        <f t="shared" si="27"/>
        <v>×</v>
      </c>
      <c r="U263" s="56" t="str">
        <f t="shared" si="28"/>
        <v>×</v>
      </c>
      <c r="V263" s="57" t="str">
        <f t="shared" si="30"/>
        <v/>
      </c>
      <c r="W263" s="58">
        <f t="shared" si="31"/>
        <v>0</v>
      </c>
      <c r="X263" s="54">
        <f t="shared" si="32"/>
        <v>27</v>
      </c>
      <c r="Y263" s="59"/>
      <c r="Z263" s="42"/>
      <c r="AA263" s="42"/>
      <c r="AB263" s="42"/>
      <c r="AC263" s="42"/>
      <c r="AD263" s="42"/>
      <c r="AE263" s="42"/>
      <c r="AF263" s="42"/>
      <c r="AG263" s="42"/>
      <c r="AH263" s="42"/>
      <c r="AI263" s="42"/>
      <c r="AJ263" s="42"/>
      <c r="AK263" s="42"/>
      <c r="AL263" s="42"/>
      <c r="AM263" s="42"/>
      <c r="AN263" s="42"/>
      <c r="AO263" s="42"/>
      <c r="AP263" s="42"/>
      <c r="AQ263" s="42"/>
      <c r="AR263" s="42"/>
      <c r="AS263" s="49"/>
      <c r="AT263" s="49"/>
      <c r="AU263" s="49"/>
      <c r="AV263" s="49"/>
      <c r="AW263" s="49"/>
      <c r="AX263" s="49"/>
      <c r="AY263" s="49"/>
      <c r="AZ263" s="49"/>
      <c r="BA263" s="49"/>
      <c r="BB263" s="49"/>
      <c r="BC263" s="49"/>
      <c r="BD263" s="49"/>
      <c r="BE263" s="49"/>
      <c r="BF263" s="49"/>
      <c r="BG263" s="49"/>
      <c r="BH263" s="49"/>
      <c r="BI263" s="49"/>
      <c r="BJ263" s="49"/>
      <c r="BK263" s="49"/>
      <c r="BL263" s="49"/>
      <c r="BM263" s="49"/>
      <c r="BN263" s="49"/>
      <c r="BO263" s="49"/>
      <c r="BP263" s="49"/>
      <c r="BQ263" s="49"/>
      <c r="BR263" s="49"/>
      <c r="BS263" s="49"/>
      <c r="BT263" s="49"/>
      <c r="BU263" s="49"/>
      <c r="BV263" s="49"/>
      <c r="BW263" s="49"/>
      <c r="BX263" s="49"/>
      <c r="BY263" s="49"/>
      <c r="BZ263" s="49"/>
      <c r="CA263" s="49"/>
      <c r="CB263" s="49"/>
      <c r="CC263" s="49"/>
      <c r="CD263" s="49"/>
      <c r="CE263" s="49"/>
      <c r="CF263" s="49"/>
      <c r="CG263" s="49"/>
      <c r="CH263" s="49"/>
      <c r="CI263" s="49"/>
      <c r="CJ263" s="49"/>
      <c r="CK263" s="49"/>
      <c r="CL263" s="49"/>
      <c r="CM263" s="49"/>
      <c r="CN263" s="49"/>
      <c r="CO263" s="49"/>
      <c r="CP263" s="49"/>
      <c r="CQ263" s="49"/>
      <c r="CR263" s="49"/>
      <c r="CS263" s="49"/>
      <c r="CT263" s="49"/>
      <c r="CU263" s="49"/>
      <c r="CV263" s="49"/>
      <c r="CW263" s="49"/>
      <c r="CX263" s="49"/>
      <c r="CY263" s="49"/>
      <c r="CZ263" s="49"/>
      <c r="DA263" s="49"/>
      <c r="DB263" s="49"/>
      <c r="DC263" s="49"/>
      <c r="DD263" s="49"/>
      <c r="DE263" s="49"/>
      <c r="DF263" s="49"/>
      <c r="DG263" s="49"/>
      <c r="DH263" s="49"/>
      <c r="DI263" s="49"/>
      <c r="DJ263" s="49"/>
      <c r="DK263" s="49"/>
      <c r="DL263" s="49"/>
      <c r="DM263" s="49"/>
      <c r="DN263" s="49"/>
      <c r="DO263" s="49"/>
      <c r="DP263" s="49"/>
      <c r="DQ263" s="49"/>
      <c r="DR263" s="49"/>
      <c r="DS263" s="49"/>
      <c r="DT263" s="49"/>
      <c r="DU263" s="49"/>
      <c r="DV263" s="49"/>
      <c r="DW263" s="49"/>
      <c r="DX263" s="49"/>
      <c r="DY263" s="49"/>
      <c r="DZ263" s="49"/>
      <c r="EA263" s="49"/>
      <c r="EB263" s="49"/>
      <c r="EC263" s="49"/>
      <c r="ED263" s="49"/>
      <c r="EE263" s="49"/>
      <c r="EF263" s="49"/>
      <c r="EG263" s="49"/>
      <c r="EH263" s="49"/>
      <c r="EI263" s="49"/>
      <c r="EJ263" s="49"/>
      <c r="EK263" s="49"/>
      <c r="EL263" s="49"/>
      <c r="EM263" s="49"/>
      <c r="EN263" s="49"/>
      <c r="EO263" s="49"/>
      <c r="EP263" s="49"/>
      <c r="EQ263" s="49"/>
      <c r="ER263" s="49"/>
      <c r="ES263" s="49"/>
      <c r="ET263" s="49"/>
      <c r="EU263" s="49"/>
      <c r="EV263" s="49"/>
      <c r="EW263" s="49"/>
      <c r="EX263" s="49"/>
      <c r="EY263" s="49"/>
      <c r="EZ263" s="49"/>
      <c r="FA263" s="49"/>
      <c r="FB263" s="49"/>
      <c r="FC263" s="49"/>
      <c r="FD263" s="49"/>
      <c r="FE263" s="49"/>
      <c r="FF263" s="49"/>
      <c r="FG263" s="49"/>
      <c r="FH263" s="49"/>
      <c r="FI263" s="49"/>
      <c r="FJ263" s="49"/>
      <c r="FK263" s="49"/>
      <c r="FL263" s="49"/>
      <c r="FM263" s="49"/>
      <c r="FN263" s="49"/>
      <c r="FO263" s="49"/>
      <c r="FP263" s="49"/>
      <c r="FQ263" s="49"/>
      <c r="FR263" s="49"/>
      <c r="FS263" s="49"/>
      <c r="FT263" s="49"/>
      <c r="FU263" s="49"/>
      <c r="FV263" s="49"/>
      <c r="FW263" s="49"/>
      <c r="FX263" s="49"/>
      <c r="FY263" s="49"/>
      <c r="FZ263" s="49"/>
      <c r="GA263" s="49"/>
      <c r="GB263" s="49"/>
      <c r="GC263" s="49"/>
      <c r="GD263" s="49"/>
      <c r="GE263" s="49"/>
      <c r="GF263" s="49"/>
      <c r="GG263" s="49"/>
      <c r="GH263" s="49"/>
      <c r="GI263" s="49"/>
      <c r="GJ263" s="49"/>
      <c r="GK263" s="49"/>
      <c r="GL263" s="49"/>
      <c r="GM263" s="49"/>
      <c r="GN263" s="49"/>
      <c r="GO263" s="49"/>
      <c r="GP263" s="49"/>
      <c r="GQ263" s="49"/>
      <c r="GR263" s="49"/>
      <c r="GS263" s="49"/>
      <c r="GT263" s="49"/>
      <c r="GU263" s="49"/>
      <c r="GV263" s="49"/>
      <c r="GW263" s="49"/>
      <c r="GX263" s="49"/>
      <c r="GY263" s="49"/>
      <c r="GZ263" s="49"/>
      <c r="HA263" s="49"/>
      <c r="HB263" s="49"/>
      <c r="HC263" s="49"/>
      <c r="HD263" s="49"/>
      <c r="HE263" s="49"/>
      <c r="HF263" s="49"/>
      <c r="HG263" s="49"/>
      <c r="HH263" s="49"/>
      <c r="HI263" s="49"/>
      <c r="HJ263" s="49"/>
      <c r="HK263" s="49"/>
      <c r="HL263" s="49"/>
      <c r="HM263" s="49"/>
      <c r="HN263" s="49"/>
      <c r="HO263" s="49"/>
      <c r="HP263" s="49"/>
      <c r="HQ263" s="49"/>
      <c r="HR263" s="49"/>
      <c r="HS263" s="49"/>
      <c r="HT263" s="49"/>
      <c r="HU263" s="49"/>
      <c r="HV263" s="49"/>
      <c r="HW263" s="49"/>
      <c r="HX263" s="49"/>
      <c r="HY263" s="49"/>
      <c r="HZ263" s="49"/>
      <c r="IA263" s="49"/>
      <c r="IB263" s="49"/>
      <c r="IC263" s="49"/>
      <c r="ID263" s="49"/>
      <c r="IE263" s="49"/>
      <c r="IF263" s="49"/>
      <c r="IG263" s="49"/>
      <c r="IH263" s="49"/>
      <c r="II263" s="49"/>
      <c r="IJ263" s="49"/>
      <c r="IK263" s="49"/>
      <c r="IL263" s="49"/>
      <c r="IM263" s="49"/>
      <c r="IN263" s="49"/>
      <c r="IO263" s="49"/>
      <c r="IP263" s="49"/>
      <c r="IQ263" s="49"/>
      <c r="IR263" s="49"/>
      <c r="IS263" s="49"/>
      <c r="IT263" s="49"/>
      <c r="IU263" s="49"/>
      <c r="IV263" s="49"/>
      <c r="IW263" s="49"/>
      <c r="IX263" s="49"/>
      <c r="IY263" s="49"/>
      <c r="IZ263" s="49"/>
      <c r="JA263" s="49"/>
      <c r="JB263" s="49"/>
      <c r="JC263" s="49"/>
      <c r="JD263" s="49"/>
      <c r="JE263" s="49"/>
      <c r="JF263" s="49"/>
      <c r="JG263" s="49"/>
      <c r="JH263" s="49"/>
      <c r="JI263" s="49"/>
      <c r="JJ263" s="49"/>
      <c r="JK263" s="49"/>
      <c r="JL263" s="49"/>
      <c r="JM263" s="49"/>
      <c r="JN263" s="49"/>
      <c r="JO263" s="49"/>
      <c r="JP263" s="49"/>
      <c r="JQ263" s="49"/>
      <c r="JR263" s="49"/>
      <c r="JS263" s="49"/>
      <c r="JT263" s="49"/>
      <c r="JU263" s="49"/>
      <c r="JV263" s="49"/>
      <c r="JW263" s="49"/>
      <c r="JX263" s="49"/>
      <c r="JY263" s="49"/>
      <c r="JZ263" s="49"/>
      <c r="KA263" s="49"/>
      <c r="KB263" s="49"/>
      <c r="KC263" s="49"/>
      <c r="KD263" s="49"/>
      <c r="KE263" s="49"/>
      <c r="KF263" s="49"/>
      <c r="KG263" s="49"/>
      <c r="KH263" s="49"/>
      <c r="KI263" s="49"/>
      <c r="KJ263" s="49"/>
      <c r="KK263" s="49"/>
      <c r="KL263" s="49"/>
      <c r="KM263" s="49"/>
      <c r="KN263" s="49"/>
      <c r="KO263" s="49"/>
      <c r="KP263" s="49"/>
      <c r="KQ263" s="49"/>
      <c r="KR263" s="49"/>
      <c r="KS263" s="49"/>
      <c r="KT263" s="49"/>
      <c r="KU263" s="49"/>
      <c r="KV263" s="49"/>
      <c r="KW263" s="49"/>
      <c r="KX263" s="49"/>
      <c r="KY263" s="49"/>
      <c r="KZ263" s="49"/>
      <c r="LA263" s="49"/>
      <c r="LB263" s="49"/>
      <c r="LC263" s="49"/>
      <c r="LD263" s="49"/>
      <c r="LE263" s="49"/>
      <c r="LF263" s="49"/>
      <c r="LG263" s="49"/>
      <c r="LH263" s="49"/>
      <c r="LI263" s="49"/>
      <c r="LJ263" s="49"/>
      <c r="LK263" s="49"/>
    </row>
    <row r="264" spans="1:323" s="36" customFormat="1" ht="14.25" customHeight="1">
      <c r="A264" s="54">
        <v>235</v>
      </c>
      <c r="B264" s="23">
        <v>27</v>
      </c>
      <c r="C264" s="23" t="s">
        <v>33</v>
      </c>
      <c r="D264" s="32" t="s">
        <v>740</v>
      </c>
      <c r="E264" s="23" t="s">
        <v>722</v>
      </c>
      <c r="F264" s="23" t="s">
        <v>741</v>
      </c>
      <c r="G264" s="23" t="s">
        <v>742</v>
      </c>
      <c r="H264" s="25">
        <v>500</v>
      </c>
      <c r="I264" s="25">
        <v>11.2</v>
      </c>
      <c r="J264" s="26">
        <v>500</v>
      </c>
      <c r="K264" s="26">
        <v>5600</v>
      </c>
      <c r="L264" s="27">
        <v>0</v>
      </c>
      <c r="M264" s="27">
        <v>166</v>
      </c>
      <c r="N264" s="27">
        <v>0</v>
      </c>
      <c r="O264" s="27">
        <v>0</v>
      </c>
      <c r="P264" s="27">
        <v>166</v>
      </c>
      <c r="Q264" s="55"/>
      <c r="R264" s="27">
        <f t="shared" si="29"/>
        <v>0</v>
      </c>
      <c r="S264" s="56" t="str">
        <f t="shared" si="26"/>
        <v>×</v>
      </c>
      <c r="T264" s="56" t="str">
        <f t="shared" si="27"/>
        <v>×</v>
      </c>
      <c r="U264" s="56" t="str">
        <f t="shared" si="28"/>
        <v>×</v>
      </c>
      <c r="V264" s="57" t="str">
        <f t="shared" si="30"/>
        <v/>
      </c>
      <c r="W264" s="58">
        <f t="shared" si="31"/>
        <v>0</v>
      </c>
      <c r="X264" s="54">
        <f t="shared" si="32"/>
        <v>27</v>
      </c>
      <c r="Y264" s="59"/>
      <c r="Z264" s="42"/>
      <c r="AA264" s="42"/>
      <c r="AB264" s="42"/>
      <c r="AC264" s="42"/>
      <c r="AD264" s="42"/>
      <c r="AE264" s="42"/>
      <c r="AF264" s="42"/>
      <c r="AG264" s="42"/>
      <c r="AH264" s="42"/>
      <c r="AI264" s="42"/>
      <c r="AJ264" s="42"/>
      <c r="AK264" s="42"/>
      <c r="AL264" s="42"/>
      <c r="AM264" s="42"/>
      <c r="AN264" s="42"/>
      <c r="AO264" s="42"/>
      <c r="AP264" s="42"/>
      <c r="AQ264" s="42"/>
      <c r="AR264" s="42"/>
      <c r="AS264" s="49"/>
      <c r="AT264" s="49"/>
      <c r="AU264" s="49"/>
      <c r="AV264" s="49"/>
      <c r="AW264" s="49"/>
      <c r="AX264" s="49"/>
      <c r="AY264" s="49"/>
      <c r="AZ264" s="49"/>
      <c r="BA264" s="49"/>
      <c r="BB264" s="49"/>
      <c r="BC264" s="49"/>
      <c r="BD264" s="49"/>
      <c r="BE264" s="49"/>
      <c r="BF264" s="49"/>
      <c r="BG264" s="49"/>
      <c r="BH264" s="49"/>
      <c r="BI264" s="49"/>
      <c r="BJ264" s="49"/>
      <c r="BK264" s="49"/>
      <c r="BL264" s="49"/>
      <c r="BM264" s="49"/>
      <c r="BN264" s="49"/>
      <c r="BO264" s="49"/>
      <c r="BP264" s="49"/>
      <c r="BQ264" s="49"/>
      <c r="BR264" s="49"/>
      <c r="BS264" s="49"/>
      <c r="BT264" s="49"/>
      <c r="BU264" s="49"/>
      <c r="BV264" s="49"/>
      <c r="BW264" s="49"/>
      <c r="BX264" s="49"/>
      <c r="BY264" s="49"/>
      <c r="BZ264" s="49"/>
      <c r="CA264" s="49"/>
      <c r="CB264" s="49"/>
      <c r="CC264" s="49"/>
      <c r="CD264" s="49"/>
      <c r="CE264" s="49"/>
      <c r="CF264" s="49"/>
      <c r="CG264" s="49"/>
      <c r="CH264" s="49"/>
      <c r="CI264" s="49"/>
      <c r="CJ264" s="49"/>
      <c r="CK264" s="49"/>
      <c r="CL264" s="49"/>
      <c r="CM264" s="49"/>
      <c r="CN264" s="49"/>
      <c r="CO264" s="49"/>
      <c r="CP264" s="49"/>
      <c r="CQ264" s="49"/>
      <c r="CR264" s="49"/>
      <c r="CS264" s="49"/>
      <c r="CT264" s="49"/>
      <c r="CU264" s="49"/>
      <c r="CV264" s="49"/>
      <c r="CW264" s="49"/>
      <c r="CX264" s="49"/>
      <c r="CY264" s="49"/>
      <c r="CZ264" s="49"/>
      <c r="DA264" s="49"/>
      <c r="DB264" s="49"/>
      <c r="DC264" s="49"/>
      <c r="DD264" s="49"/>
      <c r="DE264" s="49"/>
      <c r="DF264" s="49"/>
      <c r="DG264" s="49"/>
      <c r="DH264" s="49"/>
      <c r="DI264" s="49"/>
      <c r="DJ264" s="49"/>
      <c r="DK264" s="49"/>
      <c r="DL264" s="49"/>
      <c r="DM264" s="49"/>
      <c r="DN264" s="49"/>
      <c r="DO264" s="49"/>
      <c r="DP264" s="49"/>
      <c r="DQ264" s="49"/>
      <c r="DR264" s="49"/>
      <c r="DS264" s="49"/>
      <c r="DT264" s="49"/>
      <c r="DU264" s="49"/>
      <c r="DV264" s="49"/>
      <c r="DW264" s="49"/>
      <c r="DX264" s="49"/>
      <c r="DY264" s="49"/>
      <c r="DZ264" s="49"/>
      <c r="EA264" s="49"/>
      <c r="EB264" s="49"/>
      <c r="EC264" s="49"/>
      <c r="ED264" s="49"/>
      <c r="EE264" s="49"/>
      <c r="EF264" s="49"/>
      <c r="EG264" s="49"/>
      <c r="EH264" s="49"/>
      <c r="EI264" s="49"/>
      <c r="EJ264" s="49"/>
      <c r="EK264" s="49"/>
      <c r="EL264" s="49"/>
      <c r="EM264" s="49"/>
      <c r="EN264" s="49"/>
      <c r="EO264" s="49"/>
      <c r="EP264" s="49"/>
      <c r="EQ264" s="49"/>
      <c r="ER264" s="49"/>
      <c r="ES264" s="49"/>
      <c r="ET264" s="49"/>
      <c r="EU264" s="49"/>
      <c r="EV264" s="49"/>
      <c r="EW264" s="49"/>
      <c r="EX264" s="49"/>
      <c r="EY264" s="49"/>
      <c r="EZ264" s="49"/>
      <c r="FA264" s="49"/>
      <c r="FB264" s="49"/>
      <c r="FC264" s="49"/>
      <c r="FD264" s="49"/>
      <c r="FE264" s="49"/>
      <c r="FF264" s="49"/>
      <c r="FG264" s="49"/>
      <c r="FH264" s="49"/>
      <c r="FI264" s="49"/>
      <c r="FJ264" s="49"/>
      <c r="FK264" s="49"/>
      <c r="FL264" s="49"/>
      <c r="FM264" s="49"/>
      <c r="FN264" s="49"/>
      <c r="FO264" s="49"/>
      <c r="FP264" s="49"/>
      <c r="FQ264" s="49"/>
      <c r="FR264" s="49"/>
      <c r="FS264" s="49"/>
      <c r="FT264" s="49"/>
      <c r="FU264" s="49"/>
      <c r="FV264" s="49"/>
      <c r="FW264" s="49"/>
      <c r="FX264" s="49"/>
      <c r="FY264" s="49"/>
      <c r="FZ264" s="49"/>
      <c r="GA264" s="49"/>
      <c r="GB264" s="49"/>
      <c r="GC264" s="49"/>
      <c r="GD264" s="49"/>
      <c r="GE264" s="49"/>
      <c r="GF264" s="49"/>
      <c r="GG264" s="49"/>
      <c r="GH264" s="49"/>
      <c r="GI264" s="49"/>
      <c r="GJ264" s="49"/>
      <c r="GK264" s="49"/>
      <c r="GL264" s="49"/>
      <c r="GM264" s="49"/>
      <c r="GN264" s="49"/>
      <c r="GO264" s="49"/>
      <c r="GP264" s="49"/>
      <c r="GQ264" s="49"/>
      <c r="GR264" s="49"/>
      <c r="GS264" s="49"/>
      <c r="GT264" s="49"/>
      <c r="GU264" s="49"/>
      <c r="GV264" s="49"/>
      <c r="GW264" s="49"/>
      <c r="GX264" s="49"/>
      <c r="GY264" s="49"/>
      <c r="GZ264" s="49"/>
      <c r="HA264" s="49"/>
      <c r="HB264" s="49"/>
      <c r="HC264" s="49"/>
      <c r="HD264" s="49"/>
      <c r="HE264" s="49"/>
      <c r="HF264" s="49"/>
      <c r="HG264" s="49"/>
      <c r="HH264" s="49"/>
      <c r="HI264" s="49"/>
      <c r="HJ264" s="49"/>
      <c r="HK264" s="49"/>
      <c r="HL264" s="49"/>
      <c r="HM264" s="49"/>
      <c r="HN264" s="49"/>
      <c r="HO264" s="49"/>
      <c r="HP264" s="49"/>
      <c r="HQ264" s="49"/>
      <c r="HR264" s="49"/>
      <c r="HS264" s="49"/>
      <c r="HT264" s="49"/>
      <c r="HU264" s="49"/>
      <c r="HV264" s="49"/>
      <c r="HW264" s="49"/>
      <c r="HX264" s="49"/>
      <c r="HY264" s="49"/>
      <c r="HZ264" s="49"/>
      <c r="IA264" s="49"/>
      <c r="IB264" s="49"/>
      <c r="IC264" s="49"/>
      <c r="ID264" s="49"/>
      <c r="IE264" s="49"/>
      <c r="IF264" s="49"/>
      <c r="IG264" s="49"/>
      <c r="IH264" s="49"/>
      <c r="II264" s="49"/>
      <c r="IJ264" s="49"/>
      <c r="IK264" s="49"/>
      <c r="IL264" s="49"/>
      <c r="IM264" s="49"/>
      <c r="IN264" s="49"/>
      <c r="IO264" s="49"/>
      <c r="IP264" s="49"/>
      <c r="IQ264" s="49"/>
      <c r="IR264" s="49"/>
      <c r="IS264" s="49"/>
      <c r="IT264" s="49"/>
      <c r="IU264" s="49"/>
      <c r="IV264" s="49"/>
      <c r="IW264" s="49"/>
      <c r="IX264" s="49"/>
      <c r="IY264" s="49"/>
      <c r="IZ264" s="49"/>
      <c r="JA264" s="49"/>
      <c r="JB264" s="49"/>
      <c r="JC264" s="49"/>
      <c r="JD264" s="49"/>
      <c r="JE264" s="49"/>
      <c r="JF264" s="49"/>
      <c r="JG264" s="49"/>
      <c r="JH264" s="49"/>
      <c r="JI264" s="49"/>
      <c r="JJ264" s="49"/>
      <c r="JK264" s="49"/>
      <c r="JL264" s="49"/>
      <c r="JM264" s="49"/>
      <c r="JN264" s="49"/>
      <c r="JO264" s="49"/>
      <c r="JP264" s="49"/>
      <c r="JQ264" s="49"/>
      <c r="JR264" s="49"/>
      <c r="JS264" s="49"/>
      <c r="JT264" s="49"/>
      <c r="JU264" s="49"/>
      <c r="JV264" s="49"/>
      <c r="JW264" s="49"/>
      <c r="JX264" s="49"/>
      <c r="JY264" s="49"/>
      <c r="JZ264" s="49"/>
      <c r="KA264" s="49"/>
      <c r="KB264" s="49"/>
      <c r="KC264" s="49"/>
      <c r="KD264" s="49"/>
      <c r="KE264" s="49"/>
      <c r="KF264" s="49"/>
      <c r="KG264" s="49"/>
      <c r="KH264" s="49"/>
      <c r="KI264" s="49"/>
      <c r="KJ264" s="49"/>
      <c r="KK264" s="49"/>
      <c r="KL264" s="49"/>
      <c r="KM264" s="49"/>
      <c r="KN264" s="49"/>
      <c r="KO264" s="49"/>
      <c r="KP264" s="49"/>
      <c r="KQ264" s="49"/>
      <c r="KR264" s="49"/>
      <c r="KS264" s="49"/>
      <c r="KT264" s="49"/>
      <c r="KU264" s="49"/>
      <c r="KV264" s="49"/>
      <c r="KW264" s="49"/>
      <c r="KX264" s="49"/>
      <c r="KY264" s="49"/>
      <c r="KZ264" s="49"/>
      <c r="LA264" s="49"/>
      <c r="LB264" s="49"/>
      <c r="LC264" s="49"/>
      <c r="LD264" s="49"/>
      <c r="LE264" s="49"/>
      <c r="LF264" s="49"/>
      <c r="LG264" s="49"/>
      <c r="LH264" s="49"/>
      <c r="LI264" s="49"/>
      <c r="LJ264" s="49"/>
      <c r="LK264" s="49"/>
    </row>
    <row r="265" spans="1:323" s="36" customFormat="1" ht="14.25" customHeight="1">
      <c r="A265" s="54">
        <v>236</v>
      </c>
      <c r="B265" s="23">
        <v>27</v>
      </c>
      <c r="C265" s="23" t="s">
        <v>33</v>
      </c>
      <c r="D265" s="32" t="s">
        <v>732</v>
      </c>
      <c r="E265" s="23" t="s">
        <v>722</v>
      </c>
      <c r="F265" s="23" t="s">
        <v>5820</v>
      </c>
      <c r="G265" s="23" t="s">
        <v>505</v>
      </c>
      <c r="H265" s="25">
        <v>1</v>
      </c>
      <c r="I265" s="25">
        <v>12.2</v>
      </c>
      <c r="J265" s="26">
        <v>100</v>
      </c>
      <c r="K265" s="26">
        <v>1220</v>
      </c>
      <c r="L265" s="27">
        <v>0</v>
      </c>
      <c r="M265" s="27">
        <v>0</v>
      </c>
      <c r="N265" s="27">
        <v>200</v>
      </c>
      <c r="O265" s="27">
        <v>0</v>
      </c>
      <c r="P265" s="27">
        <v>200</v>
      </c>
      <c r="Q265" s="55"/>
      <c r="R265" s="27">
        <f t="shared" si="29"/>
        <v>0</v>
      </c>
      <c r="S265" s="56" t="str">
        <f t="shared" ref="S265:S328" si="33">IF(Q265="","×","○")</f>
        <v>×</v>
      </c>
      <c r="T265" s="56" t="str">
        <f t="shared" ref="T265:T328" si="34">IF(Q265&gt;=1,"○","×")</f>
        <v>×</v>
      </c>
      <c r="U265" s="56" t="str">
        <f t="shared" ref="U265:U328" si="35">IF(ISNUMBER(Q265),IF(INT(Q265)=Q265,"○","×"),"×")</f>
        <v>×</v>
      </c>
      <c r="V265" s="57" t="str">
        <f t="shared" si="30"/>
        <v/>
      </c>
      <c r="W265" s="58">
        <f t="shared" si="31"/>
        <v>0</v>
      </c>
      <c r="X265" s="54">
        <f t="shared" si="32"/>
        <v>27</v>
      </c>
      <c r="Y265" s="59"/>
      <c r="Z265" s="42"/>
      <c r="AA265" s="42"/>
      <c r="AB265" s="42"/>
      <c r="AC265" s="42"/>
      <c r="AD265" s="42"/>
      <c r="AE265" s="42"/>
      <c r="AF265" s="42"/>
      <c r="AG265" s="42"/>
      <c r="AH265" s="42"/>
      <c r="AI265" s="42"/>
      <c r="AJ265" s="42"/>
      <c r="AK265" s="42"/>
      <c r="AL265" s="42"/>
      <c r="AM265" s="42"/>
      <c r="AN265" s="42"/>
      <c r="AO265" s="42"/>
      <c r="AP265" s="42"/>
      <c r="AQ265" s="42"/>
      <c r="AR265" s="42"/>
      <c r="AS265" s="49"/>
      <c r="AT265" s="49"/>
      <c r="AU265" s="49"/>
      <c r="AV265" s="49"/>
      <c r="AW265" s="49"/>
      <c r="AX265" s="49"/>
      <c r="AY265" s="49"/>
      <c r="AZ265" s="49"/>
      <c r="BA265" s="49"/>
      <c r="BB265" s="49"/>
      <c r="BC265" s="49"/>
      <c r="BD265" s="49"/>
      <c r="BE265" s="49"/>
      <c r="BF265" s="49"/>
      <c r="BG265" s="49"/>
      <c r="BH265" s="49"/>
      <c r="BI265" s="49"/>
      <c r="BJ265" s="49"/>
      <c r="BK265" s="49"/>
      <c r="BL265" s="49"/>
      <c r="BM265" s="49"/>
      <c r="BN265" s="49"/>
      <c r="BO265" s="49"/>
      <c r="BP265" s="49"/>
      <c r="BQ265" s="49"/>
      <c r="BR265" s="49"/>
      <c r="BS265" s="49"/>
      <c r="BT265" s="49"/>
      <c r="BU265" s="49"/>
      <c r="BV265" s="49"/>
      <c r="BW265" s="49"/>
      <c r="BX265" s="49"/>
      <c r="BY265" s="49"/>
      <c r="BZ265" s="49"/>
      <c r="CA265" s="49"/>
      <c r="CB265" s="49"/>
      <c r="CC265" s="49"/>
      <c r="CD265" s="49"/>
      <c r="CE265" s="49"/>
      <c r="CF265" s="49"/>
      <c r="CG265" s="49"/>
      <c r="CH265" s="49"/>
      <c r="CI265" s="49"/>
      <c r="CJ265" s="49"/>
      <c r="CK265" s="49"/>
      <c r="CL265" s="49"/>
      <c r="CM265" s="49"/>
      <c r="CN265" s="49"/>
      <c r="CO265" s="49"/>
      <c r="CP265" s="49"/>
      <c r="CQ265" s="49"/>
      <c r="CR265" s="49"/>
      <c r="CS265" s="49"/>
      <c r="CT265" s="49"/>
      <c r="CU265" s="49"/>
      <c r="CV265" s="49"/>
      <c r="CW265" s="49"/>
      <c r="CX265" s="49"/>
      <c r="CY265" s="49"/>
      <c r="CZ265" s="49"/>
      <c r="DA265" s="49"/>
      <c r="DB265" s="49"/>
      <c r="DC265" s="49"/>
      <c r="DD265" s="49"/>
      <c r="DE265" s="49"/>
      <c r="DF265" s="49"/>
      <c r="DG265" s="49"/>
      <c r="DH265" s="49"/>
      <c r="DI265" s="49"/>
      <c r="DJ265" s="49"/>
      <c r="DK265" s="49"/>
      <c r="DL265" s="49"/>
      <c r="DM265" s="49"/>
      <c r="DN265" s="49"/>
      <c r="DO265" s="49"/>
      <c r="DP265" s="49"/>
      <c r="DQ265" s="49"/>
      <c r="DR265" s="49"/>
      <c r="DS265" s="49"/>
      <c r="DT265" s="49"/>
      <c r="DU265" s="49"/>
      <c r="DV265" s="49"/>
      <c r="DW265" s="49"/>
      <c r="DX265" s="49"/>
      <c r="DY265" s="49"/>
      <c r="DZ265" s="49"/>
      <c r="EA265" s="49"/>
      <c r="EB265" s="49"/>
      <c r="EC265" s="49"/>
      <c r="ED265" s="49"/>
      <c r="EE265" s="49"/>
      <c r="EF265" s="49"/>
      <c r="EG265" s="49"/>
      <c r="EH265" s="49"/>
      <c r="EI265" s="49"/>
      <c r="EJ265" s="49"/>
      <c r="EK265" s="49"/>
      <c r="EL265" s="49"/>
      <c r="EM265" s="49"/>
      <c r="EN265" s="49"/>
      <c r="EO265" s="49"/>
      <c r="EP265" s="49"/>
      <c r="EQ265" s="49"/>
      <c r="ER265" s="49"/>
      <c r="ES265" s="49"/>
      <c r="ET265" s="49"/>
      <c r="EU265" s="49"/>
      <c r="EV265" s="49"/>
      <c r="EW265" s="49"/>
      <c r="EX265" s="49"/>
      <c r="EY265" s="49"/>
      <c r="EZ265" s="49"/>
      <c r="FA265" s="49"/>
      <c r="FB265" s="49"/>
      <c r="FC265" s="49"/>
      <c r="FD265" s="49"/>
      <c r="FE265" s="49"/>
      <c r="FF265" s="49"/>
      <c r="FG265" s="49"/>
      <c r="FH265" s="49"/>
      <c r="FI265" s="49"/>
      <c r="FJ265" s="49"/>
      <c r="FK265" s="49"/>
      <c r="FL265" s="49"/>
      <c r="FM265" s="49"/>
      <c r="FN265" s="49"/>
      <c r="FO265" s="49"/>
      <c r="FP265" s="49"/>
      <c r="FQ265" s="49"/>
      <c r="FR265" s="49"/>
      <c r="FS265" s="49"/>
      <c r="FT265" s="49"/>
      <c r="FU265" s="49"/>
      <c r="FV265" s="49"/>
      <c r="FW265" s="49"/>
      <c r="FX265" s="49"/>
      <c r="FY265" s="49"/>
      <c r="FZ265" s="49"/>
      <c r="GA265" s="49"/>
      <c r="GB265" s="49"/>
      <c r="GC265" s="49"/>
      <c r="GD265" s="49"/>
      <c r="GE265" s="49"/>
      <c r="GF265" s="49"/>
      <c r="GG265" s="49"/>
      <c r="GH265" s="49"/>
      <c r="GI265" s="49"/>
      <c r="GJ265" s="49"/>
      <c r="GK265" s="49"/>
      <c r="GL265" s="49"/>
      <c r="GM265" s="49"/>
      <c r="GN265" s="49"/>
      <c r="GO265" s="49"/>
      <c r="GP265" s="49"/>
      <c r="GQ265" s="49"/>
      <c r="GR265" s="49"/>
      <c r="GS265" s="49"/>
      <c r="GT265" s="49"/>
      <c r="GU265" s="49"/>
      <c r="GV265" s="49"/>
      <c r="GW265" s="49"/>
      <c r="GX265" s="49"/>
      <c r="GY265" s="49"/>
      <c r="GZ265" s="49"/>
      <c r="HA265" s="49"/>
      <c r="HB265" s="49"/>
      <c r="HC265" s="49"/>
      <c r="HD265" s="49"/>
      <c r="HE265" s="49"/>
      <c r="HF265" s="49"/>
      <c r="HG265" s="49"/>
      <c r="HH265" s="49"/>
      <c r="HI265" s="49"/>
      <c r="HJ265" s="49"/>
      <c r="HK265" s="49"/>
      <c r="HL265" s="49"/>
      <c r="HM265" s="49"/>
      <c r="HN265" s="49"/>
      <c r="HO265" s="49"/>
      <c r="HP265" s="49"/>
      <c r="HQ265" s="49"/>
      <c r="HR265" s="49"/>
      <c r="HS265" s="49"/>
      <c r="HT265" s="49"/>
      <c r="HU265" s="49"/>
      <c r="HV265" s="49"/>
      <c r="HW265" s="49"/>
      <c r="HX265" s="49"/>
      <c r="HY265" s="49"/>
      <c r="HZ265" s="49"/>
      <c r="IA265" s="49"/>
      <c r="IB265" s="49"/>
      <c r="IC265" s="49"/>
      <c r="ID265" s="49"/>
      <c r="IE265" s="49"/>
      <c r="IF265" s="49"/>
      <c r="IG265" s="49"/>
      <c r="IH265" s="49"/>
      <c r="II265" s="49"/>
      <c r="IJ265" s="49"/>
      <c r="IK265" s="49"/>
      <c r="IL265" s="49"/>
      <c r="IM265" s="49"/>
      <c r="IN265" s="49"/>
      <c r="IO265" s="49"/>
      <c r="IP265" s="49"/>
      <c r="IQ265" s="49"/>
      <c r="IR265" s="49"/>
      <c r="IS265" s="49"/>
      <c r="IT265" s="49"/>
      <c r="IU265" s="49"/>
      <c r="IV265" s="49"/>
      <c r="IW265" s="49"/>
      <c r="IX265" s="49"/>
      <c r="IY265" s="49"/>
      <c r="IZ265" s="49"/>
      <c r="JA265" s="49"/>
      <c r="JB265" s="49"/>
      <c r="JC265" s="49"/>
      <c r="JD265" s="49"/>
      <c r="JE265" s="49"/>
      <c r="JF265" s="49"/>
      <c r="JG265" s="49"/>
      <c r="JH265" s="49"/>
      <c r="JI265" s="49"/>
      <c r="JJ265" s="49"/>
      <c r="JK265" s="49"/>
      <c r="JL265" s="49"/>
      <c r="JM265" s="49"/>
      <c r="JN265" s="49"/>
      <c r="JO265" s="49"/>
      <c r="JP265" s="49"/>
      <c r="JQ265" s="49"/>
      <c r="JR265" s="49"/>
      <c r="JS265" s="49"/>
      <c r="JT265" s="49"/>
      <c r="JU265" s="49"/>
      <c r="JV265" s="49"/>
      <c r="JW265" s="49"/>
      <c r="JX265" s="49"/>
      <c r="JY265" s="49"/>
      <c r="JZ265" s="49"/>
      <c r="KA265" s="49"/>
      <c r="KB265" s="49"/>
      <c r="KC265" s="49"/>
      <c r="KD265" s="49"/>
      <c r="KE265" s="49"/>
      <c r="KF265" s="49"/>
      <c r="KG265" s="49"/>
      <c r="KH265" s="49"/>
      <c r="KI265" s="49"/>
      <c r="KJ265" s="49"/>
      <c r="KK265" s="49"/>
      <c r="KL265" s="49"/>
      <c r="KM265" s="49"/>
      <c r="KN265" s="49"/>
      <c r="KO265" s="49"/>
      <c r="KP265" s="49"/>
      <c r="KQ265" s="49"/>
      <c r="KR265" s="49"/>
      <c r="KS265" s="49"/>
      <c r="KT265" s="49"/>
      <c r="KU265" s="49"/>
      <c r="KV265" s="49"/>
      <c r="KW265" s="49"/>
      <c r="KX265" s="49"/>
      <c r="KY265" s="49"/>
      <c r="KZ265" s="49"/>
      <c r="LA265" s="49"/>
      <c r="LB265" s="49"/>
      <c r="LC265" s="49"/>
      <c r="LD265" s="49"/>
      <c r="LE265" s="49"/>
      <c r="LF265" s="49"/>
      <c r="LG265" s="49"/>
      <c r="LH265" s="49"/>
      <c r="LI265" s="49"/>
      <c r="LJ265" s="49"/>
      <c r="LK265" s="49"/>
    </row>
    <row r="266" spans="1:323" s="36" customFormat="1" ht="14.25" customHeight="1">
      <c r="A266" s="54">
        <v>237</v>
      </c>
      <c r="B266" s="23">
        <v>27</v>
      </c>
      <c r="C266" s="23" t="s">
        <v>33</v>
      </c>
      <c r="D266" s="32" t="s">
        <v>5821</v>
      </c>
      <c r="E266" s="23" t="s">
        <v>722</v>
      </c>
      <c r="F266" s="23" t="s">
        <v>730</v>
      </c>
      <c r="G266" s="23" t="s">
        <v>731</v>
      </c>
      <c r="H266" s="25">
        <v>2</v>
      </c>
      <c r="I266" s="25">
        <v>11768</v>
      </c>
      <c r="J266" s="26">
        <v>2</v>
      </c>
      <c r="K266" s="26">
        <v>23536</v>
      </c>
      <c r="L266" s="27">
        <v>6</v>
      </c>
      <c r="M266" s="27">
        <v>0</v>
      </c>
      <c r="N266" s="27">
        <v>0</v>
      </c>
      <c r="O266" s="27">
        <v>0</v>
      </c>
      <c r="P266" s="27">
        <v>6</v>
      </c>
      <c r="Q266" s="55"/>
      <c r="R266" s="27">
        <f t="shared" si="29"/>
        <v>0</v>
      </c>
      <c r="S266" s="56" t="str">
        <f t="shared" si="33"/>
        <v>×</v>
      </c>
      <c r="T266" s="56" t="str">
        <f t="shared" si="34"/>
        <v>×</v>
      </c>
      <c r="U266" s="56" t="str">
        <f t="shared" si="35"/>
        <v>×</v>
      </c>
      <c r="V266" s="57" t="str">
        <f t="shared" si="30"/>
        <v/>
      </c>
      <c r="W266" s="58">
        <f t="shared" si="31"/>
        <v>0</v>
      </c>
      <c r="X266" s="54">
        <f t="shared" si="32"/>
        <v>27</v>
      </c>
      <c r="Y266" s="59"/>
      <c r="Z266" s="42"/>
      <c r="AA266" s="42"/>
      <c r="AB266" s="42"/>
      <c r="AC266" s="42"/>
      <c r="AD266" s="42"/>
      <c r="AE266" s="42"/>
      <c r="AF266" s="42"/>
      <c r="AG266" s="42"/>
      <c r="AH266" s="42"/>
      <c r="AI266" s="42"/>
      <c r="AJ266" s="42"/>
      <c r="AK266" s="42"/>
      <c r="AL266" s="42"/>
      <c r="AM266" s="42"/>
      <c r="AN266" s="42"/>
      <c r="AO266" s="42"/>
      <c r="AP266" s="42"/>
      <c r="AQ266" s="42"/>
      <c r="AR266" s="42"/>
      <c r="AS266" s="49"/>
      <c r="AT266" s="49"/>
      <c r="AU266" s="49"/>
      <c r="AV266" s="49"/>
      <c r="AW266" s="49"/>
      <c r="AX266" s="49"/>
      <c r="AY266" s="49"/>
      <c r="AZ266" s="49"/>
      <c r="BA266" s="49"/>
      <c r="BB266" s="49"/>
      <c r="BC266" s="49"/>
      <c r="BD266" s="49"/>
      <c r="BE266" s="49"/>
      <c r="BF266" s="49"/>
      <c r="BG266" s="49"/>
      <c r="BH266" s="49"/>
      <c r="BI266" s="49"/>
      <c r="BJ266" s="49"/>
      <c r="BK266" s="49"/>
      <c r="BL266" s="49"/>
      <c r="BM266" s="49"/>
      <c r="BN266" s="49"/>
      <c r="BO266" s="49"/>
      <c r="BP266" s="49"/>
      <c r="BQ266" s="49"/>
      <c r="BR266" s="49"/>
      <c r="BS266" s="49"/>
      <c r="BT266" s="49"/>
      <c r="BU266" s="49"/>
      <c r="BV266" s="49"/>
      <c r="BW266" s="49"/>
      <c r="BX266" s="49"/>
      <c r="BY266" s="49"/>
      <c r="BZ266" s="49"/>
      <c r="CA266" s="49"/>
      <c r="CB266" s="49"/>
      <c r="CC266" s="49"/>
      <c r="CD266" s="49"/>
      <c r="CE266" s="49"/>
      <c r="CF266" s="49"/>
      <c r="CG266" s="49"/>
      <c r="CH266" s="49"/>
      <c r="CI266" s="49"/>
      <c r="CJ266" s="49"/>
      <c r="CK266" s="49"/>
      <c r="CL266" s="49"/>
      <c r="CM266" s="49"/>
      <c r="CN266" s="49"/>
      <c r="CO266" s="49"/>
      <c r="CP266" s="49"/>
      <c r="CQ266" s="49"/>
      <c r="CR266" s="49"/>
      <c r="CS266" s="49"/>
      <c r="CT266" s="49"/>
      <c r="CU266" s="49"/>
      <c r="CV266" s="49"/>
      <c r="CW266" s="49"/>
      <c r="CX266" s="49"/>
      <c r="CY266" s="49"/>
      <c r="CZ266" s="49"/>
      <c r="DA266" s="49"/>
      <c r="DB266" s="49"/>
      <c r="DC266" s="49"/>
      <c r="DD266" s="49"/>
      <c r="DE266" s="49"/>
      <c r="DF266" s="49"/>
      <c r="DG266" s="49"/>
      <c r="DH266" s="49"/>
      <c r="DI266" s="49"/>
      <c r="DJ266" s="49"/>
      <c r="DK266" s="49"/>
      <c r="DL266" s="49"/>
      <c r="DM266" s="49"/>
      <c r="DN266" s="49"/>
      <c r="DO266" s="49"/>
      <c r="DP266" s="49"/>
      <c r="DQ266" s="49"/>
      <c r="DR266" s="49"/>
      <c r="DS266" s="49"/>
      <c r="DT266" s="49"/>
      <c r="DU266" s="49"/>
      <c r="DV266" s="49"/>
      <c r="DW266" s="49"/>
      <c r="DX266" s="49"/>
      <c r="DY266" s="49"/>
      <c r="DZ266" s="49"/>
      <c r="EA266" s="49"/>
      <c r="EB266" s="49"/>
      <c r="EC266" s="49"/>
      <c r="ED266" s="49"/>
      <c r="EE266" s="49"/>
      <c r="EF266" s="49"/>
      <c r="EG266" s="49"/>
      <c r="EH266" s="49"/>
      <c r="EI266" s="49"/>
      <c r="EJ266" s="49"/>
      <c r="EK266" s="49"/>
      <c r="EL266" s="49"/>
      <c r="EM266" s="49"/>
      <c r="EN266" s="49"/>
      <c r="EO266" s="49"/>
      <c r="EP266" s="49"/>
      <c r="EQ266" s="49"/>
      <c r="ER266" s="49"/>
      <c r="ES266" s="49"/>
      <c r="ET266" s="49"/>
      <c r="EU266" s="49"/>
      <c r="EV266" s="49"/>
      <c r="EW266" s="49"/>
      <c r="EX266" s="49"/>
      <c r="EY266" s="49"/>
      <c r="EZ266" s="49"/>
      <c r="FA266" s="49"/>
      <c r="FB266" s="49"/>
      <c r="FC266" s="49"/>
      <c r="FD266" s="49"/>
      <c r="FE266" s="49"/>
      <c r="FF266" s="49"/>
      <c r="FG266" s="49"/>
      <c r="FH266" s="49"/>
      <c r="FI266" s="49"/>
      <c r="FJ266" s="49"/>
      <c r="FK266" s="49"/>
      <c r="FL266" s="49"/>
      <c r="FM266" s="49"/>
      <c r="FN266" s="49"/>
      <c r="FO266" s="49"/>
      <c r="FP266" s="49"/>
      <c r="FQ266" s="49"/>
      <c r="FR266" s="49"/>
      <c r="FS266" s="49"/>
      <c r="FT266" s="49"/>
      <c r="FU266" s="49"/>
      <c r="FV266" s="49"/>
      <c r="FW266" s="49"/>
      <c r="FX266" s="49"/>
      <c r="FY266" s="49"/>
      <c r="FZ266" s="49"/>
      <c r="GA266" s="49"/>
      <c r="GB266" s="49"/>
      <c r="GC266" s="49"/>
      <c r="GD266" s="49"/>
      <c r="GE266" s="49"/>
      <c r="GF266" s="49"/>
      <c r="GG266" s="49"/>
      <c r="GH266" s="49"/>
      <c r="GI266" s="49"/>
      <c r="GJ266" s="49"/>
      <c r="GK266" s="49"/>
      <c r="GL266" s="49"/>
      <c r="GM266" s="49"/>
      <c r="GN266" s="49"/>
      <c r="GO266" s="49"/>
      <c r="GP266" s="49"/>
      <c r="GQ266" s="49"/>
      <c r="GR266" s="49"/>
      <c r="GS266" s="49"/>
      <c r="GT266" s="49"/>
      <c r="GU266" s="49"/>
      <c r="GV266" s="49"/>
      <c r="GW266" s="49"/>
      <c r="GX266" s="49"/>
      <c r="GY266" s="49"/>
      <c r="GZ266" s="49"/>
      <c r="HA266" s="49"/>
      <c r="HB266" s="49"/>
      <c r="HC266" s="49"/>
      <c r="HD266" s="49"/>
      <c r="HE266" s="49"/>
      <c r="HF266" s="49"/>
      <c r="HG266" s="49"/>
      <c r="HH266" s="49"/>
      <c r="HI266" s="49"/>
      <c r="HJ266" s="49"/>
      <c r="HK266" s="49"/>
      <c r="HL266" s="49"/>
      <c r="HM266" s="49"/>
      <c r="HN266" s="49"/>
      <c r="HO266" s="49"/>
      <c r="HP266" s="49"/>
      <c r="HQ266" s="49"/>
      <c r="HR266" s="49"/>
      <c r="HS266" s="49"/>
      <c r="HT266" s="49"/>
      <c r="HU266" s="49"/>
      <c r="HV266" s="49"/>
      <c r="HW266" s="49"/>
      <c r="HX266" s="49"/>
      <c r="HY266" s="49"/>
      <c r="HZ266" s="49"/>
      <c r="IA266" s="49"/>
      <c r="IB266" s="49"/>
      <c r="IC266" s="49"/>
      <c r="ID266" s="49"/>
      <c r="IE266" s="49"/>
      <c r="IF266" s="49"/>
      <c r="IG266" s="49"/>
      <c r="IH266" s="49"/>
      <c r="II266" s="49"/>
      <c r="IJ266" s="49"/>
      <c r="IK266" s="49"/>
      <c r="IL266" s="49"/>
      <c r="IM266" s="49"/>
      <c r="IN266" s="49"/>
      <c r="IO266" s="49"/>
      <c r="IP266" s="49"/>
      <c r="IQ266" s="49"/>
      <c r="IR266" s="49"/>
      <c r="IS266" s="49"/>
      <c r="IT266" s="49"/>
      <c r="IU266" s="49"/>
      <c r="IV266" s="49"/>
      <c r="IW266" s="49"/>
      <c r="IX266" s="49"/>
      <c r="IY266" s="49"/>
      <c r="IZ266" s="49"/>
      <c r="JA266" s="49"/>
      <c r="JB266" s="49"/>
      <c r="JC266" s="49"/>
      <c r="JD266" s="49"/>
      <c r="JE266" s="49"/>
      <c r="JF266" s="49"/>
      <c r="JG266" s="49"/>
      <c r="JH266" s="49"/>
      <c r="JI266" s="49"/>
      <c r="JJ266" s="49"/>
      <c r="JK266" s="49"/>
      <c r="JL266" s="49"/>
      <c r="JM266" s="49"/>
      <c r="JN266" s="49"/>
      <c r="JO266" s="49"/>
      <c r="JP266" s="49"/>
      <c r="JQ266" s="49"/>
      <c r="JR266" s="49"/>
      <c r="JS266" s="49"/>
      <c r="JT266" s="49"/>
      <c r="JU266" s="49"/>
      <c r="JV266" s="49"/>
      <c r="JW266" s="49"/>
      <c r="JX266" s="49"/>
      <c r="JY266" s="49"/>
      <c r="JZ266" s="49"/>
      <c r="KA266" s="49"/>
      <c r="KB266" s="49"/>
      <c r="KC266" s="49"/>
      <c r="KD266" s="49"/>
      <c r="KE266" s="49"/>
      <c r="KF266" s="49"/>
      <c r="KG266" s="49"/>
      <c r="KH266" s="49"/>
      <c r="KI266" s="49"/>
      <c r="KJ266" s="49"/>
      <c r="KK266" s="49"/>
      <c r="KL266" s="49"/>
      <c r="KM266" s="49"/>
      <c r="KN266" s="49"/>
      <c r="KO266" s="49"/>
      <c r="KP266" s="49"/>
      <c r="KQ266" s="49"/>
      <c r="KR266" s="49"/>
      <c r="KS266" s="49"/>
      <c r="KT266" s="49"/>
      <c r="KU266" s="49"/>
      <c r="KV266" s="49"/>
      <c r="KW266" s="49"/>
      <c r="KX266" s="49"/>
      <c r="KY266" s="49"/>
      <c r="KZ266" s="49"/>
      <c r="LA266" s="49"/>
      <c r="LB266" s="49"/>
      <c r="LC266" s="49"/>
      <c r="LD266" s="49"/>
      <c r="LE266" s="49"/>
      <c r="LF266" s="49"/>
      <c r="LG266" s="49"/>
      <c r="LH266" s="49"/>
      <c r="LI266" s="49"/>
      <c r="LJ266" s="49"/>
      <c r="LK266" s="49"/>
    </row>
    <row r="267" spans="1:323" s="36" customFormat="1" ht="14.25" customHeight="1">
      <c r="A267" s="54">
        <v>238</v>
      </c>
      <c r="B267" s="23">
        <v>27</v>
      </c>
      <c r="C267" s="23" t="s">
        <v>33</v>
      </c>
      <c r="D267" s="32" t="s">
        <v>727</v>
      </c>
      <c r="E267" s="23" t="s">
        <v>722</v>
      </c>
      <c r="F267" s="23" t="s">
        <v>728</v>
      </c>
      <c r="G267" s="23" t="s">
        <v>729</v>
      </c>
      <c r="H267" s="25">
        <v>48</v>
      </c>
      <c r="I267" s="25">
        <v>87.2</v>
      </c>
      <c r="J267" s="26">
        <v>48</v>
      </c>
      <c r="K267" s="26">
        <v>4185.6000000000004</v>
      </c>
      <c r="L267" s="27">
        <v>0</v>
      </c>
      <c r="M267" s="27">
        <v>0</v>
      </c>
      <c r="N267" s="27">
        <v>90</v>
      </c>
      <c r="O267" s="27">
        <v>0</v>
      </c>
      <c r="P267" s="27">
        <v>90</v>
      </c>
      <c r="Q267" s="55"/>
      <c r="R267" s="27">
        <f t="shared" si="29"/>
        <v>0</v>
      </c>
      <c r="S267" s="56" t="str">
        <f t="shared" si="33"/>
        <v>×</v>
      </c>
      <c r="T267" s="56" t="str">
        <f t="shared" si="34"/>
        <v>×</v>
      </c>
      <c r="U267" s="56" t="str">
        <f t="shared" si="35"/>
        <v>×</v>
      </c>
      <c r="V267" s="57" t="str">
        <f t="shared" si="30"/>
        <v/>
      </c>
      <c r="W267" s="58">
        <f t="shared" si="31"/>
        <v>0</v>
      </c>
      <c r="X267" s="54">
        <f t="shared" si="32"/>
        <v>27</v>
      </c>
      <c r="Y267" s="59"/>
      <c r="Z267" s="42"/>
      <c r="AA267" s="42"/>
      <c r="AB267" s="42"/>
      <c r="AC267" s="42"/>
      <c r="AD267" s="42"/>
      <c r="AE267" s="42"/>
      <c r="AF267" s="42"/>
      <c r="AG267" s="42"/>
      <c r="AH267" s="42"/>
      <c r="AI267" s="42"/>
      <c r="AJ267" s="42"/>
      <c r="AK267" s="42"/>
      <c r="AL267" s="42"/>
      <c r="AM267" s="42"/>
      <c r="AN267" s="42"/>
      <c r="AO267" s="42"/>
      <c r="AP267" s="42"/>
      <c r="AQ267" s="42"/>
      <c r="AR267" s="42"/>
      <c r="AS267" s="49"/>
      <c r="AT267" s="49"/>
      <c r="AU267" s="49"/>
      <c r="AV267" s="49"/>
      <c r="AW267" s="49"/>
      <c r="AX267" s="49"/>
      <c r="AY267" s="49"/>
      <c r="AZ267" s="49"/>
      <c r="BA267" s="49"/>
      <c r="BB267" s="49"/>
      <c r="BC267" s="49"/>
      <c r="BD267" s="49"/>
      <c r="BE267" s="49"/>
      <c r="BF267" s="49"/>
      <c r="BG267" s="49"/>
      <c r="BH267" s="49"/>
      <c r="BI267" s="49"/>
      <c r="BJ267" s="49"/>
      <c r="BK267" s="49"/>
      <c r="BL267" s="49"/>
      <c r="BM267" s="49"/>
      <c r="BN267" s="49"/>
      <c r="BO267" s="49"/>
      <c r="BP267" s="49"/>
      <c r="BQ267" s="49"/>
      <c r="BR267" s="49"/>
      <c r="BS267" s="49"/>
      <c r="BT267" s="49"/>
      <c r="BU267" s="49"/>
      <c r="BV267" s="49"/>
      <c r="BW267" s="49"/>
      <c r="BX267" s="49"/>
      <c r="BY267" s="49"/>
      <c r="BZ267" s="49"/>
      <c r="CA267" s="49"/>
      <c r="CB267" s="49"/>
      <c r="CC267" s="49"/>
      <c r="CD267" s="49"/>
      <c r="CE267" s="49"/>
      <c r="CF267" s="49"/>
      <c r="CG267" s="49"/>
      <c r="CH267" s="49"/>
      <c r="CI267" s="49"/>
      <c r="CJ267" s="49"/>
      <c r="CK267" s="49"/>
      <c r="CL267" s="49"/>
      <c r="CM267" s="49"/>
      <c r="CN267" s="49"/>
      <c r="CO267" s="49"/>
      <c r="CP267" s="49"/>
      <c r="CQ267" s="49"/>
      <c r="CR267" s="49"/>
      <c r="CS267" s="49"/>
      <c r="CT267" s="49"/>
      <c r="CU267" s="49"/>
      <c r="CV267" s="49"/>
      <c r="CW267" s="49"/>
      <c r="CX267" s="49"/>
      <c r="CY267" s="49"/>
      <c r="CZ267" s="49"/>
      <c r="DA267" s="49"/>
      <c r="DB267" s="49"/>
      <c r="DC267" s="49"/>
      <c r="DD267" s="49"/>
      <c r="DE267" s="49"/>
      <c r="DF267" s="49"/>
      <c r="DG267" s="49"/>
      <c r="DH267" s="49"/>
      <c r="DI267" s="49"/>
      <c r="DJ267" s="49"/>
      <c r="DK267" s="49"/>
      <c r="DL267" s="49"/>
      <c r="DM267" s="49"/>
      <c r="DN267" s="49"/>
      <c r="DO267" s="49"/>
      <c r="DP267" s="49"/>
      <c r="DQ267" s="49"/>
      <c r="DR267" s="49"/>
      <c r="DS267" s="49"/>
      <c r="DT267" s="49"/>
      <c r="DU267" s="49"/>
      <c r="DV267" s="49"/>
      <c r="DW267" s="49"/>
      <c r="DX267" s="49"/>
      <c r="DY267" s="49"/>
      <c r="DZ267" s="49"/>
      <c r="EA267" s="49"/>
      <c r="EB267" s="49"/>
      <c r="EC267" s="49"/>
      <c r="ED267" s="49"/>
      <c r="EE267" s="49"/>
      <c r="EF267" s="49"/>
      <c r="EG267" s="49"/>
      <c r="EH267" s="49"/>
      <c r="EI267" s="49"/>
      <c r="EJ267" s="49"/>
      <c r="EK267" s="49"/>
      <c r="EL267" s="49"/>
      <c r="EM267" s="49"/>
      <c r="EN267" s="49"/>
      <c r="EO267" s="49"/>
      <c r="EP267" s="49"/>
      <c r="EQ267" s="49"/>
      <c r="ER267" s="49"/>
      <c r="ES267" s="49"/>
      <c r="ET267" s="49"/>
      <c r="EU267" s="49"/>
      <c r="EV267" s="49"/>
      <c r="EW267" s="49"/>
      <c r="EX267" s="49"/>
      <c r="EY267" s="49"/>
      <c r="EZ267" s="49"/>
      <c r="FA267" s="49"/>
      <c r="FB267" s="49"/>
      <c r="FC267" s="49"/>
      <c r="FD267" s="49"/>
      <c r="FE267" s="49"/>
      <c r="FF267" s="49"/>
      <c r="FG267" s="49"/>
      <c r="FH267" s="49"/>
      <c r="FI267" s="49"/>
      <c r="FJ267" s="49"/>
      <c r="FK267" s="49"/>
      <c r="FL267" s="49"/>
      <c r="FM267" s="49"/>
      <c r="FN267" s="49"/>
      <c r="FO267" s="49"/>
      <c r="FP267" s="49"/>
      <c r="FQ267" s="49"/>
      <c r="FR267" s="49"/>
      <c r="FS267" s="49"/>
      <c r="FT267" s="49"/>
      <c r="FU267" s="49"/>
      <c r="FV267" s="49"/>
      <c r="FW267" s="49"/>
      <c r="FX267" s="49"/>
      <c r="FY267" s="49"/>
      <c r="FZ267" s="49"/>
      <c r="GA267" s="49"/>
      <c r="GB267" s="49"/>
      <c r="GC267" s="49"/>
      <c r="GD267" s="49"/>
      <c r="GE267" s="49"/>
      <c r="GF267" s="49"/>
      <c r="GG267" s="49"/>
      <c r="GH267" s="49"/>
      <c r="GI267" s="49"/>
      <c r="GJ267" s="49"/>
      <c r="GK267" s="49"/>
      <c r="GL267" s="49"/>
      <c r="GM267" s="49"/>
      <c r="GN267" s="49"/>
      <c r="GO267" s="49"/>
      <c r="GP267" s="49"/>
      <c r="GQ267" s="49"/>
      <c r="GR267" s="49"/>
      <c r="GS267" s="49"/>
      <c r="GT267" s="49"/>
      <c r="GU267" s="49"/>
      <c r="GV267" s="49"/>
      <c r="GW267" s="49"/>
      <c r="GX267" s="49"/>
      <c r="GY267" s="49"/>
      <c r="GZ267" s="49"/>
      <c r="HA267" s="49"/>
      <c r="HB267" s="49"/>
      <c r="HC267" s="49"/>
      <c r="HD267" s="49"/>
      <c r="HE267" s="49"/>
      <c r="HF267" s="49"/>
      <c r="HG267" s="49"/>
      <c r="HH267" s="49"/>
      <c r="HI267" s="49"/>
      <c r="HJ267" s="49"/>
      <c r="HK267" s="49"/>
      <c r="HL267" s="49"/>
      <c r="HM267" s="49"/>
      <c r="HN267" s="49"/>
      <c r="HO267" s="49"/>
      <c r="HP267" s="49"/>
      <c r="HQ267" s="49"/>
      <c r="HR267" s="49"/>
      <c r="HS267" s="49"/>
      <c r="HT267" s="49"/>
      <c r="HU267" s="49"/>
      <c r="HV267" s="49"/>
      <c r="HW267" s="49"/>
      <c r="HX267" s="49"/>
      <c r="HY267" s="49"/>
      <c r="HZ267" s="49"/>
      <c r="IA267" s="49"/>
      <c r="IB267" s="49"/>
      <c r="IC267" s="49"/>
      <c r="ID267" s="49"/>
      <c r="IE267" s="49"/>
      <c r="IF267" s="49"/>
      <c r="IG267" s="49"/>
      <c r="IH267" s="49"/>
      <c r="II267" s="49"/>
      <c r="IJ267" s="49"/>
      <c r="IK267" s="49"/>
      <c r="IL267" s="49"/>
      <c r="IM267" s="49"/>
      <c r="IN267" s="49"/>
      <c r="IO267" s="49"/>
      <c r="IP267" s="49"/>
      <c r="IQ267" s="49"/>
      <c r="IR267" s="49"/>
      <c r="IS267" s="49"/>
      <c r="IT267" s="49"/>
      <c r="IU267" s="49"/>
      <c r="IV267" s="49"/>
      <c r="IW267" s="49"/>
      <c r="IX267" s="49"/>
      <c r="IY267" s="49"/>
      <c r="IZ267" s="49"/>
      <c r="JA267" s="49"/>
      <c r="JB267" s="49"/>
      <c r="JC267" s="49"/>
      <c r="JD267" s="49"/>
      <c r="JE267" s="49"/>
      <c r="JF267" s="49"/>
      <c r="JG267" s="49"/>
      <c r="JH267" s="49"/>
      <c r="JI267" s="49"/>
      <c r="JJ267" s="49"/>
      <c r="JK267" s="49"/>
      <c r="JL267" s="49"/>
      <c r="JM267" s="49"/>
      <c r="JN267" s="49"/>
      <c r="JO267" s="49"/>
      <c r="JP267" s="49"/>
      <c r="JQ267" s="49"/>
      <c r="JR267" s="49"/>
      <c r="JS267" s="49"/>
      <c r="JT267" s="49"/>
      <c r="JU267" s="49"/>
      <c r="JV267" s="49"/>
      <c r="JW267" s="49"/>
      <c r="JX267" s="49"/>
      <c r="JY267" s="49"/>
      <c r="JZ267" s="49"/>
      <c r="KA267" s="49"/>
      <c r="KB267" s="49"/>
      <c r="KC267" s="49"/>
      <c r="KD267" s="49"/>
      <c r="KE267" s="49"/>
      <c r="KF267" s="49"/>
      <c r="KG267" s="49"/>
      <c r="KH267" s="49"/>
      <c r="KI267" s="49"/>
      <c r="KJ267" s="49"/>
      <c r="KK267" s="49"/>
      <c r="KL267" s="49"/>
      <c r="KM267" s="49"/>
      <c r="KN267" s="49"/>
      <c r="KO267" s="49"/>
      <c r="KP267" s="49"/>
      <c r="KQ267" s="49"/>
      <c r="KR267" s="49"/>
      <c r="KS267" s="49"/>
      <c r="KT267" s="49"/>
      <c r="KU267" s="49"/>
      <c r="KV267" s="49"/>
      <c r="KW267" s="49"/>
      <c r="KX267" s="49"/>
      <c r="KY267" s="49"/>
      <c r="KZ267" s="49"/>
      <c r="LA267" s="49"/>
      <c r="LB267" s="49"/>
      <c r="LC267" s="49"/>
      <c r="LD267" s="49"/>
      <c r="LE267" s="49"/>
      <c r="LF267" s="49"/>
      <c r="LG267" s="49"/>
      <c r="LH267" s="49"/>
      <c r="LI267" s="49"/>
      <c r="LJ267" s="49"/>
      <c r="LK267" s="49"/>
    </row>
    <row r="268" spans="1:323" s="36" customFormat="1" ht="14.25" customHeight="1">
      <c r="A268" s="54">
        <v>239</v>
      </c>
      <c r="B268" s="23">
        <v>27</v>
      </c>
      <c r="C268" s="23" t="s">
        <v>33</v>
      </c>
      <c r="D268" s="32" t="s">
        <v>724</v>
      </c>
      <c r="E268" s="23" t="s">
        <v>722</v>
      </c>
      <c r="F268" s="23" t="s">
        <v>725</v>
      </c>
      <c r="G268" s="23" t="s">
        <v>726</v>
      </c>
      <c r="H268" s="25">
        <v>10</v>
      </c>
      <c r="I268" s="25">
        <v>91.5</v>
      </c>
      <c r="J268" s="26">
        <v>200</v>
      </c>
      <c r="K268" s="26">
        <v>18300</v>
      </c>
      <c r="L268" s="27">
        <v>0</v>
      </c>
      <c r="M268" s="27">
        <v>0</v>
      </c>
      <c r="N268" s="27">
        <v>10</v>
      </c>
      <c r="O268" s="27">
        <v>0</v>
      </c>
      <c r="P268" s="27">
        <v>10</v>
      </c>
      <c r="Q268" s="55"/>
      <c r="R268" s="27">
        <f t="shared" si="29"/>
        <v>0</v>
      </c>
      <c r="S268" s="56" t="str">
        <f t="shared" si="33"/>
        <v>×</v>
      </c>
      <c r="T268" s="56" t="str">
        <f t="shared" si="34"/>
        <v>×</v>
      </c>
      <c r="U268" s="56" t="str">
        <f t="shared" si="35"/>
        <v>×</v>
      </c>
      <c r="V268" s="57" t="str">
        <f t="shared" si="30"/>
        <v/>
      </c>
      <c r="W268" s="58">
        <f t="shared" si="31"/>
        <v>0</v>
      </c>
      <c r="X268" s="54">
        <f t="shared" si="32"/>
        <v>27</v>
      </c>
      <c r="Y268" s="59"/>
      <c r="Z268" s="42"/>
      <c r="AA268" s="42"/>
      <c r="AB268" s="42"/>
      <c r="AC268" s="42"/>
      <c r="AD268" s="42"/>
      <c r="AE268" s="42"/>
      <c r="AF268" s="42"/>
      <c r="AG268" s="42"/>
      <c r="AH268" s="42"/>
      <c r="AI268" s="42"/>
      <c r="AJ268" s="42"/>
      <c r="AK268" s="42"/>
      <c r="AL268" s="42"/>
      <c r="AM268" s="42"/>
      <c r="AN268" s="42"/>
      <c r="AO268" s="42"/>
      <c r="AP268" s="42"/>
      <c r="AQ268" s="42"/>
      <c r="AR268" s="42"/>
      <c r="AS268" s="49"/>
      <c r="AT268" s="49"/>
      <c r="AU268" s="49"/>
      <c r="AV268" s="49"/>
      <c r="AW268" s="49"/>
      <c r="AX268" s="49"/>
      <c r="AY268" s="49"/>
      <c r="AZ268" s="49"/>
      <c r="BA268" s="49"/>
      <c r="BB268" s="49"/>
      <c r="BC268" s="49"/>
      <c r="BD268" s="49"/>
      <c r="BE268" s="49"/>
      <c r="BF268" s="49"/>
      <c r="BG268" s="49"/>
      <c r="BH268" s="49"/>
      <c r="BI268" s="49"/>
      <c r="BJ268" s="49"/>
      <c r="BK268" s="49"/>
      <c r="BL268" s="49"/>
      <c r="BM268" s="49"/>
      <c r="BN268" s="49"/>
      <c r="BO268" s="49"/>
      <c r="BP268" s="49"/>
      <c r="BQ268" s="49"/>
      <c r="BR268" s="49"/>
      <c r="BS268" s="49"/>
      <c r="BT268" s="49"/>
      <c r="BU268" s="49"/>
      <c r="BV268" s="49"/>
      <c r="BW268" s="49"/>
      <c r="BX268" s="49"/>
      <c r="BY268" s="49"/>
      <c r="BZ268" s="49"/>
      <c r="CA268" s="49"/>
      <c r="CB268" s="49"/>
      <c r="CC268" s="49"/>
      <c r="CD268" s="49"/>
      <c r="CE268" s="49"/>
      <c r="CF268" s="49"/>
      <c r="CG268" s="49"/>
      <c r="CH268" s="49"/>
      <c r="CI268" s="49"/>
      <c r="CJ268" s="49"/>
      <c r="CK268" s="49"/>
      <c r="CL268" s="49"/>
      <c r="CM268" s="49"/>
      <c r="CN268" s="49"/>
      <c r="CO268" s="49"/>
      <c r="CP268" s="49"/>
      <c r="CQ268" s="49"/>
      <c r="CR268" s="49"/>
      <c r="CS268" s="49"/>
      <c r="CT268" s="49"/>
      <c r="CU268" s="49"/>
      <c r="CV268" s="49"/>
      <c r="CW268" s="49"/>
      <c r="CX268" s="49"/>
      <c r="CY268" s="49"/>
      <c r="CZ268" s="49"/>
      <c r="DA268" s="49"/>
      <c r="DB268" s="49"/>
      <c r="DC268" s="49"/>
      <c r="DD268" s="49"/>
      <c r="DE268" s="49"/>
      <c r="DF268" s="49"/>
      <c r="DG268" s="49"/>
      <c r="DH268" s="49"/>
      <c r="DI268" s="49"/>
      <c r="DJ268" s="49"/>
      <c r="DK268" s="49"/>
      <c r="DL268" s="49"/>
      <c r="DM268" s="49"/>
      <c r="DN268" s="49"/>
      <c r="DO268" s="49"/>
      <c r="DP268" s="49"/>
      <c r="DQ268" s="49"/>
      <c r="DR268" s="49"/>
      <c r="DS268" s="49"/>
      <c r="DT268" s="49"/>
      <c r="DU268" s="49"/>
      <c r="DV268" s="49"/>
      <c r="DW268" s="49"/>
      <c r="DX268" s="49"/>
      <c r="DY268" s="49"/>
      <c r="DZ268" s="49"/>
      <c r="EA268" s="49"/>
      <c r="EB268" s="49"/>
      <c r="EC268" s="49"/>
      <c r="ED268" s="49"/>
      <c r="EE268" s="49"/>
      <c r="EF268" s="49"/>
      <c r="EG268" s="49"/>
      <c r="EH268" s="49"/>
      <c r="EI268" s="49"/>
      <c r="EJ268" s="49"/>
      <c r="EK268" s="49"/>
      <c r="EL268" s="49"/>
      <c r="EM268" s="49"/>
      <c r="EN268" s="49"/>
      <c r="EO268" s="49"/>
      <c r="EP268" s="49"/>
      <c r="EQ268" s="49"/>
      <c r="ER268" s="49"/>
      <c r="ES268" s="49"/>
      <c r="ET268" s="49"/>
      <c r="EU268" s="49"/>
      <c r="EV268" s="49"/>
      <c r="EW268" s="49"/>
      <c r="EX268" s="49"/>
      <c r="EY268" s="49"/>
      <c r="EZ268" s="49"/>
      <c r="FA268" s="49"/>
      <c r="FB268" s="49"/>
      <c r="FC268" s="49"/>
      <c r="FD268" s="49"/>
      <c r="FE268" s="49"/>
      <c r="FF268" s="49"/>
      <c r="FG268" s="49"/>
      <c r="FH268" s="49"/>
      <c r="FI268" s="49"/>
      <c r="FJ268" s="49"/>
      <c r="FK268" s="49"/>
      <c r="FL268" s="49"/>
      <c r="FM268" s="49"/>
      <c r="FN268" s="49"/>
      <c r="FO268" s="49"/>
      <c r="FP268" s="49"/>
      <c r="FQ268" s="49"/>
      <c r="FR268" s="49"/>
      <c r="FS268" s="49"/>
      <c r="FT268" s="49"/>
      <c r="FU268" s="49"/>
      <c r="FV268" s="49"/>
      <c r="FW268" s="49"/>
      <c r="FX268" s="49"/>
      <c r="FY268" s="49"/>
      <c r="FZ268" s="49"/>
      <c r="GA268" s="49"/>
      <c r="GB268" s="49"/>
      <c r="GC268" s="49"/>
      <c r="GD268" s="49"/>
      <c r="GE268" s="49"/>
      <c r="GF268" s="49"/>
      <c r="GG268" s="49"/>
      <c r="GH268" s="49"/>
      <c r="GI268" s="49"/>
      <c r="GJ268" s="49"/>
      <c r="GK268" s="49"/>
      <c r="GL268" s="49"/>
      <c r="GM268" s="49"/>
      <c r="GN268" s="49"/>
      <c r="GO268" s="49"/>
      <c r="GP268" s="49"/>
      <c r="GQ268" s="49"/>
      <c r="GR268" s="49"/>
      <c r="GS268" s="49"/>
      <c r="GT268" s="49"/>
      <c r="GU268" s="49"/>
      <c r="GV268" s="49"/>
      <c r="GW268" s="49"/>
      <c r="GX268" s="49"/>
      <c r="GY268" s="49"/>
      <c r="GZ268" s="49"/>
      <c r="HA268" s="49"/>
      <c r="HB268" s="49"/>
      <c r="HC268" s="49"/>
      <c r="HD268" s="49"/>
      <c r="HE268" s="49"/>
      <c r="HF268" s="49"/>
      <c r="HG268" s="49"/>
      <c r="HH268" s="49"/>
      <c r="HI268" s="49"/>
      <c r="HJ268" s="49"/>
      <c r="HK268" s="49"/>
      <c r="HL268" s="49"/>
      <c r="HM268" s="49"/>
      <c r="HN268" s="49"/>
      <c r="HO268" s="49"/>
      <c r="HP268" s="49"/>
      <c r="HQ268" s="49"/>
      <c r="HR268" s="49"/>
      <c r="HS268" s="49"/>
      <c r="HT268" s="49"/>
      <c r="HU268" s="49"/>
      <c r="HV268" s="49"/>
      <c r="HW268" s="49"/>
      <c r="HX268" s="49"/>
      <c r="HY268" s="49"/>
      <c r="HZ268" s="49"/>
      <c r="IA268" s="49"/>
      <c r="IB268" s="49"/>
      <c r="IC268" s="49"/>
      <c r="ID268" s="49"/>
      <c r="IE268" s="49"/>
      <c r="IF268" s="49"/>
      <c r="IG268" s="49"/>
      <c r="IH268" s="49"/>
      <c r="II268" s="49"/>
      <c r="IJ268" s="49"/>
      <c r="IK268" s="49"/>
      <c r="IL268" s="49"/>
      <c r="IM268" s="49"/>
      <c r="IN268" s="49"/>
      <c r="IO268" s="49"/>
      <c r="IP268" s="49"/>
      <c r="IQ268" s="49"/>
      <c r="IR268" s="49"/>
      <c r="IS268" s="49"/>
      <c r="IT268" s="49"/>
      <c r="IU268" s="49"/>
      <c r="IV268" s="49"/>
      <c r="IW268" s="49"/>
      <c r="IX268" s="49"/>
      <c r="IY268" s="49"/>
      <c r="IZ268" s="49"/>
      <c r="JA268" s="49"/>
      <c r="JB268" s="49"/>
      <c r="JC268" s="49"/>
      <c r="JD268" s="49"/>
      <c r="JE268" s="49"/>
      <c r="JF268" s="49"/>
      <c r="JG268" s="49"/>
      <c r="JH268" s="49"/>
      <c r="JI268" s="49"/>
      <c r="JJ268" s="49"/>
      <c r="JK268" s="49"/>
      <c r="JL268" s="49"/>
      <c r="JM268" s="49"/>
      <c r="JN268" s="49"/>
      <c r="JO268" s="49"/>
      <c r="JP268" s="49"/>
      <c r="JQ268" s="49"/>
      <c r="JR268" s="49"/>
      <c r="JS268" s="49"/>
      <c r="JT268" s="49"/>
      <c r="JU268" s="49"/>
      <c r="JV268" s="49"/>
      <c r="JW268" s="49"/>
      <c r="JX268" s="49"/>
      <c r="JY268" s="49"/>
      <c r="JZ268" s="49"/>
      <c r="KA268" s="49"/>
      <c r="KB268" s="49"/>
      <c r="KC268" s="49"/>
      <c r="KD268" s="49"/>
      <c r="KE268" s="49"/>
      <c r="KF268" s="49"/>
      <c r="KG268" s="49"/>
      <c r="KH268" s="49"/>
      <c r="KI268" s="49"/>
      <c r="KJ268" s="49"/>
      <c r="KK268" s="49"/>
      <c r="KL268" s="49"/>
      <c r="KM268" s="49"/>
      <c r="KN268" s="49"/>
      <c r="KO268" s="49"/>
      <c r="KP268" s="49"/>
      <c r="KQ268" s="49"/>
      <c r="KR268" s="49"/>
      <c r="KS268" s="49"/>
      <c r="KT268" s="49"/>
      <c r="KU268" s="49"/>
      <c r="KV268" s="49"/>
      <c r="KW268" s="49"/>
      <c r="KX268" s="49"/>
      <c r="KY268" s="49"/>
      <c r="KZ268" s="49"/>
      <c r="LA268" s="49"/>
      <c r="LB268" s="49"/>
      <c r="LC268" s="49"/>
      <c r="LD268" s="49"/>
      <c r="LE268" s="49"/>
      <c r="LF268" s="49"/>
      <c r="LG268" s="49"/>
      <c r="LH268" s="49"/>
      <c r="LI268" s="49"/>
      <c r="LJ268" s="49"/>
      <c r="LK268" s="49"/>
    </row>
    <row r="269" spans="1:323" s="36" customFormat="1" ht="14.25" customHeight="1">
      <c r="A269" s="60" t="s">
        <v>6036</v>
      </c>
      <c r="B269" s="61"/>
      <c r="C269" s="61"/>
      <c r="D269" s="62"/>
      <c r="E269" s="61"/>
      <c r="F269" s="61"/>
      <c r="G269" s="61"/>
      <c r="H269" s="63"/>
      <c r="I269" s="63"/>
      <c r="J269" s="64"/>
      <c r="K269" s="64"/>
      <c r="L269" s="65"/>
      <c r="M269" s="65"/>
      <c r="N269" s="65"/>
      <c r="O269" s="65"/>
      <c r="P269" s="65"/>
      <c r="Q269" s="66" t="str">
        <f>CONCATENATE("項番",B268," 計")</f>
        <v>項番27 計</v>
      </c>
      <c r="R269" s="67">
        <f>SUMIF(B:B,B268,R:R)</f>
        <v>0</v>
      </c>
      <c r="S269" s="68">
        <f>COUNTIFS($B:$B,$B268,S:S,"○")</f>
        <v>0</v>
      </c>
      <c r="T269" s="67"/>
      <c r="U269" s="67"/>
      <c r="V269" s="69" t="str">
        <f>IF(S269=0,"",IF(COUNTIF(B:B,X269)=S269,"","この項番で見積単価（税別）が入力されていない品目があります"))</f>
        <v/>
      </c>
      <c r="W269" s="70">
        <f t="shared" si="31"/>
        <v>0</v>
      </c>
      <c r="X269" s="60">
        <f>B268</f>
        <v>27</v>
      </c>
      <c r="Y269" s="71" t="s">
        <v>293</v>
      </c>
      <c r="Z269" s="42"/>
      <c r="AA269" s="42"/>
      <c r="AB269" s="42"/>
      <c r="AC269" s="42"/>
      <c r="AD269" s="42"/>
      <c r="AE269" s="42"/>
      <c r="AF269" s="42"/>
      <c r="AG269" s="42"/>
      <c r="AH269" s="42"/>
      <c r="AI269" s="42"/>
      <c r="AJ269" s="42"/>
      <c r="AK269" s="42"/>
      <c r="AL269" s="42"/>
      <c r="AM269" s="42"/>
      <c r="AN269" s="42"/>
      <c r="AO269" s="42"/>
      <c r="AP269" s="42"/>
      <c r="AQ269" s="42"/>
      <c r="AR269" s="42"/>
      <c r="AS269" s="49"/>
      <c r="AT269" s="49"/>
      <c r="AU269" s="49"/>
      <c r="AV269" s="49"/>
      <c r="AW269" s="49"/>
      <c r="AX269" s="49"/>
      <c r="AY269" s="49"/>
      <c r="AZ269" s="49"/>
      <c r="BA269" s="49"/>
      <c r="BB269" s="49"/>
      <c r="BC269" s="49"/>
      <c r="BD269" s="49"/>
      <c r="BE269" s="49"/>
      <c r="BF269" s="49"/>
      <c r="BG269" s="49"/>
      <c r="BH269" s="49"/>
      <c r="BI269" s="49"/>
      <c r="BJ269" s="49"/>
      <c r="BK269" s="49"/>
      <c r="BL269" s="49"/>
      <c r="BM269" s="49"/>
      <c r="BN269" s="49"/>
      <c r="BO269" s="49"/>
      <c r="BP269" s="49"/>
      <c r="BQ269" s="49"/>
      <c r="BR269" s="49"/>
      <c r="BS269" s="49"/>
      <c r="BT269" s="49"/>
      <c r="BU269" s="49"/>
      <c r="BV269" s="49"/>
      <c r="BW269" s="49"/>
      <c r="BX269" s="49"/>
      <c r="BY269" s="49"/>
      <c r="BZ269" s="49"/>
      <c r="CA269" s="49"/>
      <c r="CB269" s="49"/>
      <c r="CC269" s="49"/>
      <c r="CD269" s="49"/>
      <c r="CE269" s="49"/>
      <c r="CF269" s="49"/>
      <c r="CG269" s="49"/>
      <c r="CH269" s="49"/>
      <c r="CI269" s="49"/>
      <c r="CJ269" s="49"/>
      <c r="CK269" s="49"/>
      <c r="CL269" s="49"/>
      <c r="CM269" s="49"/>
      <c r="CN269" s="49"/>
      <c r="CO269" s="49"/>
      <c r="CP269" s="49"/>
      <c r="CQ269" s="49"/>
      <c r="CR269" s="49"/>
      <c r="CS269" s="49"/>
      <c r="CT269" s="49"/>
      <c r="CU269" s="49"/>
      <c r="CV269" s="49"/>
      <c r="CW269" s="49"/>
      <c r="CX269" s="49"/>
      <c r="CY269" s="49"/>
      <c r="CZ269" s="49"/>
      <c r="DA269" s="49"/>
      <c r="DB269" s="49"/>
      <c r="DC269" s="49"/>
      <c r="DD269" s="49"/>
      <c r="DE269" s="49"/>
      <c r="DF269" s="49"/>
      <c r="DG269" s="49"/>
      <c r="DH269" s="49"/>
      <c r="DI269" s="49"/>
      <c r="DJ269" s="49"/>
      <c r="DK269" s="49"/>
      <c r="DL269" s="49"/>
      <c r="DM269" s="49"/>
      <c r="DN269" s="49"/>
      <c r="DO269" s="49"/>
      <c r="DP269" s="49"/>
      <c r="DQ269" s="49"/>
      <c r="DR269" s="49"/>
      <c r="DS269" s="49"/>
      <c r="DT269" s="49"/>
      <c r="DU269" s="49"/>
      <c r="DV269" s="49"/>
      <c r="DW269" s="49"/>
      <c r="DX269" s="49"/>
      <c r="DY269" s="49"/>
      <c r="DZ269" s="49"/>
      <c r="EA269" s="49"/>
      <c r="EB269" s="49"/>
      <c r="EC269" s="49"/>
      <c r="ED269" s="49"/>
      <c r="EE269" s="49"/>
      <c r="EF269" s="49"/>
      <c r="EG269" s="49"/>
      <c r="EH269" s="49"/>
      <c r="EI269" s="49"/>
      <c r="EJ269" s="49"/>
      <c r="EK269" s="49"/>
      <c r="EL269" s="49"/>
      <c r="EM269" s="49"/>
      <c r="EN269" s="49"/>
      <c r="EO269" s="49"/>
      <c r="EP269" s="49"/>
      <c r="EQ269" s="49"/>
      <c r="ER269" s="49"/>
      <c r="ES269" s="49"/>
      <c r="ET269" s="49"/>
      <c r="EU269" s="49"/>
      <c r="EV269" s="49"/>
      <c r="EW269" s="49"/>
      <c r="EX269" s="49"/>
      <c r="EY269" s="49"/>
      <c r="EZ269" s="49"/>
      <c r="FA269" s="49"/>
      <c r="FB269" s="49"/>
      <c r="FC269" s="49"/>
      <c r="FD269" s="49"/>
      <c r="FE269" s="49"/>
      <c r="FF269" s="49"/>
      <c r="FG269" s="49"/>
      <c r="FH269" s="49"/>
      <c r="FI269" s="49"/>
      <c r="FJ269" s="49"/>
      <c r="FK269" s="49"/>
      <c r="FL269" s="49"/>
      <c r="FM269" s="49"/>
      <c r="FN269" s="49"/>
      <c r="FO269" s="49"/>
      <c r="FP269" s="49"/>
      <c r="FQ269" s="49"/>
      <c r="FR269" s="49"/>
      <c r="FS269" s="49"/>
      <c r="FT269" s="49"/>
      <c r="FU269" s="49"/>
      <c r="FV269" s="49"/>
      <c r="FW269" s="49"/>
      <c r="FX269" s="49"/>
      <c r="FY269" s="49"/>
      <c r="FZ269" s="49"/>
      <c r="GA269" s="49"/>
      <c r="GB269" s="49"/>
      <c r="GC269" s="49"/>
      <c r="GD269" s="49"/>
      <c r="GE269" s="49"/>
      <c r="GF269" s="49"/>
      <c r="GG269" s="49"/>
      <c r="GH269" s="49"/>
      <c r="GI269" s="49"/>
      <c r="GJ269" s="49"/>
      <c r="GK269" s="49"/>
      <c r="GL269" s="49"/>
      <c r="GM269" s="49"/>
      <c r="GN269" s="49"/>
      <c r="GO269" s="49"/>
      <c r="GP269" s="49"/>
      <c r="GQ269" s="49"/>
      <c r="GR269" s="49"/>
      <c r="GS269" s="49"/>
      <c r="GT269" s="49"/>
      <c r="GU269" s="49"/>
      <c r="GV269" s="49"/>
      <c r="GW269" s="49"/>
      <c r="GX269" s="49"/>
      <c r="GY269" s="49"/>
      <c r="GZ269" s="49"/>
      <c r="HA269" s="49"/>
      <c r="HB269" s="49"/>
      <c r="HC269" s="49"/>
      <c r="HD269" s="49"/>
      <c r="HE269" s="49"/>
      <c r="HF269" s="49"/>
      <c r="HG269" s="49"/>
      <c r="HH269" s="49"/>
      <c r="HI269" s="49"/>
      <c r="HJ269" s="49"/>
      <c r="HK269" s="49"/>
      <c r="HL269" s="49"/>
      <c r="HM269" s="49"/>
      <c r="HN269" s="49"/>
      <c r="HO269" s="49"/>
      <c r="HP269" s="49"/>
      <c r="HQ269" s="49"/>
      <c r="HR269" s="49"/>
      <c r="HS269" s="49"/>
      <c r="HT269" s="49"/>
      <c r="HU269" s="49"/>
      <c r="HV269" s="49"/>
      <c r="HW269" s="49"/>
      <c r="HX269" s="49"/>
      <c r="HY269" s="49"/>
      <c r="HZ269" s="49"/>
      <c r="IA269" s="49"/>
      <c r="IB269" s="49"/>
      <c r="IC269" s="49"/>
      <c r="ID269" s="49"/>
      <c r="IE269" s="49"/>
      <c r="IF269" s="49"/>
      <c r="IG269" s="49"/>
      <c r="IH269" s="49"/>
      <c r="II269" s="49"/>
      <c r="IJ269" s="49"/>
      <c r="IK269" s="49"/>
      <c r="IL269" s="49"/>
      <c r="IM269" s="49"/>
      <c r="IN269" s="49"/>
      <c r="IO269" s="49"/>
      <c r="IP269" s="49"/>
      <c r="IQ269" s="49"/>
      <c r="IR269" s="49"/>
      <c r="IS269" s="49"/>
      <c r="IT269" s="49"/>
      <c r="IU269" s="49"/>
      <c r="IV269" s="49"/>
      <c r="IW269" s="49"/>
      <c r="IX269" s="49"/>
      <c r="IY269" s="49"/>
      <c r="IZ269" s="49"/>
      <c r="JA269" s="49"/>
      <c r="JB269" s="49"/>
      <c r="JC269" s="49"/>
      <c r="JD269" s="49"/>
      <c r="JE269" s="49"/>
      <c r="JF269" s="49"/>
      <c r="JG269" s="49"/>
      <c r="JH269" s="49"/>
      <c r="JI269" s="49"/>
      <c r="JJ269" s="49"/>
      <c r="JK269" s="49"/>
      <c r="JL269" s="49"/>
      <c r="JM269" s="49"/>
      <c r="JN269" s="49"/>
      <c r="JO269" s="49"/>
      <c r="JP269" s="49"/>
      <c r="JQ269" s="49"/>
      <c r="JR269" s="49"/>
      <c r="JS269" s="49"/>
      <c r="JT269" s="49"/>
      <c r="JU269" s="49"/>
      <c r="JV269" s="49"/>
      <c r="JW269" s="49"/>
      <c r="JX269" s="49"/>
      <c r="JY269" s="49"/>
      <c r="JZ269" s="49"/>
      <c r="KA269" s="49"/>
      <c r="KB269" s="49"/>
      <c r="KC269" s="49"/>
      <c r="KD269" s="49"/>
      <c r="KE269" s="49"/>
      <c r="KF269" s="49"/>
      <c r="KG269" s="49"/>
      <c r="KH269" s="49"/>
      <c r="KI269" s="49"/>
      <c r="KJ269" s="49"/>
      <c r="KK269" s="49"/>
      <c r="KL269" s="49"/>
      <c r="KM269" s="49"/>
      <c r="KN269" s="49"/>
      <c r="KO269" s="49"/>
      <c r="KP269" s="49"/>
      <c r="KQ269" s="49"/>
      <c r="KR269" s="49"/>
      <c r="KS269" s="49"/>
      <c r="KT269" s="49"/>
      <c r="KU269" s="49"/>
      <c r="KV269" s="49"/>
      <c r="KW269" s="49"/>
      <c r="KX269" s="49"/>
      <c r="KY269" s="49"/>
      <c r="KZ269" s="49"/>
      <c r="LA269" s="49"/>
      <c r="LB269" s="49"/>
      <c r="LC269" s="49"/>
      <c r="LD269" s="49"/>
      <c r="LE269" s="49"/>
      <c r="LF269" s="49"/>
      <c r="LG269" s="49"/>
      <c r="LH269" s="49"/>
      <c r="LI269" s="49"/>
      <c r="LJ269" s="49"/>
      <c r="LK269" s="49"/>
    </row>
    <row r="270" spans="1:323" s="36" customFormat="1" ht="14.25" customHeight="1">
      <c r="A270" s="54">
        <v>240</v>
      </c>
      <c r="B270" s="23">
        <v>28</v>
      </c>
      <c r="C270" s="23" t="s">
        <v>33</v>
      </c>
      <c r="D270" s="32" t="s">
        <v>5838</v>
      </c>
      <c r="E270" s="23" t="s">
        <v>215</v>
      </c>
      <c r="F270" s="23" t="s">
        <v>5839</v>
      </c>
      <c r="G270" s="23" t="s">
        <v>758</v>
      </c>
      <c r="H270" s="25">
        <v>140</v>
      </c>
      <c r="I270" s="25">
        <v>14.5</v>
      </c>
      <c r="J270" s="26">
        <v>140</v>
      </c>
      <c r="K270" s="26">
        <v>2030</v>
      </c>
      <c r="L270" s="27">
        <v>0</v>
      </c>
      <c r="M270" s="27">
        <v>12</v>
      </c>
      <c r="N270" s="27">
        <v>20</v>
      </c>
      <c r="O270" s="27">
        <v>0</v>
      </c>
      <c r="P270" s="27">
        <v>32</v>
      </c>
      <c r="Q270" s="55"/>
      <c r="R270" s="27">
        <f t="shared" si="29"/>
        <v>0</v>
      </c>
      <c r="S270" s="56" t="str">
        <f t="shared" si="33"/>
        <v>×</v>
      </c>
      <c r="T270" s="56" t="str">
        <f t="shared" si="34"/>
        <v>×</v>
      </c>
      <c r="U270" s="56" t="str">
        <f t="shared" si="35"/>
        <v>×</v>
      </c>
      <c r="V270" s="57" t="str">
        <f t="shared" si="30"/>
        <v/>
      </c>
      <c r="W270" s="58">
        <f t="shared" si="31"/>
        <v>0</v>
      </c>
      <c r="X270" s="54">
        <f t="shared" si="32"/>
        <v>28</v>
      </c>
      <c r="Y270" s="59"/>
      <c r="Z270" s="42"/>
      <c r="AA270" s="42"/>
      <c r="AB270" s="42"/>
      <c r="AC270" s="42"/>
      <c r="AD270" s="42"/>
      <c r="AE270" s="42"/>
      <c r="AF270" s="42"/>
      <c r="AG270" s="42"/>
      <c r="AH270" s="42"/>
      <c r="AI270" s="42"/>
      <c r="AJ270" s="42"/>
      <c r="AK270" s="42"/>
      <c r="AL270" s="42"/>
      <c r="AM270" s="42"/>
      <c r="AN270" s="42"/>
      <c r="AO270" s="42"/>
      <c r="AP270" s="42"/>
      <c r="AQ270" s="42"/>
      <c r="AR270" s="42"/>
      <c r="AS270" s="49"/>
      <c r="AT270" s="49"/>
      <c r="AU270" s="49"/>
      <c r="AV270" s="49"/>
      <c r="AW270" s="49"/>
      <c r="AX270" s="49"/>
      <c r="AY270" s="49"/>
      <c r="AZ270" s="49"/>
      <c r="BA270" s="49"/>
      <c r="BB270" s="49"/>
      <c r="BC270" s="49"/>
      <c r="BD270" s="49"/>
      <c r="BE270" s="49"/>
      <c r="BF270" s="49"/>
      <c r="BG270" s="49"/>
      <c r="BH270" s="49"/>
      <c r="BI270" s="49"/>
      <c r="BJ270" s="49"/>
      <c r="BK270" s="49"/>
      <c r="BL270" s="49"/>
      <c r="BM270" s="49"/>
      <c r="BN270" s="49"/>
      <c r="BO270" s="49"/>
      <c r="BP270" s="49"/>
      <c r="BQ270" s="49"/>
      <c r="BR270" s="49"/>
      <c r="BS270" s="49"/>
      <c r="BT270" s="49"/>
      <c r="BU270" s="49"/>
      <c r="BV270" s="49"/>
      <c r="BW270" s="49"/>
      <c r="BX270" s="49"/>
      <c r="BY270" s="49"/>
      <c r="BZ270" s="49"/>
      <c r="CA270" s="49"/>
      <c r="CB270" s="49"/>
      <c r="CC270" s="49"/>
      <c r="CD270" s="49"/>
      <c r="CE270" s="49"/>
      <c r="CF270" s="49"/>
      <c r="CG270" s="49"/>
      <c r="CH270" s="49"/>
      <c r="CI270" s="49"/>
      <c r="CJ270" s="49"/>
      <c r="CK270" s="49"/>
      <c r="CL270" s="49"/>
      <c r="CM270" s="49"/>
      <c r="CN270" s="49"/>
      <c r="CO270" s="49"/>
      <c r="CP270" s="49"/>
      <c r="CQ270" s="49"/>
      <c r="CR270" s="49"/>
      <c r="CS270" s="49"/>
      <c r="CT270" s="49"/>
      <c r="CU270" s="49"/>
      <c r="CV270" s="49"/>
      <c r="CW270" s="49"/>
      <c r="CX270" s="49"/>
      <c r="CY270" s="49"/>
      <c r="CZ270" s="49"/>
      <c r="DA270" s="49"/>
      <c r="DB270" s="49"/>
      <c r="DC270" s="49"/>
      <c r="DD270" s="49"/>
      <c r="DE270" s="49"/>
      <c r="DF270" s="49"/>
      <c r="DG270" s="49"/>
      <c r="DH270" s="49"/>
      <c r="DI270" s="49"/>
      <c r="DJ270" s="49"/>
      <c r="DK270" s="49"/>
      <c r="DL270" s="49"/>
      <c r="DM270" s="49"/>
      <c r="DN270" s="49"/>
      <c r="DO270" s="49"/>
      <c r="DP270" s="49"/>
      <c r="DQ270" s="49"/>
      <c r="DR270" s="49"/>
      <c r="DS270" s="49"/>
      <c r="DT270" s="49"/>
      <c r="DU270" s="49"/>
      <c r="DV270" s="49"/>
      <c r="DW270" s="49"/>
      <c r="DX270" s="49"/>
      <c r="DY270" s="49"/>
      <c r="DZ270" s="49"/>
      <c r="EA270" s="49"/>
      <c r="EB270" s="49"/>
      <c r="EC270" s="49"/>
      <c r="ED270" s="49"/>
      <c r="EE270" s="49"/>
      <c r="EF270" s="49"/>
      <c r="EG270" s="49"/>
      <c r="EH270" s="49"/>
      <c r="EI270" s="49"/>
      <c r="EJ270" s="49"/>
      <c r="EK270" s="49"/>
      <c r="EL270" s="49"/>
      <c r="EM270" s="49"/>
      <c r="EN270" s="49"/>
      <c r="EO270" s="49"/>
      <c r="EP270" s="49"/>
      <c r="EQ270" s="49"/>
      <c r="ER270" s="49"/>
      <c r="ES270" s="49"/>
      <c r="ET270" s="49"/>
      <c r="EU270" s="49"/>
      <c r="EV270" s="49"/>
      <c r="EW270" s="49"/>
      <c r="EX270" s="49"/>
      <c r="EY270" s="49"/>
      <c r="EZ270" s="49"/>
      <c r="FA270" s="49"/>
      <c r="FB270" s="49"/>
      <c r="FC270" s="49"/>
      <c r="FD270" s="49"/>
      <c r="FE270" s="49"/>
      <c r="FF270" s="49"/>
      <c r="FG270" s="49"/>
      <c r="FH270" s="49"/>
      <c r="FI270" s="49"/>
      <c r="FJ270" s="49"/>
      <c r="FK270" s="49"/>
      <c r="FL270" s="49"/>
      <c r="FM270" s="49"/>
      <c r="FN270" s="49"/>
      <c r="FO270" s="49"/>
      <c r="FP270" s="49"/>
      <c r="FQ270" s="49"/>
      <c r="FR270" s="49"/>
      <c r="FS270" s="49"/>
      <c r="FT270" s="49"/>
      <c r="FU270" s="49"/>
      <c r="FV270" s="49"/>
      <c r="FW270" s="49"/>
      <c r="FX270" s="49"/>
      <c r="FY270" s="49"/>
      <c r="FZ270" s="49"/>
      <c r="GA270" s="49"/>
      <c r="GB270" s="49"/>
      <c r="GC270" s="49"/>
      <c r="GD270" s="49"/>
      <c r="GE270" s="49"/>
      <c r="GF270" s="49"/>
      <c r="GG270" s="49"/>
      <c r="GH270" s="49"/>
      <c r="GI270" s="49"/>
      <c r="GJ270" s="49"/>
      <c r="GK270" s="49"/>
      <c r="GL270" s="49"/>
      <c r="GM270" s="49"/>
      <c r="GN270" s="49"/>
      <c r="GO270" s="49"/>
      <c r="GP270" s="49"/>
      <c r="GQ270" s="49"/>
      <c r="GR270" s="49"/>
      <c r="GS270" s="49"/>
      <c r="GT270" s="49"/>
      <c r="GU270" s="49"/>
      <c r="GV270" s="49"/>
      <c r="GW270" s="49"/>
      <c r="GX270" s="49"/>
      <c r="GY270" s="49"/>
      <c r="GZ270" s="49"/>
      <c r="HA270" s="49"/>
      <c r="HB270" s="49"/>
      <c r="HC270" s="49"/>
      <c r="HD270" s="49"/>
      <c r="HE270" s="49"/>
      <c r="HF270" s="49"/>
      <c r="HG270" s="49"/>
      <c r="HH270" s="49"/>
      <c r="HI270" s="49"/>
      <c r="HJ270" s="49"/>
      <c r="HK270" s="49"/>
      <c r="HL270" s="49"/>
      <c r="HM270" s="49"/>
      <c r="HN270" s="49"/>
      <c r="HO270" s="49"/>
      <c r="HP270" s="49"/>
      <c r="HQ270" s="49"/>
      <c r="HR270" s="49"/>
      <c r="HS270" s="49"/>
      <c r="HT270" s="49"/>
      <c r="HU270" s="49"/>
      <c r="HV270" s="49"/>
      <c r="HW270" s="49"/>
      <c r="HX270" s="49"/>
      <c r="HY270" s="49"/>
      <c r="HZ270" s="49"/>
      <c r="IA270" s="49"/>
      <c r="IB270" s="49"/>
      <c r="IC270" s="49"/>
      <c r="ID270" s="49"/>
      <c r="IE270" s="49"/>
      <c r="IF270" s="49"/>
      <c r="IG270" s="49"/>
      <c r="IH270" s="49"/>
      <c r="II270" s="49"/>
      <c r="IJ270" s="49"/>
      <c r="IK270" s="49"/>
      <c r="IL270" s="49"/>
      <c r="IM270" s="49"/>
      <c r="IN270" s="49"/>
      <c r="IO270" s="49"/>
      <c r="IP270" s="49"/>
      <c r="IQ270" s="49"/>
      <c r="IR270" s="49"/>
      <c r="IS270" s="49"/>
      <c r="IT270" s="49"/>
      <c r="IU270" s="49"/>
      <c r="IV270" s="49"/>
      <c r="IW270" s="49"/>
      <c r="IX270" s="49"/>
      <c r="IY270" s="49"/>
      <c r="IZ270" s="49"/>
      <c r="JA270" s="49"/>
      <c r="JB270" s="49"/>
      <c r="JC270" s="49"/>
      <c r="JD270" s="49"/>
      <c r="JE270" s="49"/>
      <c r="JF270" s="49"/>
      <c r="JG270" s="49"/>
      <c r="JH270" s="49"/>
      <c r="JI270" s="49"/>
      <c r="JJ270" s="49"/>
      <c r="JK270" s="49"/>
      <c r="JL270" s="49"/>
      <c r="JM270" s="49"/>
      <c r="JN270" s="49"/>
      <c r="JO270" s="49"/>
      <c r="JP270" s="49"/>
      <c r="JQ270" s="49"/>
      <c r="JR270" s="49"/>
      <c r="JS270" s="49"/>
      <c r="JT270" s="49"/>
      <c r="JU270" s="49"/>
      <c r="JV270" s="49"/>
      <c r="JW270" s="49"/>
      <c r="JX270" s="49"/>
      <c r="JY270" s="49"/>
      <c r="JZ270" s="49"/>
      <c r="KA270" s="49"/>
      <c r="KB270" s="49"/>
      <c r="KC270" s="49"/>
      <c r="KD270" s="49"/>
      <c r="KE270" s="49"/>
      <c r="KF270" s="49"/>
      <c r="KG270" s="49"/>
      <c r="KH270" s="49"/>
      <c r="KI270" s="49"/>
      <c r="KJ270" s="49"/>
      <c r="KK270" s="49"/>
      <c r="KL270" s="49"/>
      <c r="KM270" s="49"/>
      <c r="KN270" s="49"/>
      <c r="KO270" s="49"/>
      <c r="KP270" s="49"/>
      <c r="KQ270" s="49"/>
      <c r="KR270" s="49"/>
      <c r="KS270" s="49"/>
      <c r="KT270" s="49"/>
      <c r="KU270" s="49"/>
      <c r="KV270" s="49"/>
      <c r="KW270" s="49"/>
      <c r="KX270" s="49"/>
      <c r="KY270" s="49"/>
      <c r="KZ270" s="49"/>
      <c r="LA270" s="49"/>
      <c r="LB270" s="49"/>
      <c r="LC270" s="49"/>
      <c r="LD270" s="49"/>
      <c r="LE270" s="49"/>
      <c r="LF270" s="49"/>
      <c r="LG270" s="49"/>
      <c r="LH270" s="49"/>
      <c r="LI270" s="49"/>
      <c r="LJ270" s="49"/>
      <c r="LK270" s="49"/>
    </row>
    <row r="271" spans="1:323" s="36" customFormat="1" ht="14.25" customHeight="1">
      <c r="A271" s="54">
        <v>241</v>
      </c>
      <c r="B271" s="23">
        <v>28</v>
      </c>
      <c r="C271" s="23" t="s">
        <v>33</v>
      </c>
      <c r="D271" s="32" t="s">
        <v>5840</v>
      </c>
      <c r="E271" s="23" t="s">
        <v>215</v>
      </c>
      <c r="F271" s="23" t="s">
        <v>5841</v>
      </c>
      <c r="G271" s="23" t="s">
        <v>757</v>
      </c>
      <c r="H271" s="25">
        <v>200</v>
      </c>
      <c r="I271" s="25">
        <v>10.1</v>
      </c>
      <c r="J271" s="26">
        <v>200</v>
      </c>
      <c r="K271" s="26">
        <v>2020</v>
      </c>
      <c r="L271" s="27">
        <v>0</v>
      </c>
      <c r="M271" s="27">
        <v>0</v>
      </c>
      <c r="N271" s="27">
        <v>0</v>
      </c>
      <c r="O271" s="27">
        <v>4</v>
      </c>
      <c r="P271" s="27">
        <v>4</v>
      </c>
      <c r="Q271" s="55"/>
      <c r="R271" s="27">
        <f t="shared" si="29"/>
        <v>0</v>
      </c>
      <c r="S271" s="56" t="str">
        <f t="shared" si="33"/>
        <v>×</v>
      </c>
      <c r="T271" s="56" t="str">
        <f t="shared" si="34"/>
        <v>×</v>
      </c>
      <c r="U271" s="56" t="str">
        <f t="shared" si="35"/>
        <v>×</v>
      </c>
      <c r="V271" s="57" t="str">
        <f t="shared" si="30"/>
        <v/>
      </c>
      <c r="W271" s="58">
        <f t="shared" si="31"/>
        <v>0</v>
      </c>
      <c r="X271" s="54">
        <f t="shared" si="32"/>
        <v>28</v>
      </c>
      <c r="Y271" s="59"/>
      <c r="Z271" s="42"/>
      <c r="AA271" s="42"/>
      <c r="AB271" s="42"/>
      <c r="AC271" s="42"/>
      <c r="AD271" s="42"/>
      <c r="AE271" s="42"/>
      <c r="AF271" s="42"/>
      <c r="AG271" s="42"/>
      <c r="AH271" s="42"/>
      <c r="AI271" s="42"/>
      <c r="AJ271" s="42"/>
      <c r="AK271" s="42"/>
      <c r="AL271" s="42"/>
      <c r="AM271" s="42"/>
      <c r="AN271" s="42"/>
      <c r="AO271" s="42"/>
      <c r="AP271" s="42"/>
      <c r="AQ271" s="42"/>
      <c r="AR271" s="42"/>
      <c r="AS271" s="49"/>
      <c r="AT271" s="49"/>
      <c r="AU271" s="49"/>
      <c r="AV271" s="49"/>
      <c r="AW271" s="49"/>
      <c r="AX271" s="49"/>
      <c r="AY271" s="49"/>
      <c r="AZ271" s="49"/>
      <c r="BA271" s="49"/>
      <c r="BB271" s="49"/>
      <c r="BC271" s="49"/>
      <c r="BD271" s="49"/>
      <c r="BE271" s="49"/>
      <c r="BF271" s="49"/>
      <c r="BG271" s="49"/>
      <c r="BH271" s="49"/>
      <c r="BI271" s="49"/>
      <c r="BJ271" s="49"/>
      <c r="BK271" s="49"/>
      <c r="BL271" s="49"/>
      <c r="BM271" s="49"/>
      <c r="BN271" s="49"/>
      <c r="BO271" s="49"/>
      <c r="BP271" s="49"/>
      <c r="BQ271" s="49"/>
      <c r="BR271" s="49"/>
      <c r="BS271" s="49"/>
      <c r="BT271" s="49"/>
      <c r="BU271" s="49"/>
      <c r="BV271" s="49"/>
      <c r="BW271" s="49"/>
      <c r="BX271" s="49"/>
      <c r="BY271" s="49"/>
      <c r="BZ271" s="49"/>
      <c r="CA271" s="49"/>
      <c r="CB271" s="49"/>
      <c r="CC271" s="49"/>
      <c r="CD271" s="49"/>
      <c r="CE271" s="49"/>
      <c r="CF271" s="49"/>
      <c r="CG271" s="49"/>
      <c r="CH271" s="49"/>
      <c r="CI271" s="49"/>
      <c r="CJ271" s="49"/>
      <c r="CK271" s="49"/>
      <c r="CL271" s="49"/>
      <c r="CM271" s="49"/>
      <c r="CN271" s="49"/>
      <c r="CO271" s="49"/>
      <c r="CP271" s="49"/>
      <c r="CQ271" s="49"/>
      <c r="CR271" s="49"/>
      <c r="CS271" s="49"/>
      <c r="CT271" s="49"/>
      <c r="CU271" s="49"/>
      <c r="CV271" s="49"/>
      <c r="CW271" s="49"/>
      <c r="CX271" s="49"/>
      <c r="CY271" s="49"/>
      <c r="CZ271" s="49"/>
      <c r="DA271" s="49"/>
      <c r="DB271" s="49"/>
      <c r="DC271" s="49"/>
      <c r="DD271" s="49"/>
      <c r="DE271" s="49"/>
      <c r="DF271" s="49"/>
      <c r="DG271" s="49"/>
      <c r="DH271" s="49"/>
      <c r="DI271" s="49"/>
      <c r="DJ271" s="49"/>
      <c r="DK271" s="49"/>
      <c r="DL271" s="49"/>
      <c r="DM271" s="49"/>
      <c r="DN271" s="49"/>
      <c r="DO271" s="49"/>
      <c r="DP271" s="49"/>
      <c r="DQ271" s="49"/>
      <c r="DR271" s="49"/>
      <c r="DS271" s="49"/>
      <c r="DT271" s="49"/>
      <c r="DU271" s="49"/>
      <c r="DV271" s="49"/>
      <c r="DW271" s="49"/>
      <c r="DX271" s="49"/>
      <c r="DY271" s="49"/>
      <c r="DZ271" s="49"/>
      <c r="EA271" s="49"/>
      <c r="EB271" s="49"/>
      <c r="EC271" s="49"/>
      <c r="ED271" s="49"/>
      <c r="EE271" s="49"/>
      <c r="EF271" s="49"/>
      <c r="EG271" s="49"/>
      <c r="EH271" s="49"/>
      <c r="EI271" s="49"/>
      <c r="EJ271" s="49"/>
      <c r="EK271" s="49"/>
      <c r="EL271" s="49"/>
      <c r="EM271" s="49"/>
      <c r="EN271" s="49"/>
      <c r="EO271" s="49"/>
      <c r="EP271" s="49"/>
      <c r="EQ271" s="49"/>
      <c r="ER271" s="49"/>
      <c r="ES271" s="49"/>
      <c r="ET271" s="49"/>
      <c r="EU271" s="49"/>
      <c r="EV271" s="49"/>
      <c r="EW271" s="49"/>
      <c r="EX271" s="49"/>
      <c r="EY271" s="49"/>
      <c r="EZ271" s="49"/>
      <c r="FA271" s="49"/>
      <c r="FB271" s="49"/>
      <c r="FC271" s="49"/>
      <c r="FD271" s="49"/>
      <c r="FE271" s="49"/>
      <c r="FF271" s="49"/>
      <c r="FG271" s="49"/>
      <c r="FH271" s="49"/>
      <c r="FI271" s="49"/>
      <c r="FJ271" s="49"/>
      <c r="FK271" s="49"/>
      <c r="FL271" s="49"/>
      <c r="FM271" s="49"/>
      <c r="FN271" s="49"/>
      <c r="FO271" s="49"/>
      <c r="FP271" s="49"/>
      <c r="FQ271" s="49"/>
      <c r="FR271" s="49"/>
      <c r="FS271" s="49"/>
      <c r="FT271" s="49"/>
      <c r="FU271" s="49"/>
      <c r="FV271" s="49"/>
      <c r="FW271" s="49"/>
      <c r="FX271" s="49"/>
      <c r="FY271" s="49"/>
      <c r="FZ271" s="49"/>
      <c r="GA271" s="49"/>
      <c r="GB271" s="49"/>
      <c r="GC271" s="49"/>
      <c r="GD271" s="49"/>
      <c r="GE271" s="49"/>
      <c r="GF271" s="49"/>
      <c r="GG271" s="49"/>
      <c r="GH271" s="49"/>
      <c r="GI271" s="49"/>
      <c r="GJ271" s="49"/>
      <c r="GK271" s="49"/>
      <c r="GL271" s="49"/>
      <c r="GM271" s="49"/>
      <c r="GN271" s="49"/>
      <c r="GO271" s="49"/>
      <c r="GP271" s="49"/>
      <c r="GQ271" s="49"/>
      <c r="GR271" s="49"/>
      <c r="GS271" s="49"/>
      <c r="GT271" s="49"/>
      <c r="GU271" s="49"/>
      <c r="GV271" s="49"/>
      <c r="GW271" s="49"/>
      <c r="GX271" s="49"/>
      <c r="GY271" s="49"/>
      <c r="GZ271" s="49"/>
      <c r="HA271" s="49"/>
      <c r="HB271" s="49"/>
      <c r="HC271" s="49"/>
      <c r="HD271" s="49"/>
      <c r="HE271" s="49"/>
      <c r="HF271" s="49"/>
      <c r="HG271" s="49"/>
      <c r="HH271" s="49"/>
      <c r="HI271" s="49"/>
      <c r="HJ271" s="49"/>
      <c r="HK271" s="49"/>
      <c r="HL271" s="49"/>
      <c r="HM271" s="49"/>
      <c r="HN271" s="49"/>
      <c r="HO271" s="49"/>
      <c r="HP271" s="49"/>
      <c r="HQ271" s="49"/>
      <c r="HR271" s="49"/>
      <c r="HS271" s="49"/>
      <c r="HT271" s="49"/>
      <c r="HU271" s="49"/>
      <c r="HV271" s="49"/>
      <c r="HW271" s="49"/>
      <c r="HX271" s="49"/>
      <c r="HY271" s="49"/>
      <c r="HZ271" s="49"/>
      <c r="IA271" s="49"/>
      <c r="IB271" s="49"/>
      <c r="IC271" s="49"/>
      <c r="ID271" s="49"/>
      <c r="IE271" s="49"/>
      <c r="IF271" s="49"/>
      <c r="IG271" s="49"/>
      <c r="IH271" s="49"/>
      <c r="II271" s="49"/>
      <c r="IJ271" s="49"/>
      <c r="IK271" s="49"/>
      <c r="IL271" s="49"/>
      <c r="IM271" s="49"/>
      <c r="IN271" s="49"/>
      <c r="IO271" s="49"/>
      <c r="IP271" s="49"/>
      <c r="IQ271" s="49"/>
      <c r="IR271" s="49"/>
      <c r="IS271" s="49"/>
      <c r="IT271" s="49"/>
      <c r="IU271" s="49"/>
      <c r="IV271" s="49"/>
      <c r="IW271" s="49"/>
      <c r="IX271" s="49"/>
      <c r="IY271" s="49"/>
      <c r="IZ271" s="49"/>
      <c r="JA271" s="49"/>
      <c r="JB271" s="49"/>
      <c r="JC271" s="49"/>
      <c r="JD271" s="49"/>
      <c r="JE271" s="49"/>
      <c r="JF271" s="49"/>
      <c r="JG271" s="49"/>
      <c r="JH271" s="49"/>
      <c r="JI271" s="49"/>
      <c r="JJ271" s="49"/>
      <c r="JK271" s="49"/>
      <c r="JL271" s="49"/>
      <c r="JM271" s="49"/>
      <c r="JN271" s="49"/>
      <c r="JO271" s="49"/>
      <c r="JP271" s="49"/>
      <c r="JQ271" s="49"/>
      <c r="JR271" s="49"/>
      <c r="JS271" s="49"/>
      <c r="JT271" s="49"/>
      <c r="JU271" s="49"/>
      <c r="JV271" s="49"/>
      <c r="JW271" s="49"/>
      <c r="JX271" s="49"/>
      <c r="JY271" s="49"/>
      <c r="JZ271" s="49"/>
      <c r="KA271" s="49"/>
      <c r="KB271" s="49"/>
      <c r="KC271" s="49"/>
      <c r="KD271" s="49"/>
      <c r="KE271" s="49"/>
      <c r="KF271" s="49"/>
      <c r="KG271" s="49"/>
      <c r="KH271" s="49"/>
      <c r="KI271" s="49"/>
      <c r="KJ271" s="49"/>
      <c r="KK271" s="49"/>
      <c r="KL271" s="49"/>
      <c r="KM271" s="49"/>
      <c r="KN271" s="49"/>
      <c r="KO271" s="49"/>
      <c r="KP271" s="49"/>
      <c r="KQ271" s="49"/>
      <c r="KR271" s="49"/>
      <c r="KS271" s="49"/>
      <c r="KT271" s="49"/>
      <c r="KU271" s="49"/>
      <c r="KV271" s="49"/>
      <c r="KW271" s="49"/>
      <c r="KX271" s="49"/>
      <c r="KY271" s="49"/>
      <c r="KZ271" s="49"/>
      <c r="LA271" s="49"/>
      <c r="LB271" s="49"/>
      <c r="LC271" s="49"/>
      <c r="LD271" s="49"/>
      <c r="LE271" s="49"/>
      <c r="LF271" s="49"/>
      <c r="LG271" s="49"/>
      <c r="LH271" s="49"/>
      <c r="LI271" s="49"/>
      <c r="LJ271" s="49"/>
      <c r="LK271" s="49"/>
    </row>
    <row r="272" spans="1:323" s="36" customFormat="1" ht="14.25" customHeight="1">
      <c r="A272" s="54">
        <v>242</v>
      </c>
      <c r="B272" s="23">
        <v>28</v>
      </c>
      <c r="C272" s="23" t="s">
        <v>33</v>
      </c>
      <c r="D272" s="32" t="s">
        <v>833</v>
      </c>
      <c r="E272" s="23" t="s">
        <v>215</v>
      </c>
      <c r="F272" s="23" t="s">
        <v>834</v>
      </c>
      <c r="G272" s="23" t="s">
        <v>36</v>
      </c>
      <c r="H272" s="25">
        <v>10</v>
      </c>
      <c r="I272" s="25">
        <v>3184</v>
      </c>
      <c r="J272" s="26">
        <v>10</v>
      </c>
      <c r="K272" s="26">
        <v>31840</v>
      </c>
      <c r="L272" s="27">
        <v>0</v>
      </c>
      <c r="M272" s="27">
        <v>0</v>
      </c>
      <c r="N272" s="27">
        <v>10</v>
      </c>
      <c r="O272" s="27">
        <v>0</v>
      </c>
      <c r="P272" s="27">
        <v>10</v>
      </c>
      <c r="Q272" s="55"/>
      <c r="R272" s="27">
        <f t="shared" si="29"/>
        <v>0</v>
      </c>
      <c r="S272" s="56" t="str">
        <f t="shared" si="33"/>
        <v>×</v>
      </c>
      <c r="T272" s="56" t="str">
        <f t="shared" si="34"/>
        <v>×</v>
      </c>
      <c r="U272" s="56" t="str">
        <f t="shared" si="35"/>
        <v>×</v>
      </c>
      <c r="V272" s="57" t="str">
        <f t="shared" si="30"/>
        <v/>
      </c>
      <c r="W272" s="58">
        <f t="shared" si="31"/>
        <v>0</v>
      </c>
      <c r="X272" s="54">
        <f t="shared" si="32"/>
        <v>28</v>
      </c>
      <c r="Y272" s="59"/>
      <c r="Z272" s="42"/>
      <c r="AA272" s="42"/>
      <c r="AB272" s="42"/>
      <c r="AC272" s="42"/>
      <c r="AD272" s="42"/>
      <c r="AE272" s="42"/>
      <c r="AF272" s="42"/>
      <c r="AG272" s="42"/>
      <c r="AH272" s="42"/>
      <c r="AI272" s="42"/>
      <c r="AJ272" s="42"/>
      <c r="AK272" s="42"/>
      <c r="AL272" s="42"/>
      <c r="AM272" s="42"/>
      <c r="AN272" s="42"/>
      <c r="AO272" s="42"/>
      <c r="AP272" s="42"/>
      <c r="AQ272" s="42"/>
      <c r="AR272" s="42"/>
      <c r="AS272" s="49"/>
      <c r="AT272" s="49"/>
      <c r="AU272" s="49"/>
      <c r="AV272" s="49"/>
      <c r="AW272" s="49"/>
      <c r="AX272" s="49"/>
      <c r="AY272" s="49"/>
      <c r="AZ272" s="49"/>
      <c r="BA272" s="49"/>
      <c r="BB272" s="49"/>
      <c r="BC272" s="49"/>
      <c r="BD272" s="49"/>
      <c r="BE272" s="49"/>
      <c r="BF272" s="49"/>
      <c r="BG272" s="49"/>
      <c r="BH272" s="49"/>
      <c r="BI272" s="49"/>
      <c r="BJ272" s="49"/>
      <c r="BK272" s="49"/>
      <c r="BL272" s="49"/>
      <c r="BM272" s="49"/>
      <c r="BN272" s="49"/>
      <c r="BO272" s="49"/>
      <c r="BP272" s="49"/>
      <c r="BQ272" s="49"/>
      <c r="BR272" s="49"/>
      <c r="BS272" s="49"/>
      <c r="BT272" s="49"/>
      <c r="BU272" s="49"/>
      <c r="BV272" s="49"/>
      <c r="BW272" s="49"/>
      <c r="BX272" s="49"/>
      <c r="BY272" s="49"/>
      <c r="BZ272" s="49"/>
      <c r="CA272" s="49"/>
      <c r="CB272" s="49"/>
      <c r="CC272" s="49"/>
      <c r="CD272" s="49"/>
      <c r="CE272" s="49"/>
      <c r="CF272" s="49"/>
      <c r="CG272" s="49"/>
      <c r="CH272" s="49"/>
      <c r="CI272" s="49"/>
      <c r="CJ272" s="49"/>
      <c r="CK272" s="49"/>
      <c r="CL272" s="49"/>
      <c r="CM272" s="49"/>
      <c r="CN272" s="49"/>
      <c r="CO272" s="49"/>
      <c r="CP272" s="49"/>
      <c r="CQ272" s="49"/>
      <c r="CR272" s="49"/>
      <c r="CS272" s="49"/>
      <c r="CT272" s="49"/>
      <c r="CU272" s="49"/>
      <c r="CV272" s="49"/>
      <c r="CW272" s="49"/>
      <c r="CX272" s="49"/>
      <c r="CY272" s="49"/>
      <c r="CZ272" s="49"/>
      <c r="DA272" s="49"/>
      <c r="DB272" s="49"/>
      <c r="DC272" s="49"/>
      <c r="DD272" s="49"/>
      <c r="DE272" s="49"/>
      <c r="DF272" s="49"/>
      <c r="DG272" s="49"/>
      <c r="DH272" s="49"/>
      <c r="DI272" s="49"/>
      <c r="DJ272" s="49"/>
      <c r="DK272" s="49"/>
      <c r="DL272" s="49"/>
      <c r="DM272" s="49"/>
      <c r="DN272" s="49"/>
      <c r="DO272" s="49"/>
      <c r="DP272" s="49"/>
      <c r="DQ272" s="49"/>
      <c r="DR272" s="49"/>
      <c r="DS272" s="49"/>
      <c r="DT272" s="49"/>
      <c r="DU272" s="49"/>
      <c r="DV272" s="49"/>
      <c r="DW272" s="49"/>
      <c r="DX272" s="49"/>
      <c r="DY272" s="49"/>
      <c r="DZ272" s="49"/>
      <c r="EA272" s="49"/>
      <c r="EB272" s="49"/>
      <c r="EC272" s="49"/>
      <c r="ED272" s="49"/>
      <c r="EE272" s="49"/>
      <c r="EF272" s="49"/>
      <c r="EG272" s="49"/>
      <c r="EH272" s="49"/>
      <c r="EI272" s="49"/>
      <c r="EJ272" s="49"/>
      <c r="EK272" s="49"/>
      <c r="EL272" s="49"/>
      <c r="EM272" s="49"/>
      <c r="EN272" s="49"/>
      <c r="EO272" s="49"/>
      <c r="EP272" s="49"/>
      <c r="EQ272" s="49"/>
      <c r="ER272" s="49"/>
      <c r="ES272" s="49"/>
      <c r="ET272" s="49"/>
      <c r="EU272" s="49"/>
      <c r="EV272" s="49"/>
      <c r="EW272" s="49"/>
      <c r="EX272" s="49"/>
      <c r="EY272" s="49"/>
      <c r="EZ272" s="49"/>
      <c r="FA272" s="49"/>
      <c r="FB272" s="49"/>
      <c r="FC272" s="49"/>
      <c r="FD272" s="49"/>
      <c r="FE272" s="49"/>
      <c r="FF272" s="49"/>
      <c r="FG272" s="49"/>
      <c r="FH272" s="49"/>
      <c r="FI272" s="49"/>
      <c r="FJ272" s="49"/>
      <c r="FK272" s="49"/>
      <c r="FL272" s="49"/>
      <c r="FM272" s="49"/>
      <c r="FN272" s="49"/>
      <c r="FO272" s="49"/>
      <c r="FP272" s="49"/>
      <c r="FQ272" s="49"/>
      <c r="FR272" s="49"/>
      <c r="FS272" s="49"/>
      <c r="FT272" s="49"/>
      <c r="FU272" s="49"/>
      <c r="FV272" s="49"/>
      <c r="FW272" s="49"/>
      <c r="FX272" s="49"/>
      <c r="FY272" s="49"/>
      <c r="FZ272" s="49"/>
      <c r="GA272" s="49"/>
      <c r="GB272" s="49"/>
      <c r="GC272" s="49"/>
      <c r="GD272" s="49"/>
      <c r="GE272" s="49"/>
      <c r="GF272" s="49"/>
      <c r="GG272" s="49"/>
      <c r="GH272" s="49"/>
      <c r="GI272" s="49"/>
      <c r="GJ272" s="49"/>
      <c r="GK272" s="49"/>
      <c r="GL272" s="49"/>
      <c r="GM272" s="49"/>
      <c r="GN272" s="49"/>
      <c r="GO272" s="49"/>
      <c r="GP272" s="49"/>
      <c r="GQ272" s="49"/>
      <c r="GR272" s="49"/>
      <c r="GS272" s="49"/>
      <c r="GT272" s="49"/>
      <c r="GU272" s="49"/>
      <c r="GV272" s="49"/>
      <c r="GW272" s="49"/>
      <c r="GX272" s="49"/>
      <c r="GY272" s="49"/>
      <c r="GZ272" s="49"/>
      <c r="HA272" s="49"/>
      <c r="HB272" s="49"/>
      <c r="HC272" s="49"/>
      <c r="HD272" s="49"/>
      <c r="HE272" s="49"/>
      <c r="HF272" s="49"/>
      <c r="HG272" s="49"/>
      <c r="HH272" s="49"/>
      <c r="HI272" s="49"/>
      <c r="HJ272" s="49"/>
      <c r="HK272" s="49"/>
      <c r="HL272" s="49"/>
      <c r="HM272" s="49"/>
      <c r="HN272" s="49"/>
      <c r="HO272" s="49"/>
      <c r="HP272" s="49"/>
      <c r="HQ272" s="49"/>
      <c r="HR272" s="49"/>
      <c r="HS272" s="49"/>
      <c r="HT272" s="49"/>
      <c r="HU272" s="49"/>
      <c r="HV272" s="49"/>
      <c r="HW272" s="49"/>
      <c r="HX272" s="49"/>
      <c r="HY272" s="49"/>
      <c r="HZ272" s="49"/>
      <c r="IA272" s="49"/>
      <c r="IB272" s="49"/>
      <c r="IC272" s="49"/>
      <c r="ID272" s="49"/>
      <c r="IE272" s="49"/>
      <c r="IF272" s="49"/>
      <c r="IG272" s="49"/>
      <c r="IH272" s="49"/>
      <c r="II272" s="49"/>
      <c r="IJ272" s="49"/>
      <c r="IK272" s="49"/>
      <c r="IL272" s="49"/>
      <c r="IM272" s="49"/>
      <c r="IN272" s="49"/>
      <c r="IO272" s="49"/>
      <c r="IP272" s="49"/>
      <c r="IQ272" s="49"/>
      <c r="IR272" s="49"/>
      <c r="IS272" s="49"/>
      <c r="IT272" s="49"/>
      <c r="IU272" s="49"/>
      <c r="IV272" s="49"/>
      <c r="IW272" s="49"/>
      <c r="IX272" s="49"/>
      <c r="IY272" s="49"/>
      <c r="IZ272" s="49"/>
      <c r="JA272" s="49"/>
      <c r="JB272" s="49"/>
      <c r="JC272" s="49"/>
      <c r="JD272" s="49"/>
      <c r="JE272" s="49"/>
      <c r="JF272" s="49"/>
      <c r="JG272" s="49"/>
      <c r="JH272" s="49"/>
      <c r="JI272" s="49"/>
      <c r="JJ272" s="49"/>
      <c r="JK272" s="49"/>
      <c r="JL272" s="49"/>
      <c r="JM272" s="49"/>
      <c r="JN272" s="49"/>
      <c r="JO272" s="49"/>
      <c r="JP272" s="49"/>
      <c r="JQ272" s="49"/>
      <c r="JR272" s="49"/>
      <c r="JS272" s="49"/>
      <c r="JT272" s="49"/>
      <c r="JU272" s="49"/>
      <c r="JV272" s="49"/>
      <c r="JW272" s="49"/>
      <c r="JX272" s="49"/>
      <c r="JY272" s="49"/>
      <c r="JZ272" s="49"/>
      <c r="KA272" s="49"/>
      <c r="KB272" s="49"/>
      <c r="KC272" s="49"/>
      <c r="KD272" s="49"/>
      <c r="KE272" s="49"/>
      <c r="KF272" s="49"/>
      <c r="KG272" s="49"/>
      <c r="KH272" s="49"/>
      <c r="KI272" s="49"/>
      <c r="KJ272" s="49"/>
      <c r="KK272" s="49"/>
      <c r="KL272" s="49"/>
      <c r="KM272" s="49"/>
      <c r="KN272" s="49"/>
      <c r="KO272" s="49"/>
      <c r="KP272" s="49"/>
      <c r="KQ272" s="49"/>
      <c r="KR272" s="49"/>
      <c r="KS272" s="49"/>
      <c r="KT272" s="49"/>
      <c r="KU272" s="49"/>
      <c r="KV272" s="49"/>
      <c r="KW272" s="49"/>
      <c r="KX272" s="49"/>
      <c r="KY272" s="49"/>
      <c r="KZ272" s="49"/>
      <c r="LA272" s="49"/>
      <c r="LB272" s="49"/>
      <c r="LC272" s="49"/>
      <c r="LD272" s="49"/>
      <c r="LE272" s="49"/>
      <c r="LF272" s="49"/>
      <c r="LG272" s="49"/>
      <c r="LH272" s="49"/>
      <c r="LI272" s="49"/>
      <c r="LJ272" s="49"/>
      <c r="LK272" s="49"/>
    </row>
    <row r="273" spans="1:323" s="36" customFormat="1" ht="14.25" customHeight="1">
      <c r="A273" s="54">
        <v>243</v>
      </c>
      <c r="B273" s="23">
        <v>28</v>
      </c>
      <c r="C273" s="23" t="s">
        <v>33</v>
      </c>
      <c r="D273" s="32" t="s">
        <v>5842</v>
      </c>
      <c r="E273" s="23" t="s">
        <v>215</v>
      </c>
      <c r="F273" s="23" t="s">
        <v>5843</v>
      </c>
      <c r="G273" s="23" t="s">
        <v>829</v>
      </c>
      <c r="H273" s="25">
        <v>10</v>
      </c>
      <c r="I273" s="25">
        <v>191</v>
      </c>
      <c r="J273" s="26">
        <v>10</v>
      </c>
      <c r="K273" s="26">
        <v>1910</v>
      </c>
      <c r="L273" s="27">
        <v>0</v>
      </c>
      <c r="M273" s="27">
        <v>0</v>
      </c>
      <c r="N273" s="27">
        <v>0</v>
      </c>
      <c r="O273" s="27">
        <v>12</v>
      </c>
      <c r="P273" s="27">
        <v>12</v>
      </c>
      <c r="Q273" s="55"/>
      <c r="R273" s="27">
        <f t="shared" si="29"/>
        <v>0</v>
      </c>
      <c r="S273" s="56" t="str">
        <f t="shared" si="33"/>
        <v>×</v>
      </c>
      <c r="T273" s="56" t="str">
        <f t="shared" si="34"/>
        <v>×</v>
      </c>
      <c r="U273" s="56" t="str">
        <f t="shared" si="35"/>
        <v>×</v>
      </c>
      <c r="V273" s="57" t="str">
        <f t="shared" si="30"/>
        <v/>
      </c>
      <c r="W273" s="58">
        <f t="shared" si="31"/>
        <v>0</v>
      </c>
      <c r="X273" s="54">
        <f t="shared" si="32"/>
        <v>28</v>
      </c>
      <c r="Y273" s="59"/>
      <c r="Z273" s="42"/>
      <c r="AA273" s="42"/>
      <c r="AB273" s="42"/>
      <c r="AC273" s="42"/>
      <c r="AD273" s="42"/>
      <c r="AE273" s="42"/>
      <c r="AF273" s="42"/>
      <c r="AG273" s="42"/>
      <c r="AH273" s="42"/>
      <c r="AI273" s="42"/>
      <c r="AJ273" s="42"/>
      <c r="AK273" s="42"/>
      <c r="AL273" s="42"/>
      <c r="AM273" s="42"/>
      <c r="AN273" s="42"/>
      <c r="AO273" s="42"/>
      <c r="AP273" s="42"/>
      <c r="AQ273" s="42"/>
      <c r="AR273" s="42"/>
      <c r="AS273" s="49"/>
      <c r="AT273" s="49"/>
      <c r="AU273" s="49"/>
      <c r="AV273" s="49"/>
      <c r="AW273" s="49"/>
      <c r="AX273" s="49"/>
      <c r="AY273" s="49"/>
      <c r="AZ273" s="49"/>
      <c r="BA273" s="49"/>
      <c r="BB273" s="49"/>
      <c r="BC273" s="49"/>
      <c r="BD273" s="49"/>
      <c r="BE273" s="49"/>
      <c r="BF273" s="49"/>
      <c r="BG273" s="49"/>
      <c r="BH273" s="49"/>
      <c r="BI273" s="49"/>
      <c r="BJ273" s="49"/>
      <c r="BK273" s="49"/>
      <c r="BL273" s="49"/>
      <c r="BM273" s="49"/>
      <c r="BN273" s="49"/>
      <c r="BO273" s="49"/>
      <c r="BP273" s="49"/>
      <c r="BQ273" s="49"/>
      <c r="BR273" s="49"/>
      <c r="BS273" s="49"/>
      <c r="BT273" s="49"/>
      <c r="BU273" s="49"/>
      <c r="BV273" s="49"/>
      <c r="BW273" s="49"/>
      <c r="BX273" s="49"/>
      <c r="BY273" s="49"/>
      <c r="BZ273" s="49"/>
      <c r="CA273" s="49"/>
      <c r="CB273" s="49"/>
      <c r="CC273" s="49"/>
      <c r="CD273" s="49"/>
      <c r="CE273" s="49"/>
      <c r="CF273" s="49"/>
      <c r="CG273" s="49"/>
      <c r="CH273" s="49"/>
      <c r="CI273" s="49"/>
      <c r="CJ273" s="49"/>
      <c r="CK273" s="49"/>
      <c r="CL273" s="49"/>
      <c r="CM273" s="49"/>
      <c r="CN273" s="49"/>
      <c r="CO273" s="49"/>
      <c r="CP273" s="49"/>
      <c r="CQ273" s="49"/>
      <c r="CR273" s="49"/>
      <c r="CS273" s="49"/>
      <c r="CT273" s="49"/>
      <c r="CU273" s="49"/>
      <c r="CV273" s="49"/>
      <c r="CW273" s="49"/>
      <c r="CX273" s="49"/>
      <c r="CY273" s="49"/>
      <c r="CZ273" s="49"/>
      <c r="DA273" s="49"/>
      <c r="DB273" s="49"/>
      <c r="DC273" s="49"/>
      <c r="DD273" s="49"/>
      <c r="DE273" s="49"/>
      <c r="DF273" s="49"/>
      <c r="DG273" s="49"/>
      <c r="DH273" s="49"/>
      <c r="DI273" s="49"/>
      <c r="DJ273" s="49"/>
      <c r="DK273" s="49"/>
      <c r="DL273" s="49"/>
      <c r="DM273" s="49"/>
      <c r="DN273" s="49"/>
      <c r="DO273" s="49"/>
      <c r="DP273" s="49"/>
      <c r="DQ273" s="49"/>
      <c r="DR273" s="49"/>
      <c r="DS273" s="49"/>
      <c r="DT273" s="49"/>
      <c r="DU273" s="49"/>
      <c r="DV273" s="49"/>
      <c r="DW273" s="49"/>
      <c r="DX273" s="49"/>
      <c r="DY273" s="49"/>
      <c r="DZ273" s="49"/>
      <c r="EA273" s="49"/>
      <c r="EB273" s="49"/>
      <c r="EC273" s="49"/>
      <c r="ED273" s="49"/>
      <c r="EE273" s="49"/>
      <c r="EF273" s="49"/>
      <c r="EG273" s="49"/>
      <c r="EH273" s="49"/>
      <c r="EI273" s="49"/>
      <c r="EJ273" s="49"/>
      <c r="EK273" s="49"/>
      <c r="EL273" s="49"/>
      <c r="EM273" s="49"/>
      <c r="EN273" s="49"/>
      <c r="EO273" s="49"/>
      <c r="EP273" s="49"/>
      <c r="EQ273" s="49"/>
      <c r="ER273" s="49"/>
      <c r="ES273" s="49"/>
      <c r="ET273" s="49"/>
      <c r="EU273" s="49"/>
      <c r="EV273" s="49"/>
      <c r="EW273" s="49"/>
      <c r="EX273" s="49"/>
      <c r="EY273" s="49"/>
      <c r="EZ273" s="49"/>
      <c r="FA273" s="49"/>
      <c r="FB273" s="49"/>
      <c r="FC273" s="49"/>
      <c r="FD273" s="49"/>
      <c r="FE273" s="49"/>
      <c r="FF273" s="49"/>
      <c r="FG273" s="49"/>
      <c r="FH273" s="49"/>
      <c r="FI273" s="49"/>
      <c r="FJ273" s="49"/>
      <c r="FK273" s="49"/>
      <c r="FL273" s="49"/>
      <c r="FM273" s="49"/>
      <c r="FN273" s="49"/>
      <c r="FO273" s="49"/>
      <c r="FP273" s="49"/>
      <c r="FQ273" s="49"/>
      <c r="FR273" s="49"/>
      <c r="FS273" s="49"/>
      <c r="FT273" s="49"/>
      <c r="FU273" s="49"/>
      <c r="FV273" s="49"/>
      <c r="FW273" s="49"/>
      <c r="FX273" s="49"/>
      <c r="FY273" s="49"/>
      <c r="FZ273" s="49"/>
      <c r="GA273" s="49"/>
      <c r="GB273" s="49"/>
      <c r="GC273" s="49"/>
      <c r="GD273" s="49"/>
      <c r="GE273" s="49"/>
      <c r="GF273" s="49"/>
      <c r="GG273" s="49"/>
      <c r="GH273" s="49"/>
      <c r="GI273" s="49"/>
      <c r="GJ273" s="49"/>
      <c r="GK273" s="49"/>
      <c r="GL273" s="49"/>
      <c r="GM273" s="49"/>
      <c r="GN273" s="49"/>
      <c r="GO273" s="49"/>
      <c r="GP273" s="49"/>
      <c r="GQ273" s="49"/>
      <c r="GR273" s="49"/>
      <c r="GS273" s="49"/>
      <c r="GT273" s="49"/>
      <c r="GU273" s="49"/>
      <c r="GV273" s="49"/>
      <c r="GW273" s="49"/>
      <c r="GX273" s="49"/>
      <c r="GY273" s="49"/>
      <c r="GZ273" s="49"/>
      <c r="HA273" s="49"/>
      <c r="HB273" s="49"/>
      <c r="HC273" s="49"/>
      <c r="HD273" s="49"/>
      <c r="HE273" s="49"/>
      <c r="HF273" s="49"/>
      <c r="HG273" s="49"/>
      <c r="HH273" s="49"/>
      <c r="HI273" s="49"/>
      <c r="HJ273" s="49"/>
      <c r="HK273" s="49"/>
      <c r="HL273" s="49"/>
      <c r="HM273" s="49"/>
      <c r="HN273" s="49"/>
      <c r="HO273" s="49"/>
      <c r="HP273" s="49"/>
      <c r="HQ273" s="49"/>
      <c r="HR273" s="49"/>
      <c r="HS273" s="49"/>
      <c r="HT273" s="49"/>
      <c r="HU273" s="49"/>
      <c r="HV273" s="49"/>
      <c r="HW273" s="49"/>
      <c r="HX273" s="49"/>
      <c r="HY273" s="49"/>
      <c r="HZ273" s="49"/>
      <c r="IA273" s="49"/>
      <c r="IB273" s="49"/>
      <c r="IC273" s="49"/>
      <c r="ID273" s="49"/>
      <c r="IE273" s="49"/>
      <c r="IF273" s="49"/>
      <c r="IG273" s="49"/>
      <c r="IH273" s="49"/>
      <c r="II273" s="49"/>
      <c r="IJ273" s="49"/>
      <c r="IK273" s="49"/>
      <c r="IL273" s="49"/>
      <c r="IM273" s="49"/>
      <c r="IN273" s="49"/>
      <c r="IO273" s="49"/>
      <c r="IP273" s="49"/>
      <c r="IQ273" s="49"/>
      <c r="IR273" s="49"/>
      <c r="IS273" s="49"/>
      <c r="IT273" s="49"/>
      <c r="IU273" s="49"/>
      <c r="IV273" s="49"/>
      <c r="IW273" s="49"/>
      <c r="IX273" s="49"/>
      <c r="IY273" s="49"/>
      <c r="IZ273" s="49"/>
      <c r="JA273" s="49"/>
      <c r="JB273" s="49"/>
      <c r="JC273" s="49"/>
      <c r="JD273" s="49"/>
      <c r="JE273" s="49"/>
      <c r="JF273" s="49"/>
      <c r="JG273" s="49"/>
      <c r="JH273" s="49"/>
      <c r="JI273" s="49"/>
      <c r="JJ273" s="49"/>
      <c r="JK273" s="49"/>
      <c r="JL273" s="49"/>
      <c r="JM273" s="49"/>
      <c r="JN273" s="49"/>
      <c r="JO273" s="49"/>
      <c r="JP273" s="49"/>
      <c r="JQ273" s="49"/>
      <c r="JR273" s="49"/>
      <c r="JS273" s="49"/>
      <c r="JT273" s="49"/>
      <c r="JU273" s="49"/>
      <c r="JV273" s="49"/>
      <c r="JW273" s="49"/>
      <c r="JX273" s="49"/>
      <c r="JY273" s="49"/>
      <c r="JZ273" s="49"/>
      <c r="KA273" s="49"/>
      <c r="KB273" s="49"/>
      <c r="KC273" s="49"/>
      <c r="KD273" s="49"/>
      <c r="KE273" s="49"/>
      <c r="KF273" s="49"/>
      <c r="KG273" s="49"/>
      <c r="KH273" s="49"/>
      <c r="KI273" s="49"/>
      <c r="KJ273" s="49"/>
      <c r="KK273" s="49"/>
      <c r="KL273" s="49"/>
      <c r="KM273" s="49"/>
      <c r="KN273" s="49"/>
      <c r="KO273" s="49"/>
      <c r="KP273" s="49"/>
      <c r="KQ273" s="49"/>
      <c r="KR273" s="49"/>
      <c r="KS273" s="49"/>
      <c r="KT273" s="49"/>
      <c r="KU273" s="49"/>
      <c r="KV273" s="49"/>
      <c r="KW273" s="49"/>
      <c r="KX273" s="49"/>
      <c r="KY273" s="49"/>
      <c r="KZ273" s="49"/>
      <c r="LA273" s="49"/>
      <c r="LB273" s="49"/>
      <c r="LC273" s="49"/>
      <c r="LD273" s="49"/>
      <c r="LE273" s="49"/>
      <c r="LF273" s="49"/>
      <c r="LG273" s="49"/>
      <c r="LH273" s="49"/>
      <c r="LI273" s="49"/>
      <c r="LJ273" s="49"/>
      <c r="LK273" s="49"/>
    </row>
    <row r="274" spans="1:323" s="36" customFormat="1" ht="14.25" customHeight="1">
      <c r="A274" s="54">
        <v>244</v>
      </c>
      <c r="B274" s="23">
        <v>28</v>
      </c>
      <c r="C274" s="23" t="s">
        <v>33</v>
      </c>
      <c r="D274" s="32" t="s">
        <v>5844</v>
      </c>
      <c r="E274" s="23" t="s">
        <v>215</v>
      </c>
      <c r="F274" s="23" t="s">
        <v>745</v>
      </c>
      <c r="G274" s="23" t="s">
        <v>469</v>
      </c>
      <c r="H274" s="25">
        <v>60</v>
      </c>
      <c r="I274" s="25">
        <v>1514.5</v>
      </c>
      <c r="J274" s="26">
        <v>60</v>
      </c>
      <c r="K274" s="26">
        <v>90870</v>
      </c>
      <c r="L274" s="27">
        <v>0</v>
      </c>
      <c r="M274" s="27">
        <v>0</v>
      </c>
      <c r="N274" s="27">
        <v>180</v>
      </c>
      <c r="O274" s="27">
        <v>0</v>
      </c>
      <c r="P274" s="27">
        <v>180</v>
      </c>
      <c r="Q274" s="55"/>
      <c r="R274" s="27">
        <f t="shared" si="29"/>
        <v>0</v>
      </c>
      <c r="S274" s="56" t="str">
        <f t="shared" si="33"/>
        <v>×</v>
      </c>
      <c r="T274" s="56" t="str">
        <f t="shared" si="34"/>
        <v>×</v>
      </c>
      <c r="U274" s="56" t="str">
        <f t="shared" si="35"/>
        <v>×</v>
      </c>
      <c r="V274" s="57" t="str">
        <f t="shared" si="30"/>
        <v/>
      </c>
      <c r="W274" s="58">
        <f t="shared" si="31"/>
        <v>0</v>
      </c>
      <c r="X274" s="54">
        <f t="shared" si="32"/>
        <v>28</v>
      </c>
      <c r="Y274" s="59"/>
      <c r="Z274" s="42"/>
      <c r="AA274" s="42"/>
      <c r="AB274" s="42"/>
      <c r="AC274" s="42"/>
      <c r="AD274" s="42"/>
      <c r="AE274" s="42"/>
      <c r="AF274" s="42"/>
      <c r="AG274" s="42"/>
      <c r="AH274" s="42"/>
      <c r="AI274" s="42"/>
      <c r="AJ274" s="42"/>
      <c r="AK274" s="42"/>
      <c r="AL274" s="42"/>
      <c r="AM274" s="42"/>
      <c r="AN274" s="42"/>
      <c r="AO274" s="42"/>
      <c r="AP274" s="42"/>
      <c r="AQ274" s="42"/>
      <c r="AR274" s="42"/>
      <c r="AS274" s="49"/>
      <c r="AT274" s="49"/>
      <c r="AU274" s="49"/>
      <c r="AV274" s="49"/>
      <c r="AW274" s="49"/>
      <c r="AX274" s="49"/>
      <c r="AY274" s="49"/>
      <c r="AZ274" s="49"/>
      <c r="BA274" s="49"/>
      <c r="BB274" s="49"/>
      <c r="BC274" s="49"/>
      <c r="BD274" s="49"/>
      <c r="BE274" s="49"/>
      <c r="BF274" s="49"/>
      <c r="BG274" s="49"/>
      <c r="BH274" s="49"/>
      <c r="BI274" s="49"/>
      <c r="BJ274" s="49"/>
      <c r="BK274" s="49"/>
      <c r="BL274" s="49"/>
      <c r="BM274" s="49"/>
      <c r="BN274" s="49"/>
      <c r="BO274" s="49"/>
      <c r="BP274" s="49"/>
      <c r="BQ274" s="49"/>
      <c r="BR274" s="49"/>
      <c r="BS274" s="49"/>
      <c r="BT274" s="49"/>
      <c r="BU274" s="49"/>
      <c r="BV274" s="49"/>
      <c r="BW274" s="49"/>
      <c r="BX274" s="49"/>
      <c r="BY274" s="49"/>
      <c r="BZ274" s="49"/>
      <c r="CA274" s="49"/>
      <c r="CB274" s="49"/>
      <c r="CC274" s="49"/>
      <c r="CD274" s="49"/>
      <c r="CE274" s="49"/>
      <c r="CF274" s="49"/>
      <c r="CG274" s="49"/>
      <c r="CH274" s="49"/>
      <c r="CI274" s="49"/>
      <c r="CJ274" s="49"/>
      <c r="CK274" s="49"/>
      <c r="CL274" s="49"/>
      <c r="CM274" s="49"/>
      <c r="CN274" s="49"/>
      <c r="CO274" s="49"/>
      <c r="CP274" s="49"/>
      <c r="CQ274" s="49"/>
      <c r="CR274" s="49"/>
      <c r="CS274" s="49"/>
      <c r="CT274" s="49"/>
      <c r="CU274" s="49"/>
      <c r="CV274" s="49"/>
      <c r="CW274" s="49"/>
      <c r="CX274" s="49"/>
      <c r="CY274" s="49"/>
      <c r="CZ274" s="49"/>
      <c r="DA274" s="49"/>
      <c r="DB274" s="49"/>
      <c r="DC274" s="49"/>
      <c r="DD274" s="49"/>
      <c r="DE274" s="49"/>
      <c r="DF274" s="49"/>
      <c r="DG274" s="49"/>
      <c r="DH274" s="49"/>
      <c r="DI274" s="49"/>
      <c r="DJ274" s="49"/>
      <c r="DK274" s="49"/>
      <c r="DL274" s="49"/>
      <c r="DM274" s="49"/>
      <c r="DN274" s="49"/>
      <c r="DO274" s="49"/>
      <c r="DP274" s="49"/>
      <c r="DQ274" s="49"/>
      <c r="DR274" s="49"/>
      <c r="DS274" s="49"/>
      <c r="DT274" s="49"/>
      <c r="DU274" s="49"/>
      <c r="DV274" s="49"/>
      <c r="DW274" s="49"/>
      <c r="DX274" s="49"/>
      <c r="DY274" s="49"/>
      <c r="DZ274" s="49"/>
      <c r="EA274" s="49"/>
      <c r="EB274" s="49"/>
      <c r="EC274" s="49"/>
      <c r="ED274" s="49"/>
      <c r="EE274" s="49"/>
      <c r="EF274" s="49"/>
      <c r="EG274" s="49"/>
      <c r="EH274" s="49"/>
      <c r="EI274" s="49"/>
      <c r="EJ274" s="49"/>
      <c r="EK274" s="49"/>
      <c r="EL274" s="49"/>
      <c r="EM274" s="49"/>
      <c r="EN274" s="49"/>
      <c r="EO274" s="49"/>
      <c r="EP274" s="49"/>
      <c r="EQ274" s="49"/>
      <c r="ER274" s="49"/>
      <c r="ES274" s="49"/>
      <c r="ET274" s="49"/>
      <c r="EU274" s="49"/>
      <c r="EV274" s="49"/>
      <c r="EW274" s="49"/>
      <c r="EX274" s="49"/>
      <c r="EY274" s="49"/>
      <c r="EZ274" s="49"/>
      <c r="FA274" s="49"/>
      <c r="FB274" s="49"/>
      <c r="FC274" s="49"/>
      <c r="FD274" s="49"/>
      <c r="FE274" s="49"/>
      <c r="FF274" s="49"/>
      <c r="FG274" s="49"/>
      <c r="FH274" s="49"/>
      <c r="FI274" s="49"/>
      <c r="FJ274" s="49"/>
      <c r="FK274" s="49"/>
      <c r="FL274" s="49"/>
      <c r="FM274" s="49"/>
      <c r="FN274" s="49"/>
      <c r="FO274" s="49"/>
      <c r="FP274" s="49"/>
      <c r="FQ274" s="49"/>
      <c r="FR274" s="49"/>
      <c r="FS274" s="49"/>
      <c r="FT274" s="49"/>
      <c r="FU274" s="49"/>
      <c r="FV274" s="49"/>
      <c r="FW274" s="49"/>
      <c r="FX274" s="49"/>
      <c r="FY274" s="49"/>
      <c r="FZ274" s="49"/>
      <c r="GA274" s="49"/>
      <c r="GB274" s="49"/>
      <c r="GC274" s="49"/>
      <c r="GD274" s="49"/>
      <c r="GE274" s="49"/>
      <c r="GF274" s="49"/>
      <c r="GG274" s="49"/>
      <c r="GH274" s="49"/>
      <c r="GI274" s="49"/>
      <c r="GJ274" s="49"/>
      <c r="GK274" s="49"/>
      <c r="GL274" s="49"/>
      <c r="GM274" s="49"/>
      <c r="GN274" s="49"/>
      <c r="GO274" s="49"/>
      <c r="GP274" s="49"/>
      <c r="GQ274" s="49"/>
      <c r="GR274" s="49"/>
      <c r="GS274" s="49"/>
      <c r="GT274" s="49"/>
      <c r="GU274" s="49"/>
      <c r="GV274" s="49"/>
      <c r="GW274" s="49"/>
      <c r="GX274" s="49"/>
      <c r="GY274" s="49"/>
      <c r="GZ274" s="49"/>
      <c r="HA274" s="49"/>
      <c r="HB274" s="49"/>
      <c r="HC274" s="49"/>
      <c r="HD274" s="49"/>
      <c r="HE274" s="49"/>
      <c r="HF274" s="49"/>
      <c r="HG274" s="49"/>
      <c r="HH274" s="49"/>
      <c r="HI274" s="49"/>
      <c r="HJ274" s="49"/>
      <c r="HK274" s="49"/>
      <c r="HL274" s="49"/>
      <c r="HM274" s="49"/>
      <c r="HN274" s="49"/>
      <c r="HO274" s="49"/>
      <c r="HP274" s="49"/>
      <c r="HQ274" s="49"/>
      <c r="HR274" s="49"/>
      <c r="HS274" s="49"/>
      <c r="HT274" s="49"/>
      <c r="HU274" s="49"/>
      <c r="HV274" s="49"/>
      <c r="HW274" s="49"/>
      <c r="HX274" s="49"/>
      <c r="HY274" s="49"/>
      <c r="HZ274" s="49"/>
      <c r="IA274" s="49"/>
      <c r="IB274" s="49"/>
      <c r="IC274" s="49"/>
      <c r="ID274" s="49"/>
      <c r="IE274" s="49"/>
      <c r="IF274" s="49"/>
      <c r="IG274" s="49"/>
      <c r="IH274" s="49"/>
      <c r="II274" s="49"/>
      <c r="IJ274" s="49"/>
      <c r="IK274" s="49"/>
      <c r="IL274" s="49"/>
      <c r="IM274" s="49"/>
      <c r="IN274" s="49"/>
      <c r="IO274" s="49"/>
      <c r="IP274" s="49"/>
      <c r="IQ274" s="49"/>
      <c r="IR274" s="49"/>
      <c r="IS274" s="49"/>
      <c r="IT274" s="49"/>
      <c r="IU274" s="49"/>
      <c r="IV274" s="49"/>
      <c r="IW274" s="49"/>
      <c r="IX274" s="49"/>
      <c r="IY274" s="49"/>
      <c r="IZ274" s="49"/>
      <c r="JA274" s="49"/>
      <c r="JB274" s="49"/>
      <c r="JC274" s="49"/>
      <c r="JD274" s="49"/>
      <c r="JE274" s="49"/>
      <c r="JF274" s="49"/>
      <c r="JG274" s="49"/>
      <c r="JH274" s="49"/>
      <c r="JI274" s="49"/>
      <c r="JJ274" s="49"/>
      <c r="JK274" s="49"/>
      <c r="JL274" s="49"/>
      <c r="JM274" s="49"/>
      <c r="JN274" s="49"/>
      <c r="JO274" s="49"/>
      <c r="JP274" s="49"/>
      <c r="JQ274" s="49"/>
      <c r="JR274" s="49"/>
      <c r="JS274" s="49"/>
      <c r="JT274" s="49"/>
      <c r="JU274" s="49"/>
      <c r="JV274" s="49"/>
      <c r="JW274" s="49"/>
      <c r="JX274" s="49"/>
      <c r="JY274" s="49"/>
      <c r="JZ274" s="49"/>
      <c r="KA274" s="49"/>
      <c r="KB274" s="49"/>
      <c r="KC274" s="49"/>
      <c r="KD274" s="49"/>
      <c r="KE274" s="49"/>
      <c r="KF274" s="49"/>
      <c r="KG274" s="49"/>
      <c r="KH274" s="49"/>
      <c r="KI274" s="49"/>
      <c r="KJ274" s="49"/>
      <c r="KK274" s="49"/>
      <c r="KL274" s="49"/>
      <c r="KM274" s="49"/>
      <c r="KN274" s="49"/>
      <c r="KO274" s="49"/>
      <c r="KP274" s="49"/>
      <c r="KQ274" s="49"/>
      <c r="KR274" s="49"/>
      <c r="KS274" s="49"/>
      <c r="KT274" s="49"/>
      <c r="KU274" s="49"/>
      <c r="KV274" s="49"/>
      <c r="KW274" s="49"/>
      <c r="KX274" s="49"/>
      <c r="KY274" s="49"/>
      <c r="KZ274" s="49"/>
      <c r="LA274" s="49"/>
      <c r="LB274" s="49"/>
      <c r="LC274" s="49"/>
      <c r="LD274" s="49"/>
      <c r="LE274" s="49"/>
      <c r="LF274" s="49"/>
      <c r="LG274" s="49"/>
      <c r="LH274" s="49"/>
      <c r="LI274" s="49"/>
      <c r="LJ274" s="49"/>
      <c r="LK274" s="49"/>
    </row>
    <row r="275" spans="1:323" s="36" customFormat="1" ht="14.25" customHeight="1">
      <c r="A275" s="54">
        <v>245</v>
      </c>
      <c r="B275" s="23">
        <v>28</v>
      </c>
      <c r="C275" s="23" t="s">
        <v>33</v>
      </c>
      <c r="D275" s="32" t="s">
        <v>821</v>
      </c>
      <c r="E275" s="23" t="s">
        <v>215</v>
      </c>
      <c r="F275" s="23" t="s">
        <v>822</v>
      </c>
      <c r="G275" s="23" t="s">
        <v>823</v>
      </c>
      <c r="H275" s="25">
        <v>1</v>
      </c>
      <c r="I275" s="25">
        <v>23.7</v>
      </c>
      <c r="J275" s="26">
        <v>100</v>
      </c>
      <c r="K275" s="26">
        <v>2370</v>
      </c>
      <c r="L275" s="27">
        <v>0</v>
      </c>
      <c r="M275" s="27">
        <v>0</v>
      </c>
      <c r="N275" s="27">
        <v>0</v>
      </c>
      <c r="O275" s="27">
        <v>4</v>
      </c>
      <c r="P275" s="27">
        <v>4</v>
      </c>
      <c r="Q275" s="55"/>
      <c r="R275" s="27">
        <f t="shared" si="29"/>
        <v>0</v>
      </c>
      <c r="S275" s="56" t="str">
        <f t="shared" si="33"/>
        <v>×</v>
      </c>
      <c r="T275" s="56" t="str">
        <f t="shared" si="34"/>
        <v>×</v>
      </c>
      <c r="U275" s="56" t="str">
        <f t="shared" si="35"/>
        <v>×</v>
      </c>
      <c r="V275" s="57" t="str">
        <f t="shared" si="30"/>
        <v/>
      </c>
      <c r="W275" s="58">
        <f t="shared" si="31"/>
        <v>0</v>
      </c>
      <c r="X275" s="54">
        <f t="shared" si="32"/>
        <v>28</v>
      </c>
      <c r="Y275" s="59"/>
      <c r="Z275" s="42"/>
      <c r="AA275" s="42"/>
      <c r="AB275" s="42"/>
      <c r="AC275" s="42"/>
      <c r="AD275" s="42"/>
      <c r="AE275" s="42"/>
      <c r="AF275" s="42"/>
      <c r="AG275" s="42"/>
      <c r="AH275" s="42"/>
      <c r="AI275" s="42"/>
      <c r="AJ275" s="42"/>
      <c r="AK275" s="42"/>
      <c r="AL275" s="42"/>
      <c r="AM275" s="42"/>
      <c r="AN275" s="42"/>
      <c r="AO275" s="42"/>
      <c r="AP275" s="42"/>
      <c r="AQ275" s="42"/>
      <c r="AR275" s="42"/>
      <c r="AS275" s="49"/>
      <c r="AT275" s="49"/>
      <c r="AU275" s="49"/>
      <c r="AV275" s="49"/>
      <c r="AW275" s="49"/>
      <c r="AX275" s="49"/>
      <c r="AY275" s="49"/>
      <c r="AZ275" s="49"/>
      <c r="BA275" s="49"/>
      <c r="BB275" s="49"/>
      <c r="BC275" s="49"/>
      <c r="BD275" s="49"/>
      <c r="BE275" s="49"/>
      <c r="BF275" s="49"/>
      <c r="BG275" s="49"/>
      <c r="BH275" s="49"/>
      <c r="BI275" s="49"/>
      <c r="BJ275" s="49"/>
      <c r="BK275" s="49"/>
      <c r="BL275" s="49"/>
      <c r="BM275" s="49"/>
      <c r="BN275" s="49"/>
      <c r="BO275" s="49"/>
      <c r="BP275" s="49"/>
      <c r="BQ275" s="49"/>
      <c r="BR275" s="49"/>
      <c r="BS275" s="49"/>
      <c r="BT275" s="49"/>
      <c r="BU275" s="49"/>
      <c r="BV275" s="49"/>
      <c r="BW275" s="49"/>
      <c r="BX275" s="49"/>
      <c r="BY275" s="49"/>
      <c r="BZ275" s="49"/>
      <c r="CA275" s="49"/>
      <c r="CB275" s="49"/>
      <c r="CC275" s="49"/>
      <c r="CD275" s="49"/>
      <c r="CE275" s="49"/>
      <c r="CF275" s="49"/>
      <c r="CG275" s="49"/>
      <c r="CH275" s="49"/>
      <c r="CI275" s="49"/>
      <c r="CJ275" s="49"/>
      <c r="CK275" s="49"/>
      <c r="CL275" s="49"/>
      <c r="CM275" s="49"/>
      <c r="CN275" s="49"/>
      <c r="CO275" s="49"/>
      <c r="CP275" s="49"/>
      <c r="CQ275" s="49"/>
      <c r="CR275" s="49"/>
      <c r="CS275" s="49"/>
      <c r="CT275" s="49"/>
      <c r="CU275" s="49"/>
      <c r="CV275" s="49"/>
      <c r="CW275" s="49"/>
      <c r="CX275" s="49"/>
      <c r="CY275" s="49"/>
      <c r="CZ275" s="49"/>
      <c r="DA275" s="49"/>
      <c r="DB275" s="49"/>
      <c r="DC275" s="49"/>
      <c r="DD275" s="49"/>
      <c r="DE275" s="49"/>
      <c r="DF275" s="49"/>
      <c r="DG275" s="49"/>
      <c r="DH275" s="49"/>
      <c r="DI275" s="49"/>
      <c r="DJ275" s="49"/>
      <c r="DK275" s="49"/>
      <c r="DL275" s="49"/>
      <c r="DM275" s="49"/>
      <c r="DN275" s="49"/>
      <c r="DO275" s="49"/>
      <c r="DP275" s="49"/>
      <c r="DQ275" s="49"/>
      <c r="DR275" s="49"/>
      <c r="DS275" s="49"/>
      <c r="DT275" s="49"/>
      <c r="DU275" s="49"/>
      <c r="DV275" s="49"/>
      <c r="DW275" s="49"/>
      <c r="DX275" s="49"/>
      <c r="DY275" s="49"/>
      <c r="DZ275" s="49"/>
      <c r="EA275" s="49"/>
      <c r="EB275" s="49"/>
      <c r="EC275" s="49"/>
      <c r="ED275" s="49"/>
      <c r="EE275" s="49"/>
      <c r="EF275" s="49"/>
      <c r="EG275" s="49"/>
      <c r="EH275" s="49"/>
      <c r="EI275" s="49"/>
      <c r="EJ275" s="49"/>
      <c r="EK275" s="49"/>
      <c r="EL275" s="49"/>
      <c r="EM275" s="49"/>
      <c r="EN275" s="49"/>
      <c r="EO275" s="49"/>
      <c r="EP275" s="49"/>
      <c r="EQ275" s="49"/>
      <c r="ER275" s="49"/>
      <c r="ES275" s="49"/>
      <c r="ET275" s="49"/>
      <c r="EU275" s="49"/>
      <c r="EV275" s="49"/>
      <c r="EW275" s="49"/>
      <c r="EX275" s="49"/>
      <c r="EY275" s="49"/>
      <c r="EZ275" s="49"/>
      <c r="FA275" s="49"/>
      <c r="FB275" s="49"/>
      <c r="FC275" s="49"/>
      <c r="FD275" s="49"/>
      <c r="FE275" s="49"/>
      <c r="FF275" s="49"/>
      <c r="FG275" s="49"/>
      <c r="FH275" s="49"/>
      <c r="FI275" s="49"/>
      <c r="FJ275" s="49"/>
      <c r="FK275" s="49"/>
      <c r="FL275" s="49"/>
      <c r="FM275" s="49"/>
      <c r="FN275" s="49"/>
      <c r="FO275" s="49"/>
      <c r="FP275" s="49"/>
      <c r="FQ275" s="49"/>
      <c r="FR275" s="49"/>
      <c r="FS275" s="49"/>
      <c r="FT275" s="49"/>
      <c r="FU275" s="49"/>
      <c r="FV275" s="49"/>
      <c r="FW275" s="49"/>
      <c r="FX275" s="49"/>
      <c r="FY275" s="49"/>
      <c r="FZ275" s="49"/>
      <c r="GA275" s="49"/>
      <c r="GB275" s="49"/>
      <c r="GC275" s="49"/>
      <c r="GD275" s="49"/>
      <c r="GE275" s="49"/>
      <c r="GF275" s="49"/>
      <c r="GG275" s="49"/>
      <c r="GH275" s="49"/>
      <c r="GI275" s="49"/>
      <c r="GJ275" s="49"/>
      <c r="GK275" s="49"/>
      <c r="GL275" s="49"/>
      <c r="GM275" s="49"/>
      <c r="GN275" s="49"/>
      <c r="GO275" s="49"/>
      <c r="GP275" s="49"/>
      <c r="GQ275" s="49"/>
      <c r="GR275" s="49"/>
      <c r="GS275" s="49"/>
      <c r="GT275" s="49"/>
      <c r="GU275" s="49"/>
      <c r="GV275" s="49"/>
      <c r="GW275" s="49"/>
      <c r="GX275" s="49"/>
      <c r="GY275" s="49"/>
      <c r="GZ275" s="49"/>
      <c r="HA275" s="49"/>
      <c r="HB275" s="49"/>
      <c r="HC275" s="49"/>
      <c r="HD275" s="49"/>
      <c r="HE275" s="49"/>
      <c r="HF275" s="49"/>
      <c r="HG275" s="49"/>
      <c r="HH275" s="49"/>
      <c r="HI275" s="49"/>
      <c r="HJ275" s="49"/>
      <c r="HK275" s="49"/>
      <c r="HL275" s="49"/>
      <c r="HM275" s="49"/>
      <c r="HN275" s="49"/>
      <c r="HO275" s="49"/>
      <c r="HP275" s="49"/>
      <c r="HQ275" s="49"/>
      <c r="HR275" s="49"/>
      <c r="HS275" s="49"/>
      <c r="HT275" s="49"/>
      <c r="HU275" s="49"/>
      <c r="HV275" s="49"/>
      <c r="HW275" s="49"/>
      <c r="HX275" s="49"/>
      <c r="HY275" s="49"/>
      <c r="HZ275" s="49"/>
      <c r="IA275" s="49"/>
      <c r="IB275" s="49"/>
      <c r="IC275" s="49"/>
      <c r="ID275" s="49"/>
      <c r="IE275" s="49"/>
      <c r="IF275" s="49"/>
      <c r="IG275" s="49"/>
      <c r="IH275" s="49"/>
      <c r="II275" s="49"/>
      <c r="IJ275" s="49"/>
      <c r="IK275" s="49"/>
      <c r="IL275" s="49"/>
      <c r="IM275" s="49"/>
      <c r="IN275" s="49"/>
      <c r="IO275" s="49"/>
      <c r="IP275" s="49"/>
      <c r="IQ275" s="49"/>
      <c r="IR275" s="49"/>
      <c r="IS275" s="49"/>
      <c r="IT275" s="49"/>
      <c r="IU275" s="49"/>
      <c r="IV275" s="49"/>
      <c r="IW275" s="49"/>
      <c r="IX275" s="49"/>
      <c r="IY275" s="49"/>
      <c r="IZ275" s="49"/>
      <c r="JA275" s="49"/>
      <c r="JB275" s="49"/>
      <c r="JC275" s="49"/>
      <c r="JD275" s="49"/>
      <c r="JE275" s="49"/>
      <c r="JF275" s="49"/>
      <c r="JG275" s="49"/>
      <c r="JH275" s="49"/>
      <c r="JI275" s="49"/>
      <c r="JJ275" s="49"/>
      <c r="JK275" s="49"/>
      <c r="JL275" s="49"/>
      <c r="JM275" s="49"/>
      <c r="JN275" s="49"/>
      <c r="JO275" s="49"/>
      <c r="JP275" s="49"/>
      <c r="JQ275" s="49"/>
      <c r="JR275" s="49"/>
      <c r="JS275" s="49"/>
      <c r="JT275" s="49"/>
      <c r="JU275" s="49"/>
      <c r="JV275" s="49"/>
      <c r="JW275" s="49"/>
      <c r="JX275" s="49"/>
      <c r="JY275" s="49"/>
      <c r="JZ275" s="49"/>
      <c r="KA275" s="49"/>
      <c r="KB275" s="49"/>
      <c r="KC275" s="49"/>
      <c r="KD275" s="49"/>
      <c r="KE275" s="49"/>
      <c r="KF275" s="49"/>
      <c r="KG275" s="49"/>
      <c r="KH275" s="49"/>
      <c r="KI275" s="49"/>
      <c r="KJ275" s="49"/>
      <c r="KK275" s="49"/>
      <c r="KL275" s="49"/>
      <c r="KM275" s="49"/>
      <c r="KN275" s="49"/>
      <c r="KO275" s="49"/>
      <c r="KP275" s="49"/>
      <c r="KQ275" s="49"/>
      <c r="KR275" s="49"/>
      <c r="KS275" s="49"/>
      <c r="KT275" s="49"/>
      <c r="KU275" s="49"/>
      <c r="KV275" s="49"/>
      <c r="KW275" s="49"/>
      <c r="KX275" s="49"/>
      <c r="KY275" s="49"/>
      <c r="KZ275" s="49"/>
      <c r="LA275" s="49"/>
      <c r="LB275" s="49"/>
      <c r="LC275" s="49"/>
      <c r="LD275" s="49"/>
      <c r="LE275" s="49"/>
      <c r="LF275" s="49"/>
      <c r="LG275" s="49"/>
      <c r="LH275" s="49"/>
      <c r="LI275" s="49"/>
      <c r="LJ275" s="49"/>
      <c r="LK275" s="49"/>
    </row>
    <row r="276" spans="1:323" s="36" customFormat="1" ht="14.25" customHeight="1">
      <c r="A276" s="54">
        <v>246</v>
      </c>
      <c r="B276" s="23">
        <v>28</v>
      </c>
      <c r="C276" s="23" t="s">
        <v>33</v>
      </c>
      <c r="D276" s="32" t="s">
        <v>5845</v>
      </c>
      <c r="E276" s="23" t="s">
        <v>215</v>
      </c>
      <c r="F276" s="23" t="s">
        <v>5846</v>
      </c>
      <c r="G276" s="23" t="s">
        <v>46</v>
      </c>
      <c r="H276" s="25">
        <v>1</v>
      </c>
      <c r="I276" s="25">
        <v>7.5</v>
      </c>
      <c r="J276" s="26">
        <v>50</v>
      </c>
      <c r="K276" s="26">
        <v>375</v>
      </c>
      <c r="L276" s="27">
        <v>2</v>
      </c>
      <c r="M276" s="27">
        <v>0</v>
      </c>
      <c r="N276" s="27">
        <v>4</v>
      </c>
      <c r="O276" s="27">
        <v>0</v>
      </c>
      <c r="P276" s="27">
        <v>6</v>
      </c>
      <c r="Q276" s="55"/>
      <c r="R276" s="27">
        <f t="shared" si="29"/>
        <v>0</v>
      </c>
      <c r="S276" s="56" t="str">
        <f t="shared" si="33"/>
        <v>×</v>
      </c>
      <c r="T276" s="56" t="str">
        <f t="shared" si="34"/>
        <v>×</v>
      </c>
      <c r="U276" s="56" t="str">
        <f t="shared" si="35"/>
        <v>×</v>
      </c>
      <c r="V276" s="57" t="str">
        <f t="shared" si="30"/>
        <v/>
      </c>
      <c r="W276" s="58">
        <f t="shared" si="31"/>
        <v>0</v>
      </c>
      <c r="X276" s="54">
        <f t="shared" si="32"/>
        <v>28</v>
      </c>
      <c r="Y276" s="59"/>
      <c r="Z276" s="42"/>
      <c r="AA276" s="42"/>
      <c r="AB276" s="42"/>
      <c r="AC276" s="42"/>
      <c r="AD276" s="42"/>
      <c r="AE276" s="42"/>
      <c r="AF276" s="42"/>
      <c r="AG276" s="42"/>
      <c r="AH276" s="42"/>
      <c r="AI276" s="42"/>
      <c r="AJ276" s="42"/>
      <c r="AK276" s="42"/>
      <c r="AL276" s="42"/>
      <c r="AM276" s="42"/>
      <c r="AN276" s="42"/>
      <c r="AO276" s="42"/>
      <c r="AP276" s="42"/>
      <c r="AQ276" s="42"/>
      <c r="AR276" s="42"/>
      <c r="AS276" s="49"/>
      <c r="AT276" s="49"/>
      <c r="AU276" s="49"/>
      <c r="AV276" s="49"/>
      <c r="AW276" s="49"/>
      <c r="AX276" s="49"/>
      <c r="AY276" s="49"/>
      <c r="AZ276" s="49"/>
      <c r="BA276" s="49"/>
      <c r="BB276" s="49"/>
      <c r="BC276" s="49"/>
      <c r="BD276" s="49"/>
      <c r="BE276" s="49"/>
      <c r="BF276" s="49"/>
      <c r="BG276" s="49"/>
      <c r="BH276" s="49"/>
      <c r="BI276" s="49"/>
      <c r="BJ276" s="49"/>
      <c r="BK276" s="49"/>
      <c r="BL276" s="49"/>
      <c r="BM276" s="49"/>
      <c r="BN276" s="49"/>
      <c r="BO276" s="49"/>
      <c r="BP276" s="49"/>
      <c r="BQ276" s="49"/>
      <c r="BR276" s="49"/>
      <c r="BS276" s="49"/>
      <c r="BT276" s="49"/>
      <c r="BU276" s="49"/>
      <c r="BV276" s="49"/>
      <c r="BW276" s="49"/>
      <c r="BX276" s="49"/>
      <c r="BY276" s="49"/>
      <c r="BZ276" s="49"/>
      <c r="CA276" s="49"/>
      <c r="CB276" s="49"/>
      <c r="CC276" s="49"/>
      <c r="CD276" s="49"/>
      <c r="CE276" s="49"/>
      <c r="CF276" s="49"/>
      <c r="CG276" s="49"/>
      <c r="CH276" s="49"/>
      <c r="CI276" s="49"/>
      <c r="CJ276" s="49"/>
      <c r="CK276" s="49"/>
      <c r="CL276" s="49"/>
      <c r="CM276" s="49"/>
      <c r="CN276" s="49"/>
      <c r="CO276" s="49"/>
      <c r="CP276" s="49"/>
      <c r="CQ276" s="49"/>
      <c r="CR276" s="49"/>
      <c r="CS276" s="49"/>
      <c r="CT276" s="49"/>
      <c r="CU276" s="49"/>
      <c r="CV276" s="49"/>
      <c r="CW276" s="49"/>
      <c r="CX276" s="49"/>
      <c r="CY276" s="49"/>
      <c r="CZ276" s="49"/>
      <c r="DA276" s="49"/>
      <c r="DB276" s="49"/>
      <c r="DC276" s="49"/>
      <c r="DD276" s="49"/>
      <c r="DE276" s="49"/>
      <c r="DF276" s="49"/>
      <c r="DG276" s="49"/>
      <c r="DH276" s="49"/>
      <c r="DI276" s="49"/>
      <c r="DJ276" s="49"/>
      <c r="DK276" s="49"/>
      <c r="DL276" s="49"/>
      <c r="DM276" s="49"/>
      <c r="DN276" s="49"/>
      <c r="DO276" s="49"/>
      <c r="DP276" s="49"/>
      <c r="DQ276" s="49"/>
      <c r="DR276" s="49"/>
      <c r="DS276" s="49"/>
      <c r="DT276" s="49"/>
      <c r="DU276" s="49"/>
      <c r="DV276" s="49"/>
      <c r="DW276" s="49"/>
      <c r="DX276" s="49"/>
      <c r="DY276" s="49"/>
      <c r="DZ276" s="49"/>
      <c r="EA276" s="49"/>
      <c r="EB276" s="49"/>
      <c r="EC276" s="49"/>
      <c r="ED276" s="49"/>
      <c r="EE276" s="49"/>
      <c r="EF276" s="49"/>
      <c r="EG276" s="49"/>
      <c r="EH276" s="49"/>
      <c r="EI276" s="49"/>
      <c r="EJ276" s="49"/>
      <c r="EK276" s="49"/>
      <c r="EL276" s="49"/>
      <c r="EM276" s="49"/>
      <c r="EN276" s="49"/>
      <c r="EO276" s="49"/>
      <c r="EP276" s="49"/>
      <c r="EQ276" s="49"/>
      <c r="ER276" s="49"/>
      <c r="ES276" s="49"/>
      <c r="ET276" s="49"/>
      <c r="EU276" s="49"/>
      <c r="EV276" s="49"/>
      <c r="EW276" s="49"/>
      <c r="EX276" s="49"/>
      <c r="EY276" s="49"/>
      <c r="EZ276" s="49"/>
      <c r="FA276" s="49"/>
      <c r="FB276" s="49"/>
      <c r="FC276" s="49"/>
      <c r="FD276" s="49"/>
      <c r="FE276" s="49"/>
      <c r="FF276" s="49"/>
      <c r="FG276" s="49"/>
      <c r="FH276" s="49"/>
      <c r="FI276" s="49"/>
      <c r="FJ276" s="49"/>
      <c r="FK276" s="49"/>
      <c r="FL276" s="49"/>
      <c r="FM276" s="49"/>
      <c r="FN276" s="49"/>
      <c r="FO276" s="49"/>
      <c r="FP276" s="49"/>
      <c r="FQ276" s="49"/>
      <c r="FR276" s="49"/>
      <c r="FS276" s="49"/>
      <c r="FT276" s="49"/>
      <c r="FU276" s="49"/>
      <c r="FV276" s="49"/>
      <c r="FW276" s="49"/>
      <c r="FX276" s="49"/>
      <c r="FY276" s="49"/>
      <c r="FZ276" s="49"/>
      <c r="GA276" s="49"/>
      <c r="GB276" s="49"/>
      <c r="GC276" s="49"/>
      <c r="GD276" s="49"/>
      <c r="GE276" s="49"/>
      <c r="GF276" s="49"/>
      <c r="GG276" s="49"/>
      <c r="GH276" s="49"/>
      <c r="GI276" s="49"/>
      <c r="GJ276" s="49"/>
      <c r="GK276" s="49"/>
      <c r="GL276" s="49"/>
      <c r="GM276" s="49"/>
      <c r="GN276" s="49"/>
      <c r="GO276" s="49"/>
      <c r="GP276" s="49"/>
      <c r="GQ276" s="49"/>
      <c r="GR276" s="49"/>
      <c r="GS276" s="49"/>
      <c r="GT276" s="49"/>
      <c r="GU276" s="49"/>
      <c r="GV276" s="49"/>
      <c r="GW276" s="49"/>
      <c r="GX276" s="49"/>
      <c r="GY276" s="49"/>
      <c r="GZ276" s="49"/>
      <c r="HA276" s="49"/>
      <c r="HB276" s="49"/>
      <c r="HC276" s="49"/>
      <c r="HD276" s="49"/>
      <c r="HE276" s="49"/>
      <c r="HF276" s="49"/>
      <c r="HG276" s="49"/>
      <c r="HH276" s="49"/>
      <c r="HI276" s="49"/>
      <c r="HJ276" s="49"/>
      <c r="HK276" s="49"/>
      <c r="HL276" s="49"/>
      <c r="HM276" s="49"/>
      <c r="HN276" s="49"/>
      <c r="HO276" s="49"/>
      <c r="HP276" s="49"/>
      <c r="HQ276" s="49"/>
      <c r="HR276" s="49"/>
      <c r="HS276" s="49"/>
      <c r="HT276" s="49"/>
      <c r="HU276" s="49"/>
      <c r="HV276" s="49"/>
      <c r="HW276" s="49"/>
      <c r="HX276" s="49"/>
      <c r="HY276" s="49"/>
      <c r="HZ276" s="49"/>
      <c r="IA276" s="49"/>
      <c r="IB276" s="49"/>
      <c r="IC276" s="49"/>
      <c r="ID276" s="49"/>
      <c r="IE276" s="49"/>
      <c r="IF276" s="49"/>
      <c r="IG276" s="49"/>
      <c r="IH276" s="49"/>
      <c r="II276" s="49"/>
      <c r="IJ276" s="49"/>
      <c r="IK276" s="49"/>
      <c r="IL276" s="49"/>
      <c r="IM276" s="49"/>
      <c r="IN276" s="49"/>
      <c r="IO276" s="49"/>
      <c r="IP276" s="49"/>
      <c r="IQ276" s="49"/>
      <c r="IR276" s="49"/>
      <c r="IS276" s="49"/>
      <c r="IT276" s="49"/>
      <c r="IU276" s="49"/>
      <c r="IV276" s="49"/>
      <c r="IW276" s="49"/>
      <c r="IX276" s="49"/>
      <c r="IY276" s="49"/>
      <c r="IZ276" s="49"/>
      <c r="JA276" s="49"/>
      <c r="JB276" s="49"/>
      <c r="JC276" s="49"/>
      <c r="JD276" s="49"/>
      <c r="JE276" s="49"/>
      <c r="JF276" s="49"/>
      <c r="JG276" s="49"/>
      <c r="JH276" s="49"/>
      <c r="JI276" s="49"/>
      <c r="JJ276" s="49"/>
      <c r="JK276" s="49"/>
      <c r="JL276" s="49"/>
      <c r="JM276" s="49"/>
      <c r="JN276" s="49"/>
      <c r="JO276" s="49"/>
      <c r="JP276" s="49"/>
      <c r="JQ276" s="49"/>
      <c r="JR276" s="49"/>
      <c r="JS276" s="49"/>
      <c r="JT276" s="49"/>
      <c r="JU276" s="49"/>
      <c r="JV276" s="49"/>
      <c r="JW276" s="49"/>
      <c r="JX276" s="49"/>
      <c r="JY276" s="49"/>
      <c r="JZ276" s="49"/>
      <c r="KA276" s="49"/>
      <c r="KB276" s="49"/>
      <c r="KC276" s="49"/>
      <c r="KD276" s="49"/>
      <c r="KE276" s="49"/>
      <c r="KF276" s="49"/>
      <c r="KG276" s="49"/>
      <c r="KH276" s="49"/>
      <c r="KI276" s="49"/>
      <c r="KJ276" s="49"/>
      <c r="KK276" s="49"/>
      <c r="KL276" s="49"/>
      <c r="KM276" s="49"/>
      <c r="KN276" s="49"/>
      <c r="KO276" s="49"/>
      <c r="KP276" s="49"/>
      <c r="KQ276" s="49"/>
      <c r="KR276" s="49"/>
      <c r="KS276" s="49"/>
      <c r="KT276" s="49"/>
      <c r="KU276" s="49"/>
      <c r="KV276" s="49"/>
      <c r="KW276" s="49"/>
      <c r="KX276" s="49"/>
      <c r="KY276" s="49"/>
      <c r="KZ276" s="49"/>
      <c r="LA276" s="49"/>
      <c r="LB276" s="49"/>
      <c r="LC276" s="49"/>
      <c r="LD276" s="49"/>
      <c r="LE276" s="49"/>
      <c r="LF276" s="49"/>
      <c r="LG276" s="49"/>
      <c r="LH276" s="49"/>
      <c r="LI276" s="49"/>
      <c r="LJ276" s="49"/>
      <c r="LK276" s="49"/>
    </row>
    <row r="277" spans="1:323" s="36" customFormat="1" ht="14.25" customHeight="1">
      <c r="A277" s="54">
        <v>247</v>
      </c>
      <c r="B277" s="23">
        <v>28</v>
      </c>
      <c r="C277" s="23" t="s">
        <v>33</v>
      </c>
      <c r="D277" s="32" t="s">
        <v>772</v>
      </c>
      <c r="E277" s="23" t="s">
        <v>215</v>
      </c>
      <c r="F277" s="23" t="s">
        <v>773</v>
      </c>
      <c r="G277" s="23" t="s">
        <v>425</v>
      </c>
      <c r="H277" s="25">
        <v>10</v>
      </c>
      <c r="I277" s="25">
        <v>94</v>
      </c>
      <c r="J277" s="26">
        <v>10</v>
      </c>
      <c r="K277" s="26">
        <v>940</v>
      </c>
      <c r="L277" s="27">
        <v>2</v>
      </c>
      <c r="M277" s="27">
        <v>0</v>
      </c>
      <c r="N277" s="27">
        <v>6</v>
      </c>
      <c r="O277" s="27">
        <v>2</v>
      </c>
      <c r="P277" s="27">
        <v>10</v>
      </c>
      <c r="Q277" s="55"/>
      <c r="R277" s="27">
        <f t="shared" si="29"/>
        <v>0</v>
      </c>
      <c r="S277" s="56" t="str">
        <f t="shared" si="33"/>
        <v>×</v>
      </c>
      <c r="T277" s="56" t="str">
        <f t="shared" si="34"/>
        <v>×</v>
      </c>
      <c r="U277" s="56" t="str">
        <f t="shared" si="35"/>
        <v>×</v>
      </c>
      <c r="V277" s="57" t="str">
        <f t="shared" si="30"/>
        <v/>
      </c>
      <c r="W277" s="58">
        <f t="shared" si="31"/>
        <v>0</v>
      </c>
      <c r="X277" s="54">
        <f t="shared" si="32"/>
        <v>28</v>
      </c>
      <c r="Y277" s="59"/>
      <c r="Z277" s="42"/>
      <c r="AA277" s="42"/>
      <c r="AB277" s="42"/>
      <c r="AC277" s="42"/>
      <c r="AD277" s="42"/>
      <c r="AE277" s="42"/>
      <c r="AF277" s="42"/>
      <c r="AG277" s="42"/>
      <c r="AH277" s="42"/>
      <c r="AI277" s="42"/>
      <c r="AJ277" s="42"/>
      <c r="AK277" s="42"/>
      <c r="AL277" s="42"/>
      <c r="AM277" s="42"/>
      <c r="AN277" s="42"/>
      <c r="AO277" s="42"/>
      <c r="AP277" s="42"/>
      <c r="AQ277" s="42"/>
      <c r="AR277" s="42"/>
      <c r="AS277" s="49"/>
      <c r="AT277" s="49"/>
      <c r="AU277" s="49"/>
      <c r="AV277" s="49"/>
      <c r="AW277" s="49"/>
      <c r="AX277" s="49"/>
      <c r="AY277" s="49"/>
      <c r="AZ277" s="49"/>
      <c r="BA277" s="49"/>
      <c r="BB277" s="49"/>
      <c r="BC277" s="49"/>
      <c r="BD277" s="49"/>
      <c r="BE277" s="49"/>
      <c r="BF277" s="49"/>
      <c r="BG277" s="49"/>
      <c r="BH277" s="49"/>
      <c r="BI277" s="49"/>
      <c r="BJ277" s="49"/>
      <c r="BK277" s="49"/>
      <c r="BL277" s="49"/>
      <c r="BM277" s="49"/>
      <c r="BN277" s="49"/>
      <c r="BO277" s="49"/>
      <c r="BP277" s="49"/>
      <c r="BQ277" s="49"/>
      <c r="BR277" s="49"/>
      <c r="BS277" s="49"/>
      <c r="BT277" s="49"/>
      <c r="BU277" s="49"/>
      <c r="BV277" s="49"/>
      <c r="BW277" s="49"/>
      <c r="BX277" s="49"/>
      <c r="BY277" s="49"/>
      <c r="BZ277" s="49"/>
      <c r="CA277" s="49"/>
      <c r="CB277" s="49"/>
      <c r="CC277" s="49"/>
      <c r="CD277" s="49"/>
      <c r="CE277" s="49"/>
      <c r="CF277" s="49"/>
      <c r="CG277" s="49"/>
      <c r="CH277" s="49"/>
      <c r="CI277" s="49"/>
      <c r="CJ277" s="49"/>
      <c r="CK277" s="49"/>
      <c r="CL277" s="49"/>
      <c r="CM277" s="49"/>
      <c r="CN277" s="49"/>
      <c r="CO277" s="49"/>
      <c r="CP277" s="49"/>
      <c r="CQ277" s="49"/>
      <c r="CR277" s="49"/>
      <c r="CS277" s="49"/>
      <c r="CT277" s="49"/>
      <c r="CU277" s="49"/>
      <c r="CV277" s="49"/>
      <c r="CW277" s="49"/>
      <c r="CX277" s="49"/>
      <c r="CY277" s="49"/>
      <c r="CZ277" s="49"/>
      <c r="DA277" s="49"/>
      <c r="DB277" s="49"/>
      <c r="DC277" s="49"/>
      <c r="DD277" s="49"/>
      <c r="DE277" s="49"/>
      <c r="DF277" s="49"/>
      <c r="DG277" s="49"/>
      <c r="DH277" s="49"/>
      <c r="DI277" s="49"/>
      <c r="DJ277" s="49"/>
      <c r="DK277" s="49"/>
      <c r="DL277" s="49"/>
      <c r="DM277" s="49"/>
      <c r="DN277" s="49"/>
      <c r="DO277" s="49"/>
      <c r="DP277" s="49"/>
      <c r="DQ277" s="49"/>
      <c r="DR277" s="49"/>
      <c r="DS277" s="49"/>
      <c r="DT277" s="49"/>
      <c r="DU277" s="49"/>
      <c r="DV277" s="49"/>
      <c r="DW277" s="49"/>
      <c r="DX277" s="49"/>
      <c r="DY277" s="49"/>
      <c r="DZ277" s="49"/>
      <c r="EA277" s="49"/>
      <c r="EB277" s="49"/>
      <c r="EC277" s="49"/>
      <c r="ED277" s="49"/>
      <c r="EE277" s="49"/>
      <c r="EF277" s="49"/>
      <c r="EG277" s="49"/>
      <c r="EH277" s="49"/>
      <c r="EI277" s="49"/>
      <c r="EJ277" s="49"/>
      <c r="EK277" s="49"/>
      <c r="EL277" s="49"/>
      <c r="EM277" s="49"/>
      <c r="EN277" s="49"/>
      <c r="EO277" s="49"/>
      <c r="EP277" s="49"/>
      <c r="EQ277" s="49"/>
      <c r="ER277" s="49"/>
      <c r="ES277" s="49"/>
      <c r="ET277" s="49"/>
      <c r="EU277" s="49"/>
      <c r="EV277" s="49"/>
      <c r="EW277" s="49"/>
      <c r="EX277" s="49"/>
      <c r="EY277" s="49"/>
      <c r="EZ277" s="49"/>
      <c r="FA277" s="49"/>
      <c r="FB277" s="49"/>
      <c r="FC277" s="49"/>
      <c r="FD277" s="49"/>
      <c r="FE277" s="49"/>
      <c r="FF277" s="49"/>
      <c r="FG277" s="49"/>
      <c r="FH277" s="49"/>
      <c r="FI277" s="49"/>
      <c r="FJ277" s="49"/>
      <c r="FK277" s="49"/>
      <c r="FL277" s="49"/>
      <c r="FM277" s="49"/>
      <c r="FN277" s="49"/>
      <c r="FO277" s="49"/>
      <c r="FP277" s="49"/>
      <c r="FQ277" s="49"/>
      <c r="FR277" s="49"/>
      <c r="FS277" s="49"/>
      <c r="FT277" s="49"/>
      <c r="FU277" s="49"/>
      <c r="FV277" s="49"/>
      <c r="FW277" s="49"/>
      <c r="FX277" s="49"/>
      <c r="FY277" s="49"/>
      <c r="FZ277" s="49"/>
      <c r="GA277" s="49"/>
      <c r="GB277" s="49"/>
      <c r="GC277" s="49"/>
      <c r="GD277" s="49"/>
      <c r="GE277" s="49"/>
      <c r="GF277" s="49"/>
      <c r="GG277" s="49"/>
      <c r="GH277" s="49"/>
      <c r="GI277" s="49"/>
      <c r="GJ277" s="49"/>
      <c r="GK277" s="49"/>
      <c r="GL277" s="49"/>
      <c r="GM277" s="49"/>
      <c r="GN277" s="49"/>
      <c r="GO277" s="49"/>
      <c r="GP277" s="49"/>
      <c r="GQ277" s="49"/>
      <c r="GR277" s="49"/>
      <c r="GS277" s="49"/>
      <c r="GT277" s="49"/>
      <c r="GU277" s="49"/>
      <c r="GV277" s="49"/>
      <c r="GW277" s="49"/>
      <c r="GX277" s="49"/>
      <c r="GY277" s="49"/>
      <c r="GZ277" s="49"/>
      <c r="HA277" s="49"/>
      <c r="HB277" s="49"/>
      <c r="HC277" s="49"/>
      <c r="HD277" s="49"/>
      <c r="HE277" s="49"/>
      <c r="HF277" s="49"/>
      <c r="HG277" s="49"/>
      <c r="HH277" s="49"/>
      <c r="HI277" s="49"/>
      <c r="HJ277" s="49"/>
      <c r="HK277" s="49"/>
      <c r="HL277" s="49"/>
      <c r="HM277" s="49"/>
      <c r="HN277" s="49"/>
      <c r="HO277" s="49"/>
      <c r="HP277" s="49"/>
      <c r="HQ277" s="49"/>
      <c r="HR277" s="49"/>
      <c r="HS277" s="49"/>
      <c r="HT277" s="49"/>
      <c r="HU277" s="49"/>
      <c r="HV277" s="49"/>
      <c r="HW277" s="49"/>
      <c r="HX277" s="49"/>
      <c r="HY277" s="49"/>
      <c r="HZ277" s="49"/>
      <c r="IA277" s="49"/>
      <c r="IB277" s="49"/>
      <c r="IC277" s="49"/>
      <c r="ID277" s="49"/>
      <c r="IE277" s="49"/>
      <c r="IF277" s="49"/>
      <c r="IG277" s="49"/>
      <c r="IH277" s="49"/>
      <c r="II277" s="49"/>
      <c r="IJ277" s="49"/>
      <c r="IK277" s="49"/>
      <c r="IL277" s="49"/>
      <c r="IM277" s="49"/>
      <c r="IN277" s="49"/>
      <c r="IO277" s="49"/>
      <c r="IP277" s="49"/>
      <c r="IQ277" s="49"/>
      <c r="IR277" s="49"/>
      <c r="IS277" s="49"/>
      <c r="IT277" s="49"/>
      <c r="IU277" s="49"/>
      <c r="IV277" s="49"/>
      <c r="IW277" s="49"/>
      <c r="IX277" s="49"/>
      <c r="IY277" s="49"/>
      <c r="IZ277" s="49"/>
      <c r="JA277" s="49"/>
      <c r="JB277" s="49"/>
      <c r="JC277" s="49"/>
      <c r="JD277" s="49"/>
      <c r="JE277" s="49"/>
      <c r="JF277" s="49"/>
      <c r="JG277" s="49"/>
      <c r="JH277" s="49"/>
      <c r="JI277" s="49"/>
      <c r="JJ277" s="49"/>
      <c r="JK277" s="49"/>
      <c r="JL277" s="49"/>
      <c r="JM277" s="49"/>
      <c r="JN277" s="49"/>
      <c r="JO277" s="49"/>
      <c r="JP277" s="49"/>
      <c r="JQ277" s="49"/>
      <c r="JR277" s="49"/>
      <c r="JS277" s="49"/>
      <c r="JT277" s="49"/>
      <c r="JU277" s="49"/>
      <c r="JV277" s="49"/>
      <c r="JW277" s="49"/>
      <c r="JX277" s="49"/>
      <c r="JY277" s="49"/>
      <c r="JZ277" s="49"/>
      <c r="KA277" s="49"/>
      <c r="KB277" s="49"/>
      <c r="KC277" s="49"/>
      <c r="KD277" s="49"/>
      <c r="KE277" s="49"/>
      <c r="KF277" s="49"/>
      <c r="KG277" s="49"/>
      <c r="KH277" s="49"/>
      <c r="KI277" s="49"/>
      <c r="KJ277" s="49"/>
      <c r="KK277" s="49"/>
      <c r="KL277" s="49"/>
      <c r="KM277" s="49"/>
      <c r="KN277" s="49"/>
      <c r="KO277" s="49"/>
      <c r="KP277" s="49"/>
      <c r="KQ277" s="49"/>
      <c r="KR277" s="49"/>
      <c r="KS277" s="49"/>
      <c r="KT277" s="49"/>
      <c r="KU277" s="49"/>
      <c r="KV277" s="49"/>
      <c r="KW277" s="49"/>
      <c r="KX277" s="49"/>
      <c r="KY277" s="49"/>
      <c r="KZ277" s="49"/>
      <c r="LA277" s="49"/>
      <c r="LB277" s="49"/>
      <c r="LC277" s="49"/>
      <c r="LD277" s="49"/>
      <c r="LE277" s="49"/>
      <c r="LF277" s="49"/>
      <c r="LG277" s="49"/>
      <c r="LH277" s="49"/>
      <c r="LI277" s="49"/>
      <c r="LJ277" s="49"/>
      <c r="LK277" s="49"/>
    </row>
    <row r="278" spans="1:323" s="36" customFormat="1" ht="14.25" customHeight="1">
      <c r="A278" s="54">
        <v>248</v>
      </c>
      <c r="B278" s="23">
        <v>28</v>
      </c>
      <c r="C278" s="23" t="s">
        <v>33</v>
      </c>
      <c r="D278" s="32" t="s">
        <v>776</v>
      </c>
      <c r="E278" s="23" t="s">
        <v>215</v>
      </c>
      <c r="F278" s="23" t="s">
        <v>777</v>
      </c>
      <c r="G278" s="23" t="s">
        <v>255</v>
      </c>
      <c r="H278" s="25">
        <v>500</v>
      </c>
      <c r="I278" s="25">
        <v>9.8000000000000007</v>
      </c>
      <c r="J278" s="26">
        <v>500</v>
      </c>
      <c r="K278" s="26">
        <v>4900</v>
      </c>
      <c r="L278" s="27">
        <v>24</v>
      </c>
      <c r="M278" s="27">
        <v>0</v>
      </c>
      <c r="N278" s="27">
        <v>0</v>
      </c>
      <c r="O278" s="27">
        <v>0</v>
      </c>
      <c r="P278" s="27">
        <v>24</v>
      </c>
      <c r="Q278" s="55"/>
      <c r="R278" s="27">
        <f t="shared" si="29"/>
        <v>0</v>
      </c>
      <c r="S278" s="56" t="str">
        <f t="shared" si="33"/>
        <v>×</v>
      </c>
      <c r="T278" s="56" t="str">
        <f t="shared" si="34"/>
        <v>×</v>
      </c>
      <c r="U278" s="56" t="str">
        <f t="shared" si="35"/>
        <v>×</v>
      </c>
      <c r="V278" s="57" t="str">
        <f t="shared" si="30"/>
        <v/>
      </c>
      <c r="W278" s="58">
        <f t="shared" si="31"/>
        <v>0</v>
      </c>
      <c r="X278" s="54">
        <f t="shared" si="32"/>
        <v>28</v>
      </c>
      <c r="Y278" s="59"/>
      <c r="Z278" s="42"/>
      <c r="AA278" s="42"/>
      <c r="AB278" s="42"/>
      <c r="AC278" s="42"/>
      <c r="AD278" s="42"/>
      <c r="AE278" s="42"/>
      <c r="AF278" s="42"/>
      <c r="AG278" s="42"/>
      <c r="AH278" s="42"/>
      <c r="AI278" s="42"/>
      <c r="AJ278" s="42"/>
      <c r="AK278" s="42"/>
      <c r="AL278" s="42"/>
      <c r="AM278" s="42"/>
      <c r="AN278" s="42"/>
      <c r="AO278" s="42"/>
      <c r="AP278" s="42"/>
      <c r="AQ278" s="42"/>
      <c r="AR278" s="42"/>
      <c r="AS278" s="49"/>
      <c r="AT278" s="49"/>
      <c r="AU278" s="49"/>
      <c r="AV278" s="49"/>
      <c r="AW278" s="49"/>
      <c r="AX278" s="49"/>
      <c r="AY278" s="49"/>
      <c r="AZ278" s="49"/>
      <c r="BA278" s="49"/>
      <c r="BB278" s="49"/>
      <c r="BC278" s="49"/>
      <c r="BD278" s="49"/>
      <c r="BE278" s="49"/>
      <c r="BF278" s="49"/>
      <c r="BG278" s="49"/>
      <c r="BH278" s="49"/>
      <c r="BI278" s="49"/>
      <c r="BJ278" s="49"/>
      <c r="BK278" s="49"/>
      <c r="BL278" s="49"/>
      <c r="BM278" s="49"/>
      <c r="BN278" s="49"/>
      <c r="BO278" s="49"/>
      <c r="BP278" s="49"/>
      <c r="BQ278" s="49"/>
      <c r="BR278" s="49"/>
      <c r="BS278" s="49"/>
      <c r="BT278" s="49"/>
      <c r="BU278" s="49"/>
      <c r="BV278" s="49"/>
      <c r="BW278" s="49"/>
      <c r="BX278" s="49"/>
      <c r="BY278" s="49"/>
      <c r="BZ278" s="49"/>
      <c r="CA278" s="49"/>
      <c r="CB278" s="49"/>
      <c r="CC278" s="49"/>
      <c r="CD278" s="49"/>
      <c r="CE278" s="49"/>
      <c r="CF278" s="49"/>
      <c r="CG278" s="49"/>
      <c r="CH278" s="49"/>
      <c r="CI278" s="49"/>
      <c r="CJ278" s="49"/>
      <c r="CK278" s="49"/>
      <c r="CL278" s="49"/>
      <c r="CM278" s="49"/>
      <c r="CN278" s="49"/>
      <c r="CO278" s="49"/>
      <c r="CP278" s="49"/>
      <c r="CQ278" s="49"/>
      <c r="CR278" s="49"/>
      <c r="CS278" s="49"/>
      <c r="CT278" s="49"/>
      <c r="CU278" s="49"/>
      <c r="CV278" s="49"/>
      <c r="CW278" s="49"/>
      <c r="CX278" s="49"/>
      <c r="CY278" s="49"/>
      <c r="CZ278" s="49"/>
      <c r="DA278" s="49"/>
      <c r="DB278" s="49"/>
      <c r="DC278" s="49"/>
      <c r="DD278" s="49"/>
      <c r="DE278" s="49"/>
      <c r="DF278" s="49"/>
      <c r="DG278" s="49"/>
      <c r="DH278" s="49"/>
      <c r="DI278" s="49"/>
      <c r="DJ278" s="49"/>
      <c r="DK278" s="49"/>
      <c r="DL278" s="49"/>
      <c r="DM278" s="49"/>
      <c r="DN278" s="49"/>
      <c r="DO278" s="49"/>
      <c r="DP278" s="49"/>
      <c r="DQ278" s="49"/>
      <c r="DR278" s="49"/>
      <c r="DS278" s="49"/>
      <c r="DT278" s="49"/>
      <c r="DU278" s="49"/>
      <c r="DV278" s="49"/>
      <c r="DW278" s="49"/>
      <c r="DX278" s="49"/>
      <c r="DY278" s="49"/>
      <c r="DZ278" s="49"/>
      <c r="EA278" s="49"/>
      <c r="EB278" s="49"/>
      <c r="EC278" s="49"/>
      <c r="ED278" s="49"/>
      <c r="EE278" s="49"/>
      <c r="EF278" s="49"/>
      <c r="EG278" s="49"/>
      <c r="EH278" s="49"/>
      <c r="EI278" s="49"/>
      <c r="EJ278" s="49"/>
      <c r="EK278" s="49"/>
      <c r="EL278" s="49"/>
      <c r="EM278" s="49"/>
      <c r="EN278" s="49"/>
      <c r="EO278" s="49"/>
      <c r="EP278" s="49"/>
      <c r="EQ278" s="49"/>
      <c r="ER278" s="49"/>
      <c r="ES278" s="49"/>
      <c r="ET278" s="49"/>
      <c r="EU278" s="49"/>
      <c r="EV278" s="49"/>
      <c r="EW278" s="49"/>
      <c r="EX278" s="49"/>
      <c r="EY278" s="49"/>
      <c r="EZ278" s="49"/>
      <c r="FA278" s="49"/>
      <c r="FB278" s="49"/>
      <c r="FC278" s="49"/>
      <c r="FD278" s="49"/>
      <c r="FE278" s="49"/>
      <c r="FF278" s="49"/>
      <c r="FG278" s="49"/>
      <c r="FH278" s="49"/>
      <c r="FI278" s="49"/>
      <c r="FJ278" s="49"/>
      <c r="FK278" s="49"/>
      <c r="FL278" s="49"/>
      <c r="FM278" s="49"/>
      <c r="FN278" s="49"/>
      <c r="FO278" s="49"/>
      <c r="FP278" s="49"/>
      <c r="FQ278" s="49"/>
      <c r="FR278" s="49"/>
      <c r="FS278" s="49"/>
      <c r="FT278" s="49"/>
      <c r="FU278" s="49"/>
      <c r="FV278" s="49"/>
      <c r="FW278" s="49"/>
      <c r="FX278" s="49"/>
      <c r="FY278" s="49"/>
      <c r="FZ278" s="49"/>
      <c r="GA278" s="49"/>
      <c r="GB278" s="49"/>
      <c r="GC278" s="49"/>
      <c r="GD278" s="49"/>
      <c r="GE278" s="49"/>
      <c r="GF278" s="49"/>
      <c r="GG278" s="49"/>
      <c r="GH278" s="49"/>
      <c r="GI278" s="49"/>
      <c r="GJ278" s="49"/>
      <c r="GK278" s="49"/>
      <c r="GL278" s="49"/>
      <c r="GM278" s="49"/>
      <c r="GN278" s="49"/>
      <c r="GO278" s="49"/>
      <c r="GP278" s="49"/>
      <c r="GQ278" s="49"/>
      <c r="GR278" s="49"/>
      <c r="GS278" s="49"/>
      <c r="GT278" s="49"/>
      <c r="GU278" s="49"/>
      <c r="GV278" s="49"/>
      <c r="GW278" s="49"/>
      <c r="GX278" s="49"/>
      <c r="GY278" s="49"/>
      <c r="GZ278" s="49"/>
      <c r="HA278" s="49"/>
      <c r="HB278" s="49"/>
      <c r="HC278" s="49"/>
      <c r="HD278" s="49"/>
      <c r="HE278" s="49"/>
      <c r="HF278" s="49"/>
      <c r="HG278" s="49"/>
      <c r="HH278" s="49"/>
      <c r="HI278" s="49"/>
      <c r="HJ278" s="49"/>
      <c r="HK278" s="49"/>
      <c r="HL278" s="49"/>
      <c r="HM278" s="49"/>
      <c r="HN278" s="49"/>
      <c r="HO278" s="49"/>
      <c r="HP278" s="49"/>
      <c r="HQ278" s="49"/>
      <c r="HR278" s="49"/>
      <c r="HS278" s="49"/>
      <c r="HT278" s="49"/>
      <c r="HU278" s="49"/>
      <c r="HV278" s="49"/>
      <c r="HW278" s="49"/>
      <c r="HX278" s="49"/>
      <c r="HY278" s="49"/>
      <c r="HZ278" s="49"/>
      <c r="IA278" s="49"/>
      <c r="IB278" s="49"/>
      <c r="IC278" s="49"/>
      <c r="ID278" s="49"/>
      <c r="IE278" s="49"/>
      <c r="IF278" s="49"/>
      <c r="IG278" s="49"/>
      <c r="IH278" s="49"/>
      <c r="II278" s="49"/>
      <c r="IJ278" s="49"/>
      <c r="IK278" s="49"/>
      <c r="IL278" s="49"/>
      <c r="IM278" s="49"/>
      <c r="IN278" s="49"/>
      <c r="IO278" s="49"/>
      <c r="IP278" s="49"/>
      <c r="IQ278" s="49"/>
      <c r="IR278" s="49"/>
      <c r="IS278" s="49"/>
      <c r="IT278" s="49"/>
      <c r="IU278" s="49"/>
      <c r="IV278" s="49"/>
      <c r="IW278" s="49"/>
      <c r="IX278" s="49"/>
      <c r="IY278" s="49"/>
      <c r="IZ278" s="49"/>
      <c r="JA278" s="49"/>
      <c r="JB278" s="49"/>
      <c r="JC278" s="49"/>
      <c r="JD278" s="49"/>
      <c r="JE278" s="49"/>
      <c r="JF278" s="49"/>
      <c r="JG278" s="49"/>
      <c r="JH278" s="49"/>
      <c r="JI278" s="49"/>
      <c r="JJ278" s="49"/>
      <c r="JK278" s="49"/>
      <c r="JL278" s="49"/>
      <c r="JM278" s="49"/>
      <c r="JN278" s="49"/>
      <c r="JO278" s="49"/>
      <c r="JP278" s="49"/>
      <c r="JQ278" s="49"/>
      <c r="JR278" s="49"/>
      <c r="JS278" s="49"/>
      <c r="JT278" s="49"/>
      <c r="JU278" s="49"/>
      <c r="JV278" s="49"/>
      <c r="JW278" s="49"/>
      <c r="JX278" s="49"/>
      <c r="JY278" s="49"/>
      <c r="JZ278" s="49"/>
      <c r="KA278" s="49"/>
      <c r="KB278" s="49"/>
      <c r="KC278" s="49"/>
      <c r="KD278" s="49"/>
      <c r="KE278" s="49"/>
      <c r="KF278" s="49"/>
      <c r="KG278" s="49"/>
      <c r="KH278" s="49"/>
      <c r="KI278" s="49"/>
      <c r="KJ278" s="49"/>
      <c r="KK278" s="49"/>
      <c r="KL278" s="49"/>
      <c r="KM278" s="49"/>
      <c r="KN278" s="49"/>
      <c r="KO278" s="49"/>
      <c r="KP278" s="49"/>
      <c r="KQ278" s="49"/>
      <c r="KR278" s="49"/>
      <c r="KS278" s="49"/>
      <c r="KT278" s="49"/>
      <c r="KU278" s="49"/>
      <c r="KV278" s="49"/>
      <c r="KW278" s="49"/>
      <c r="KX278" s="49"/>
      <c r="KY278" s="49"/>
      <c r="KZ278" s="49"/>
      <c r="LA278" s="49"/>
      <c r="LB278" s="49"/>
      <c r="LC278" s="49"/>
      <c r="LD278" s="49"/>
      <c r="LE278" s="49"/>
      <c r="LF278" s="49"/>
      <c r="LG278" s="49"/>
      <c r="LH278" s="49"/>
      <c r="LI278" s="49"/>
      <c r="LJ278" s="49"/>
      <c r="LK278" s="49"/>
    </row>
    <row r="279" spans="1:323" s="36" customFormat="1" ht="14.25" customHeight="1">
      <c r="A279" s="54">
        <v>249</v>
      </c>
      <c r="B279" s="23">
        <v>28</v>
      </c>
      <c r="C279" s="23" t="s">
        <v>33</v>
      </c>
      <c r="D279" s="32" t="s">
        <v>774</v>
      </c>
      <c r="E279" s="23" t="s">
        <v>215</v>
      </c>
      <c r="F279" s="23" t="s">
        <v>775</v>
      </c>
      <c r="G279" s="23" t="s">
        <v>505</v>
      </c>
      <c r="H279" s="25">
        <v>1</v>
      </c>
      <c r="I279" s="25">
        <v>12.5</v>
      </c>
      <c r="J279" s="26">
        <v>100</v>
      </c>
      <c r="K279" s="26">
        <v>1250</v>
      </c>
      <c r="L279" s="27">
        <v>0</v>
      </c>
      <c r="M279" s="27">
        <v>0</v>
      </c>
      <c r="N279" s="27">
        <v>2</v>
      </c>
      <c r="O279" s="27">
        <v>0</v>
      </c>
      <c r="P279" s="27">
        <v>2</v>
      </c>
      <c r="Q279" s="55"/>
      <c r="R279" s="27">
        <f t="shared" si="29"/>
        <v>0</v>
      </c>
      <c r="S279" s="56" t="str">
        <f t="shared" si="33"/>
        <v>×</v>
      </c>
      <c r="T279" s="56" t="str">
        <f t="shared" si="34"/>
        <v>×</v>
      </c>
      <c r="U279" s="56" t="str">
        <f t="shared" si="35"/>
        <v>×</v>
      </c>
      <c r="V279" s="57" t="str">
        <f t="shared" si="30"/>
        <v/>
      </c>
      <c r="W279" s="58">
        <f t="shared" si="31"/>
        <v>0</v>
      </c>
      <c r="X279" s="54">
        <f t="shared" si="32"/>
        <v>28</v>
      </c>
      <c r="Y279" s="59"/>
      <c r="Z279" s="42"/>
      <c r="AA279" s="42"/>
      <c r="AB279" s="42"/>
      <c r="AC279" s="42"/>
      <c r="AD279" s="42"/>
      <c r="AE279" s="42"/>
      <c r="AF279" s="42"/>
      <c r="AG279" s="42"/>
      <c r="AH279" s="42"/>
      <c r="AI279" s="42"/>
      <c r="AJ279" s="42"/>
      <c r="AK279" s="42"/>
      <c r="AL279" s="42"/>
      <c r="AM279" s="42"/>
      <c r="AN279" s="42"/>
      <c r="AO279" s="42"/>
      <c r="AP279" s="42"/>
      <c r="AQ279" s="42"/>
      <c r="AR279" s="42"/>
      <c r="AS279" s="49"/>
      <c r="AT279" s="49"/>
      <c r="AU279" s="49"/>
      <c r="AV279" s="49"/>
      <c r="AW279" s="49"/>
      <c r="AX279" s="49"/>
      <c r="AY279" s="49"/>
      <c r="AZ279" s="49"/>
      <c r="BA279" s="49"/>
      <c r="BB279" s="49"/>
      <c r="BC279" s="49"/>
      <c r="BD279" s="49"/>
      <c r="BE279" s="49"/>
      <c r="BF279" s="49"/>
      <c r="BG279" s="49"/>
      <c r="BH279" s="49"/>
      <c r="BI279" s="49"/>
      <c r="BJ279" s="49"/>
      <c r="BK279" s="49"/>
      <c r="BL279" s="49"/>
      <c r="BM279" s="49"/>
      <c r="BN279" s="49"/>
      <c r="BO279" s="49"/>
      <c r="BP279" s="49"/>
      <c r="BQ279" s="49"/>
      <c r="BR279" s="49"/>
      <c r="BS279" s="49"/>
      <c r="BT279" s="49"/>
      <c r="BU279" s="49"/>
      <c r="BV279" s="49"/>
      <c r="BW279" s="49"/>
      <c r="BX279" s="49"/>
      <c r="BY279" s="49"/>
      <c r="BZ279" s="49"/>
      <c r="CA279" s="49"/>
      <c r="CB279" s="49"/>
      <c r="CC279" s="49"/>
      <c r="CD279" s="49"/>
      <c r="CE279" s="49"/>
      <c r="CF279" s="49"/>
      <c r="CG279" s="49"/>
      <c r="CH279" s="49"/>
      <c r="CI279" s="49"/>
      <c r="CJ279" s="49"/>
      <c r="CK279" s="49"/>
      <c r="CL279" s="49"/>
      <c r="CM279" s="49"/>
      <c r="CN279" s="49"/>
      <c r="CO279" s="49"/>
      <c r="CP279" s="49"/>
      <c r="CQ279" s="49"/>
      <c r="CR279" s="49"/>
      <c r="CS279" s="49"/>
      <c r="CT279" s="49"/>
      <c r="CU279" s="49"/>
      <c r="CV279" s="49"/>
      <c r="CW279" s="49"/>
      <c r="CX279" s="49"/>
      <c r="CY279" s="49"/>
      <c r="CZ279" s="49"/>
      <c r="DA279" s="49"/>
      <c r="DB279" s="49"/>
      <c r="DC279" s="49"/>
      <c r="DD279" s="49"/>
      <c r="DE279" s="49"/>
      <c r="DF279" s="49"/>
      <c r="DG279" s="49"/>
      <c r="DH279" s="49"/>
      <c r="DI279" s="49"/>
      <c r="DJ279" s="49"/>
      <c r="DK279" s="49"/>
      <c r="DL279" s="49"/>
      <c r="DM279" s="49"/>
      <c r="DN279" s="49"/>
      <c r="DO279" s="49"/>
      <c r="DP279" s="49"/>
      <c r="DQ279" s="49"/>
      <c r="DR279" s="49"/>
      <c r="DS279" s="49"/>
      <c r="DT279" s="49"/>
      <c r="DU279" s="49"/>
      <c r="DV279" s="49"/>
      <c r="DW279" s="49"/>
      <c r="DX279" s="49"/>
      <c r="DY279" s="49"/>
      <c r="DZ279" s="49"/>
      <c r="EA279" s="49"/>
      <c r="EB279" s="49"/>
      <c r="EC279" s="49"/>
      <c r="ED279" s="49"/>
      <c r="EE279" s="49"/>
      <c r="EF279" s="49"/>
      <c r="EG279" s="49"/>
      <c r="EH279" s="49"/>
      <c r="EI279" s="49"/>
      <c r="EJ279" s="49"/>
      <c r="EK279" s="49"/>
      <c r="EL279" s="49"/>
      <c r="EM279" s="49"/>
      <c r="EN279" s="49"/>
      <c r="EO279" s="49"/>
      <c r="EP279" s="49"/>
      <c r="EQ279" s="49"/>
      <c r="ER279" s="49"/>
      <c r="ES279" s="49"/>
      <c r="ET279" s="49"/>
      <c r="EU279" s="49"/>
      <c r="EV279" s="49"/>
      <c r="EW279" s="49"/>
      <c r="EX279" s="49"/>
      <c r="EY279" s="49"/>
      <c r="EZ279" s="49"/>
      <c r="FA279" s="49"/>
      <c r="FB279" s="49"/>
      <c r="FC279" s="49"/>
      <c r="FD279" s="49"/>
      <c r="FE279" s="49"/>
      <c r="FF279" s="49"/>
      <c r="FG279" s="49"/>
      <c r="FH279" s="49"/>
      <c r="FI279" s="49"/>
      <c r="FJ279" s="49"/>
      <c r="FK279" s="49"/>
      <c r="FL279" s="49"/>
      <c r="FM279" s="49"/>
      <c r="FN279" s="49"/>
      <c r="FO279" s="49"/>
      <c r="FP279" s="49"/>
      <c r="FQ279" s="49"/>
      <c r="FR279" s="49"/>
      <c r="FS279" s="49"/>
      <c r="FT279" s="49"/>
      <c r="FU279" s="49"/>
      <c r="FV279" s="49"/>
      <c r="FW279" s="49"/>
      <c r="FX279" s="49"/>
      <c r="FY279" s="49"/>
      <c r="FZ279" s="49"/>
      <c r="GA279" s="49"/>
      <c r="GB279" s="49"/>
      <c r="GC279" s="49"/>
      <c r="GD279" s="49"/>
      <c r="GE279" s="49"/>
      <c r="GF279" s="49"/>
      <c r="GG279" s="49"/>
      <c r="GH279" s="49"/>
      <c r="GI279" s="49"/>
      <c r="GJ279" s="49"/>
      <c r="GK279" s="49"/>
      <c r="GL279" s="49"/>
      <c r="GM279" s="49"/>
      <c r="GN279" s="49"/>
      <c r="GO279" s="49"/>
      <c r="GP279" s="49"/>
      <c r="GQ279" s="49"/>
      <c r="GR279" s="49"/>
      <c r="GS279" s="49"/>
      <c r="GT279" s="49"/>
      <c r="GU279" s="49"/>
      <c r="GV279" s="49"/>
      <c r="GW279" s="49"/>
      <c r="GX279" s="49"/>
      <c r="GY279" s="49"/>
      <c r="GZ279" s="49"/>
      <c r="HA279" s="49"/>
      <c r="HB279" s="49"/>
      <c r="HC279" s="49"/>
      <c r="HD279" s="49"/>
      <c r="HE279" s="49"/>
      <c r="HF279" s="49"/>
      <c r="HG279" s="49"/>
      <c r="HH279" s="49"/>
      <c r="HI279" s="49"/>
      <c r="HJ279" s="49"/>
      <c r="HK279" s="49"/>
      <c r="HL279" s="49"/>
      <c r="HM279" s="49"/>
      <c r="HN279" s="49"/>
      <c r="HO279" s="49"/>
      <c r="HP279" s="49"/>
      <c r="HQ279" s="49"/>
      <c r="HR279" s="49"/>
      <c r="HS279" s="49"/>
      <c r="HT279" s="49"/>
      <c r="HU279" s="49"/>
      <c r="HV279" s="49"/>
      <c r="HW279" s="49"/>
      <c r="HX279" s="49"/>
      <c r="HY279" s="49"/>
      <c r="HZ279" s="49"/>
      <c r="IA279" s="49"/>
      <c r="IB279" s="49"/>
      <c r="IC279" s="49"/>
      <c r="ID279" s="49"/>
      <c r="IE279" s="49"/>
      <c r="IF279" s="49"/>
      <c r="IG279" s="49"/>
      <c r="IH279" s="49"/>
      <c r="II279" s="49"/>
      <c r="IJ279" s="49"/>
      <c r="IK279" s="49"/>
      <c r="IL279" s="49"/>
      <c r="IM279" s="49"/>
      <c r="IN279" s="49"/>
      <c r="IO279" s="49"/>
      <c r="IP279" s="49"/>
      <c r="IQ279" s="49"/>
      <c r="IR279" s="49"/>
      <c r="IS279" s="49"/>
      <c r="IT279" s="49"/>
      <c r="IU279" s="49"/>
      <c r="IV279" s="49"/>
      <c r="IW279" s="49"/>
      <c r="IX279" s="49"/>
      <c r="IY279" s="49"/>
      <c r="IZ279" s="49"/>
      <c r="JA279" s="49"/>
      <c r="JB279" s="49"/>
      <c r="JC279" s="49"/>
      <c r="JD279" s="49"/>
      <c r="JE279" s="49"/>
      <c r="JF279" s="49"/>
      <c r="JG279" s="49"/>
      <c r="JH279" s="49"/>
      <c r="JI279" s="49"/>
      <c r="JJ279" s="49"/>
      <c r="JK279" s="49"/>
      <c r="JL279" s="49"/>
      <c r="JM279" s="49"/>
      <c r="JN279" s="49"/>
      <c r="JO279" s="49"/>
      <c r="JP279" s="49"/>
      <c r="JQ279" s="49"/>
      <c r="JR279" s="49"/>
      <c r="JS279" s="49"/>
      <c r="JT279" s="49"/>
      <c r="JU279" s="49"/>
      <c r="JV279" s="49"/>
      <c r="JW279" s="49"/>
      <c r="JX279" s="49"/>
      <c r="JY279" s="49"/>
      <c r="JZ279" s="49"/>
      <c r="KA279" s="49"/>
      <c r="KB279" s="49"/>
      <c r="KC279" s="49"/>
      <c r="KD279" s="49"/>
      <c r="KE279" s="49"/>
      <c r="KF279" s="49"/>
      <c r="KG279" s="49"/>
      <c r="KH279" s="49"/>
      <c r="KI279" s="49"/>
      <c r="KJ279" s="49"/>
      <c r="KK279" s="49"/>
      <c r="KL279" s="49"/>
      <c r="KM279" s="49"/>
      <c r="KN279" s="49"/>
      <c r="KO279" s="49"/>
      <c r="KP279" s="49"/>
      <c r="KQ279" s="49"/>
      <c r="KR279" s="49"/>
      <c r="KS279" s="49"/>
      <c r="KT279" s="49"/>
      <c r="KU279" s="49"/>
      <c r="KV279" s="49"/>
      <c r="KW279" s="49"/>
      <c r="KX279" s="49"/>
      <c r="KY279" s="49"/>
      <c r="KZ279" s="49"/>
      <c r="LA279" s="49"/>
      <c r="LB279" s="49"/>
      <c r="LC279" s="49"/>
      <c r="LD279" s="49"/>
      <c r="LE279" s="49"/>
      <c r="LF279" s="49"/>
      <c r="LG279" s="49"/>
      <c r="LH279" s="49"/>
      <c r="LI279" s="49"/>
      <c r="LJ279" s="49"/>
      <c r="LK279" s="49"/>
    </row>
    <row r="280" spans="1:323" s="36" customFormat="1" ht="14.25" customHeight="1">
      <c r="A280" s="54">
        <v>250</v>
      </c>
      <c r="B280" s="23">
        <v>28</v>
      </c>
      <c r="C280" s="23" t="s">
        <v>33</v>
      </c>
      <c r="D280" s="32" t="s">
        <v>779</v>
      </c>
      <c r="E280" s="23" t="s">
        <v>215</v>
      </c>
      <c r="F280" s="23" t="s">
        <v>780</v>
      </c>
      <c r="G280" s="23" t="s">
        <v>781</v>
      </c>
      <c r="H280" s="25">
        <v>20</v>
      </c>
      <c r="I280" s="25">
        <v>94</v>
      </c>
      <c r="J280" s="26">
        <v>20</v>
      </c>
      <c r="K280" s="26">
        <v>1880</v>
      </c>
      <c r="L280" s="27">
        <v>12</v>
      </c>
      <c r="M280" s="27">
        <v>2</v>
      </c>
      <c r="N280" s="27">
        <v>0</v>
      </c>
      <c r="O280" s="27">
        <v>0</v>
      </c>
      <c r="P280" s="27">
        <v>14</v>
      </c>
      <c r="Q280" s="55"/>
      <c r="R280" s="27">
        <f t="shared" si="29"/>
        <v>0</v>
      </c>
      <c r="S280" s="56" t="str">
        <f t="shared" si="33"/>
        <v>×</v>
      </c>
      <c r="T280" s="56" t="str">
        <f t="shared" si="34"/>
        <v>×</v>
      </c>
      <c r="U280" s="56" t="str">
        <f t="shared" si="35"/>
        <v>×</v>
      </c>
      <c r="V280" s="57" t="str">
        <f t="shared" si="30"/>
        <v/>
      </c>
      <c r="W280" s="58">
        <f t="shared" si="31"/>
        <v>0</v>
      </c>
      <c r="X280" s="54">
        <f t="shared" si="32"/>
        <v>28</v>
      </c>
      <c r="Y280" s="59"/>
      <c r="Z280" s="42"/>
      <c r="AA280" s="42"/>
      <c r="AB280" s="42"/>
      <c r="AC280" s="42"/>
      <c r="AD280" s="42"/>
      <c r="AE280" s="42"/>
      <c r="AF280" s="42"/>
      <c r="AG280" s="42"/>
      <c r="AH280" s="42"/>
      <c r="AI280" s="42"/>
      <c r="AJ280" s="42"/>
      <c r="AK280" s="42"/>
      <c r="AL280" s="42"/>
      <c r="AM280" s="42"/>
      <c r="AN280" s="42"/>
      <c r="AO280" s="42"/>
      <c r="AP280" s="42"/>
      <c r="AQ280" s="42"/>
      <c r="AR280" s="42"/>
      <c r="AS280" s="49"/>
      <c r="AT280" s="49"/>
      <c r="AU280" s="49"/>
      <c r="AV280" s="49"/>
      <c r="AW280" s="49"/>
      <c r="AX280" s="49"/>
      <c r="AY280" s="49"/>
      <c r="AZ280" s="49"/>
      <c r="BA280" s="49"/>
      <c r="BB280" s="49"/>
      <c r="BC280" s="49"/>
      <c r="BD280" s="49"/>
      <c r="BE280" s="49"/>
      <c r="BF280" s="49"/>
      <c r="BG280" s="49"/>
      <c r="BH280" s="49"/>
      <c r="BI280" s="49"/>
      <c r="BJ280" s="49"/>
      <c r="BK280" s="49"/>
      <c r="BL280" s="49"/>
      <c r="BM280" s="49"/>
      <c r="BN280" s="49"/>
      <c r="BO280" s="49"/>
      <c r="BP280" s="49"/>
      <c r="BQ280" s="49"/>
      <c r="BR280" s="49"/>
      <c r="BS280" s="49"/>
      <c r="BT280" s="49"/>
      <c r="BU280" s="49"/>
      <c r="BV280" s="49"/>
      <c r="BW280" s="49"/>
      <c r="BX280" s="49"/>
      <c r="BY280" s="49"/>
      <c r="BZ280" s="49"/>
      <c r="CA280" s="49"/>
      <c r="CB280" s="49"/>
      <c r="CC280" s="49"/>
      <c r="CD280" s="49"/>
      <c r="CE280" s="49"/>
      <c r="CF280" s="49"/>
      <c r="CG280" s="49"/>
      <c r="CH280" s="49"/>
      <c r="CI280" s="49"/>
      <c r="CJ280" s="49"/>
      <c r="CK280" s="49"/>
      <c r="CL280" s="49"/>
      <c r="CM280" s="49"/>
      <c r="CN280" s="49"/>
      <c r="CO280" s="49"/>
      <c r="CP280" s="49"/>
      <c r="CQ280" s="49"/>
      <c r="CR280" s="49"/>
      <c r="CS280" s="49"/>
      <c r="CT280" s="49"/>
      <c r="CU280" s="49"/>
      <c r="CV280" s="49"/>
      <c r="CW280" s="49"/>
      <c r="CX280" s="49"/>
      <c r="CY280" s="49"/>
      <c r="CZ280" s="49"/>
      <c r="DA280" s="49"/>
      <c r="DB280" s="49"/>
      <c r="DC280" s="49"/>
      <c r="DD280" s="49"/>
      <c r="DE280" s="49"/>
      <c r="DF280" s="49"/>
      <c r="DG280" s="49"/>
      <c r="DH280" s="49"/>
      <c r="DI280" s="49"/>
      <c r="DJ280" s="49"/>
      <c r="DK280" s="49"/>
      <c r="DL280" s="49"/>
      <c r="DM280" s="49"/>
      <c r="DN280" s="49"/>
      <c r="DO280" s="49"/>
      <c r="DP280" s="49"/>
      <c r="DQ280" s="49"/>
      <c r="DR280" s="49"/>
      <c r="DS280" s="49"/>
      <c r="DT280" s="49"/>
      <c r="DU280" s="49"/>
      <c r="DV280" s="49"/>
      <c r="DW280" s="49"/>
      <c r="DX280" s="49"/>
      <c r="DY280" s="49"/>
      <c r="DZ280" s="49"/>
      <c r="EA280" s="49"/>
      <c r="EB280" s="49"/>
      <c r="EC280" s="49"/>
      <c r="ED280" s="49"/>
      <c r="EE280" s="49"/>
      <c r="EF280" s="49"/>
      <c r="EG280" s="49"/>
      <c r="EH280" s="49"/>
      <c r="EI280" s="49"/>
      <c r="EJ280" s="49"/>
      <c r="EK280" s="49"/>
      <c r="EL280" s="49"/>
      <c r="EM280" s="49"/>
      <c r="EN280" s="49"/>
      <c r="EO280" s="49"/>
      <c r="EP280" s="49"/>
      <c r="EQ280" s="49"/>
      <c r="ER280" s="49"/>
      <c r="ES280" s="49"/>
      <c r="ET280" s="49"/>
      <c r="EU280" s="49"/>
      <c r="EV280" s="49"/>
      <c r="EW280" s="49"/>
      <c r="EX280" s="49"/>
      <c r="EY280" s="49"/>
      <c r="EZ280" s="49"/>
      <c r="FA280" s="49"/>
      <c r="FB280" s="49"/>
      <c r="FC280" s="49"/>
      <c r="FD280" s="49"/>
      <c r="FE280" s="49"/>
      <c r="FF280" s="49"/>
      <c r="FG280" s="49"/>
      <c r="FH280" s="49"/>
      <c r="FI280" s="49"/>
      <c r="FJ280" s="49"/>
      <c r="FK280" s="49"/>
      <c r="FL280" s="49"/>
      <c r="FM280" s="49"/>
      <c r="FN280" s="49"/>
      <c r="FO280" s="49"/>
      <c r="FP280" s="49"/>
      <c r="FQ280" s="49"/>
      <c r="FR280" s="49"/>
      <c r="FS280" s="49"/>
      <c r="FT280" s="49"/>
      <c r="FU280" s="49"/>
      <c r="FV280" s="49"/>
      <c r="FW280" s="49"/>
      <c r="FX280" s="49"/>
      <c r="FY280" s="49"/>
      <c r="FZ280" s="49"/>
      <c r="GA280" s="49"/>
      <c r="GB280" s="49"/>
      <c r="GC280" s="49"/>
      <c r="GD280" s="49"/>
      <c r="GE280" s="49"/>
      <c r="GF280" s="49"/>
      <c r="GG280" s="49"/>
      <c r="GH280" s="49"/>
      <c r="GI280" s="49"/>
      <c r="GJ280" s="49"/>
      <c r="GK280" s="49"/>
      <c r="GL280" s="49"/>
      <c r="GM280" s="49"/>
      <c r="GN280" s="49"/>
      <c r="GO280" s="49"/>
      <c r="GP280" s="49"/>
      <c r="GQ280" s="49"/>
      <c r="GR280" s="49"/>
      <c r="GS280" s="49"/>
      <c r="GT280" s="49"/>
      <c r="GU280" s="49"/>
      <c r="GV280" s="49"/>
      <c r="GW280" s="49"/>
      <c r="GX280" s="49"/>
      <c r="GY280" s="49"/>
      <c r="GZ280" s="49"/>
      <c r="HA280" s="49"/>
      <c r="HB280" s="49"/>
      <c r="HC280" s="49"/>
      <c r="HD280" s="49"/>
      <c r="HE280" s="49"/>
      <c r="HF280" s="49"/>
      <c r="HG280" s="49"/>
      <c r="HH280" s="49"/>
      <c r="HI280" s="49"/>
      <c r="HJ280" s="49"/>
      <c r="HK280" s="49"/>
      <c r="HL280" s="49"/>
      <c r="HM280" s="49"/>
      <c r="HN280" s="49"/>
      <c r="HO280" s="49"/>
      <c r="HP280" s="49"/>
      <c r="HQ280" s="49"/>
      <c r="HR280" s="49"/>
      <c r="HS280" s="49"/>
      <c r="HT280" s="49"/>
      <c r="HU280" s="49"/>
      <c r="HV280" s="49"/>
      <c r="HW280" s="49"/>
      <c r="HX280" s="49"/>
      <c r="HY280" s="49"/>
      <c r="HZ280" s="49"/>
      <c r="IA280" s="49"/>
      <c r="IB280" s="49"/>
      <c r="IC280" s="49"/>
      <c r="ID280" s="49"/>
      <c r="IE280" s="49"/>
      <c r="IF280" s="49"/>
      <c r="IG280" s="49"/>
      <c r="IH280" s="49"/>
      <c r="II280" s="49"/>
      <c r="IJ280" s="49"/>
      <c r="IK280" s="49"/>
      <c r="IL280" s="49"/>
      <c r="IM280" s="49"/>
      <c r="IN280" s="49"/>
      <c r="IO280" s="49"/>
      <c r="IP280" s="49"/>
      <c r="IQ280" s="49"/>
      <c r="IR280" s="49"/>
      <c r="IS280" s="49"/>
      <c r="IT280" s="49"/>
      <c r="IU280" s="49"/>
      <c r="IV280" s="49"/>
      <c r="IW280" s="49"/>
      <c r="IX280" s="49"/>
      <c r="IY280" s="49"/>
      <c r="IZ280" s="49"/>
      <c r="JA280" s="49"/>
      <c r="JB280" s="49"/>
      <c r="JC280" s="49"/>
      <c r="JD280" s="49"/>
      <c r="JE280" s="49"/>
      <c r="JF280" s="49"/>
      <c r="JG280" s="49"/>
      <c r="JH280" s="49"/>
      <c r="JI280" s="49"/>
      <c r="JJ280" s="49"/>
      <c r="JK280" s="49"/>
      <c r="JL280" s="49"/>
      <c r="JM280" s="49"/>
      <c r="JN280" s="49"/>
      <c r="JO280" s="49"/>
      <c r="JP280" s="49"/>
      <c r="JQ280" s="49"/>
      <c r="JR280" s="49"/>
      <c r="JS280" s="49"/>
      <c r="JT280" s="49"/>
      <c r="JU280" s="49"/>
      <c r="JV280" s="49"/>
      <c r="JW280" s="49"/>
      <c r="JX280" s="49"/>
      <c r="JY280" s="49"/>
      <c r="JZ280" s="49"/>
      <c r="KA280" s="49"/>
      <c r="KB280" s="49"/>
      <c r="KC280" s="49"/>
      <c r="KD280" s="49"/>
      <c r="KE280" s="49"/>
      <c r="KF280" s="49"/>
      <c r="KG280" s="49"/>
      <c r="KH280" s="49"/>
      <c r="KI280" s="49"/>
      <c r="KJ280" s="49"/>
      <c r="KK280" s="49"/>
      <c r="KL280" s="49"/>
      <c r="KM280" s="49"/>
      <c r="KN280" s="49"/>
      <c r="KO280" s="49"/>
      <c r="KP280" s="49"/>
      <c r="KQ280" s="49"/>
      <c r="KR280" s="49"/>
      <c r="KS280" s="49"/>
      <c r="KT280" s="49"/>
      <c r="KU280" s="49"/>
      <c r="KV280" s="49"/>
      <c r="KW280" s="49"/>
      <c r="KX280" s="49"/>
      <c r="KY280" s="49"/>
      <c r="KZ280" s="49"/>
      <c r="LA280" s="49"/>
      <c r="LB280" s="49"/>
      <c r="LC280" s="49"/>
      <c r="LD280" s="49"/>
      <c r="LE280" s="49"/>
      <c r="LF280" s="49"/>
      <c r="LG280" s="49"/>
      <c r="LH280" s="49"/>
      <c r="LI280" s="49"/>
      <c r="LJ280" s="49"/>
      <c r="LK280" s="49"/>
    </row>
    <row r="281" spans="1:323" s="36" customFormat="1" ht="14.25" customHeight="1">
      <c r="A281" s="54">
        <v>251</v>
      </c>
      <c r="B281" s="23">
        <v>28</v>
      </c>
      <c r="C281" s="23" t="s">
        <v>33</v>
      </c>
      <c r="D281" s="32" t="s">
        <v>270</v>
      </c>
      <c r="E281" s="23" t="s">
        <v>215</v>
      </c>
      <c r="F281" s="23" t="s">
        <v>216</v>
      </c>
      <c r="G281" s="23" t="s">
        <v>91</v>
      </c>
      <c r="H281" s="25">
        <v>100</v>
      </c>
      <c r="I281" s="25">
        <v>9.4</v>
      </c>
      <c r="J281" s="26">
        <v>100</v>
      </c>
      <c r="K281" s="26">
        <v>940</v>
      </c>
      <c r="L281" s="27">
        <v>0</v>
      </c>
      <c r="M281" s="27">
        <v>0</v>
      </c>
      <c r="N281" s="27">
        <v>0</v>
      </c>
      <c r="O281" s="27">
        <v>24</v>
      </c>
      <c r="P281" s="27">
        <v>24</v>
      </c>
      <c r="Q281" s="55"/>
      <c r="R281" s="27">
        <f t="shared" si="29"/>
        <v>0</v>
      </c>
      <c r="S281" s="56" t="str">
        <f t="shared" si="33"/>
        <v>×</v>
      </c>
      <c r="T281" s="56" t="str">
        <f t="shared" si="34"/>
        <v>×</v>
      </c>
      <c r="U281" s="56" t="str">
        <f t="shared" si="35"/>
        <v>×</v>
      </c>
      <c r="V281" s="57" t="str">
        <f t="shared" si="30"/>
        <v/>
      </c>
      <c r="W281" s="58">
        <f t="shared" si="31"/>
        <v>0</v>
      </c>
      <c r="X281" s="54">
        <f t="shared" si="32"/>
        <v>28</v>
      </c>
      <c r="Y281" s="59"/>
      <c r="Z281" s="42"/>
      <c r="AA281" s="42"/>
      <c r="AB281" s="42"/>
      <c r="AC281" s="42"/>
      <c r="AD281" s="42"/>
      <c r="AE281" s="42"/>
      <c r="AF281" s="42"/>
      <c r="AG281" s="42"/>
      <c r="AH281" s="42"/>
      <c r="AI281" s="42"/>
      <c r="AJ281" s="42"/>
      <c r="AK281" s="42"/>
      <c r="AL281" s="42"/>
      <c r="AM281" s="42"/>
      <c r="AN281" s="42"/>
      <c r="AO281" s="42"/>
      <c r="AP281" s="42"/>
      <c r="AQ281" s="42"/>
      <c r="AR281" s="42"/>
      <c r="AS281" s="49"/>
      <c r="AT281" s="49"/>
      <c r="AU281" s="49"/>
      <c r="AV281" s="49"/>
      <c r="AW281" s="49"/>
      <c r="AX281" s="49"/>
      <c r="AY281" s="49"/>
      <c r="AZ281" s="49"/>
      <c r="BA281" s="49"/>
      <c r="BB281" s="49"/>
      <c r="BC281" s="49"/>
      <c r="BD281" s="49"/>
      <c r="BE281" s="49"/>
      <c r="BF281" s="49"/>
      <c r="BG281" s="49"/>
      <c r="BH281" s="49"/>
      <c r="BI281" s="49"/>
      <c r="BJ281" s="49"/>
      <c r="BK281" s="49"/>
      <c r="BL281" s="49"/>
      <c r="BM281" s="49"/>
      <c r="BN281" s="49"/>
      <c r="BO281" s="49"/>
      <c r="BP281" s="49"/>
      <c r="BQ281" s="49"/>
      <c r="BR281" s="49"/>
      <c r="BS281" s="49"/>
      <c r="BT281" s="49"/>
      <c r="BU281" s="49"/>
      <c r="BV281" s="49"/>
      <c r="BW281" s="49"/>
      <c r="BX281" s="49"/>
      <c r="BY281" s="49"/>
      <c r="BZ281" s="49"/>
      <c r="CA281" s="49"/>
      <c r="CB281" s="49"/>
      <c r="CC281" s="49"/>
      <c r="CD281" s="49"/>
      <c r="CE281" s="49"/>
      <c r="CF281" s="49"/>
      <c r="CG281" s="49"/>
      <c r="CH281" s="49"/>
      <c r="CI281" s="49"/>
      <c r="CJ281" s="49"/>
      <c r="CK281" s="49"/>
      <c r="CL281" s="49"/>
      <c r="CM281" s="49"/>
      <c r="CN281" s="49"/>
      <c r="CO281" s="49"/>
      <c r="CP281" s="49"/>
      <c r="CQ281" s="49"/>
      <c r="CR281" s="49"/>
      <c r="CS281" s="49"/>
      <c r="CT281" s="49"/>
      <c r="CU281" s="49"/>
      <c r="CV281" s="49"/>
      <c r="CW281" s="49"/>
      <c r="CX281" s="49"/>
      <c r="CY281" s="49"/>
      <c r="CZ281" s="49"/>
      <c r="DA281" s="49"/>
      <c r="DB281" s="49"/>
      <c r="DC281" s="49"/>
      <c r="DD281" s="49"/>
      <c r="DE281" s="49"/>
      <c r="DF281" s="49"/>
      <c r="DG281" s="49"/>
      <c r="DH281" s="49"/>
      <c r="DI281" s="49"/>
      <c r="DJ281" s="49"/>
      <c r="DK281" s="49"/>
      <c r="DL281" s="49"/>
      <c r="DM281" s="49"/>
      <c r="DN281" s="49"/>
      <c r="DO281" s="49"/>
      <c r="DP281" s="49"/>
      <c r="DQ281" s="49"/>
      <c r="DR281" s="49"/>
      <c r="DS281" s="49"/>
      <c r="DT281" s="49"/>
      <c r="DU281" s="49"/>
      <c r="DV281" s="49"/>
      <c r="DW281" s="49"/>
      <c r="DX281" s="49"/>
      <c r="DY281" s="49"/>
      <c r="DZ281" s="49"/>
      <c r="EA281" s="49"/>
      <c r="EB281" s="49"/>
      <c r="EC281" s="49"/>
      <c r="ED281" s="49"/>
      <c r="EE281" s="49"/>
      <c r="EF281" s="49"/>
      <c r="EG281" s="49"/>
      <c r="EH281" s="49"/>
      <c r="EI281" s="49"/>
      <c r="EJ281" s="49"/>
      <c r="EK281" s="49"/>
      <c r="EL281" s="49"/>
      <c r="EM281" s="49"/>
      <c r="EN281" s="49"/>
      <c r="EO281" s="49"/>
      <c r="EP281" s="49"/>
      <c r="EQ281" s="49"/>
      <c r="ER281" s="49"/>
      <c r="ES281" s="49"/>
      <c r="ET281" s="49"/>
      <c r="EU281" s="49"/>
      <c r="EV281" s="49"/>
      <c r="EW281" s="49"/>
      <c r="EX281" s="49"/>
      <c r="EY281" s="49"/>
      <c r="EZ281" s="49"/>
      <c r="FA281" s="49"/>
      <c r="FB281" s="49"/>
      <c r="FC281" s="49"/>
      <c r="FD281" s="49"/>
      <c r="FE281" s="49"/>
      <c r="FF281" s="49"/>
      <c r="FG281" s="49"/>
      <c r="FH281" s="49"/>
      <c r="FI281" s="49"/>
      <c r="FJ281" s="49"/>
      <c r="FK281" s="49"/>
      <c r="FL281" s="49"/>
      <c r="FM281" s="49"/>
      <c r="FN281" s="49"/>
      <c r="FO281" s="49"/>
      <c r="FP281" s="49"/>
      <c r="FQ281" s="49"/>
      <c r="FR281" s="49"/>
      <c r="FS281" s="49"/>
      <c r="FT281" s="49"/>
      <c r="FU281" s="49"/>
      <c r="FV281" s="49"/>
      <c r="FW281" s="49"/>
      <c r="FX281" s="49"/>
      <c r="FY281" s="49"/>
      <c r="FZ281" s="49"/>
      <c r="GA281" s="49"/>
      <c r="GB281" s="49"/>
      <c r="GC281" s="49"/>
      <c r="GD281" s="49"/>
      <c r="GE281" s="49"/>
      <c r="GF281" s="49"/>
      <c r="GG281" s="49"/>
      <c r="GH281" s="49"/>
      <c r="GI281" s="49"/>
      <c r="GJ281" s="49"/>
      <c r="GK281" s="49"/>
      <c r="GL281" s="49"/>
      <c r="GM281" s="49"/>
      <c r="GN281" s="49"/>
      <c r="GO281" s="49"/>
      <c r="GP281" s="49"/>
      <c r="GQ281" s="49"/>
      <c r="GR281" s="49"/>
      <c r="GS281" s="49"/>
      <c r="GT281" s="49"/>
      <c r="GU281" s="49"/>
      <c r="GV281" s="49"/>
      <c r="GW281" s="49"/>
      <c r="GX281" s="49"/>
      <c r="GY281" s="49"/>
      <c r="GZ281" s="49"/>
      <c r="HA281" s="49"/>
      <c r="HB281" s="49"/>
      <c r="HC281" s="49"/>
      <c r="HD281" s="49"/>
      <c r="HE281" s="49"/>
      <c r="HF281" s="49"/>
      <c r="HG281" s="49"/>
      <c r="HH281" s="49"/>
      <c r="HI281" s="49"/>
      <c r="HJ281" s="49"/>
      <c r="HK281" s="49"/>
      <c r="HL281" s="49"/>
      <c r="HM281" s="49"/>
      <c r="HN281" s="49"/>
      <c r="HO281" s="49"/>
      <c r="HP281" s="49"/>
      <c r="HQ281" s="49"/>
      <c r="HR281" s="49"/>
      <c r="HS281" s="49"/>
      <c r="HT281" s="49"/>
      <c r="HU281" s="49"/>
      <c r="HV281" s="49"/>
      <c r="HW281" s="49"/>
      <c r="HX281" s="49"/>
      <c r="HY281" s="49"/>
      <c r="HZ281" s="49"/>
      <c r="IA281" s="49"/>
      <c r="IB281" s="49"/>
      <c r="IC281" s="49"/>
      <c r="ID281" s="49"/>
      <c r="IE281" s="49"/>
      <c r="IF281" s="49"/>
      <c r="IG281" s="49"/>
      <c r="IH281" s="49"/>
      <c r="II281" s="49"/>
      <c r="IJ281" s="49"/>
      <c r="IK281" s="49"/>
      <c r="IL281" s="49"/>
      <c r="IM281" s="49"/>
      <c r="IN281" s="49"/>
      <c r="IO281" s="49"/>
      <c r="IP281" s="49"/>
      <c r="IQ281" s="49"/>
      <c r="IR281" s="49"/>
      <c r="IS281" s="49"/>
      <c r="IT281" s="49"/>
      <c r="IU281" s="49"/>
      <c r="IV281" s="49"/>
      <c r="IW281" s="49"/>
      <c r="IX281" s="49"/>
      <c r="IY281" s="49"/>
      <c r="IZ281" s="49"/>
      <c r="JA281" s="49"/>
      <c r="JB281" s="49"/>
      <c r="JC281" s="49"/>
      <c r="JD281" s="49"/>
      <c r="JE281" s="49"/>
      <c r="JF281" s="49"/>
      <c r="JG281" s="49"/>
      <c r="JH281" s="49"/>
      <c r="JI281" s="49"/>
      <c r="JJ281" s="49"/>
      <c r="JK281" s="49"/>
      <c r="JL281" s="49"/>
      <c r="JM281" s="49"/>
      <c r="JN281" s="49"/>
      <c r="JO281" s="49"/>
      <c r="JP281" s="49"/>
      <c r="JQ281" s="49"/>
      <c r="JR281" s="49"/>
      <c r="JS281" s="49"/>
      <c r="JT281" s="49"/>
      <c r="JU281" s="49"/>
      <c r="JV281" s="49"/>
      <c r="JW281" s="49"/>
      <c r="JX281" s="49"/>
      <c r="JY281" s="49"/>
      <c r="JZ281" s="49"/>
      <c r="KA281" s="49"/>
      <c r="KB281" s="49"/>
      <c r="KC281" s="49"/>
      <c r="KD281" s="49"/>
      <c r="KE281" s="49"/>
      <c r="KF281" s="49"/>
      <c r="KG281" s="49"/>
      <c r="KH281" s="49"/>
      <c r="KI281" s="49"/>
      <c r="KJ281" s="49"/>
      <c r="KK281" s="49"/>
      <c r="KL281" s="49"/>
      <c r="KM281" s="49"/>
      <c r="KN281" s="49"/>
      <c r="KO281" s="49"/>
      <c r="KP281" s="49"/>
      <c r="KQ281" s="49"/>
      <c r="KR281" s="49"/>
      <c r="KS281" s="49"/>
      <c r="KT281" s="49"/>
      <c r="KU281" s="49"/>
      <c r="KV281" s="49"/>
      <c r="KW281" s="49"/>
      <c r="KX281" s="49"/>
      <c r="KY281" s="49"/>
      <c r="KZ281" s="49"/>
      <c r="LA281" s="49"/>
      <c r="LB281" s="49"/>
      <c r="LC281" s="49"/>
      <c r="LD281" s="49"/>
      <c r="LE281" s="49"/>
      <c r="LF281" s="49"/>
      <c r="LG281" s="49"/>
      <c r="LH281" s="49"/>
      <c r="LI281" s="49"/>
      <c r="LJ281" s="49"/>
      <c r="LK281" s="49"/>
    </row>
    <row r="282" spans="1:323" s="36" customFormat="1" ht="14.25" customHeight="1">
      <c r="A282" s="54">
        <v>252</v>
      </c>
      <c r="B282" s="23">
        <v>28</v>
      </c>
      <c r="C282" s="23" t="s">
        <v>33</v>
      </c>
      <c r="D282" s="32" t="s">
        <v>5847</v>
      </c>
      <c r="E282" s="23" t="s">
        <v>215</v>
      </c>
      <c r="F282" s="23" t="s">
        <v>747</v>
      </c>
      <c r="G282" s="23" t="s">
        <v>748</v>
      </c>
      <c r="H282" s="25">
        <v>1000</v>
      </c>
      <c r="I282" s="25">
        <v>26.9</v>
      </c>
      <c r="J282" s="26">
        <v>1000</v>
      </c>
      <c r="K282" s="26">
        <v>26900</v>
      </c>
      <c r="L282" s="27">
        <v>0</v>
      </c>
      <c r="M282" s="27">
        <v>0</v>
      </c>
      <c r="N282" s="27">
        <v>0</v>
      </c>
      <c r="O282" s="27">
        <v>6</v>
      </c>
      <c r="P282" s="27">
        <v>6</v>
      </c>
      <c r="Q282" s="55"/>
      <c r="R282" s="27">
        <f t="shared" si="29"/>
        <v>0</v>
      </c>
      <c r="S282" s="56" t="str">
        <f t="shared" si="33"/>
        <v>×</v>
      </c>
      <c r="T282" s="56" t="str">
        <f t="shared" si="34"/>
        <v>×</v>
      </c>
      <c r="U282" s="56" t="str">
        <f t="shared" si="35"/>
        <v>×</v>
      </c>
      <c r="V282" s="57" t="str">
        <f t="shared" si="30"/>
        <v/>
      </c>
      <c r="W282" s="58">
        <f t="shared" si="31"/>
        <v>0</v>
      </c>
      <c r="X282" s="54">
        <f t="shared" si="32"/>
        <v>28</v>
      </c>
      <c r="Y282" s="59"/>
      <c r="Z282" s="42"/>
      <c r="AA282" s="42"/>
      <c r="AB282" s="42"/>
      <c r="AC282" s="42"/>
      <c r="AD282" s="42"/>
      <c r="AE282" s="42"/>
      <c r="AF282" s="42"/>
      <c r="AG282" s="42"/>
      <c r="AH282" s="42"/>
      <c r="AI282" s="42"/>
      <c r="AJ282" s="42"/>
      <c r="AK282" s="42"/>
      <c r="AL282" s="42"/>
      <c r="AM282" s="42"/>
      <c r="AN282" s="42"/>
      <c r="AO282" s="42"/>
      <c r="AP282" s="42"/>
      <c r="AQ282" s="42"/>
      <c r="AR282" s="42"/>
      <c r="AS282" s="49"/>
      <c r="AT282" s="49"/>
      <c r="AU282" s="49"/>
      <c r="AV282" s="49"/>
      <c r="AW282" s="49"/>
      <c r="AX282" s="49"/>
      <c r="AY282" s="49"/>
      <c r="AZ282" s="49"/>
      <c r="BA282" s="49"/>
      <c r="BB282" s="49"/>
      <c r="BC282" s="49"/>
      <c r="BD282" s="49"/>
      <c r="BE282" s="49"/>
      <c r="BF282" s="49"/>
      <c r="BG282" s="49"/>
      <c r="BH282" s="49"/>
      <c r="BI282" s="49"/>
      <c r="BJ282" s="49"/>
      <c r="BK282" s="49"/>
      <c r="BL282" s="49"/>
      <c r="BM282" s="49"/>
      <c r="BN282" s="49"/>
      <c r="BO282" s="49"/>
      <c r="BP282" s="49"/>
      <c r="BQ282" s="49"/>
      <c r="BR282" s="49"/>
      <c r="BS282" s="49"/>
      <c r="BT282" s="49"/>
      <c r="BU282" s="49"/>
      <c r="BV282" s="49"/>
      <c r="BW282" s="49"/>
      <c r="BX282" s="49"/>
      <c r="BY282" s="49"/>
      <c r="BZ282" s="49"/>
      <c r="CA282" s="49"/>
      <c r="CB282" s="49"/>
      <c r="CC282" s="49"/>
      <c r="CD282" s="49"/>
      <c r="CE282" s="49"/>
      <c r="CF282" s="49"/>
      <c r="CG282" s="49"/>
      <c r="CH282" s="49"/>
      <c r="CI282" s="49"/>
      <c r="CJ282" s="49"/>
      <c r="CK282" s="49"/>
      <c r="CL282" s="49"/>
      <c r="CM282" s="49"/>
      <c r="CN282" s="49"/>
      <c r="CO282" s="49"/>
      <c r="CP282" s="49"/>
      <c r="CQ282" s="49"/>
      <c r="CR282" s="49"/>
      <c r="CS282" s="49"/>
      <c r="CT282" s="49"/>
      <c r="CU282" s="49"/>
      <c r="CV282" s="49"/>
      <c r="CW282" s="49"/>
      <c r="CX282" s="49"/>
      <c r="CY282" s="49"/>
      <c r="CZ282" s="49"/>
      <c r="DA282" s="49"/>
      <c r="DB282" s="49"/>
      <c r="DC282" s="49"/>
      <c r="DD282" s="49"/>
      <c r="DE282" s="49"/>
      <c r="DF282" s="49"/>
      <c r="DG282" s="49"/>
      <c r="DH282" s="49"/>
      <c r="DI282" s="49"/>
      <c r="DJ282" s="49"/>
      <c r="DK282" s="49"/>
      <c r="DL282" s="49"/>
      <c r="DM282" s="49"/>
      <c r="DN282" s="49"/>
      <c r="DO282" s="49"/>
      <c r="DP282" s="49"/>
      <c r="DQ282" s="49"/>
      <c r="DR282" s="49"/>
      <c r="DS282" s="49"/>
      <c r="DT282" s="49"/>
      <c r="DU282" s="49"/>
      <c r="DV282" s="49"/>
      <c r="DW282" s="49"/>
      <c r="DX282" s="49"/>
      <c r="DY282" s="49"/>
      <c r="DZ282" s="49"/>
      <c r="EA282" s="49"/>
      <c r="EB282" s="49"/>
      <c r="EC282" s="49"/>
      <c r="ED282" s="49"/>
      <c r="EE282" s="49"/>
      <c r="EF282" s="49"/>
      <c r="EG282" s="49"/>
      <c r="EH282" s="49"/>
      <c r="EI282" s="49"/>
      <c r="EJ282" s="49"/>
      <c r="EK282" s="49"/>
      <c r="EL282" s="49"/>
      <c r="EM282" s="49"/>
      <c r="EN282" s="49"/>
      <c r="EO282" s="49"/>
      <c r="EP282" s="49"/>
      <c r="EQ282" s="49"/>
      <c r="ER282" s="49"/>
      <c r="ES282" s="49"/>
      <c r="ET282" s="49"/>
      <c r="EU282" s="49"/>
      <c r="EV282" s="49"/>
      <c r="EW282" s="49"/>
      <c r="EX282" s="49"/>
      <c r="EY282" s="49"/>
      <c r="EZ282" s="49"/>
      <c r="FA282" s="49"/>
      <c r="FB282" s="49"/>
      <c r="FC282" s="49"/>
      <c r="FD282" s="49"/>
      <c r="FE282" s="49"/>
      <c r="FF282" s="49"/>
      <c r="FG282" s="49"/>
      <c r="FH282" s="49"/>
      <c r="FI282" s="49"/>
      <c r="FJ282" s="49"/>
      <c r="FK282" s="49"/>
      <c r="FL282" s="49"/>
      <c r="FM282" s="49"/>
      <c r="FN282" s="49"/>
      <c r="FO282" s="49"/>
      <c r="FP282" s="49"/>
      <c r="FQ282" s="49"/>
      <c r="FR282" s="49"/>
      <c r="FS282" s="49"/>
      <c r="FT282" s="49"/>
      <c r="FU282" s="49"/>
      <c r="FV282" s="49"/>
      <c r="FW282" s="49"/>
      <c r="FX282" s="49"/>
      <c r="FY282" s="49"/>
      <c r="FZ282" s="49"/>
      <c r="GA282" s="49"/>
      <c r="GB282" s="49"/>
      <c r="GC282" s="49"/>
      <c r="GD282" s="49"/>
      <c r="GE282" s="49"/>
      <c r="GF282" s="49"/>
      <c r="GG282" s="49"/>
      <c r="GH282" s="49"/>
      <c r="GI282" s="49"/>
      <c r="GJ282" s="49"/>
      <c r="GK282" s="49"/>
      <c r="GL282" s="49"/>
      <c r="GM282" s="49"/>
      <c r="GN282" s="49"/>
      <c r="GO282" s="49"/>
      <c r="GP282" s="49"/>
      <c r="GQ282" s="49"/>
      <c r="GR282" s="49"/>
      <c r="GS282" s="49"/>
      <c r="GT282" s="49"/>
      <c r="GU282" s="49"/>
      <c r="GV282" s="49"/>
      <c r="GW282" s="49"/>
      <c r="GX282" s="49"/>
      <c r="GY282" s="49"/>
      <c r="GZ282" s="49"/>
      <c r="HA282" s="49"/>
      <c r="HB282" s="49"/>
      <c r="HC282" s="49"/>
      <c r="HD282" s="49"/>
      <c r="HE282" s="49"/>
      <c r="HF282" s="49"/>
      <c r="HG282" s="49"/>
      <c r="HH282" s="49"/>
      <c r="HI282" s="49"/>
      <c r="HJ282" s="49"/>
      <c r="HK282" s="49"/>
      <c r="HL282" s="49"/>
      <c r="HM282" s="49"/>
      <c r="HN282" s="49"/>
      <c r="HO282" s="49"/>
      <c r="HP282" s="49"/>
      <c r="HQ282" s="49"/>
      <c r="HR282" s="49"/>
      <c r="HS282" s="49"/>
      <c r="HT282" s="49"/>
      <c r="HU282" s="49"/>
      <c r="HV282" s="49"/>
      <c r="HW282" s="49"/>
      <c r="HX282" s="49"/>
      <c r="HY282" s="49"/>
      <c r="HZ282" s="49"/>
      <c r="IA282" s="49"/>
      <c r="IB282" s="49"/>
      <c r="IC282" s="49"/>
      <c r="ID282" s="49"/>
      <c r="IE282" s="49"/>
      <c r="IF282" s="49"/>
      <c r="IG282" s="49"/>
      <c r="IH282" s="49"/>
      <c r="II282" s="49"/>
      <c r="IJ282" s="49"/>
      <c r="IK282" s="49"/>
      <c r="IL282" s="49"/>
      <c r="IM282" s="49"/>
      <c r="IN282" s="49"/>
      <c r="IO282" s="49"/>
      <c r="IP282" s="49"/>
      <c r="IQ282" s="49"/>
      <c r="IR282" s="49"/>
      <c r="IS282" s="49"/>
      <c r="IT282" s="49"/>
      <c r="IU282" s="49"/>
      <c r="IV282" s="49"/>
      <c r="IW282" s="49"/>
      <c r="IX282" s="49"/>
      <c r="IY282" s="49"/>
      <c r="IZ282" s="49"/>
      <c r="JA282" s="49"/>
      <c r="JB282" s="49"/>
      <c r="JC282" s="49"/>
      <c r="JD282" s="49"/>
      <c r="JE282" s="49"/>
      <c r="JF282" s="49"/>
      <c r="JG282" s="49"/>
      <c r="JH282" s="49"/>
      <c r="JI282" s="49"/>
      <c r="JJ282" s="49"/>
      <c r="JK282" s="49"/>
      <c r="JL282" s="49"/>
      <c r="JM282" s="49"/>
      <c r="JN282" s="49"/>
      <c r="JO282" s="49"/>
      <c r="JP282" s="49"/>
      <c r="JQ282" s="49"/>
      <c r="JR282" s="49"/>
      <c r="JS282" s="49"/>
      <c r="JT282" s="49"/>
      <c r="JU282" s="49"/>
      <c r="JV282" s="49"/>
      <c r="JW282" s="49"/>
      <c r="JX282" s="49"/>
      <c r="JY282" s="49"/>
      <c r="JZ282" s="49"/>
      <c r="KA282" s="49"/>
      <c r="KB282" s="49"/>
      <c r="KC282" s="49"/>
      <c r="KD282" s="49"/>
      <c r="KE282" s="49"/>
      <c r="KF282" s="49"/>
      <c r="KG282" s="49"/>
      <c r="KH282" s="49"/>
      <c r="KI282" s="49"/>
      <c r="KJ282" s="49"/>
      <c r="KK282" s="49"/>
      <c r="KL282" s="49"/>
      <c r="KM282" s="49"/>
      <c r="KN282" s="49"/>
      <c r="KO282" s="49"/>
      <c r="KP282" s="49"/>
      <c r="KQ282" s="49"/>
      <c r="KR282" s="49"/>
      <c r="KS282" s="49"/>
      <c r="KT282" s="49"/>
      <c r="KU282" s="49"/>
      <c r="KV282" s="49"/>
      <c r="KW282" s="49"/>
      <c r="KX282" s="49"/>
      <c r="KY282" s="49"/>
      <c r="KZ282" s="49"/>
      <c r="LA282" s="49"/>
      <c r="LB282" s="49"/>
      <c r="LC282" s="49"/>
      <c r="LD282" s="49"/>
      <c r="LE282" s="49"/>
      <c r="LF282" s="49"/>
      <c r="LG282" s="49"/>
      <c r="LH282" s="49"/>
      <c r="LI282" s="49"/>
      <c r="LJ282" s="49"/>
      <c r="LK282" s="49"/>
    </row>
    <row r="283" spans="1:323" s="36" customFormat="1" ht="14.25" customHeight="1">
      <c r="A283" s="54">
        <v>253</v>
      </c>
      <c r="B283" s="23">
        <v>28</v>
      </c>
      <c r="C283" s="23" t="s">
        <v>33</v>
      </c>
      <c r="D283" s="32" t="s">
        <v>749</v>
      </c>
      <c r="E283" s="23" t="s">
        <v>215</v>
      </c>
      <c r="F283" s="23" t="s">
        <v>750</v>
      </c>
      <c r="G283" s="23" t="s">
        <v>5639</v>
      </c>
      <c r="H283" s="25">
        <v>100</v>
      </c>
      <c r="I283" s="25">
        <v>26.9</v>
      </c>
      <c r="J283" s="26">
        <v>100</v>
      </c>
      <c r="K283" s="26">
        <v>2690</v>
      </c>
      <c r="L283" s="27">
        <v>0</v>
      </c>
      <c r="M283" s="27">
        <v>0</v>
      </c>
      <c r="N283" s="27">
        <v>0</v>
      </c>
      <c r="O283" s="27">
        <v>12</v>
      </c>
      <c r="P283" s="27">
        <v>12</v>
      </c>
      <c r="Q283" s="55"/>
      <c r="R283" s="27">
        <f t="shared" si="29"/>
        <v>0</v>
      </c>
      <c r="S283" s="56" t="str">
        <f t="shared" si="33"/>
        <v>×</v>
      </c>
      <c r="T283" s="56" t="str">
        <f t="shared" si="34"/>
        <v>×</v>
      </c>
      <c r="U283" s="56" t="str">
        <f t="shared" si="35"/>
        <v>×</v>
      </c>
      <c r="V283" s="57" t="str">
        <f t="shared" si="30"/>
        <v/>
      </c>
      <c r="W283" s="58">
        <f t="shared" si="31"/>
        <v>0</v>
      </c>
      <c r="X283" s="54">
        <f t="shared" si="32"/>
        <v>28</v>
      </c>
      <c r="Y283" s="59"/>
      <c r="Z283" s="42"/>
      <c r="AA283" s="42"/>
      <c r="AB283" s="42"/>
      <c r="AC283" s="42"/>
      <c r="AD283" s="42"/>
      <c r="AE283" s="42"/>
      <c r="AF283" s="42"/>
      <c r="AG283" s="42"/>
      <c r="AH283" s="42"/>
      <c r="AI283" s="42"/>
      <c r="AJ283" s="42"/>
      <c r="AK283" s="42"/>
      <c r="AL283" s="42"/>
      <c r="AM283" s="42"/>
      <c r="AN283" s="42"/>
      <c r="AO283" s="42"/>
      <c r="AP283" s="42"/>
      <c r="AQ283" s="42"/>
      <c r="AR283" s="42"/>
      <c r="AS283" s="49"/>
      <c r="AT283" s="49"/>
      <c r="AU283" s="49"/>
      <c r="AV283" s="49"/>
      <c r="AW283" s="49"/>
      <c r="AX283" s="49"/>
      <c r="AY283" s="49"/>
      <c r="AZ283" s="49"/>
      <c r="BA283" s="49"/>
      <c r="BB283" s="49"/>
      <c r="BC283" s="49"/>
      <c r="BD283" s="49"/>
      <c r="BE283" s="49"/>
      <c r="BF283" s="49"/>
      <c r="BG283" s="49"/>
      <c r="BH283" s="49"/>
      <c r="BI283" s="49"/>
      <c r="BJ283" s="49"/>
      <c r="BK283" s="49"/>
      <c r="BL283" s="49"/>
      <c r="BM283" s="49"/>
      <c r="BN283" s="49"/>
      <c r="BO283" s="49"/>
      <c r="BP283" s="49"/>
      <c r="BQ283" s="49"/>
      <c r="BR283" s="49"/>
      <c r="BS283" s="49"/>
      <c r="BT283" s="49"/>
      <c r="BU283" s="49"/>
      <c r="BV283" s="49"/>
      <c r="BW283" s="49"/>
      <c r="BX283" s="49"/>
      <c r="BY283" s="49"/>
      <c r="BZ283" s="49"/>
      <c r="CA283" s="49"/>
      <c r="CB283" s="49"/>
      <c r="CC283" s="49"/>
      <c r="CD283" s="49"/>
      <c r="CE283" s="49"/>
      <c r="CF283" s="49"/>
      <c r="CG283" s="49"/>
      <c r="CH283" s="49"/>
      <c r="CI283" s="49"/>
      <c r="CJ283" s="49"/>
      <c r="CK283" s="49"/>
      <c r="CL283" s="49"/>
      <c r="CM283" s="49"/>
      <c r="CN283" s="49"/>
      <c r="CO283" s="49"/>
      <c r="CP283" s="49"/>
      <c r="CQ283" s="49"/>
      <c r="CR283" s="49"/>
      <c r="CS283" s="49"/>
      <c r="CT283" s="49"/>
      <c r="CU283" s="49"/>
      <c r="CV283" s="49"/>
      <c r="CW283" s="49"/>
      <c r="CX283" s="49"/>
      <c r="CY283" s="49"/>
      <c r="CZ283" s="49"/>
      <c r="DA283" s="49"/>
      <c r="DB283" s="49"/>
      <c r="DC283" s="49"/>
      <c r="DD283" s="49"/>
      <c r="DE283" s="49"/>
      <c r="DF283" s="49"/>
      <c r="DG283" s="49"/>
      <c r="DH283" s="49"/>
      <c r="DI283" s="49"/>
      <c r="DJ283" s="49"/>
      <c r="DK283" s="49"/>
      <c r="DL283" s="49"/>
      <c r="DM283" s="49"/>
      <c r="DN283" s="49"/>
      <c r="DO283" s="49"/>
      <c r="DP283" s="49"/>
      <c r="DQ283" s="49"/>
      <c r="DR283" s="49"/>
      <c r="DS283" s="49"/>
      <c r="DT283" s="49"/>
      <c r="DU283" s="49"/>
      <c r="DV283" s="49"/>
      <c r="DW283" s="49"/>
      <c r="DX283" s="49"/>
      <c r="DY283" s="49"/>
      <c r="DZ283" s="49"/>
      <c r="EA283" s="49"/>
      <c r="EB283" s="49"/>
      <c r="EC283" s="49"/>
      <c r="ED283" s="49"/>
      <c r="EE283" s="49"/>
      <c r="EF283" s="49"/>
      <c r="EG283" s="49"/>
      <c r="EH283" s="49"/>
      <c r="EI283" s="49"/>
      <c r="EJ283" s="49"/>
      <c r="EK283" s="49"/>
      <c r="EL283" s="49"/>
      <c r="EM283" s="49"/>
      <c r="EN283" s="49"/>
      <c r="EO283" s="49"/>
      <c r="EP283" s="49"/>
      <c r="EQ283" s="49"/>
      <c r="ER283" s="49"/>
      <c r="ES283" s="49"/>
      <c r="ET283" s="49"/>
      <c r="EU283" s="49"/>
      <c r="EV283" s="49"/>
      <c r="EW283" s="49"/>
      <c r="EX283" s="49"/>
      <c r="EY283" s="49"/>
      <c r="EZ283" s="49"/>
      <c r="FA283" s="49"/>
      <c r="FB283" s="49"/>
      <c r="FC283" s="49"/>
      <c r="FD283" s="49"/>
      <c r="FE283" s="49"/>
      <c r="FF283" s="49"/>
      <c r="FG283" s="49"/>
      <c r="FH283" s="49"/>
      <c r="FI283" s="49"/>
      <c r="FJ283" s="49"/>
      <c r="FK283" s="49"/>
      <c r="FL283" s="49"/>
      <c r="FM283" s="49"/>
      <c r="FN283" s="49"/>
      <c r="FO283" s="49"/>
      <c r="FP283" s="49"/>
      <c r="FQ283" s="49"/>
      <c r="FR283" s="49"/>
      <c r="FS283" s="49"/>
      <c r="FT283" s="49"/>
      <c r="FU283" s="49"/>
      <c r="FV283" s="49"/>
      <c r="FW283" s="49"/>
      <c r="FX283" s="49"/>
      <c r="FY283" s="49"/>
      <c r="FZ283" s="49"/>
      <c r="GA283" s="49"/>
      <c r="GB283" s="49"/>
      <c r="GC283" s="49"/>
      <c r="GD283" s="49"/>
      <c r="GE283" s="49"/>
      <c r="GF283" s="49"/>
      <c r="GG283" s="49"/>
      <c r="GH283" s="49"/>
      <c r="GI283" s="49"/>
      <c r="GJ283" s="49"/>
      <c r="GK283" s="49"/>
      <c r="GL283" s="49"/>
      <c r="GM283" s="49"/>
      <c r="GN283" s="49"/>
      <c r="GO283" s="49"/>
      <c r="GP283" s="49"/>
      <c r="GQ283" s="49"/>
      <c r="GR283" s="49"/>
      <c r="GS283" s="49"/>
      <c r="GT283" s="49"/>
      <c r="GU283" s="49"/>
      <c r="GV283" s="49"/>
      <c r="GW283" s="49"/>
      <c r="GX283" s="49"/>
      <c r="GY283" s="49"/>
      <c r="GZ283" s="49"/>
      <c r="HA283" s="49"/>
      <c r="HB283" s="49"/>
      <c r="HC283" s="49"/>
      <c r="HD283" s="49"/>
      <c r="HE283" s="49"/>
      <c r="HF283" s="49"/>
      <c r="HG283" s="49"/>
      <c r="HH283" s="49"/>
      <c r="HI283" s="49"/>
      <c r="HJ283" s="49"/>
      <c r="HK283" s="49"/>
      <c r="HL283" s="49"/>
      <c r="HM283" s="49"/>
      <c r="HN283" s="49"/>
      <c r="HO283" s="49"/>
      <c r="HP283" s="49"/>
      <c r="HQ283" s="49"/>
      <c r="HR283" s="49"/>
      <c r="HS283" s="49"/>
      <c r="HT283" s="49"/>
      <c r="HU283" s="49"/>
      <c r="HV283" s="49"/>
      <c r="HW283" s="49"/>
      <c r="HX283" s="49"/>
      <c r="HY283" s="49"/>
      <c r="HZ283" s="49"/>
      <c r="IA283" s="49"/>
      <c r="IB283" s="49"/>
      <c r="IC283" s="49"/>
      <c r="ID283" s="49"/>
      <c r="IE283" s="49"/>
      <c r="IF283" s="49"/>
      <c r="IG283" s="49"/>
      <c r="IH283" s="49"/>
      <c r="II283" s="49"/>
      <c r="IJ283" s="49"/>
      <c r="IK283" s="49"/>
      <c r="IL283" s="49"/>
      <c r="IM283" s="49"/>
      <c r="IN283" s="49"/>
      <c r="IO283" s="49"/>
      <c r="IP283" s="49"/>
      <c r="IQ283" s="49"/>
      <c r="IR283" s="49"/>
      <c r="IS283" s="49"/>
      <c r="IT283" s="49"/>
      <c r="IU283" s="49"/>
      <c r="IV283" s="49"/>
      <c r="IW283" s="49"/>
      <c r="IX283" s="49"/>
      <c r="IY283" s="49"/>
      <c r="IZ283" s="49"/>
      <c r="JA283" s="49"/>
      <c r="JB283" s="49"/>
      <c r="JC283" s="49"/>
      <c r="JD283" s="49"/>
      <c r="JE283" s="49"/>
      <c r="JF283" s="49"/>
      <c r="JG283" s="49"/>
      <c r="JH283" s="49"/>
      <c r="JI283" s="49"/>
      <c r="JJ283" s="49"/>
      <c r="JK283" s="49"/>
      <c r="JL283" s="49"/>
      <c r="JM283" s="49"/>
      <c r="JN283" s="49"/>
      <c r="JO283" s="49"/>
      <c r="JP283" s="49"/>
      <c r="JQ283" s="49"/>
      <c r="JR283" s="49"/>
      <c r="JS283" s="49"/>
      <c r="JT283" s="49"/>
      <c r="JU283" s="49"/>
      <c r="JV283" s="49"/>
      <c r="JW283" s="49"/>
      <c r="JX283" s="49"/>
      <c r="JY283" s="49"/>
      <c r="JZ283" s="49"/>
      <c r="KA283" s="49"/>
      <c r="KB283" s="49"/>
      <c r="KC283" s="49"/>
      <c r="KD283" s="49"/>
      <c r="KE283" s="49"/>
      <c r="KF283" s="49"/>
      <c r="KG283" s="49"/>
      <c r="KH283" s="49"/>
      <c r="KI283" s="49"/>
      <c r="KJ283" s="49"/>
      <c r="KK283" s="49"/>
      <c r="KL283" s="49"/>
      <c r="KM283" s="49"/>
      <c r="KN283" s="49"/>
      <c r="KO283" s="49"/>
      <c r="KP283" s="49"/>
      <c r="KQ283" s="49"/>
      <c r="KR283" s="49"/>
      <c r="KS283" s="49"/>
      <c r="KT283" s="49"/>
      <c r="KU283" s="49"/>
      <c r="KV283" s="49"/>
      <c r="KW283" s="49"/>
      <c r="KX283" s="49"/>
      <c r="KY283" s="49"/>
      <c r="KZ283" s="49"/>
      <c r="LA283" s="49"/>
      <c r="LB283" s="49"/>
      <c r="LC283" s="49"/>
      <c r="LD283" s="49"/>
      <c r="LE283" s="49"/>
      <c r="LF283" s="49"/>
      <c r="LG283" s="49"/>
      <c r="LH283" s="49"/>
      <c r="LI283" s="49"/>
      <c r="LJ283" s="49"/>
      <c r="LK283" s="49"/>
    </row>
    <row r="284" spans="1:323" s="36" customFormat="1" ht="14.25" customHeight="1">
      <c r="A284" s="54">
        <v>254</v>
      </c>
      <c r="B284" s="23">
        <v>28</v>
      </c>
      <c r="C284" s="23" t="s">
        <v>33</v>
      </c>
      <c r="D284" s="32" t="s">
        <v>5848</v>
      </c>
      <c r="E284" s="23" t="s">
        <v>215</v>
      </c>
      <c r="F284" s="23" t="s">
        <v>751</v>
      </c>
      <c r="G284" s="23" t="s">
        <v>425</v>
      </c>
      <c r="H284" s="25">
        <v>10</v>
      </c>
      <c r="I284" s="25">
        <v>192</v>
      </c>
      <c r="J284" s="26">
        <v>10</v>
      </c>
      <c r="K284" s="26">
        <v>1920</v>
      </c>
      <c r="L284" s="27">
        <v>0</v>
      </c>
      <c r="M284" s="27">
        <v>0</v>
      </c>
      <c r="N284" s="27">
        <v>0</v>
      </c>
      <c r="O284" s="27">
        <v>4</v>
      </c>
      <c r="P284" s="27">
        <v>4</v>
      </c>
      <c r="Q284" s="55"/>
      <c r="R284" s="27">
        <f t="shared" si="29"/>
        <v>0</v>
      </c>
      <c r="S284" s="56" t="str">
        <f t="shared" si="33"/>
        <v>×</v>
      </c>
      <c r="T284" s="56" t="str">
        <f t="shared" si="34"/>
        <v>×</v>
      </c>
      <c r="U284" s="56" t="str">
        <f t="shared" si="35"/>
        <v>×</v>
      </c>
      <c r="V284" s="57" t="str">
        <f t="shared" si="30"/>
        <v/>
      </c>
      <c r="W284" s="58">
        <f t="shared" si="31"/>
        <v>0</v>
      </c>
      <c r="X284" s="54">
        <f t="shared" si="32"/>
        <v>28</v>
      </c>
      <c r="Y284" s="59"/>
      <c r="Z284" s="42"/>
      <c r="AA284" s="42"/>
      <c r="AB284" s="42"/>
      <c r="AC284" s="42"/>
      <c r="AD284" s="42"/>
      <c r="AE284" s="42"/>
      <c r="AF284" s="42"/>
      <c r="AG284" s="42"/>
      <c r="AH284" s="42"/>
      <c r="AI284" s="42"/>
      <c r="AJ284" s="42"/>
      <c r="AK284" s="42"/>
      <c r="AL284" s="42"/>
      <c r="AM284" s="42"/>
      <c r="AN284" s="42"/>
      <c r="AO284" s="42"/>
      <c r="AP284" s="42"/>
      <c r="AQ284" s="42"/>
      <c r="AR284" s="42"/>
      <c r="AS284" s="49"/>
      <c r="AT284" s="49"/>
      <c r="AU284" s="49"/>
      <c r="AV284" s="49"/>
      <c r="AW284" s="49"/>
      <c r="AX284" s="49"/>
      <c r="AY284" s="49"/>
      <c r="AZ284" s="49"/>
      <c r="BA284" s="49"/>
      <c r="BB284" s="49"/>
      <c r="BC284" s="49"/>
      <c r="BD284" s="49"/>
      <c r="BE284" s="49"/>
      <c r="BF284" s="49"/>
      <c r="BG284" s="49"/>
      <c r="BH284" s="49"/>
      <c r="BI284" s="49"/>
      <c r="BJ284" s="49"/>
      <c r="BK284" s="49"/>
      <c r="BL284" s="49"/>
      <c r="BM284" s="49"/>
      <c r="BN284" s="49"/>
      <c r="BO284" s="49"/>
      <c r="BP284" s="49"/>
      <c r="BQ284" s="49"/>
      <c r="BR284" s="49"/>
      <c r="BS284" s="49"/>
      <c r="BT284" s="49"/>
      <c r="BU284" s="49"/>
      <c r="BV284" s="49"/>
      <c r="BW284" s="49"/>
      <c r="BX284" s="49"/>
      <c r="BY284" s="49"/>
      <c r="BZ284" s="49"/>
      <c r="CA284" s="49"/>
      <c r="CB284" s="49"/>
      <c r="CC284" s="49"/>
      <c r="CD284" s="49"/>
      <c r="CE284" s="49"/>
      <c r="CF284" s="49"/>
      <c r="CG284" s="49"/>
      <c r="CH284" s="49"/>
      <c r="CI284" s="49"/>
      <c r="CJ284" s="49"/>
      <c r="CK284" s="49"/>
      <c r="CL284" s="49"/>
      <c r="CM284" s="49"/>
      <c r="CN284" s="49"/>
      <c r="CO284" s="49"/>
      <c r="CP284" s="49"/>
      <c r="CQ284" s="49"/>
      <c r="CR284" s="49"/>
      <c r="CS284" s="49"/>
      <c r="CT284" s="49"/>
      <c r="CU284" s="49"/>
      <c r="CV284" s="49"/>
      <c r="CW284" s="49"/>
      <c r="CX284" s="49"/>
      <c r="CY284" s="49"/>
      <c r="CZ284" s="49"/>
      <c r="DA284" s="49"/>
      <c r="DB284" s="49"/>
      <c r="DC284" s="49"/>
      <c r="DD284" s="49"/>
      <c r="DE284" s="49"/>
      <c r="DF284" s="49"/>
      <c r="DG284" s="49"/>
      <c r="DH284" s="49"/>
      <c r="DI284" s="49"/>
      <c r="DJ284" s="49"/>
      <c r="DK284" s="49"/>
      <c r="DL284" s="49"/>
      <c r="DM284" s="49"/>
      <c r="DN284" s="49"/>
      <c r="DO284" s="49"/>
      <c r="DP284" s="49"/>
      <c r="DQ284" s="49"/>
      <c r="DR284" s="49"/>
      <c r="DS284" s="49"/>
      <c r="DT284" s="49"/>
      <c r="DU284" s="49"/>
      <c r="DV284" s="49"/>
      <c r="DW284" s="49"/>
      <c r="DX284" s="49"/>
      <c r="DY284" s="49"/>
      <c r="DZ284" s="49"/>
      <c r="EA284" s="49"/>
      <c r="EB284" s="49"/>
      <c r="EC284" s="49"/>
      <c r="ED284" s="49"/>
      <c r="EE284" s="49"/>
      <c r="EF284" s="49"/>
      <c r="EG284" s="49"/>
      <c r="EH284" s="49"/>
      <c r="EI284" s="49"/>
      <c r="EJ284" s="49"/>
      <c r="EK284" s="49"/>
      <c r="EL284" s="49"/>
      <c r="EM284" s="49"/>
      <c r="EN284" s="49"/>
      <c r="EO284" s="49"/>
      <c r="EP284" s="49"/>
      <c r="EQ284" s="49"/>
      <c r="ER284" s="49"/>
      <c r="ES284" s="49"/>
      <c r="ET284" s="49"/>
      <c r="EU284" s="49"/>
      <c r="EV284" s="49"/>
      <c r="EW284" s="49"/>
      <c r="EX284" s="49"/>
      <c r="EY284" s="49"/>
      <c r="EZ284" s="49"/>
      <c r="FA284" s="49"/>
      <c r="FB284" s="49"/>
      <c r="FC284" s="49"/>
      <c r="FD284" s="49"/>
      <c r="FE284" s="49"/>
      <c r="FF284" s="49"/>
      <c r="FG284" s="49"/>
      <c r="FH284" s="49"/>
      <c r="FI284" s="49"/>
      <c r="FJ284" s="49"/>
      <c r="FK284" s="49"/>
      <c r="FL284" s="49"/>
      <c r="FM284" s="49"/>
      <c r="FN284" s="49"/>
      <c r="FO284" s="49"/>
      <c r="FP284" s="49"/>
      <c r="FQ284" s="49"/>
      <c r="FR284" s="49"/>
      <c r="FS284" s="49"/>
      <c r="FT284" s="49"/>
      <c r="FU284" s="49"/>
      <c r="FV284" s="49"/>
      <c r="FW284" s="49"/>
      <c r="FX284" s="49"/>
      <c r="FY284" s="49"/>
      <c r="FZ284" s="49"/>
      <c r="GA284" s="49"/>
      <c r="GB284" s="49"/>
      <c r="GC284" s="49"/>
      <c r="GD284" s="49"/>
      <c r="GE284" s="49"/>
      <c r="GF284" s="49"/>
      <c r="GG284" s="49"/>
      <c r="GH284" s="49"/>
      <c r="GI284" s="49"/>
      <c r="GJ284" s="49"/>
      <c r="GK284" s="49"/>
      <c r="GL284" s="49"/>
      <c r="GM284" s="49"/>
      <c r="GN284" s="49"/>
      <c r="GO284" s="49"/>
      <c r="GP284" s="49"/>
      <c r="GQ284" s="49"/>
      <c r="GR284" s="49"/>
      <c r="GS284" s="49"/>
      <c r="GT284" s="49"/>
      <c r="GU284" s="49"/>
      <c r="GV284" s="49"/>
      <c r="GW284" s="49"/>
      <c r="GX284" s="49"/>
      <c r="GY284" s="49"/>
      <c r="GZ284" s="49"/>
      <c r="HA284" s="49"/>
      <c r="HB284" s="49"/>
      <c r="HC284" s="49"/>
      <c r="HD284" s="49"/>
      <c r="HE284" s="49"/>
      <c r="HF284" s="49"/>
      <c r="HG284" s="49"/>
      <c r="HH284" s="49"/>
      <c r="HI284" s="49"/>
      <c r="HJ284" s="49"/>
      <c r="HK284" s="49"/>
      <c r="HL284" s="49"/>
      <c r="HM284" s="49"/>
      <c r="HN284" s="49"/>
      <c r="HO284" s="49"/>
      <c r="HP284" s="49"/>
      <c r="HQ284" s="49"/>
      <c r="HR284" s="49"/>
      <c r="HS284" s="49"/>
      <c r="HT284" s="49"/>
      <c r="HU284" s="49"/>
      <c r="HV284" s="49"/>
      <c r="HW284" s="49"/>
      <c r="HX284" s="49"/>
      <c r="HY284" s="49"/>
      <c r="HZ284" s="49"/>
      <c r="IA284" s="49"/>
      <c r="IB284" s="49"/>
      <c r="IC284" s="49"/>
      <c r="ID284" s="49"/>
      <c r="IE284" s="49"/>
      <c r="IF284" s="49"/>
      <c r="IG284" s="49"/>
      <c r="IH284" s="49"/>
      <c r="II284" s="49"/>
      <c r="IJ284" s="49"/>
      <c r="IK284" s="49"/>
      <c r="IL284" s="49"/>
      <c r="IM284" s="49"/>
      <c r="IN284" s="49"/>
      <c r="IO284" s="49"/>
      <c r="IP284" s="49"/>
      <c r="IQ284" s="49"/>
      <c r="IR284" s="49"/>
      <c r="IS284" s="49"/>
      <c r="IT284" s="49"/>
      <c r="IU284" s="49"/>
      <c r="IV284" s="49"/>
      <c r="IW284" s="49"/>
      <c r="IX284" s="49"/>
      <c r="IY284" s="49"/>
      <c r="IZ284" s="49"/>
      <c r="JA284" s="49"/>
      <c r="JB284" s="49"/>
      <c r="JC284" s="49"/>
      <c r="JD284" s="49"/>
      <c r="JE284" s="49"/>
      <c r="JF284" s="49"/>
      <c r="JG284" s="49"/>
      <c r="JH284" s="49"/>
      <c r="JI284" s="49"/>
      <c r="JJ284" s="49"/>
      <c r="JK284" s="49"/>
      <c r="JL284" s="49"/>
      <c r="JM284" s="49"/>
      <c r="JN284" s="49"/>
      <c r="JO284" s="49"/>
      <c r="JP284" s="49"/>
      <c r="JQ284" s="49"/>
      <c r="JR284" s="49"/>
      <c r="JS284" s="49"/>
      <c r="JT284" s="49"/>
      <c r="JU284" s="49"/>
      <c r="JV284" s="49"/>
      <c r="JW284" s="49"/>
      <c r="JX284" s="49"/>
      <c r="JY284" s="49"/>
      <c r="JZ284" s="49"/>
      <c r="KA284" s="49"/>
      <c r="KB284" s="49"/>
      <c r="KC284" s="49"/>
      <c r="KD284" s="49"/>
      <c r="KE284" s="49"/>
      <c r="KF284" s="49"/>
      <c r="KG284" s="49"/>
      <c r="KH284" s="49"/>
      <c r="KI284" s="49"/>
      <c r="KJ284" s="49"/>
      <c r="KK284" s="49"/>
      <c r="KL284" s="49"/>
      <c r="KM284" s="49"/>
      <c r="KN284" s="49"/>
      <c r="KO284" s="49"/>
      <c r="KP284" s="49"/>
      <c r="KQ284" s="49"/>
      <c r="KR284" s="49"/>
      <c r="KS284" s="49"/>
      <c r="KT284" s="49"/>
      <c r="KU284" s="49"/>
      <c r="KV284" s="49"/>
      <c r="KW284" s="49"/>
      <c r="KX284" s="49"/>
      <c r="KY284" s="49"/>
      <c r="KZ284" s="49"/>
      <c r="LA284" s="49"/>
      <c r="LB284" s="49"/>
      <c r="LC284" s="49"/>
      <c r="LD284" s="49"/>
      <c r="LE284" s="49"/>
      <c r="LF284" s="49"/>
      <c r="LG284" s="49"/>
      <c r="LH284" s="49"/>
      <c r="LI284" s="49"/>
      <c r="LJ284" s="49"/>
      <c r="LK284" s="49"/>
    </row>
    <row r="285" spans="1:323" s="36" customFormat="1" ht="14.25" customHeight="1">
      <c r="A285" s="54">
        <v>255</v>
      </c>
      <c r="B285" s="23">
        <v>28</v>
      </c>
      <c r="C285" s="23" t="s">
        <v>33</v>
      </c>
      <c r="D285" s="32" t="s">
        <v>794</v>
      </c>
      <c r="E285" s="23" t="s">
        <v>215</v>
      </c>
      <c r="F285" s="23" t="s">
        <v>795</v>
      </c>
      <c r="G285" s="23" t="s">
        <v>34</v>
      </c>
      <c r="H285" s="25">
        <v>1</v>
      </c>
      <c r="I285" s="25">
        <v>2591</v>
      </c>
      <c r="J285" s="26">
        <v>1</v>
      </c>
      <c r="K285" s="26">
        <v>2591</v>
      </c>
      <c r="L285" s="27">
        <v>0</v>
      </c>
      <c r="M285" s="27">
        <v>0</v>
      </c>
      <c r="N285" s="27">
        <v>122</v>
      </c>
      <c r="O285" s="27">
        <v>0</v>
      </c>
      <c r="P285" s="27">
        <v>122</v>
      </c>
      <c r="Q285" s="55"/>
      <c r="R285" s="27">
        <f t="shared" si="29"/>
        <v>0</v>
      </c>
      <c r="S285" s="56" t="str">
        <f t="shared" si="33"/>
        <v>×</v>
      </c>
      <c r="T285" s="56" t="str">
        <f t="shared" si="34"/>
        <v>×</v>
      </c>
      <c r="U285" s="56" t="str">
        <f t="shared" si="35"/>
        <v>×</v>
      </c>
      <c r="V285" s="57" t="str">
        <f t="shared" si="30"/>
        <v/>
      </c>
      <c r="W285" s="58">
        <f t="shared" si="31"/>
        <v>0</v>
      </c>
      <c r="X285" s="54">
        <f t="shared" si="32"/>
        <v>28</v>
      </c>
      <c r="Y285" s="59"/>
      <c r="Z285" s="42"/>
      <c r="AA285" s="42"/>
      <c r="AB285" s="42"/>
      <c r="AC285" s="42"/>
      <c r="AD285" s="42"/>
      <c r="AE285" s="42"/>
      <c r="AF285" s="42"/>
      <c r="AG285" s="42"/>
      <c r="AH285" s="42"/>
      <c r="AI285" s="42"/>
      <c r="AJ285" s="42"/>
      <c r="AK285" s="42"/>
      <c r="AL285" s="42"/>
      <c r="AM285" s="42"/>
      <c r="AN285" s="42"/>
      <c r="AO285" s="42"/>
      <c r="AP285" s="42"/>
      <c r="AQ285" s="42"/>
      <c r="AR285" s="42"/>
      <c r="AS285" s="49"/>
      <c r="AT285" s="49"/>
      <c r="AU285" s="49"/>
      <c r="AV285" s="49"/>
      <c r="AW285" s="49"/>
      <c r="AX285" s="49"/>
      <c r="AY285" s="49"/>
      <c r="AZ285" s="49"/>
      <c r="BA285" s="49"/>
      <c r="BB285" s="49"/>
      <c r="BC285" s="49"/>
      <c r="BD285" s="49"/>
      <c r="BE285" s="49"/>
      <c r="BF285" s="49"/>
      <c r="BG285" s="49"/>
      <c r="BH285" s="49"/>
      <c r="BI285" s="49"/>
      <c r="BJ285" s="49"/>
      <c r="BK285" s="49"/>
      <c r="BL285" s="49"/>
      <c r="BM285" s="49"/>
      <c r="BN285" s="49"/>
      <c r="BO285" s="49"/>
      <c r="BP285" s="49"/>
      <c r="BQ285" s="49"/>
      <c r="BR285" s="49"/>
      <c r="BS285" s="49"/>
      <c r="BT285" s="49"/>
      <c r="BU285" s="49"/>
      <c r="BV285" s="49"/>
      <c r="BW285" s="49"/>
      <c r="BX285" s="49"/>
      <c r="BY285" s="49"/>
      <c r="BZ285" s="49"/>
      <c r="CA285" s="49"/>
      <c r="CB285" s="49"/>
      <c r="CC285" s="49"/>
      <c r="CD285" s="49"/>
      <c r="CE285" s="49"/>
      <c r="CF285" s="49"/>
      <c r="CG285" s="49"/>
      <c r="CH285" s="49"/>
      <c r="CI285" s="49"/>
      <c r="CJ285" s="49"/>
      <c r="CK285" s="49"/>
      <c r="CL285" s="49"/>
      <c r="CM285" s="49"/>
      <c r="CN285" s="49"/>
      <c r="CO285" s="49"/>
      <c r="CP285" s="49"/>
      <c r="CQ285" s="49"/>
      <c r="CR285" s="49"/>
      <c r="CS285" s="49"/>
      <c r="CT285" s="49"/>
      <c r="CU285" s="49"/>
      <c r="CV285" s="49"/>
      <c r="CW285" s="49"/>
      <c r="CX285" s="49"/>
      <c r="CY285" s="49"/>
      <c r="CZ285" s="49"/>
      <c r="DA285" s="49"/>
      <c r="DB285" s="49"/>
      <c r="DC285" s="49"/>
      <c r="DD285" s="49"/>
      <c r="DE285" s="49"/>
      <c r="DF285" s="49"/>
      <c r="DG285" s="49"/>
      <c r="DH285" s="49"/>
      <c r="DI285" s="49"/>
      <c r="DJ285" s="49"/>
      <c r="DK285" s="49"/>
      <c r="DL285" s="49"/>
      <c r="DM285" s="49"/>
      <c r="DN285" s="49"/>
      <c r="DO285" s="49"/>
      <c r="DP285" s="49"/>
      <c r="DQ285" s="49"/>
      <c r="DR285" s="49"/>
      <c r="DS285" s="49"/>
      <c r="DT285" s="49"/>
      <c r="DU285" s="49"/>
      <c r="DV285" s="49"/>
      <c r="DW285" s="49"/>
      <c r="DX285" s="49"/>
      <c r="DY285" s="49"/>
      <c r="DZ285" s="49"/>
      <c r="EA285" s="49"/>
      <c r="EB285" s="49"/>
      <c r="EC285" s="49"/>
      <c r="ED285" s="49"/>
      <c r="EE285" s="49"/>
      <c r="EF285" s="49"/>
      <c r="EG285" s="49"/>
      <c r="EH285" s="49"/>
      <c r="EI285" s="49"/>
      <c r="EJ285" s="49"/>
      <c r="EK285" s="49"/>
      <c r="EL285" s="49"/>
      <c r="EM285" s="49"/>
      <c r="EN285" s="49"/>
      <c r="EO285" s="49"/>
      <c r="EP285" s="49"/>
      <c r="EQ285" s="49"/>
      <c r="ER285" s="49"/>
      <c r="ES285" s="49"/>
      <c r="ET285" s="49"/>
      <c r="EU285" s="49"/>
      <c r="EV285" s="49"/>
      <c r="EW285" s="49"/>
      <c r="EX285" s="49"/>
      <c r="EY285" s="49"/>
      <c r="EZ285" s="49"/>
      <c r="FA285" s="49"/>
      <c r="FB285" s="49"/>
      <c r="FC285" s="49"/>
      <c r="FD285" s="49"/>
      <c r="FE285" s="49"/>
      <c r="FF285" s="49"/>
      <c r="FG285" s="49"/>
      <c r="FH285" s="49"/>
      <c r="FI285" s="49"/>
      <c r="FJ285" s="49"/>
      <c r="FK285" s="49"/>
      <c r="FL285" s="49"/>
      <c r="FM285" s="49"/>
      <c r="FN285" s="49"/>
      <c r="FO285" s="49"/>
      <c r="FP285" s="49"/>
      <c r="FQ285" s="49"/>
      <c r="FR285" s="49"/>
      <c r="FS285" s="49"/>
      <c r="FT285" s="49"/>
      <c r="FU285" s="49"/>
      <c r="FV285" s="49"/>
      <c r="FW285" s="49"/>
      <c r="FX285" s="49"/>
      <c r="FY285" s="49"/>
      <c r="FZ285" s="49"/>
      <c r="GA285" s="49"/>
      <c r="GB285" s="49"/>
      <c r="GC285" s="49"/>
      <c r="GD285" s="49"/>
      <c r="GE285" s="49"/>
      <c r="GF285" s="49"/>
      <c r="GG285" s="49"/>
      <c r="GH285" s="49"/>
      <c r="GI285" s="49"/>
      <c r="GJ285" s="49"/>
      <c r="GK285" s="49"/>
      <c r="GL285" s="49"/>
      <c r="GM285" s="49"/>
      <c r="GN285" s="49"/>
      <c r="GO285" s="49"/>
      <c r="GP285" s="49"/>
      <c r="GQ285" s="49"/>
      <c r="GR285" s="49"/>
      <c r="GS285" s="49"/>
      <c r="GT285" s="49"/>
      <c r="GU285" s="49"/>
      <c r="GV285" s="49"/>
      <c r="GW285" s="49"/>
      <c r="GX285" s="49"/>
      <c r="GY285" s="49"/>
      <c r="GZ285" s="49"/>
      <c r="HA285" s="49"/>
      <c r="HB285" s="49"/>
      <c r="HC285" s="49"/>
      <c r="HD285" s="49"/>
      <c r="HE285" s="49"/>
      <c r="HF285" s="49"/>
      <c r="HG285" s="49"/>
      <c r="HH285" s="49"/>
      <c r="HI285" s="49"/>
      <c r="HJ285" s="49"/>
      <c r="HK285" s="49"/>
      <c r="HL285" s="49"/>
      <c r="HM285" s="49"/>
      <c r="HN285" s="49"/>
      <c r="HO285" s="49"/>
      <c r="HP285" s="49"/>
      <c r="HQ285" s="49"/>
      <c r="HR285" s="49"/>
      <c r="HS285" s="49"/>
      <c r="HT285" s="49"/>
      <c r="HU285" s="49"/>
      <c r="HV285" s="49"/>
      <c r="HW285" s="49"/>
      <c r="HX285" s="49"/>
      <c r="HY285" s="49"/>
      <c r="HZ285" s="49"/>
      <c r="IA285" s="49"/>
      <c r="IB285" s="49"/>
      <c r="IC285" s="49"/>
      <c r="ID285" s="49"/>
      <c r="IE285" s="49"/>
      <c r="IF285" s="49"/>
      <c r="IG285" s="49"/>
      <c r="IH285" s="49"/>
      <c r="II285" s="49"/>
      <c r="IJ285" s="49"/>
      <c r="IK285" s="49"/>
      <c r="IL285" s="49"/>
      <c r="IM285" s="49"/>
      <c r="IN285" s="49"/>
      <c r="IO285" s="49"/>
      <c r="IP285" s="49"/>
      <c r="IQ285" s="49"/>
      <c r="IR285" s="49"/>
      <c r="IS285" s="49"/>
      <c r="IT285" s="49"/>
      <c r="IU285" s="49"/>
      <c r="IV285" s="49"/>
      <c r="IW285" s="49"/>
      <c r="IX285" s="49"/>
      <c r="IY285" s="49"/>
      <c r="IZ285" s="49"/>
      <c r="JA285" s="49"/>
      <c r="JB285" s="49"/>
      <c r="JC285" s="49"/>
      <c r="JD285" s="49"/>
      <c r="JE285" s="49"/>
      <c r="JF285" s="49"/>
      <c r="JG285" s="49"/>
      <c r="JH285" s="49"/>
      <c r="JI285" s="49"/>
      <c r="JJ285" s="49"/>
      <c r="JK285" s="49"/>
      <c r="JL285" s="49"/>
      <c r="JM285" s="49"/>
      <c r="JN285" s="49"/>
      <c r="JO285" s="49"/>
      <c r="JP285" s="49"/>
      <c r="JQ285" s="49"/>
      <c r="JR285" s="49"/>
      <c r="JS285" s="49"/>
      <c r="JT285" s="49"/>
      <c r="JU285" s="49"/>
      <c r="JV285" s="49"/>
      <c r="JW285" s="49"/>
      <c r="JX285" s="49"/>
      <c r="JY285" s="49"/>
      <c r="JZ285" s="49"/>
      <c r="KA285" s="49"/>
      <c r="KB285" s="49"/>
      <c r="KC285" s="49"/>
      <c r="KD285" s="49"/>
      <c r="KE285" s="49"/>
      <c r="KF285" s="49"/>
      <c r="KG285" s="49"/>
      <c r="KH285" s="49"/>
      <c r="KI285" s="49"/>
      <c r="KJ285" s="49"/>
      <c r="KK285" s="49"/>
      <c r="KL285" s="49"/>
      <c r="KM285" s="49"/>
      <c r="KN285" s="49"/>
      <c r="KO285" s="49"/>
      <c r="KP285" s="49"/>
      <c r="KQ285" s="49"/>
      <c r="KR285" s="49"/>
      <c r="KS285" s="49"/>
      <c r="KT285" s="49"/>
      <c r="KU285" s="49"/>
      <c r="KV285" s="49"/>
      <c r="KW285" s="49"/>
      <c r="KX285" s="49"/>
      <c r="KY285" s="49"/>
      <c r="KZ285" s="49"/>
      <c r="LA285" s="49"/>
      <c r="LB285" s="49"/>
      <c r="LC285" s="49"/>
      <c r="LD285" s="49"/>
      <c r="LE285" s="49"/>
      <c r="LF285" s="49"/>
      <c r="LG285" s="49"/>
      <c r="LH285" s="49"/>
      <c r="LI285" s="49"/>
      <c r="LJ285" s="49"/>
      <c r="LK285" s="49"/>
    </row>
    <row r="286" spans="1:323" s="36" customFormat="1" ht="14.25" customHeight="1">
      <c r="A286" s="54">
        <v>256</v>
      </c>
      <c r="B286" s="23">
        <v>28</v>
      </c>
      <c r="C286" s="23" t="s">
        <v>33</v>
      </c>
      <c r="D286" s="32" t="s">
        <v>5849</v>
      </c>
      <c r="E286" s="23" t="s">
        <v>215</v>
      </c>
      <c r="F286" s="23" t="s">
        <v>5850</v>
      </c>
      <c r="G286" s="23" t="s">
        <v>252</v>
      </c>
      <c r="H286" s="25">
        <v>100</v>
      </c>
      <c r="I286" s="25">
        <v>5.7</v>
      </c>
      <c r="J286" s="26">
        <v>100</v>
      </c>
      <c r="K286" s="26">
        <v>570</v>
      </c>
      <c r="L286" s="27">
        <v>0</v>
      </c>
      <c r="M286" s="27">
        <v>0</v>
      </c>
      <c r="N286" s="27">
        <v>2</v>
      </c>
      <c r="O286" s="27">
        <v>2</v>
      </c>
      <c r="P286" s="27">
        <v>4</v>
      </c>
      <c r="Q286" s="55"/>
      <c r="R286" s="27">
        <f t="shared" si="29"/>
        <v>0</v>
      </c>
      <c r="S286" s="56" t="str">
        <f t="shared" si="33"/>
        <v>×</v>
      </c>
      <c r="T286" s="56" t="str">
        <f t="shared" si="34"/>
        <v>×</v>
      </c>
      <c r="U286" s="56" t="str">
        <f t="shared" si="35"/>
        <v>×</v>
      </c>
      <c r="V286" s="57" t="str">
        <f t="shared" si="30"/>
        <v/>
      </c>
      <c r="W286" s="58">
        <f t="shared" si="31"/>
        <v>0</v>
      </c>
      <c r="X286" s="54">
        <f t="shared" si="32"/>
        <v>28</v>
      </c>
      <c r="Y286" s="59"/>
      <c r="Z286" s="42"/>
      <c r="AA286" s="42"/>
      <c r="AB286" s="42"/>
      <c r="AC286" s="42"/>
      <c r="AD286" s="42"/>
      <c r="AE286" s="42"/>
      <c r="AF286" s="42"/>
      <c r="AG286" s="42"/>
      <c r="AH286" s="42"/>
      <c r="AI286" s="42"/>
      <c r="AJ286" s="42"/>
      <c r="AK286" s="42"/>
      <c r="AL286" s="42"/>
      <c r="AM286" s="42"/>
      <c r="AN286" s="42"/>
      <c r="AO286" s="42"/>
      <c r="AP286" s="42"/>
      <c r="AQ286" s="42"/>
      <c r="AR286" s="42"/>
      <c r="AS286" s="49"/>
      <c r="AT286" s="49"/>
      <c r="AU286" s="49"/>
      <c r="AV286" s="49"/>
      <c r="AW286" s="49"/>
      <c r="AX286" s="49"/>
      <c r="AY286" s="49"/>
      <c r="AZ286" s="49"/>
      <c r="BA286" s="49"/>
      <c r="BB286" s="49"/>
      <c r="BC286" s="49"/>
      <c r="BD286" s="49"/>
      <c r="BE286" s="49"/>
      <c r="BF286" s="49"/>
      <c r="BG286" s="49"/>
      <c r="BH286" s="49"/>
      <c r="BI286" s="49"/>
      <c r="BJ286" s="49"/>
      <c r="BK286" s="49"/>
      <c r="BL286" s="49"/>
      <c r="BM286" s="49"/>
      <c r="BN286" s="49"/>
      <c r="BO286" s="49"/>
      <c r="BP286" s="49"/>
      <c r="BQ286" s="49"/>
      <c r="BR286" s="49"/>
      <c r="BS286" s="49"/>
      <c r="BT286" s="49"/>
      <c r="BU286" s="49"/>
      <c r="BV286" s="49"/>
      <c r="BW286" s="49"/>
      <c r="BX286" s="49"/>
      <c r="BY286" s="49"/>
      <c r="BZ286" s="49"/>
      <c r="CA286" s="49"/>
      <c r="CB286" s="49"/>
      <c r="CC286" s="49"/>
      <c r="CD286" s="49"/>
      <c r="CE286" s="49"/>
      <c r="CF286" s="49"/>
      <c r="CG286" s="49"/>
      <c r="CH286" s="49"/>
      <c r="CI286" s="49"/>
      <c r="CJ286" s="49"/>
      <c r="CK286" s="49"/>
      <c r="CL286" s="49"/>
      <c r="CM286" s="49"/>
      <c r="CN286" s="49"/>
      <c r="CO286" s="49"/>
      <c r="CP286" s="49"/>
      <c r="CQ286" s="49"/>
      <c r="CR286" s="49"/>
      <c r="CS286" s="49"/>
      <c r="CT286" s="49"/>
      <c r="CU286" s="49"/>
      <c r="CV286" s="49"/>
      <c r="CW286" s="49"/>
      <c r="CX286" s="49"/>
      <c r="CY286" s="49"/>
      <c r="CZ286" s="49"/>
      <c r="DA286" s="49"/>
      <c r="DB286" s="49"/>
      <c r="DC286" s="49"/>
      <c r="DD286" s="49"/>
      <c r="DE286" s="49"/>
      <c r="DF286" s="49"/>
      <c r="DG286" s="49"/>
      <c r="DH286" s="49"/>
      <c r="DI286" s="49"/>
      <c r="DJ286" s="49"/>
      <c r="DK286" s="49"/>
      <c r="DL286" s="49"/>
      <c r="DM286" s="49"/>
      <c r="DN286" s="49"/>
      <c r="DO286" s="49"/>
      <c r="DP286" s="49"/>
      <c r="DQ286" s="49"/>
      <c r="DR286" s="49"/>
      <c r="DS286" s="49"/>
      <c r="DT286" s="49"/>
      <c r="DU286" s="49"/>
      <c r="DV286" s="49"/>
      <c r="DW286" s="49"/>
      <c r="DX286" s="49"/>
      <c r="DY286" s="49"/>
      <c r="DZ286" s="49"/>
      <c r="EA286" s="49"/>
      <c r="EB286" s="49"/>
      <c r="EC286" s="49"/>
      <c r="ED286" s="49"/>
      <c r="EE286" s="49"/>
      <c r="EF286" s="49"/>
      <c r="EG286" s="49"/>
      <c r="EH286" s="49"/>
      <c r="EI286" s="49"/>
      <c r="EJ286" s="49"/>
      <c r="EK286" s="49"/>
      <c r="EL286" s="49"/>
      <c r="EM286" s="49"/>
      <c r="EN286" s="49"/>
      <c r="EO286" s="49"/>
      <c r="EP286" s="49"/>
      <c r="EQ286" s="49"/>
      <c r="ER286" s="49"/>
      <c r="ES286" s="49"/>
      <c r="ET286" s="49"/>
      <c r="EU286" s="49"/>
      <c r="EV286" s="49"/>
      <c r="EW286" s="49"/>
      <c r="EX286" s="49"/>
      <c r="EY286" s="49"/>
      <c r="EZ286" s="49"/>
      <c r="FA286" s="49"/>
      <c r="FB286" s="49"/>
      <c r="FC286" s="49"/>
      <c r="FD286" s="49"/>
      <c r="FE286" s="49"/>
      <c r="FF286" s="49"/>
      <c r="FG286" s="49"/>
      <c r="FH286" s="49"/>
      <c r="FI286" s="49"/>
      <c r="FJ286" s="49"/>
      <c r="FK286" s="49"/>
      <c r="FL286" s="49"/>
      <c r="FM286" s="49"/>
      <c r="FN286" s="49"/>
      <c r="FO286" s="49"/>
      <c r="FP286" s="49"/>
      <c r="FQ286" s="49"/>
      <c r="FR286" s="49"/>
      <c r="FS286" s="49"/>
      <c r="FT286" s="49"/>
      <c r="FU286" s="49"/>
      <c r="FV286" s="49"/>
      <c r="FW286" s="49"/>
      <c r="FX286" s="49"/>
      <c r="FY286" s="49"/>
      <c r="FZ286" s="49"/>
      <c r="GA286" s="49"/>
      <c r="GB286" s="49"/>
      <c r="GC286" s="49"/>
      <c r="GD286" s="49"/>
      <c r="GE286" s="49"/>
      <c r="GF286" s="49"/>
      <c r="GG286" s="49"/>
      <c r="GH286" s="49"/>
      <c r="GI286" s="49"/>
      <c r="GJ286" s="49"/>
      <c r="GK286" s="49"/>
      <c r="GL286" s="49"/>
      <c r="GM286" s="49"/>
      <c r="GN286" s="49"/>
      <c r="GO286" s="49"/>
      <c r="GP286" s="49"/>
      <c r="GQ286" s="49"/>
      <c r="GR286" s="49"/>
      <c r="GS286" s="49"/>
      <c r="GT286" s="49"/>
      <c r="GU286" s="49"/>
      <c r="GV286" s="49"/>
      <c r="GW286" s="49"/>
      <c r="GX286" s="49"/>
      <c r="GY286" s="49"/>
      <c r="GZ286" s="49"/>
      <c r="HA286" s="49"/>
      <c r="HB286" s="49"/>
      <c r="HC286" s="49"/>
      <c r="HD286" s="49"/>
      <c r="HE286" s="49"/>
      <c r="HF286" s="49"/>
      <c r="HG286" s="49"/>
      <c r="HH286" s="49"/>
      <c r="HI286" s="49"/>
      <c r="HJ286" s="49"/>
      <c r="HK286" s="49"/>
      <c r="HL286" s="49"/>
      <c r="HM286" s="49"/>
      <c r="HN286" s="49"/>
      <c r="HO286" s="49"/>
      <c r="HP286" s="49"/>
      <c r="HQ286" s="49"/>
      <c r="HR286" s="49"/>
      <c r="HS286" s="49"/>
      <c r="HT286" s="49"/>
      <c r="HU286" s="49"/>
      <c r="HV286" s="49"/>
      <c r="HW286" s="49"/>
      <c r="HX286" s="49"/>
      <c r="HY286" s="49"/>
      <c r="HZ286" s="49"/>
      <c r="IA286" s="49"/>
      <c r="IB286" s="49"/>
      <c r="IC286" s="49"/>
      <c r="ID286" s="49"/>
      <c r="IE286" s="49"/>
      <c r="IF286" s="49"/>
      <c r="IG286" s="49"/>
      <c r="IH286" s="49"/>
      <c r="II286" s="49"/>
      <c r="IJ286" s="49"/>
      <c r="IK286" s="49"/>
      <c r="IL286" s="49"/>
      <c r="IM286" s="49"/>
      <c r="IN286" s="49"/>
      <c r="IO286" s="49"/>
      <c r="IP286" s="49"/>
      <c r="IQ286" s="49"/>
      <c r="IR286" s="49"/>
      <c r="IS286" s="49"/>
      <c r="IT286" s="49"/>
      <c r="IU286" s="49"/>
      <c r="IV286" s="49"/>
      <c r="IW286" s="49"/>
      <c r="IX286" s="49"/>
      <c r="IY286" s="49"/>
      <c r="IZ286" s="49"/>
      <c r="JA286" s="49"/>
      <c r="JB286" s="49"/>
      <c r="JC286" s="49"/>
      <c r="JD286" s="49"/>
      <c r="JE286" s="49"/>
      <c r="JF286" s="49"/>
      <c r="JG286" s="49"/>
      <c r="JH286" s="49"/>
      <c r="JI286" s="49"/>
      <c r="JJ286" s="49"/>
      <c r="JK286" s="49"/>
      <c r="JL286" s="49"/>
      <c r="JM286" s="49"/>
      <c r="JN286" s="49"/>
      <c r="JO286" s="49"/>
      <c r="JP286" s="49"/>
      <c r="JQ286" s="49"/>
      <c r="JR286" s="49"/>
      <c r="JS286" s="49"/>
      <c r="JT286" s="49"/>
      <c r="JU286" s="49"/>
      <c r="JV286" s="49"/>
      <c r="JW286" s="49"/>
      <c r="JX286" s="49"/>
      <c r="JY286" s="49"/>
      <c r="JZ286" s="49"/>
      <c r="KA286" s="49"/>
      <c r="KB286" s="49"/>
      <c r="KC286" s="49"/>
      <c r="KD286" s="49"/>
      <c r="KE286" s="49"/>
      <c r="KF286" s="49"/>
      <c r="KG286" s="49"/>
      <c r="KH286" s="49"/>
      <c r="KI286" s="49"/>
      <c r="KJ286" s="49"/>
      <c r="KK286" s="49"/>
      <c r="KL286" s="49"/>
      <c r="KM286" s="49"/>
      <c r="KN286" s="49"/>
      <c r="KO286" s="49"/>
      <c r="KP286" s="49"/>
      <c r="KQ286" s="49"/>
      <c r="KR286" s="49"/>
      <c r="KS286" s="49"/>
      <c r="KT286" s="49"/>
      <c r="KU286" s="49"/>
      <c r="KV286" s="49"/>
      <c r="KW286" s="49"/>
      <c r="KX286" s="49"/>
      <c r="KY286" s="49"/>
      <c r="KZ286" s="49"/>
      <c r="LA286" s="49"/>
      <c r="LB286" s="49"/>
      <c r="LC286" s="49"/>
      <c r="LD286" s="49"/>
      <c r="LE286" s="49"/>
      <c r="LF286" s="49"/>
      <c r="LG286" s="49"/>
      <c r="LH286" s="49"/>
      <c r="LI286" s="49"/>
      <c r="LJ286" s="49"/>
      <c r="LK286" s="49"/>
    </row>
    <row r="287" spans="1:323" s="36" customFormat="1" ht="14.25" customHeight="1">
      <c r="A287" s="54">
        <v>257</v>
      </c>
      <c r="B287" s="23">
        <v>28</v>
      </c>
      <c r="C287" s="23" t="s">
        <v>33</v>
      </c>
      <c r="D287" s="32" t="s">
        <v>754</v>
      </c>
      <c r="E287" s="23" t="s">
        <v>215</v>
      </c>
      <c r="F287" s="23" t="s">
        <v>755</v>
      </c>
      <c r="G287" s="23" t="s">
        <v>756</v>
      </c>
      <c r="H287" s="25">
        <v>1000</v>
      </c>
      <c r="I287" s="25">
        <v>5.7</v>
      </c>
      <c r="J287" s="26">
        <v>1000</v>
      </c>
      <c r="K287" s="26">
        <v>5700</v>
      </c>
      <c r="L287" s="27">
        <v>0</v>
      </c>
      <c r="M287" s="27">
        <v>0</v>
      </c>
      <c r="N287" s="27">
        <v>0</v>
      </c>
      <c r="O287" s="27">
        <v>12</v>
      </c>
      <c r="P287" s="27">
        <v>12</v>
      </c>
      <c r="Q287" s="55"/>
      <c r="R287" s="27">
        <f t="shared" si="29"/>
        <v>0</v>
      </c>
      <c r="S287" s="56" t="str">
        <f t="shared" si="33"/>
        <v>×</v>
      </c>
      <c r="T287" s="56" t="str">
        <f t="shared" si="34"/>
        <v>×</v>
      </c>
      <c r="U287" s="56" t="str">
        <f t="shared" si="35"/>
        <v>×</v>
      </c>
      <c r="V287" s="57" t="str">
        <f t="shared" si="30"/>
        <v/>
      </c>
      <c r="W287" s="58">
        <f t="shared" si="31"/>
        <v>0</v>
      </c>
      <c r="X287" s="54">
        <f t="shared" si="32"/>
        <v>28</v>
      </c>
      <c r="Y287" s="59"/>
      <c r="Z287" s="42"/>
      <c r="AA287" s="42"/>
      <c r="AB287" s="42"/>
      <c r="AC287" s="42"/>
      <c r="AD287" s="42"/>
      <c r="AE287" s="42"/>
      <c r="AF287" s="42"/>
      <c r="AG287" s="42"/>
      <c r="AH287" s="42"/>
      <c r="AI287" s="42"/>
      <c r="AJ287" s="42"/>
      <c r="AK287" s="42"/>
      <c r="AL287" s="42"/>
      <c r="AM287" s="42"/>
      <c r="AN287" s="42"/>
      <c r="AO287" s="42"/>
      <c r="AP287" s="42"/>
      <c r="AQ287" s="42"/>
      <c r="AR287" s="42"/>
      <c r="AS287" s="49"/>
      <c r="AT287" s="49"/>
      <c r="AU287" s="49"/>
      <c r="AV287" s="49"/>
      <c r="AW287" s="49"/>
      <c r="AX287" s="49"/>
      <c r="AY287" s="49"/>
      <c r="AZ287" s="49"/>
      <c r="BA287" s="49"/>
      <c r="BB287" s="49"/>
      <c r="BC287" s="49"/>
      <c r="BD287" s="49"/>
      <c r="BE287" s="49"/>
      <c r="BF287" s="49"/>
      <c r="BG287" s="49"/>
      <c r="BH287" s="49"/>
      <c r="BI287" s="49"/>
      <c r="BJ287" s="49"/>
      <c r="BK287" s="49"/>
      <c r="BL287" s="49"/>
      <c r="BM287" s="49"/>
      <c r="BN287" s="49"/>
      <c r="BO287" s="49"/>
      <c r="BP287" s="49"/>
      <c r="BQ287" s="49"/>
      <c r="BR287" s="49"/>
      <c r="BS287" s="49"/>
      <c r="BT287" s="49"/>
      <c r="BU287" s="49"/>
      <c r="BV287" s="49"/>
      <c r="BW287" s="49"/>
      <c r="BX287" s="49"/>
      <c r="BY287" s="49"/>
      <c r="BZ287" s="49"/>
      <c r="CA287" s="49"/>
      <c r="CB287" s="49"/>
      <c r="CC287" s="49"/>
      <c r="CD287" s="49"/>
      <c r="CE287" s="49"/>
      <c r="CF287" s="49"/>
      <c r="CG287" s="49"/>
      <c r="CH287" s="49"/>
      <c r="CI287" s="49"/>
      <c r="CJ287" s="49"/>
      <c r="CK287" s="49"/>
      <c r="CL287" s="49"/>
      <c r="CM287" s="49"/>
      <c r="CN287" s="49"/>
      <c r="CO287" s="49"/>
      <c r="CP287" s="49"/>
      <c r="CQ287" s="49"/>
      <c r="CR287" s="49"/>
      <c r="CS287" s="49"/>
      <c r="CT287" s="49"/>
      <c r="CU287" s="49"/>
      <c r="CV287" s="49"/>
      <c r="CW287" s="49"/>
      <c r="CX287" s="49"/>
      <c r="CY287" s="49"/>
      <c r="CZ287" s="49"/>
      <c r="DA287" s="49"/>
      <c r="DB287" s="49"/>
      <c r="DC287" s="49"/>
      <c r="DD287" s="49"/>
      <c r="DE287" s="49"/>
      <c r="DF287" s="49"/>
      <c r="DG287" s="49"/>
      <c r="DH287" s="49"/>
      <c r="DI287" s="49"/>
      <c r="DJ287" s="49"/>
      <c r="DK287" s="49"/>
      <c r="DL287" s="49"/>
      <c r="DM287" s="49"/>
      <c r="DN287" s="49"/>
      <c r="DO287" s="49"/>
      <c r="DP287" s="49"/>
      <c r="DQ287" s="49"/>
      <c r="DR287" s="49"/>
      <c r="DS287" s="49"/>
      <c r="DT287" s="49"/>
      <c r="DU287" s="49"/>
      <c r="DV287" s="49"/>
      <c r="DW287" s="49"/>
      <c r="DX287" s="49"/>
      <c r="DY287" s="49"/>
      <c r="DZ287" s="49"/>
      <c r="EA287" s="49"/>
      <c r="EB287" s="49"/>
      <c r="EC287" s="49"/>
      <c r="ED287" s="49"/>
      <c r="EE287" s="49"/>
      <c r="EF287" s="49"/>
      <c r="EG287" s="49"/>
      <c r="EH287" s="49"/>
      <c r="EI287" s="49"/>
      <c r="EJ287" s="49"/>
      <c r="EK287" s="49"/>
      <c r="EL287" s="49"/>
      <c r="EM287" s="49"/>
      <c r="EN287" s="49"/>
      <c r="EO287" s="49"/>
      <c r="EP287" s="49"/>
      <c r="EQ287" s="49"/>
      <c r="ER287" s="49"/>
      <c r="ES287" s="49"/>
      <c r="ET287" s="49"/>
      <c r="EU287" s="49"/>
      <c r="EV287" s="49"/>
      <c r="EW287" s="49"/>
      <c r="EX287" s="49"/>
      <c r="EY287" s="49"/>
      <c r="EZ287" s="49"/>
      <c r="FA287" s="49"/>
      <c r="FB287" s="49"/>
      <c r="FC287" s="49"/>
      <c r="FD287" s="49"/>
      <c r="FE287" s="49"/>
      <c r="FF287" s="49"/>
      <c r="FG287" s="49"/>
      <c r="FH287" s="49"/>
      <c r="FI287" s="49"/>
      <c r="FJ287" s="49"/>
      <c r="FK287" s="49"/>
      <c r="FL287" s="49"/>
      <c r="FM287" s="49"/>
      <c r="FN287" s="49"/>
      <c r="FO287" s="49"/>
      <c r="FP287" s="49"/>
      <c r="FQ287" s="49"/>
      <c r="FR287" s="49"/>
      <c r="FS287" s="49"/>
      <c r="FT287" s="49"/>
      <c r="FU287" s="49"/>
      <c r="FV287" s="49"/>
      <c r="FW287" s="49"/>
      <c r="FX287" s="49"/>
      <c r="FY287" s="49"/>
      <c r="FZ287" s="49"/>
      <c r="GA287" s="49"/>
      <c r="GB287" s="49"/>
      <c r="GC287" s="49"/>
      <c r="GD287" s="49"/>
      <c r="GE287" s="49"/>
      <c r="GF287" s="49"/>
      <c r="GG287" s="49"/>
      <c r="GH287" s="49"/>
      <c r="GI287" s="49"/>
      <c r="GJ287" s="49"/>
      <c r="GK287" s="49"/>
      <c r="GL287" s="49"/>
      <c r="GM287" s="49"/>
      <c r="GN287" s="49"/>
      <c r="GO287" s="49"/>
      <c r="GP287" s="49"/>
      <c r="GQ287" s="49"/>
      <c r="GR287" s="49"/>
      <c r="GS287" s="49"/>
      <c r="GT287" s="49"/>
      <c r="GU287" s="49"/>
      <c r="GV287" s="49"/>
      <c r="GW287" s="49"/>
      <c r="GX287" s="49"/>
      <c r="GY287" s="49"/>
      <c r="GZ287" s="49"/>
      <c r="HA287" s="49"/>
      <c r="HB287" s="49"/>
      <c r="HC287" s="49"/>
      <c r="HD287" s="49"/>
      <c r="HE287" s="49"/>
      <c r="HF287" s="49"/>
      <c r="HG287" s="49"/>
      <c r="HH287" s="49"/>
      <c r="HI287" s="49"/>
      <c r="HJ287" s="49"/>
      <c r="HK287" s="49"/>
      <c r="HL287" s="49"/>
      <c r="HM287" s="49"/>
      <c r="HN287" s="49"/>
      <c r="HO287" s="49"/>
      <c r="HP287" s="49"/>
      <c r="HQ287" s="49"/>
      <c r="HR287" s="49"/>
      <c r="HS287" s="49"/>
      <c r="HT287" s="49"/>
      <c r="HU287" s="49"/>
      <c r="HV287" s="49"/>
      <c r="HW287" s="49"/>
      <c r="HX287" s="49"/>
      <c r="HY287" s="49"/>
      <c r="HZ287" s="49"/>
      <c r="IA287" s="49"/>
      <c r="IB287" s="49"/>
      <c r="IC287" s="49"/>
      <c r="ID287" s="49"/>
      <c r="IE287" s="49"/>
      <c r="IF287" s="49"/>
      <c r="IG287" s="49"/>
      <c r="IH287" s="49"/>
      <c r="II287" s="49"/>
      <c r="IJ287" s="49"/>
      <c r="IK287" s="49"/>
      <c r="IL287" s="49"/>
      <c r="IM287" s="49"/>
      <c r="IN287" s="49"/>
      <c r="IO287" s="49"/>
      <c r="IP287" s="49"/>
      <c r="IQ287" s="49"/>
      <c r="IR287" s="49"/>
      <c r="IS287" s="49"/>
      <c r="IT287" s="49"/>
      <c r="IU287" s="49"/>
      <c r="IV287" s="49"/>
      <c r="IW287" s="49"/>
      <c r="IX287" s="49"/>
      <c r="IY287" s="49"/>
      <c r="IZ287" s="49"/>
      <c r="JA287" s="49"/>
      <c r="JB287" s="49"/>
      <c r="JC287" s="49"/>
      <c r="JD287" s="49"/>
      <c r="JE287" s="49"/>
      <c r="JF287" s="49"/>
      <c r="JG287" s="49"/>
      <c r="JH287" s="49"/>
      <c r="JI287" s="49"/>
      <c r="JJ287" s="49"/>
      <c r="JK287" s="49"/>
      <c r="JL287" s="49"/>
      <c r="JM287" s="49"/>
      <c r="JN287" s="49"/>
      <c r="JO287" s="49"/>
      <c r="JP287" s="49"/>
      <c r="JQ287" s="49"/>
      <c r="JR287" s="49"/>
      <c r="JS287" s="49"/>
      <c r="JT287" s="49"/>
      <c r="JU287" s="49"/>
      <c r="JV287" s="49"/>
      <c r="JW287" s="49"/>
      <c r="JX287" s="49"/>
      <c r="JY287" s="49"/>
      <c r="JZ287" s="49"/>
      <c r="KA287" s="49"/>
      <c r="KB287" s="49"/>
      <c r="KC287" s="49"/>
      <c r="KD287" s="49"/>
      <c r="KE287" s="49"/>
      <c r="KF287" s="49"/>
      <c r="KG287" s="49"/>
      <c r="KH287" s="49"/>
      <c r="KI287" s="49"/>
      <c r="KJ287" s="49"/>
      <c r="KK287" s="49"/>
      <c r="KL287" s="49"/>
      <c r="KM287" s="49"/>
      <c r="KN287" s="49"/>
      <c r="KO287" s="49"/>
      <c r="KP287" s="49"/>
      <c r="KQ287" s="49"/>
      <c r="KR287" s="49"/>
      <c r="KS287" s="49"/>
      <c r="KT287" s="49"/>
      <c r="KU287" s="49"/>
      <c r="KV287" s="49"/>
      <c r="KW287" s="49"/>
      <c r="KX287" s="49"/>
      <c r="KY287" s="49"/>
      <c r="KZ287" s="49"/>
      <c r="LA287" s="49"/>
      <c r="LB287" s="49"/>
      <c r="LC287" s="49"/>
      <c r="LD287" s="49"/>
      <c r="LE287" s="49"/>
      <c r="LF287" s="49"/>
      <c r="LG287" s="49"/>
      <c r="LH287" s="49"/>
      <c r="LI287" s="49"/>
      <c r="LJ287" s="49"/>
      <c r="LK287" s="49"/>
    </row>
    <row r="288" spans="1:323" s="36" customFormat="1" ht="14.25" customHeight="1">
      <c r="A288" s="54">
        <v>258</v>
      </c>
      <c r="B288" s="23">
        <v>28</v>
      </c>
      <c r="C288" s="23" t="s">
        <v>33</v>
      </c>
      <c r="D288" s="32" t="s">
        <v>752</v>
      </c>
      <c r="E288" s="23" t="s">
        <v>215</v>
      </c>
      <c r="F288" s="23" t="s">
        <v>5851</v>
      </c>
      <c r="G288" s="23" t="s">
        <v>753</v>
      </c>
      <c r="H288" s="25">
        <v>50</v>
      </c>
      <c r="I288" s="25">
        <v>156</v>
      </c>
      <c r="J288" s="26">
        <v>50</v>
      </c>
      <c r="K288" s="26">
        <v>7800</v>
      </c>
      <c r="L288" s="27">
        <v>60</v>
      </c>
      <c r="M288" s="27">
        <v>72</v>
      </c>
      <c r="N288" s="27">
        <v>10</v>
      </c>
      <c r="O288" s="27">
        <v>12</v>
      </c>
      <c r="P288" s="27">
        <v>154</v>
      </c>
      <c r="Q288" s="55"/>
      <c r="R288" s="27">
        <f t="shared" si="29"/>
        <v>0</v>
      </c>
      <c r="S288" s="56" t="str">
        <f t="shared" si="33"/>
        <v>×</v>
      </c>
      <c r="T288" s="56" t="str">
        <f t="shared" si="34"/>
        <v>×</v>
      </c>
      <c r="U288" s="56" t="str">
        <f t="shared" si="35"/>
        <v>×</v>
      </c>
      <c r="V288" s="57" t="str">
        <f t="shared" si="30"/>
        <v/>
      </c>
      <c r="W288" s="58">
        <f t="shared" si="31"/>
        <v>0</v>
      </c>
      <c r="X288" s="54">
        <f t="shared" si="32"/>
        <v>28</v>
      </c>
      <c r="Y288" s="59"/>
      <c r="Z288" s="42"/>
      <c r="AA288" s="42"/>
      <c r="AB288" s="42"/>
      <c r="AC288" s="42"/>
      <c r="AD288" s="42"/>
      <c r="AE288" s="42"/>
      <c r="AF288" s="42"/>
      <c r="AG288" s="42"/>
      <c r="AH288" s="42"/>
      <c r="AI288" s="42"/>
      <c r="AJ288" s="42"/>
      <c r="AK288" s="42"/>
      <c r="AL288" s="42"/>
      <c r="AM288" s="42"/>
      <c r="AN288" s="42"/>
      <c r="AO288" s="42"/>
      <c r="AP288" s="42"/>
      <c r="AQ288" s="42"/>
      <c r="AR288" s="42"/>
      <c r="AS288" s="49"/>
      <c r="AT288" s="49"/>
      <c r="AU288" s="49"/>
      <c r="AV288" s="49"/>
      <c r="AW288" s="49"/>
      <c r="AX288" s="49"/>
      <c r="AY288" s="49"/>
      <c r="AZ288" s="49"/>
      <c r="BA288" s="49"/>
      <c r="BB288" s="49"/>
      <c r="BC288" s="49"/>
      <c r="BD288" s="49"/>
      <c r="BE288" s="49"/>
      <c r="BF288" s="49"/>
      <c r="BG288" s="49"/>
      <c r="BH288" s="49"/>
      <c r="BI288" s="49"/>
      <c r="BJ288" s="49"/>
      <c r="BK288" s="49"/>
      <c r="BL288" s="49"/>
      <c r="BM288" s="49"/>
      <c r="BN288" s="49"/>
      <c r="BO288" s="49"/>
      <c r="BP288" s="49"/>
      <c r="BQ288" s="49"/>
      <c r="BR288" s="49"/>
      <c r="BS288" s="49"/>
      <c r="BT288" s="49"/>
      <c r="BU288" s="49"/>
      <c r="BV288" s="49"/>
      <c r="BW288" s="49"/>
      <c r="BX288" s="49"/>
      <c r="BY288" s="49"/>
      <c r="BZ288" s="49"/>
      <c r="CA288" s="49"/>
      <c r="CB288" s="49"/>
      <c r="CC288" s="49"/>
      <c r="CD288" s="49"/>
      <c r="CE288" s="49"/>
      <c r="CF288" s="49"/>
      <c r="CG288" s="49"/>
      <c r="CH288" s="49"/>
      <c r="CI288" s="49"/>
      <c r="CJ288" s="49"/>
      <c r="CK288" s="49"/>
      <c r="CL288" s="49"/>
      <c r="CM288" s="49"/>
      <c r="CN288" s="49"/>
      <c r="CO288" s="49"/>
      <c r="CP288" s="49"/>
      <c r="CQ288" s="49"/>
      <c r="CR288" s="49"/>
      <c r="CS288" s="49"/>
      <c r="CT288" s="49"/>
      <c r="CU288" s="49"/>
      <c r="CV288" s="49"/>
      <c r="CW288" s="49"/>
      <c r="CX288" s="49"/>
      <c r="CY288" s="49"/>
      <c r="CZ288" s="49"/>
      <c r="DA288" s="49"/>
      <c r="DB288" s="49"/>
      <c r="DC288" s="49"/>
      <c r="DD288" s="49"/>
      <c r="DE288" s="49"/>
      <c r="DF288" s="49"/>
      <c r="DG288" s="49"/>
      <c r="DH288" s="49"/>
      <c r="DI288" s="49"/>
      <c r="DJ288" s="49"/>
      <c r="DK288" s="49"/>
      <c r="DL288" s="49"/>
      <c r="DM288" s="49"/>
      <c r="DN288" s="49"/>
      <c r="DO288" s="49"/>
      <c r="DP288" s="49"/>
      <c r="DQ288" s="49"/>
      <c r="DR288" s="49"/>
      <c r="DS288" s="49"/>
      <c r="DT288" s="49"/>
      <c r="DU288" s="49"/>
      <c r="DV288" s="49"/>
      <c r="DW288" s="49"/>
      <c r="DX288" s="49"/>
      <c r="DY288" s="49"/>
      <c r="DZ288" s="49"/>
      <c r="EA288" s="49"/>
      <c r="EB288" s="49"/>
      <c r="EC288" s="49"/>
      <c r="ED288" s="49"/>
      <c r="EE288" s="49"/>
      <c r="EF288" s="49"/>
      <c r="EG288" s="49"/>
      <c r="EH288" s="49"/>
      <c r="EI288" s="49"/>
      <c r="EJ288" s="49"/>
      <c r="EK288" s="49"/>
      <c r="EL288" s="49"/>
      <c r="EM288" s="49"/>
      <c r="EN288" s="49"/>
      <c r="EO288" s="49"/>
      <c r="EP288" s="49"/>
      <c r="EQ288" s="49"/>
      <c r="ER288" s="49"/>
      <c r="ES288" s="49"/>
      <c r="ET288" s="49"/>
      <c r="EU288" s="49"/>
      <c r="EV288" s="49"/>
      <c r="EW288" s="49"/>
      <c r="EX288" s="49"/>
      <c r="EY288" s="49"/>
      <c r="EZ288" s="49"/>
      <c r="FA288" s="49"/>
      <c r="FB288" s="49"/>
      <c r="FC288" s="49"/>
      <c r="FD288" s="49"/>
      <c r="FE288" s="49"/>
      <c r="FF288" s="49"/>
      <c r="FG288" s="49"/>
      <c r="FH288" s="49"/>
      <c r="FI288" s="49"/>
      <c r="FJ288" s="49"/>
      <c r="FK288" s="49"/>
      <c r="FL288" s="49"/>
      <c r="FM288" s="49"/>
      <c r="FN288" s="49"/>
      <c r="FO288" s="49"/>
      <c r="FP288" s="49"/>
      <c r="FQ288" s="49"/>
      <c r="FR288" s="49"/>
      <c r="FS288" s="49"/>
      <c r="FT288" s="49"/>
      <c r="FU288" s="49"/>
      <c r="FV288" s="49"/>
      <c r="FW288" s="49"/>
      <c r="FX288" s="49"/>
      <c r="FY288" s="49"/>
      <c r="FZ288" s="49"/>
      <c r="GA288" s="49"/>
      <c r="GB288" s="49"/>
      <c r="GC288" s="49"/>
      <c r="GD288" s="49"/>
      <c r="GE288" s="49"/>
      <c r="GF288" s="49"/>
      <c r="GG288" s="49"/>
      <c r="GH288" s="49"/>
      <c r="GI288" s="49"/>
      <c r="GJ288" s="49"/>
      <c r="GK288" s="49"/>
      <c r="GL288" s="49"/>
      <c r="GM288" s="49"/>
      <c r="GN288" s="49"/>
      <c r="GO288" s="49"/>
      <c r="GP288" s="49"/>
      <c r="GQ288" s="49"/>
      <c r="GR288" s="49"/>
      <c r="GS288" s="49"/>
      <c r="GT288" s="49"/>
      <c r="GU288" s="49"/>
      <c r="GV288" s="49"/>
      <c r="GW288" s="49"/>
      <c r="GX288" s="49"/>
      <c r="GY288" s="49"/>
      <c r="GZ288" s="49"/>
      <c r="HA288" s="49"/>
      <c r="HB288" s="49"/>
      <c r="HC288" s="49"/>
      <c r="HD288" s="49"/>
      <c r="HE288" s="49"/>
      <c r="HF288" s="49"/>
      <c r="HG288" s="49"/>
      <c r="HH288" s="49"/>
      <c r="HI288" s="49"/>
      <c r="HJ288" s="49"/>
      <c r="HK288" s="49"/>
      <c r="HL288" s="49"/>
      <c r="HM288" s="49"/>
      <c r="HN288" s="49"/>
      <c r="HO288" s="49"/>
      <c r="HP288" s="49"/>
      <c r="HQ288" s="49"/>
      <c r="HR288" s="49"/>
      <c r="HS288" s="49"/>
      <c r="HT288" s="49"/>
      <c r="HU288" s="49"/>
      <c r="HV288" s="49"/>
      <c r="HW288" s="49"/>
      <c r="HX288" s="49"/>
      <c r="HY288" s="49"/>
      <c r="HZ288" s="49"/>
      <c r="IA288" s="49"/>
      <c r="IB288" s="49"/>
      <c r="IC288" s="49"/>
      <c r="ID288" s="49"/>
      <c r="IE288" s="49"/>
      <c r="IF288" s="49"/>
      <c r="IG288" s="49"/>
      <c r="IH288" s="49"/>
      <c r="II288" s="49"/>
      <c r="IJ288" s="49"/>
      <c r="IK288" s="49"/>
      <c r="IL288" s="49"/>
      <c r="IM288" s="49"/>
      <c r="IN288" s="49"/>
      <c r="IO288" s="49"/>
      <c r="IP288" s="49"/>
      <c r="IQ288" s="49"/>
      <c r="IR288" s="49"/>
      <c r="IS288" s="49"/>
      <c r="IT288" s="49"/>
      <c r="IU288" s="49"/>
      <c r="IV288" s="49"/>
      <c r="IW288" s="49"/>
      <c r="IX288" s="49"/>
      <c r="IY288" s="49"/>
      <c r="IZ288" s="49"/>
      <c r="JA288" s="49"/>
      <c r="JB288" s="49"/>
      <c r="JC288" s="49"/>
      <c r="JD288" s="49"/>
      <c r="JE288" s="49"/>
      <c r="JF288" s="49"/>
      <c r="JG288" s="49"/>
      <c r="JH288" s="49"/>
      <c r="JI288" s="49"/>
      <c r="JJ288" s="49"/>
      <c r="JK288" s="49"/>
      <c r="JL288" s="49"/>
      <c r="JM288" s="49"/>
      <c r="JN288" s="49"/>
      <c r="JO288" s="49"/>
      <c r="JP288" s="49"/>
      <c r="JQ288" s="49"/>
      <c r="JR288" s="49"/>
      <c r="JS288" s="49"/>
      <c r="JT288" s="49"/>
      <c r="JU288" s="49"/>
      <c r="JV288" s="49"/>
      <c r="JW288" s="49"/>
      <c r="JX288" s="49"/>
      <c r="JY288" s="49"/>
      <c r="JZ288" s="49"/>
      <c r="KA288" s="49"/>
      <c r="KB288" s="49"/>
      <c r="KC288" s="49"/>
      <c r="KD288" s="49"/>
      <c r="KE288" s="49"/>
      <c r="KF288" s="49"/>
      <c r="KG288" s="49"/>
      <c r="KH288" s="49"/>
      <c r="KI288" s="49"/>
      <c r="KJ288" s="49"/>
      <c r="KK288" s="49"/>
      <c r="KL288" s="49"/>
      <c r="KM288" s="49"/>
      <c r="KN288" s="49"/>
      <c r="KO288" s="49"/>
      <c r="KP288" s="49"/>
      <c r="KQ288" s="49"/>
      <c r="KR288" s="49"/>
      <c r="KS288" s="49"/>
      <c r="KT288" s="49"/>
      <c r="KU288" s="49"/>
      <c r="KV288" s="49"/>
      <c r="KW288" s="49"/>
      <c r="KX288" s="49"/>
      <c r="KY288" s="49"/>
      <c r="KZ288" s="49"/>
      <c r="LA288" s="49"/>
      <c r="LB288" s="49"/>
      <c r="LC288" s="49"/>
      <c r="LD288" s="49"/>
      <c r="LE288" s="49"/>
      <c r="LF288" s="49"/>
      <c r="LG288" s="49"/>
      <c r="LH288" s="49"/>
      <c r="LI288" s="49"/>
      <c r="LJ288" s="49"/>
      <c r="LK288" s="49"/>
    </row>
    <row r="289" spans="1:25" ht="14.25" customHeight="1">
      <c r="A289" s="54">
        <v>259</v>
      </c>
      <c r="B289" s="23">
        <v>28</v>
      </c>
      <c r="C289" s="23" t="s">
        <v>33</v>
      </c>
      <c r="D289" s="32" t="s">
        <v>5852</v>
      </c>
      <c r="E289" s="23" t="s">
        <v>215</v>
      </c>
      <c r="F289" s="23" t="s">
        <v>746</v>
      </c>
      <c r="G289" s="23" t="s">
        <v>425</v>
      </c>
      <c r="H289" s="25">
        <v>10</v>
      </c>
      <c r="I289" s="25">
        <v>1323</v>
      </c>
      <c r="J289" s="26">
        <v>10</v>
      </c>
      <c r="K289" s="26">
        <v>13230</v>
      </c>
      <c r="L289" s="27">
        <v>0</v>
      </c>
      <c r="M289" s="27">
        <v>0</v>
      </c>
      <c r="N289" s="27">
        <v>1</v>
      </c>
      <c r="O289" s="27">
        <v>0</v>
      </c>
      <c r="P289" s="27">
        <v>1</v>
      </c>
      <c r="Q289" s="55"/>
      <c r="R289" s="27">
        <f t="shared" si="29"/>
        <v>0</v>
      </c>
      <c r="S289" s="56" t="str">
        <f t="shared" si="33"/>
        <v>×</v>
      </c>
      <c r="T289" s="56" t="str">
        <f t="shared" si="34"/>
        <v>×</v>
      </c>
      <c r="U289" s="56" t="str">
        <f t="shared" si="35"/>
        <v>×</v>
      </c>
      <c r="V289" s="57" t="str">
        <f t="shared" si="30"/>
        <v/>
      </c>
      <c r="W289" s="58">
        <f t="shared" si="31"/>
        <v>0</v>
      </c>
      <c r="X289" s="54">
        <f t="shared" si="32"/>
        <v>28</v>
      </c>
      <c r="Y289" s="59"/>
    </row>
    <row r="290" spans="1:25" ht="14.25" customHeight="1">
      <c r="A290" s="54">
        <v>260</v>
      </c>
      <c r="B290" s="23">
        <v>28</v>
      </c>
      <c r="C290" s="23" t="s">
        <v>33</v>
      </c>
      <c r="D290" s="32" t="s">
        <v>5432</v>
      </c>
      <c r="E290" s="23" t="s">
        <v>215</v>
      </c>
      <c r="F290" s="23" t="s">
        <v>5433</v>
      </c>
      <c r="G290" s="23" t="s">
        <v>322</v>
      </c>
      <c r="H290" s="25">
        <v>6</v>
      </c>
      <c r="I290" s="25">
        <v>5641</v>
      </c>
      <c r="J290" s="26">
        <v>6</v>
      </c>
      <c r="K290" s="26">
        <v>33846</v>
      </c>
      <c r="L290" s="27">
        <v>0</v>
      </c>
      <c r="M290" s="27">
        <v>10</v>
      </c>
      <c r="N290" s="27">
        <v>0</v>
      </c>
      <c r="O290" s="27">
        <v>0</v>
      </c>
      <c r="P290" s="27">
        <v>10</v>
      </c>
      <c r="Q290" s="55"/>
      <c r="R290" s="27">
        <f t="shared" si="29"/>
        <v>0</v>
      </c>
      <c r="S290" s="56" t="str">
        <f t="shared" si="33"/>
        <v>×</v>
      </c>
      <c r="T290" s="56" t="str">
        <f t="shared" si="34"/>
        <v>×</v>
      </c>
      <c r="U290" s="56" t="str">
        <f t="shared" si="35"/>
        <v>×</v>
      </c>
      <c r="V290" s="57" t="str">
        <f t="shared" si="30"/>
        <v/>
      </c>
      <c r="W290" s="58">
        <f t="shared" si="31"/>
        <v>0</v>
      </c>
      <c r="X290" s="54">
        <f t="shared" si="32"/>
        <v>28</v>
      </c>
      <c r="Y290" s="59"/>
    </row>
    <row r="291" spans="1:25" ht="14.25" customHeight="1">
      <c r="A291" s="54">
        <v>261</v>
      </c>
      <c r="B291" s="23">
        <v>28</v>
      </c>
      <c r="C291" s="23" t="s">
        <v>33</v>
      </c>
      <c r="D291" s="32" t="s">
        <v>5853</v>
      </c>
      <c r="E291" s="23" t="s">
        <v>215</v>
      </c>
      <c r="F291" s="23" t="s">
        <v>832</v>
      </c>
      <c r="G291" s="23" t="s">
        <v>154</v>
      </c>
      <c r="H291" s="25">
        <v>100</v>
      </c>
      <c r="I291" s="25">
        <v>15.8</v>
      </c>
      <c r="J291" s="26">
        <v>100</v>
      </c>
      <c r="K291" s="26">
        <v>1580</v>
      </c>
      <c r="L291" s="27">
        <v>0</v>
      </c>
      <c r="M291" s="27">
        <v>0</v>
      </c>
      <c r="N291" s="27">
        <v>1</v>
      </c>
      <c r="O291" s="27">
        <v>2</v>
      </c>
      <c r="P291" s="27">
        <v>3</v>
      </c>
      <c r="Q291" s="55"/>
      <c r="R291" s="27">
        <f t="shared" si="29"/>
        <v>0</v>
      </c>
      <c r="S291" s="56" t="str">
        <f t="shared" si="33"/>
        <v>×</v>
      </c>
      <c r="T291" s="56" t="str">
        <f t="shared" si="34"/>
        <v>×</v>
      </c>
      <c r="U291" s="56" t="str">
        <f t="shared" si="35"/>
        <v>×</v>
      </c>
      <c r="V291" s="57" t="str">
        <f t="shared" si="30"/>
        <v/>
      </c>
      <c r="W291" s="58">
        <f t="shared" si="31"/>
        <v>0</v>
      </c>
      <c r="X291" s="54">
        <f t="shared" si="32"/>
        <v>28</v>
      </c>
      <c r="Y291" s="59"/>
    </row>
    <row r="292" spans="1:25" ht="14.25" customHeight="1">
      <c r="A292" s="60" t="s">
        <v>6036</v>
      </c>
      <c r="B292" s="61"/>
      <c r="C292" s="61"/>
      <c r="D292" s="62"/>
      <c r="E292" s="61"/>
      <c r="F292" s="61"/>
      <c r="G292" s="61"/>
      <c r="H292" s="63"/>
      <c r="I292" s="63"/>
      <c r="J292" s="64"/>
      <c r="K292" s="64"/>
      <c r="L292" s="65"/>
      <c r="M292" s="65"/>
      <c r="N292" s="65"/>
      <c r="O292" s="65"/>
      <c r="P292" s="65"/>
      <c r="Q292" s="66" t="str">
        <f>CONCATENATE("項番",B291," 計")</f>
        <v>項番28 計</v>
      </c>
      <c r="R292" s="67">
        <f>SUMIF(B:B,B291,R:R)</f>
        <v>0</v>
      </c>
      <c r="S292" s="68">
        <f>COUNTIFS($B:$B,$B291,S:S,"○")</f>
        <v>0</v>
      </c>
      <c r="T292" s="67"/>
      <c r="U292" s="67"/>
      <c r="V292" s="69" t="str">
        <f>IF(S292=0,"",IF(COUNTIF(B:B,X292)=S292,"","この項番で見積単価（税別）が入力されていない品目があります"))</f>
        <v/>
      </c>
      <c r="W292" s="70">
        <f t="shared" si="31"/>
        <v>0</v>
      </c>
      <c r="X292" s="60">
        <f>B291</f>
        <v>28</v>
      </c>
      <c r="Y292" s="71" t="s">
        <v>293</v>
      </c>
    </row>
    <row r="293" spans="1:25" ht="14.25" customHeight="1">
      <c r="A293" s="54">
        <v>262</v>
      </c>
      <c r="B293" s="23">
        <v>29</v>
      </c>
      <c r="C293" s="23" t="s">
        <v>33</v>
      </c>
      <c r="D293" s="32" t="s">
        <v>5826</v>
      </c>
      <c r="E293" s="23" t="s">
        <v>215</v>
      </c>
      <c r="F293" s="23" t="s">
        <v>762</v>
      </c>
      <c r="G293" s="23" t="s">
        <v>763</v>
      </c>
      <c r="H293" s="25">
        <v>1</v>
      </c>
      <c r="I293" s="25">
        <v>17.399999999999999</v>
      </c>
      <c r="J293" s="26">
        <v>50</v>
      </c>
      <c r="K293" s="26">
        <v>869.99999999999989</v>
      </c>
      <c r="L293" s="27">
        <v>0</v>
      </c>
      <c r="M293" s="27">
        <v>0</v>
      </c>
      <c r="N293" s="27">
        <v>2</v>
      </c>
      <c r="O293" s="27">
        <v>0</v>
      </c>
      <c r="P293" s="27">
        <v>2</v>
      </c>
      <c r="Q293" s="55"/>
      <c r="R293" s="27">
        <f t="shared" si="29"/>
        <v>0</v>
      </c>
      <c r="S293" s="56" t="str">
        <f t="shared" si="33"/>
        <v>×</v>
      </c>
      <c r="T293" s="56" t="str">
        <f t="shared" si="34"/>
        <v>×</v>
      </c>
      <c r="U293" s="56" t="str">
        <f t="shared" si="35"/>
        <v>×</v>
      </c>
      <c r="V293" s="57" t="str">
        <f t="shared" si="30"/>
        <v/>
      </c>
      <c r="W293" s="58">
        <f t="shared" si="31"/>
        <v>0</v>
      </c>
      <c r="X293" s="54">
        <f t="shared" si="32"/>
        <v>29</v>
      </c>
      <c r="Y293" s="59"/>
    </row>
    <row r="294" spans="1:25" ht="14.25" customHeight="1">
      <c r="A294" s="54">
        <v>263</v>
      </c>
      <c r="B294" s="23">
        <v>29</v>
      </c>
      <c r="C294" s="23" t="s">
        <v>33</v>
      </c>
      <c r="D294" s="32" t="s">
        <v>5827</v>
      </c>
      <c r="E294" s="23" t="s">
        <v>215</v>
      </c>
      <c r="F294" s="23" t="s">
        <v>764</v>
      </c>
      <c r="G294" s="23" t="s">
        <v>765</v>
      </c>
      <c r="H294" s="25">
        <v>300</v>
      </c>
      <c r="I294" s="25">
        <v>9.6</v>
      </c>
      <c r="J294" s="26">
        <v>300</v>
      </c>
      <c r="K294" s="26">
        <v>2880</v>
      </c>
      <c r="L294" s="27">
        <v>2</v>
      </c>
      <c r="M294" s="27">
        <v>0</v>
      </c>
      <c r="N294" s="27">
        <v>0</v>
      </c>
      <c r="O294" s="27">
        <v>6</v>
      </c>
      <c r="P294" s="27">
        <v>8</v>
      </c>
      <c r="Q294" s="55"/>
      <c r="R294" s="27">
        <f t="shared" si="29"/>
        <v>0</v>
      </c>
      <c r="S294" s="56" t="str">
        <f t="shared" si="33"/>
        <v>×</v>
      </c>
      <c r="T294" s="56" t="str">
        <f t="shared" si="34"/>
        <v>×</v>
      </c>
      <c r="U294" s="56" t="str">
        <f t="shared" si="35"/>
        <v>×</v>
      </c>
      <c r="V294" s="57" t="str">
        <f t="shared" si="30"/>
        <v/>
      </c>
      <c r="W294" s="58">
        <f t="shared" si="31"/>
        <v>0</v>
      </c>
      <c r="X294" s="54">
        <f t="shared" si="32"/>
        <v>29</v>
      </c>
      <c r="Y294" s="59"/>
    </row>
    <row r="295" spans="1:25" ht="14.25" customHeight="1">
      <c r="A295" s="54">
        <v>264</v>
      </c>
      <c r="B295" s="23">
        <v>29</v>
      </c>
      <c r="C295" s="23" t="s">
        <v>33</v>
      </c>
      <c r="D295" s="32" t="s">
        <v>766</v>
      </c>
      <c r="E295" s="23" t="s">
        <v>215</v>
      </c>
      <c r="F295" s="23" t="s">
        <v>767</v>
      </c>
      <c r="G295" s="23" t="s">
        <v>757</v>
      </c>
      <c r="H295" s="25">
        <v>200</v>
      </c>
      <c r="I295" s="25">
        <v>13</v>
      </c>
      <c r="J295" s="26">
        <v>200</v>
      </c>
      <c r="K295" s="26">
        <v>2600</v>
      </c>
      <c r="L295" s="27">
        <v>2</v>
      </c>
      <c r="M295" s="27">
        <v>0</v>
      </c>
      <c r="N295" s="27">
        <v>0</v>
      </c>
      <c r="O295" s="27">
        <v>6</v>
      </c>
      <c r="P295" s="27">
        <v>8</v>
      </c>
      <c r="Q295" s="55"/>
      <c r="R295" s="27">
        <f t="shared" si="29"/>
        <v>0</v>
      </c>
      <c r="S295" s="56" t="str">
        <f t="shared" si="33"/>
        <v>×</v>
      </c>
      <c r="T295" s="56" t="str">
        <f t="shared" si="34"/>
        <v>×</v>
      </c>
      <c r="U295" s="56" t="str">
        <f t="shared" si="35"/>
        <v>×</v>
      </c>
      <c r="V295" s="57" t="str">
        <f t="shared" si="30"/>
        <v/>
      </c>
      <c r="W295" s="58">
        <f t="shared" si="31"/>
        <v>0</v>
      </c>
      <c r="X295" s="54">
        <f t="shared" si="32"/>
        <v>29</v>
      </c>
      <c r="Y295" s="59"/>
    </row>
    <row r="296" spans="1:25" ht="14.25" customHeight="1">
      <c r="A296" s="54">
        <v>265</v>
      </c>
      <c r="B296" s="23">
        <v>29</v>
      </c>
      <c r="C296" s="23" t="s">
        <v>33</v>
      </c>
      <c r="D296" s="32" t="s">
        <v>782</v>
      </c>
      <c r="E296" s="23" t="s">
        <v>215</v>
      </c>
      <c r="F296" s="23" t="s">
        <v>783</v>
      </c>
      <c r="G296" s="23" t="s">
        <v>784</v>
      </c>
      <c r="H296" s="25">
        <v>1</v>
      </c>
      <c r="I296" s="25">
        <v>6.2</v>
      </c>
      <c r="J296" s="26">
        <v>250</v>
      </c>
      <c r="K296" s="26">
        <v>1550</v>
      </c>
      <c r="L296" s="27">
        <v>20</v>
      </c>
      <c r="M296" s="27">
        <v>30</v>
      </c>
      <c r="N296" s="27">
        <v>250</v>
      </c>
      <c r="O296" s="27">
        <v>0</v>
      </c>
      <c r="P296" s="27">
        <v>300</v>
      </c>
      <c r="Q296" s="55"/>
      <c r="R296" s="27">
        <f t="shared" si="29"/>
        <v>0</v>
      </c>
      <c r="S296" s="56" t="str">
        <f t="shared" si="33"/>
        <v>×</v>
      </c>
      <c r="T296" s="56" t="str">
        <f t="shared" si="34"/>
        <v>×</v>
      </c>
      <c r="U296" s="56" t="str">
        <f t="shared" si="35"/>
        <v>×</v>
      </c>
      <c r="V296" s="57" t="str">
        <f t="shared" si="30"/>
        <v/>
      </c>
      <c r="W296" s="58">
        <f t="shared" si="31"/>
        <v>0</v>
      </c>
      <c r="X296" s="54">
        <f t="shared" si="32"/>
        <v>29</v>
      </c>
      <c r="Y296" s="59"/>
    </row>
    <row r="297" spans="1:25" ht="14.25" customHeight="1">
      <c r="A297" s="54">
        <v>266</v>
      </c>
      <c r="B297" s="23">
        <v>29</v>
      </c>
      <c r="C297" s="23" t="s">
        <v>33</v>
      </c>
      <c r="D297" s="32" t="s">
        <v>809</v>
      </c>
      <c r="E297" s="23" t="s">
        <v>215</v>
      </c>
      <c r="F297" s="23" t="s">
        <v>810</v>
      </c>
      <c r="G297" s="23" t="s">
        <v>511</v>
      </c>
      <c r="H297" s="25">
        <v>1</v>
      </c>
      <c r="I297" s="25">
        <v>10.199999999999999</v>
      </c>
      <c r="J297" s="26">
        <v>500</v>
      </c>
      <c r="K297" s="26">
        <v>5100</v>
      </c>
      <c r="L297" s="27">
        <v>2</v>
      </c>
      <c r="M297" s="27">
        <v>0</v>
      </c>
      <c r="N297" s="27">
        <v>144</v>
      </c>
      <c r="O297" s="27">
        <v>2</v>
      </c>
      <c r="P297" s="27">
        <v>148</v>
      </c>
      <c r="Q297" s="55"/>
      <c r="R297" s="27">
        <f t="shared" si="29"/>
        <v>0</v>
      </c>
      <c r="S297" s="56" t="str">
        <f t="shared" si="33"/>
        <v>×</v>
      </c>
      <c r="T297" s="56" t="str">
        <f t="shared" si="34"/>
        <v>×</v>
      </c>
      <c r="U297" s="56" t="str">
        <f t="shared" si="35"/>
        <v>×</v>
      </c>
      <c r="V297" s="57" t="str">
        <f t="shared" si="30"/>
        <v/>
      </c>
      <c r="W297" s="58">
        <f t="shared" si="31"/>
        <v>0</v>
      </c>
      <c r="X297" s="54">
        <f t="shared" si="32"/>
        <v>29</v>
      </c>
      <c r="Y297" s="59"/>
    </row>
    <row r="298" spans="1:25" ht="14.25" customHeight="1">
      <c r="A298" s="54">
        <v>267</v>
      </c>
      <c r="B298" s="23">
        <v>29</v>
      </c>
      <c r="C298" s="23" t="s">
        <v>33</v>
      </c>
      <c r="D298" s="32" t="s">
        <v>768</v>
      </c>
      <c r="E298" s="23" t="s">
        <v>215</v>
      </c>
      <c r="F298" s="23" t="s">
        <v>769</v>
      </c>
      <c r="G298" s="23" t="s">
        <v>425</v>
      </c>
      <c r="H298" s="25">
        <v>10</v>
      </c>
      <c r="I298" s="25">
        <v>225</v>
      </c>
      <c r="J298" s="26">
        <v>10</v>
      </c>
      <c r="K298" s="26">
        <v>2250</v>
      </c>
      <c r="L298" s="27">
        <v>0</v>
      </c>
      <c r="M298" s="27">
        <v>12</v>
      </c>
      <c r="N298" s="27">
        <v>0</v>
      </c>
      <c r="O298" s="27">
        <v>2</v>
      </c>
      <c r="P298" s="27">
        <v>14</v>
      </c>
      <c r="Q298" s="55"/>
      <c r="R298" s="27">
        <f t="shared" si="29"/>
        <v>0</v>
      </c>
      <c r="S298" s="56" t="str">
        <f t="shared" si="33"/>
        <v>×</v>
      </c>
      <c r="T298" s="56" t="str">
        <f t="shared" si="34"/>
        <v>×</v>
      </c>
      <c r="U298" s="56" t="str">
        <f t="shared" si="35"/>
        <v>×</v>
      </c>
      <c r="V298" s="57" t="str">
        <f t="shared" si="30"/>
        <v/>
      </c>
      <c r="W298" s="58">
        <f t="shared" si="31"/>
        <v>0</v>
      </c>
      <c r="X298" s="54">
        <f t="shared" si="32"/>
        <v>29</v>
      </c>
      <c r="Y298" s="59"/>
    </row>
    <row r="299" spans="1:25" ht="14.25" customHeight="1">
      <c r="A299" s="54">
        <v>268</v>
      </c>
      <c r="B299" s="23">
        <v>29</v>
      </c>
      <c r="C299" s="23" t="s">
        <v>33</v>
      </c>
      <c r="D299" s="32" t="s">
        <v>5828</v>
      </c>
      <c r="E299" s="23" t="s">
        <v>215</v>
      </c>
      <c r="F299" s="23" t="s">
        <v>805</v>
      </c>
      <c r="G299" s="23" t="s">
        <v>765</v>
      </c>
      <c r="H299" s="25">
        <v>300</v>
      </c>
      <c r="I299" s="25">
        <v>9.8000000000000007</v>
      </c>
      <c r="J299" s="26">
        <v>300</v>
      </c>
      <c r="K299" s="26">
        <v>2940</v>
      </c>
      <c r="L299" s="27">
        <v>2</v>
      </c>
      <c r="M299" s="27">
        <v>0</v>
      </c>
      <c r="N299" s="27">
        <v>0</v>
      </c>
      <c r="O299" s="27">
        <v>2</v>
      </c>
      <c r="P299" s="27">
        <v>4</v>
      </c>
      <c r="Q299" s="55"/>
      <c r="R299" s="27">
        <f t="shared" si="29"/>
        <v>0</v>
      </c>
      <c r="S299" s="56" t="str">
        <f t="shared" si="33"/>
        <v>×</v>
      </c>
      <c r="T299" s="56" t="str">
        <f t="shared" si="34"/>
        <v>×</v>
      </c>
      <c r="U299" s="56" t="str">
        <f t="shared" si="35"/>
        <v>×</v>
      </c>
      <c r="V299" s="57" t="str">
        <f t="shared" si="30"/>
        <v/>
      </c>
      <c r="W299" s="58">
        <f t="shared" si="31"/>
        <v>0</v>
      </c>
      <c r="X299" s="54">
        <f t="shared" si="32"/>
        <v>29</v>
      </c>
      <c r="Y299" s="59"/>
    </row>
    <row r="300" spans="1:25" ht="14.25" customHeight="1">
      <c r="A300" s="54">
        <v>269</v>
      </c>
      <c r="B300" s="23">
        <v>29</v>
      </c>
      <c r="C300" s="23" t="s">
        <v>33</v>
      </c>
      <c r="D300" s="32" t="s">
        <v>5829</v>
      </c>
      <c r="E300" s="23" t="s">
        <v>215</v>
      </c>
      <c r="F300" s="23" t="s">
        <v>806</v>
      </c>
      <c r="G300" s="23" t="s">
        <v>807</v>
      </c>
      <c r="H300" s="25">
        <v>1</v>
      </c>
      <c r="I300" s="25">
        <v>5.5</v>
      </c>
      <c r="J300" s="26">
        <v>100</v>
      </c>
      <c r="K300" s="26">
        <v>550</v>
      </c>
      <c r="L300" s="27">
        <v>2</v>
      </c>
      <c r="M300" s="27">
        <v>0</v>
      </c>
      <c r="N300" s="27">
        <v>0</v>
      </c>
      <c r="O300" s="27">
        <v>0</v>
      </c>
      <c r="P300" s="27">
        <v>2</v>
      </c>
      <c r="Q300" s="55"/>
      <c r="R300" s="27">
        <f t="shared" si="29"/>
        <v>0</v>
      </c>
      <c r="S300" s="56" t="str">
        <f t="shared" si="33"/>
        <v>×</v>
      </c>
      <c r="T300" s="56" t="str">
        <f t="shared" si="34"/>
        <v>×</v>
      </c>
      <c r="U300" s="56" t="str">
        <f t="shared" si="35"/>
        <v>×</v>
      </c>
      <c r="V300" s="57" t="str">
        <f t="shared" si="30"/>
        <v/>
      </c>
      <c r="W300" s="58">
        <f t="shared" si="31"/>
        <v>0</v>
      </c>
      <c r="X300" s="54">
        <f t="shared" si="32"/>
        <v>29</v>
      </c>
      <c r="Y300" s="59"/>
    </row>
    <row r="301" spans="1:25" ht="14.25" customHeight="1">
      <c r="A301" s="54">
        <v>270</v>
      </c>
      <c r="B301" s="23">
        <v>29</v>
      </c>
      <c r="C301" s="23" t="s">
        <v>33</v>
      </c>
      <c r="D301" s="32" t="s">
        <v>808</v>
      </c>
      <c r="E301" s="23" t="s">
        <v>215</v>
      </c>
      <c r="F301" s="23" t="s">
        <v>806</v>
      </c>
      <c r="G301" s="23" t="s">
        <v>511</v>
      </c>
      <c r="H301" s="25">
        <v>1</v>
      </c>
      <c r="I301" s="25">
        <v>5.5</v>
      </c>
      <c r="J301" s="26">
        <v>500</v>
      </c>
      <c r="K301" s="26">
        <v>2750</v>
      </c>
      <c r="L301" s="27">
        <v>0</v>
      </c>
      <c r="M301" s="27">
        <v>0</v>
      </c>
      <c r="N301" s="27">
        <v>2</v>
      </c>
      <c r="O301" s="27">
        <v>0</v>
      </c>
      <c r="P301" s="27">
        <v>2</v>
      </c>
      <c r="Q301" s="55"/>
      <c r="R301" s="27">
        <f t="shared" si="29"/>
        <v>0</v>
      </c>
      <c r="S301" s="56" t="str">
        <f t="shared" si="33"/>
        <v>×</v>
      </c>
      <c r="T301" s="56" t="str">
        <f t="shared" si="34"/>
        <v>×</v>
      </c>
      <c r="U301" s="56" t="str">
        <f t="shared" si="35"/>
        <v>×</v>
      </c>
      <c r="V301" s="57" t="str">
        <f t="shared" si="30"/>
        <v/>
      </c>
      <c r="W301" s="58">
        <f t="shared" si="31"/>
        <v>0</v>
      </c>
      <c r="X301" s="54">
        <f t="shared" si="32"/>
        <v>29</v>
      </c>
      <c r="Y301" s="59"/>
    </row>
    <row r="302" spans="1:25" ht="14.25" customHeight="1">
      <c r="A302" s="54">
        <v>271</v>
      </c>
      <c r="B302" s="23">
        <v>29</v>
      </c>
      <c r="C302" s="23" t="s">
        <v>33</v>
      </c>
      <c r="D302" s="32" t="s">
        <v>803</v>
      </c>
      <c r="E302" s="23" t="s">
        <v>215</v>
      </c>
      <c r="F302" s="23" t="s">
        <v>804</v>
      </c>
      <c r="G302" s="23" t="s">
        <v>36</v>
      </c>
      <c r="H302" s="25">
        <v>10</v>
      </c>
      <c r="I302" s="25">
        <v>471</v>
      </c>
      <c r="J302" s="26">
        <v>10</v>
      </c>
      <c r="K302" s="26">
        <v>4710</v>
      </c>
      <c r="L302" s="27">
        <v>26</v>
      </c>
      <c r="M302" s="27">
        <v>12</v>
      </c>
      <c r="N302" s="27">
        <v>0</v>
      </c>
      <c r="O302" s="27">
        <v>0</v>
      </c>
      <c r="P302" s="27">
        <v>38</v>
      </c>
      <c r="Q302" s="55"/>
      <c r="R302" s="27">
        <f t="shared" si="29"/>
        <v>0</v>
      </c>
      <c r="S302" s="56" t="str">
        <f t="shared" si="33"/>
        <v>×</v>
      </c>
      <c r="T302" s="56" t="str">
        <f t="shared" si="34"/>
        <v>×</v>
      </c>
      <c r="U302" s="56" t="str">
        <f t="shared" si="35"/>
        <v>×</v>
      </c>
      <c r="V302" s="57" t="str">
        <f t="shared" si="30"/>
        <v/>
      </c>
      <c r="W302" s="58">
        <f t="shared" si="31"/>
        <v>0</v>
      </c>
      <c r="X302" s="54">
        <f t="shared" si="32"/>
        <v>29</v>
      </c>
      <c r="Y302" s="59"/>
    </row>
    <row r="303" spans="1:25" ht="14.25" customHeight="1">
      <c r="A303" s="54">
        <v>272</v>
      </c>
      <c r="B303" s="23">
        <v>29</v>
      </c>
      <c r="C303" s="23" t="s">
        <v>33</v>
      </c>
      <c r="D303" s="32" t="s">
        <v>5830</v>
      </c>
      <c r="E303" s="23" t="s">
        <v>215</v>
      </c>
      <c r="F303" s="23" t="s">
        <v>771</v>
      </c>
      <c r="G303" s="23" t="s">
        <v>631</v>
      </c>
      <c r="H303" s="25">
        <v>100</v>
      </c>
      <c r="I303" s="25">
        <v>10.1</v>
      </c>
      <c r="J303" s="26">
        <v>100</v>
      </c>
      <c r="K303" s="26">
        <v>1010</v>
      </c>
      <c r="L303" s="27">
        <v>2</v>
      </c>
      <c r="M303" s="27">
        <v>0</v>
      </c>
      <c r="N303" s="27">
        <v>0</v>
      </c>
      <c r="O303" s="27">
        <v>0</v>
      </c>
      <c r="P303" s="27">
        <v>2</v>
      </c>
      <c r="Q303" s="55"/>
      <c r="R303" s="27">
        <f t="shared" si="29"/>
        <v>0</v>
      </c>
      <c r="S303" s="56" t="str">
        <f t="shared" si="33"/>
        <v>×</v>
      </c>
      <c r="T303" s="56" t="str">
        <f t="shared" si="34"/>
        <v>×</v>
      </c>
      <c r="U303" s="56" t="str">
        <f t="shared" si="35"/>
        <v>×</v>
      </c>
      <c r="V303" s="57" t="str">
        <f t="shared" si="30"/>
        <v/>
      </c>
      <c r="W303" s="58">
        <f t="shared" si="31"/>
        <v>0</v>
      </c>
      <c r="X303" s="54">
        <f t="shared" si="32"/>
        <v>29</v>
      </c>
      <c r="Y303" s="59"/>
    </row>
    <row r="304" spans="1:25" ht="14.25" customHeight="1">
      <c r="A304" s="54">
        <v>273</v>
      </c>
      <c r="B304" s="23">
        <v>29</v>
      </c>
      <c r="C304" s="23" t="s">
        <v>33</v>
      </c>
      <c r="D304" s="32" t="s">
        <v>791</v>
      </c>
      <c r="E304" s="23" t="s">
        <v>215</v>
      </c>
      <c r="F304" s="23" t="s">
        <v>792</v>
      </c>
      <c r="G304" s="23" t="s">
        <v>793</v>
      </c>
      <c r="H304" s="25">
        <v>5</v>
      </c>
      <c r="I304" s="25">
        <v>23.9</v>
      </c>
      <c r="J304" s="26">
        <v>125</v>
      </c>
      <c r="K304" s="26">
        <v>2987.5</v>
      </c>
      <c r="L304" s="27">
        <v>0</v>
      </c>
      <c r="M304" s="27">
        <v>6</v>
      </c>
      <c r="N304" s="27">
        <v>4</v>
      </c>
      <c r="O304" s="27">
        <v>0</v>
      </c>
      <c r="P304" s="27">
        <v>10</v>
      </c>
      <c r="Q304" s="55"/>
      <c r="R304" s="27">
        <f t="shared" si="29"/>
        <v>0</v>
      </c>
      <c r="S304" s="56" t="str">
        <f t="shared" si="33"/>
        <v>×</v>
      </c>
      <c r="T304" s="56" t="str">
        <f t="shared" si="34"/>
        <v>×</v>
      </c>
      <c r="U304" s="56" t="str">
        <f t="shared" si="35"/>
        <v>×</v>
      </c>
      <c r="V304" s="57" t="str">
        <f t="shared" si="30"/>
        <v/>
      </c>
      <c r="W304" s="58">
        <f t="shared" si="31"/>
        <v>0</v>
      </c>
      <c r="X304" s="54">
        <f t="shared" si="32"/>
        <v>29</v>
      </c>
      <c r="Y304" s="59"/>
    </row>
    <row r="305" spans="1:323" s="36" customFormat="1" ht="14.25" customHeight="1">
      <c r="A305" s="54">
        <v>274</v>
      </c>
      <c r="B305" s="23">
        <v>29</v>
      </c>
      <c r="C305" s="23" t="s">
        <v>33</v>
      </c>
      <c r="D305" s="32" t="s">
        <v>824</v>
      </c>
      <c r="E305" s="23" t="s">
        <v>215</v>
      </c>
      <c r="F305" s="23" t="s">
        <v>825</v>
      </c>
      <c r="G305" s="23" t="s">
        <v>154</v>
      </c>
      <c r="H305" s="25">
        <v>100</v>
      </c>
      <c r="I305" s="25">
        <v>12.2</v>
      </c>
      <c r="J305" s="26">
        <v>100</v>
      </c>
      <c r="K305" s="26">
        <v>1220</v>
      </c>
      <c r="L305" s="27">
        <v>10</v>
      </c>
      <c r="M305" s="27">
        <v>0</v>
      </c>
      <c r="N305" s="27">
        <v>0</v>
      </c>
      <c r="O305" s="27">
        <v>12</v>
      </c>
      <c r="P305" s="27">
        <v>22</v>
      </c>
      <c r="Q305" s="55"/>
      <c r="R305" s="27">
        <f t="shared" si="29"/>
        <v>0</v>
      </c>
      <c r="S305" s="56" t="str">
        <f t="shared" si="33"/>
        <v>×</v>
      </c>
      <c r="T305" s="56" t="str">
        <f t="shared" si="34"/>
        <v>×</v>
      </c>
      <c r="U305" s="56" t="str">
        <f t="shared" si="35"/>
        <v>×</v>
      </c>
      <c r="V305" s="57" t="str">
        <f t="shared" si="30"/>
        <v/>
      </c>
      <c r="W305" s="58">
        <f t="shared" si="31"/>
        <v>0</v>
      </c>
      <c r="X305" s="54">
        <f t="shared" si="32"/>
        <v>29</v>
      </c>
      <c r="Y305" s="59"/>
      <c r="Z305" s="42"/>
      <c r="AA305" s="42"/>
      <c r="AB305" s="42"/>
      <c r="AC305" s="42"/>
      <c r="AD305" s="42"/>
      <c r="AE305" s="42"/>
      <c r="AF305" s="42"/>
      <c r="AG305" s="42"/>
      <c r="AH305" s="42"/>
      <c r="AI305" s="42"/>
      <c r="AJ305" s="42"/>
      <c r="AK305" s="42"/>
      <c r="AL305" s="42"/>
      <c r="AM305" s="42"/>
      <c r="AN305" s="42"/>
      <c r="AO305" s="42"/>
      <c r="AP305" s="42"/>
      <c r="AQ305" s="42"/>
      <c r="AR305" s="42"/>
      <c r="AS305" s="49"/>
      <c r="AT305" s="49"/>
      <c r="AU305" s="49"/>
      <c r="AV305" s="49"/>
      <c r="AW305" s="49"/>
      <c r="AX305" s="49"/>
      <c r="AY305" s="49"/>
      <c r="AZ305" s="49"/>
      <c r="BA305" s="49"/>
      <c r="BB305" s="49"/>
      <c r="BC305" s="49"/>
      <c r="BD305" s="49"/>
      <c r="BE305" s="49"/>
      <c r="BF305" s="49"/>
      <c r="BG305" s="49"/>
      <c r="BH305" s="49"/>
      <c r="BI305" s="49"/>
      <c r="BJ305" s="49"/>
      <c r="BK305" s="49"/>
      <c r="BL305" s="49"/>
      <c r="BM305" s="49"/>
      <c r="BN305" s="49"/>
      <c r="BO305" s="49"/>
      <c r="BP305" s="49"/>
      <c r="BQ305" s="49"/>
      <c r="BR305" s="49"/>
      <c r="BS305" s="49"/>
      <c r="BT305" s="49"/>
      <c r="BU305" s="49"/>
      <c r="BV305" s="49"/>
      <c r="BW305" s="49"/>
      <c r="BX305" s="49"/>
      <c r="BY305" s="49"/>
      <c r="BZ305" s="49"/>
      <c r="CA305" s="49"/>
      <c r="CB305" s="49"/>
      <c r="CC305" s="49"/>
      <c r="CD305" s="49"/>
      <c r="CE305" s="49"/>
      <c r="CF305" s="49"/>
      <c r="CG305" s="49"/>
      <c r="CH305" s="49"/>
      <c r="CI305" s="49"/>
      <c r="CJ305" s="49"/>
      <c r="CK305" s="49"/>
      <c r="CL305" s="49"/>
      <c r="CM305" s="49"/>
      <c r="CN305" s="49"/>
      <c r="CO305" s="49"/>
      <c r="CP305" s="49"/>
      <c r="CQ305" s="49"/>
      <c r="CR305" s="49"/>
      <c r="CS305" s="49"/>
      <c r="CT305" s="49"/>
      <c r="CU305" s="49"/>
      <c r="CV305" s="49"/>
      <c r="CW305" s="49"/>
      <c r="CX305" s="49"/>
      <c r="CY305" s="49"/>
      <c r="CZ305" s="49"/>
      <c r="DA305" s="49"/>
      <c r="DB305" s="49"/>
      <c r="DC305" s="49"/>
      <c r="DD305" s="49"/>
      <c r="DE305" s="49"/>
      <c r="DF305" s="49"/>
      <c r="DG305" s="49"/>
      <c r="DH305" s="49"/>
      <c r="DI305" s="49"/>
      <c r="DJ305" s="49"/>
      <c r="DK305" s="49"/>
      <c r="DL305" s="49"/>
      <c r="DM305" s="49"/>
      <c r="DN305" s="49"/>
      <c r="DO305" s="49"/>
      <c r="DP305" s="49"/>
      <c r="DQ305" s="49"/>
      <c r="DR305" s="49"/>
      <c r="DS305" s="49"/>
      <c r="DT305" s="49"/>
      <c r="DU305" s="49"/>
      <c r="DV305" s="49"/>
      <c r="DW305" s="49"/>
      <c r="DX305" s="49"/>
      <c r="DY305" s="49"/>
      <c r="DZ305" s="49"/>
      <c r="EA305" s="49"/>
      <c r="EB305" s="49"/>
      <c r="EC305" s="49"/>
      <c r="ED305" s="49"/>
      <c r="EE305" s="49"/>
      <c r="EF305" s="49"/>
      <c r="EG305" s="49"/>
      <c r="EH305" s="49"/>
      <c r="EI305" s="49"/>
      <c r="EJ305" s="49"/>
      <c r="EK305" s="49"/>
      <c r="EL305" s="49"/>
      <c r="EM305" s="49"/>
      <c r="EN305" s="49"/>
      <c r="EO305" s="49"/>
      <c r="EP305" s="49"/>
      <c r="EQ305" s="49"/>
      <c r="ER305" s="49"/>
      <c r="ES305" s="49"/>
      <c r="ET305" s="49"/>
      <c r="EU305" s="49"/>
      <c r="EV305" s="49"/>
      <c r="EW305" s="49"/>
      <c r="EX305" s="49"/>
      <c r="EY305" s="49"/>
      <c r="EZ305" s="49"/>
      <c r="FA305" s="49"/>
      <c r="FB305" s="49"/>
      <c r="FC305" s="49"/>
      <c r="FD305" s="49"/>
      <c r="FE305" s="49"/>
      <c r="FF305" s="49"/>
      <c r="FG305" s="49"/>
      <c r="FH305" s="49"/>
      <c r="FI305" s="49"/>
      <c r="FJ305" s="49"/>
      <c r="FK305" s="49"/>
      <c r="FL305" s="49"/>
      <c r="FM305" s="49"/>
      <c r="FN305" s="49"/>
      <c r="FO305" s="49"/>
      <c r="FP305" s="49"/>
      <c r="FQ305" s="49"/>
      <c r="FR305" s="49"/>
      <c r="FS305" s="49"/>
      <c r="FT305" s="49"/>
      <c r="FU305" s="49"/>
      <c r="FV305" s="49"/>
      <c r="FW305" s="49"/>
      <c r="FX305" s="49"/>
      <c r="FY305" s="49"/>
      <c r="FZ305" s="49"/>
      <c r="GA305" s="49"/>
      <c r="GB305" s="49"/>
      <c r="GC305" s="49"/>
      <c r="GD305" s="49"/>
      <c r="GE305" s="49"/>
      <c r="GF305" s="49"/>
      <c r="GG305" s="49"/>
      <c r="GH305" s="49"/>
      <c r="GI305" s="49"/>
      <c r="GJ305" s="49"/>
      <c r="GK305" s="49"/>
      <c r="GL305" s="49"/>
      <c r="GM305" s="49"/>
      <c r="GN305" s="49"/>
      <c r="GO305" s="49"/>
      <c r="GP305" s="49"/>
      <c r="GQ305" s="49"/>
      <c r="GR305" s="49"/>
      <c r="GS305" s="49"/>
      <c r="GT305" s="49"/>
      <c r="GU305" s="49"/>
      <c r="GV305" s="49"/>
      <c r="GW305" s="49"/>
      <c r="GX305" s="49"/>
      <c r="GY305" s="49"/>
      <c r="GZ305" s="49"/>
      <c r="HA305" s="49"/>
      <c r="HB305" s="49"/>
      <c r="HC305" s="49"/>
      <c r="HD305" s="49"/>
      <c r="HE305" s="49"/>
      <c r="HF305" s="49"/>
      <c r="HG305" s="49"/>
      <c r="HH305" s="49"/>
      <c r="HI305" s="49"/>
      <c r="HJ305" s="49"/>
      <c r="HK305" s="49"/>
      <c r="HL305" s="49"/>
      <c r="HM305" s="49"/>
      <c r="HN305" s="49"/>
      <c r="HO305" s="49"/>
      <c r="HP305" s="49"/>
      <c r="HQ305" s="49"/>
      <c r="HR305" s="49"/>
      <c r="HS305" s="49"/>
      <c r="HT305" s="49"/>
      <c r="HU305" s="49"/>
      <c r="HV305" s="49"/>
      <c r="HW305" s="49"/>
      <c r="HX305" s="49"/>
      <c r="HY305" s="49"/>
      <c r="HZ305" s="49"/>
      <c r="IA305" s="49"/>
      <c r="IB305" s="49"/>
      <c r="IC305" s="49"/>
      <c r="ID305" s="49"/>
      <c r="IE305" s="49"/>
      <c r="IF305" s="49"/>
      <c r="IG305" s="49"/>
      <c r="IH305" s="49"/>
      <c r="II305" s="49"/>
      <c r="IJ305" s="49"/>
      <c r="IK305" s="49"/>
      <c r="IL305" s="49"/>
      <c r="IM305" s="49"/>
      <c r="IN305" s="49"/>
      <c r="IO305" s="49"/>
      <c r="IP305" s="49"/>
      <c r="IQ305" s="49"/>
      <c r="IR305" s="49"/>
      <c r="IS305" s="49"/>
      <c r="IT305" s="49"/>
      <c r="IU305" s="49"/>
      <c r="IV305" s="49"/>
      <c r="IW305" s="49"/>
      <c r="IX305" s="49"/>
      <c r="IY305" s="49"/>
      <c r="IZ305" s="49"/>
      <c r="JA305" s="49"/>
      <c r="JB305" s="49"/>
      <c r="JC305" s="49"/>
      <c r="JD305" s="49"/>
      <c r="JE305" s="49"/>
      <c r="JF305" s="49"/>
      <c r="JG305" s="49"/>
      <c r="JH305" s="49"/>
      <c r="JI305" s="49"/>
      <c r="JJ305" s="49"/>
      <c r="JK305" s="49"/>
      <c r="JL305" s="49"/>
      <c r="JM305" s="49"/>
      <c r="JN305" s="49"/>
      <c r="JO305" s="49"/>
      <c r="JP305" s="49"/>
      <c r="JQ305" s="49"/>
      <c r="JR305" s="49"/>
      <c r="JS305" s="49"/>
      <c r="JT305" s="49"/>
      <c r="JU305" s="49"/>
      <c r="JV305" s="49"/>
      <c r="JW305" s="49"/>
      <c r="JX305" s="49"/>
      <c r="JY305" s="49"/>
      <c r="JZ305" s="49"/>
      <c r="KA305" s="49"/>
      <c r="KB305" s="49"/>
      <c r="KC305" s="49"/>
      <c r="KD305" s="49"/>
      <c r="KE305" s="49"/>
      <c r="KF305" s="49"/>
      <c r="KG305" s="49"/>
      <c r="KH305" s="49"/>
      <c r="KI305" s="49"/>
      <c r="KJ305" s="49"/>
      <c r="KK305" s="49"/>
      <c r="KL305" s="49"/>
      <c r="KM305" s="49"/>
      <c r="KN305" s="49"/>
      <c r="KO305" s="49"/>
      <c r="KP305" s="49"/>
      <c r="KQ305" s="49"/>
      <c r="KR305" s="49"/>
      <c r="KS305" s="49"/>
      <c r="KT305" s="49"/>
      <c r="KU305" s="49"/>
      <c r="KV305" s="49"/>
      <c r="KW305" s="49"/>
      <c r="KX305" s="49"/>
      <c r="KY305" s="49"/>
      <c r="KZ305" s="49"/>
      <c r="LA305" s="49"/>
      <c r="LB305" s="49"/>
      <c r="LC305" s="49"/>
      <c r="LD305" s="49"/>
      <c r="LE305" s="49"/>
      <c r="LF305" s="49"/>
      <c r="LG305" s="49"/>
      <c r="LH305" s="49"/>
      <c r="LI305" s="49"/>
      <c r="LJ305" s="49"/>
      <c r="LK305" s="49"/>
    </row>
    <row r="306" spans="1:323" s="36" customFormat="1" ht="14.25" customHeight="1">
      <c r="A306" s="54">
        <v>275</v>
      </c>
      <c r="B306" s="23">
        <v>29</v>
      </c>
      <c r="C306" s="23" t="s">
        <v>33</v>
      </c>
      <c r="D306" s="32" t="s">
        <v>826</v>
      </c>
      <c r="E306" s="23" t="s">
        <v>215</v>
      </c>
      <c r="F306" s="23" t="s">
        <v>825</v>
      </c>
      <c r="G306" s="23" t="s">
        <v>255</v>
      </c>
      <c r="H306" s="25">
        <v>500</v>
      </c>
      <c r="I306" s="25">
        <v>12.2</v>
      </c>
      <c r="J306" s="26">
        <v>500</v>
      </c>
      <c r="K306" s="26">
        <v>6100</v>
      </c>
      <c r="L306" s="27">
        <v>0</v>
      </c>
      <c r="M306" s="27">
        <v>0</v>
      </c>
      <c r="N306" s="27">
        <v>0</v>
      </c>
      <c r="O306" s="27">
        <v>48</v>
      </c>
      <c r="P306" s="27">
        <v>48</v>
      </c>
      <c r="Q306" s="55"/>
      <c r="R306" s="27">
        <f t="shared" si="29"/>
        <v>0</v>
      </c>
      <c r="S306" s="56" t="str">
        <f t="shared" si="33"/>
        <v>×</v>
      </c>
      <c r="T306" s="56" t="str">
        <f t="shared" si="34"/>
        <v>×</v>
      </c>
      <c r="U306" s="56" t="str">
        <f t="shared" si="35"/>
        <v>×</v>
      </c>
      <c r="V306" s="57" t="str">
        <f t="shared" si="30"/>
        <v/>
      </c>
      <c r="W306" s="58">
        <f t="shared" si="31"/>
        <v>0</v>
      </c>
      <c r="X306" s="54">
        <f t="shared" si="32"/>
        <v>29</v>
      </c>
      <c r="Y306" s="59"/>
      <c r="Z306" s="42"/>
      <c r="AA306" s="42"/>
      <c r="AB306" s="42"/>
      <c r="AC306" s="42"/>
      <c r="AD306" s="42"/>
      <c r="AE306" s="42"/>
      <c r="AF306" s="42"/>
      <c r="AG306" s="42"/>
      <c r="AH306" s="42"/>
      <c r="AI306" s="42"/>
      <c r="AJ306" s="42"/>
      <c r="AK306" s="42"/>
      <c r="AL306" s="42"/>
      <c r="AM306" s="42"/>
      <c r="AN306" s="42"/>
      <c r="AO306" s="42"/>
      <c r="AP306" s="42"/>
      <c r="AQ306" s="42"/>
      <c r="AR306" s="42"/>
      <c r="AS306" s="49"/>
      <c r="AT306" s="49"/>
      <c r="AU306" s="49"/>
      <c r="AV306" s="49"/>
      <c r="AW306" s="49"/>
      <c r="AX306" s="49"/>
      <c r="AY306" s="49"/>
      <c r="AZ306" s="49"/>
      <c r="BA306" s="49"/>
      <c r="BB306" s="49"/>
      <c r="BC306" s="49"/>
      <c r="BD306" s="49"/>
      <c r="BE306" s="49"/>
      <c r="BF306" s="49"/>
      <c r="BG306" s="49"/>
      <c r="BH306" s="49"/>
      <c r="BI306" s="49"/>
      <c r="BJ306" s="49"/>
      <c r="BK306" s="49"/>
      <c r="BL306" s="49"/>
      <c r="BM306" s="49"/>
      <c r="BN306" s="49"/>
      <c r="BO306" s="49"/>
      <c r="BP306" s="49"/>
      <c r="BQ306" s="49"/>
      <c r="BR306" s="49"/>
      <c r="BS306" s="49"/>
      <c r="BT306" s="49"/>
      <c r="BU306" s="49"/>
      <c r="BV306" s="49"/>
      <c r="BW306" s="49"/>
      <c r="BX306" s="49"/>
      <c r="BY306" s="49"/>
      <c r="BZ306" s="49"/>
      <c r="CA306" s="49"/>
      <c r="CB306" s="49"/>
      <c r="CC306" s="49"/>
      <c r="CD306" s="49"/>
      <c r="CE306" s="49"/>
      <c r="CF306" s="49"/>
      <c r="CG306" s="49"/>
      <c r="CH306" s="49"/>
      <c r="CI306" s="49"/>
      <c r="CJ306" s="49"/>
      <c r="CK306" s="49"/>
      <c r="CL306" s="49"/>
      <c r="CM306" s="49"/>
      <c r="CN306" s="49"/>
      <c r="CO306" s="49"/>
      <c r="CP306" s="49"/>
      <c r="CQ306" s="49"/>
      <c r="CR306" s="49"/>
      <c r="CS306" s="49"/>
      <c r="CT306" s="49"/>
      <c r="CU306" s="49"/>
      <c r="CV306" s="49"/>
      <c r="CW306" s="49"/>
      <c r="CX306" s="49"/>
      <c r="CY306" s="49"/>
      <c r="CZ306" s="49"/>
      <c r="DA306" s="49"/>
      <c r="DB306" s="49"/>
      <c r="DC306" s="49"/>
      <c r="DD306" s="49"/>
      <c r="DE306" s="49"/>
      <c r="DF306" s="49"/>
      <c r="DG306" s="49"/>
      <c r="DH306" s="49"/>
      <c r="DI306" s="49"/>
      <c r="DJ306" s="49"/>
      <c r="DK306" s="49"/>
      <c r="DL306" s="49"/>
      <c r="DM306" s="49"/>
      <c r="DN306" s="49"/>
      <c r="DO306" s="49"/>
      <c r="DP306" s="49"/>
      <c r="DQ306" s="49"/>
      <c r="DR306" s="49"/>
      <c r="DS306" s="49"/>
      <c r="DT306" s="49"/>
      <c r="DU306" s="49"/>
      <c r="DV306" s="49"/>
      <c r="DW306" s="49"/>
      <c r="DX306" s="49"/>
      <c r="DY306" s="49"/>
      <c r="DZ306" s="49"/>
      <c r="EA306" s="49"/>
      <c r="EB306" s="49"/>
      <c r="EC306" s="49"/>
      <c r="ED306" s="49"/>
      <c r="EE306" s="49"/>
      <c r="EF306" s="49"/>
      <c r="EG306" s="49"/>
      <c r="EH306" s="49"/>
      <c r="EI306" s="49"/>
      <c r="EJ306" s="49"/>
      <c r="EK306" s="49"/>
      <c r="EL306" s="49"/>
      <c r="EM306" s="49"/>
      <c r="EN306" s="49"/>
      <c r="EO306" s="49"/>
      <c r="EP306" s="49"/>
      <c r="EQ306" s="49"/>
      <c r="ER306" s="49"/>
      <c r="ES306" s="49"/>
      <c r="ET306" s="49"/>
      <c r="EU306" s="49"/>
      <c r="EV306" s="49"/>
      <c r="EW306" s="49"/>
      <c r="EX306" s="49"/>
      <c r="EY306" s="49"/>
      <c r="EZ306" s="49"/>
      <c r="FA306" s="49"/>
      <c r="FB306" s="49"/>
      <c r="FC306" s="49"/>
      <c r="FD306" s="49"/>
      <c r="FE306" s="49"/>
      <c r="FF306" s="49"/>
      <c r="FG306" s="49"/>
      <c r="FH306" s="49"/>
      <c r="FI306" s="49"/>
      <c r="FJ306" s="49"/>
      <c r="FK306" s="49"/>
      <c r="FL306" s="49"/>
      <c r="FM306" s="49"/>
      <c r="FN306" s="49"/>
      <c r="FO306" s="49"/>
      <c r="FP306" s="49"/>
      <c r="FQ306" s="49"/>
      <c r="FR306" s="49"/>
      <c r="FS306" s="49"/>
      <c r="FT306" s="49"/>
      <c r="FU306" s="49"/>
      <c r="FV306" s="49"/>
      <c r="FW306" s="49"/>
      <c r="FX306" s="49"/>
      <c r="FY306" s="49"/>
      <c r="FZ306" s="49"/>
      <c r="GA306" s="49"/>
      <c r="GB306" s="49"/>
      <c r="GC306" s="49"/>
      <c r="GD306" s="49"/>
      <c r="GE306" s="49"/>
      <c r="GF306" s="49"/>
      <c r="GG306" s="49"/>
      <c r="GH306" s="49"/>
      <c r="GI306" s="49"/>
      <c r="GJ306" s="49"/>
      <c r="GK306" s="49"/>
      <c r="GL306" s="49"/>
      <c r="GM306" s="49"/>
      <c r="GN306" s="49"/>
      <c r="GO306" s="49"/>
      <c r="GP306" s="49"/>
      <c r="GQ306" s="49"/>
      <c r="GR306" s="49"/>
      <c r="GS306" s="49"/>
      <c r="GT306" s="49"/>
      <c r="GU306" s="49"/>
      <c r="GV306" s="49"/>
      <c r="GW306" s="49"/>
      <c r="GX306" s="49"/>
      <c r="GY306" s="49"/>
      <c r="GZ306" s="49"/>
      <c r="HA306" s="49"/>
      <c r="HB306" s="49"/>
      <c r="HC306" s="49"/>
      <c r="HD306" s="49"/>
      <c r="HE306" s="49"/>
      <c r="HF306" s="49"/>
      <c r="HG306" s="49"/>
      <c r="HH306" s="49"/>
      <c r="HI306" s="49"/>
      <c r="HJ306" s="49"/>
      <c r="HK306" s="49"/>
      <c r="HL306" s="49"/>
      <c r="HM306" s="49"/>
      <c r="HN306" s="49"/>
      <c r="HO306" s="49"/>
      <c r="HP306" s="49"/>
      <c r="HQ306" s="49"/>
      <c r="HR306" s="49"/>
      <c r="HS306" s="49"/>
      <c r="HT306" s="49"/>
      <c r="HU306" s="49"/>
      <c r="HV306" s="49"/>
      <c r="HW306" s="49"/>
      <c r="HX306" s="49"/>
      <c r="HY306" s="49"/>
      <c r="HZ306" s="49"/>
      <c r="IA306" s="49"/>
      <c r="IB306" s="49"/>
      <c r="IC306" s="49"/>
      <c r="ID306" s="49"/>
      <c r="IE306" s="49"/>
      <c r="IF306" s="49"/>
      <c r="IG306" s="49"/>
      <c r="IH306" s="49"/>
      <c r="II306" s="49"/>
      <c r="IJ306" s="49"/>
      <c r="IK306" s="49"/>
      <c r="IL306" s="49"/>
      <c r="IM306" s="49"/>
      <c r="IN306" s="49"/>
      <c r="IO306" s="49"/>
      <c r="IP306" s="49"/>
      <c r="IQ306" s="49"/>
      <c r="IR306" s="49"/>
      <c r="IS306" s="49"/>
      <c r="IT306" s="49"/>
      <c r="IU306" s="49"/>
      <c r="IV306" s="49"/>
      <c r="IW306" s="49"/>
      <c r="IX306" s="49"/>
      <c r="IY306" s="49"/>
      <c r="IZ306" s="49"/>
      <c r="JA306" s="49"/>
      <c r="JB306" s="49"/>
      <c r="JC306" s="49"/>
      <c r="JD306" s="49"/>
      <c r="JE306" s="49"/>
      <c r="JF306" s="49"/>
      <c r="JG306" s="49"/>
      <c r="JH306" s="49"/>
      <c r="JI306" s="49"/>
      <c r="JJ306" s="49"/>
      <c r="JK306" s="49"/>
      <c r="JL306" s="49"/>
      <c r="JM306" s="49"/>
      <c r="JN306" s="49"/>
      <c r="JO306" s="49"/>
      <c r="JP306" s="49"/>
      <c r="JQ306" s="49"/>
      <c r="JR306" s="49"/>
      <c r="JS306" s="49"/>
      <c r="JT306" s="49"/>
      <c r="JU306" s="49"/>
      <c r="JV306" s="49"/>
      <c r="JW306" s="49"/>
      <c r="JX306" s="49"/>
      <c r="JY306" s="49"/>
      <c r="JZ306" s="49"/>
      <c r="KA306" s="49"/>
      <c r="KB306" s="49"/>
      <c r="KC306" s="49"/>
      <c r="KD306" s="49"/>
      <c r="KE306" s="49"/>
      <c r="KF306" s="49"/>
      <c r="KG306" s="49"/>
      <c r="KH306" s="49"/>
      <c r="KI306" s="49"/>
      <c r="KJ306" s="49"/>
      <c r="KK306" s="49"/>
      <c r="KL306" s="49"/>
      <c r="KM306" s="49"/>
      <c r="KN306" s="49"/>
      <c r="KO306" s="49"/>
      <c r="KP306" s="49"/>
      <c r="KQ306" s="49"/>
      <c r="KR306" s="49"/>
      <c r="KS306" s="49"/>
      <c r="KT306" s="49"/>
      <c r="KU306" s="49"/>
      <c r="KV306" s="49"/>
      <c r="KW306" s="49"/>
      <c r="KX306" s="49"/>
      <c r="KY306" s="49"/>
      <c r="KZ306" s="49"/>
      <c r="LA306" s="49"/>
      <c r="LB306" s="49"/>
      <c r="LC306" s="49"/>
      <c r="LD306" s="49"/>
      <c r="LE306" s="49"/>
      <c r="LF306" s="49"/>
      <c r="LG306" s="49"/>
      <c r="LH306" s="49"/>
      <c r="LI306" s="49"/>
      <c r="LJ306" s="49"/>
      <c r="LK306" s="49"/>
    </row>
    <row r="307" spans="1:323" s="36" customFormat="1" ht="14.25" customHeight="1">
      <c r="A307" s="54">
        <v>276</v>
      </c>
      <c r="B307" s="23">
        <v>29</v>
      </c>
      <c r="C307" s="23" t="s">
        <v>33</v>
      </c>
      <c r="D307" s="32" t="s">
        <v>827</v>
      </c>
      <c r="E307" s="23" t="s">
        <v>215</v>
      </c>
      <c r="F307" s="23" t="s">
        <v>828</v>
      </c>
      <c r="G307" s="23" t="s">
        <v>87</v>
      </c>
      <c r="H307" s="25">
        <v>50</v>
      </c>
      <c r="I307" s="25">
        <v>59</v>
      </c>
      <c r="J307" s="26">
        <v>50</v>
      </c>
      <c r="K307" s="26">
        <v>2950</v>
      </c>
      <c r="L307" s="27">
        <v>56</v>
      </c>
      <c r="M307" s="27">
        <v>0</v>
      </c>
      <c r="N307" s="27">
        <v>0</v>
      </c>
      <c r="O307" s="27">
        <v>4</v>
      </c>
      <c r="P307" s="27">
        <v>60</v>
      </c>
      <c r="Q307" s="55"/>
      <c r="R307" s="27">
        <f t="shared" si="29"/>
        <v>0</v>
      </c>
      <c r="S307" s="56" t="str">
        <f t="shared" si="33"/>
        <v>×</v>
      </c>
      <c r="T307" s="56" t="str">
        <f t="shared" si="34"/>
        <v>×</v>
      </c>
      <c r="U307" s="56" t="str">
        <f t="shared" si="35"/>
        <v>×</v>
      </c>
      <c r="V307" s="57" t="str">
        <f t="shared" si="30"/>
        <v/>
      </c>
      <c r="W307" s="58">
        <f t="shared" si="31"/>
        <v>0</v>
      </c>
      <c r="X307" s="54">
        <f t="shared" si="32"/>
        <v>29</v>
      </c>
      <c r="Y307" s="59"/>
      <c r="Z307" s="42"/>
      <c r="AA307" s="42"/>
      <c r="AB307" s="42"/>
      <c r="AC307" s="42"/>
      <c r="AD307" s="42"/>
      <c r="AE307" s="42"/>
      <c r="AF307" s="42"/>
      <c r="AG307" s="42"/>
      <c r="AH307" s="42"/>
      <c r="AI307" s="42"/>
      <c r="AJ307" s="42"/>
      <c r="AK307" s="42"/>
      <c r="AL307" s="42"/>
      <c r="AM307" s="42"/>
      <c r="AN307" s="42"/>
      <c r="AO307" s="42"/>
      <c r="AP307" s="42"/>
      <c r="AQ307" s="42"/>
      <c r="AR307" s="42"/>
      <c r="AS307" s="49"/>
      <c r="AT307" s="49"/>
      <c r="AU307" s="49"/>
      <c r="AV307" s="49"/>
      <c r="AW307" s="49"/>
      <c r="AX307" s="49"/>
      <c r="AY307" s="49"/>
      <c r="AZ307" s="49"/>
      <c r="BA307" s="49"/>
      <c r="BB307" s="49"/>
      <c r="BC307" s="49"/>
      <c r="BD307" s="49"/>
      <c r="BE307" s="49"/>
      <c r="BF307" s="49"/>
      <c r="BG307" s="49"/>
      <c r="BH307" s="49"/>
      <c r="BI307" s="49"/>
      <c r="BJ307" s="49"/>
      <c r="BK307" s="49"/>
      <c r="BL307" s="49"/>
      <c r="BM307" s="49"/>
      <c r="BN307" s="49"/>
      <c r="BO307" s="49"/>
      <c r="BP307" s="49"/>
      <c r="BQ307" s="49"/>
      <c r="BR307" s="49"/>
      <c r="BS307" s="49"/>
      <c r="BT307" s="49"/>
      <c r="BU307" s="49"/>
      <c r="BV307" s="49"/>
      <c r="BW307" s="49"/>
      <c r="BX307" s="49"/>
      <c r="BY307" s="49"/>
      <c r="BZ307" s="49"/>
      <c r="CA307" s="49"/>
      <c r="CB307" s="49"/>
      <c r="CC307" s="49"/>
      <c r="CD307" s="49"/>
      <c r="CE307" s="49"/>
      <c r="CF307" s="49"/>
      <c r="CG307" s="49"/>
      <c r="CH307" s="49"/>
      <c r="CI307" s="49"/>
      <c r="CJ307" s="49"/>
      <c r="CK307" s="49"/>
      <c r="CL307" s="49"/>
      <c r="CM307" s="49"/>
      <c r="CN307" s="49"/>
      <c r="CO307" s="49"/>
      <c r="CP307" s="49"/>
      <c r="CQ307" s="49"/>
      <c r="CR307" s="49"/>
      <c r="CS307" s="49"/>
      <c r="CT307" s="49"/>
      <c r="CU307" s="49"/>
      <c r="CV307" s="49"/>
      <c r="CW307" s="49"/>
      <c r="CX307" s="49"/>
      <c r="CY307" s="49"/>
      <c r="CZ307" s="49"/>
      <c r="DA307" s="49"/>
      <c r="DB307" s="49"/>
      <c r="DC307" s="49"/>
      <c r="DD307" s="49"/>
      <c r="DE307" s="49"/>
      <c r="DF307" s="49"/>
      <c r="DG307" s="49"/>
      <c r="DH307" s="49"/>
      <c r="DI307" s="49"/>
      <c r="DJ307" s="49"/>
      <c r="DK307" s="49"/>
      <c r="DL307" s="49"/>
      <c r="DM307" s="49"/>
      <c r="DN307" s="49"/>
      <c r="DO307" s="49"/>
      <c r="DP307" s="49"/>
      <c r="DQ307" s="49"/>
      <c r="DR307" s="49"/>
      <c r="DS307" s="49"/>
      <c r="DT307" s="49"/>
      <c r="DU307" s="49"/>
      <c r="DV307" s="49"/>
      <c r="DW307" s="49"/>
      <c r="DX307" s="49"/>
      <c r="DY307" s="49"/>
      <c r="DZ307" s="49"/>
      <c r="EA307" s="49"/>
      <c r="EB307" s="49"/>
      <c r="EC307" s="49"/>
      <c r="ED307" s="49"/>
      <c r="EE307" s="49"/>
      <c r="EF307" s="49"/>
      <c r="EG307" s="49"/>
      <c r="EH307" s="49"/>
      <c r="EI307" s="49"/>
      <c r="EJ307" s="49"/>
      <c r="EK307" s="49"/>
      <c r="EL307" s="49"/>
      <c r="EM307" s="49"/>
      <c r="EN307" s="49"/>
      <c r="EO307" s="49"/>
      <c r="EP307" s="49"/>
      <c r="EQ307" s="49"/>
      <c r="ER307" s="49"/>
      <c r="ES307" s="49"/>
      <c r="ET307" s="49"/>
      <c r="EU307" s="49"/>
      <c r="EV307" s="49"/>
      <c r="EW307" s="49"/>
      <c r="EX307" s="49"/>
      <c r="EY307" s="49"/>
      <c r="EZ307" s="49"/>
      <c r="FA307" s="49"/>
      <c r="FB307" s="49"/>
      <c r="FC307" s="49"/>
      <c r="FD307" s="49"/>
      <c r="FE307" s="49"/>
      <c r="FF307" s="49"/>
      <c r="FG307" s="49"/>
      <c r="FH307" s="49"/>
      <c r="FI307" s="49"/>
      <c r="FJ307" s="49"/>
      <c r="FK307" s="49"/>
      <c r="FL307" s="49"/>
      <c r="FM307" s="49"/>
      <c r="FN307" s="49"/>
      <c r="FO307" s="49"/>
      <c r="FP307" s="49"/>
      <c r="FQ307" s="49"/>
      <c r="FR307" s="49"/>
      <c r="FS307" s="49"/>
      <c r="FT307" s="49"/>
      <c r="FU307" s="49"/>
      <c r="FV307" s="49"/>
      <c r="FW307" s="49"/>
      <c r="FX307" s="49"/>
      <c r="FY307" s="49"/>
      <c r="FZ307" s="49"/>
      <c r="GA307" s="49"/>
      <c r="GB307" s="49"/>
      <c r="GC307" s="49"/>
      <c r="GD307" s="49"/>
      <c r="GE307" s="49"/>
      <c r="GF307" s="49"/>
      <c r="GG307" s="49"/>
      <c r="GH307" s="49"/>
      <c r="GI307" s="49"/>
      <c r="GJ307" s="49"/>
      <c r="GK307" s="49"/>
      <c r="GL307" s="49"/>
      <c r="GM307" s="49"/>
      <c r="GN307" s="49"/>
      <c r="GO307" s="49"/>
      <c r="GP307" s="49"/>
      <c r="GQ307" s="49"/>
      <c r="GR307" s="49"/>
      <c r="GS307" s="49"/>
      <c r="GT307" s="49"/>
      <c r="GU307" s="49"/>
      <c r="GV307" s="49"/>
      <c r="GW307" s="49"/>
      <c r="GX307" s="49"/>
      <c r="GY307" s="49"/>
      <c r="GZ307" s="49"/>
      <c r="HA307" s="49"/>
      <c r="HB307" s="49"/>
      <c r="HC307" s="49"/>
      <c r="HD307" s="49"/>
      <c r="HE307" s="49"/>
      <c r="HF307" s="49"/>
      <c r="HG307" s="49"/>
      <c r="HH307" s="49"/>
      <c r="HI307" s="49"/>
      <c r="HJ307" s="49"/>
      <c r="HK307" s="49"/>
      <c r="HL307" s="49"/>
      <c r="HM307" s="49"/>
      <c r="HN307" s="49"/>
      <c r="HO307" s="49"/>
      <c r="HP307" s="49"/>
      <c r="HQ307" s="49"/>
      <c r="HR307" s="49"/>
      <c r="HS307" s="49"/>
      <c r="HT307" s="49"/>
      <c r="HU307" s="49"/>
      <c r="HV307" s="49"/>
      <c r="HW307" s="49"/>
      <c r="HX307" s="49"/>
      <c r="HY307" s="49"/>
      <c r="HZ307" s="49"/>
      <c r="IA307" s="49"/>
      <c r="IB307" s="49"/>
      <c r="IC307" s="49"/>
      <c r="ID307" s="49"/>
      <c r="IE307" s="49"/>
      <c r="IF307" s="49"/>
      <c r="IG307" s="49"/>
      <c r="IH307" s="49"/>
      <c r="II307" s="49"/>
      <c r="IJ307" s="49"/>
      <c r="IK307" s="49"/>
      <c r="IL307" s="49"/>
      <c r="IM307" s="49"/>
      <c r="IN307" s="49"/>
      <c r="IO307" s="49"/>
      <c r="IP307" s="49"/>
      <c r="IQ307" s="49"/>
      <c r="IR307" s="49"/>
      <c r="IS307" s="49"/>
      <c r="IT307" s="49"/>
      <c r="IU307" s="49"/>
      <c r="IV307" s="49"/>
      <c r="IW307" s="49"/>
      <c r="IX307" s="49"/>
      <c r="IY307" s="49"/>
      <c r="IZ307" s="49"/>
      <c r="JA307" s="49"/>
      <c r="JB307" s="49"/>
      <c r="JC307" s="49"/>
      <c r="JD307" s="49"/>
      <c r="JE307" s="49"/>
      <c r="JF307" s="49"/>
      <c r="JG307" s="49"/>
      <c r="JH307" s="49"/>
      <c r="JI307" s="49"/>
      <c r="JJ307" s="49"/>
      <c r="JK307" s="49"/>
      <c r="JL307" s="49"/>
      <c r="JM307" s="49"/>
      <c r="JN307" s="49"/>
      <c r="JO307" s="49"/>
      <c r="JP307" s="49"/>
      <c r="JQ307" s="49"/>
      <c r="JR307" s="49"/>
      <c r="JS307" s="49"/>
      <c r="JT307" s="49"/>
      <c r="JU307" s="49"/>
      <c r="JV307" s="49"/>
      <c r="JW307" s="49"/>
      <c r="JX307" s="49"/>
      <c r="JY307" s="49"/>
      <c r="JZ307" s="49"/>
      <c r="KA307" s="49"/>
      <c r="KB307" s="49"/>
      <c r="KC307" s="49"/>
      <c r="KD307" s="49"/>
      <c r="KE307" s="49"/>
      <c r="KF307" s="49"/>
      <c r="KG307" s="49"/>
      <c r="KH307" s="49"/>
      <c r="KI307" s="49"/>
      <c r="KJ307" s="49"/>
      <c r="KK307" s="49"/>
      <c r="KL307" s="49"/>
      <c r="KM307" s="49"/>
      <c r="KN307" s="49"/>
      <c r="KO307" s="49"/>
      <c r="KP307" s="49"/>
      <c r="KQ307" s="49"/>
      <c r="KR307" s="49"/>
      <c r="KS307" s="49"/>
      <c r="KT307" s="49"/>
      <c r="KU307" s="49"/>
      <c r="KV307" s="49"/>
      <c r="KW307" s="49"/>
      <c r="KX307" s="49"/>
      <c r="KY307" s="49"/>
      <c r="KZ307" s="49"/>
      <c r="LA307" s="49"/>
      <c r="LB307" s="49"/>
      <c r="LC307" s="49"/>
      <c r="LD307" s="49"/>
      <c r="LE307" s="49"/>
      <c r="LF307" s="49"/>
      <c r="LG307" s="49"/>
      <c r="LH307" s="49"/>
      <c r="LI307" s="49"/>
      <c r="LJ307" s="49"/>
      <c r="LK307" s="49"/>
    </row>
    <row r="308" spans="1:323" s="36" customFormat="1" ht="14.25" customHeight="1">
      <c r="A308" s="54">
        <v>277</v>
      </c>
      <c r="B308" s="23">
        <v>29</v>
      </c>
      <c r="C308" s="23" t="s">
        <v>33</v>
      </c>
      <c r="D308" s="32" t="s">
        <v>778</v>
      </c>
      <c r="E308" s="23" t="s">
        <v>215</v>
      </c>
      <c r="F308" s="23" t="s">
        <v>777</v>
      </c>
      <c r="G308" s="23" t="s">
        <v>154</v>
      </c>
      <c r="H308" s="25">
        <v>100</v>
      </c>
      <c r="I308" s="25">
        <v>9.8000000000000007</v>
      </c>
      <c r="J308" s="26">
        <v>100</v>
      </c>
      <c r="K308" s="26">
        <v>980.00000000000011</v>
      </c>
      <c r="L308" s="27">
        <v>44</v>
      </c>
      <c r="M308" s="27">
        <v>2</v>
      </c>
      <c r="N308" s="27">
        <v>2</v>
      </c>
      <c r="O308" s="27">
        <v>4</v>
      </c>
      <c r="P308" s="27">
        <v>52</v>
      </c>
      <c r="Q308" s="55"/>
      <c r="R308" s="27">
        <f t="shared" si="29"/>
        <v>0</v>
      </c>
      <c r="S308" s="56" t="str">
        <f t="shared" si="33"/>
        <v>×</v>
      </c>
      <c r="T308" s="56" t="str">
        <f t="shared" si="34"/>
        <v>×</v>
      </c>
      <c r="U308" s="56" t="str">
        <f t="shared" si="35"/>
        <v>×</v>
      </c>
      <c r="V308" s="57" t="str">
        <f t="shared" si="30"/>
        <v/>
      </c>
      <c r="W308" s="58">
        <f t="shared" si="31"/>
        <v>0</v>
      </c>
      <c r="X308" s="54">
        <f t="shared" si="32"/>
        <v>29</v>
      </c>
      <c r="Y308" s="59"/>
      <c r="Z308" s="42"/>
      <c r="AA308" s="42"/>
      <c r="AB308" s="42"/>
      <c r="AC308" s="42"/>
      <c r="AD308" s="42"/>
      <c r="AE308" s="42"/>
      <c r="AF308" s="42"/>
      <c r="AG308" s="42"/>
      <c r="AH308" s="42"/>
      <c r="AI308" s="42"/>
      <c r="AJ308" s="42"/>
      <c r="AK308" s="42"/>
      <c r="AL308" s="42"/>
      <c r="AM308" s="42"/>
      <c r="AN308" s="42"/>
      <c r="AO308" s="42"/>
      <c r="AP308" s="42"/>
      <c r="AQ308" s="42"/>
      <c r="AR308" s="42"/>
      <c r="AS308" s="49"/>
      <c r="AT308" s="49"/>
      <c r="AU308" s="49"/>
      <c r="AV308" s="49"/>
      <c r="AW308" s="49"/>
      <c r="AX308" s="49"/>
      <c r="AY308" s="49"/>
      <c r="AZ308" s="49"/>
      <c r="BA308" s="49"/>
      <c r="BB308" s="49"/>
      <c r="BC308" s="49"/>
      <c r="BD308" s="49"/>
      <c r="BE308" s="49"/>
      <c r="BF308" s="49"/>
      <c r="BG308" s="49"/>
      <c r="BH308" s="49"/>
      <c r="BI308" s="49"/>
      <c r="BJ308" s="49"/>
      <c r="BK308" s="49"/>
      <c r="BL308" s="49"/>
      <c r="BM308" s="49"/>
      <c r="BN308" s="49"/>
      <c r="BO308" s="49"/>
      <c r="BP308" s="49"/>
      <c r="BQ308" s="49"/>
      <c r="BR308" s="49"/>
      <c r="BS308" s="49"/>
      <c r="BT308" s="49"/>
      <c r="BU308" s="49"/>
      <c r="BV308" s="49"/>
      <c r="BW308" s="49"/>
      <c r="BX308" s="49"/>
      <c r="BY308" s="49"/>
      <c r="BZ308" s="49"/>
      <c r="CA308" s="49"/>
      <c r="CB308" s="49"/>
      <c r="CC308" s="49"/>
      <c r="CD308" s="49"/>
      <c r="CE308" s="49"/>
      <c r="CF308" s="49"/>
      <c r="CG308" s="49"/>
      <c r="CH308" s="49"/>
      <c r="CI308" s="49"/>
      <c r="CJ308" s="49"/>
      <c r="CK308" s="49"/>
      <c r="CL308" s="49"/>
      <c r="CM308" s="49"/>
      <c r="CN308" s="49"/>
      <c r="CO308" s="49"/>
      <c r="CP308" s="49"/>
      <c r="CQ308" s="49"/>
      <c r="CR308" s="49"/>
      <c r="CS308" s="49"/>
      <c r="CT308" s="49"/>
      <c r="CU308" s="49"/>
      <c r="CV308" s="49"/>
      <c r="CW308" s="49"/>
      <c r="CX308" s="49"/>
      <c r="CY308" s="49"/>
      <c r="CZ308" s="49"/>
      <c r="DA308" s="49"/>
      <c r="DB308" s="49"/>
      <c r="DC308" s="49"/>
      <c r="DD308" s="49"/>
      <c r="DE308" s="49"/>
      <c r="DF308" s="49"/>
      <c r="DG308" s="49"/>
      <c r="DH308" s="49"/>
      <c r="DI308" s="49"/>
      <c r="DJ308" s="49"/>
      <c r="DK308" s="49"/>
      <c r="DL308" s="49"/>
      <c r="DM308" s="49"/>
      <c r="DN308" s="49"/>
      <c r="DO308" s="49"/>
      <c r="DP308" s="49"/>
      <c r="DQ308" s="49"/>
      <c r="DR308" s="49"/>
      <c r="DS308" s="49"/>
      <c r="DT308" s="49"/>
      <c r="DU308" s="49"/>
      <c r="DV308" s="49"/>
      <c r="DW308" s="49"/>
      <c r="DX308" s="49"/>
      <c r="DY308" s="49"/>
      <c r="DZ308" s="49"/>
      <c r="EA308" s="49"/>
      <c r="EB308" s="49"/>
      <c r="EC308" s="49"/>
      <c r="ED308" s="49"/>
      <c r="EE308" s="49"/>
      <c r="EF308" s="49"/>
      <c r="EG308" s="49"/>
      <c r="EH308" s="49"/>
      <c r="EI308" s="49"/>
      <c r="EJ308" s="49"/>
      <c r="EK308" s="49"/>
      <c r="EL308" s="49"/>
      <c r="EM308" s="49"/>
      <c r="EN308" s="49"/>
      <c r="EO308" s="49"/>
      <c r="EP308" s="49"/>
      <c r="EQ308" s="49"/>
      <c r="ER308" s="49"/>
      <c r="ES308" s="49"/>
      <c r="ET308" s="49"/>
      <c r="EU308" s="49"/>
      <c r="EV308" s="49"/>
      <c r="EW308" s="49"/>
      <c r="EX308" s="49"/>
      <c r="EY308" s="49"/>
      <c r="EZ308" s="49"/>
      <c r="FA308" s="49"/>
      <c r="FB308" s="49"/>
      <c r="FC308" s="49"/>
      <c r="FD308" s="49"/>
      <c r="FE308" s="49"/>
      <c r="FF308" s="49"/>
      <c r="FG308" s="49"/>
      <c r="FH308" s="49"/>
      <c r="FI308" s="49"/>
      <c r="FJ308" s="49"/>
      <c r="FK308" s="49"/>
      <c r="FL308" s="49"/>
      <c r="FM308" s="49"/>
      <c r="FN308" s="49"/>
      <c r="FO308" s="49"/>
      <c r="FP308" s="49"/>
      <c r="FQ308" s="49"/>
      <c r="FR308" s="49"/>
      <c r="FS308" s="49"/>
      <c r="FT308" s="49"/>
      <c r="FU308" s="49"/>
      <c r="FV308" s="49"/>
      <c r="FW308" s="49"/>
      <c r="FX308" s="49"/>
      <c r="FY308" s="49"/>
      <c r="FZ308" s="49"/>
      <c r="GA308" s="49"/>
      <c r="GB308" s="49"/>
      <c r="GC308" s="49"/>
      <c r="GD308" s="49"/>
      <c r="GE308" s="49"/>
      <c r="GF308" s="49"/>
      <c r="GG308" s="49"/>
      <c r="GH308" s="49"/>
      <c r="GI308" s="49"/>
      <c r="GJ308" s="49"/>
      <c r="GK308" s="49"/>
      <c r="GL308" s="49"/>
      <c r="GM308" s="49"/>
      <c r="GN308" s="49"/>
      <c r="GO308" s="49"/>
      <c r="GP308" s="49"/>
      <c r="GQ308" s="49"/>
      <c r="GR308" s="49"/>
      <c r="GS308" s="49"/>
      <c r="GT308" s="49"/>
      <c r="GU308" s="49"/>
      <c r="GV308" s="49"/>
      <c r="GW308" s="49"/>
      <c r="GX308" s="49"/>
      <c r="GY308" s="49"/>
      <c r="GZ308" s="49"/>
      <c r="HA308" s="49"/>
      <c r="HB308" s="49"/>
      <c r="HC308" s="49"/>
      <c r="HD308" s="49"/>
      <c r="HE308" s="49"/>
      <c r="HF308" s="49"/>
      <c r="HG308" s="49"/>
      <c r="HH308" s="49"/>
      <c r="HI308" s="49"/>
      <c r="HJ308" s="49"/>
      <c r="HK308" s="49"/>
      <c r="HL308" s="49"/>
      <c r="HM308" s="49"/>
      <c r="HN308" s="49"/>
      <c r="HO308" s="49"/>
      <c r="HP308" s="49"/>
      <c r="HQ308" s="49"/>
      <c r="HR308" s="49"/>
      <c r="HS308" s="49"/>
      <c r="HT308" s="49"/>
      <c r="HU308" s="49"/>
      <c r="HV308" s="49"/>
      <c r="HW308" s="49"/>
      <c r="HX308" s="49"/>
      <c r="HY308" s="49"/>
      <c r="HZ308" s="49"/>
      <c r="IA308" s="49"/>
      <c r="IB308" s="49"/>
      <c r="IC308" s="49"/>
      <c r="ID308" s="49"/>
      <c r="IE308" s="49"/>
      <c r="IF308" s="49"/>
      <c r="IG308" s="49"/>
      <c r="IH308" s="49"/>
      <c r="II308" s="49"/>
      <c r="IJ308" s="49"/>
      <c r="IK308" s="49"/>
      <c r="IL308" s="49"/>
      <c r="IM308" s="49"/>
      <c r="IN308" s="49"/>
      <c r="IO308" s="49"/>
      <c r="IP308" s="49"/>
      <c r="IQ308" s="49"/>
      <c r="IR308" s="49"/>
      <c r="IS308" s="49"/>
      <c r="IT308" s="49"/>
      <c r="IU308" s="49"/>
      <c r="IV308" s="49"/>
      <c r="IW308" s="49"/>
      <c r="IX308" s="49"/>
      <c r="IY308" s="49"/>
      <c r="IZ308" s="49"/>
      <c r="JA308" s="49"/>
      <c r="JB308" s="49"/>
      <c r="JC308" s="49"/>
      <c r="JD308" s="49"/>
      <c r="JE308" s="49"/>
      <c r="JF308" s="49"/>
      <c r="JG308" s="49"/>
      <c r="JH308" s="49"/>
      <c r="JI308" s="49"/>
      <c r="JJ308" s="49"/>
      <c r="JK308" s="49"/>
      <c r="JL308" s="49"/>
      <c r="JM308" s="49"/>
      <c r="JN308" s="49"/>
      <c r="JO308" s="49"/>
      <c r="JP308" s="49"/>
      <c r="JQ308" s="49"/>
      <c r="JR308" s="49"/>
      <c r="JS308" s="49"/>
      <c r="JT308" s="49"/>
      <c r="JU308" s="49"/>
      <c r="JV308" s="49"/>
      <c r="JW308" s="49"/>
      <c r="JX308" s="49"/>
      <c r="JY308" s="49"/>
      <c r="JZ308" s="49"/>
      <c r="KA308" s="49"/>
      <c r="KB308" s="49"/>
      <c r="KC308" s="49"/>
      <c r="KD308" s="49"/>
      <c r="KE308" s="49"/>
      <c r="KF308" s="49"/>
      <c r="KG308" s="49"/>
      <c r="KH308" s="49"/>
      <c r="KI308" s="49"/>
      <c r="KJ308" s="49"/>
      <c r="KK308" s="49"/>
      <c r="KL308" s="49"/>
      <c r="KM308" s="49"/>
      <c r="KN308" s="49"/>
      <c r="KO308" s="49"/>
      <c r="KP308" s="49"/>
      <c r="KQ308" s="49"/>
      <c r="KR308" s="49"/>
      <c r="KS308" s="49"/>
      <c r="KT308" s="49"/>
      <c r="KU308" s="49"/>
      <c r="KV308" s="49"/>
      <c r="KW308" s="49"/>
      <c r="KX308" s="49"/>
      <c r="KY308" s="49"/>
      <c r="KZ308" s="49"/>
      <c r="LA308" s="49"/>
      <c r="LB308" s="49"/>
      <c r="LC308" s="49"/>
      <c r="LD308" s="49"/>
      <c r="LE308" s="49"/>
      <c r="LF308" s="49"/>
      <c r="LG308" s="49"/>
      <c r="LH308" s="49"/>
      <c r="LI308" s="49"/>
      <c r="LJ308" s="49"/>
      <c r="LK308" s="49"/>
    </row>
    <row r="309" spans="1:323" s="36" customFormat="1" ht="14.25" customHeight="1">
      <c r="A309" s="54">
        <v>278</v>
      </c>
      <c r="B309" s="23">
        <v>29</v>
      </c>
      <c r="C309" s="23" t="s">
        <v>33</v>
      </c>
      <c r="D309" s="32" t="s">
        <v>800</v>
      </c>
      <c r="E309" s="23" t="s">
        <v>215</v>
      </c>
      <c r="F309" s="23" t="s">
        <v>801</v>
      </c>
      <c r="G309" s="23" t="s">
        <v>802</v>
      </c>
      <c r="H309" s="25">
        <v>5</v>
      </c>
      <c r="I309" s="25">
        <v>111.2</v>
      </c>
      <c r="J309" s="26">
        <v>25</v>
      </c>
      <c r="K309" s="26">
        <v>2780</v>
      </c>
      <c r="L309" s="27">
        <v>2</v>
      </c>
      <c r="M309" s="27">
        <v>2</v>
      </c>
      <c r="N309" s="27">
        <v>0</v>
      </c>
      <c r="O309" s="27">
        <v>4</v>
      </c>
      <c r="P309" s="27">
        <v>8</v>
      </c>
      <c r="Q309" s="55"/>
      <c r="R309" s="27">
        <f t="shared" si="29"/>
        <v>0</v>
      </c>
      <c r="S309" s="56" t="str">
        <f t="shared" si="33"/>
        <v>×</v>
      </c>
      <c r="T309" s="56" t="str">
        <f t="shared" si="34"/>
        <v>×</v>
      </c>
      <c r="U309" s="56" t="str">
        <f t="shared" si="35"/>
        <v>×</v>
      </c>
      <c r="V309" s="57" t="str">
        <f t="shared" si="30"/>
        <v/>
      </c>
      <c r="W309" s="58">
        <f t="shared" si="31"/>
        <v>0</v>
      </c>
      <c r="X309" s="54">
        <f t="shared" si="32"/>
        <v>29</v>
      </c>
      <c r="Y309" s="59"/>
      <c r="Z309" s="42"/>
      <c r="AA309" s="42"/>
      <c r="AB309" s="42"/>
      <c r="AC309" s="42"/>
      <c r="AD309" s="42"/>
      <c r="AE309" s="42"/>
      <c r="AF309" s="42"/>
      <c r="AG309" s="42"/>
      <c r="AH309" s="42"/>
      <c r="AI309" s="42"/>
      <c r="AJ309" s="42"/>
      <c r="AK309" s="42"/>
      <c r="AL309" s="42"/>
      <c r="AM309" s="42"/>
      <c r="AN309" s="42"/>
      <c r="AO309" s="42"/>
      <c r="AP309" s="42"/>
      <c r="AQ309" s="42"/>
      <c r="AR309" s="42"/>
      <c r="AS309" s="49"/>
      <c r="AT309" s="49"/>
      <c r="AU309" s="49"/>
      <c r="AV309" s="49"/>
      <c r="AW309" s="49"/>
      <c r="AX309" s="49"/>
      <c r="AY309" s="49"/>
      <c r="AZ309" s="49"/>
      <c r="BA309" s="49"/>
      <c r="BB309" s="49"/>
      <c r="BC309" s="49"/>
      <c r="BD309" s="49"/>
      <c r="BE309" s="49"/>
      <c r="BF309" s="49"/>
      <c r="BG309" s="49"/>
      <c r="BH309" s="49"/>
      <c r="BI309" s="49"/>
      <c r="BJ309" s="49"/>
      <c r="BK309" s="49"/>
      <c r="BL309" s="49"/>
      <c r="BM309" s="49"/>
      <c r="BN309" s="49"/>
      <c r="BO309" s="49"/>
      <c r="BP309" s="49"/>
      <c r="BQ309" s="49"/>
      <c r="BR309" s="49"/>
      <c r="BS309" s="49"/>
      <c r="BT309" s="49"/>
      <c r="BU309" s="49"/>
      <c r="BV309" s="49"/>
      <c r="BW309" s="49"/>
      <c r="BX309" s="49"/>
      <c r="BY309" s="49"/>
      <c r="BZ309" s="49"/>
      <c r="CA309" s="49"/>
      <c r="CB309" s="49"/>
      <c r="CC309" s="49"/>
      <c r="CD309" s="49"/>
      <c r="CE309" s="49"/>
      <c r="CF309" s="49"/>
      <c r="CG309" s="49"/>
      <c r="CH309" s="49"/>
      <c r="CI309" s="49"/>
      <c r="CJ309" s="49"/>
      <c r="CK309" s="49"/>
      <c r="CL309" s="49"/>
      <c r="CM309" s="49"/>
      <c r="CN309" s="49"/>
      <c r="CO309" s="49"/>
      <c r="CP309" s="49"/>
      <c r="CQ309" s="49"/>
      <c r="CR309" s="49"/>
      <c r="CS309" s="49"/>
      <c r="CT309" s="49"/>
      <c r="CU309" s="49"/>
      <c r="CV309" s="49"/>
      <c r="CW309" s="49"/>
      <c r="CX309" s="49"/>
      <c r="CY309" s="49"/>
      <c r="CZ309" s="49"/>
      <c r="DA309" s="49"/>
      <c r="DB309" s="49"/>
      <c r="DC309" s="49"/>
      <c r="DD309" s="49"/>
      <c r="DE309" s="49"/>
      <c r="DF309" s="49"/>
      <c r="DG309" s="49"/>
      <c r="DH309" s="49"/>
      <c r="DI309" s="49"/>
      <c r="DJ309" s="49"/>
      <c r="DK309" s="49"/>
      <c r="DL309" s="49"/>
      <c r="DM309" s="49"/>
      <c r="DN309" s="49"/>
      <c r="DO309" s="49"/>
      <c r="DP309" s="49"/>
      <c r="DQ309" s="49"/>
      <c r="DR309" s="49"/>
      <c r="DS309" s="49"/>
      <c r="DT309" s="49"/>
      <c r="DU309" s="49"/>
      <c r="DV309" s="49"/>
      <c r="DW309" s="49"/>
      <c r="DX309" s="49"/>
      <c r="DY309" s="49"/>
      <c r="DZ309" s="49"/>
      <c r="EA309" s="49"/>
      <c r="EB309" s="49"/>
      <c r="EC309" s="49"/>
      <c r="ED309" s="49"/>
      <c r="EE309" s="49"/>
      <c r="EF309" s="49"/>
      <c r="EG309" s="49"/>
      <c r="EH309" s="49"/>
      <c r="EI309" s="49"/>
      <c r="EJ309" s="49"/>
      <c r="EK309" s="49"/>
      <c r="EL309" s="49"/>
      <c r="EM309" s="49"/>
      <c r="EN309" s="49"/>
      <c r="EO309" s="49"/>
      <c r="EP309" s="49"/>
      <c r="EQ309" s="49"/>
      <c r="ER309" s="49"/>
      <c r="ES309" s="49"/>
      <c r="ET309" s="49"/>
      <c r="EU309" s="49"/>
      <c r="EV309" s="49"/>
      <c r="EW309" s="49"/>
      <c r="EX309" s="49"/>
      <c r="EY309" s="49"/>
      <c r="EZ309" s="49"/>
      <c r="FA309" s="49"/>
      <c r="FB309" s="49"/>
      <c r="FC309" s="49"/>
      <c r="FD309" s="49"/>
      <c r="FE309" s="49"/>
      <c r="FF309" s="49"/>
      <c r="FG309" s="49"/>
      <c r="FH309" s="49"/>
      <c r="FI309" s="49"/>
      <c r="FJ309" s="49"/>
      <c r="FK309" s="49"/>
      <c r="FL309" s="49"/>
      <c r="FM309" s="49"/>
      <c r="FN309" s="49"/>
      <c r="FO309" s="49"/>
      <c r="FP309" s="49"/>
      <c r="FQ309" s="49"/>
      <c r="FR309" s="49"/>
      <c r="FS309" s="49"/>
      <c r="FT309" s="49"/>
      <c r="FU309" s="49"/>
      <c r="FV309" s="49"/>
      <c r="FW309" s="49"/>
      <c r="FX309" s="49"/>
      <c r="FY309" s="49"/>
      <c r="FZ309" s="49"/>
      <c r="GA309" s="49"/>
      <c r="GB309" s="49"/>
      <c r="GC309" s="49"/>
      <c r="GD309" s="49"/>
      <c r="GE309" s="49"/>
      <c r="GF309" s="49"/>
      <c r="GG309" s="49"/>
      <c r="GH309" s="49"/>
      <c r="GI309" s="49"/>
      <c r="GJ309" s="49"/>
      <c r="GK309" s="49"/>
      <c r="GL309" s="49"/>
      <c r="GM309" s="49"/>
      <c r="GN309" s="49"/>
      <c r="GO309" s="49"/>
      <c r="GP309" s="49"/>
      <c r="GQ309" s="49"/>
      <c r="GR309" s="49"/>
      <c r="GS309" s="49"/>
      <c r="GT309" s="49"/>
      <c r="GU309" s="49"/>
      <c r="GV309" s="49"/>
      <c r="GW309" s="49"/>
      <c r="GX309" s="49"/>
      <c r="GY309" s="49"/>
      <c r="GZ309" s="49"/>
      <c r="HA309" s="49"/>
      <c r="HB309" s="49"/>
      <c r="HC309" s="49"/>
      <c r="HD309" s="49"/>
      <c r="HE309" s="49"/>
      <c r="HF309" s="49"/>
      <c r="HG309" s="49"/>
      <c r="HH309" s="49"/>
      <c r="HI309" s="49"/>
      <c r="HJ309" s="49"/>
      <c r="HK309" s="49"/>
      <c r="HL309" s="49"/>
      <c r="HM309" s="49"/>
      <c r="HN309" s="49"/>
      <c r="HO309" s="49"/>
      <c r="HP309" s="49"/>
      <c r="HQ309" s="49"/>
      <c r="HR309" s="49"/>
      <c r="HS309" s="49"/>
      <c r="HT309" s="49"/>
      <c r="HU309" s="49"/>
      <c r="HV309" s="49"/>
      <c r="HW309" s="49"/>
      <c r="HX309" s="49"/>
      <c r="HY309" s="49"/>
      <c r="HZ309" s="49"/>
      <c r="IA309" s="49"/>
      <c r="IB309" s="49"/>
      <c r="IC309" s="49"/>
      <c r="ID309" s="49"/>
      <c r="IE309" s="49"/>
      <c r="IF309" s="49"/>
      <c r="IG309" s="49"/>
      <c r="IH309" s="49"/>
      <c r="II309" s="49"/>
      <c r="IJ309" s="49"/>
      <c r="IK309" s="49"/>
      <c r="IL309" s="49"/>
      <c r="IM309" s="49"/>
      <c r="IN309" s="49"/>
      <c r="IO309" s="49"/>
      <c r="IP309" s="49"/>
      <c r="IQ309" s="49"/>
      <c r="IR309" s="49"/>
      <c r="IS309" s="49"/>
      <c r="IT309" s="49"/>
      <c r="IU309" s="49"/>
      <c r="IV309" s="49"/>
      <c r="IW309" s="49"/>
      <c r="IX309" s="49"/>
      <c r="IY309" s="49"/>
      <c r="IZ309" s="49"/>
      <c r="JA309" s="49"/>
      <c r="JB309" s="49"/>
      <c r="JC309" s="49"/>
      <c r="JD309" s="49"/>
      <c r="JE309" s="49"/>
      <c r="JF309" s="49"/>
      <c r="JG309" s="49"/>
      <c r="JH309" s="49"/>
      <c r="JI309" s="49"/>
      <c r="JJ309" s="49"/>
      <c r="JK309" s="49"/>
      <c r="JL309" s="49"/>
      <c r="JM309" s="49"/>
      <c r="JN309" s="49"/>
      <c r="JO309" s="49"/>
      <c r="JP309" s="49"/>
      <c r="JQ309" s="49"/>
      <c r="JR309" s="49"/>
      <c r="JS309" s="49"/>
      <c r="JT309" s="49"/>
      <c r="JU309" s="49"/>
      <c r="JV309" s="49"/>
      <c r="JW309" s="49"/>
      <c r="JX309" s="49"/>
      <c r="JY309" s="49"/>
      <c r="JZ309" s="49"/>
      <c r="KA309" s="49"/>
      <c r="KB309" s="49"/>
      <c r="KC309" s="49"/>
      <c r="KD309" s="49"/>
      <c r="KE309" s="49"/>
      <c r="KF309" s="49"/>
      <c r="KG309" s="49"/>
      <c r="KH309" s="49"/>
      <c r="KI309" s="49"/>
      <c r="KJ309" s="49"/>
      <c r="KK309" s="49"/>
      <c r="KL309" s="49"/>
      <c r="KM309" s="49"/>
      <c r="KN309" s="49"/>
      <c r="KO309" s="49"/>
      <c r="KP309" s="49"/>
      <c r="KQ309" s="49"/>
      <c r="KR309" s="49"/>
      <c r="KS309" s="49"/>
      <c r="KT309" s="49"/>
      <c r="KU309" s="49"/>
      <c r="KV309" s="49"/>
      <c r="KW309" s="49"/>
      <c r="KX309" s="49"/>
      <c r="KY309" s="49"/>
      <c r="KZ309" s="49"/>
      <c r="LA309" s="49"/>
      <c r="LB309" s="49"/>
      <c r="LC309" s="49"/>
      <c r="LD309" s="49"/>
      <c r="LE309" s="49"/>
      <c r="LF309" s="49"/>
      <c r="LG309" s="49"/>
      <c r="LH309" s="49"/>
      <c r="LI309" s="49"/>
      <c r="LJ309" s="49"/>
      <c r="LK309" s="49"/>
    </row>
    <row r="310" spans="1:323" s="36" customFormat="1" ht="14.25" customHeight="1">
      <c r="A310" s="54">
        <v>279</v>
      </c>
      <c r="B310" s="23">
        <v>29</v>
      </c>
      <c r="C310" s="23" t="s">
        <v>33</v>
      </c>
      <c r="D310" s="32" t="s">
        <v>811</v>
      </c>
      <c r="E310" s="23" t="s">
        <v>215</v>
      </c>
      <c r="F310" s="23" t="s">
        <v>812</v>
      </c>
      <c r="G310" s="23" t="s">
        <v>813</v>
      </c>
      <c r="H310" s="25">
        <v>1</v>
      </c>
      <c r="I310" s="25">
        <v>95</v>
      </c>
      <c r="J310" s="26">
        <v>10</v>
      </c>
      <c r="K310" s="26">
        <v>950</v>
      </c>
      <c r="L310" s="27">
        <v>250</v>
      </c>
      <c r="M310" s="27">
        <v>1680</v>
      </c>
      <c r="N310" s="27">
        <v>10</v>
      </c>
      <c r="O310" s="27">
        <v>0</v>
      </c>
      <c r="P310" s="27">
        <v>1940</v>
      </c>
      <c r="Q310" s="55"/>
      <c r="R310" s="27">
        <f t="shared" si="29"/>
        <v>0</v>
      </c>
      <c r="S310" s="56" t="str">
        <f t="shared" si="33"/>
        <v>×</v>
      </c>
      <c r="T310" s="56" t="str">
        <f t="shared" si="34"/>
        <v>×</v>
      </c>
      <c r="U310" s="56" t="str">
        <f t="shared" si="35"/>
        <v>×</v>
      </c>
      <c r="V310" s="57" t="str">
        <f t="shared" si="30"/>
        <v/>
      </c>
      <c r="W310" s="58">
        <f t="shared" si="31"/>
        <v>0</v>
      </c>
      <c r="X310" s="54">
        <f t="shared" si="32"/>
        <v>29</v>
      </c>
      <c r="Y310" s="59"/>
      <c r="Z310" s="42"/>
      <c r="AA310" s="42"/>
      <c r="AB310" s="42"/>
      <c r="AC310" s="42"/>
      <c r="AD310" s="42"/>
      <c r="AE310" s="42"/>
      <c r="AF310" s="42"/>
      <c r="AG310" s="42"/>
      <c r="AH310" s="42"/>
      <c r="AI310" s="42"/>
      <c r="AJ310" s="42"/>
      <c r="AK310" s="42"/>
      <c r="AL310" s="42"/>
      <c r="AM310" s="42"/>
      <c r="AN310" s="42"/>
      <c r="AO310" s="42"/>
      <c r="AP310" s="42"/>
      <c r="AQ310" s="42"/>
      <c r="AR310" s="42"/>
      <c r="AS310" s="49"/>
      <c r="AT310" s="49"/>
      <c r="AU310" s="49"/>
      <c r="AV310" s="49"/>
      <c r="AW310" s="49"/>
      <c r="AX310" s="49"/>
      <c r="AY310" s="49"/>
      <c r="AZ310" s="49"/>
      <c r="BA310" s="49"/>
      <c r="BB310" s="49"/>
      <c r="BC310" s="49"/>
      <c r="BD310" s="49"/>
      <c r="BE310" s="49"/>
      <c r="BF310" s="49"/>
      <c r="BG310" s="49"/>
      <c r="BH310" s="49"/>
      <c r="BI310" s="49"/>
      <c r="BJ310" s="49"/>
      <c r="BK310" s="49"/>
      <c r="BL310" s="49"/>
      <c r="BM310" s="49"/>
      <c r="BN310" s="49"/>
      <c r="BO310" s="49"/>
      <c r="BP310" s="49"/>
      <c r="BQ310" s="49"/>
      <c r="BR310" s="49"/>
      <c r="BS310" s="49"/>
      <c r="BT310" s="49"/>
      <c r="BU310" s="49"/>
      <c r="BV310" s="49"/>
      <c r="BW310" s="49"/>
      <c r="BX310" s="49"/>
      <c r="BY310" s="49"/>
      <c r="BZ310" s="49"/>
      <c r="CA310" s="49"/>
      <c r="CB310" s="49"/>
      <c r="CC310" s="49"/>
      <c r="CD310" s="49"/>
      <c r="CE310" s="49"/>
      <c r="CF310" s="49"/>
      <c r="CG310" s="49"/>
      <c r="CH310" s="49"/>
      <c r="CI310" s="49"/>
      <c r="CJ310" s="49"/>
      <c r="CK310" s="49"/>
      <c r="CL310" s="49"/>
      <c r="CM310" s="49"/>
      <c r="CN310" s="49"/>
      <c r="CO310" s="49"/>
      <c r="CP310" s="49"/>
      <c r="CQ310" s="49"/>
      <c r="CR310" s="49"/>
      <c r="CS310" s="49"/>
      <c r="CT310" s="49"/>
      <c r="CU310" s="49"/>
      <c r="CV310" s="49"/>
      <c r="CW310" s="49"/>
      <c r="CX310" s="49"/>
      <c r="CY310" s="49"/>
      <c r="CZ310" s="49"/>
      <c r="DA310" s="49"/>
      <c r="DB310" s="49"/>
      <c r="DC310" s="49"/>
      <c r="DD310" s="49"/>
      <c r="DE310" s="49"/>
      <c r="DF310" s="49"/>
      <c r="DG310" s="49"/>
      <c r="DH310" s="49"/>
      <c r="DI310" s="49"/>
      <c r="DJ310" s="49"/>
      <c r="DK310" s="49"/>
      <c r="DL310" s="49"/>
      <c r="DM310" s="49"/>
      <c r="DN310" s="49"/>
      <c r="DO310" s="49"/>
      <c r="DP310" s="49"/>
      <c r="DQ310" s="49"/>
      <c r="DR310" s="49"/>
      <c r="DS310" s="49"/>
      <c r="DT310" s="49"/>
      <c r="DU310" s="49"/>
      <c r="DV310" s="49"/>
      <c r="DW310" s="49"/>
      <c r="DX310" s="49"/>
      <c r="DY310" s="49"/>
      <c r="DZ310" s="49"/>
      <c r="EA310" s="49"/>
      <c r="EB310" s="49"/>
      <c r="EC310" s="49"/>
      <c r="ED310" s="49"/>
      <c r="EE310" s="49"/>
      <c r="EF310" s="49"/>
      <c r="EG310" s="49"/>
      <c r="EH310" s="49"/>
      <c r="EI310" s="49"/>
      <c r="EJ310" s="49"/>
      <c r="EK310" s="49"/>
      <c r="EL310" s="49"/>
      <c r="EM310" s="49"/>
      <c r="EN310" s="49"/>
      <c r="EO310" s="49"/>
      <c r="EP310" s="49"/>
      <c r="EQ310" s="49"/>
      <c r="ER310" s="49"/>
      <c r="ES310" s="49"/>
      <c r="ET310" s="49"/>
      <c r="EU310" s="49"/>
      <c r="EV310" s="49"/>
      <c r="EW310" s="49"/>
      <c r="EX310" s="49"/>
      <c r="EY310" s="49"/>
      <c r="EZ310" s="49"/>
      <c r="FA310" s="49"/>
      <c r="FB310" s="49"/>
      <c r="FC310" s="49"/>
      <c r="FD310" s="49"/>
      <c r="FE310" s="49"/>
      <c r="FF310" s="49"/>
      <c r="FG310" s="49"/>
      <c r="FH310" s="49"/>
      <c r="FI310" s="49"/>
      <c r="FJ310" s="49"/>
      <c r="FK310" s="49"/>
      <c r="FL310" s="49"/>
      <c r="FM310" s="49"/>
      <c r="FN310" s="49"/>
      <c r="FO310" s="49"/>
      <c r="FP310" s="49"/>
      <c r="FQ310" s="49"/>
      <c r="FR310" s="49"/>
      <c r="FS310" s="49"/>
      <c r="FT310" s="49"/>
      <c r="FU310" s="49"/>
      <c r="FV310" s="49"/>
      <c r="FW310" s="49"/>
      <c r="FX310" s="49"/>
      <c r="FY310" s="49"/>
      <c r="FZ310" s="49"/>
      <c r="GA310" s="49"/>
      <c r="GB310" s="49"/>
      <c r="GC310" s="49"/>
      <c r="GD310" s="49"/>
      <c r="GE310" s="49"/>
      <c r="GF310" s="49"/>
      <c r="GG310" s="49"/>
      <c r="GH310" s="49"/>
      <c r="GI310" s="49"/>
      <c r="GJ310" s="49"/>
      <c r="GK310" s="49"/>
      <c r="GL310" s="49"/>
      <c r="GM310" s="49"/>
      <c r="GN310" s="49"/>
      <c r="GO310" s="49"/>
      <c r="GP310" s="49"/>
      <c r="GQ310" s="49"/>
      <c r="GR310" s="49"/>
      <c r="GS310" s="49"/>
      <c r="GT310" s="49"/>
      <c r="GU310" s="49"/>
      <c r="GV310" s="49"/>
      <c r="GW310" s="49"/>
      <c r="GX310" s="49"/>
      <c r="GY310" s="49"/>
      <c r="GZ310" s="49"/>
      <c r="HA310" s="49"/>
      <c r="HB310" s="49"/>
      <c r="HC310" s="49"/>
      <c r="HD310" s="49"/>
      <c r="HE310" s="49"/>
      <c r="HF310" s="49"/>
      <c r="HG310" s="49"/>
      <c r="HH310" s="49"/>
      <c r="HI310" s="49"/>
      <c r="HJ310" s="49"/>
      <c r="HK310" s="49"/>
      <c r="HL310" s="49"/>
      <c r="HM310" s="49"/>
      <c r="HN310" s="49"/>
      <c r="HO310" s="49"/>
      <c r="HP310" s="49"/>
      <c r="HQ310" s="49"/>
      <c r="HR310" s="49"/>
      <c r="HS310" s="49"/>
      <c r="HT310" s="49"/>
      <c r="HU310" s="49"/>
      <c r="HV310" s="49"/>
      <c r="HW310" s="49"/>
      <c r="HX310" s="49"/>
      <c r="HY310" s="49"/>
      <c r="HZ310" s="49"/>
      <c r="IA310" s="49"/>
      <c r="IB310" s="49"/>
      <c r="IC310" s="49"/>
      <c r="ID310" s="49"/>
      <c r="IE310" s="49"/>
      <c r="IF310" s="49"/>
      <c r="IG310" s="49"/>
      <c r="IH310" s="49"/>
      <c r="II310" s="49"/>
      <c r="IJ310" s="49"/>
      <c r="IK310" s="49"/>
      <c r="IL310" s="49"/>
      <c r="IM310" s="49"/>
      <c r="IN310" s="49"/>
      <c r="IO310" s="49"/>
      <c r="IP310" s="49"/>
      <c r="IQ310" s="49"/>
      <c r="IR310" s="49"/>
      <c r="IS310" s="49"/>
      <c r="IT310" s="49"/>
      <c r="IU310" s="49"/>
      <c r="IV310" s="49"/>
      <c r="IW310" s="49"/>
      <c r="IX310" s="49"/>
      <c r="IY310" s="49"/>
      <c r="IZ310" s="49"/>
      <c r="JA310" s="49"/>
      <c r="JB310" s="49"/>
      <c r="JC310" s="49"/>
      <c r="JD310" s="49"/>
      <c r="JE310" s="49"/>
      <c r="JF310" s="49"/>
      <c r="JG310" s="49"/>
      <c r="JH310" s="49"/>
      <c r="JI310" s="49"/>
      <c r="JJ310" s="49"/>
      <c r="JK310" s="49"/>
      <c r="JL310" s="49"/>
      <c r="JM310" s="49"/>
      <c r="JN310" s="49"/>
      <c r="JO310" s="49"/>
      <c r="JP310" s="49"/>
      <c r="JQ310" s="49"/>
      <c r="JR310" s="49"/>
      <c r="JS310" s="49"/>
      <c r="JT310" s="49"/>
      <c r="JU310" s="49"/>
      <c r="JV310" s="49"/>
      <c r="JW310" s="49"/>
      <c r="JX310" s="49"/>
      <c r="JY310" s="49"/>
      <c r="JZ310" s="49"/>
      <c r="KA310" s="49"/>
      <c r="KB310" s="49"/>
      <c r="KC310" s="49"/>
      <c r="KD310" s="49"/>
      <c r="KE310" s="49"/>
      <c r="KF310" s="49"/>
      <c r="KG310" s="49"/>
      <c r="KH310" s="49"/>
      <c r="KI310" s="49"/>
      <c r="KJ310" s="49"/>
      <c r="KK310" s="49"/>
      <c r="KL310" s="49"/>
      <c r="KM310" s="49"/>
      <c r="KN310" s="49"/>
      <c r="KO310" s="49"/>
      <c r="KP310" s="49"/>
      <c r="KQ310" s="49"/>
      <c r="KR310" s="49"/>
      <c r="KS310" s="49"/>
      <c r="KT310" s="49"/>
      <c r="KU310" s="49"/>
      <c r="KV310" s="49"/>
      <c r="KW310" s="49"/>
      <c r="KX310" s="49"/>
      <c r="KY310" s="49"/>
      <c r="KZ310" s="49"/>
      <c r="LA310" s="49"/>
      <c r="LB310" s="49"/>
      <c r="LC310" s="49"/>
      <c r="LD310" s="49"/>
      <c r="LE310" s="49"/>
      <c r="LF310" s="49"/>
      <c r="LG310" s="49"/>
      <c r="LH310" s="49"/>
      <c r="LI310" s="49"/>
      <c r="LJ310" s="49"/>
      <c r="LK310" s="49"/>
    </row>
    <row r="311" spans="1:323" s="36" customFormat="1" ht="14.25" customHeight="1">
      <c r="A311" s="54">
        <v>280</v>
      </c>
      <c r="B311" s="23">
        <v>29</v>
      </c>
      <c r="C311" s="23" t="s">
        <v>33</v>
      </c>
      <c r="D311" s="32" t="s">
        <v>816</v>
      </c>
      <c r="E311" s="23" t="s">
        <v>215</v>
      </c>
      <c r="F311" s="23" t="s">
        <v>817</v>
      </c>
      <c r="G311" s="23" t="s">
        <v>425</v>
      </c>
      <c r="H311" s="25">
        <v>10</v>
      </c>
      <c r="I311" s="25">
        <v>94</v>
      </c>
      <c r="J311" s="26">
        <v>10</v>
      </c>
      <c r="K311" s="26">
        <v>940</v>
      </c>
      <c r="L311" s="27">
        <v>1800</v>
      </c>
      <c r="M311" s="27">
        <v>70</v>
      </c>
      <c r="N311" s="27">
        <v>48</v>
      </c>
      <c r="O311" s="27">
        <v>6</v>
      </c>
      <c r="P311" s="27">
        <v>1924</v>
      </c>
      <c r="Q311" s="55"/>
      <c r="R311" s="27">
        <f t="shared" si="29"/>
        <v>0</v>
      </c>
      <c r="S311" s="56" t="str">
        <f t="shared" si="33"/>
        <v>×</v>
      </c>
      <c r="T311" s="56" t="str">
        <f t="shared" si="34"/>
        <v>×</v>
      </c>
      <c r="U311" s="56" t="str">
        <f t="shared" si="35"/>
        <v>×</v>
      </c>
      <c r="V311" s="57" t="str">
        <f t="shared" si="30"/>
        <v/>
      </c>
      <c r="W311" s="58">
        <f t="shared" si="31"/>
        <v>0</v>
      </c>
      <c r="X311" s="54">
        <f t="shared" si="32"/>
        <v>29</v>
      </c>
      <c r="Y311" s="59"/>
      <c r="Z311" s="42"/>
      <c r="AA311" s="42"/>
      <c r="AB311" s="42"/>
      <c r="AC311" s="42"/>
      <c r="AD311" s="42"/>
      <c r="AE311" s="42"/>
      <c r="AF311" s="42"/>
      <c r="AG311" s="42"/>
      <c r="AH311" s="42"/>
      <c r="AI311" s="42"/>
      <c r="AJ311" s="42"/>
      <c r="AK311" s="42"/>
      <c r="AL311" s="42"/>
      <c r="AM311" s="42"/>
      <c r="AN311" s="42"/>
      <c r="AO311" s="42"/>
      <c r="AP311" s="42"/>
      <c r="AQ311" s="42"/>
      <c r="AR311" s="42"/>
      <c r="AS311" s="49"/>
      <c r="AT311" s="49"/>
      <c r="AU311" s="49"/>
      <c r="AV311" s="49"/>
      <c r="AW311" s="49"/>
      <c r="AX311" s="49"/>
      <c r="AY311" s="49"/>
      <c r="AZ311" s="49"/>
      <c r="BA311" s="49"/>
      <c r="BB311" s="49"/>
      <c r="BC311" s="49"/>
      <c r="BD311" s="49"/>
      <c r="BE311" s="49"/>
      <c r="BF311" s="49"/>
      <c r="BG311" s="49"/>
      <c r="BH311" s="49"/>
      <c r="BI311" s="49"/>
      <c r="BJ311" s="49"/>
      <c r="BK311" s="49"/>
      <c r="BL311" s="49"/>
      <c r="BM311" s="49"/>
      <c r="BN311" s="49"/>
      <c r="BO311" s="49"/>
      <c r="BP311" s="49"/>
      <c r="BQ311" s="49"/>
      <c r="BR311" s="49"/>
      <c r="BS311" s="49"/>
      <c r="BT311" s="49"/>
      <c r="BU311" s="49"/>
      <c r="BV311" s="49"/>
      <c r="BW311" s="49"/>
      <c r="BX311" s="49"/>
      <c r="BY311" s="49"/>
      <c r="BZ311" s="49"/>
      <c r="CA311" s="49"/>
      <c r="CB311" s="49"/>
      <c r="CC311" s="49"/>
      <c r="CD311" s="49"/>
      <c r="CE311" s="49"/>
      <c r="CF311" s="49"/>
      <c r="CG311" s="49"/>
      <c r="CH311" s="49"/>
      <c r="CI311" s="49"/>
      <c r="CJ311" s="49"/>
      <c r="CK311" s="49"/>
      <c r="CL311" s="49"/>
      <c r="CM311" s="49"/>
      <c r="CN311" s="49"/>
      <c r="CO311" s="49"/>
      <c r="CP311" s="49"/>
      <c r="CQ311" s="49"/>
      <c r="CR311" s="49"/>
      <c r="CS311" s="49"/>
      <c r="CT311" s="49"/>
      <c r="CU311" s="49"/>
      <c r="CV311" s="49"/>
      <c r="CW311" s="49"/>
      <c r="CX311" s="49"/>
      <c r="CY311" s="49"/>
      <c r="CZ311" s="49"/>
      <c r="DA311" s="49"/>
      <c r="DB311" s="49"/>
      <c r="DC311" s="49"/>
      <c r="DD311" s="49"/>
      <c r="DE311" s="49"/>
      <c r="DF311" s="49"/>
      <c r="DG311" s="49"/>
      <c r="DH311" s="49"/>
      <c r="DI311" s="49"/>
      <c r="DJ311" s="49"/>
      <c r="DK311" s="49"/>
      <c r="DL311" s="49"/>
      <c r="DM311" s="49"/>
      <c r="DN311" s="49"/>
      <c r="DO311" s="49"/>
      <c r="DP311" s="49"/>
      <c r="DQ311" s="49"/>
      <c r="DR311" s="49"/>
      <c r="DS311" s="49"/>
      <c r="DT311" s="49"/>
      <c r="DU311" s="49"/>
      <c r="DV311" s="49"/>
      <c r="DW311" s="49"/>
      <c r="DX311" s="49"/>
      <c r="DY311" s="49"/>
      <c r="DZ311" s="49"/>
      <c r="EA311" s="49"/>
      <c r="EB311" s="49"/>
      <c r="EC311" s="49"/>
      <c r="ED311" s="49"/>
      <c r="EE311" s="49"/>
      <c r="EF311" s="49"/>
      <c r="EG311" s="49"/>
      <c r="EH311" s="49"/>
      <c r="EI311" s="49"/>
      <c r="EJ311" s="49"/>
      <c r="EK311" s="49"/>
      <c r="EL311" s="49"/>
      <c r="EM311" s="49"/>
      <c r="EN311" s="49"/>
      <c r="EO311" s="49"/>
      <c r="EP311" s="49"/>
      <c r="EQ311" s="49"/>
      <c r="ER311" s="49"/>
      <c r="ES311" s="49"/>
      <c r="ET311" s="49"/>
      <c r="EU311" s="49"/>
      <c r="EV311" s="49"/>
      <c r="EW311" s="49"/>
      <c r="EX311" s="49"/>
      <c r="EY311" s="49"/>
      <c r="EZ311" s="49"/>
      <c r="FA311" s="49"/>
      <c r="FB311" s="49"/>
      <c r="FC311" s="49"/>
      <c r="FD311" s="49"/>
      <c r="FE311" s="49"/>
      <c r="FF311" s="49"/>
      <c r="FG311" s="49"/>
      <c r="FH311" s="49"/>
      <c r="FI311" s="49"/>
      <c r="FJ311" s="49"/>
      <c r="FK311" s="49"/>
      <c r="FL311" s="49"/>
      <c r="FM311" s="49"/>
      <c r="FN311" s="49"/>
      <c r="FO311" s="49"/>
      <c r="FP311" s="49"/>
      <c r="FQ311" s="49"/>
      <c r="FR311" s="49"/>
      <c r="FS311" s="49"/>
      <c r="FT311" s="49"/>
      <c r="FU311" s="49"/>
      <c r="FV311" s="49"/>
      <c r="FW311" s="49"/>
      <c r="FX311" s="49"/>
      <c r="FY311" s="49"/>
      <c r="FZ311" s="49"/>
      <c r="GA311" s="49"/>
      <c r="GB311" s="49"/>
      <c r="GC311" s="49"/>
      <c r="GD311" s="49"/>
      <c r="GE311" s="49"/>
      <c r="GF311" s="49"/>
      <c r="GG311" s="49"/>
      <c r="GH311" s="49"/>
      <c r="GI311" s="49"/>
      <c r="GJ311" s="49"/>
      <c r="GK311" s="49"/>
      <c r="GL311" s="49"/>
      <c r="GM311" s="49"/>
      <c r="GN311" s="49"/>
      <c r="GO311" s="49"/>
      <c r="GP311" s="49"/>
      <c r="GQ311" s="49"/>
      <c r="GR311" s="49"/>
      <c r="GS311" s="49"/>
      <c r="GT311" s="49"/>
      <c r="GU311" s="49"/>
      <c r="GV311" s="49"/>
      <c r="GW311" s="49"/>
      <c r="GX311" s="49"/>
      <c r="GY311" s="49"/>
      <c r="GZ311" s="49"/>
      <c r="HA311" s="49"/>
      <c r="HB311" s="49"/>
      <c r="HC311" s="49"/>
      <c r="HD311" s="49"/>
      <c r="HE311" s="49"/>
      <c r="HF311" s="49"/>
      <c r="HG311" s="49"/>
      <c r="HH311" s="49"/>
      <c r="HI311" s="49"/>
      <c r="HJ311" s="49"/>
      <c r="HK311" s="49"/>
      <c r="HL311" s="49"/>
      <c r="HM311" s="49"/>
      <c r="HN311" s="49"/>
      <c r="HO311" s="49"/>
      <c r="HP311" s="49"/>
      <c r="HQ311" s="49"/>
      <c r="HR311" s="49"/>
      <c r="HS311" s="49"/>
      <c r="HT311" s="49"/>
      <c r="HU311" s="49"/>
      <c r="HV311" s="49"/>
      <c r="HW311" s="49"/>
      <c r="HX311" s="49"/>
      <c r="HY311" s="49"/>
      <c r="HZ311" s="49"/>
      <c r="IA311" s="49"/>
      <c r="IB311" s="49"/>
      <c r="IC311" s="49"/>
      <c r="ID311" s="49"/>
      <c r="IE311" s="49"/>
      <c r="IF311" s="49"/>
      <c r="IG311" s="49"/>
      <c r="IH311" s="49"/>
      <c r="II311" s="49"/>
      <c r="IJ311" s="49"/>
      <c r="IK311" s="49"/>
      <c r="IL311" s="49"/>
      <c r="IM311" s="49"/>
      <c r="IN311" s="49"/>
      <c r="IO311" s="49"/>
      <c r="IP311" s="49"/>
      <c r="IQ311" s="49"/>
      <c r="IR311" s="49"/>
      <c r="IS311" s="49"/>
      <c r="IT311" s="49"/>
      <c r="IU311" s="49"/>
      <c r="IV311" s="49"/>
      <c r="IW311" s="49"/>
      <c r="IX311" s="49"/>
      <c r="IY311" s="49"/>
      <c r="IZ311" s="49"/>
      <c r="JA311" s="49"/>
      <c r="JB311" s="49"/>
      <c r="JC311" s="49"/>
      <c r="JD311" s="49"/>
      <c r="JE311" s="49"/>
      <c r="JF311" s="49"/>
      <c r="JG311" s="49"/>
      <c r="JH311" s="49"/>
      <c r="JI311" s="49"/>
      <c r="JJ311" s="49"/>
      <c r="JK311" s="49"/>
      <c r="JL311" s="49"/>
      <c r="JM311" s="49"/>
      <c r="JN311" s="49"/>
      <c r="JO311" s="49"/>
      <c r="JP311" s="49"/>
      <c r="JQ311" s="49"/>
      <c r="JR311" s="49"/>
      <c r="JS311" s="49"/>
      <c r="JT311" s="49"/>
      <c r="JU311" s="49"/>
      <c r="JV311" s="49"/>
      <c r="JW311" s="49"/>
      <c r="JX311" s="49"/>
      <c r="JY311" s="49"/>
      <c r="JZ311" s="49"/>
      <c r="KA311" s="49"/>
      <c r="KB311" s="49"/>
      <c r="KC311" s="49"/>
      <c r="KD311" s="49"/>
      <c r="KE311" s="49"/>
      <c r="KF311" s="49"/>
      <c r="KG311" s="49"/>
      <c r="KH311" s="49"/>
      <c r="KI311" s="49"/>
      <c r="KJ311" s="49"/>
      <c r="KK311" s="49"/>
      <c r="KL311" s="49"/>
      <c r="KM311" s="49"/>
      <c r="KN311" s="49"/>
      <c r="KO311" s="49"/>
      <c r="KP311" s="49"/>
      <c r="KQ311" s="49"/>
      <c r="KR311" s="49"/>
      <c r="KS311" s="49"/>
      <c r="KT311" s="49"/>
      <c r="KU311" s="49"/>
      <c r="KV311" s="49"/>
      <c r="KW311" s="49"/>
      <c r="KX311" s="49"/>
      <c r="KY311" s="49"/>
      <c r="KZ311" s="49"/>
      <c r="LA311" s="49"/>
      <c r="LB311" s="49"/>
      <c r="LC311" s="49"/>
      <c r="LD311" s="49"/>
      <c r="LE311" s="49"/>
      <c r="LF311" s="49"/>
      <c r="LG311" s="49"/>
      <c r="LH311" s="49"/>
      <c r="LI311" s="49"/>
      <c r="LJ311" s="49"/>
      <c r="LK311" s="49"/>
    </row>
    <row r="312" spans="1:323" s="36" customFormat="1" ht="14.25" customHeight="1">
      <c r="A312" s="54">
        <v>281</v>
      </c>
      <c r="B312" s="23">
        <v>29</v>
      </c>
      <c r="C312" s="23" t="s">
        <v>33</v>
      </c>
      <c r="D312" s="32" t="s">
        <v>830</v>
      </c>
      <c r="E312" s="23" t="s">
        <v>215</v>
      </c>
      <c r="F312" s="23" t="s">
        <v>831</v>
      </c>
      <c r="G312" s="23" t="s">
        <v>505</v>
      </c>
      <c r="H312" s="25">
        <v>1</v>
      </c>
      <c r="I312" s="25">
        <v>26.6</v>
      </c>
      <c r="J312" s="26">
        <v>100</v>
      </c>
      <c r="K312" s="26">
        <v>2660</v>
      </c>
      <c r="L312" s="27">
        <v>30</v>
      </c>
      <c r="M312" s="27">
        <v>2</v>
      </c>
      <c r="N312" s="27">
        <v>0</v>
      </c>
      <c r="O312" s="27">
        <v>2</v>
      </c>
      <c r="P312" s="27">
        <v>34</v>
      </c>
      <c r="Q312" s="55"/>
      <c r="R312" s="27">
        <f t="shared" si="29"/>
        <v>0</v>
      </c>
      <c r="S312" s="56" t="str">
        <f t="shared" si="33"/>
        <v>×</v>
      </c>
      <c r="T312" s="56" t="str">
        <f t="shared" si="34"/>
        <v>×</v>
      </c>
      <c r="U312" s="56" t="str">
        <f t="shared" si="35"/>
        <v>×</v>
      </c>
      <c r="V312" s="57" t="str">
        <f t="shared" si="30"/>
        <v/>
      </c>
      <c r="W312" s="58">
        <f t="shared" si="31"/>
        <v>0</v>
      </c>
      <c r="X312" s="54">
        <f t="shared" si="32"/>
        <v>29</v>
      </c>
      <c r="Y312" s="59"/>
      <c r="Z312" s="42"/>
      <c r="AA312" s="42"/>
      <c r="AB312" s="42"/>
      <c r="AC312" s="42"/>
      <c r="AD312" s="42"/>
      <c r="AE312" s="42"/>
      <c r="AF312" s="42"/>
      <c r="AG312" s="42"/>
      <c r="AH312" s="42"/>
      <c r="AI312" s="42"/>
      <c r="AJ312" s="42"/>
      <c r="AK312" s="42"/>
      <c r="AL312" s="42"/>
      <c r="AM312" s="42"/>
      <c r="AN312" s="42"/>
      <c r="AO312" s="42"/>
      <c r="AP312" s="42"/>
      <c r="AQ312" s="42"/>
      <c r="AR312" s="42"/>
      <c r="AS312" s="49"/>
      <c r="AT312" s="49"/>
      <c r="AU312" s="49"/>
      <c r="AV312" s="49"/>
      <c r="AW312" s="49"/>
      <c r="AX312" s="49"/>
      <c r="AY312" s="49"/>
      <c r="AZ312" s="49"/>
      <c r="BA312" s="49"/>
      <c r="BB312" s="49"/>
      <c r="BC312" s="49"/>
      <c r="BD312" s="49"/>
      <c r="BE312" s="49"/>
      <c r="BF312" s="49"/>
      <c r="BG312" s="49"/>
      <c r="BH312" s="49"/>
      <c r="BI312" s="49"/>
      <c r="BJ312" s="49"/>
      <c r="BK312" s="49"/>
      <c r="BL312" s="49"/>
      <c r="BM312" s="49"/>
      <c r="BN312" s="49"/>
      <c r="BO312" s="49"/>
      <c r="BP312" s="49"/>
      <c r="BQ312" s="49"/>
      <c r="BR312" s="49"/>
      <c r="BS312" s="49"/>
      <c r="BT312" s="49"/>
      <c r="BU312" s="49"/>
      <c r="BV312" s="49"/>
      <c r="BW312" s="49"/>
      <c r="BX312" s="49"/>
      <c r="BY312" s="49"/>
      <c r="BZ312" s="49"/>
      <c r="CA312" s="49"/>
      <c r="CB312" s="49"/>
      <c r="CC312" s="49"/>
      <c r="CD312" s="49"/>
      <c r="CE312" s="49"/>
      <c r="CF312" s="49"/>
      <c r="CG312" s="49"/>
      <c r="CH312" s="49"/>
      <c r="CI312" s="49"/>
      <c r="CJ312" s="49"/>
      <c r="CK312" s="49"/>
      <c r="CL312" s="49"/>
      <c r="CM312" s="49"/>
      <c r="CN312" s="49"/>
      <c r="CO312" s="49"/>
      <c r="CP312" s="49"/>
      <c r="CQ312" s="49"/>
      <c r="CR312" s="49"/>
      <c r="CS312" s="49"/>
      <c r="CT312" s="49"/>
      <c r="CU312" s="49"/>
      <c r="CV312" s="49"/>
      <c r="CW312" s="49"/>
      <c r="CX312" s="49"/>
      <c r="CY312" s="49"/>
      <c r="CZ312" s="49"/>
      <c r="DA312" s="49"/>
      <c r="DB312" s="49"/>
      <c r="DC312" s="49"/>
      <c r="DD312" s="49"/>
      <c r="DE312" s="49"/>
      <c r="DF312" s="49"/>
      <c r="DG312" s="49"/>
      <c r="DH312" s="49"/>
      <c r="DI312" s="49"/>
      <c r="DJ312" s="49"/>
      <c r="DK312" s="49"/>
      <c r="DL312" s="49"/>
      <c r="DM312" s="49"/>
      <c r="DN312" s="49"/>
      <c r="DO312" s="49"/>
      <c r="DP312" s="49"/>
      <c r="DQ312" s="49"/>
      <c r="DR312" s="49"/>
      <c r="DS312" s="49"/>
      <c r="DT312" s="49"/>
      <c r="DU312" s="49"/>
      <c r="DV312" s="49"/>
      <c r="DW312" s="49"/>
      <c r="DX312" s="49"/>
      <c r="DY312" s="49"/>
      <c r="DZ312" s="49"/>
      <c r="EA312" s="49"/>
      <c r="EB312" s="49"/>
      <c r="EC312" s="49"/>
      <c r="ED312" s="49"/>
      <c r="EE312" s="49"/>
      <c r="EF312" s="49"/>
      <c r="EG312" s="49"/>
      <c r="EH312" s="49"/>
      <c r="EI312" s="49"/>
      <c r="EJ312" s="49"/>
      <c r="EK312" s="49"/>
      <c r="EL312" s="49"/>
      <c r="EM312" s="49"/>
      <c r="EN312" s="49"/>
      <c r="EO312" s="49"/>
      <c r="EP312" s="49"/>
      <c r="EQ312" s="49"/>
      <c r="ER312" s="49"/>
      <c r="ES312" s="49"/>
      <c r="ET312" s="49"/>
      <c r="EU312" s="49"/>
      <c r="EV312" s="49"/>
      <c r="EW312" s="49"/>
      <c r="EX312" s="49"/>
      <c r="EY312" s="49"/>
      <c r="EZ312" s="49"/>
      <c r="FA312" s="49"/>
      <c r="FB312" s="49"/>
      <c r="FC312" s="49"/>
      <c r="FD312" s="49"/>
      <c r="FE312" s="49"/>
      <c r="FF312" s="49"/>
      <c r="FG312" s="49"/>
      <c r="FH312" s="49"/>
      <c r="FI312" s="49"/>
      <c r="FJ312" s="49"/>
      <c r="FK312" s="49"/>
      <c r="FL312" s="49"/>
      <c r="FM312" s="49"/>
      <c r="FN312" s="49"/>
      <c r="FO312" s="49"/>
      <c r="FP312" s="49"/>
      <c r="FQ312" s="49"/>
      <c r="FR312" s="49"/>
      <c r="FS312" s="49"/>
      <c r="FT312" s="49"/>
      <c r="FU312" s="49"/>
      <c r="FV312" s="49"/>
      <c r="FW312" s="49"/>
      <c r="FX312" s="49"/>
      <c r="FY312" s="49"/>
      <c r="FZ312" s="49"/>
      <c r="GA312" s="49"/>
      <c r="GB312" s="49"/>
      <c r="GC312" s="49"/>
      <c r="GD312" s="49"/>
      <c r="GE312" s="49"/>
      <c r="GF312" s="49"/>
      <c r="GG312" s="49"/>
      <c r="GH312" s="49"/>
      <c r="GI312" s="49"/>
      <c r="GJ312" s="49"/>
      <c r="GK312" s="49"/>
      <c r="GL312" s="49"/>
      <c r="GM312" s="49"/>
      <c r="GN312" s="49"/>
      <c r="GO312" s="49"/>
      <c r="GP312" s="49"/>
      <c r="GQ312" s="49"/>
      <c r="GR312" s="49"/>
      <c r="GS312" s="49"/>
      <c r="GT312" s="49"/>
      <c r="GU312" s="49"/>
      <c r="GV312" s="49"/>
      <c r="GW312" s="49"/>
      <c r="GX312" s="49"/>
      <c r="GY312" s="49"/>
      <c r="GZ312" s="49"/>
      <c r="HA312" s="49"/>
      <c r="HB312" s="49"/>
      <c r="HC312" s="49"/>
      <c r="HD312" s="49"/>
      <c r="HE312" s="49"/>
      <c r="HF312" s="49"/>
      <c r="HG312" s="49"/>
      <c r="HH312" s="49"/>
      <c r="HI312" s="49"/>
      <c r="HJ312" s="49"/>
      <c r="HK312" s="49"/>
      <c r="HL312" s="49"/>
      <c r="HM312" s="49"/>
      <c r="HN312" s="49"/>
      <c r="HO312" s="49"/>
      <c r="HP312" s="49"/>
      <c r="HQ312" s="49"/>
      <c r="HR312" s="49"/>
      <c r="HS312" s="49"/>
      <c r="HT312" s="49"/>
      <c r="HU312" s="49"/>
      <c r="HV312" s="49"/>
      <c r="HW312" s="49"/>
      <c r="HX312" s="49"/>
      <c r="HY312" s="49"/>
      <c r="HZ312" s="49"/>
      <c r="IA312" s="49"/>
      <c r="IB312" s="49"/>
      <c r="IC312" s="49"/>
      <c r="ID312" s="49"/>
      <c r="IE312" s="49"/>
      <c r="IF312" s="49"/>
      <c r="IG312" s="49"/>
      <c r="IH312" s="49"/>
      <c r="II312" s="49"/>
      <c r="IJ312" s="49"/>
      <c r="IK312" s="49"/>
      <c r="IL312" s="49"/>
      <c r="IM312" s="49"/>
      <c r="IN312" s="49"/>
      <c r="IO312" s="49"/>
      <c r="IP312" s="49"/>
      <c r="IQ312" s="49"/>
      <c r="IR312" s="49"/>
      <c r="IS312" s="49"/>
      <c r="IT312" s="49"/>
      <c r="IU312" s="49"/>
      <c r="IV312" s="49"/>
      <c r="IW312" s="49"/>
      <c r="IX312" s="49"/>
      <c r="IY312" s="49"/>
      <c r="IZ312" s="49"/>
      <c r="JA312" s="49"/>
      <c r="JB312" s="49"/>
      <c r="JC312" s="49"/>
      <c r="JD312" s="49"/>
      <c r="JE312" s="49"/>
      <c r="JF312" s="49"/>
      <c r="JG312" s="49"/>
      <c r="JH312" s="49"/>
      <c r="JI312" s="49"/>
      <c r="JJ312" s="49"/>
      <c r="JK312" s="49"/>
      <c r="JL312" s="49"/>
      <c r="JM312" s="49"/>
      <c r="JN312" s="49"/>
      <c r="JO312" s="49"/>
      <c r="JP312" s="49"/>
      <c r="JQ312" s="49"/>
      <c r="JR312" s="49"/>
      <c r="JS312" s="49"/>
      <c r="JT312" s="49"/>
      <c r="JU312" s="49"/>
      <c r="JV312" s="49"/>
      <c r="JW312" s="49"/>
      <c r="JX312" s="49"/>
      <c r="JY312" s="49"/>
      <c r="JZ312" s="49"/>
      <c r="KA312" s="49"/>
      <c r="KB312" s="49"/>
      <c r="KC312" s="49"/>
      <c r="KD312" s="49"/>
      <c r="KE312" s="49"/>
      <c r="KF312" s="49"/>
      <c r="KG312" s="49"/>
      <c r="KH312" s="49"/>
      <c r="KI312" s="49"/>
      <c r="KJ312" s="49"/>
      <c r="KK312" s="49"/>
      <c r="KL312" s="49"/>
      <c r="KM312" s="49"/>
      <c r="KN312" s="49"/>
      <c r="KO312" s="49"/>
      <c r="KP312" s="49"/>
      <c r="KQ312" s="49"/>
      <c r="KR312" s="49"/>
      <c r="KS312" s="49"/>
      <c r="KT312" s="49"/>
      <c r="KU312" s="49"/>
      <c r="KV312" s="49"/>
      <c r="KW312" s="49"/>
      <c r="KX312" s="49"/>
      <c r="KY312" s="49"/>
      <c r="KZ312" s="49"/>
      <c r="LA312" s="49"/>
      <c r="LB312" s="49"/>
      <c r="LC312" s="49"/>
      <c r="LD312" s="49"/>
      <c r="LE312" s="49"/>
      <c r="LF312" s="49"/>
      <c r="LG312" s="49"/>
      <c r="LH312" s="49"/>
      <c r="LI312" s="49"/>
      <c r="LJ312" s="49"/>
      <c r="LK312" s="49"/>
    </row>
    <row r="313" spans="1:323" s="36" customFormat="1" ht="14.25" customHeight="1">
      <c r="A313" s="54">
        <v>282</v>
      </c>
      <c r="B313" s="23">
        <v>29</v>
      </c>
      <c r="C313" s="23" t="s">
        <v>33</v>
      </c>
      <c r="D313" s="32" t="s">
        <v>759</v>
      </c>
      <c r="E313" s="23" t="s">
        <v>215</v>
      </c>
      <c r="F313" s="23" t="s">
        <v>760</v>
      </c>
      <c r="G313" s="23" t="s">
        <v>761</v>
      </c>
      <c r="H313" s="25">
        <v>840</v>
      </c>
      <c r="I313" s="25">
        <v>6.3</v>
      </c>
      <c r="J313" s="26">
        <v>1092</v>
      </c>
      <c r="K313" s="26">
        <v>6879.5999999999995</v>
      </c>
      <c r="L313" s="27">
        <v>2</v>
      </c>
      <c r="M313" s="27">
        <v>8</v>
      </c>
      <c r="N313" s="27">
        <v>0</v>
      </c>
      <c r="O313" s="27">
        <v>12</v>
      </c>
      <c r="P313" s="27">
        <v>22</v>
      </c>
      <c r="Q313" s="55"/>
      <c r="R313" s="27">
        <f t="shared" si="29"/>
        <v>0</v>
      </c>
      <c r="S313" s="56" t="str">
        <f t="shared" si="33"/>
        <v>×</v>
      </c>
      <c r="T313" s="56" t="str">
        <f t="shared" si="34"/>
        <v>×</v>
      </c>
      <c r="U313" s="56" t="str">
        <f t="shared" si="35"/>
        <v>×</v>
      </c>
      <c r="V313" s="57" t="str">
        <f t="shared" si="30"/>
        <v/>
      </c>
      <c r="W313" s="58">
        <f t="shared" si="31"/>
        <v>0</v>
      </c>
      <c r="X313" s="54">
        <f t="shared" si="32"/>
        <v>29</v>
      </c>
      <c r="Y313" s="59"/>
      <c r="Z313" s="42"/>
      <c r="AA313" s="42"/>
      <c r="AB313" s="42"/>
      <c r="AC313" s="42"/>
      <c r="AD313" s="42"/>
      <c r="AE313" s="42"/>
      <c r="AF313" s="42"/>
      <c r="AG313" s="42"/>
      <c r="AH313" s="42"/>
      <c r="AI313" s="42"/>
      <c r="AJ313" s="42"/>
      <c r="AK313" s="42"/>
      <c r="AL313" s="42"/>
      <c r="AM313" s="42"/>
      <c r="AN313" s="42"/>
      <c r="AO313" s="42"/>
      <c r="AP313" s="42"/>
      <c r="AQ313" s="42"/>
      <c r="AR313" s="42"/>
      <c r="AS313" s="49"/>
      <c r="AT313" s="49"/>
      <c r="AU313" s="49"/>
      <c r="AV313" s="49"/>
      <c r="AW313" s="49"/>
      <c r="AX313" s="49"/>
      <c r="AY313" s="49"/>
      <c r="AZ313" s="49"/>
      <c r="BA313" s="49"/>
      <c r="BB313" s="49"/>
      <c r="BC313" s="49"/>
      <c r="BD313" s="49"/>
      <c r="BE313" s="49"/>
      <c r="BF313" s="49"/>
      <c r="BG313" s="49"/>
      <c r="BH313" s="49"/>
      <c r="BI313" s="49"/>
      <c r="BJ313" s="49"/>
      <c r="BK313" s="49"/>
      <c r="BL313" s="49"/>
      <c r="BM313" s="49"/>
      <c r="BN313" s="49"/>
      <c r="BO313" s="49"/>
      <c r="BP313" s="49"/>
      <c r="BQ313" s="49"/>
      <c r="BR313" s="49"/>
      <c r="BS313" s="49"/>
      <c r="BT313" s="49"/>
      <c r="BU313" s="49"/>
      <c r="BV313" s="49"/>
      <c r="BW313" s="49"/>
      <c r="BX313" s="49"/>
      <c r="BY313" s="49"/>
      <c r="BZ313" s="49"/>
      <c r="CA313" s="49"/>
      <c r="CB313" s="49"/>
      <c r="CC313" s="49"/>
      <c r="CD313" s="49"/>
      <c r="CE313" s="49"/>
      <c r="CF313" s="49"/>
      <c r="CG313" s="49"/>
      <c r="CH313" s="49"/>
      <c r="CI313" s="49"/>
      <c r="CJ313" s="49"/>
      <c r="CK313" s="49"/>
      <c r="CL313" s="49"/>
      <c r="CM313" s="49"/>
      <c r="CN313" s="49"/>
      <c r="CO313" s="49"/>
      <c r="CP313" s="49"/>
      <c r="CQ313" s="49"/>
      <c r="CR313" s="49"/>
      <c r="CS313" s="49"/>
      <c r="CT313" s="49"/>
      <c r="CU313" s="49"/>
      <c r="CV313" s="49"/>
      <c r="CW313" s="49"/>
      <c r="CX313" s="49"/>
      <c r="CY313" s="49"/>
      <c r="CZ313" s="49"/>
      <c r="DA313" s="49"/>
      <c r="DB313" s="49"/>
      <c r="DC313" s="49"/>
      <c r="DD313" s="49"/>
      <c r="DE313" s="49"/>
      <c r="DF313" s="49"/>
      <c r="DG313" s="49"/>
      <c r="DH313" s="49"/>
      <c r="DI313" s="49"/>
      <c r="DJ313" s="49"/>
      <c r="DK313" s="49"/>
      <c r="DL313" s="49"/>
      <c r="DM313" s="49"/>
      <c r="DN313" s="49"/>
      <c r="DO313" s="49"/>
      <c r="DP313" s="49"/>
      <c r="DQ313" s="49"/>
      <c r="DR313" s="49"/>
      <c r="DS313" s="49"/>
      <c r="DT313" s="49"/>
      <c r="DU313" s="49"/>
      <c r="DV313" s="49"/>
      <c r="DW313" s="49"/>
      <c r="DX313" s="49"/>
      <c r="DY313" s="49"/>
      <c r="DZ313" s="49"/>
      <c r="EA313" s="49"/>
      <c r="EB313" s="49"/>
      <c r="EC313" s="49"/>
      <c r="ED313" s="49"/>
      <c r="EE313" s="49"/>
      <c r="EF313" s="49"/>
      <c r="EG313" s="49"/>
      <c r="EH313" s="49"/>
      <c r="EI313" s="49"/>
      <c r="EJ313" s="49"/>
      <c r="EK313" s="49"/>
      <c r="EL313" s="49"/>
      <c r="EM313" s="49"/>
      <c r="EN313" s="49"/>
      <c r="EO313" s="49"/>
      <c r="EP313" s="49"/>
      <c r="EQ313" s="49"/>
      <c r="ER313" s="49"/>
      <c r="ES313" s="49"/>
      <c r="ET313" s="49"/>
      <c r="EU313" s="49"/>
      <c r="EV313" s="49"/>
      <c r="EW313" s="49"/>
      <c r="EX313" s="49"/>
      <c r="EY313" s="49"/>
      <c r="EZ313" s="49"/>
      <c r="FA313" s="49"/>
      <c r="FB313" s="49"/>
      <c r="FC313" s="49"/>
      <c r="FD313" s="49"/>
      <c r="FE313" s="49"/>
      <c r="FF313" s="49"/>
      <c r="FG313" s="49"/>
      <c r="FH313" s="49"/>
      <c r="FI313" s="49"/>
      <c r="FJ313" s="49"/>
      <c r="FK313" s="49"/>
      <c r="FL313" s="49"/>
      <c r="FM313" s="49"/>
      <c r="FN313" s="49"/>
      <c r="FO313" s="49"/>
      <c r="FP313" s="49"/>
      <c r="FQ313" s="49"/>
      <c r="FR313" s="49"/>
      <c r="FS313" s="49"/>
      <c r="FT313" s="49"/>
      <c r="FU313" s="49"/>
      <c r="FV313" s="49"/>
      <c r="FW313" s="49"/>
      <c r="FX313" s="49"/>
      <c r="FY313" s="49"/>
      <c r="FZ313" s="49"/>
      <c r="GA313" s="49"/>
      <c r="GB313" s="49"/>
      <c r="GC313" s="49"/>
      <c r="GD313" s="49"/>
      <c r="GE313" s="49"/>
      <c r="GF313" s="49"/>
      <c r="GG313" s="49"/>
      <c r="GH313" s="49"/>
      <c r="GI313" s="49"/>
      <c r="GJ313" s="49"/>
      <c r="GK313" s="49"/>
      <c r="GL313" s="49"/>
      <c r="GM313" s="49"/>
      <c r="GN313" s="49"/>
      <c r="GO313" s="49"/>
      <c r="GP313" s="49"/>
      <c r="GQ313" s="49"/>
      <c r="GR313" s="49"/>
      <c r="GS313" s="49"/>
      <c r="GT313" s="49"/>
      <c r="GU313" s="49"/>
      <c r="GV313" s="49"/>
      <c r="GW313" s="49"/>
      <c r="GX313" s="49"/>
      <c r="GY313" s="49"/>
      <c r="GZ313" s="49"/>
      <c r="HA313" s="49"/>
      <c r="HB313" s="49"/>
      <c r="HC313" s="49"/>
      <c r="HD313" s="49"/>
      <c r="HE313" s="49"/>
      <c r="HF313" s="49"/>
      <c r="HG313" s="49"/>
      <c r="HH313" s="49"/>
      <c r="HI313" s="49"/>
      <c r="HJ313" s="49"/>
      <c r="HK313" s="49"/>
      <c r="HL313" s="49"/>
      <c r="HM313" s="49"/>
      <c r="HN313" s="49"/>
      <c r="HO313" s="49"/>
      <c r="HP313" s="49"/>
      <c r="HQ313" s="49"/>
      <c r="HR313" s="49"/>
      <c r="HS313" s="49"/>
      <c r="HT313" s="49"/>
      <c r="HU313" s="49"/>
      <c r="HV313" s="49"/>
      <c r="HW313" s="49"/>
      <c r="HX313" s="49"/>
      <c r="HY313" s="49"/>
      <c r="HZ313" s="49"/>
      <c r="IA313" s="49"/>
      <c r="IB313" s="49"/>
      <c r="IC313" s="49"/>
      <c r="ID313" s="49"/>
      <c r="IE313" s="49"/>
      <c r="IF313" s="49"/>
      <c r="IG313" s="49"/>
      <c r="IH313" s="49"/>
      <c r="II313" s="49"/>
      <c r="IJ313" s="49"/>
      <c r="IK313" s="49"/>
      <c r="IL313" s="49"/>
      <c r="IM313" s="49"/>
      <c r="IN313" s="49"/>
      <c r="IO313" s="49"/>
      <c r="IP313" s="49"/>
      <c r="IQ313" s="49"/>
      <c r="IR313" s="49"/>
      <c r="IS313" s="49"/>
      <c r="IT313" s="49"/>
      <c r="IU313" s="49"/>
      <c r="IV313" s="49"/>
      <c r="IW313" s="49"/>
      <c r="IX313" s="49"/>
      <c r="IY313" s="49"/>
      <c r="IZ313" s="49"/>
      <c r="JA313" s="49"/>
      <c r="JB313" s="49"/>
      <c r="JC313" s="49"/>
      <c r="JD313" s="49"/>
      <c r="JE313" s="49"/>
      <c r="JF313" s="49"/>
      <c r="JG313" s="49"/>
      <c r="JH313" s="49"/>
      <c r="JI313" s="49"/>
      <c r="JJ313" s="49"/>
      <c r="JK313" s="49"/>
      <c r="JL313" s="49"/>
      <c r="JM313" s="49"/>
      <c r="JN313" s="49"/>
      <c r="JO313" s="49"/>
      <c r="JP313" s="49"/>
      <c r="JQ313" s="49"/>
      <c r="JR313" s="49"/>
      <c r="JS313" s="49"/>
      <c r="JT313" s="49"/>
      <c r="JU313" s="49"/>
      <c r="JV313" s="49"/>
      <c r="JW313" s="49"/>
      <c r="JX313" s="49"/>
      <c r="JY313" s="49"/>
      <c r="JZ313" s="49"/>
      <c r="KA313" s="49"/>
      <c r="KB313" s="49"/>
      <c r="KC313" s="49"/>
      <c r="KD313" s="49"/>
      <c r="KE313" s="49"/>
      <c r="KF313" s="49"/>
      <c r="KG313" s="49"/>
      <c r="KH313" s="49"/>
      <c r="KI313" s="49"/>
      <c r="KJ313" s="49"/>
      <c r="KK313" s="49"/>
      <c r="KL313" s="49"/>
      <c r="KM313" s="49"/>
      <c r="KN313" s="49"/>
      <c r="KO313" s="49"/>
      <c r="KP313" s="49"/>
      <c r="KQ313" s="49"/>
      <c r="KR313" s="49"/>
      <c r="KS313" s="49"/>
      <c r="KT313" s="49"/>
      <c r="KU313" s="49"/>
      <c r="KV313" s="49"/>
      <c r="KW313" s="49"/>
      <c r="KX313" s="49"/>
      <c r="KY313" s="49"/>
      <c r="KZ313" s="49"/>
      <c r="LA313" s="49"/>
      <c r="LB313" s="49"/>
      <c r="LC313" s="49"/>
      <c r="LD313" s="49"/>
      <c r="LE313" s="49"/>
      <c r="LF313" s="49"/>
      <c r="LG313" s="49"/>
      <c r="LH313" s="49"/>
      <c r="LI313" s="49"/>
      <c r="LJ313" s="49"/>
      <c r="LK313" s="49"/>
    </row>
    <row r="314" spans="1:323" s="36" customFormat="1" ht="14.25" customHeight="1">
      <c r="A314" s="54">
        <v>283</v>
      </c>
      <c r="B314" s="23">
        <v>29</v>
      </c>
      <c r="C314" s="23" t="s">
        <v>33</v>
      </c>
      <c r="D314" s="32" t="s">
        <v>818</v>
      </c>
      <c r="E314" s="23" t="s">
        <v>215</v>
      </c>
      <c r="F314" s="23" t="s">
        <v>819</v>
      </c>
      <c r="G314" s="23" t="s">
        <v>820</v>
      </c>
      <c r="H314" s="25">
        <v>1</v>
      </c>
      <c r="I314" s="25">
        <v>12.7</v>
      </c>
      <c r="J314" s="26">
        <v>100</v>
      </c>
      <c r="K314" s="26">
        <v>1270</v>
      </c>
      <c r="L314" s="27">
        <v>80</v>
      </c>
      <c r="M314" s="27">
        <v>0</v>
      </c>
      <c r="N314" s="27">
        <v>0</v>
      </c>
      <c r="O314" s="27">
        <v>0</v>
      </c>
      <c r="P314" s="27">
        <v>80</v>
      </c>
      <c r="Q314" s="55"/>
      <c r="R314" s="27">
        <f t="shared" si="29"/>
        <v>0</v>
      </c>
      <c r="S314" s="56" t="str">
        <f t="shared" si="33"/>
        <v>×</v>
      </c>
      <c r="T314" s="56" t="str">
        <f t="shared" si="34"/>
        <v>×</v>
      </c>
      <c r="U314" s="56" t="str">
        <f t="shared" si="35"/>
        <v>×</v>
      </c>
      <c r="V314" s="57" t="str">
        <f t="shared" si="30"/>
        <v/>
      </c>
      <c r="W314" s="58">
        <f t="shared" si="31"/>
        <v>0</v>
      </c>
      <c r="X314" s="54">
        <f t="shared" si="32"/>
        <v>29</v>
      </c>
      <c r="Y314" s="59"/>
      <c r="Z314" s="42"/>
      <c r="AA314" s="42"/>
      <c r="AB314" s="42"/>
      <c r="AC314" s="42"/>
      <c r="AD314" s="42"/>
      <c r="AE314" s="42"/>
      <c r="AF314" s="42"/>
      <c r="AG314" s="42"/>
      <c r="AH314" s="42"/>
      <c r="AI314" s="42"/>
      <c r="AJ314" s="42"/>
      <c r="AK314" s="42"/>
      <c r="AL314" s="42"/>
      <c r="AM314" s="42"/>
      <c r="AN314" s="42"/>
      <c r="AO314" s="42"/>
      <c r="AP314" s="42"/>
      <c r="AQ314" s="42"/>
      <c r="AR314" s="42"/>
      <c r="AS314" s="49"/>
      <c r="AT314" s="49"/>
      <c r="AU314" s="49"/>
      <c r="AV314" s="49"/>
      <c r="AW314" s="49"/>
      <c r="AX314" s="49"/>
      <c r="AY314" s="49"/>
      <c r="AZ314" s="49"/>
      <c r="BA314" s="49"/>
      <c r="BB314" s="49"/>
      <c r="BC314" s="49"/>
      <c r="BD314" s="49"/>
      <c r="BE314" s="49"/>
      <c r="BF314" s="49"/>
      <c r="BG314" s="49"/>
      <c r="BH314" s="49"/>
      <c r="BI314" s="49"/>
      <c r="BJ314" s="49"/>
      <c r="BK314" s="49"/>
      <c r="BL314" s="49"/>
      <c r="BM314" s="49"/>
      <c r="BN314" s="49"/>
      <c r="BO314" s="49"/>
      <c r="BP314" s="49"/>
      <c r="BQ314" s="49"/>
      <c r="BR314" s="49"/>
      <c r="BS314" s="49"/>
      <c r="BT314" s="49"/>
      <c r="BU314" s="49"/>
      <c r="BV314" s="49"/>
      <c r="BW314" s="49"/>
      <c r="BX314" s="49"/>
      <c r="BY314" s="49"/>
      <c r="BZ314" s="49"/>
      <c r="CA314" s="49"/>
      <c r="CB314" s="49"/>
      <c r="CC314" s="49"/>
      <c r="CD314" s="49"/>
      <c r="CE314" s="49"/>
      <c r="CF314" s="49"/>
      <c r="CG314" s="49"/>
      <c r="CH314" s="49"/>
      <c r="CI314" s="49"/>
      <c r="CJ314" s="49"/>
      <c r="CK314" s="49"/>
      <c r="CL314" s="49"/>
      <c r="CM314" s="49"/>
      <c r="CN314" s="49"/>
      <c r="CO314" s="49"/>
      <c r="CP314" s="49"/>
      <c r="CQ314" s="49"/>
      <c r="CR314" s="49"/>
      <c r="CS314" s="49"/>
      <c r="CT314" s="49"/>
      <c r="CU314" s="49"/>
      <c r="CV314" s="49"/>
      <c r="CW314" s="49"/>
      <c r="CX314" s="49"/>
      <c r="CY314" s="49"/>
      <c r="CZ314" s="49"/>
      <c r="DA314" s="49"/>
      <c r="DB314" s="49"/>
      <c r="DC314" s="49"/>
      <c r="DD314" s="49"/>
      <c r="DE314" s="49"/>
      <c r="DF314" s="49"/>
      <c r="DG314" s="49"/>
      <c r="DH314" s="49"/>
      <c r="DI314" s="49"/>
      <c r="DJ314" s="49"/>
      <c r="DK314" s="49"/>
      <c r="DL314" s="49"/>
      <c r="DM314" s="49"/>
      <c r="DN314" s="49"/>
      <c r="DO314" s="49"/>
      <c r="DP314" s="49"/>
      <c r="DQ314" s="49"/>
      <c r="DR314" s="49"/>
      <c r="DS314" s="49"/>
      <c r="DT314" s="49"/>
      <c r="DU314" s="49"/>
      <c r="DV314" s="49"/>
      <c r="DW314" s="49"/>
      <c r="DX314" s="49"/>
      <c r="DY314" s="49"/>
      <c r="DZ314" s="49"/>
      <c r="EA314" s="49"/>
      <c r="EB314" s="49"/>
      <c r="EC314" s="49"/>
      <c r="ED314" s="49"/>
      <c r="EE314" s="49"/>
      <c r="EF314" s="49"/>
      <c r="EG314" s="49"/>
      <c r="EH314" s="49"/>
      <c r="EI314" s="49"/>
      <c r="EJ314" s="49"/>
      <c r="EK314" s="49"/>
      <c r="EL314" s="49"/>
      <c r="EM314" s="49"/>
      <c r="EN314" s="49"/>
      <c r="EO314" s="49"/>
      <c r="EP314" s="49"/>
      <c r="EQ314" s="49"/>
      <c r="ER314" s="49"/>
      <c r="ES314" s="49"/>
      <c r="ET314" s="49"/>
      <c r="EU314" s="49"/>
      <c r="EV314" s="49"/>
      <c r="EW314" s="49"/>
      <c r="EX314" s="49"/>
      <c r="EY314" s="49"/>
      <c r="EZ314" s="49"/>
      <c r="FA314" s="49"/>
      <c r="FB314" s="49"/>
      <c r="FC314" s="49"/>
      <c r="FD314" s="49"/>
      <c r="FE314" s="49"/>
      <c r="FF314" s="49"/>
      <c r="FG314" s="49"/>
      <c r="FH314" s="49"/>
      <c r="FI314" s="49"/>
      <c r="FJ314" s="49"/>
      <c r="FK314" s="49"/>
      <c r="FL314" s="49"/>
      <c r="FM314" s="49"/>
      <c r="FN314" s="49"/>
      <c r="FO314" s="49"/>
      <c r="FP314" s="49"/>
      <c r="FQ314" s="49"/>
      <c r="FR314" s="49"/>
      <c r="FS314" s="49"/>
      <c r="FT314" s="49"/>
      <c r="FU314" s="49"/>
      <c r="FV314" s="49"/>
      <c r="FW314" s="49"/>
      <c r="FX314" s="49"/>
      <c r="FY314" s="49"/>
      <c r="FZ314" s="49"/>
      <c r="GA314" s="49"/>
      <c r="GB314" s="49"/>
      <c r="GC314" s="49"/>
      <c r="GD314" s="49"/>
      <c r="GE314" s="49"/>
      <c r="GF314" s="49"/>
      <c r="GG314" s="49"/>
      <c r="GH314" s="49"/>
      <c r="GI314" s="49"/>
      <c r="GJ314" s="49"/>
      <c r="GK314" s="49"/>
      <c r="GL314" s="49"/>
      <c r="GM314" s="49"/>
      <c r="GN314" s="49"/>
      <c r="GO314" s="49"/>
      <c r="GP314" s="49"/>
      <c r="GQ314" s="49"/>
      <c r="GR314" s="49"/>
      <c r="GS314" s="49"/>
      <c r="GT314" s="49"/>
      <c r="GU314" s="49"/>
      <c r="GV314" s="49"/>
      <c r="GW314" s="49"/>
      <c r="GX314" s="49"/>
      <c r="GY314" s="49"/>
      <c r="GZ314" s="49"/>
      <c r="HA314" s="49"/>
      <c r="HB314" s="49"/>
      <c r="HC314" s="49"/>
      <c r="HD314" s="49"/>
      <c r="HE314" s="49"/>
      <c r="HF314" s="49"/>
      <c r="HG314" s="49"/>
      <c r="HH314" s="49"/>
      <c r="HI314" s="49"/>
      <c r="HJ314" s="49"/>
      <c r="HK314" s="49"/>
      <c r="HL314" s="49"/>
      <c r="HM314" s="49"/>
      <c r="HN314" s="49"/>
      <c r="HO314" s="49"/>
      <c r="HP314" s="49"/>
      <c r="HQ314" s="49"/>
      <c r="HR314" s="49"/>
      <c r="HS314" s="49"/>
      <c r="HT314" s="49"/>
      <c r="HU314" s="49"/>
      <c r="HV314" s="49"/>
      <c r="HW314" s="49"/>
      <c r="HX314" s="49"/>
      <c r="HY314" s="49"/>
      <c r="HZ314" s="49"/>
      <c r="IA314" s="49"/>
      <c r="IB314" s="49"/>
      <c r="IC314" s="49"/>
      <c r="ID314" s="49"/>
      <c r="IE314" s="49"/>
      <c r="IF314" s="49"/>
      <c r="IG314" s="49"/>
      <c r="IH314" s="49"/>
      <c r="II314" s="49"/>
      <c r="IJ314" s="49"/>
      <c r="IK314" s="49"/>
      <c r="IL314" s="49"/>
      <c r="IM314" s="49"/>
      <c r="IN314" s="49"/>
      <c r="IO314" s="49"/>
      <c r="IP314" s="49"/>
      <c r="IQ314" s="49"/>
      <c r="IR314" s="49"/>
      <c r="IS314" s="49"/>
      <c r="IT314" s="49"/>
      <c r="IU314" s="49"/>
      <c r="IV314" s="49"/>
      <c r="IW314" s="49"/>
      <c r="IX314" s="49"/>
      <c r="IY314" s="49"/>
      <c r="IZ314" s="49"/>
      <c r="JA314" s="49"/>
      <c r="JB314" s="49"/>
      <c r="JC314" s="49"/>
      <c r="JD314" s="49"/>
      <c r="JE314" s="49"/>
      <c r="JF314" s="49"/>
      <c r="JG314" s="49"/>
      <c r="JH314" s="49"/>
      <c r="JI314" s="49"/>
      <c r="JJ314" s="49"/>
      <c r="JK314" s="49"/>
      <c r="JL314" s="49"/>
      <c r="JM314" s="49"/>
      <c r="JN314" s="49"/>
      <c r="JO314" s="49"/>
      <c r="JP314" s="49"/>
      <c r="JQ314" s="49"/>
      <c r="JR314" s="49"/>
      <c r="JS314" s="49"/>
      <c r="JT314" s="49"/>
      <c r="JU314" s="49"/>
      <c r="JV314" s="49"/>
      <c r="JW314" s="49"/>
      <c r="JX314" s="49"/>
      <c r="JY314" s="49"/>
      <c r="JZ314" s="49"/>
      <c r="KA314" s="49"/>
      <c r="KB314" s="49"/>
      <c r="KC314" s="49"/>
      <c r="KD314" s="49"/>
      <c r="KE314" s="49"/>
      <c r="KF314" s="49"/>
      <c r="KG314" s="49"/>
      <c r="KH314" s="49"/>
      <c r="KI314" s="49"/>
      <c r="KJ314" s="49"/>
      <c r="KK314" s="49"/>
      <c r="KL314" s="49"/>
      <c r="KM314" s="49"/>
      <c r="KN314" s="49"/>
      <c r="KO314" s="49"/>
      <c r="KP314" s="49"/>
      <c r="KQ314" s="49"/>
      <c r="KR314" s="49"/>
      <c r="KS314" s="49"/>
      <c r="KT314" s="49"/>
      <c r="KU314" s="49"/>
      <c r="KV314" s="49"/>
      <c r="KW314" s="49"/>
      <c r="KX314" s="49"/>
      <c r="KY314" s="49"/>
      <c r="KZ314" s="49"/>
      <c r="LA314" s="49"/>
      <c r="LB314" s="49"/>
      <c r="LC314" s="49"/>
      <c r="LD314" s="49"/>
      <c r="LE314" s="49"/>
      <c r="LF314" s="49"/>
      <c r="LG314" s="49"/>
      <c r="LH314" s="49"/>
      <c r="LI314" s="49"/>
      <c r="LJ314" s="49"/>
      <c r="LK314" s="49"/>
    </row>
    <row r="315" spans="1:323" s="36" customFormat="1" ht="14.25" customHeight="1">
      <c r="A315" s="54">
        <v>284</v>
      </c>
      <c r="B315" s="23">
        <v>29</v>
      </c>
      <c r="C315" s="23" t="s">
        <v>33</v>
      </c>
      <c r="D315" s="32" t="s">
        <v>785</v>
      </c>
      <c r="E315" s="23" t="s">
        <v>215</v>
      </c>
      <c r="F315" s="23" t="s">
        <v>786</v>
      </c>
      <c r="G315" s="23" t="s">
        <v>425</v>
      </c>
      <c r="H315" s="25">
        <v>10</v>
      </c>
      <c r="I315" s="25">
        <v>245</v>
      </c>
      <c r="J315" s="26">
        <v>10</v>
      </c>
      <c r="K315" s="26">
        <v>2450</v>
      </c>
      <c r="L315" s="27">
        <v>2</v>
      </c>
      <c r="M315" s="27">
        <v>68</v>
      </c>
      <c r="N315" s="27">
        <v>8</v>
      </c>
      <c r="O315" s="27">
        <v>0</v>
      </c>
      <c r="P315" s="27">
        <v>78</v>
      </c>
      <c r="Q315" s="55"/>
      <c r="R315" s="27">
        <f t="shared" si="29"/>
        <v>0</v>
      </c>
      <c r="S315" s="56" t="str">
        <f t="shared" si="33"/>
        <v>×</v>
      </c>
      <c r="T315" s="56" t="str">
        <f t="shared" si="34"/>
        <v>×</v>
      </c>
      <c r="U315" s="56" t="str">
        <f t="shared" si="35"/>
        <v>×</v>
      </c>
      <c r="V315" s="57" t="str">
        <f t="shared" si="30"/>
        <v/>
      </c>
      <c r="W315" s="58">
        <f t="shared" si="31"/>
        <v>0</v>
      </c>
      <c r="X315" s="54">
        <f t="shared" si="32"/>
        <v>29</v>
      </c>
      <c r="Y315" s="59"/>
      <c r="Z315" s="42"/>
      <c r="AA315" s="42"/>
      <c r="AB315" s="42"/>
      <c r="AC315" s="42"/>
      <c r="AD315" s="42"/>
      <c r="AE315" s="42"/>
      <c r="AF315" s="42"/>
      <c r="AG315" s="42"/>
      <c r="AH315" s="42"/>
      <c r="AI315" s="42"/>
      <c r="AJ315" s="42"/>
      <c r="AK315" s="42"/>
      <c r="AL315" s="42"/>
      <c r="AM315" s="42"/>
      <c r="AN315" s="42"/>
      <c r="AO315" s="42"/>
      <c r="AP315" s="42"/>
      <c r="AQ315" s="42"/>
      <c r="AR315" s="42"/>
      <c r="AS315" s="49"/>
      <c r="AT315" s="49"/>
      <c r="AU315" s="49"/>
      <c r="AV315" s="49"/>
      <c r="AW315" s="49"/>
      <c r="AX315" s="49"/>
      <c r="AY315" s="49"/>
      <c r="AZ315" s="49"/>
      <c r="BA315" s="49"/>
      <c r="BB315" s="49"/>
      <c r="BC315" s="49"/>
      <c r="BD315" s="49"/>
      <c r="BE315" s="49"/>
      <c r="BF315" s="49"/>
      <c r="BG315" s="49"/>
      <c r="BH315" s="49"/>
      <c r="BI315" s="49"/>
      <c r="BJ315" s="49"/>
      <c r="BK315" s="49"/>
      <c r="BL315" s="49"/>
      <c r="BM315" s="49"/>
      <c r="BN315" s="49"/>
      <c r="BO315" s="49"/>
      <c r="BP315" s="49"/>
      <c r="BQ315" s="49"/>
      <c r="BR315" s="49"/>
      <c r="BS315" s="49"/>
      <c r="BT315" s="49"/>
      <c r="BU315" s="49"/>
      <c r="BV315" s="49"/>
      <c r="BW315" s="49"/>
      <c r="BX315" s="49"/>
      <c r="BY315" s="49"/>
      <c r="BZ315" s="49"/>
      <c r="CA315" s="49"/>
      <c r="CB315" s="49"/>
      <c r="CC315" s="49"/>
      <c r="CD315" s="49"/>
      <c r="CE315" s="49"/>
      <c r="CF315" s="49"/>
      <c r="CG315" s="49"/>
      <c r="CH315" s="49"/>
      <c r="CI315" s="49"/>
      <c r="CJ315" s="49"/>
      <c r="CK315" s="49"/>
      <c r="CL315" s="49"/>
      <c r="CM315" s="49"/>
      <c r="CN315" s="49"/>
      <c r="CO315" s="49"/>
      <c r="CP315" s="49"/>
      <c r="CQ315" s="49"/>
      <c r="CR315" s="49"/>
      <c r="CS315" s="49"/>
      <c r="CT315" s="49"/>
      <c r="CU315" s="49"/>
      <c r="CV315" s="49"/>
      <c r="CW315" s="49"/>
      <c r="CX315" s="49"/>
      <c r="CY315" s="49"/>
      <c r="CZ315" s="49"/>
      <c r="DA315" s="49"/>
      <c r="DB315" s="49"/>
      <c r="DC315" s="49"/>
      <c r="DD315" s="49"/>
      <c r="DE315" s="49"/>
      <c r="DF315" s="49"/>
      <c r="DG315" s="49"/>
      <c r="DH315" s="49"/>
      <c r="DI315" s="49"/>
      <c r="DJ315" s="49"/>
      <c r="DK315" s="49"/>
      <c r="DL315" s="49"/>
      <c r="DM315" s="49"/>
      <c r="DN315" s="49"/>
      <c r="DO315" s="49"/>
      <c r="DP315" s="49"/>
      <c r="DQ315" s="49"/>
      <c r="DR315" s="49"/>
      <c r="DS315" s="49"/>
      <c r="DT315" s="49"/>
      <c r="DU315" s="49"/>
      <c r="DV315" s="49"/>
      <c r="DW315" s="49"/>
      <c r="DX315" s="49"/>
      <c r="DY315" s="49"/>
      <c r="DZ315" s="49"/>
      <c r="EA315" s="49"/>
      <c r="EB315" s="49"/>
      <c r="EC315" s="49"/>
      <c r="ED315" s="49"/>
      <c r="EE315" s="49"/>
      <c r="EF315" s="49"/>
      <c r="EG315" s="49"/>
      <c r="EH315" s="49"/>
      <c r="EI315" s="49"/>
      <c r="EJ315" s="49"/>
      <c r="EK315" s="49"/>
      <c r="EL315" s="49"/>
      <c r="EM315" s="49"/>
      <c r="EN315" s="49"/>
      <c r="EO315" s="49"/>
      <c r="EP315" s="49"/>
      <c r="EQ315" s="49"/>
      <c r="ER315" s="49"/>
      <c r="ES315" s="49"/>
      <c r="ET315" s="49"/>
      <c r="EU315" s="49"/>
      <c r="EV315" s="49"/>
      <c r="EW315" s="49"/>
      <c r="EX315" s="49"/>
      <c r="EY315" s="49"/>
      <c r="EZ315" s="49"/>
      <c r="FA315" s="49"/>
      <c r="FB315" s="49"/>
      <c r="FC315" s="49"/>
      <c r="FD315" s="49"/>
      <c r="FE315" s="49"/>
      <c r="FF315" s="49"/>
      <c r="FG315" s="49"/>
      <c r="FH315" s="49"/>
      <c r="FI315" s="49"/>
      <c r="FJ315" s="49"/>
      <c r="FK315" s="49"/>
      <c r="FL315" s="49"/>
      <c r="FM315" s="49"/>
      <c r="FN315" s="49"/>
      <c r="FO315" s="49"/>
      <c r="FP315" s="49"/>
      <c r="FQ315" s="49"/>
      <c r="FR315" s="49"/>
      <c r="FS315" s="49"/>
      <c r="FT315" s="49"/>
      <c r="FU315" s="49"/>
      <c r="FV315" s="49"/>
      <c r="FW315" s="49"/>
      <c r="FX315" s="49"/>
      <c r="FY315" s="49"/>
      <c r="FZ315" s="49"/>
      <c r="GA315" s="49"/>
      <c r="GB315" s="49"/>
      <c r="GC315" s="49"/>
      <c r="GD315" s="49"/>
      <c r="GE315" s="49"/>
      <c r="GF315" s="49"/>
      <c r="GG315" s="49"/>
      <c r="GH315" s="49"/>
      <c r="GI315" s="49"/>
      <c r="GJ315" s="49"/>
      <c r="GK315" s="49"/>
      <c r="GL315" s="49"/>
      <c r="GM315" s="49"/>
      <c r="GN315" s="49"/>
      <c r="GO315" s="49"/>
      <c r="GP315" s="49"/>
      <c r="GQ315" s="49"/>
      <c r="GR315" s="49"/>
      <c r="GS315" s="49"/>
      <c r="GT315" s="49"/>
      <c r="GU315" s="49"/>
      <c r="GV315" s="49"/>
      <c r="GW315" s="49"/>
      <c r="GX315" s="49"/>
      <c r="GY315" s="49"/>
      <c r="GZ315" s="49"/>
      <c r="HA315" s="49"/>
      <c r="HB315" s="49"/>
      <c r="HC315" s="49"/>
      <c r="HD315" s="49"/>
      <c r="HE315" s="49"/>
      <c r="HF315" s="49"/>
      <c r="HG315" s="49"/>
      <c r="HH315" s="49"/>
      <c r="HI315" s="49"/>
      <c r="HJ315" s="49"/>
      <c r="HK315" s="49"/>
      <c r="HL315" s="49"/>
      <c r="HM315" s="49"/>
      <c r="HN315" s="49"/>
      <c r="HO315" s="49"/>
      <c r="HP315" s="49"/>
      <c r="HQ315" s="49"/>
      <c r="HR315" s="49"/>
      <c r="HS315" s="49"/>
      <c r="HT315" s="49"/>
      <c r="HU315" s="49"/>
      <c r="HV315" s="49"/>
      <c r="HW315" s="49"/>
      <c r="HX315" s="49"/>
      <c r="HY315" s="49"/>
      <c r="HZ315" s="49"/>
      <c r="IA315" s="49"/>
      <c r="IB315" s="49"/>
      <c r="IC315" s="49"/>
      <c r="ID315" s="49"/>
      <c r="IE315" s="49"/>
      <c r="IF315" s="49"/>
      <c r="IG315" s="49"/>
      <c r="IH315" s="49"/>
      <c r="II315" s="49"/>
      <c r="IJ315" s="49"/>
      <c r="IK315" s="49"/>
      <c r="IL315" s="49"/>
      <c r="IM315" s="49"/>
      <c r="IN315" s="49"/>
      <c r="IO315" s="49"/>
      <c r="IP315" s="49"/>
      <c r="IQ315" s="49"/>
      <c r="IR315" s="49"/>
      <c r="IS315" s="49"/>
      <c r="IT315" s="49"/>
      <c r="IU315" s="49"/>
      <c r="IV315" s="49"/>
      <c r="IW315" s="49"/>
      <c r="IX315" s="49"/>
      <c r="IY315" s="49"/>
      <c r="IZ315" s="49"/>
      <c r="JA315" s="49"/>
      <c r="JB315" s="49"/>
      <c r="JC315" s="49"/>
      <c r="JD315" s="49"/>
      <c r="JE315" s="49"/>
      <c r="JF315" s="49"/>
      <c r="JG315" s="49"/>
      <c r="JH315" s="49"/>
      <c r="JI315" s="49"/>
      <c r="JJ315" s="49"/>
      <c r="JK315" s="49"/>
      <c r="JL315" s="49"/>
      <c r="JM315" s="49"/>
      <c r="JN315" s="49"/>
      <c r="JO315" s="49"/>
      <c r="JP315" s="49"/>
      <c r="JQ315" s="49"/>
      <c r="JR315" s="49"/>
      <c r="JS315" s="49"/>
      <c r="JT315" s="49"/>
      <c r="JU315" s="49"/>
      <c r="JV315" s="49"/>
      <c r="JW315" s="49"/>
      <c r="JX315" s="49"/>
      <c r="JY315" s="49"/>
      <c r="JZ315" s="49"/>
      <c r="KA315" s="49"/>
      <c r="KB315" s="49"/>
      <c r="KC315" s="49"/>
      <c r="KD315" s="49"/>
      <c r="KE315" s="49"/>
      <c r="KF315" s="49"/>
      <c r="KG315" s="49"/>
      <c r="KH315" s="49"/>
      <c r="KI315" s="49"/>
      <c r="KJ315" s="49"/>
      <c r="KK315" s="49"/>
      <c r="KL315" s="49"/>
      <c r="KM315" s="49"/>
      <c r="KN315" s="49"/>
      <c r="KO315" s="49"/>
      <c r="KP315" s="49"/>
      <c r="KQ315" s="49"/>
      <c r="KR315" s="49"/>
      <c r="KS315" s="49"/>
      <c r="KT315" s="49"/>
      <c r="KU315" s="49"/>
      <c r="KV315" s="49"/>
      <c r="KW315" s="49"/>
      <c r="KX315" s="49"/>
      <c r="KY315" s="49"/>
      <c r="KZ315" s="49"/>
      <c r="LA315" s="49"/>
      <c r="LB315" s="49"/>
      <c r="LC315" s="49"/>
      <c r="LD315" s="49"/>
      <c r="LE315" s="49"/>
      <c r="LF315" s="49"/>
      <c r="LG315" s="49"/>
      <c r="LH315" s="49"/>
      <c r="LI315" s="49"/>
      <c r="LJ315" s="49"/>
      <c r="LK315" s="49"/>
    </row>
    <row r="316" spans="1:323" s="36" customFormat="1" ht="15" customHeight="1">
      <c r="A316" s="54">
        <v>285</v>
      </c>
      <c r="B316" s="23">
        <v>29</v>
      </c>
      <c r="C316" s="23" t="s">
        <v>33</v>
      </c>
      <c r="D316" s="32" t="s">
        <v>789</v>
      </c>
      <c r="E316" s="23" t="s">
        <v>215</v>
      </c>
      <c r="F316" s="23" t="s">
        <v>790</v>
      </c>
      <c r="G316" s="23" t="s">
        <v>154</v>
      </c>
      <c r="H316" s="25">
        <v>100</v>
      </c>
      <c r="I316" s="25">
        <v>11</v>
      </c>
      <c r="J316" s="26">
        <v>100</v>
      </c>
      <c r="K316" s="26">
        <v>1100</v>
      </c>
      <c r="L316" s="27">
        <v>20</v>
      </c>
      <c r="M316" s="27">
        <v>22</v>
      </c>
      <c r="N316" s="27">
        <v>0</v>
      </c>
      <c r="O316" s="27">
        <v>0</v>
      </c>
      <c r="P316" s="27">
        <v>42</v>
      </c>
      <c r="Q316" s="55"/>
      <c r="R316" s="27">
        <f t="shared" si="29"/>
        <v>0</v>
      </c>
      <c r="S316" s="56" t="str">
        <f t="shared" si="33"/>
        <v>×</v>
      </c>
      <c r="T316" s="56" t="str">
        <f t="shared" si="34"/>
        <v>×</v>
      </c>
      <c r="U316" s="56" t="str">
        <f t="shared" si="35"/>
        <v>×</v>
      </c>
      <c r="V316" s="57" t="str">
        <f t="shared" si="30"/>
        <v/>
      </c>
      <c r="W316" s="58">
        <f t="shared" si="31"/>
        <v>0</v>
      </c>
      <c r="X316" s="54">
        <f t="shared" si="32"/>
        <v>29</v>
      </c>
      <c r="Y316" s="59"/>
      <c r="Z316" s="42"/>
      <c r="AA316" s="42"/>
      <c r="AB316" s="42"/>
      <c r="AC316" s="42"/>
      <c r="AD316" s="42"/>
      <c r="AE316" s="42"/>
      <c r="AF316" s="42"/>
      <c r="AG316" s="42"/>
      <c r="AH316" s="42"/>
      <c r="AI316" s="42"/>
      <c r="AJ316" s="42"/>
      <c r="AK316" s="42"/>
      <c r="AL316" s="42"/>
      <c r="AM316" s="42"/>
      <c r="AN316" s="42"/>
      <c r="AO316" s="42"/>
      <c r="AP316" s="42"/>
      <c r="AQ316" s="42"/>
      <c r="AR316" s="42"/>
      <c r="AS316" s="49"/>
      <c r="AT316" s="49"/>
      <c r="AU316" s="49"/>
      <c r="AV316" s="49"/>
      <c r="AW316" s="49"/>
      <c r="AX316" s="49"/>
      <c r="AY316" s="49"/>
      <c r="AZ316" s="49"/>
      <c r="BA316" s="49"/>
      <c r="BB316" s="49"/>
      <c r="BC316" s="49"/>
      <c r="BD316" s="49"/>
      <c r="BE316" s="49"/>
      <c r="BF316" s="49"/>
      <c r="BG316" s="49"/>
      <c r="BH316" s="49"/>
      <c r="BI316" s="49"/>
      <c r="BJ316" s="49"/>
      <c r="BK316" s="49"/>
      <c r="BL316" s="49"/>
      <c r="BM316" s="49"/>
      <c r="BN316" s="49"/>
      <c r="BO316" s="49"/>
      <c r="BP316" s="49"/>
      <c r="BQ316" s="49"/>
      <c r="BR316" s="49"/>
      <c r="BS316" s="49"/>
      <c r="BT316" s="49"/>
      <c r="BU316" s="49"/>
      <c r="BV316" s="49"/>
      <c r="BW316" s="49"/>
      <c r="BX316" s="49"/>
      <c r="BY316" s="49"/>
      <c r="BZ316" s="49"/>
      <c r="CA316" s="49"/>
      <c r="CB316" s="49"/>
      <c r="CC316" s="49"/>
      <c r="CD316" s="49"/>
      <c r="CE316" s="49"/>
      <c r="CF316" s="49"/>
      <c r="CG316" s="49"/>
      <c r="CH316" s="49"/>
      <c r="CI316" s="49"/>
      <c r="CJ316" s="49"/>
      <c r="CK316" s="49"/>
      <c r="CL316" s="49"/>
      <c r="CM316" s="49"/>
      <c r="CN316" s="49"/>
      <c r="CO316" s="49"/>
      <c r="CP316" s="49"/>
      <c r="CQ316" s="49"/>
      <c r="CR316" s="49"/>
      <c r="CS316" s="49"/>
      <c r="CT316" s="49"/>
      <c r="CU316" s="49"/>
      <c r="CV316" s="49"/>
      <c r="CW316" s="49"/>
      <c r="CX316" s="49"/>
      <c r="CY316" s="49"/>
      <c r="CZ316" s="49"/>
      <c r="DA316" s="49"/>
      <c r="DB316" s="49"/>
      <c r="DC316" s="49"/>
      <c r="DD316" s="49"/>
      <c r="DE316" s="49"/>
      <c r="DF316" s="49"/>
      <c r="DG316" s="49"/>
      <c r="DH316" s="49"/>
      <c r="DI316" s="49"/>
      <c r="DJ316" s="49"/>
      <c r="DK316" s="49"/>
      <c r="DL316" s="49"/>
      <c r="DM316" s="49"/>
      <c r="DN316" s="49"/>
      <c r="DO316" s="49"/>
      <c r="DP316" s="49"/>
      <c r="DQ316" s="49"/>
      <c r="DR316" s="49"/>
      <c r="DS316" s="49"/>
      <c r="DT316" s="49"/>
      <c r="DU316" s="49"/>
      <c r="DV316" s="49"/>
      <c r="DW316" s="49"/>
      <c r="DX316" s="49"/>
      <c r="DY316" s="49"/>
      <c r="DZ316" s="49"/>
      <c r="EA316" s="49"/>
      <c r="EB316" s="49"/>
      <c r="EC316" s="49"/>
      <c r="ED316" s="49"/>
      <c r="EE316" s="49"/>
      <c r="EF316" s="49"/>
      <c r="EG316" s="49"/>
      <c r="EH316" s="49"/>
      <c r="EI316" s="49"/>
      <c r="EJ316" s="49"/>
      <c r="EK316" s="49"/>
      <c r="EL316" s="49"/>
      <c r="EM316" s="49"/>
      <c r="EN316" s="49"/>
      <c r="EO316" s="49"/>
      <c r="EP316" s="49"/>
      <c r="EQ316" s="49"/>
      <c r="ER316" s="49"/>
      <c r="ES316" s="49"/>
      <c r="ET316" s="49"/>
      <c r="EU316" s="49"/>
      <c r="EV316" s="49"/>
      <c r="EW316" s="49"/>
      <c r="EX316" s="49"/>
      <c r="EY316" s="49"/>
      <c r="EZ316" s="49"/>
      <c r="FA316" s="49"/>
      <c r="FB316" s="49"/>
      <c r="FC316" s="49"/>
      <c r="FD316" s="49"/>
      <c r="FE316" s="49"/>
      <c r="FF316" s="49"/>
      <c r="FG316" s="49"/>
      <c r="FH316" s="49"/>
      <c r="FI316" s="49"/>
      <c r="FJ316" s="49"/>
      <c r="FK316" s="49"/>
      <c r="FL316" s="49"/>
      <c r="FM316" s="49"/>
      <c r="FN316" s="49"/>
      <c r="FO316" s="49"/>
      <c r="FP316" s="49"/>
      <c r="FQ316" s="49"/>
      <c r="FR316" s="49"/>
      <c r="FS316" s="49"/>
      <c r="FT316" s="49"/>
      <c r="FU316" s="49"/>
      <c r="FV316" s="49"/>
      <c r="FW316" s="49"/>
      <c r="FX316" s="49"/>
      <c r="FY316" s="49"/>
      <c r="FZ316" s="49"/>
      <c r="GA316" s="49"/>
      <c r="GB316" s="49"/>
      <c r="GC316" s="49"/>
      <c r="GD316" s="49"/>
      <c r="GE316" s="49"/>
      <c r="GF316" s="49"/>
      <c r="GG316" s="49"/>
      <c r="GH316" s="49"/>
      <c r="GI316" s="49"/>
      <c r="GJ316" s="49"/>
      <c r="GK316" s="49"/>
      <c r="GL316" s="49"/>
      <c r="GM316" s="49"/>
      <c r="GN316" s="49"/>
      <c r="GO316" s="49"/>
      <c r="GP316" s="49"/>
      <c r="GQ316" s="49"/>
      <c r="GR316" s="49"/>
      <c r="GS316" s="49"/>
      <c r="GT316" s="49"/>
      <c r="GU316" s="49"/>
      <c r="GV316" s="49"/>
      <c r="GW316" s="49"/>
      <c r="GX316" s="49"/>
      <c r="GY316" s="49"/>
      <c r="GZ316" s="49"/>
      <c r="HA316" s="49"/>
      <c r="HB316" s="49"/>
      <c r="HC316" s="49"/>
      <c r="HD316" s="49"/>
      <c r="HE316" s="49"/>
      <c r="HF316" s="49"/>
      <c r="HG316" s="49"/>
      <c r="HH316" s="49"/>
      <c r="HI316" s="49"/>
      <c r="HJ316" s="49"/>
      <c r="HK316" s="49"/>
      <c r="HL316" s="49"/>
      <c r="HM316" s="49"/>
      <c r="HN316" s="49"/>
      <c r="HO316" s="49"/>
      <c r="HP316" s="49"/>
      <c r="HQ316" s="49"/>
      <c r="HR316" s="49"/>
      <c r="HS316" s="49"/>
      <c r="HT316" s="49"/>
      <c r="HU316" s="49"/>
      <c r="HV316" s="49"/>
      <c r="HW316" s="49"/>
      <c r="HX316" s="49"/>
      <c r="HY316" s="49"/>
      <c r="HZ316" s="49"/>
      <c r="IA316" s="49"/>
      <c r="IB316" s="49"/>
      <c r="IC316" s="49"/>
      <c r="ID316" s="49"/>
      <c r="IE316" s="49"/>
      <c r="IF316" s="49"/>
      <c r="IG316" s="49"/>
      <c r="IH316" s="49"/>
      <c r="II316" s="49"/>
      <c r="IJ316" s="49"/>
      <c r="IK316" s="49"/>
      <c r="IL316" s="49"/>
      <c r="IM316" s="49"/>
      <c r="IN316" s="49"/>
      <c r="IO316" s="49"/>
      <c r="IP316" s="49"/>
      <c r="IQ316" s="49"/>
      <c r="IR316" s="49"/>
      <c r="IS316" s="49"/>
      <c r="IT316" s="49"/>
      <c r="IU316" s="49"/>
      <c r="IV316" s="49"/>
      <c r="IW316" s="49"/>
      <c r="IX316" s="49"/>
      <c r="IY316" s="49"/>
      <c r="IZ316" s="49"/>
      <c r="JA316" s="49"/>
      <c r="JB316" s="49"/>
      <c r="JC316" s="49"/>
      <c r="JD316" s="49"/>
      <c r="JE316" s="49"/>
      <c r="JF316" s="49"/>
      <c r="JG316" s="49"/>
      <c r="JH316" s="49"/>
      <c r="JI316" s="49"/>
      <c r="JJ316" s="49"/>
      <c r="JK316" s="49"/>
      <c r="JL316" s="49"/>
      <c r="JM316" s="49"/>
      <c r="JN316" s="49"/>
      <c r="JO316" s="49"/>
      <c r="JP316" s="49"/>
      <c r="JQ316" s="49"/>
      <c r="JR316" s="49"/>
      <c r="JS316" s="49"/>
      <c r="JT316" s="49"/>
      <c r="JU316" s="49"/>
      <c r="JV316" s="49"/>
      <c r="JW316" s="49"/>
      <c r="JX316" s="49"/>
      <c r="JY316" s="49"/>
      <c r="JZ316" s="49"/>
      <c r="KA316" s="49"/>
      <c r="KB316" s="49"/>
      <c r="KC316" s="49"/>
      <c r="KD316" s="49"/>
      <c r="KE316" s="49"/>
      <c r="KF316" s="49"/>
      <c r="KG316" s="49"/>
      <c r="KH316" s="49"/>
      <c r="KI316" s="49"/>
      <c r="KJ316" s="49"/>
      <c r="KK316" s="49"/>
      <c r="KL316" s="49"/>
      <c r="KM316" s="49"/>
      <c r="KN316" s="49"/>
      <c r="KO316" s="49"/>
      <c r="KP316" s="49"/>
      <c r="KQ316" s="49"/>
      <c r="KR316" s="49"/>
      <c r="KS316" s="49"/>
      <c r="KT316" s="49"/>
      <c r="KU316" s="49"/>
      <c r="KV316" s="49"/>
      <c r="KW316" s="49"/>
      <c r="KX316" s="49"/>
      <c r="KY316" s="49"/>
      <c r="KZ316" s="49"/>
      <c r="LA316" s="49"/>
      <c r="LB316" s="49"/>
      <c r="LC316" s="49"/>
      <c r="LD316" s="49"/>
      <c r="LE316" s="49"/>
      <c r="LF316" s="49"/>
      <c r="LG316" s="49"/>
      <c r="LH316" s="49"/>
      <c r="LI316" s="49"/>
      <c r="LJ316" s="49"/>
      <c r="LK316" s="49"/>
    </row>
    <row r="317" spans="1:323" s="36" customFormat="1" ht="14.25" customHeight="1">
      <c r="A317" s="54">
        <v>286</v>
      </c>
      <c r="B317" s="23">
        <v>29</v>
      </c>
      <c r="C317" s="23" t="s">
        <v>33</v>
      </c>
      <c r="D317" s="32" t="s">
        <v>5831</v>
      </c>
      <c r="E317" s="23" t="s">
        <v>215</v>
      </c>
      <c r="F317" s="23" t="s">
        <v>796</v>
      </c>
      <c r="G317" s="23" t="s">
        <v>34</v>
      </c>
      <c r="H317" s="25">
        <v>1</v>
      </c>
      <c r="I317" s="25">
        <v>2045</v>
      </c>
      <c r="J317" s="26">
        <v>1</v>
      </c>
      <c r="K317" s="26">
        <v>2045</v>
      </c>
      <c r="L317" s="27">
        <v>0</v>
      </c>
      <c r="M317" s="27">
        <v>0</v>
      </c>
      <c r="N317" s="27">
        <v>2</v>
      </c>
      <c r="O317" s="27">
        <v>0</v>
      </c>
      <c r="P317" s="27">
        <v>2</v>
      </c>
      <c r="Q317" s="55"/>
      <c r="R317" s="27">
        <f t="shared" si="29"/>
        <v>0</v>
      </c>
      <c r="S317" s="56" t="str">
        <f t="shared" si="33"/>
        <v>×</v>
      </c>
      <c r="T317" s="56" t="str">
        <f t="shared" si="34"/>
        <v>×</v>
      </c>
      <c r="U317" s="56" t="str">
        <f t="shared" si="35"/>
        <v>×</v>
      </c>
      <c r="V317" s="57" t="str">
        <f t="shared" si="30"/>
        <v/>
      </c>
      <c r="W317" s="58">
        <f t="shared" si="31"/>
        <v>0</v>
      </c>
      <c r="X317" s="54">
        <f t="shared" si="32"/>
        <v>29</v>
      </c>
      <c r="Y317" s="59"/>
      <c r="Z317" s="42"/>
      <c r="AA317" s="42"/>
      <c r="AB317" s="42"/>
      <c r="AC317" s="42"/>
      <c r="AD317" s="42"/>
      <c r="AE317" s="42"/>
      <c r="AF317" s="42"/>
      <c r="AG317" s="42"/>
      <c r="AH317" s="42"/>
      <c r="AI317" s="42"/>
      <c r="AJ317" s="42"/>
      <c r="AK317" s="42"/>
      <c r="AL317" s="42"/>
      <c r="AM317" s="42"/>
      <c r="AN317" s="42"/>
      <c r="AO317" s="42"/>
      <c r="AP317" s="42"/>
      <c r="AQ317" s="42"/>
      <c r="AR317" s="42"/>
      <c r="AS317" s="49"/>
      <c r="AT317" s="49"/>
      <c r="AU317" s="49"/>
      <c r="AV317" s="49"/>
      <c r="AW317" s="49"/>
      <c r="AX317" s="49"/>
      <c r="AY317" s="49"/>
      <c r="AZ317" s="49"/>
      <c r="BA317" s="49"/>
      <c r="BB317" s="49"/>
      <c r="BC317" s="49"/>
      <c r="BD317" s="49"/>
      <c r="BE317" s="49"/>
      <c r="BF317" s="49"/>
      <c r="BG317" s="49"/>
      <c r="BH317" s="49"/>
      <c r="BI317" s="49"/>
      <c r="BJ317" s="49"/>
      <c r="BK317" s="49"/>
      <c r="BL317" s="49"/>
      <c r="BM317" s="49"/>
      <c r="BN317" s="49"/>
      <c r="BO317" s="49"/>
      <c r="BP317" s="49"/>
      <c r="BQ317" s="49"/>
      <c r="BR317" s="49"/>
      <c r="BS317" s="49"/>
      <c r="BT317" s="49"/>
      <c r="BU317" s="49"/>
      <c r="BV317" s="49"/>
      <c r="BW317" s="49"/>
      <c r="BX317" s="49"/>
      <c r="BY317" s="49"/>
      <c r="BZ317" s="49"/>
      <c r="CA317" s="49"/>
      <c r="CB317" s="49"/>
      <c r="CC317" s="49"/>
      <c r="CD317" s="49"/>
      <c r="CE317" s="49"/>
      <c r="CF317" s="49"/>
      <c r="CG317" s="49"/>
      <c r="CH317" s="49"/>
      <c r="CI317" s="49"/>
      <c r="CJ317" s="49"/>
      <c r="CK317" s="49"/>
      <c r="CL317" s="49"/>
      <c r="CM317" s="49"/>
      <c r="CN317" s="49"/>
      <c r="CO317" s="49"/>
      <c r="CP317" s="49"/>
      <c r="CQ317" s="49"/>
      <c r="CR317" s="49"/>
      <c r="CS317" s="49"/>
      <c r="CT317" s="49"/>
      <c r="CU317" s="49"/>
      <c r="CV317" s="49"/>
      <c r="CW317" s="49"/>
      <c r="CX317" s="49"/>
      <c r="CY317" s="49"/>
      <c r="CZ317" s="49"/>
      <c r="DA317" s="49"/>
      <c r="DB317" s="49"/>
      <c r="DC317" s="49"/>
      <c r="DD317" s="49"/>
      <c r="DE317" s="49"/>
      <c r="DF317" s="49"/>
      <c r="DG317" s="49"/>
      <c r="DH317" s="49"/>
      <c r="DI317" s="49"/>
      <c r="DJ317" s="49"/>
      <c r="DK317" s="49"/>
      <c r="DL317" s="49"/>
      <c r="DM317" s="49"/>
      <c r="DN317" s="49"/>
      <c r="DO317" s="49"/>
      <c r="DP317" s="49"/>
      <c r="DQ317" s="49"/>
      <c r="DR317" s="49"/>
      <c r="DS317" s="49"/>
      <c r="DT317" s="49"/>
      <c r="DU317" s="49"/>
      <c r="DV317" s="49"/>
      <c r="DW317" s="49"/>
      <c r="DX317" s="49"/>
      <c r="DY317" s="49"/>
      <c r="DZ317" s="49"/>
      <c r="EA317" s="49"/>
      <c r="EB317" s="49"/>
      <c r="EC317" s="49"/>
      <c r="ED317" s="49"/>
      <c r="EE317" s="49"/>
      <c r="EF317" s="49"/>
      <c r="EG317" s="49"/>
      <c r="EH317" s="49"/>
      <c r="EI317" s="49"/>
      <c r="EJ317" s="49"/>
      <c r="EK317" s="49"/>
      <c r="EL317" s="49"/>
      <c r="EM317" s="49"/>
      <c r="EN317" s="49"/>
      <c r="EO317" s="49"/>
      <c r="EP317" s="49"/>
      <c r="EQ317" s="49"/>
      <c r="ER317" s="49"/>
      <c r="ES317" s="49"/>
      <c r="ET317" s="49"/>
      <c r="EU317" s="49"/>
      <c r="EV317" s="49"/>
      <c r="EW317" s="49"/>
      <c r="EX317" s="49"/>
      <c r="EY317" s="49"/>
      <c r="EZ317" s="49"/>
      <c r="FA317" s="49"/>
      <c r="FB317" s="49"/>
      <c r="FC317" s="49"/>
      <c r="FD317" s="49"/>
      <c r="FE317" s="49"/>
      <c r="FF317" s="49"/>
      <c r="FG317" s="49"/>
      <c r="FH317" s="49"/>
      <c r="FI317" s="49"/>
      <c r="FJ317" s="49"/>
      <c r="FK317" s="49"/>
      <c r="FL317" s="49"/>
      <c r="FM317" s="49"/>
      <c r="FN317" s="49"/>
      <c r="FO317" s="49"/>
      <c r="FP317" s="49"/>
      <c r="FQ317" s="49"/>
      <c r="FR317" s="49"/>
      <c r="FS317" s="49"/>
      <c r="FT317" s="49"/>
      <c r="FU317" s="49"/>
      <c r="FV317" s="49"/>
      <c r="FW317" s="49"/>
      <c r="FX317" s="49"/>
      <c r="FY317" s="49"/>
      <c r="FZ317" s="49"/>
      <c r="GA317" s="49"/>
      <c r="GB317" s="49"/>
      <c r="GC317" s="49"/>
      <c r="GD317" s="49"/>
      <c r="GE317" s="49"/>
      <c r="GF317" s="49"/>
      <c r="GG317" s="49"/>
      <c r="GH317" s="49"/>
      <c r="GI317" s="49"/>
      <c r="GJ317" s="49"/>
      <c r="GK317" s="49"/>
      <c r="GL317" s="49"/>
      <c r="GM317" s="49"/>
      <c r="GN317" s="49"/>
      <c r="GO317" s="49"/>
      <c r="GP317" s="49"/>
      <c r="GQ317" s="49"/>
      <c r="GR317" s="49"/>
      <c r="GS317" s="49"/>
      <c r="GT317" s="49"/>
      <c r="GU317" s="49"/>
      <c r="GV317" s="49"/>
      <c r="GW317" s="49"/>
      <c r="GX317" s="49"/>
      <c r="GY317" s="49"/>
      <c r="GZ317" s="49"/>
      <c r="HA317" s="49"/>
      <c r="HB317" s="49"/>
      <c r="HC317" s="49"/>
      <c r="HD317" s="49"/>
      <c r="HE317" s="49"/>
      <c r="HF317" s="49"/>
      <c r="HG317" s="49"/>
      <c r="HH317" s="49"/>
      <c r="HI317" s="49"/>
      <c r="HJ317" s="49"/>
      <c r="HK317" s="49"/>
      <c r="HL317" s="49"/>
      <c r="HM317" s="49"/>
      <c r="HN317" s="49"/>
      <c r="HO317" s="49"/>
      <c r="HP317" s="49"/>
      <c r="HQ317" s="49"/>
      <c r="HR317" s="49"/>
      <c r="HS317" s="49"/>
      <c r="HT317" s="49"/>
      <c r="HU317" s="49"/>
      <c r="HV317" s="49"/>
      <c r="HW317" s="49"/>
      <c r="HX317" s="49"/>
      <c r="HY317" s="49"/>
      <c r="HZ317" s="49"/>
      <c r="IA317" s="49"/>
      <c r="IB317" s="49"/>
      <c r="IC317" s="49"/>
      <c r="ID317" s="49"/>
      <c r="IE317" s="49"/>
      <c r="IF317" s="49"/>
      <c r="IG317" s="49"/>
      <c r="IH317" s="49"/>
      <c r="II317" s="49"/>
      <c r="IJ317" s="49"/>
      <c r="IK317" s="49"/>
      <c r="IL317" s="49"/>
      <c r="IM317" s="49"/>
      <c r="IN317" s="49"/>
      <c r="IO317" s="49"/>
      <c r="IP317" s="49"/>
      <c r="IQ317" s="49"/>
      <c r="IR317" s="49"/>
      <c r="IS317" s="49"/>
      <c r="IT317" s="49"/>
      <c r="IU317" s="49"/>
      <c r="IV317" s="49"/>
      <c r="IW317" s="49"/>
      <c r="IX317" s="49"/>
      <c r="IY317" s="49"/>
      <c r="IZ317" s="49"/>
      <c r="JA317" s="49"/>
      <c r="JB317" s="49"/>
      <c r="JC317" s="49"/>
      <c r="JD317" s="49"/>
      <c r="JE317" s="49"/>
      <c r="JF317" s="49"/>
      <c r="JG317" s="49"/>
      <c r="JH317" s="49"/>
      <c r="JI317" s="49"/>
      <c r="JJ317" s="49"/>
      <c r="JK317" s="49"/>
      <c r="JL317" s="49"/>
      <c r="JM317" s="49"/>
      <c r="JN317" s="49"/>
      <c r="JO317" s="49"/>
      <c r="JP317" s="49"/>
      <c r="JQ317" s="49"/>
      <c r="JR317" s="49"/>
      <c r="JS317" s="49"/>
      <c r="JT317" s="49"/>
      <c r="JU317" s="49"/>
      <c r="JV317" s="49"/>
      <c r="JW317" s="49"/>
      <c r="JX317" s="49"/>
      <c r="JY317" s="49"/>
      <c r="JZ317" s="49"/>
      <c r="KA317" s="49"/>
      <c r="KB317" s="49"/>
      <c r="KC317" s="49"/>
      <c r="KD317" s="49"/>
      <c r="KE317" s="49"/>
      <c r="KF317" s="49"/>
      <c r="KG317" s="49"/>
      <c r="KH317" s="49"/>
      <c r="KI317" s="49"/>
      <c r="KJ317" s="49"/>
      <c r="KK317" s="49"/>
      <c r="KL317" s="49"/>
      <c r="KM317" s="49"/>
      <c r="KN317" s="49"/>
      <c r="KO317" s="49"/>
      <c r="KP317" s="49"/>
      <c r="KQ317" s="49"/>
      <c r="KR317" s="49"/>
      <c r="KS317" s="49"/>
      <c r="KT317" s="49"/>
      <c r="KU317" s="49"/>
      <c r="KV317" s="49"/>
      <c r="KW317" s="49"/>
      <c r="KX317" s="49"/>
      <c r="KY317" s="49"/>
      <c r="KZ317" s="49"/>
      <c r="LA317" s="49"/>
      <c r="LB317" s="49"/>
      <c r="LC317" s="49"/>
      <c r="LD317" s="49"/>
      <c r="LE317" s="49"/>
      <c r="LF317" s="49"/>
      <c r="LG317" s="49"/>
      <c r="LH317" s="49"/>
      <c r="LI317" s="49"/>
      <c r="LJ317" s="49"/>
      <c r="LK317" s="49"/>
    </row>
    <row r="318" spans="1:323" s="36" customFormat="1" ht="14.25" customHeight="1">
      <c r="A318" s="54">
        <v>287</v>
      </c>
      <c r="B318" s="23">
        <v>29</v>
      </c>
      <c r="C318" s="23" t="s">
        <v>33</v>
      </c>
      <c r="D318" s="32" t="s">
        <v>5832</v>
      </c>
      <c r="E318" s="23" t="s">
        <v>215</v>
      </c>
      <c r="F318" s="23" t="s">
        <v>799</v>
      </c>
      <c r="G318" s="23" t="s">
        <v>154</v>
      </c>
      <c r="H318" s="25">
        <v>100</v>
      </c>
      <c r="I318" s="25">
        <v>5.7</v>
      </c>
      <c r="J318" s="26">
        <v>100</v>
      </c>
      <c r="K318" s="26">
        <v>570</v>
      </c>
      <c r="L318" s="27">
        <v>0</v>
      </c>
      <c r="M318" s="27">
        <v>2</v>
      </c>
      <c r="N318" s="27">
        <v>0</v>
      </c>
      <c r="O318" s="27">
        <v>12</v>
      </c>
      <c r="P318" s="27">
        <v>14</v>
      </c>
      <c r="Q318" s="55"/>
      <c r="R318" s="27">
        <f t="shared" si="29"/>
        <v>0</v>
      </c>
      <c r="S318" s="56" t="str">
        <f t="shared" si="33"/>
        <v>×</v>
      </c>
      <c r="T318" s="56" t="str">
        <f t="shared" si="34"/>
        <v>×</v>
      </c>
      <c r="U318" s="56" t="str">
        <f t="shared" si="35"/>
        <v>×</v>
      </c>
      <c r="V318" s="57" t="str">
        <f t="shared" si="30"/>
        <v/>
      </c>
      <c r="W318" s="58">
        <f t="shared" si="31"/>
        <v>0</v>
      </c>
      <c r="X318" s="54">
        <f t="shared" si="32"/>
        <v>29</v>
      </c>
      <c r="Y318" s="59"/>
      <c r="Z318" s="42"/>
      <c r="AA318" s="42"/>
      <c r="AB318" s="42"/>
      <c r="AC318" s="42"/>
      <c r="AD318" s="42"/>
      <c r="AE318" s="42"/>
      <c r="AF318" s="42"/>
      <c r="AG318" s="42"/>
      <c r="AH318" s="42"/>
      <c r="AI318" s="42"/>
      <c r="AJ318" s="42"/>
      <c r="AK318" s="42"/>
      <c r="AL318" s="42"/>
      <c r="AM318" s="42"/>
      <c r="AN318" s="42"/>
      <c r="AO318" s="42"/>
      <c r="AP318" s="42"/>
      <c r="AQ318" s="42"/>
      <c r="AR318" s="42"/>
      <c r="AS318" s="49"/>
      <c r="AT318" s="49"/>
      <c r="AU318" s="49"/>
      <c r="AV318" s="49"/>
      <c r="AW318" s="49"/>
      <c r="AX318" s="49"/>
      <c r="AY318" s="49"/>
      <c r="AZ318" s="49"/>
      <c r="BA318" s="49"/>
      <c r="BB318" s="49"/>
      <c r="BC318" s="49"/>
      <c r="BD318" s="49"/>
      <c r="BE318" s="49"/>
      <c r="BF318" s="49"/>
      <c r="BG318" s="49"/>
      <c r="BH318" s="49"/>
      <c r="BI318" s="49"/>
      <c r="BJ318" s="49"/>
      <c r="BK318" s="49"/>
      <c r="BL318" s="49"/>
      <c r="BM318" s="49"/>
      <c r="BN318" s="49"/>
      <c r="BO318" s="49"/>
      <c r="BP318" s="49"/>
      <c r="BQ318" s="49"/>
      <c r="BR318" s="49"/>
      <c r="BS318" s="49"/>
      <c r="BT318" s="49"/>
      <c r="BU318" s="49"/>
      <c r="BV318" s="49"/>
      <c r="BW318" s="49"/>
      <c r="BX318" s="49"/>
      <c r="BY318" s="49"/>
      <c r="BZ318" s="49"/>
      <c r="CA318" s="49"/>
      <c r="CB318" s="49"/>
      <c r="CC318" s="49"/>
      <c r="CD318" s="49"/>
      <c r="CE318" s="49"/>
      <c r="CF318" s="49"/>
      <c r="CG318" s="49"/>
      <c r="CH318" s="49"/>
      <c r="CI318" s="49"/>
      <c r="CJ318" s="49"/>
      <c r="CK318" s="49"/>
      <c r="CL318" s="49"/>
      <c r="CM318" s="49"/>
      <c r="CN318" s="49"/>
      <c r="CO318" s="49"/>
      <c r="CP318" s="49"/>
      <c r="CQ318" s="49"/>
      <c r="CR318" s="49"/>
      <c r="CS318" s="49"/>
      <c r="CT318" s="49"/>
      <c r="CU318" s="49"/>
      <c r="CV318" s="49"/>
      <c r="CW318" s="49"/>
      <c r="CX318" s="49"/>
      <c r="CY318" s="49"/>
      <c r="CZ318" s="49"/>
      <c r="DA318" s="49"/>
      <c r="DB318" s="49"/>
      <c r="DC318" s="49"/>
      <c r="DD318" s="49"/>
      <c r="DE318" s="49"/>
      <c r="DF318" s="49"/>
      <c r="DG318" s="49"/>
      <c r="DH318" s="49"/>
      <c r="DI318" s="49"/>
      <c r="DJ318" s="49"/>
      <c r="DK318" s="49"/>
      <c r="DL318" s="49"/>
      <c r="DM318" s="49"/>
      <c r="DN318" s="49"/>
      <c r="DO318" s="49"/>
      <c r="DP318" s="49"/>
      <c r="DQ318" s="49"/>
      <c r="DR318" s="49"/>
      <c r="DS318" s="49"/>
      <c r="DT318" s="49"/>
      <c r="DU318" s="49"/>
      <c r="DV318" s="49"/>
      <c r="DW318" s="49"/>
      <c r="DX318" s="49"/>
      <c r="DY318" s="49"/>
      <c r="DZ318" s="49"/>
      <c r="EA318" s="49"/>
      <c r="EB318" s="49"/>
      <c r="EC318" s="49"/>
      <c r="ED318" s="49"/>
      <c r="EE318" s="49"/>
      <c r="EF318" s="49"/>
      <c r="EG318" s="49"/>
      <c r="EH318" s="49"/>
      <c r="EI318" s="49"/>
      <c r="EJ318" s="49"/>
      <c r="EK318" s="49"/>
      <c r="EL318" s="49"/>
      <c r="EM318" s="49"/>
      <c r="EN318" s="49"/>
      <c r="EO318" s="49"/>
      <c r="EP318" s="49"/>
      <c r="EQ318" s="49"/>
      <c r="ER318" s="49"/>
      <c r="ES318" s="49"/>
      <c r="ET318" s="49"/>
      <c r="EU318" s="49"/>
      <c r="EV318" s="49"/>
      <c r="EW318" s="49"/>
      <c r="EX318" s="49"/>
      <c r="EY318" s="49"/>
      <c r="EZ318" s="49"/>
      <c r="FA318" s="49"/>
      <c r="FB318" s="49"/>
      <c r="FC318" s="49"/>
      <c r="FD318" s="49"/>
      <c r="FE318" s="49"/>
      <c r="FF318" s="49"/>
      <c r="FG318" s="49"/>
      <c r="FH318" s="49"/>
      <c r="FI318" s="49"/>
      <c r="FJ318" s="49"/>
      <c r="FK318" s="49"/>
      <c r="FL318" s="49"/>
      <c r="FM318" s="49"/>
      <c r="FN318" s="49"/>
      <c r="FO318" s="49"/>
      <c r="FP318" s="49"/>
      <c r="FQ318" s="49"/>
      <c r="FR318" s="49"/>
      <c r="FS318" s="49"/>
      <c r="FT318" s="49"/>
      <c r="FU318" s="49"/>
      <c r="FV318" s="49"/>
      <c r="FW318" s="49"/>
      <c r="FX318" s="49"/>
      <c r="FY318" s="49"/>
      <c r="FZ318" s="49"/>
      <c r="GA318" s="49"/>
      <c r="GB318" s="49"/>
      <c r="GC318" s="49"/>
      <c r="GD318" s="49"/>
      <c r="GE318" s="49"/>
      <c r="GF318" s="49"/>
      <c r="GG318" s="49"/>
      <c r="GH318" s="49"/>
      <c r="GI318" s="49"/>
      <c r="GJ318" s="49"/>
      <c r="GK318" s="49"/>
      <c r="GL318" s="49"/>
      <c r="GM318" s="49"/>
      <c r="GN318" s="49"/>
      <c r="GO318" s="49"/>
      <c r="GP318" s="49"/>
      <c r="GQ318" s="49"/>
      <c r="GR318" s="49"/>
      <c r="GS318" s="49"/>
      <c r="GT318" s="49"/>
      <c r="GU318" s="49"/>
      <c r="GV318" s="49"/>
      <c r="GW318" s="49"/>
      <c r="GX318" s="49"/>
      <c r="GY318" s="49"/>
      <c r="GZ318" s="49"/>
      <c r="HA318" s="49"/>
      <c r="HB318" s="49"/>
      <c r="HC318" s="49"/>
      <c r="HD318" s="49"/>
      <c r="HE318" s="49"/>
      <c r="HF318" s="49"/>
      <c r="HG318" s="49"/>
      <c r="HH318" s="49"/>
      <c r="HI318" s="49"/>
      <c r="HJ318" s="49"/>
      <c r="HK318" s="49"/>
      <c r="HL318" s="49"/>
      <c r="HM318" s="49"/>
      <c r="HN318" s="49"/>
      <c r="HO318" s="49"/>
      <c r="HP318" s="49"/>
      <c r="HQ318" s="49"/>
      <c r="HR318" s="49"/>
      <c r="HS318" s="49"/>
      <c r="HT318" s="49"/>
      <c r="HU318" s="49"/>
      <c r="HV318" s="49"/>
      <c r="HW318" s="49"/>
      <c r="HX318" s="49"/>
      <c r="HY318" s="49"/>
      <c r="HZ318" s="49"/>
      <c r="IA318" s="49"/>
      <c r="IB318" s="49"/>
      <c r="IC318" s="49"/>
      <c r="ID318" s="49"/>
      <c r="IE318" s="49"/>
      <c r="IF318" s="49"/>
      <c r="IG318" s="49"/>
      <c r="IH318" s="49"/>
      <c r="II318" s="49"/>
      <c r="IJ318" s="49"/>
      <c r="IK318" s="49"/>
      <c r="IL318" s="49"/>
      <c r="IM318" s="49"/>
      <c r="IN318" s="49"/>
      <c r="IO318" s="49"/>
      <c r="IP318" s="49"/>
      <c r="IQ318" s="49"/>
      <c r="IR318" s="49"/>
      <c r="IS318" s="49"/>
      <c r="IT318" s="49"/>
      <c r="IU318" s="49"/>
      <c r="IV318" s="49"/>
      <c r="IW318" s="49"/>
      <c r="IX318" s="49"/>
      <c r="IY318" s="49"/>
      <c r="IZ318" s="49"/>
      <c r="JA318" s="49"/>
      <c r="JB318" s="49"/>
      <c r="JC318" s="49"/>
      <c r="JD318" s="49"/>
      <c r="JE318" s="49"/>
      <c r="JF318" s="49"/>
      <c r="JG318" s="49"/>
      <c r="JH318" s="49"/>
      <c r="JI318" s="49"/>
      <c r="JJ318" s="49"/>
      <c r="JK318" s="49"/>
      <c r="JL318" s="49"/>
      <c r="JM318" s="49"/>
      <c r="JN318" s="49"/>
      <c r="JO318" s="49"/>
      <c r="JP318" s="49"/>
      <c r="JQ318" s="49"/>
      <c r="JR318" s="49"/>
      <c r="JS318" s="49"/>
      <c r="JT318" s="49"/>
      <c r="JU318" s="49"/>
      <c r="JV318" s="49"/>
      <c r="JW318" s="49"/>
      <c r="JX318" s="49"/>
      <c r="JY318" s="49"/>
      <c r="JZ318" s="49"/>
      <c r="KA318" s="49"/>
      <c r="KB318" s="49"/>
      <c r="KC318" s="49"/>
      <c r="KD318" s="49"/>
      <c r="KE318" s="49"/>
      <c r="KF318" s="49"/>
      <c r="KG318" s="49"/>
      <c r="KH318" s="49"/>
      <c r="KI318" s="49"/>
      <c r="KJ318" s="49"/>
      <c r="KK318" s="49"/>
      <c r="KL318" s="49"/>
      <c r="KM318" s="49"/>
      <c r="KN318" s="49"/>
      <c r="KO318" s="49"/>
      <c r="KP318" s="49"/>
      <c r="KQ318" s="49"/>
      <c r="KR318" s="49"/>
      <c r="KS318" s="49"/>
      <c r="KT318" s="49"/>
      <c r="KU318" s="49"/>
      <c r="KV318" s="49"/>
      <c r="KW318" s="49"/>
      <c r="KX318" s="49"/>
      <c r="KY318" s="49"/>
      <c r="KZ318" s="49"/>
      <c r="LA318" s="49"/>
      <c r="LB318" s="49"/>
      <c r="LC318" s="49"/>
      <c r="LD318" s="49"/>
      <c r="LE318" s="49"/>
      <c r="LF318" s="49"/>
      <c r="LG318" s="49"/>
      <c r="LH318" s="49"/>
      <c r="LI318" s="49"/>
      <c r="LJ318" s="49"/>
      <c r="LK318" s="49"/>
    </row>
    <row r="319" spans="1:323" s="36" customFormat="1" ht="14.25" customHeight="1">
      <c r="A319" s="54">
        <v>288</v>
      </c>
      <c r="B319" s="23">
        <v>29</v>
      </c>
      <c r="C319" s="23" t="s">
        <v>33</v>
      </c>
      <c r="D319" s="32" t="s">
        <v>5833</v>
      </c>
      <c r="E319" s="23" t="s">
        <v>215</v>
      </c>
      <c r="F319" s="23" t="s">
        <v>797</v>
      </c>
      <c r="G319" s="23" t="s">
        <v>798</v>
      </c>
      <c r="H319" s="25">
        <v>100</v>
      </c>
      <c r="I319" s="25">
        <v>5.8</v>
      </c>
      <c r="J319" s="26">
        <v>100</v>
      </c>
      <c r="K319" s="26">
        <v>580</v>
      </c>
      <c r="L319" s="27">
        <v>0</v>
      </c>
      <c r="M319" s="27">
        <v>0</v>
      </c>
      <c r="N319" s="27">
        <v>0</v>
      </c>
      <c r="O319" s="27">
        <v>6</v>
      </c>
      <c r="P319" s="27">
        <v>6</v>
      </c>
      <c r="Q319" s="55"/>
      <c r="R319" s="27">
        <f t="shared" si="29"/>
        <v>0</v>
      </c>
      <c r="S319" s="56" t="str">
        <f t="shared" si="33"/>
        <v>×</v>
      </c>
      <c r="T319" s="56" t="str">
        <f t="shared" si="34"/>
        <v>×</v>
      </c>
      <c r="U319" s="56" t="str">
        <f t="shared" si="35"/>
        <v>×</v>
      </c>
      <c r="V319" s="57" t="str">
        <f t="shared" si="30"/>
        <v/>
      </c>
      <c r="W319" s="58">
        <f t="shared" si="31"/>
        <v>0</v>
      </c>
      <c r="X319" s="54">
        <f t="shared" si="32"/>
        <v>29</v>
      </c>
      <c r="Y319" s="59"/>
      <c r="Z319" s="42"/>
      <c r="AA319" s="42"/>
      <c r="AB319" s="42"/>
      <c r="AC319" s="42"/>
      <c r="AD319" s="42"/>
      <c r="AE319" s="42"/>
      <c r="AF319" s="42"/>
      <c r="AG319" s="42"/>
      <c r="AH319" s="42"/>
      <c r="AI319" s="42"/>
      <c r="AJ319" s="42"/>
      <c r="AK319" s="42"/>
      <c r="AL319" s="42"/>
      <c r="AM319" s="42"/>
      <c r="AN319" s="42"/>
      <c r="AO319" s="42"/>
      <c r="AP319" s="42"/>
      <c r="AQ319" s="42"/>
      <c r="AR319" s="42"/>
      <c r="AS319" s="49"/>
      <c r="AT319" s="49"/>
      <c r="AU319" s="49"/>
      <c r="AV319" s="49"/>
      <c r="AW319" s="49"/>
      <c r="AX319" s="49"/>
      <c r="AY319" s="49"/>
      <c r="AZ319" s="49"/>
      <c r="BA319" s="49"/>
      <c r="BB319" s="49"/>
      <c r="BC319" s="49"/>
      <c r="BD319" s="49"/>
      <c r="BE319" s="49"/>
      <c r="BF319" s="49"/>
      <c r="BG319" s="49"/>
      <c r="BH319" s="49"/>
      <c r="BI319" s="49"/>
      <c r="BJ319" s="49"/>
      <c r="BK319" s="49"/>
      <c r="BL319" s="49"/>
      <c r="BM319" s="49"/>
      <c r="BN319" s="49"/>
      <c r="BO319" s="49"/>
      <c r="BP319" s="49"/>
      <c r="BQ319" s="49"/>
      <c r="BR319" s="49"/>
      <c r="BS319" s="49"/>
      <c r="BT319" s="49"/>
      <c r="BU319" s="49"/>
      <c r="BV319" s="49"/>
      <c r="BW319" s="49"/>
      <c r="BX319" s="49"/>
      <c r="BY319" s="49"/>
      <c r="BZ319" s="49"/>
      <c r="CA319" s="49"/>
      <c r="CB319" s="49"/>
      <c r="CC319" s="49"/>
      <c r="CD319" s="49"/>
      <c r="CE319" s="49"/>
      <c r="CF319" s="49"/>
      <c r="CG319" s="49"/>
      <c r="CH319" s="49"/>
      <c r="CI319" s="49"/>
      <c r="CJ319" s="49"/>
      <c r="CK319" s="49"/>
      <c r="CL319" s="49"/>
      <c r="CM319" s="49"/>
      <c r="CN319" s="49"/>
      <c r="CO319" s="49"/>
      <c r="CP319" s="49"/>
      <c r="CQ319" s="49"/>
      <c r="CR319" s="49"/>
      <c r="CS319" s="49"/>
      <c r="CT319" s="49"/>
      <c r="CU319" s="49"/>
      <c r="CV319" s="49"/>
      <c r="CW319" s="49"/>
      <c r="CX319" s="49"/>
      <c r="CY319" s="49"/>
      <c r="CZ319" s="49"/>
      <c r="DA319" s="49"/>
      <c r="DB319" s="49"/>
      <c r="DC319" s="49"/>
      <c r="DD319" s="49"/>
      <c r="DE319" s="49"/>
      <c r="DF319" s="49"/>
      <c r="DG319" s="49"/>
      <c r="DH319" s="49"/>
      <c r="DI319" s="49"/>
      <c r="DJ319" s="49"/>
      <c r="DK319" s="49"/>
      <c r="DL319" s="49"/>
      <c r="DM319" s="49"/>
      <c r="DN319" s="49"/>
      <c r="DO319" s="49"/>
      <c r="DP319" s="49"/>
      <c r="DQ319" s="49"/>
      <c r="DR319" s="49"/>
      <c r="DS319" s="49"/>
      <c r="DT319" s="49"/>
      <c r="DU319" s="49"/>
      <c r="DV319" s="49"/>
      <c r="DW319" s="49"/>
      <c r="DX319" s="49"/>
      <c r="DY319" s="49"/>
      <c r="DZ319" s="49"/>
      <c r="EA319" s="49"/>
      <c r="EB319" s="49"/>
      <c r="EC319" s="49"/>
      <c r="ED319" s="49"/>
      <c r="EE319" s="49"/>
      <c r="EF319" s="49"/>
      <c r="EG319" s="49"/>
      <c r="EH319" s="49"/>
      <c r="EI319" s="49"/>
      <c r="EJ319" s="49"/>
      <c r="EK319" s="49"/>
      <c r="EL319" s="49"/>
      <c r="EM319" s="49"/>
      <c r="EN319" s="49"/>
      <c r="EO319" s="49"/>
      <c r="EP319" s="49"/>
      <c r="EQ319" s="49"/>
      <c r="ER319" s="49"/>
      <c r="ES319" s="49"/>
      <c r="ET319" s="49"/>
      <c r="EU319" s="49"/>
      <c r="EV319" s="49"/>
      <c r="EW319" s="49"/>
      <c r="EX319" s="49"/>
      <c r="EY319" s="49"/>
      <c r="EZ319" s="49"/>
      <c r="FA319" s="49"/>
      <c r="FB319" s="49"/>
      <c r="FC319" s="49"/>
      <c r="FD319" s="49"/>
      <c r="FE319" s="49"/>
      <c r="FF319" s="49"/>
      <c r="FG319" s="49"/>
      <c r="FH319" s="49"/>
      <c r="FI319" s="49"/>
      <c r="FJ319" s="49"/>
      <c r="FK319" s="49"/>
      <c r="FL319" s="49"/>
      <c r="FM319" s="49"/>
      <c r="FN319" s="49"/>
      <c r="FO319" s="49"/>
      <c r="FP319" s="49"/>
      <c r="FQ319" s="49"/>
      <c r="FR319" s="49"/>
      <c r="FS319" s="49"/>
      <c r="FT319" s="49"/>
      <c r="FU319" s="49"/>
      <c r="FV319" s="49"/>
      <c r="FW319" s="49"/>
      <c r="FX319" s="49"/>
      <c r="FY319" s="49"/>
      <c r="FZ319" s="49"/>
      <c r="GA319" s="49"/>
      <c r="GB319" s="49"/>
      <c r="GC319" s="49"/>
      <c r="GD319" s="49"/>
      <c r="GE319" s="49"/>
      <c r="GF319" s="49"/>
      <c r="GG319" s="49"/>
      <c r="GH319" s="49"/>
      <c r="GI319" s="49"/>
      <c r="GJ319" s="49"/>
      <c r="GK319" s="49"/>
      <c r="GL319" s="49"/>
      <c r="GM319" s="49"/>
      <c r="GN319" s="49"/>
      <c r="GO319" s="49"/>
      <c r="GP319" s="49"/>
      <c r="GQ319" s="49"/>
      <c r="GR319" s="49"/>
      <c r="GS319" s="49"/>
      <c r="GT319" s="49"/>
      <c r="GU319" s="49"/>
      <c r="GV319" s="49"/>
      <c r="GW319" s="49"/>
      <c r="GX319" s="49"/>
      <c r="GY319" s="49"/>
      <c r="GZ319" s="49"/>
      <c r="HA319" s="49"/>
      <c r="HB319" s="49"/>
      <c r="HC319" s="49"/>
      <c r="HD319" s="49"/>
      <c r="HE319" s="49"/>
      <c r="HF319" s="49"/>
      <c r="HG319" s="49"/>
      <c r="HH319" s="49"/>
      <c r="HI319" s="49"/>
      <c r="HJ319" s="49"/>
      <c r="HK319" s="49"/>
      <c r="HL319" s="49"/>
      <c r="HM319" s="49"/>
      <c r="HN319" s="49"/>
      <c r="HO319" s="49"/>
      <c r="HP319" s="49"/>
      <c r="HQ319" s="49"/>
      <c r="HR319" s="49"/>
      <c r="HS319" s="49"/>
      <c r="HT319" s="49"/>
      <c r="HU319" s="49"/>
      <c r="HV319" s="49"/>
      <c r="HW319" s="49"/>
      <c r="HX319" s="49"/>
      <c r="HY319" s="49"/>
      <c r="HZ319" s="49"/>
      <c r="IA319" s="49"/>
      <c r="IB319" s="49"/>
      <c r="IC319" s="49"/>
      <c r="ID319" s="49"/>
      <c r="IE319" s="49"/>
      <c r="IF319" s="49"/>
      <c r="IG319" s="49"/>
      <c r="IH319" s="49"/>
      <c r="II319" s="49"/>
      <c r="IJ319" s="49"/>
      <c r="IK319" s="49"/>
      <c r="IL319" s="49"/>
      <c r="IM319" s="49"/>
      <c r="IN319" s="49"/>
      <c r="IO319" s="49"/>
      <c r="IP319" s="49"/>
      <c r="IQ319" s="49"/>
      <c r="IR319" s="49"/>
      <c r="IS319" s="49"/>
      <c r="IT319" s="49"/>
      <c r="IU319" s="49"/>
      <c r="IV319" s="49"/>
      <c r="IW319" s="49"/>
      <c r="IX319" s="49"/>
      <c r="IY319" s="49"/>
      <c r="IZ319" s="49"/>
      <c r="JA319" s="49"/>
      <c r="JB319" s="49"/>
      <c r="JC319" s="49"/>
      <c r="JD319" s="49"/>
      <c r="JE319" s="49"/>
      <c r="JF319" s="49"/>
      <c r="JG319" s="49"/>
      <c r="JH319" s="49"/>
      <c r="JI319" s="49"/>
      <c r="JJ319" s="49"/>
      <c r="JK319" s="49"/>
      <c r="JL319" s="49"/>
      <c r="JM319" s="49"/>
      <c r="JN319" s="49"/>
      <c r="JO319" s="49"/>
      <c r="JP319" s="49"/>
      <c r="JQ319" s="49"/>
      <c r="JR319" s="49"/>
      <c r="JS319" s="49"/>
      <c r="JT319" s="49"/>
      <c r="JU319" s="49"/>
      <c r="JV319" s="49"/>
      <c r="JW319" s="49"/>
      <c r="JX319" s="49"/>
      <c r="JY319" s="49"/>
      <c r="JZ319" s="49"/>
      <c r="KA319" s="49"/>
      <c r="KB319" s="49"/>
      <c r="KC319" s="49"/>
      <c r="KD319" s="49"/>
      <c r="KE319" s="49"/>
      <c r="KF319" s="49"/>
      <c r="KG319" s="49"/>
      <c r="KH319" s="49"/>
      <c r="KI319" s="49"/>
      <c r="KJ319" s="49"/>
      <c r="KK319" s="49"/>
      <c r="KL319" s="49"/>
      <c r="KM319" s="49"/>
      <c r="KN319" s="49"/>
      <c r="KO319" s="49"/>
      <c r="KP319" s="49"/>
      <c r="KQ319" s="49"/>
      <c r="KR319" s="49"/>
      <c r="KS319" s="49"/>
      <c r="KT319" s="49"/>
      <c r="KU319" s="49"/>
      <c r="KV319" s="49"/>
      <c r="KW319" s="49"/>
      <c r="KX319" s="49"/>
      <c r="KY319" s="49"/>
      <c r="KZ319" s="49"/>
      <c r="LA319" s="49"/>
      <c r="LB319" s="49"/>
      <c r="LC319" s="49"/>
      <c r="LD319" s="49"/>
      <c r="LE319" s="49"/>
      <c r="LF319" s="49"/>
      <c r="LG319" s="49"/>
      <c r="LH319" s="49"/>
      <c r="LI319" s="49"/>
      <c r="LJ319" s="49"/>
      <c r="LK319" s="49"/>
    </row>
    <row r="320" spans="1:323" s="36" customFormat="1" ht="14.25" customHeight="1">
      <c r="A320" s="54">
        <v>289</v>
      </c>
      <c r="B320" s="23">
        <v>29</v>
      </c>
      <c r="C320" s="23" t="s">
        <v>33</v>
      </c>
      <c r="D320" s="32" t="s">
        <v>5834</v>
      </c>
      <c r="E320" s="23" t="s">
        <v>215</v>
      </c>
      <c r="F320" s="23" t="s">
        <v>5835</v>
      </c>
      <c r="G320" s="23" t="s">
        <v>505</v>
      </c>
      <c r="H320" s="25">
        <v>1</v>
      </c>
      <c r="I320" s="25">
        <v>19.2</v>
      </c>
      <c r="J320" s="26">
        <v>100</v>
      </c>
      <c r="K320" s="26">
        <v>1920</v>
      </c>
      <c r="L320" s="27">
        <v>0</v>
      </c>
      <c r="M320" s="27">
        <v>0</v>
      </c>
      <c r="N320" s="27">
        <v>2</v>
      </c>
      <c r="O320" s="27">
        <v>0</v>
      </c>
      <c r="P320" s="27">
        <v>2</v>
      </c>
      <c r="Q320" s="55"/>
      <c r="R320" s="27">
        <f t="shared" si="29"/>
        <v>0</v>
      </c>
      <c r="S320" s="56" t="str">
        <f t="shared" si="33"/>
        <v>×</v>
      </c>
      <c r="T320" s="56" t="str">
        <f t="shared" si="34"/>
        <v>×</v>
      </c>
      <c r="U320" s="56" t="str">
        <f t="shared" si="35"/>
        <v>×</v>
      </c>
      <c r="V320" s="57" t="str">
        <f t="shared" si="30"/>
        <v/>
      </c>
      <c r="W320" s="58">
        <f t="shared" si="31"/>
        <v>0</v>
      </c>
      <c r="X320" s="54">
        <f t="shared" si="32"/>
        <v>29</v>
      </c>
      <c r="Y320" s="59"/>
      <c r="Z320" s="42"/>
      <c r="AA320" s="42"/>
      <c r="AB320" s="42"/>
      <c r="AC320" s="42"/>
      <c r="AD320" s="42"/>
      <c r="AE320" s="42"/>
      <c r="AF320" s="42"/>
      <c r="AG320" s="42"/>
      <c r="AH320" s="42"/>
      <c r="AI320" s="42"/>
      <c r="AJ320" s="42"/>
      <c r="AK320" s="42"/>
      <c r="AL320" s="42"/>
      <c r="AM320" s="42"/>
      <c r="AN320" s="42"/>
      <c r="AO320" s="42"/>
      <c r="AP320" s="42"/>
      <c r="AQ320" s="42"/>
      <c r="AR320" s="42"/>
      <c r="AS320" s="49"/>
      <c r="AT320" s="49"/>
      <c r="AU320" s="49"/>
      <c r="AV320" s="49"/>
      <c r="AW320" s="49"/>
      <c r="AX320" s="49"/>
      <c r="AY320" s="49"/>
      <c r="AZ320" s="49"/>
      <c r="BA320" s="49"/>
      <c r="BB320" s="49"/>
      <c r="BC320" s="49"/>
      <c r="BD320" s="49"/>
      <c r="BE320" s="49"/>
      <c r="BF320" s="49"/>
      <c r="BG320" s="49"/>
      <c r="BH320" s="49"/>
      <c r="BI320" s="49"/>
      <c r="BJ320" s="49"/>
      <c r="BK320" s="49"/>
      <c r="BL320" s="49"/>
      <c r="BM320" s="49"/>
      <c r="BN320" s="49"/>
      <c r="BO320" s="49"/>
      <c r="BP320" s="49"/>
      <c r="BQ320" s="49"/>
      <c r="BR320" s="49"/>
      <c r="BS320" s="49"/>
      <c r="BT320" s="49"/>
      <c r="BU320" s="49"/>
      <c r="BV320" s="49"/>
      <c r="BW320" s="49"/>
      <c r="BX320" s="49"/>
      <c r="BY320" s="49"/>
      <c r="BZ320" s="49"/>
      <c r="CA320" s="49"/>
      <c r="CB320" s="49"/>
      <c r="CC320" s="49"/>
      <c r="CD320" s="49"/>
      <c r="CE320" s="49"/>
      <c r="CF320" s="49"/>
      <c r="CG320" s="49"/>
      <c r="CH320" s="49"/>
      <c r="CI320" s="49"/>
      <c r="CJ320" s="49"/>
      <c r="CK320" s="49"/>
      <c r="CL320" s="49"/>
      <c r="CM320" s="49"/>
      <c r="CN320" s="49"/>
      <c r="CO320" s="49"/>
      <c r="CP320" s="49"/>
      <c r="CQ320" s="49"/>
      <c r="CR320" s="49"/>
      <c r="CS320" s="49"/>
      <c r="CT320" s="49"/>
      <c r="CU320" s="49"/>
      <c r="CV320" s="49"/>
      <c r="CW320" s="49"/>
      <c r="CX320" s="49"/>
      <c r="CY320" s="49"/>
      <c r="CZ320" s="49"/>
      <c r="DA320" s="49"/>
      <c r="DB320" s="49"/>
      <c r="DC320" s="49"/>
      <c r="DD320" s="49"/>
      <c r="DE320" s="49"/>
      <c r="DF320" s="49"/>
      <c r="DG320" s="49"/>
      <c r="DH320" s="49"/>
      <c r="DI320" s="49"/>
      <c r="DJ320" s="49"/>
      <c r="DK320" s="49"/>
      <c r="DL320" s="49"/>
      <c r="DM320" s="49"/>
      <c r="DN320" s="49"/>
      <c r="DO320" s="49"/>
      <c r="DP320" s="49"/>
      <c r="DQ320" s="49"/>
      <c r="DR320" s="49"/>
      <c r="DS320" s="49"/>
      <c r="DT320" s="49"/>
      <c r="DU320" s="49"/>
      <c r="DV320" s="49"/>
      <c r="DW320" s="49"/>
      <c r="DX320" s="49"/>
      <c r="DY320" s="49"/>
      <c r="DZ320" s="49"/>
      <c r="EA320" s="49"/>
      <c r="EB320" s="49"/>
      <c r="EC320" s="49"/>
      <c r="ED320" s="49"/>
      <c r="EE320" s="49"/>
      <c r="EF320" s="49"/>
      <c r="EG320" s="49"/>
      <c r="EH320" s="49"/>
      <c r="EI320" s="49"/>
      <c r="EJ320" s="49"/>
      <c r="EK320" s="49"/>
      <c r="EL320" s="49"/>
      <c r="EM320" s="49"/>
      <c r="EN320" s="49"/>
      <c r="EO320" s="49"/>
      <c r="EP320" s="49"/>
      <c r="EQ320" s="49"/>
      <c r="ER320" s="49"/>
      <c r="ES320" s="49"/>
      <c r="ET320" s="49"/>
      <c r="EU320" s="49"/>
      <c r="EV320" s="49"/>
      <c r="EW320" s="49"/>
      <c r="EX320" s="49"/>
      <c r="EY320" s="49"/>
      <c r="EZ320" s="49"/>
      <c r="FA320" s="49"/>
      <c r="FB320" s="49"/>
      <c r="FC320" s="49"/>
      <c r="FD320" s="49"/>
      <c r="FE320" s="49"/>
      <c r="FF320" s="49"/>
      <c r="FG320" s="49"/>
      <c r="FH320" s="49"/>
      <c r="FI320" s="49"/>
      <c r="FJ320" s="49"/>
      <c r="FK320" s="49"/>
      <c r="FL320" s="49"/>
      <c r="FM320" s="49"/>
      <c r="FN320" s="49"/>
      <c r="FO320" s="49"/>
      <c r="FP320" s="49"/>
      <c r="FQ320" s="49"/>
      <c r="FR320" s="49"/>
      <c r="FS320" s="49"/>
      <c r="FT320" s="49"/>
      <c r="FU320" s="49"/>
      <c r="FV320" s="49"/>
      <c r="FW320" s="49"/>
      <c r="FX320" s="49"/>
      <c r="FY320" s="49"/>
      <c r="FZ320" s="49"/>
      <c r="GA320" s="49"/>
      <c r="GB320" s="49"/>
      <c r="GC320" s="49"/>
      <c r="GD320" s="49"/>
      <c r="GE320" s="49"/>
      <c r="GF320" s="49"/>
      <c r="GG320" s="49"/>
      <c r="GH320" s="49"/>
      <c r="GI320" s="49"/>
      <c r="GJ320" s="49"/>
      <c r="GK320" s="49"/>
      <c r="GL320" s="49"/>
      <c r="GM320" s="49"/>
      <c r="GN320" s="49"/>
      <c r="GO320" s="49"/>
      <c r="GP320" s="49"/>
      <c r="GQ320" s="49"/>
      <c r="GR320" s="49"/>
      <c r="GS320" s="49"/>
      <c r="GT320" s="49"/>
      <c r="GU320" s="49"/>
      <c r="GV320" s="49"/>
      <c r="GW320" s="49"/>
      <c r="GX320" s="49"/>
      <c r="GY320" s="49"/>
      <c r="GZ320" s="49"/>
      <c r="HA320" s="49"/>
      <c r="HB320" s="49"/>
      <c r="HC320" s="49"/>
      <c r="HD320" s="49"/>
      <c r="HE320" s="49"/>
      <c r="HF320" s="49"/>
      <c r="HG320" s="49"/>
      <c r="HH320" s="49"/>
      <c r="HI320" s="49"/>
      <c r="HJ320" s="49"/>
      <c r="HK320" s="49"/>
      <c r="HL320" s="49"/>
      <c r="HM320" s="49"/>
      <c r="HN320" s="49"/>
      <c r="HO320" s="49"/>
      <c r="HP320" s="49"/>
      <c r="HQ320" s="49"/>
      <c r="HR320" s="49"/>
      <c r="HS320" s="49"/>
      <c r="HT320" s="49"/>
      <c r="HU320" s="49"/>
      <c r="HV320" s="49"/>
      <c r="HW320" s="49"/>
      <c r="HX320" s="49"/>
      <c r="HY320" s="49"/>
      <c r="HZ320" s="49"/>
      <c r="IA320" s="49"/>
      <c r="IB320" s="49"/>
      <c r="IC320" s="49"/>
      <c r="ID320" s="49"/>
      <c r="IE320" s="49"/>
      <c r="IF320" s="49"/>
      <c r="IG320" s="49"/>
      <c r="IH320" s="49"/>
      <c r="II320" s="49"/>
      <c r="IJ320" s="49"/>
      <c r="IK320" s="49"/>
      <c r="IL320" s="49"/>
      <c r="IM320" s="49"/>
      <c r="IN320" s="49"/>
      <c r="IO320" s="49"/>
      <c r="IP320" s="49"/>
      <c r="IQ320" s="49"/>
      <c r="IR320" s="49"/>
      <c r="IS320" s="49"/>
      <c r="IT320" s="49"/>
      <c r="IU320" s="49"/>
      <c r="IV320" s="49"/>
      <c r="IW320" s="49"/>
      <c r="IX320" s="49"/>
      <c r="IY320" s="49"/>
      <c r="IZ320" s="49"/>
      <c r="JA320" s="49"/>
      <c r="JB320" s="49"/>
      <c r="JC320" s="49"/>
      <c r="JD320" s="49"/>
      <c r="JE320" s="49"/>
      <c r="JF320" s="49"/>
      <c r="JG320" s="49"/>
      <c r="JH320" s="49"/>
      <c r="JI320" s="49"/>
      <c r="JJ320" s="49"/>
      <c r="JK320" s="49"/>
      <c r="JL320" s="49"/>
      <c r="JM320" s="49"/>
      <c r="JN320" s="49"/>
      <c r="JO320" s="49"/>
      <c r="JP320" s="49"/>
      <c r="JQ320" s="49"/>
      <c r="JR320" s="49"/>
      <c r="JS320" s="49"/>
      <c r="JT320" s="49"/>
      <c r="JU320" s="49"/>
      <c r="JV320" s="49"/>
      <c r="JW320" s="49"/>
      <c r="JX320" s="49"/>
      <c r="JY320" s="49"/>
      <c r="JZ320" s="49"/>
      <c r="KA320" s="49"/>
      <c r="KB320" s="49"/>
      <c r="KC320" s="49"/>
      <c r="KD320" s="49"/>
      <c r="KE320" s="49"/>
      <c r="KF320" s="49"/>
      <c r="KG320" s="49"/>
      <c r="KH320" s="49"/>
      <c r="KI320" s="49"/>
      <c r="KJ320" s="49"/>
      <c r="KK320" s="49"/>
      <c r="KL320" s="49"/>
      <c r="KM320" s="49"/>
      <c r="KN320" s="49"/>
      <c r="KO320" s="49"/>
      <c r="KP320" s="49"/>
      <c r="KQ320" s="49"/>
      <c r="KR320" s="49"/>
      <c r="KS320" s="49"/>
      <c r="KT320" s="49"/>
      <c r="KU320" s="49"/>
      <c r="KV320" s="49"/>
      <c r="KW320" s="49"/>
      <c r="KX320" s="49"/>
      <c r="KY320" s="49"/>
      <c r="KZ320" s="49"/>
      <c r="LA320" s="49"/>
      <c r="LB320" s="49"/>
      <c r="LC320" s="49"/>
      <c r="LD320" s="49"/>
      <c r="LE320" s="49"/>
      <c r="LF320" s="49"/>
      <c r="LG320" s="49"/>
      <c r="LH320" s="49"/>
      <c r="LI320" s="49"/>
      <c r="LJ320" s="49"/>
      <c r="LK320" s="49"/>
    </row>
    <row r="321" spans="1:25" ht="14.25" customHeight="1">
      <c r="A321" s="54">
        <v>290</v>
      </c>
      <c r="B321" s="23">
        <v>29</v>
      </c>
      <c r="C321" s="23" t="s">
        <v>33</v>
      </c>
      <c r="D321" s="32" t="s">
        <v>835</v>
      </c>
      <c r="E321" s="23" t="s">
        <v>215</v>
      </c>
      <c r="F321" s="23" t="s">
        <v>836</v>
      </c>
      <c r="G321" s="23" t="s">
        <v>154</v>
      </c>
      <c r="H321" s="25">
        <v>100</v>
      </c>
      <c r="I321" s="25">
        <v>5.9</v>
      </c>
      <c r="J321" s="26">
        <v>100</v>
      </c>
      <c r="K321" s="26">
        <v>590</v>
      </c>
      <c r="L321" s="27">
        <v>68</v>
      </c>
      <c r="M321" s="27">
        <v>0</v>
      </c>
      <c r="N321" s="27">
        <v>0</v>
      </c>
      <c r="O321" s="27">
        <v>12</v>
      </c>
      <c r="P321" s="27">
        <v>80</v>
      </c>
      <c r="Q321" s="55"/>
      <c r="R321" s="27">
        <f t="shared" si="29"/>
        <v>0</v>
      </c>
      <c r="S321" s="56" t="str">
        <f t="shared" si="33"/>
        <v>×</v>
      </c>
      <c r="T321" s="56" t="str">
        <f t="shared" si="34"/>
        <v>×</v>
      </c>
      <c r="U321" s="56" t="str">
        <f t="shared" si="35"/>
        <v>×</v>
      </c>
      <c r="V321" s="57" t="str">
        <f t="shared" si="30"/>
        <v/>
      </c>
      <c r="W321" s="58">
        <f t="shared" si="31"/>
        <v>0</v>
      </c>
      <c r="X321" s="54">
        <f t="shared" si="32"/>
        <v>29</v>
      </c>
      <c r="Y321" s="59"/>
    </row>
    <row r="322" spans="1:25" ht="14.25" customHeight="1">
      <c r="A322" s="54">
        <v>291</v>
      </c>
      <c r="B322" s="23">
        <v>29</v>
      </c>
      <c r="C322" s="23" t="s">
        <v>33</v>
      </c>
      <c r="D322" s="32" t="s">
        <v>770</v>
      </c>
      <c r="E322" s="23" t="s">
        <v>215</v>
      </c>
      <c r="F322" s="23" t="s">
        <v>5836</v>
      </c>
      <c r="G322" s="23" t="s">
        <v>154</v>
      </c>
      <c r="H322" s="25">
        <v>100</v>
      </c>
      <c r="I322" s="25">
        <v>26.3</v>
      </c>
      <c r="J322" s="26">
        <v>100</v>
      </c>
      <c r="K322" s="26">
        <v>2630</v>
      </c>
      <c r="L322" s="27">
        <v>2</v>
      </c>
      <c r="M322" s="27">
        <v>2</v>
      </c>
      <c r="N322" s="27">
        <v>1</v>
      </c>
      <c r="O322" s="27">
        <v>0</v>
      </c>
      <c r="P322" s="27">
        <v>5</v>
      </c>
      <c r="Q322" s="55"/>
      <c r="R322" s="27">
        <f t="shared" si="29"/>
        <v>0</v>
      </c>
      <c r="S322" s="56" t="str">
        <f t="shared" si="33"/>
        <v>×</v>
      </c>
      <c r="T322" s="56" t="str">
        <f t="shared" si="34"/>
        <v>×</v>
      </c>
      <c r="U322" s="56" t="str">
        <f t="shared" si="35"/>
        <v>×</v>
      </c>
      <c r="V322" s="57" t="str">
        <f t="shared" si="30"/>
        <v/>
      </c>
      <c r="W322" s="58">
        <f t="shared" si="31"/>
        <v>0</v>
      </c>
      <c r="X322" s="54">
        <f t="shared" si="32"/>
        <v>29</v>
      </c>
      <c r="Y322" s="59"/>
    </row>
    <row r="323" spans="1:25" ht="14.25" customHeight="1">
      <c r="A323" s="54">
        <v>292</v>
      </c>
      <c r="B323" s="23">
        <v>29</v>
      </c>
      <c r="C323" s="23" t="s">
        <v>33</v>
      </c>
      <c r="D323" s="32" t="s">
        <v>5837</v>
      </c>
      <c r="E323" s="23" t="s">
        <v>215</v>
      </c>
      <c r="F323" s="23" t="s">
        <v>787</v>
      </c>
      <c r="G323" s="23" t="s">
        <v>788</v>
      </c>
      <c r="H323" s="25">
        <v>84</v>
      </c>
      <c r="I323" s="25">
        <v>79.099999999999994</v>
      </c>
      <c r="J323" s="26">
        <v>84</v>
      </c>
      <c r="K323" s="26">
        <v>6644.4</v>
      </c>
      <c r="L323" s="27">
        <v>0</v>
      </c>
      <c r="M323" s="27">
        <v>0</v>
      </c>
      <c r="N323" s="27">
        <v>0</v>
      </c>
      <c r="O323" s="27">
        <v>4</v>
      </c>
      <c r="P323" s="27">
        <v>4</v>
      </c>
      <c r="Q323" s="55"/>
      <c r="R323" s="27">
        <f t="shared" ref="R323:R385" si="36">P323*Q323</f>
        <v>0</v>
      </c>
      <c r="S323" s="56" t="str">
        <f t="shared" si="33"/>
        <v>×</v>
      </c>
      <c r="T323" s="56" t="str">
        <f t="shared" si="34"/>
        <v>×</v>
      </c>
      <c r="U323" s="56" t="str">
        <f t="shared" si="35"/>
        <v>×</v>
      </c>
      <c r="V323" s="57" t="str">
        <f t="shared" ref="V323:V385" si="37">IF(S323="○",IF(OR(T323="×",U323="×"),"←見積単価（税別）欄には、1以上の整数を入力してください",""),"")</f>
        <v/>
      </c>
      <c r="W323" s="58">
        <f t="shared" ref="W323:W385" si="38">IF(V323="",0,1)</f>
        <v>0</v>
      </c>
      <c r="X323" s="54">
        <f t="shared" ref="X323:X385" si="39">B323</f>
        <v>29</v>
      </c>
      <c r="Y323" s="59"/>
    </row>
    <row r="324" spans="1:25" ht="14.25" customHeight="1">
      <c r="A324" s="54">
        <v>293</v>
      </c>
      <c r="B324" s="23">
        <v>29</v>
      </c>
      <c r="C324" s="23" t="s">
        <v>33</v>
      </c>
      <c r="D324" s="32" t="s">
        <v>814</v>
      </c>
      <c r="E324" s="23" t="s">
        <v>215</v>
      </c>
      <c r="F324" s="23" t="s">
        <v>815</v>
      </c>
      <c r="G324" s="23" t="s">
        <v>425</v>
      </c>
      <c r="H324" s="25">
        <v>10</v>
      </c>
      <c r="I324" s="25">
        <v>899</v>
      </c>
      <c r="J324" s="26">
        <v>10</v>
      </c>
      <c r="K324" s="26">
        <v>8990</v>
      </c>
      <c r="L324" s="27">
        <v>30</v>
      </c>
      <c r="M324" s="27">
        <v>58</v>
      </c>
      <c r="N324" s="27">
        <v>70</v>
      </c>
      <c r="O324" s="27">
        <v>0</v>
      </c>
      <c r="P324" s="27">
        <v>158</v>
      </c>
      <c r="Q324" s="55"/>
      <c r="R324" s="27">
        <f t="shared" si="36"/>
        <v>0</v>
      </c>
      <c r="S324" s="56" t="str">
        <f t="shared" si="33"/>
        <v>×</v>
      </c>
      <c r="T324" s="56" t="str">
        <f t="shared" si="34"/>
        <v>×</v>
      </c>
      <c r="U324" s="56" t="str">
        <f t="shared" si="35"/>
        <v>×</v>
      </c>
      <c r="V324" s="57" t="str">
        <f t="shared" si="37"/>
        <v/>
      </c>
      <c r="W324" s="58">
        <f t="shared" si="38"/>
        <v>0</v>
      </c>
      <c r="X324" s="54">
        <f t="shared" si="39"/>
        <v>29</v>
      </c>
      <c r="Y324" s="59"/>
    </row>
    <row r="325" spans="1:25" ht="14.25" customHeight="1">
      <c r="A325" s="60" t="s">
        <v>6036</v>
      </c>
      <c r="B325" s="61"/>
      <c r="C325" s="61"/>
      <c r="D325" s="62"/>
      <c r="E325" s="61"/>
      <c r="F325" s="61"/>
      <c r="G325" s="61"/>
      <c r="H325" s="63"/>
      <c r="I325" s="63"/>
      <c r="J325" s="64"/>
      <c r="K325" s="64"/>
      <c r="L325" s="65"/>
      <c r="M325" s="65"/>
      <c r="N325" s="65"/>
      <c r="O325" s="65"/>
      <c r="P325" s="65"/>
      <c r="Q325" s="66" t="str">
        <f>CONCATENATE("項番",B324," 計")</f>
        <v>項番29 計</v>
      </c>
      <c r="R325" s="67">
        <f>SUMIF(B:B,B324,R:R)</f>
        <v>0</v>
      </c>
      <c r="S325" s="68">
        <f>COUNTIFS($B:$B,$B324,S:S,"○")</f>
        <v>0</v>
      </c>
      <c r="T325" s="67"/>
      <c r="U325" s="67"/>
      <c r="V325" s="69" t="str">
        <f>IF(S325=0,"",IF(COUNTIF(B:B,X325)=S325,"","この項番で見積単価（税別）が入力されていない品目があります"))</f>
        <v/>
      </c>
      <c r="W325" s="70">
        <f t="shared" si="38"/>
        <v>0</v>
      </c>
      <c r="X325" s="60">
        <f>B324</f>
        <v>29</v>
      </c>
      <c r="Y325" s="71" t="s">
        <v>293</v>
      </c>
    </row>
    <row r="326" spans="1:25" ht="14.25" customHeight="1">
      <c r="A326" s="54">
        <v>294</v>
      </c>
      <c r="B326" s="23">
        <v>30</v>
      </c>
      <c r="C326" s="23" t="s">
        <v>33</v>
      </c>
      <c r="D326" s="32" t="s">
        <v>5854</v>
      </c>
      <c r="E326" s="23" t="s">
        <v>838</v>
      </c>
      <c r="F326" s="23" t="s">
        <v>844</v>
      </c>
      <c r="G326" s="23" t="s">
        <v>34</v>
      </c>
      <c r="H326" s="25">
        <v>1</v>
      </c>
      <c r="I326" s="25">
        <v>615752</v>
      </c>
      <c r="J326" s="26">
        <v>1</v>
      </c>
      <c r="K326" s="26">
        <v>615752</v>
      </c>
      <c r="L326" s="27">
        <v>0</v>
      </c>
      <c r="M326" s="27">
        <v>0</v>
      </c>
      <c r="N326" s="27">
        <v>1</v>
      </c>
      <c r="O326" s="27">
        <v>0</v>
      </c>
      <c r="P326" s="27">
        <v>1</v>
      </c>
      <c r="Q326" s="55"/>
      <c r="R326" s="27">
        <f t="shared" si="36"/>
        <v>0</v>
      </c>
      <c r="S326" s="56" t="str">
        <f t="shared" si="33"/>
        <v>×</v>
      </c>
      <c r="T326" s="56" t="str">
        <f t="shared" si="34"/>
        <v>×</v>
      </c>
      <c r="U326" s="56" t="str">
        <f t="shared" si="35"/>
        <v>×</v>
      </c>
      <c r="V326" s="57" t="str">
        <f t="shared" si="37"/>
        <v/>
      </c>
      <c r="W326" s="58">
        <f t="shared" si="38"/>
        <v>0</v>
      </c>
      <c r="X326" s="54">
        <f t="shared" si="39"/>
        <v>30</v>
      </c>
      <c r="Y326" s="59"/>
    </row>
    <row r="327" spans="1:25" ht="14.25" customHeight="1">
      <c r="A327" s="54">
        <v>295</v>
      </c>
      <c r="B327" s="23">
        <v>30</v>
      </c>
      <c r="C327" s="23" t="s">
        <v>33</v>
      </c>
      <c r="D327" s="32" t="s">
        <v>845</v>
      </c>
      <c r="E327" s="23" t="s">
        <v>838</v>
      </c>
      <c r="F327" s="23" t="s">
        <v>846</v>
      </c>
      <c r="G327" s="23" t="s">
        <v>34</v>
      </c>
      <c r="H327" s="25">
        <v>1</v>
      </c>
      <c r="I327" s="25">
        <v>659985</v>
      </c>
      <c r="J327" s="26">
        <v>1</v>
      </c>
      <c r="K327" s="26">
        <v>659985</v>
      </c>
      <c r="L327" s="27">
        <v>0</v>
      </c>
      <c r="M327" s="27">
        <v>0</v>
      </c>
      <c r="N327" s="27">
        <v>56</v>
      </c>
      <c r="O327" s="27">
        <v>0</v>
      </c>
      <c r="P327" s="27">
        <v>56</v>
      </c>
      <c r="Q327" s="55"/>
      <c r="R327" s="27">
        <f t="shared" si="36"/>
        <v>0</v>
      </c>
      <c r="S327" s="56" t="str">
        <f t="shared" si="33"/>
        <v>×</v>
      </c>
      <c r="T327" s="56" t="str">
        <f t="shared" si="34"/>
        <v>×</v>
      </c>
      <c r="U327" s="56" t="str">
        <f t="shared" si="35"/>
        <v>×</v>
      </c>
      <c r="V327" s="57" t="str">
        <f t="shared" si="37"/>
        <v/>
      </c>
      <c r="W327" s="58">
        <f t="shared" si="38"/>
        <v>0</v>
      </c>
      <c r="X327" s="54">
        <f t="shared" si="39"/>
        <v>30</v>
      </c>
      <c r="Y327" s="59"/>
    </row>
    <row r="328" spans="1:25" ht="14.25" customHeight="1">
      <c r="A328" s="54">
        <v>296</v>
      </c>
      <c r="B328" s="23">
        <v>30</v>
      </c>
      <c r="C328" s="23" t="s">
        <v>33</v>
      </c>
      <c r="D328" s="32" t="s">
        <v>5855</v>
      </c>
      <c r="E328" s="23" t="s">
        <v>838</v>
      </c>
      <c r="F328" s="23" t="s">
        <v>841</v>
      </c>
      <c r="G328" s="23" t="s">
        <v>34</v>
      </c>
      <c r="H328" s="25">
        <v>1</v>
      </c>
      <c r="I328" s="25">
        <v>313369</v>
      </c>
      <c r="J328" s="26">
        <v>1</v>
      </c>
      <c r="K328" s="26">
        <v>313369</v>
      </c>
      <c r="L328" s="27">
        <v>0</v>
      </c>
      <c r="M328" s="27">
        <v>0</v>
      </c>
      <c r="N328" s="27">
        <v>1</v>
      </c>
      <c r="O328" s="27">
        <v>0</v>
      </c>
      <c r="P328" s="27">
        <v>1</v>
      </c>
      <c r="Q328" s="55"/>
      <c r="R328" s="27">
        <f t="shared" si="36"/>
        <v>0</v>
      </c>
      <c r="S328" s="56" t="str">
        <f t="shared" si="33"/>
        <v>×</v>
      </c>
      <c r="T328" s="56" t="str">
        <f t="shared" si="34"/>
        <v>×</v>
      </c>
      <c r="U328" s="56" t="str">
        <f t="shared" si="35"/>
        <v>×</v>
      </c>
      <c r="V328" s="57" t="str">
        <f t="shared" si="37"/>
        <v/>
      </c>
      <c r="W328" s="58">
        <f t="shared" si="38"/>
        <v>0</v>
      </c>
      <c r="X328" s="54">
        <f t="shared" si="39"/>
        <v>30</v>
      </c>
      <c r="Y328" s="59"/>
    </row>
    <row r="329" spans="1:25" ht="14.25" customHeight="1">
      <c r="A329" s="54">
        <v>297</v>
      </c>
      <c r="B329" s="23">
        <v>30</v>
      </c>
      <c r="C329" s="23" t="s">
        <v>33</v>
      </c>
      <c r="D329" s="32" t="s">
        <v>5856</v>
      </c>
      <c r="E329" s="23" t="s">
        <v>838</v>
      </c>
      <c r="F329" s="23" t="s">
        <v>5857</v>
      </c>
      <c r="G329" s="23" t="s">
        <v>842</v>
      </c>
      <c r="H329" s="25">
        <v>1</v>
      </c>
      <c r="I329" s="25">
        <v>447669</v>
      </c>
      <c r="J329" s="26">
        <v>1</v>
      </c>
      <c r="K329" s="26">
        <v>447669</v>
      </c>
      <c r="L329" s="27">
        <v>0</v>
      </c>
      <c r="M329" s="27">
        <v>0</v>
      </c>
      <c r="N329" s="27">
        <v>180</v>
      </c>
      <c r="O329" s="27">
        <v>0</v>
      </c>
      <c r="P329" s="27">
        <v>180</v>
      </c>
      <c r="Q329" s="55"/>
      <c r="R329" s="27">
        <f t="shared" si="36"/>
        <v>0</v>
      </c>
      <c r="S329" s="56" t="str">
        <f t="shared" ref="S329:S391" si="40">IF(Q329="","×","○")</f>
        <v>×</v>
      </c>
      <c r="T329" s="56" t="str">
        <f t="shared" ref="T329:T391" si="41">IF(Q329&gt;=1,"○","×")</f>
        <v>×</v>
      </c>
      <c r="U329" s="56" t="str">
        <f t="shared" ref="U329:U391" si="42">IF(ISNUMBER(Q329),IF(INT(Q329)=Q329,"○","×"),"×")</f>
        <v>×</v>
      </c>
      <c r="V329" s="57" t="str">
        <f t="shared" si="37"/>
        <v/>
      </c>
      <c r="W329" s="58">
        <f t="shared" si="38"/>
        <v>0</v>
      </c>
      <c r="X329" s="54">
        <f t="shared" si="39"/>
        <v>30</v>
      </c>
      <c r="Y329" s="59"/>
    </row>
    <row r="330" spans="1:25" ht="14.25" customHeight="1">
      <c r="A330" s="54">
        <v>298</v>
      </c>
      <c r="B330" s="23">
        <v>30</v>
      </c>
      <c r="C330" s="23" t="s">
        <v>33</v>
      </c>
      <c r="D330" s="32" t="s">
        <v>5858</v>
      </c>
      <c r="E330" s="23" t="s">
        <v>838</v>
      </c>
      <c r="F330" s="23" t="s">
        <v>843</v>
      </c>
      <c r="G330" s="23" t="s">
        <v>34</v>
      </c>
      <c r="H330" s="25">
        <v>1</v>
      </c>
      <c r="I330" s="25">
        <v>895340</v>
      </c>
      <c r="J330" s="26">
        <v>1</v>
      </c>
      <c r="K330" s="26">
        <v>895340</v>
      </c>
      <c r="L330" s="27">
        <v>0</v>
      </c>
      <c r="M330" s="27">
        <v>0</v>
      </c>
      <c r="N330" s="27">
        <v>1</v>
      </c>
      <c r="O330" s="27">
        <v>0</v>
      </c>
      <c r="P330" s="27">
        <v>1</v>
      </c>
      <c r="Q330" s="55"/>
      <c r="R330" s="27">
        <f t="shared" si="36"/>
        <v>0</v>
      </c>
      <c r="S330" s="56" t="str">
        <f t="shared" si="40"/>
        <v>×</v>
      </c>
      <c r="T330" s="56" t="str">
        <f t="shared" si="41"/>
        <v>×</v>
      </c>
      <c r="U330" s="56" t="str">
        <f t="shared" si="42"/>
        <v>×</v>
      </c>
      <c r="V330" s="57" t="str">
        <f t="shared" si="37"/>
        <v/>
      </c>
      <c r="W330" s="58">
        <f t="shared" si="38"/>
        <v>0</v>
      </c>
      <c r="X330" s="54">
        <f t="shared" si="39"/>
        <v>30</v>
      </c>
      <c r="Y330" s="59"/>
    </row>
    <row r="331" spans="1:25" ht="14.25" customHeight="1">
      <c r="A331" s="54">
        <v>299</v>
      </c>
      <c r="B331" s="23">
        <v>30</v>
      </c>
      <c r="C331" s="23" t="s">
        <v>33</v>
      </c>
      <c r="D331" s="32" t="s">
        <v>837</v>
      </c>
      <c r="E331" s="23" t="s">
        <v>838</v>
      </c>
      <c r="F331" s="23" t="s">
        <v>839</v>
      </c>
      <c r="G331" s="23" t="s">
        <v>840</v>
      </c>
      <c r="H331" s="25">
        <v>28</v>
      </c>
      <c r="I331" s="25">
        <v>12622.8</v>
      </c>
      <c r="J331" s="26">
        <v>28</v>
      </c>
      <c r="K331" s="26">
        <v>353438.39999999997</v>
      </c>
      <c r="L331" s="27">
        <v>0</v>
      </c>
      <c r="M331" s="27">
        <v>0</v>
      </c>
      <c r="N331" s="27">
        <v>2</v>
      </c>
      <c r="O331" s="27">
        <v>0</v>
      </c>
      <c r="P331" s="27">
        <v>2</v>
      </c>
      <c r="Q331" s="55"/>
      <c r="R331" s="27">
        <f t="shared" si="36"/>
        <v>0</v>
      </c>
      <c r="S331" s="56" t="str">
        <f t="shared" si="40"/>
        <v>×</v>
      </c>
      <c r="T331" s="56" t="str">
        <f t="shared" si="41"/>
        <v>×</v>
      </c>
      <c r="U331" s="56" t="str">
        <f t="shared" si="42"/>
        <v>×</v>
      </c>
      <c r="V331" s="57" t="str">
        <f t="shared" si="37"/>
        <v/>
      </c>
      <c r="W331" s="58">
        <f t="shared" si="38"/>
        <v>0</v>
      </c>
      <c r="X331" s="54">
        <f t="shared" si="39"/>
        <v>30</v>
      </c>
      <c r="Y331" s="59"/>
    </row>
    <row r="332" spans="1:25" ht="14.25" customHeight="1">
      <c r="A332" s="60" t="s">
        <v>6036</v>
      </c>
      <c r="B332" s="61"/>
      <c r="C332" s="79"/>
      <c r="D332" s="62"/>
      <c r="E332" s="61"/>
      <c r="F332" s="61"/>
      <c r="G332" s="61"/>
      <c r="H332" s="63"/>
      <c r="I332" s="63"/>
      <c r="J332" s="64"/>
      <c r="K332" s="64"/>
      <c r="L332" s="65"/>
      <c r="M332" s="65"/>
      <c r="N332" s="65"/>
      <c r="O332" s="65"/>
      <c r="P332" s="65"/>
      <c r="Q332" s="66" t="str">
        <f>CONCATENATE("項番",B331," 計")</f>
        <v>項番30 計</v>
      </c>
      <c r="R332" s="67">
        <f>SUMIF(B:B,B331,R:R)</f>
        <v>0</v>
      </c>
      <c r="S332" s="68">
        <f>COUNTIFS($B:$B,$B331,S:S,"○")</f>
        <v>0</v>
      </c>
      <c r="T332" s="67"/>
      <c r="U332" s="67"/>
      <c r="V332" s="69" t="str">
        <f>IF(S332=0,"",IF(COUNTIF(B:B,X332)=S332,"","この項番で見積単価（税別）が入力されていない品目があります"))</f>
        <v/>
      </c>
      <c r="W332" s="70">
        <f t="shared" si="38"/>
        <v>0</v>
      </c>
      <c r="X332" s="60">
        <f>B331</f>
        <v>30</v>
      </c>
      <c r="Y332" s="71" t="s">
        <v>293</v>
      </c>
    </row>
    <row r="333" spans="1:25" ht="14.25" customHeight="1">
      <c r="A333" s="54">
        <v>300</v>
      </c>
      <c r="B333" s="23">
        <v>31</v>
      </c>
      <c r="C333" s="23" t="s">
        <v>33</v>
      </c>
      <c r="D333" s="32" t="s">
        <v>851</v>
      </c>
      <c r="E333" s="23" t="s">
        <v>225</v>
      </c>
      <c r="F333" s="23" t="s">
        <v>852</v>
      </c>
      <c r="G333" s="23" t="s">
        <v>853</v>
      </c>
      <c r="H333" s="25">
        <v>100</v>
      </c>
      <c r="I333" s="25">
        <v>108.4</v>
      </c>
      <c r="J333" s="26">
        <v>100</v>
      </c>
      <c r="K333" s="26">
        <v>10840</v>
      </c>
      <c r="L333" s="27">
        <v>2</v>
      </c>
      <c r="M333" s="27">
        <v>2</v>
      </c>
      <c r="N333" s="27">
        <v>0</v>
      </c>
      <c r="O333" s="27">
        <v>2</v>
      </c>
      <c r="P333" s="27">
        <v>6</v>
      </c>
      <c r="Q333" s="55"/>
      <c r="R333" s="27">
        <f t="shared" si="36"/>
        <v>0</v>
      </c>
      <c r="S333" s="56" t="str">
        <f t="shared" si="40"/>
        <v>×</v>
      </c>
      <c r="T333" s="56" t="str">
        <f t="shared" si="41"/>
        <v>×</v>
      </c>
      <c r="U333" s="56" t="str">
        <f t="shared" si="42"/>
        <v>×</v>
      </c>
      <c r="V333" s="57" t="str">
        <f t="shared" si="37"/>
        <v/>
      </c>
      <c r="W333" s="58">
        <f t="shared" si="38"/>
        <v>0</v>
      </c>
      <c r="X333" s="54">
        <f t="shared" si="39"/>
        <v>31</v>
      </c>
      <c r="Y333" s="59"/>
    </row>
    <row r="334" spans="1:25" ht="14.25" customHeight="1">
      <c r="A334" s="54">
        <v>301</v>
      </c>
      <c r="B334" s="23">
        <v>31</v>
      </c>
      <c r="C334" s="23" t="s">
        <v>33</v>
      </c>
      <c r="D334" s="32" t="s">
        <v>5902</v>
      </c>
      <c r="E334" s="23" t="s">
        <v>225</v>
      </c>
      <c r="F334" s="23" t="s">
        <v>854</v>
      </c>
      <c r="G334" s="23" t="s">
        <v>252</v>
      </c>
      <c r="H334" s="25">
        <v>100</v>
      </c>
      <c r="I334" s="25">
        <v>179.1</v>
      </c>
      <c r="J334" s="26">
        <v>100</v>
      </c>
      <c r="K334" s="26">
        <v>17910</v>
      </c>
      <c r="L334" s="27">
        <v>0</v>
      </c>
      <c r="M334" s="27">
        <v>0</v>
      </c>
      <c r="N334" s="27">
        <v>0</v>
      </c>
      <c r="O334" s="27">
        <v>24</v>
      </c>
      <c r="P334" s="27">
        <v>24</v>
      </c>
      <c r="Q334" s="55"/>
      <c r="R334" s="27">
        <f t="shared" si="36"/>
        <v>0</v>
      </c>
      <c r="S334" s="56" t="str">
        <f t="shared" si="40"/>
        <v>×</v>
      </c>
      <c r="T334" s="56" t="str">
        <f t="shared" si="41"/>
        <v>×</v>
      </c>
      <c r="U334" s="56" t="str">
        <f t="shared" si="42"/>
        <v>×</v>
      </c>
      <c r="V334" s="57" t="str">
        <f t="shared" si="37"/>
        <v/>
      </c>
      <c r="W334" s="58">
        <f t="shared" si="38"/>
        <v>0</v>
      </c>
      <c r="X334" s="54">
        <f t="shared" si="39"/>
        <v>31</v>
      </c>
      <c r="Y334" s="59"/>
    </row>
    <row r="335" spans="1:25" ht="14.25" customHeight="1">
      <c r="A335" s="54">
        <v>302</v>
      </c>
      <c r="B335" s="23">
        <v>31</v>
      </c>
      <c r="C335" s="23" t="s">
        <v>33</v>
      </c>
      <c r="D335" s="32" t="s">
        <v>862</v>
      </c>
      <c r="E335" s="23" t="s">
        <v>225</v>
      </c>
      <c r="F335" s="23" t="s">
        <v>863</v>
      </c>
      <c r="G335" s="23" t="s">
        <v>154</v>
      </c>
      <c r="H335" s="25">
        <v>100</v>
      </c>
      <c r="I335" s="25">
        <v>20.2</v>
      </c>
      <c r="J335" s="26">
        <v>100</v>
      </c>
      <c r="K335" s="26">
        <v>2020</v>
      </c>
      <c r="L335" s="27">
        <v>0</v>
      </c>
      <c r="M335" s="27">
        <v>0</v>
      </c>
      <c r="N335" s="27">
        <v>4</v>
      </c>
      <c r="O335" s="27">
        <v>0</v>
      </c>
      <c r="P335" s="27">
        <v>4</v>
      </c>
      <c r="Q335" s="55"/>
      <c r="R335" s="27">
        <f t="shared" si="36"/>
        <v>0</v>
      </c>
      <c r="S335" s="56" t="str">
        <f t="shared" si="40"/>
        <v>×</v>
      </c>
      <c r="T335" s="56" t="str">
        <f t="shared" si="41"/>
        <v>×</v>
      </c>
      <c r="U335" s="56" t="str">
        <f t="shared" si="42"/>
        <v>×</v>
      </c>
      <c r="V335" s="57" t="str">
        <f t="shared" si="37"/>
        <v/>
      </c>
      <c r="W335" s="58">
        <f t="shared" si="38"/>
        <v>0</v>
      </c>
      <c r="X335" s="54">
        <f t="shared" si="39"/>
        <v>31</v>
      </c>
      <c r="Y335" s="59"/>
    </row>
    <row r="336" spans="1:25" ht="14.25" customHeight="1">
      <c r="A336" s="54">
        <v>303</v>
      </c>
      <c r="B336" s="23">
        <v>31</v>
      </c>
      <c r="C336" s="23" t="s">
        <v>33</v>
      </c>
      <c r="D336" s="32" t="s">
        <v>5903</v>
      </c>
      <c r="E336" s="23" t="s">
        <v>225</v>
      </c>
      <c r="F336" s="23" t="s">
        <v>860</v>
      </c>
      <c r="G336" s="23" t="s">
        <v>861</v>
      </c>
      <c r="H336" s="25">
        <v>100</v>
      </c>
      <c r="I336" s="25">
        <v>10.9</v>
      </c>
      <c r="J336" s="26">
        <v>100</v>
      </c>
      <c r="K336" s="26">
        <v>1090</v>
      </c>
      <c r="L336" s="27">
        <v>0</v>
      </c>
      <c r="M336" s="27">
        <v>0</v>
      </c>
      <c r="N336" s="27">
        <v>4</v>
      </c>
      <c r="O336" s="27">
        <v>0</v>
      </c>
      <c r="P336" s="27">
        <v>4</v>
      </c>
      <c r="Q336" s="55"/>
      <c r="R336" s="27">
        <f t="shared" si="36"/>
        <v>0</v>
      </c>
      <c r="S336" s="56" t="str">
        <f t="shared" si="40"/>
        <v>×</v>
      </c>
      <c r="T336" s="56" t="str">
        <f t="shared" si="41"/>
        <v>×</v>
      </c>
      <c r="U336" s="56" t="str">
        <f t="shared" si="42"/>
        <v>×</v>
      </c>
      <c r="V336" s="57" t="str">
        <f t="shared" si="37"/>
        <v/>
      </c>
      <c r="W336" s="58">
        <f t="shared" si="38"/>
        <v>0</v>
      </c>
      <c r="X336" s="54">
        <f t="shared" si="39"/>
        <v>31</v>
      </c>
      <c r="Y336" s="59"/>
    </row>
    <row r="337" spans="1:25" ht="14.25" customHeight="1">
      <c r="A337" s="54">
        <v>304</v>
      </c>
      <c r="B337" s="23">
        <v>31</v>
      </c>
      <c r="C337" s="23" t="s">
        <v>33</v>
      </c>
      <c r="D337" s="32" t="s">
        <v>864</v>
      </c>
      <c r="E337" s="23" t="s">
        <v>225</v>
      </c>
      <c r="F337" s="23" t="s">
        <v>865</v>
      </c>
      <c r="G337" s="23" t="s">
        <v>866</v>
      </c>
      <c r="H337" s="25">
        <v>10</v>
      </c>
      <c r="I337" s="25">
        <v>354.4</v>
      </c>
      <c r="J337" s="26">
        <v>25</v>
      </c>
      <c r="K337" s="26">
        <v>8860</v>
      </c>
      <c r="L337" s="27">
        <v>0</v>
      </c>
      <c r="M337" s="27">
        <v>0</v>
      </c>
      <c r="N337" s="27">
        <v>10</v>
      </c>
      <c r="O337" s="27">
        <v>0</v>
      </c>
      <c r="P337" s="27">
        <v>10</v>
      </c>
      <c r="Q337" s="55"/>
      <c r="R337" s="27">
        <f t="shared" si="36"/>
        <v>0</v>
      </c>
      <c r="S337" s="56" t="str">
        <f t="shared" si="40"/>
        <v>×</v>
      </c>
      <c r="T337" s="56" t="str">
        <f t="shared" si="41"/>
        <v>×</v>
      </c>
      <c r="U337" s="56" t="str">
        <f t="shared" si="42"/>
        <v>×</v>
      </c>
      <c r="V337" s="57" t="str">
        <f t="shared" si="37"/>
        <v/>
      </c>
      <c r="W337" s="58">
        <f t="shared" si="38"/>
        <v>0</v>
      </c>
      <c r="X337" s="54">
        <f t="shared" si="39"/>
        <v>31</v>
      </c>
      <c r="Y337" s="59"/>
    </row>
    <row r="338" spans="1:25" ht="14.25" customHeight="1">
      <c r="A338" s="54">
        <v>305</v>
      </c>
      <c r="B338" s="23">
        <v>31</v>
      </c>
      <c r="C338" s="23" t="s">
        <v>33</v>
      </c>
      <c r="D338" s="32" t="s">
        <v>869</v>
      </c>
      <c r="E338" s="23" t="s">
        <v>225</v>
      </c>
      <c r="F338" s="23" t="s">
        <v>870</v>
      </c>
      <c r="G338" s="23" t="s">
        <v>154</v>
      </c>
      <c r="H338" s="25">
        <v>100</v>
      </c>
      <c r="I338" s="25">
        <v>50.9</v>
      </c>
      <c r="J338" s="26">
        <v>100</v>
      </c>
      <c r="K338" s="26">
        <v>5090</v>
      </c>
      <c r="L338" s="27">
        <v>2</v>
      </c>
      <c r="M338" s="27">
        <v>2</v>
      </c>
      <c r="N338" s="27">
        <v>0</v>
      </c>
      <c r="O338" s="27">
        <v>2</v>
      </c>
      <c r="P338" s="27">
        <v>6</v>
      </c>
      <c r="Q338" s="55"/>
      <c r="R338" s="27">
        <f t="shared" si="36"/>
        <v>0</v>
      </c>
      <c r="S338" s="56" t="str">
        <f t="shared" si="40"/>
        <v>×</v>
      </c>
      <c r="T338" s="56" t="str">
        <f t="shared" si="41"/>
        <v>×</v>
      </c>
      <c r="U338" s="56" t="str">
        <f t="shared" si="42"/>
        <v>×</v>
      </c>
      <c r="V338" s="57" t="str">
        <f t="shared" si="37"/>
        <v/>
      </c>
      <c r="W338" s="58">
        <f t="shared" si="38"/>
        <v>0</v>
      </c>
      <c r="X338" s="54">
        <f t="shared" si="39"/>
        <v>31</v>
      </c>
      <c r="Y338" s="59"/>
    </row>
    <row r="339" spans="1:25" ht="14.25" customHeight="1">
      <c r="A339" s="54">
        <v>306</v>
      </c>
      <c r="B339" s="23">
        <v>31</v>
      </c>
      <c r="C339" s="23" t="s">
        <v>33</v>
      </c>
      <c r="D339" s="32" t="s">
        <v>5904</v>
      </c>
      <c r="E339" s="23" t="s">
        <v>225</v>
      </c>
      <c r="F339" s="23" t="s">
        <v>878</v>
      </c>
      <c r="G339" s="23" t="s">
        <v>154</v>
      </c>
      <c r="H339" s="25">
        <v>100</v>
      </c>
      <c r="I339" s="25">
        <v>22.7</v>
      </c>
      <c r="J339" s="26">
        <v>100</v>
      </c>
      <c r="K339" s="26">
        <v>2270</v>
      </c>
      <c r="L339" s="27">
        <v>18</v>
      </c>
      <c r="M339" s="27">
        <v>0</v>
      </c>
      <c r="N339" s="27">
        <v>0</v>
      </c>
      <c r="O339" s="27">
        <v>0</v>
      </c>
      <c r="P339" s="27">
        <v>18</v>
      </c>
      <c r="Q339" s="55"/>
      <c r="R339" s="27">
        <f t="shared" si="36"/>
        <v>0</v>
      </c>
      <c r="S339" s="56" t="str">
        <f t="shared" si="40"/>
        <v>×</v>
      </c>
      <c r="T339" s="56" t="str">
        <f t="shared" si="41"/>
        <v>×</v>
      </c>
      <c r="U339" s="56" t="str">
        <f t="shared" si="42"/>
        <v>×</v>
      </c>
      <c r="V339" s="57" t="str">
        <f t="shared" si="37"/>
        <v/>
      </c>
      <c r="W339" s="58">
        <f t="shared" si="38"/>
        <v>0</v>
      </c>
      <c r="X339" s="54">
        <f t="shared" si="39"/>
        <v>31</v>
      </c>
      <c r="Y339" s="59"/>
    </row>
    <row r="340" spans="1:25" ht="14.25" customHeight="1">
      <c r="A340" s="54">
        <v>307</v>
      </c>
      <c r="B340" s="23">
        <v>31</v>
      </c>
      <c r="C340" s="23" t="s">
        <v>33</v>
      </c>
      <c r="D340" s="32" t="s">
        <v>5905</v>
      </c>
      <c r="E340" s="23" t="s">
        <v>225</v>
      </c>
      <c r="F340" s="23" t="s">
        <v>880</v>
      </c>
      <c r="G340" s="23" t="s">
        <v>154</v>
      </c>
      <c r="H340" s="25">
        <v>100</v>
      </c>
      <c r="I340" s="25">
        <v>5.9</v>
      </c>
      <c r="J340" s="26">
        <v>100</v>
      </c>
      <c r="K340" s="26">
        <v>590</v>
      </c>
      <c r="L340" s="27">
        <v>0</v>
      </c>
      <c r="M340" s="27">
        <v>0</v>
      </c>
      <c r="N340" s="27">
        <v>2</v>
      </c>
      <c r="O340" s="27">
        <v>8</v>
      </c>
      <c r="P340" s="27">
        <v>10</v>
      </c>
      <c r="Q340" s="55"/>
      <c r="R340" s="27">
        <f t="shared" si="36"/>
        <v>0</v>
      </c>
      <c r="S340" s="56" t="str">
        <f t="shared" si="40"/>
        <v>×</v>
      </c>
      <c r="T340" s="56" t="str">
        <f t="shared" si="41"/>
        <v>×</v>
      </c>
      <c r="U340" s="56" t="str">
        <f t="shared" si="42"/>
        <v>×</v>
      </c>
      <c r="V340" s="57" t="str">
        <f t="shared" si="37"/>
        <v/>
      </c>
      <c r="W340" s="58">
        <f t="shared" si="38"/>
        <v>0</v>
      </c>
      <c r="X340" s="54">
        <f t="shared" si="39"/>
        <v>31</v>
      </c>
      <c r="Y340" s="59"/>
    </row>
    <row r="341" spans="1:25" ht="14.25" customHeight="1">
      <c r="A341" s="54">
        <v>308</v>
      </c>
      <c r="B341" s="23">
        <v>31</v>
      </c>
      <c r="C341" s="23" t="s">
        <v>33</v>
      </c>
      <c r="D341" s="32" t="s">
        <v>5906</v>
      </c>
      <c r="E341" s="23" t="s">
        <v>225</v>
      </c>
      <c r="F341" s="23" t="s">
        <v>895</v>
      </c>
      <c r="G341" s="23" t="s">
        <v>252</v>
      </c>
      <c r="H341" s="25">
        <v>100</v>
      </c>
      <c r="I341" s="25">
        <v>60.2</v>
      </c>
      <c r="J341" s="26">
        <v>100</v>
      </c>
      <c r="K341" s="26">
        <v>6020</v>
      </c>
      <c r="L341" s="27">
        <v>0</v>
      </c>
      <c r="M341" s="27">
        <v>0</v>
      </c>
      <c r="N341" s="27">
        <v>14</v>
      </c>
      <c r="O341" s="27">
        <v>0</v>
      </c>
      <c r="P341" s="27">
        <v>14</v>
      </c>
      <c r="Q341" s="55"/>
      <c r="R341" s="27">
        <f t="shared" si="36"/>
        <v>0</v>
      </c>
      <c r="S341" s="56" t="str">
        <f t="shared" si="40"/>
        <v>×</v>
      </c>
      <c r="T341" s="56" t="str">
        <f t="shared" si="41"/>
        <v>×</v>
      </c>
      <c r="U341" s="56" t="str">
        <f t="shared" si="42"/>
        <v>×</v>
      </c>
      <c r="V341" s="57" t="str">
        <f t="shared" si="37"/>
        <v/>
      </c>
      <c r="W341" s="58">
        <f t="shared" si="38"/>
        <v>0</v>
      </c>
      <c r="X341" s="54">
        <f t="shared" si="39"/>
        <v>31</v>
      </c>
      <c r="Y341" s="59"/>
    </row>
    <row r="342" spans="1:25" ht="14.25" customHeight="1">
      <c r="A342" s="54">
        <v>309</v>
      </c>
      <c r="B342" s="23">
        <v>31</v>
      </c>
      <c r="C342" s="23" t="s">
        <v>33</v>
      </c>
      <c r="D342" s="32" t="s">
        <v>896</v>
      </c>
      <c r="E342" s="23" t="s">
        <v>225</v>
      </c>
      <c r="F342" s="23" t="s">
        <v>897</v>
      </c>
      <c r="G342" s="23" t="s">
        <v>898</v>
      </c>
      <c r="H342" s="25">
        <v>90</v>
      </c>
      <c r="I342" s="25">
        <v>742.2</v>
      </c>
      <c r="J342" s="26">
        <v>90</v>
      </c>
      <c r="K342" s="26">
        <v>66798</v>
      </c>
      <c r="L342" s="27">
        <v>0</v>
      </c>
      <c r="M342" s="27">
        <v>2</v>
      </c>
      <c r="N342" s="27">
        <v>15</v>
      </c>
      <c r="O342" s="27">
        <v>0</v>
      </c>
      <c r="P342" s="27">
        <v>17</v>
      </c>
      <c r="Q342" s="55"/>
      <c r="R342" s="27">
        <f t="shared" si="36"/>
        <v>0</v>
      </c>
      <c r="S342" s="56" t="str">
        <f t="shared" si="40"/>
        <v>×</v>
      </c>
      <c r="T342" s="56" t="str">
        <f t="shared" si="41"/>
        <v>×</v>
      </c>
      <c r="U342" s="56" t="str">
        <f t="shared" si="42"/>
        <v>×</v>
      </c>
      <c r="V342" s="57" t="str">
        <f t="shared" si="37"/>
        <v/>
      </c>
      <c r="W342" s="58">
        <f t="shared" si="38"/>
        <v>0</v>
      </c>
      <c r="X342" s="54">
        <f t="shared" si="39"/>
        <v>31</v>
      </c>
      <c r="Y342" s="59"/>
    </row>
    <row r="343" spans="1:25" ht="14.25" customHeight="1">
      <c r="A343" s="54">
        <v>310</v>
      </c>
      <c r="B343" s="23">
        <v>31</v>
      </c>
      <c r="C343" s="23" t="s">
        <v>33</v>
      </c>
      <c r="D343" s="32" t="s">
        <v>848</v>
      </c>
      <c r="E343" s="23" t="s">
        <v>225</v>
      </c>
      <c r="F343" s="23" t="s">
        <v>849</v>
      </c>
      <c r="G343" s="23" t="s">
        <v>850</v>
      </c>
      <c r="H343" s="25">
        <v>140</v>
      </c>
      <c r="I343" s="25">
        <v>49.8</v>
      </c>
      <c r="J343" s="26">
        <v>140</v>
      </c>
      <c r="K343" s="26">
        <v>6972</v>
      </c>
      <c r="L343" s="27">
        <v>20</v>
      </c>
      <c r="M343" s="27">
        <v>60</v>
      </c>
      <c r="N343" s="27">
        <v>6</v>
      </c>
      <c r="O343" s="27">
        <v>0</v>
      </c>
      <c r="P343" s="27">
        <v>86</v>
      </c>
      <c r="Q343" s="55"/>
      <c r="R343" s="27">
        <f t="shared" si="36"/>
        <v>0</v>
      </c>
      <c r="S343" s="56" t="str">
        <f t="shared" si="40"/>
        <v>×</v>
      </c>
      <c r="T343" s="56" t="str">
        <f t="shared" si="41"/>
        <v>×</v>
      </c>
      <c r="U343" s="56" t="str">
        <f t="shared" si="42"/>
        <v>×</v>
      </c>
      <c r="V343" s="57" t="str">
        <f t="shared" si="37"/>
        <v/>
      </c>
      <c r="W343" s="58">
        <f t="shared" si="38"/>
        <v>0</v>
      </c>
      <c r="X343" s="54">
        <f t="shared" si="39"/>
        <v>31</v>
      </c>
      <c r="Y343" s="59"/>
    </row>
    <row r="344" spans="1:25" ht="14.25" customHeight="1">
      <c r="A344" s="54">
        <v>311</v>
      </c>
      <c r="B344" s="23">
        <v>31</v>
      </c>
      <c r="C344" s="23" t="s">
        <v>33</v>
      </c>
      <c r="D344" s="32" t="s">
        <v>855</v>
      </c>
      <c r="E344" s="23" t="s">
        <v>225</v>
      </c>
      <c r="F344" s="23" t="s">
        <v>856</v>
      </c>
      <c r="G344" s="23" t="s">
        <v>154</v>
      </c>
      <c r="H344" s="25">
        <v>100</v>
      </c>
      <c r="I344" s="25">
        <v>15.8</v>
      </c>
      <c r="J344" s="26">
        <v>100</v>
      </c>
      <c r="K344" s="26">
        <v>1580</v>
      </c>
      <c r="L344" s="27">
        <v>0</v>
      </c>
      <c r="M344" s="27">
        <v>12</v>
      </c>
      <c r="N344" s="27">
        <v>0</v>
      </c>
      <c r="O344" s="27">
        <v>12</v>
      </c>
      <c r="P344" s="27">
        <v>24</v>
      </c>
      <c r="Q344" s="55"/>
      <c r="R344" s="27">
        <f t="shared" si="36"/>
        <v>0</v>
      </c>
      <c r="S344" s="56" t="str">
        <f t="shared" si="40"/>
        <v>×</v>
      </c>
      <c r="T344" s="56" t="str">
        <f t="shared" si="41"/>
        <v>×</v>
      </c>
      <c r="U344" s="56" t="str">
        <f t="shared" si="42"/>
        <v>×</v>
      </c>
      <c r="V344" s="57" t="str">
        <f t="shared" si="37"/>
        <v/>
      </c>
      <c r="W344" s="58">
        <f t="shared" si="38"/>
        <v>0</v>
      </c>
      <c r="X344" s="54">
        <f t="shared" si="39"/>
        <v>31</v>
      </c>
      <c r="Y344" s="59"/>
    </row>
    <row r="345" spans="1:25" ht="14.25" customHeight="1">
      <c r="A345" s="54">
        <v>312</v>
      </c>
      <c r="B345" s="23">
        <v>31</v>
      </c>
      <c r="C345" s="23" t="s">
        <v>33</v>
      </c>
      <c r="D345" s="32" t="s">
        <v>5907</v>
      </c>
      <c r="E345" s="23" t="s">
        <v>225</v>
      </c>
      <c r="F345" s="23" t="s">
        <v>857</v>
      </c>
      <c r="G345" s="23" t="s">
        <v>154</v>
      </c>
      <c r="H345" s="25">
        <v>100</v>
      </c>
      <c r="I345" s="25">
        <v>7.9</v>
      </c>
      <c r="J345" s="26">
        <v>100</v>
      </c>
      <c r="K345" s="26">
        <v>790</v>
      </c>
      <c r="L345" s="27">
        <v>2</v>
      </c>
      <c r="M345" s="27">
        <v>0</v>
      </c>
      <c r="N345" s="27">
        <v>0</v>
      </c>
      <c r="O345" s="27">
        <v>0</v>
      </c>
      <c r="P345" s="27">
        <v>2</v>
      </c>
      <c r="Q345" s="55"/>
      <c r="R345" s="27">
        <f t="shared" si="36"/>
        <v>0</v>
      </c>
      <c r="S345" s="56" t="str">
        <f t="shared" si="40"/>
        <v>×</v>
      </c>
      <c r="T345" s="56" t="str">
        <f t="shared" si="41"/>
        <v>×</v>
      </c>
      <c r="U345" s="56" t="str">
        <f t="shared" si="42"/>
        <v>×</v>
      </c>
      <c r="V345" s="57" t="str">
        <f t="shared" si="37"/>
        <v/>
      </c>
      <c r="W345" s="58">
        <f t="shared" si="38"/>
        <v>0</v>
      </c>
      <c r="X345" s="54">
        <f t="shared" si="39"/>
        <v>31</v>
      </c>
      <c r="Y345" s="59"/>
    </row>
    <row r="346" spans="1:25" ht="14.25" customHeight="1">
      <c r="A346" s="54">
        <v>313</v>
      </c>
      <c r="B346" s="23">
        <v>31</v>
      </c>
      <c r="C346" s="23" t="s">
        <v>33</v>
      </c>
      <c r="D346" s="32" t="s">
        <v>858</v>
      </c>
      <c r="E346" s="23" t="s">
        <v>225</v>
      </c>
      <c r="F346" s="23" t="s">
        <v>859</v>
      </c>
      <c r="G346" s="23" t="s">
        <v>154</v>
      </c>
      <c r="H346" s="25">
        <v>100</v>
      </c>
      <c r="I346" s="25">
        <v>6.4</v>
      </c>
      <c r="J346" s="26">
        <v>100</v>
      </c>
      <c r="K346" s="26">
        <v>640</v>
      </c>
      <c r="L346" s="27">
        <v>40</v>
      </c>
      <c r="M346" s="27">
        <v>0</v>
      </c>
      <c r="N346" s="27">
        <v>0</v>
      </c>
      <c r="O346" s="27">
        <v>0</v>
      </c>
      <c r="P346" s="27">
        <v>40</v>
      </c>
      <c r="Q346" s="55"/>
      <c r="R346" s="27">
        <f t="shared" si="36"/>
        <v>0</v>
      </c>
      <c r="S346" s="56" t="str">
        <f t="shared" si="40"/>
        <v>×</v>
      </c>
      <c r="T346" s="56" t="str">
        <f t="shared" si="41"/>
        <v>×</v>
      </c>
      <c r="U346" s="56" t="str">
        <f t="shared" si="42"/>
        <v>×</v>
      </c>
      <c r="V346" s="57" t="str">
        <f t="shared" si="37"/>
        <v/>
      </c>
      <c r="W346" s="58">
        <f t="shared" si="38"/>
        <v>0</v>
      </c>
      <c r="X346" s="54">
        <f t="shared" si="39"/>
        <v>31</v>
      </c>
      <c r="Y346" s="59"/>
    </row>
    <row r="347" spans="1:25" ht="14.25" customHeight="1">
      <c r="A347" s="54">
        <v>314</v>
      </c>
      <c r="B347" s="23">
        <v>31</v>
      </c>
      <c r="C347" s="23" t="s">
        <v>33</v>
      </c>
      <c r="D347" s="32" t="s">
        <v>5908</v>
      </c>
      <c r="E347" s="23" t="s">
        <v>225</v>
      </c>
      <c r="F347" s="23" t="s">
        <v>867</v>
      </c>
      <c r="G347" s="23" t="s">
        <v>868</v>
      </c>
      <c r="H347" s="25">
        <v>10</v>
      </c>
      <c r="I347" s="25">
        <v>201.7</v>
      </c>
      <c r="J347" s="26">
        <v>10</v>
      </c>
      <c r="K347" s="26">
        <v>2017</v>
      </c>
      <c r="L347" s="27">
        <v>2</v>
      </c>
      <c r="M347" s="27">
        <v>0</v>
      </c>
      <c r="N347" s="27">
        <v>0</v>
      </c>
      <c r="O347" s="27">
        <v>0</v>
      </c>
      <c r="P347" s="27">
        <v>2</v>
      </c>
      <c r="Q347" s="55"/>
      <c r="R347" s="27">
        <f t="shared" si="36"/>
        <v>0</v>
      </c>
      <c r="S347" s="56" t="str">
        <f t="shared" si="40"/>
        <v>×</v>
      </c>
      <c r="T347" s="56" t="str">
        <f t="shared" si="41"/>
        <v>×</v>
      </c>
      <c r="U347" s="56" t="str">
        <f t="shared" si="42"/>
        <v>×</v>
      </c>
      <c r="V347" s="57" t="str">
        <f t="shared" si="37"/>
        <v/>
      </c>
      <c r="W347" s="58">
        <f t="shared" si="38"/>
        <v>0</v>
      </c>
      <c r="X347" s="54">
        <f t="shared" si="39"/>
        <v>31</v>
      </c>
      <c r="Y347" s="59"/>
    </row>
    <row r="348" spans="1:25" ht="14.25" customHeight="1">
      <c r="A348" s="54">
        <v>315</v>
      </c>
      <c r="B348" s="23">
        <v>31</v>
      </c>
      <c r="C348" s="23" t="s">
        <v>33</v>
      </c>
      <c r="D348" s="32" t="s">
        <v>871</v>
      </c>
      <c r="E348" s="23" t="s">
        <v>225</v>
      </c>
      <c r="F348" s="23" t="s">
        <v>872</v>
      </c>
      <c r="G348" s="23" t="s">
        <v>873</v>
      </c>
      <c r="H348" s="25">
        <v>100</v>
      </c>
      <c r="I348" s="25">
        <v>34.6</v>
      </c>
      <c r="J348" s="26">
        <v>100</v>
      </c>
      <c r="K348" s="26">
        <v>3460</v>
      </c>
      <c r="L348" s="27">
        <v>0</v>
      </c>
      <c r="M348" s="27">
        <v>6</v>
      </c>
      <c r="N348" s="27">
        <v>0</v>
      </c>
      <c r="O348" s="27">
        <v>0</v>
      </c>
      <c r="P348" s="27">
        <v>6</v>
      </c>
      <c r="Q348" s="55"/>
      <c r="R348" s="27">
        <f t="shared" si="36"/>
        <v>0</v>
      </c>
      <c r="S348" s="56" t="str">
        <f t="shared" si="40"/>
        <v>×</v>
      </c>
      <c r="T348" s="56" t="str">
        <f t="shared" si="41"/>
        <v>×</v>
      </c>
      <c r="U348" s="56" t="str">
        <f t="shared" si="42"/>
        <v>×</v>
      </c>
      <c r="V348" s="57" t="str">
        <f t="shared" si="37"/>
        <v/>
      </c>
      <c r="W348" s="58">
        <f t="shared" si="38"/>
        <v>0</v>
      </c>
      <c r="X348" s="54">
        <f t="shared" si="39"/>
        <v>31</v>
      </c>
      <c r="Y348" s="59"/>
    </row>
    <row r="349" spans="1:25" ht="14.25" customHeight="1">
      <c r="A349" s="54">
        <v>316</v>
      </c>
      <c r="B349" s="23">
        <v>31</v>
      </c>
      <c r="C349" s="23" t="s">
        <v>33</v>
      </c>
      <c r="D349" s="32" t="s">
        <v>874</v>
      </c>
      <c r="E349" s="23" t="s">
        <v>225</v>
      </c>
      <c r="F349" s="23" t="s">
        <v>875</v>
      </c>
      <c r="G349" s="23" t="s">
        <v>252</v>
      </c>
      <c r="H349" s="25">
        <v>100</v>
      </c>
      <c r="I349" s="25">
        <v>59.8</v>
      </c>
      <c r="J349" s="26">
        <v>100</v>
      </c>
      <c r="K349" s="26">
        <v>5980</v>
      </c>
      <c r="L349" s="27">
        <v>0</v>
      </c>
      <c r="M349" s="27">
        <v>22</v>
      </c>
      <c r="N349" s="27">
        <v>0</v>
      </c>
      <c r="O349" s="27">
        <v>0</v>
      </c>
      <c r="P349" s="27">
        <v>22</v>
      </c>
      <c r="Q349" s="55"/>
      <c r="R349" s="27">
        <f t="shared" si="36"/>
        <v>0</v>
      </c>
      <c r="S349" s="56" t="str">
        <f t="shared" si="40"/>
        <v>×</v>
      </c>
      <c r="T349" s="56" t="str">
        <f t="shared" si="41"/>
        <v>×</v>
      </c>
      <c r="U349" s="56" t="str">
        <f t="shared" si="42"/>
        <v>×</v>
      </c>
      <c r="V349" s="57" t="str">
        <f t="shared" si="37"/>
        <v/>
      </c>
      <c r="W349" s="58">
        <f t="shared" si="38"/>
        <v>0</v>
      </c>
      <c r="X349" s="54">
        <f t="shared" si="39"/>
        <v>31</v>
      </c>
      <c r="Y349" s="59"/>
    </row>
    <row r="350" spans="1:25" ht="14.25" customHeight="1">
      <c r="A350" s="54">
        <v>317</v>
      </c>
      <c r="B350" s="23">
        <v>31</v>
      </c>
      <c r="C350" s="23" t="s">
        <v>33</v>
      </c>
      <c r="D350" s="32" t="s">
        <v>876</v>
      </c>
      <c r="E350" s="23" t="s">
        <v>225</v>
      </c>
      <c r="F350" s="23" t="s">
        <v>877</v>
      </c>
      <c r="G350" s="23" t="s">
        <v>252</v>
      </c>
      <c r="H350" s="25">
        <v>100</v>
      </c>
      <c r="I350" s="25">
        <v>109.8</v>
      </c>
      <c r="J350" s="26">
        <v>100</v>
      </c>
      <c r="K350" s="26">
        <v>10980</v>
      </c>
      <c r="L350" s="27">
        <v>0</v>
      </c>
      <c r="M350" s="27">
        <v>16</v>
      </c>
      <c r="N350" s="27">
        <v>0</v>
      </c>
      <c r="O350" s="27">
        <v>0</v>
      </c>
      <c r="P350" s="27">
        <v>16</v>
      </c>
      <c r="Q350" s="55"/>
      <c r="R350" s="27">
        <f t="shared" si="36"/>
        <v>0</v>
      </c>
      <c r="S350" s="56" t="str">
        <f t="shared" si="40"/>
        <v>×</v>
      </c>
      <c r="T350" s="56" t="str">
        <f t="shared" si="41"/>
        <v>×</v>
      </c>
      <c r="U350" s="56" t="str">
        <f t="shared" si="42"/>
        <v>×</v>
      </c>
      <c r="V350" s="57" t="str">
        <f t="shared" si="37"/>
        <v/>
      </c>
      <c r="W350" s="58">
        <f t="shared" si="38"/>
        <v>0</v>
      </c>
      <c r="X350" s="54">
        <f t="shared" si="39"/>
        <v>31</v>
      </c>
      <c r="Y350" s="59"/>
    </row>
    <row r="351" spans="1:25" ht="14.25" customHeight="1">
      <c r="A351" s="54">
        <v>318</v>
      </c>
      <c r="B351" s="23">
        <v>31</v>
      </c>
      <c r="C351" s="23" t="s">
        <v>33</v>
      </c>
      <c r="D351" s="32" t="s">
        <v>5909</v>
      </c>
      <c r="E351" s="23" t="s">
        <v>225</v>
      </c>
      <c r="F351" s="23" t="s">
        <v>5910</v>
      </c>
      <c r="G351" s="23" t="s">
        <v>5911</v>
      </c>
      <c r="H351" s="25">
        <v>10</v>
      </c>
      <c r="I351" s="25">
        <v>686</v>
      </c>
      <c r="J351" s="26">
        <v>10</v>
      </c>
      <c r="K351" s="26">
        <v>6860</v>
      </c>
      <c r="L351" s="23">
        <v>0</v>
      </c>
      <c r="M351" s="23">
        <v>24</v>
      </c>
      <c r="N351" s="23">
        <v>60</v>
      </c>
      <c r="O351" s="23">
        <v>0</v>
      </c>
      <c r="P351" s="23">
        <v>84</v>
      </c>
      <c r="Q351" s="55"/>
      <c r="R351" s="23">
        <f t="shared" si="36"/>
        <v>0</v>
      </c>
      <c r="S351" s="56" t="str">
        <f t="shared" si="40"/>
        <v>×</v>
      </c>
      <c r="T351" s="56" t="str">
        <f t="shared" si="41"/>
        <v>×</v>
      </c>
      <c r="U351" s="56" t="str">
        <f t="shared" si="42"/>
        <v>×</v>
      </c>
      <c r="V351" s="57" t="str">
        <f t="shared" si="37"/>
        <v/>
      </c>
      <c r="W351" s="58">
        <f t="shared" si="38"/>
        <v>0</v>
      </c>
      <c r="X351" s="54">
        <f t="shared" si="39"/>
        <v>31</v>
      </c>
      <c r="Y351" s="59"/>
    </row>
    <row r="352" spans="1:25" ht="14.25" customHeight="1">
      <c r="A352" s="54">
        <v>319</v>
      </c>
      <c r="B352" s="23">
        <v>31</v>
      </c>
      <c r="C352" s="23" t="s">
        <v>33</v>
      </c>
      <c r="D352" s="32" t="s">
        <v>5912</v>
      </c>
      <c r="E352" s="23" t="s">
        <v>225</v>
      </c>
      <c r="F352" s="23" t="s">
        <v>881</v>
      </c>
      <c r="G352" s="23" t="s">
        <v>154</v>
      </c>
      <c r="H352" s="25">
        <v>140</v>
      </c>
      <c r="I352" s="25">
        <v>7.1</v>
      </c>
      <c r="J352" s="26">
        <v>140</v>
      </c>
      <c r="K352" s="26">
        <v>994</v>
      </c>
      <c r="L352" s="27">
        <v>0</v>
      </c>
      <c r="M352" s="27">
        <v>0</v>
      </c>
      <c r="N352" s="27">
        <v>0</v>
      </c>
      <c r="O352" s="27">
        <v>2</v>
      </c>
      <c r="P352" s="27">
        <v>2</v>
      </c>
      <c r="Q352" s="55"/>
      <c r="R352" s="27">
        <f t="shared" si="36"/>
        <v>0</v>
      </c>
      <c r="S352" s="56" t="str">
        <f t="shared" si="40"/>
        <v>×</v>
      </c>
      <c r="T352" s="56" t="str">
        <f t="shared" si="41"/>
        <v>×</v>
      </c>
      <c r="U352" s="56" t="str">
        <f t="shared" si="42"/>
        <v>×</v>
      </c>
      <c r="V352" s="57" t="str">
        <f t="shared" si="37"/>
        <v/>
      </c>
      <c r="W352" s="58">
        <f t="shared" si="38"/>
        <v>0</v>
      </c>
      <c r="X352" s="54">
        <f t="shared" si="39"/>
        <v>31</v>
      </c>
      <c r="Y352" s="59"/>
    </row>
    <row r="353" spans="1:25" ht="14.25" customHeight="1">
      <c r="A353" s="54">
        <v>320</v>
      </c>
      <c r="B353" s="23">
        <v>31</v>
      </c>
      <c r="C353" s="23" t="s">
        <v>33</v>
      </c>
      <c r="D353" s="32" t="s">
        <v>901</v>
      </c>
      <c r="E353" s="23" t="s">
        <v>225</v>
      </c>
      <c r="F353" s="23" t="s">
        <v>902</v>
      </c>
      <c r="G353" s="23" t="s">
        <v>511</v>
      </c>
      <c r="H353" s="25">
        <v>1</v>
      </c>
      <c r="I353" s="25">
        <v>9.4</v>
      </c>
      <c r="J353" s="26">
        <v>50</v>
      </c>
      <c r="K353" s="26">
        <v>470</v>
      </c>
      <c r="L353" s="27">
        <v>2</v>
      </c>
      <c r="M353" s="27">
        <v>0</v>
      </c>
      <c r="N353" s="27">
        <v>50</v>
      </c>
      <c r="O353" s="27">
        <v>2</v>
      </c>
      <c r="P353" s="27">
        <v>54</v>
      </c>
      <c r="Q353" s="55"/>
      <c r="R353" s="27">
        <f t="shared" si="36"/>
        <v>0</v>
      </c>
      <c r="S353" s="56" t="str">
        <f t="shared" si="40"/>
        <v>×</v>
      </c>
      <c r="T353" s="56" t="str">
        <f t="shared" si="41"/>
        <v>×</v>
      </c>
      <c r="U353" s="56" t="str">
        <f t="shared" si="42"/>
        <v>×</v>
      </c>
      <c r="V353" s="57" t="str">
        <f t="shared" si="37"/>
        <v/>
      </c>
      <c r="W353" s="58">
        <f t="shared" si="38"/>
        <v>0</v>
      </c>
      <c r="X353" s="54">
        <f t="shared" si="39"/>
        <v>31</v>
      </c>
      <c r="Y353" s="59"/>
    </row>
    <row r="354" spans="1:25" ht="14.25" customHeight="1">
      <c r="A354" s="54">
        <v>321</v>
      </c>
      <c r="B354" s="23">
        <v>31</v>
      </c>
      <c r="C354" s="23" t="s">
        <v>33</v>
      </c>
      <c r="D354" s="32" t="s">
        <v>882</v>
      </c>
      <c r="E354" s="23" t="s">
        <v>225</v>
      </c>
      <c r="F354" s="23" t="s">
        <v>883</v>
      </c>
      <c r="G354" s="23" t="s">
        <v>351</v>
      </c>
      <c r="H354" s="25">
        <v>10</v>
      </c>
      <c r="I354" s="25">
        <v>1185</v>
      </c>
      <c r="J354" s="26">
        <v>10</v>
      </c>
      <c r="K354" s="26">
        <v>11850</v>
      </c>
      <c r="L354" s="27">
        <v>0</v>
      </c>
      <c r="M354" s="27">
        <v>12</v>
      </c>
      <c r="N354" s="27">
        <v>0</v>
      </c>
      <c r="O354" s="27">
        <v>2</v>
      </c>
      <c r="P354" s="27">
        <v>14</v>
      </c>
      <c r="Q354" s="55"/>
      <c r="R354" s="27">
        <f t="shared" si="36"/>
        <v>0</v>
      </c>
      <c r="S354" s="56" t="str">
        <f t="shared" si="40"/>
        <v>×</v>
      </c>
      <c r="T354" s="56" t="str">
        <f t="shared" si="41"/>
        <v>×</v>
      </c>
      <c r="U354" s="56" t="str">
        <f t="shared" si="42"/>
        <v>×</v>
      </c>
      <c r="V354" s="57" t="str">
        <f t="shared" si="37"/>
        <v/>
      </c>
      <c r="W354" s="58">
        <f t="shared" si="38"/>
        <v>0</v>
      </c>
      <c r="X354" s="54">
        <f t="shared" si="39"/>
        <v>31</v>
      </c>
      <c r="Y354" s="59"/>
    </row>
    <row r="355" spans="1:25" ht="14.25" customHeight="1">
      <c r="A355" s="54">
        <v>322</v>
      </c>
      <c r="B355" s="23">
        <v>31</v>
      </c>
      <c r="C355" s="23" t="s">
        <v>33</v>
      </c>
      <c r="D355" s="32" t="s">
        <v>5913</v>
      </c>
      <c r="E355" s="23" t="s">
        <v>225</v>
      </c>
      <c r="F355" s="23" t="s">
        <v>884</v>
      </c>
      <c r="G355" s="23" t="s">
        <v>351</v>
      </c>
      <c r="H355" s="25">
        <v>10</v>
      </c>
      <c r="I355" s="25">
        <v>1783</v>
      </c>
      <c r="J355" s="26">
        <v>10</v>
      </c>
      <c r="K355" s="26">
        <v>17830</v>
      </c>
      <c r="L355" s="27">
        <v>0</v>
      </c>
      <c r="M355" s="27">
        <v>0</v>
      </c>
      <c r="N355" s="27">
        <v>0</v>
      </c>
      <c r="O355" s="27">
        <v>2</v>
      </c>
      <c r="P355" s="27">
        <v>2</v>
      </c>
      <c r="Q355" s="55"/>
      <c r="R355" s="27">
        <f t="shared" si="36"/>
        <v>0</v>
      </c>
      <c r="S355" s="56" t="str">
        <f t="shared" si="40"/>
        <v>×</v>
      </c>
      <c r="T355" s="56" t="str">
        <f t="shared" si="41"/>
        <v>×</v>
      </c>
      <c r="U355" s="56" t="str">
        <f t="shared" si="42"/>
        <v>×</v>
      </c>
      <c r="V355" s="57" t="str">
        <f t="shared" si="37"/>
        <v/>
      </c>
      <c r="W355" s="58">
        <f t="shared" si="38"/>
        <v>0</v>
      </c>
      <c r="X355" s="54">
        <f t="shared" si="39"/>
        <v>31</v>
      </c>
      <c r="Y355" s="59"/>
    </row>
    <row r="356" spans="1:25" ht="14.25" customHeight="1">
      <c r="A356" s="54">
        <v>323</v>
      </c>
      <c r="B356" s="23">
        <v>31</v>
      </c>
      <c r="C356" s="23" t="s">
        <v>33</v>
      </c>
      <c r="D356" s="32" t="s">
        <v>5914</v>
      </c>
      <c r="E356" s="23" t="s">
        <v>225</v>
      </c>
      <c r="F356" s="23" t="s">
        <v>885</v>
      </c>
      <c r="G356" s="23" t="s">
        <v>5640</v>
      </c>
      <c r="H356" s="25">
        <v>500</v>
      </c>
      <c r="I356" s="25">
        <v>7.3</v>
      </c>
      <c r="J356" s="26">
        <v>500</v>
      </c>
      <c r="K356" s="26">
        <v>3650</v>
      </c>
      <c r="L356" s="27">
        <v>0</v>
      </c>
      <c r="M356" s="27">
        <v>0</v>
      </c>
      <c r="N356" s="27">
        <v>1</v>
      </c>
      <c r="O356" s="27">
        <v>0</v>
      </c>
      <c r="P356" s="27">
        <v>1</v>
      </c>
      <c r="Q356" s="55"/>
      <c r="R356" s="27">
        <f t="shared" si="36"/>
        <v>0</v>
      </c>
      <c r="S356" s="56" t="str">
        <f t="shared" si="40"/>
        <v>×</v>
      </c>
      <c r="T356" s="56" t="str">
        <f t="shared" si="41"/>
        <v>×</v>
      </c>
      <c r="U356" s="56" t="str">
        <f t="shared" si="42"/>
        <v>×</v>
      </c>
      <c r="V356" s="57" t="str">
        <f t="shared" si="37"/>
        <v/>
      </c>
      <c r="W356" s="58">
        <f t="shared" si="38"/>
        <v>0</v>
      </c>
      <c r="X356" s="54">
        <f t="shared" si="39"/>
        <v>31</v>
      </c>
      <c r="Y356" s="59"/>
    </row>
    <row r="357" spans="1:25" ht="14.25" customHeight="1">
      <c r="A357" s="54">
        <v>324</v>
      </c>
      <c r="B357" s="23">
        <v>31</v>
      </c>
      <c r="C357" s="23" t="s">
        <v>33</v>
      </c>
      <c r="D357" s="32" t="s">
        <v>5915</v>
      </c>
      <c r="E357" s="23" t="s">
        <v>225</v>
      </c>
      <c r="F357" s="23" t="s">
        <v>886</v>
      </c>
      <c r="G357" s="23" t="s">
        <v>354</v>
      </c>
      <c r="H357" s="25">
        <v>1</v>
      </c>
      <c r="I357" s="25">
        <v>7.3</v>
      </c>
      <c r="J357" s="26">
        <v>500</v>
      </c>
      <c r="K357" s="26">
        <v>3650</v>
      </c>
      <c r="L357" s="27">
        <v>2</v>
      </c>
      <c r="M357" s="27">
        <v>0</v>
      </c>
      <c r="N357" s="27">
        <v>0</v>
      </c>
      <c r="O357" s="27">
        <v>0</v>
      </c>
      <c r="P357" s="27">
        <v>2</v>
      </c>
      <c r="Q357" s="55"/>
      <c r="R357" s="27">
        <f t="shared" si="36"/>
        <v>0</v>
      </c>
      <c r="S357" s="56" t="str">
        <f t="shared" si="40"/>
        <v>×</v>
      </c>
      <c r="T357" s="56" t="str">
        <f t="shared" si="41"/>
        <v>×</v>
      </c>
      <c r="U357" s="56" t="str">
        <f t="shared" si="42"/>
        <v>×</v>
      </c>
      <c r="V357" s="57" t="str">
        <f t="shared" si="37"/>
        <v/>
      </c>
      <c r="W357" s="58">
        <f t="shared" si="38"/>
        <v>0</v>
      </c>
      <c r="X357" s="54">
        <f t="shared" si="39"/>
        <v>31</v>
      </c>
      <c r="Y357" s="59"/>
    </row>
    <row r="358" spans="1:25" ht="14.25" customHeight="1">
      <c r="A358" s="54">
        <v>325</v>
      </c>
      <c r="B358" s="23">
        <v>31</v>
      </c>
      <c r="C358" s="23" t="s">
        <v>33</v>
      </c>
      <c r="D358" s="32" t="s">
        <v>887</v>
      </c>
      <c r="E358" s="23" t="s">
        <v>225</v>
      </c>
      <c r="F358" s="23" t="s">
        <v>888</v>
      </c>
      <c r="G358" s="23" t="s">
        <v>464</v>
      </c>
      <c r="H358" s="25">
        <v>100</v>
      </c>
      <c r="I358" s="25">
        <v>16.2</v>
      </c>
      <c r="J358" s="26">
        <v>100</v>
      </c>
      <c r="K358" s="26">
        <v>1620</v>
      </c>
      <c r="L358" s="27">
        <v>16</v>
      </c>
      <c r="M358" s="27">
        <v>0</v>
      </c>
      <c r="N358" s="27">
        <v>0</v>
      </c>
      <c r="O358" s="27">
        <v>0</v>
      </c>
      <c r="P358" s="27">
        <v>16</v>
      </c>
      <c r="Q358" s="55"/>
      <c r="R358" s="27">
        <f t="shared" si="36"/>
        <v>0</v>
      </c>
      <c r="S358" s="56" t="str">
        <f t="shared" si="40"/>
        <v>×</v>
      </c>
      <c r="T358" s="56" t="str">
        <f t="shared" si="41"/>
        <v>×</v>
      </c>
      <c r="U358" s="56" t="str">
        <f t="shared" si="42"/>
        <v>×</v>
      </c>
      <c r="V358" s="57" t="str">
        <f t="shared" si="37"/>
        <v/>
      </c>
      <c r="W358" s="58">
        <f t="shared" si="38"/>
        <v>0</v>
      </c>
      <c r="X358" s="54">
        <f t="shared" si="39"/>
        <v>31</v>
      </c>
      <c r="Y358" s="59"/>
    </row>
    <row r="359" spans="1:25" ht="14.25" customHeight="1">
      <c r="A359" s="54">
        <v>326</v>
      </c>
      <c r="B359" s="23">
        <v>31</v>
      </c>
      <c r="C359" s="23" t="s">
        <v>33</v>
      </c>
      <c r="D359" s="32" t="s">
        <v>891</v>
      </c>
      <c r="E359" s="23" t="s">
        <v>225</v>
      </c>
      <c r="F359" s="23" t="s">
        <v>892</v>
      </c>
      <c r="G359" s="23" t="s">
        <v>893</v>
      </c>
      <c r="H359" s="25">
        <v>100</v>
      </c>
      <c r="I359" s="25">
        <v>137</v>
      </c>
      <c r="J359" s="26">
        <v>100</v>
      </c>
      <c r="K359" s="26">
        <v>13700</v>
      </c>
      <c r="L359" s="27">
        <v>0</v>
      </c>
      <c r="M359" s="27">
        <v>24</v>
      </c>
      <c r="N359" s="27">
        <v>0</v>
      </c>
      <c r="O359" s="27">
        <v>0</v>
      </c>
      <c r="P359" s="27">
        <v>24</v>
      </c>
      <c r="Q359" s="55"/>
      <c r="R359" s="27">
        <f t="shared" si="36"/>
        <v>0</v>
      </c>
      <c r="S359" s="56" t="str">
        <f t="shared" si="40"/>
        <v>×</v>
      </c>
      <c r="T359" s="56" t="str">
        <f t="shared" si="41"/>
        <v>×</v>
      </c>
      <c r="U359" s="56" t="str">
        <f t="shared" si="42"/>
        <v>×</v>
      </c>
      <c r="V359" s="57" t="str">
        <f t="shared" si="37"/>
        <v/>
      </c>
      <c r="W359" s="58">
        <f t="shared" si="38"/>
        <v>0</v>
      </c>
      <c r="X359" s="54">
        <f t="shared" si="39"/>
        <v>31</v>
      </c>
      <c r="Y359" s="59"/>
    </row>
    <row r="360" spans="1:25" ht="14.25" customHeight="1">
      <c r="A360" s="54">
        <v>327</v>
      </c>
      <c r="B360" s="23">
        <v>31</v>
      </c>
      <c r="C360" s="23" t="s">
        <v>33</v>
      </c>
      <c r="D360" s="32" t="s">
        <v>5916</v>
      </c>
      <c r="E360" s="23" t="s">
        <v>225</v>
      </c>
      <c r="F360" s="23" t="s">
        <v>903</v>
      </c>
      <c r="G360" s="23" t="s">
        <v>425</v>
      </c>
      <c r="H360" s="25">
        <v>10</v>
      </c>
      <c r="I360" s="21" t="s">
        <v>6035</v>
      </c>
      <c r="J360" s="20" t="s">
        <v>7846</v>
      </c>
      <c r="K360" s="20" t="s">
        <v>6035</v>
      </c>
      <c r="L360" s="27">
        <v>0</v>
      </c>
      <c r="M360" s="27">
        <v>0</v>
      </c>
      <c r="N360" s="27">
        <v>12</v>
      </c>
      <c r="O360" s="27">
        <v>0</v>
      </c>
      <c r="P360" s="27">
        <v>12</v>
      </c>
      <c r="Q360" s="55"/>
      <c r="R360" s="27">
        <f t="shared" si="36"/>
        <v>0</v>
      </c>
      <c r="S360" s="56" t="str">
        <f t="shared" si="40"/>
        <v>×</v>
      </c>
      <c r="T360" s="56" t="str">
        <f t="shared" si="41"/>
        <v>×</v>
      </c>
      <c r="U360" s="56" t="str">
        <f t="shared" si="42"/>
        <v>×</v>
      </c>
      <c r="V360" s="57" t="str">
        <f t="shared" si="37"/>
        <v/>
      </c>
      <c r="W360" s="58">
        <f t="shared" si="38"/>
        <v>0</v>
      </c>
      <c r="X360" s="54">
        <f t="shared" si="39"/>
        <v>31</v>
      </c>
      <c r="Y360" s="59"/>
    </row>
    <row r="361" spans="1:25" ht="14.25" customHeight="1">
      <c r="A361" s="54">
        <v>328</v>
      </c>
      <c r="B361" s="23">
        <v>31</v>
      </c>
      <c r="C361" s="23" t="s">
        <v>33</v>
      </c>
      <c r="D361" s="28" t="s">
        <v>5920</v>
      </c>
      <c r="E361" s="23" t="s">
        <v>225</v>
      </c>
      <c r="F361" s="29" t="s">
        <v>5921</v>
      </c>
      <c r="G361" s="29" t="s">
        <v>2637</v>
      </c>
      <c r="H361" s="25">
        <v>500</v>
      </c>
      <c r="I361" s="25">
        <v>7.3</v>
      </c>
      <c r="J361" s="26">
        <v>500</v>
      </c>
      <c r="K361" s="26">
        <v>3650</v>
      </c>
      <c r="L361" s="30">
        <v>0</v>
      </c>
      <c r="M361" s="30">
        <v>6</v>
      </c>
      <c r="N361" s="30">
        <v>0</v>
      </c>
      <c r="O361" s="30">
        <v>0</v>
      </c>
      <c r="P361" s="30">
        <v>6</v>
      </c>
      <c r="Q361" s="55"/>
      <c r="R361" s="30">
        <f t="shared" si="36"/>
        <v>0</v>
      </c>
      <c r="S361" s="56" t="str">
        <f t="shared" si="40"/>
        <v>×</v>
      </c>
      <c r="T361" s="56" t="str">
        <f t="shared" si="41"/>
        <v>×</v>
      </c>
      <c r="U361" s="56" t="str">
        <f t="shared" si="42"/>
        <v>×</v>
      </c>
      <c r="V361" s="57" t="str">
        <f t="shared" si="37"/>
        <v/>
      </c>
      <c r="W361" s="58">
        <f t="shared" si="38"/>
        <v>0</v>
      </c>
      <c r="X361" s="54">
        <f t="shared" si="39"/>
        <v>31</v>
      </c>
      <c r="Y361" s="59"/>
    </row>
    <row r="362" spans="1:25" ht="14.25" customHeight="1">
      <c r="A362" s="54">
        <v>329</v>
      </c>
      <c r="B362" s="23">
        <v>31</v>
      </c>
      <c r="C362" s="23" t="s">
        <v>33</v>
      </c>
      <c r="D362" s="32" t="s">
        <v>908</v>
      </c>
      <c r="E362" s="23" t="s">
        <v>225</v>
      </c>
      <c r="F362" s="23" t="s">
        <v>226</v>
      </c>
      <c r="G362" s="23" t="s">
        <v>154</v>
      </c>
      <c r="H362" s="25">
        <v>100</v>
      </c>
      <c r="I362" s="25">
        <v>26.9</v>
      </c>
      <c r="J362" s="26">
        <v>100</v>
      </c>
      <c r="K362" s="26">
        <v>2690</v>
      </c>
      <c r="L362" s="27">
        <v>148</v>
      </c>
      <c r="M362" s="27">
        <v>0</v>
      </c>
      <c r="N362" s="27">
        <v>0</v>
      </c>
      <c r="O362" s="27">
        <v>2</v>
      </c>
      <c r="P362" s="27">
        <v>150</v>
      </c>
      <c r="Q362" s="55"/>
      <c r="R362" s="27">
        <f t="shared" si="36"/>
        <v>0</v>
      </c>
      <c r="S362" s="56" t="str">
        <f t="shared" si="40"/>
        <v>×</v>
      </c>
      <c r="T362" s="56" t="str">
        <f t="shared" si="41"/>
        <v>×</v>
      </c>
      <c r="U362" s="56" t="str">
        <f t="shared" si="42"/>
        <v>×</v>
      </c>
      <c r="V362" s="57" t="str">
        <f t="shared" si="37"/>
        <v/>
      </c>
      <c r="W362" s="58">
        <f t="shared" si="38"/>
        <v>0</v>
      </c>
      <c r="X362" s="54">
        <f t="shared" si="39"/>
        <v>31</v>
      </c>
      <c r="Y362" s="59"/>
    </row>
    <row r="363" spans="1:25" ht="14.25" customHeight="1">
      <c r="A363" s="54">
        <v>330</v>
      </c>
      <c r="B363" s="23">
        <v>31</v>
      </c>
      <c r="C363" s="23" t="s">
        <v>33</v>
      </c>
      <c r="D363" s="32" t="s">
        <v>224</v>
      </c>
      <c r="E363" s="23" t="s">
        <v>225</v>
      </c>
      <c r="F363" s="23" t="s">
        <v>226</v>
      </c>
      <c r="G363" s="23" t="s">
        <v>227</v>
      </c>
      <c r="H363" s="25">
        <v>500</v>
      </c>
      <c r="I363" s="25">
        <v>26.9</v>
      </c>
      <c r="J363" s="26">
        <v>500</v>
      </c>
      <c r="K363" s="26">
        <v>13450</v>
      </c>
      <c r="L363" s="27">
        <v>0</v>
      </c>
      <c r="M363" s="27">
        <v>36</v>
      </c>
      <c r="N363" s="27">
        <v>0</v>
      </c>
      <c r="O363" s="27">
        <v>0</v>
      </c>
      <c r="P363" s="27">
        <v>36</v>
      </c>
      <c r="Q363" s="55"/>
      <c r="R363" s="27">
        <f t="shared" si="36"/>
        <v>0</v>
      </c>
      <c r="S363" s="56" t="str">
        <f t="shared" si="40"/>
        <v>×</v>
      </c>
      <c r="T363" s="56" t="str">
        <f t="shared" si="41"/>
        <v>×</v>
      </c>
      <c r="U363" s="56" t="str">
        <f t="shared" si="42"/>
        <v>×</v>
      </c>
      <c r="V363" s="57" t="str">
        <f t="shared" si="37"/>
        <v/>
      </c>
      <c r="W363" s="58">
        <f t="shared" si="38"/>
        <v>0</v>
      </c>
      <c r="X363" s="54">
        <f t="shared" si="39"/>
        <v>31</v>
      </c>
      <c r="Y363" s="59"/>
    </row>
    <row r="364" spans="1:25" ht="14.25" customHeight="1">
      <c r="A364" s="54">
        <v>331</v>
      </c>
      <c r="B364" s="23">
        <v>31</v>
      </c>
      <c r="C364" s="23" t="s">
        <v>33</v>
      </c>
      <c r="D364" s="32" t="s">
        <v>5917</v>
      </c>
      <c r="E364" s="23" t="s">
        <v>225</v>
      </c>
      <c r="F364" s="23" t="s">
        <v>226</v>
      </c>
      <c r="G364" s="23" t="s">
        <v>451</v>
      </c>
      <c r="H364" s="25">
        <v>100</v>
      </c>
      <c r="I364" s="25">
        <v>26.9</v>
      </c>
      <c r="J364" s="26">
        <v>100</v>
      </c>
      <c r="K364" s="26">
        <v>2690</v>
      </c>
      <c r="L364" s="27">
        <v>2</v>
      </c>
      <c r="M364" s="27">
        <v>0</v>
      </c>
      <c r="N364" s="27">
        <v>0</v>
      </c>
      <c r="O364" s="27">
        <v>0</v>
      </c>
      <c r="P364" s="27">
        <v>2</v>
      </c>
      <c r="Q364" s="55"/>
      <c r="R364" s="27">
        <f t="shared" si="36"/>
        <v>0</v>
      </c>
      <c r="S364" s="56" t="str">
        <f t="shared" si="40"/>
        <v>×</v>
      </c>
      <c r="T364" s="56" t="str">
        <f t="shared" si="41"/>
        <v>×</v>
      </c>
      <c r="U364" s="56" t="str">
        <f t="shared" si="42"/>
        <v>×</v>
      </c>
      <c r="V364" s="57" t="str">
        <f t="shared" si="37"/>
        <v/>
      </c>
      <c r="W364" s="58">
        <f t="shared" si="38"/>
        <v>0</v>
      </c>
      <c r="X364" s="54">
        <f t="shared" si="39"/>
        <v>31</v>
      </c>
      <c r="Y364" s="59"/>
    </row>
    <row r="365" spans="1:25" ht="14.25" customHeight="1">
      <c r="A365" s="54">
        <v>332</v>
      </c>
      <c r="B365" s="23">
        <v>31</v>
      </c>
      <c r="C365" s="23" t="s">
        <v>33</v>
      </c>
      <c r="D365" s="32" t="s">
        <v>899</v>
      </c>
      <c r="E365" s="23" t="s">
        <v>225</v>
      </c>
      <c r="F365" s="23" t="s">
        <v>900</v>
      </c>
      <c r="G365" s="23" t="s">
        <v>485</v>
      </c>
      <c r="H365" s="25">
        <v>10</v>
      </c>
      <c r="I365" s="25">
        <v>26</v>
      </c>
      <c r="J365" s="26">
        <v>50</v>
      </c>
      <c r="K365" s="26">
        <v>1300</v>
      </c>
      <c r="L365" s="27">
        <v>8</v>
      </c>
      <c r="M365" s="27">
        <v>0</v>
      </c>
      <c r="N365" s="27">
        <v>0</v>
      </c>
      <c r="O365" s="27">
        <v>0</v>
      </c>
      <c r="P365" s="27">
        <v>8</v>
      </c>
      <c r="Q365" s="55"/>
      <c r="R365" s="27">
        <f t="shared" si="36"/>
        <v>0</v>
      </c>
      <c r="S365" s="56" t="str">
        <f t="shared" si="40"/>
        <v>×</v>
      </c>
      <c r="T365" s="56" t="str">
        <f t="shared" si="41"/>
        <v>×</v>
      </c>
      <c r="U365" s="56" t="str">
        <f t="shared" si="42"/>
        <v>×</v>
      </c>
      <c r="V365" s="57" t="str">
        <f t="shared" si="37"/>
        <v/>
      </c>
      <c r="W365" s="58">
        <f t="shared" si="38"/>
        <v>0</v>
      </c>
      <c r="X365" s="54">
        <f t="shared" si="39"/>
        <v>31</v>
      </c>
      <c r="Y365" s="59"/>
    </row>
    <row r="366" spans="1:25" ht="14.25" customHeight="1">
      <c r="A366" s="54">
        <v>333</v>
      </c>
      <c r="B366" s="23">
        <v>31</v>
      </c>
      <c r="C366" s="23" t="s">
        <v>33</v>
      </c>
      <c r="D366" s="32" t="s">
        <v>905</v>
      </c>
      <c r="E366" s="23" t="s">
        <v>225</v>
      </c>
      <c r="F366" s="23" t="s">
        <v>906</v>
      </c>
      <c r="G366" s="23" t="s">
        <v>907</v>
      </c>
      <c r="H366" s="25">
        <v>1</v>
      </c>
      <c r="I366" s="25">
        <v>4128</v>
      </c>
      <c r="J366" s="26">
        <v>1</v>
      </c>
      <c r="K366" s="26">
        <v>4128</v>
      </c>
      <c r="L366" s="27">
        <v>36</v>
      </c>
      <c r="M366" s="27">
        <v>0</v>
      </c>
      <c r="N366" s="27">
        <v>1</v>
      </c>
      <c r="O366" s="27">
        <v>0</v>
      </c>
      <c r="P366" s="27">
        <v>37</v>
      </c>
      <c r="Q366" s="55"/>
      <c r="R366" s="27">
        <f t="shared" si="36"/>
        <v>0</v>
      </c>
      <c r="S366" s="56" t="str">
        <f t="shared" si="40"/>
        <v>×</v>
      </c>
      <c r="T366" s="56" t="str">
        <f t="shared" si="41"/>
        <v>×</v>
      </c>
      <c r="U366" s="56" t="str">
        <f t="shared" si="42"/>
        <v>×</v>
      </c>
      <c r="V366" s="57" t="str">
        <f t="shared" si="37"/>
        <v/>
      </c>
      <c r="W366" s="58">
        <f t="shared" si="38"/>
        <v>0</v>
      </c>
      <c r="X366" s="54">
        <f t="shared" si="39"/>
        <v>31</v>
      </c>
      <c r="Y366" s="59"/>
    </row>
    <row r="367" spans="1:25" ht="14.25" customHeight="1">
      <c r="A367" s="54">
        <v>334</v>
      </c>
      <c r="B367" s="23">
        <v>31</v>
      </c>
      <c r="C367" s="23" t="s">
        <v>33</v>
      </c>
      <c r="D367" s="32" t="s">
        <v>5442</v>
      </c>
      <c r="E367" s="23" t="s">
        <v>225</v>
      </c>
      <c r="F367" s="23" t="s">
        <v>5918</v>
      </c>
      <c r="G367" s="23" t="s">
        <v>252</v>
      </c>
      <c r="H367" s="25">
        <v>100</v>
      </c>
      <c r="I367" s="25">
        <v>100</v>
      </c>
      <c r="J367" s="26">
        <v>100</v>
      </c>
      <c r="K367" s="26">
        <v>10000</v>
      </c>
      <c r="L367" s="27">
        <v>50</v>
      </c>
      <c r="M367" s="27">
        <v>22</v>
      </c>
      <c r="N367" s="27">
        <v>0</v>
      </c>
      <c r="O367" s="27">
        <v>180</v>
      </c>
      <c r="P367" s="27">
        <v>252</v>
      </c>
      <c r="Q367" s="55"/>
      <c r="R367" s="27">
        <f t="shared" si="36"/>
        <v>0</v>
      </c>
      <c r="S367" s="56" t="str">
        <f t="shared" si="40"/>
        <v>×</v>
      </c>
      <c r="T367" s="56" t="str">
        <f t="shared" si="41"/>
        <v>×</v>
      </c>
      <c r="U367" s="56" t="str">
        <f t="shared" si="42"/>
        <v>×</v>
      </c>
      <c r="V367" s="57" t="str">
        <f t="shared" si="37"/>
        <v/>
      </c>
      <c r="W367" s="58">
        <f t="shared" si="38"/>
        <v>0</v>
      </c>
      <c r="X367" s="54">
        <f t="shared" si="39"/>
        <v>31</v>
      </c>
      <c r="Y367" s="59"/>
    </row>
    <row r="368" spans="1:25" ht="14.25" customHeight="1">
      <c r="A368" s="54">
        <v>335</v>
      </c>
      <c r="B368" s="23">
        <v>31</v>
      </c>
      <c r="C368" s="23" t="s">
        <v>33</v>
      </c>
      <c r="D368" s="32" t="s">
        <v>5443</v>
      </c>
      <c r="E368" s="23" t="s">
        <v>225</v>
      </c>
      <c r="F368" s="23" t="s">
        <v>5444</v>
      </c>
      <c r="G368" s="23" t="s">
        <v>5445</v>
      </c>
      <c r="H368" s="25">
        <v>1</v>
      </c>
      <c r="I368" s="25">
        <v>9673</v>
      </c>
      <c r="J368" s="26">
        <v>1</v>
      </c>
      <c r="K368" s="26">
        <v>9673</v>
      </c>
      <c r="L368" s="27">
        <v>0</v>
      </c>
      <c r="M368" s="27">
        <v>0</v>
      </c>
      <c r="N368" s="27">
        <v>20</v>
      </c>
      <c r="O368" s="27">
        <v>0</v>
      </c>
      <c r="P368" s="27">
        <v>20</v>
      </c>
      <c r="Q368" s="55"/>
      <c r="R368" s="27">
        <f t="shared" si="36"/>
        <v>0</v>
      </c>
      <c r="S368" s="56" t="str">
        <f t="shared" si="40"/>
        <v>×</v>
      </c>
      <c r="T368" s="56" t="str">
        <f t="shared" si="41"/>
        <v>×</v>
      </c>
      <c r="U368" s="56" t="str">
        <f t="shared" si="42"/>
        <v>×</v>
      </c>
      <c r="V368" s="57" t="str">
        <f t="shared" si="37"/>
        <v/>
      </c>
      <c r="W368" s="58">
        <f t="shared" si="38"/>
        <v>0</v>
      </c>
      <c r="X368" s="54">
        <f t="shared" si="39"/>
        <v>31</v>
      </c>
      <c r="Y368" s="59"/>
    </row>
    <row r="369" spans="1:25" ht="14.25" customHeight="1">
      <c r="A369" s="54">
        <v>336</v>
      </c>
      <c r="B369" s="23">
        <v>31</v>
      </c>
      <c r="C369" s="23" t="s">
        <v>33</v>
      </c>
      <c r="D369" s="32" t="s">
        <v>5446</v>
      </c>
      <c r="E369" s="23" t="s">
        <v>225</v>
      </c>
      <c r="F369" s="23" t="s">
        <v>5447</v>
      </c>
      <c r="G369" s="23" t="s">
        <v>5448</v>
      </c>
      <c r="H369" s="25">
        <v>1</v>
      </c>
      <c r="I369" s="25">
        <v>10203</v>
      </c>
      <c r="J369" s="26">
        <v>1</v>
      </c>
      <c r="K369" s="26">
        <v>10203</v>
      </c>
      <c r="L369" s="27">
        <v>4</v>
      </c>
      <c r="M369" s="27">
        <v>0</v>
      </c>
      <c r="N369" s="27">
        <v>15</v>
      </c>
      <c r="O369" s="27">
        <v>2</v>
      </c>
      <c r="P369" s="27">
        <v>21</v>
      </c>
      <c r="Q369" s="55"/>
      <c r="R369" s="27">
        <f t="shared" si="36"/>
        <v>0</v>
      </c>
      <c r="S369" s="56" t="str">
        <f t="shared" si="40"/>
        <v>×</v>
      </c>
      <c r="T369" s="56" t="str">
        <f t="shared" si="41"/>
        <v>×</v>
      </c>
      <c r="U369" s="56" t="str">
        <f t="shared" si="42"/>
        <v>×</v>
      </c>
      <c r="V369" s="57" t="str">
        <f t="shared" si="37"/>
        <v/>
      </c>
      <c r="W369" s="58">
        <f t="shared" si="38"/>
        <v>0</v>
      </c>
      <c r="X369" s="54">
        <f t="shared" si="39"/>
        <v>31</v>
      </c>
      <c r="Y369" s="59"/>
    </row>
    <row r="370" spans="1:25" ht="14.25" customHeight="1">
      <c r="A370" s="54">
        <v>337</v>
      </c>
      <c r="B370" s="23">
        <v>31</v>
      </c>
      <c r="C370" s="23" t="s">
        <v>33</v>
      </c>
      <c r="D370" s="32" t="s">
        <v>5449</v>
      </c>
      <c r="E370" s="23" t="s">
        <v>225</v>
      </c>
      <c r="F370" s="23" t="s">
        <v>5450</v>
      </c>
      <c r="G370" s="23" t="s">
        <v>1089</v>
      </c>
      <c r="H370" s="25">
        <v>70</v>
      </c>
      <c r="I370" s="25">
        <v>43.1</v>
      </c>
      <c r="J370" s="26">
        <v>70</v>
      </c>
      <c r="K370" s="26">
        <v>3017</v>
      </c>
      <c r="L370" s="27">
        <v>22</v>
      </c>
      <c r="M370" s="27">
        <v>0</v>
      </c>
      <c r="N370" s="27">
        <v>0</v>
      </c>
      <c r="O370" s="27">
        <v>0</v>
      </c>
      <c r="P370" s="27">
        <v>22</v>
      </c>
      <c r="Q370" s="55"/>
      <c r="R370" s="27">
        <f t="shared" si="36"/>
        <v>0</v>
      </c>
      <c r="S370" s="56" t="str">
        <f t="shared" si="40"/>
        <v>×</v>
      </c>
      <c r="T370" s="56" t="str">
        <f t="shared" si="41"/>
        <v>×</v>
      </c>
      <c r="U370" s="56" t="str">
        <f t="shared" si="42"/>
        <v>×</v>
      </c>
      <c r="V370" s="57" t="str">
        <f t="shared" si="37"/>
        <v/>
      </c>
      <c r="W370" s="58">
        <f t="shared" si="38"/>
        <v>0</v>
      </c>
      <c r="X370" s="54">
        <f t="shared" si="39"/>
        <v>31</v>
      </c>
      <c r="Y370" s="59"/>
    </row>
    <row r="371" spans="1:25" ht="14.25" customHeight="1">
      <c r="A371" s="54">
        <v>338</v>
      </c>
      <c r="B371" s="23">
        <v>31</v>
      </c>
      <c r="C371" s="23" t="s">
        <v>33</v>
      </c>
      <c r="D371" s="32" t="s">
        <v>5455</v>
      </c>
      <c r="E371" s="23" t="s">
        <v>225</v>
      </c>
      <c r="F371" s="23" t="s">
        <v>7872</v>
      </c>
      <c r="G371" s="23" t="s">
        <v>996</v>
      </c>
      <c r="H371" s="25">
        <v>120</v>
      </c>
      <c r="I371" s="25">
        <v>56.4</v>
      </c>
      <c r="J371" s="26">
        <v>120</v>
      </c>
      <c r="K371" s="26">
        <v>6768</v>
      </c>
      <c r="L371" s="27">
        <v>0</v>
      </c>
      <c r="M371" s="27">
        <v>6</v>
      </c>
      <c r="N371" s="27">
        <v>0</v>
      </c>
      <c r="O371" s="27">
        <v>0</v>
      </c>
      <c r="P371" s="27">
        <v>6</v>
      </c>
      <c r="Q371" s="55"/>
      <c r="R371" s="27">
        <f t="shared" si="36"/>
        <v>0</v>
      </c>
      <c r="S371" s="56" t="str">
        <f t="shared" si="40"/>
        <v>×</v>
      </c>
      <c r="T371" s="56" t="str">
        <f t="shared" si="41"/>
        <v>×</v>
      </c>
      <c r="U371" s="56" t="str">
        <f t="shared" si="42"/>
        <v>×</v>
      </c>
      <c r="V371" s="57" t="str">
        <f t="shared" si="37"/>
        <v/>
      </c>
      <c r="W371" s="58">
        <f t="shared" si="38"/>
        <v>0</v>
      </c>
      <c r="X371" s="54">
        <f t="shared" si="39"/>
        <v>31</v>
      </c>
      <c r="Y371" s="59"/>
    </row>
    <row r="372" spans="1:25" ht="14.25" customHeight="1">
      <c r="A372" s="54">
        <v>339</v>
      </c>
      <c r="B372" s="23">
        <v>31</v>
      </c>
      <c r="C372" s="23" t="s">
        <v>33</v>
      </c>
      <c r="D372" s="32" t="s">
        <v>5919</v>
      </c>
      <c r="E372" s="23" t="s">
        <v>225</v>
      </c>
      <c r="F372" s="23" t="s">
        <v>5453</v>
      </c>
      <c r="G372" s="23" t="s">
        <v>5454</v>
      </c>
      <c r="H372" s="25">
        <v>600</v>
      </c>
      <c r="I372" s="25">
        <v>56.4</v>
      </c>
      <c r="J372" s="26">
        <v>600</v>
      </c>
      <c r="K372" s="26">
        <v>33840</v>
      </c>
      <c r="L372" s="27">
        <v>0</v>
      </c>
      <c r="M372" s="27">
        <v>0</v>
      </c>
      <c r="N372" s="27">
        <v>6</v>
      </c>
      <c r="O372" s="27">
        <v>0</v>
      </c>
      <c r="P372" s="27">
        <v>6</v>
      </c>
      <c r="Q372" s="55"/>
      <c r="R372" s="27">
        <f t="shared" si="36"/>
        <v>0</v>
      </c>
      <c r="S372" s="56" t="str">
        <f t="shared" si="40"/>
        <v>×</v>
      </c>
      <c r="T372" s="56" t="str">
        <f t="shared" si="41"/>
        <v>×</v>
      </c>
      <c r="U372" s="56" t="str">
        <f t="shared" si="42"/>
        <v>×</v>
      </c>
      <c r="V372" s="57" t="str">
        <f t="shared" si="37"/>
        <v/>
      </c>
      <c r="W372" s="58">
        <f t="shared" si="38"/>
        <v>0</v>
      </c>
      <c r="X372" s="54">
        <f t="shared" si="39"/>
        <v>31</v>
      </c>
      <c r="Y372" s="59"/>
    </row>
    <row r="373" spans="1:25" ht="14.25" customHeight="1">
      <c r="A373" s="60" t="s">
        <v>6036</v>
      </c>
      <c r="B373" s="61"/>
      <c r="C373" s="61"/>
      <c r="D373" s="62"/>
      <c r="E373" s="61"/>
      <c r="F373" s="61"/>
      <c r="G373" s="61"/>
      <c r="H373" s="63"/>
      <c r="I373" s="63"/>
      <c r="J373" s="64"/>
      <c r="K373" s="64"/>
      <c r="L373" s="65"/>
      <c r="M373" s="65"/>
      <c r="N373" s="65"/>
      <c r="O373" s="65"/>
      <c r="P373" s="65"/>
      <c r="Q373" s="66" t="str">
        <f>CONCATENATE("項番",B372," 計")</f>
        <v>項番31 計</v>
      </c>
      <c r="R373" s="67">
        <f>SUMIF(B:B,B372,R:R)</f>
        <v>0</v>
      </c>
      <c r="S373" s="68">
        <f>COUNTIFS($B:$B,$B372,S:S,"○")</f>
        <v>0</v>
      </c>
      <c r="T373" s="67"/>
      <c r="U373" s="67"/>
      <c r="V373" s="69" t="str">
        <f>IF(S373=0,"",IF(COUNTIF(B:B,X373)=S373,"","この項番で見積単価（税別）が入力されていない品目があります"))</f>
        <v/>
      </c>
      <c r="W373" s="70">
        <f t="shared" si="38"/>
        <v>0</v>
      </c>
      <c r="X373" s="60">
        <f>B372</f>
        <v>31</v>
      </c>
      <c r="Y373" s="71" t="s">
        <v>293</v>
      </c>
    </row>
    <row r="374" spans="1:25" ht="14.25" customHeight="1">
      <c r="A374" s="54">
        <v>340</v>
      </c>
      <c r="B374" s="23">
        <v>32</v>
      </c>
      <c r="C374" s="23" t="s">
        <v>33</v>
      </c>
      <c r="D374" s="78" t="s">
        <v>5894</v>
      </c>
      <c r="E374" s="23" t="s">
        <v>225</v>
      </c>
      <c r="F374" s="23" t="s">
        <v>5895</v>
      </c>
      <c r="G374" s="23" t="s">
        <v>505</v>
      </c>
      <c r="H374" s="25">
        <v>1</v>
      </c>
      <c r="I374" s="25">
        <v>32</v>
      </c>
      <c r="J374" s="26">
        <v>100</v>
      </c>
      <c r="K374" s="26">
        <v>3200</v>
      </c>
      <c r="L374" s="27">
        <v>0</v>
      </c>
      <c r="M374" s="27">
        <v>0</v>
      </c>
      <c r="N374" s="27">
        <v>2</v>
      </c>
      <c r="O374" s="27">
        <v>0</v>
      </c>
      <c r="P374" s="27">
        <v>2</v>
      </c>
      <c r="Q374" s="55"/>
      <c r="R374" s="27">
        <f t="shared" si="36"/>
        <v>0</v>
      </c>
      <c r="S374" s="56" t="str">
        <f t="shared" si="40"/>
        <v>×</v>
      </c>
      <c r="T374" s="56" t="str">
        <f t="shared" si="41"/>
        <v>×</v>
      </c>
      <c r="U374" s="56" t="str">
        <f t="shared" si="42"/>
        <v>×</v>
      </c>
      <c r="V374" s="57" t="str">
        <f t="shared" si="37"/>
        <v/>
      </c>
      <c r="W374" s="58">
        <f t="shared" si="38"/>
        <v>0</v>
      </c>
      <c r="X374" s="54">
        <f t="shared" si="39"/>
        <v>32</v>
      </c>
      <c r="Y374" s="59"/>
    </row>
    <row r="375" spans="1:25" ht="14.25" customHeight="1">
      <c r="A375" s="54">
        <v>341</v>
      </c>
      <c r="B375" s="23">
        <v>32</v>
      </c>
      <c r="C375" s="23" t="s">
        <v>33</v>
      </c>
      <c r="D375" s="78" t="s">
        <v>5896</v>
      </c>
      <c r="E375" s="23" t="s">
        <v>225</v>
      </c>
      <c r="F375" s="23" t="s">
        <v>5897</v>
      </c>
      <c r="G375" s="23" t="s">
        <v>154</v>
      </c>
      <c r="H375" s="25">
        <v>100</v>
      </c>
      <c r="I375" s="25">
        <v>6.1</v>
      </c>
      <c r="J375" s="26">
        <v>100</v>
      </c>
      <c r="K375" s="26">
        <v>610</v>
      </c>
      <c r="L375" s="27">
        <v>48</v>
      </c>
      <c r="M375" s="27">
        <v>56</v>
      </c>
      <c r="N375" s="27">
        <v>0</v>
      </c>
      <c r="O375" s="27">
        <v>0</v>
      </c>
      <c r="P375" s="27">
        <v>104</v>
      </c>
      <c r="Q375" s="55"/>
      <c r="R375" s="27">
        <f t="shared" si="36"/>
        <v>0</v>
      </c>
      <c r="S375" s="56" t="str">
        <f t="shared" si="40"/>
        <v>×</v>
      </c>
      <c r="T375" s="56" t="str">
        <f t="shared" si="41"/>
        <v>×</v>
      </c>
      <c r="U375" s="56" t="str">
        <f t="shared" si="42"/>
        <v>×</v>
      </c>
      <c r="V375" s="57" t="str">
        <f t="shared" si="37"/>
        <v/>
      </c>
      <c r="W375" s="58">
        <f t="shared" si="38"/>
        <v>0</v>
      </c>
      <c r="X375" s="54">
        <f t="shared" si="39"/>
        <v>32</v>
      </c>
      <c r="Y375" s="59"/>
    </row>
    <row r="376" spans="1:25" ht="14.25" customHeight="1">
      <c r="A376" s="54">
        <v>342</v>
      </c>
      <c r="B376" s="23">
        <v>32</v>
      </c>
      <c r="C376" s="23" t="s">
        <v>33</v>
      </c>
      <c r="D376" s="78" t="s">
        <v>5898</v>
      </c>
      <c r="E376" s="23" t="s">
        <v>225</v>
      </c>
      <c r="F376" s="23" t="s">
        <v>2219</v>
      </c>
      <c r="G376" s="23" t="s">
        <v>2220</v>
      </c>
      <c r="H376" s="25">
        <v>600</v>
      </c>
      <c r="I376" s="25">
        <v>16.600000000000001</v>
      </c>
      <c r="J376" s="26">
        <v>600</v>
      </c>
      <c r="K376" s="26">
        <v>9960</v>
      </c>
      <c r="L376" s="27">
        <v>0</v>
      </c>
      <c r="M376" s="27">
        <v>0</v>
      </c>
      <c r="N376" s="27">
        <v>1</v>
      </c>
      <c r="O376" s="27">
        <v>0</v>
      </c>
      <c r="P376" s="27">
        <v>1</v>
      </c>
      <c r="Q376" s="55"/>
      <c r="R376" s="27">
        <f t="shared" si="36"/>
        <v>0</v>
      </c>
      <c r="S376" s="56" t="str">
        <f t="shared" si="40"/>
        <v>×</v>
      </c>
      <c r="T376" s="56" t="str">
        <f t="shared" si="41"/>
        <v>×</v>
      </c>
      <c r="U376" s="56" t="str">
        <f t="shared" si="42"/>
        <v>×</v>
      </c>
      <c r="V376" s="57" t="str">
        <f t="shared" si="37"/>
        <v/>
      </c>
      <c r="W376" s="58">
        <f t="shared" si="38"/>
        <v>0</v>
      </c>
      <c r="X376" s="54">
        <f t="shared" si="39"/>
        <v>32</v>
      </c>
      <c r="Y376" s="59"/>
    </row>
    <row r="377" spans="1:25" ht="14.25" customHeight="1">
      <c r="A377" s="54">
        <v>343</v>
      </c>
      <c r="B377" s="23">
        <v>32</v>
      </c>
      <c r="C377" s="23" t="s">
        <v>33</v>
      </c>
      <c r="D377" s="78" t="s">
        <v>5899</v>
      </c>
      <c r="E377" s="23" t="s">
        <v>225</v>
      </c>
      <c r="F377" s="23" t="s">
        <v>2221</v>
      </c>
      <c r="G377" s="23" t="s">
        <v>154</v>
      </c>
      <c r="H377" s="25">
        <v>100</v>
      </c>
      <c r="I377" s="25">
        <v>10.4</v>
      </c>
      <c r="J377" s="26">
        <v>100</v>
      </c>
      <c r="K377" s="26">
        <v>1040</v>
      </c>
      <c r="L377" s="27">
        <v>4</v>
      </c>
      <c r="M377" s="27">
        <v>0</v>
      </c>
      <c r="N377" s="27">
        <v>1</v>
      </c>
      <c r="O377" s="27">
        <v>8</v>
      </c>
      <c r="P377" s="27">
        <v>13</v>
      </c>
      <c r="Q377" s="55"/>
      <c r="R377" s="27">
        <f t="shared" si="36"/>
        <v>0</v>
      </c>
      <c r="S377" s="56" t="str">
        <f t="shared" si="40"/>
        <v>×</v>
      </c>
      <c r="T377" s="56" t="str">
        <f t="shared" si="41"/>
        <v>×</v>
      </c>
      <c r="U377" s="56" t="str">
        <f t="shared" si="42"/>
        <v>×</v>
      </c>
      <c r="V377" s="57" t="str">
        <f t="shared" si="37"/>
        <v/>
      </c>
      <c r="W377" s="58">
        <f t="shared" si="38"/>
        <v>0</v>
      </c>
      <c r="X377" s="54">
        <f t="shared" si="39"/>
        <v>32</v>
      </c>
      <c r="Y377" s="59"/>
    </row>
    <row r="378" spans="1:25" ht="14.25" customHeight="1">
      <c r="A378" s="54">
        <v>344</v>
      </c>
      <c r="B378" s="23">
        <v>32</v>
      </c>
      <c r="C378" s="23" t="s">
        <v>33</v>
      </c>
      <c r="D378" s="32" t="s">
        <v>5900</v>
      </c>
      <c r="E378" s="23" t="s">
        <v>225</v>
      </c>
      <c r="F378" s="23" t="s">
        <v>5901</v>
      </c>
      <c r="G378" s="23" t="s">
        <v>904</v>
      </c>
      <c r="H378" s="25">
        <v>1</v>
      </c>
      <c r="I378" s="25">
        <v>3525.4</v>
      </c>
      <c r="J378" s="26">
        <v>1</v>
      </c>
      <c r="K378" s="26">
        <v>3525.4</v>
      </c>
      <c r="L378" s="27">
        <v>0</v>
      </c>
      <c r="M378" s="27">
        <v>0</v>
      </c>
      <c r="N378" s="27">
        <v>1</v>
      </c>
      <c r="O378" s="27">
        <v>0</v>
      </c>
      <c r="P378" s="27">
        <v>1</v>
      </c>
      <c r="Q378" s="55"/>
      <c r="R378" s="27">
        <f t="shared" si="36"/>
        <v>0</v>
      </c>
      <c r="S378" s="56" t="str">
        <f t="shared" si="40"/>
        <v>×</v>
      </c>
      <c r="T378" s="56" t="str">
        <f t="shared" si="41"/>
        <v>×</v>
      </c>
      <c r="U378" s="56" t="str">
        <f t="shared" si="42"/>
        <v>×</v>
      </c>
      <c r="V378" s="57" t="str">
        <f t="shared" si="37"/>
        <v/>
      </c>
      <c r="W378" s="58">
        <f t="shared" si="38"/>
        <v>0</v>
      </c>
      <c r="X378" s="54">
        <f t="shared" si="39"/>
        <v>32</v>
      </c>
      <c r="Y378" s="59"/>
    </row>
    <row r="379" spans="1:25" ht="14.25" customHeight="1">
      <c r="A379" s="60" t="s">
        <v>6036</v>
      </c>
      <c r="B379" s="61"/>
      <c r="C379" s="61"/>
      <c r="D379" s="62"/>
      <c r="E379" s="61"/>
      <c r="F379" s="61"/>
      <c r="G379" s="61"/>
      <c r="H379" s="63"/>
      <c r="I379" s="63"/>
      <c r="J379" s="64"/>
      <c r="K379" s="64"/>
      <c r="L379" s="65"/>
      <c r="M379" s="65"/>
      <c r="N379" s="65"/>
      <c r="O379" s="65"/>
      <c r="P379" s="65"/>
      <c r="Q379" s="66" t="str">
        <f>CONCATENATE("項番",B378," 計")</f>
        <v>項番32 計</v>
      </c>
      <c r="R379" s="67">
        <f>SUMIF(B:B,B378,R:R)</f>
        <v>0</v>
      </c>
      <c r="S379" s="68">
        <f>COUNTIFS($B:$B,$B378,S:S,"○")</f>
        <v>0</v>
      </c>
      <c r="T379" s="67"/>
      <c r="U379" s="67"/>
      <c r="V379" s="69" t="str">
        <f>IF(S379=0,"",IF(COUNTIF(B:B,X379)=S379,"","この項番で見積単価（税別）が入力されていない品目があります"))</f>
        <v/>
      </c>
      <c r="W379" s="70">
        <f t="shared" si="38"/>
        <v>0</v>
      </c>
      <c r="X379" s="60">
        <f>B378</f>
        <v>32</v>
      </c>
      <c r="Y379" s="71" t="s">
        <v>293</v>
      </c>
    </row>
    <row r="380" spans="1:25" ht="14.25" customHeight="1">
      <c r="A380" s="54">
        <v>345</v>
      </c>
      <c r="B380" s="23">
        <v>33</v>
      </c>
      <c r="C380" s="23" t="s">
        <v>33</v>
      </c>
      <c r="D380" s="32" t="s">
        <v>5864</v>
      </c>
      <c r="E380" s="23" t="s">
        <v>225</v>
      </c>
      <c r="F380" s="23" t="s">
        <v>5865</v>
      </c>
      <c r="G380" s="23" t="s">
        <v>894</v>
      </c>
      <c r="H380" s="25">
        <v>30</v>
      </c>
      <c r="I380" s="25">
        <v>36.4</v>
      </c>
      <c r="J380" s="26">
        <v>30</v>
      </c>
      <c r="K380" s="26">
        <v>1092</v>
      </c>
      <c r="L380" s="27">
        <v>0</v>
      </c>
      <c r="M380" s="27">
        <v>0</v>
      </c>
      <c r="N380" s="27">
        <v>12</v>
      </c>
      <c r="O380" s="27">
        <v>0</v>
      </c>
      <c r="P380" s="27">
        <v>12</v>
      </c>
      <c r="Q380" s="55"/>
      <c r="R380" s="27">
        <f t="shared" si="36"/>
        <v>0</v>
      </c>
      <c r="S380" s="56" t="str">
        <f t="shared" si="40"/>
        <v>×</v>
      </c>
      <c r="T380" s="56" t="str">
        <f t="shared" si="41"/>
        <v>×</v>
      </c>
      <c r="U380" s="56" t="str">
        <f t="shared" si="42"/>
        <v>×</v>
      </c>
      <c r="V380" s="57" t="str">
        <f t="shared" si="37"/>
        <v/>
      </c>
      <c r="W380" s="58">
        <f t="shared" si="38"/>
        <v>0</v>
      </c>
      <c r="X380" s="54">
        <f t="shared" si="39"/>
        <v>33</v>
      </c>
      <c r="Y380" s="59"/>
    </row>
    <row r="381" spans="1:25" ht="14.25" customHeight="1">
      <c r="A381" s="54">
        <v>346</v>
      </c>
      <c r="B381" s="23">
        <v>33</v>
      </c>
      <c r="C381" s="23" t="s">
        <v>33</v>
      </c>
      <c r="D381" s="32" t="s">
        <v>909</v>
      </c>
      <c r="E381" s="23" t="s">
        <v>225</v>
      </c>
      <c r="F381" s="23" t="s">
        <v>5866</v>
      </c>
      <c r="G381" s="23" t="s">
        <v>910</v>
      </c>
      <c r="H381" s="25">
        <v>1</v>
      </c>
      <c r="I381" s="25">
        <v>20.8</v>
      </c>
      <c r="J381" s="26">
        <v>50</v>
      </c>
      <c r="K381" s="26">
        <v>1040</v>
      </c>
      <c r="L381" s="27">
        <v>62</v>
      </c>
      <c r="M381" s="27">
        <v>16</v>
      </c>
      <c r="N381" s="27">
        <v>0</v>
      </c>
      <c r="O381" s="27">
        <v>12</v>
      </c>
      <c r="P381" s="27">
        <v>90</v>
      </c>
      <c r="Q381" s="55"/>
      <c r="R381" s="27">
        <f t="shared" si="36"/>
        <v>0</v>
      </c>
      <c r="S381" s="56" t="str">
        <f t="shared" si="40"/>
        <v>×</v>
      </c>
      <c r="T381" s="56" t="str">
        <f t="shared" si="41"/>
        <v>×</v>
      </c>
      <c r="U381" s="56" t="str">
        <f t="shared" si="42"/>
        <v>×</v>
      </c>
      <c r="V381" s="57" t="str">
        <f t="shared" si="37"/>
        <v/>
      </c>
      <c r="W381" s="58">
        <f t="shared" si="38"/>
        <v>0</v>
      </c>
      <c r="X381" s="54">
        <f t="shared" si="39"/>
        <v>33</v>
      </c>
      <c r="Y381" s="59"/>
    </row>
    <row r="382" spans="1:25" ht="14.25" customHeight="1">
      <c r="A382" s="54">
        <v>347</v>
      </c>
      <c r="B382" s="23">
        <v>33</v>
      </c>
      <c r="C382" s="23" t="s">
        <v>33</v>
      </c>
      <c r="D382" s="32" t="s">
        <v>5867</v>
      </c>
      <c r="E382" s="23" t="s">
        <v>225</v>
      </c>
      <c r="F382" s="23" t="s">
        <v>5868</v>
      </c>
      <c r="G382" s="23" t="s">
        <v>154</v>
      </c>
      <c r="H382" s="25">
        <v>100</v>
      </c>
      <c r="I382" s="25">
        <v>17.7</v>
      </c>
      <c r="J382" s="26">
        <v>100</v>
      </c>
      <c r="K382" s="26">
        <v>1770</v>
      </c>
      <c r="L382" s="27">
        <v>2</v>
      </c>
      <c r="M382" s="27">
        <v>0</v>
      </c>
      <c r="N382" s="27">
        <v>8</v>
      </c>
      <c r="O382" s="27">
        <v>0</v>
      </c>
      <c r="P382" s="27">
        <v>10</v>
      </c>
      <c r="Q382" s="55"/>
      <c r="R382" s="27">
        <f t="shared" si="36"/>
        <v>0</v>
      </c>
      <c r="S382" s="56" t="str">
        <f t="shared" si="40"/>
        <v>×</v>
      </c>
      <c r="T382" s="56" t="str">
        <f t="shared" si="41"/>
        <v>×</v>
      </c>
      <c r="U382" s="56" t="str">
        <f t="shared" si="42"/>
        <v>×</v>
      </c>
      <c r="V382" s="57" t="str">
        <f t="shared" si="37"/>
        <v/>
      </c>
      <c r="W382" s="58">
        <f t="shared" si="38"/>
        <v>0</v>
      </c>
      <c r="X382" s="54">
        <f t="shared" si="39"/>
        <v>33</v>
      </c>
      <c r="Y382" s="59"/>
    </row>
    <row r="383" spans="1:25" ht="14.25" customHeight="1">
      <c r="A383" s="60" t="s">
        <v>6036</v>
      </c>
      <c r="B383" s="61"/>
      <c r="C383" s="61"/>
      <c r="D383" s="62"/>
      <c r="E383" s="61"/>
      <c r="F383" s="61"/>
      <c r="G383" s="61"/>
      <c r="H383" s="63"/>
      <c r="I383" s="63"/>
      <c r="J383" s="64"/>
      <c r="K383" s="64"/>
      <c r="L383" s="65"/>
      <c r="M383" s="65"/>
      <c r="N383" s="65"/>
      <c r="O383" s="65"/>
      <c r="P383" s="65"/>
      <c r="Q383" s="66" t="str">
        <f>CONCATENATE("項番",B382," 計")</f>
        <v>項番33 計</v>
      </c>
      <c r="R383" s="67">
        <f>SUMIF(B:B,B382,R:R)</f>
        <v>0</v>
      </c>
      <c r="S383" s="68">
        <f>COUNTIFS($B:$B,$B382,S:S,"○")</f>
        <v>0</v>
      </c>
      <c r="T383" s="67"/>
      <c r="U383" s="67"/>
      <c r="V383" s="69" t="str">
        <f>IF(S383=0,"",IF(COUNTIF(B:B,X383)=S383,"","この項番で見積単価（税別）が入力されていない品目があります"))</f>
        <v/>
      </c>
      <c r="W383" s="70">
        <f t="shared" si="38"/>
        <v>0</v>
      </c>
      <c r="X383" s="60">
        <f>B382</f>
        <v>33</v>
      </c>
      <c r="Y383" s="71" t="s">
        <v>293</v>
      </c>
    </row>
    <row r="384" spans="1:25" ht="14.25" customHeight="1">
      <c r="A384" s="54">
        <v>348</v>
      </c>
      <c r="B384" s="23">
        <v>34</v>
      </c>
      <c r="C384" s="23" t="s">
        <v>33</v>
      </c>
      <c r="D384" s="78" t="s">
        <v>5870</v>
      </c>
      <c r="E384" s="23" t="s">
        <v>225</v>
      </c>
      <c r="F384" s="23" t="s">
        <v>5871</v>
      </c>
      <c r="G384" s="23" t="s">
        <v>154</v>
      </c>
      <c r="H384" s="25">
        <v>100</v>
      </c>
      <c r="I384" s="25">
        <v>5.9</v>
      </c>
      <c r="J384" s="26">
        <v>100</v>
      </c>
      <c r="K384" s="26">
        <v>590</v>
      </c>
      <c r="L384" s="27">
        <v>32</v>
      </c>
      <c r="M384" s="27">
        <v>0</v>
      </c>
      <c r="N384" s="27">
        <v>0</v>
      </c>
      <c r="O384" s="27">
        <v>0</v>
      </c>
      <c r="P384" s="27">
        <v>32</v>
      </c>
      <c r="Q384" s="55"/>
      <c r="R384" s="27">
        <f t="shared" si="36"/>
        <v>0</v>
      </c>
      <c r="S384" s="56" t="str">
        <f t="shared" si="40"/>
        <v>×</v>
      </c>
      <c r="T384" s="56" t="str">
        <f t="shared" si="41"/>
        <v>×</v>
      </c>
      <c r="U384" s="56" t="str">
        <f t="shared" si="42"/>
        <v>×</v>
      </c>
      <c r="V384" s="57" t="str">
        <f t="shared" si="37"/>
        <v/>
      </c>
      <c r="W384" s="58">
        <f t="shared" si="38"/>
        <v>0</v>
      </c>
      <c r="X384" s="54">
        <f t="shared" si="39"/>
        <v>34</v>
      </c>
      <c r="Y384" s="59"/>
    </row>
    <row r="385" spans="1:323" ht="14.25" customHeight="1">
      <c r="A385" s="54">
        <v>349</v>
      </c>
      <c r="B385" s="23">
        <v>34</v>
      </c>
      <c r="C385" s="23" t="s">
        <v>33</v>
      </c>
      <c r="D385" s="78" t="s">
        <v>5872</v>
      </c>
      <c r="E385" s="23" t="s">
        <v>225</v>
      </c>
      <c r="F385" s="23" t="s">
        <v>2218</v>
      </c>
      <c r="G385" s="23" t="s">
        <v>154</v>
      </c>
      <c r="H385" s="25">
        <v>100</v>
      </c>
      <c r="I385" s="25">
        <v>9.8000000000000007</v>
      </c>
      <c r="J385" s="26">
        <v>100</v>
      </c>
      <c r="K385" s="26">
        <v>980.00000000000011</v>
      </c>
      <c r="L385" s="27">
        <v>0</v>
      </c>
      <c r="M385" s="27">
        <v>6</v>
      </c>
      <c r="N385" s="27">
        <v>0</v>
      </c>
      <c r="O385" s="27">
        <v>0</v>
      </c>
      <c r="P385" s="27">
        <v>6</v>
      </c>
      <c r="Q385" s="55"/>
      <c r="R385" s="27">
        <f t="shared" si="36"/>
        <v>0</v>
      </c>
      <c r="S385" s="56" t="str">
        <f t="shared" si="40"/>
        <v>×</v>
      </c>
      <c r="T385" s="56" t="str">
        <f t="shared" si="41"/>
        <v>×</v>
      </c>
      <c r="U385" s="56" t="str">
        <f t="shared" si="42"/>
        <v>×</v>
      </c>
      <c r="V385" s="57" t="str">
        <f t="shared" si="37"/>
        <v/>
      </c>
      <c r="W385" s="58">
        <f t="shared" si="38"/>
        <v>0</v>
      </c>
      <c r="X385" s="54">
        <f t="shared" si="39"/>
        <v>34</v>
      </c>
      <c r="Y385" s="59"/>
    </row>
    <row r="386" spans="1:323" ht="14.25" customHeight="1">
      <c r="A386" s="54">
        <v>350</v>
      </c>
      <c r="B386" s="23">
        <v>34</v>
      </c>
      <c r="C386" s="23" t="s">
        <v>33</v>
      </c>
      <c r="D386" s="78" t="s">
        <v>5873</v>
      </c>
      <c r="E386" s="23" t="s">
        <v>225</v>
      </c>
      <c r="F386" s="23" t="s">
        <v>5874</v>
      </c>
      <c r="G386" s="23" t="s">
        <v>36</v>
      </c>
      <c r="H386" s="25">
        <v>10</v>
      </c>
      <c r="I386" s="25">
        <v>954</v>
      </c>
      <c r="J386" s="26">
        <v>10</v>
      </c>
      <c r="K386" s="26">
        <v>9540</v>
      </c>
      <c r="L386" s="27">
        <v>0</v>
      </c>
      <c r="M386" s="27">
        <v>4</v>
      </c>
      <c r="N386" s="27">
        <v>1</v>
      </c>
      <c r="O386" s="27">
        <v>0</v>
      </c>
      <c r="P386" s="27">
        <v>5</v>
      </c>
      <c r="Q386" s="55"/>
      <c r="R386" s="27">
        <f t="shared" ref="R386:R449" si="43">P386*Q386</f>
        <v>0</v>
      </c>
      <c r="S386" s="56" t="str">
        <f t="shared" si="40"/>
        <v>×</v>
      </c>
      <c r="T386" s="56" t="str">
        <f t="shared" si="41"/>
        <v>×</v>
      </c>
      <c r="U386" s="56" t="str">
        <f t="shared" si="42"/>
        <v>×</v>
      </c>
      <c r="V386" s="57" t="str">
        <f t="shared" ref="V386:V449" si="44">IF(S386="○",IF(OR(T386="×",U386="×"),"←見積単価（税別）欄には、1以上の整数を入力してください",""),"")</f>
        <v/>
      </c>
      <c r="W386" s="58">
        <f t="shared" ref="W386:W449" si="45">IF(V386="",0,1)</f>
        <v>0</v>
      </c>
      <c r="X386" s="54">
        <f t="shared" ref="X386:X449" si="46">B386</f>
        <v>34</v>
      </c>
      <c r="Y386" s="59"/>
    </row>
    <row r="387" spans="1:323" ht="14.25" customHeight="1">
      <c r="A387" s="54">
        <v>351</v>
      </c>
      <c r="B387" s="23">
        <v>34</v>
      </c>
      <c r="C387" s="23" t="s">
        <v>33</v>
      </c>
      <c r="D387" s="78" t="s">
        <v>5875</v>
      </c>
      <c r="E387" s="23" t="s">
        <v>225</v>
      </c>
      <c r="F387" s="23" t="s">
        <v>2222</v>
      </c>
      <c r="G387" s="23" t="s">
        <v>252</v>
      </c>
      <c r="H387" s="25">
        <v>100</v>
      </c>
      <c r="I387" s="25">
        <v>10.1</v>
      </c>
      <c r="J387" s="26">
        <v>100</v>
      </c>
      <c r="K387" s="26">
        <v>1010</v>
      </c>
      <c r="L387" s="27">
        <v>0</v>
      </c>
      <c r="M387" s="27">
        <v>0</v>
      </c>
      <c r="N387" s="27">
        <v>1</v>
      </c>
      <c r="O387" s="27">
        <v>0</v>
      </c>
      <c r="P387" s="27">
        <v>1</v>
      </c>
      <c r="Q387" s="55"/>
      <c r="R387" s="27">
        <f t="shared" si="43"/>
        <v>0</v>
      </c>
      <c r="S387" s="56" t="str">
        <f t="shared" si="40"/>
        <v>×</v>
      </c>
      <c r="T387" s="56" t="str">
        <f t="shared" si="41"/>
        <v>×</v>
      </c>
      <c r="U387" s="56" t="str">
        <f t="shared" si="42"/>
        <v>×</v>
      </c>
      <c r="V387" s="57" t="str">
        <f t="shared" si="44"/>
        <v/>
      </c>
      <c r="W387" s="58">
        <f t="shared" si="45"/>
        <v>0</v>
      </c>
      <c r="X387" s="54">
        <f t="shared" si="46"/>
        <v>34</v>
      </c>
      <c r="Y387" s="59"/>
    </row>
    <row r="388" spans="1:323" ht="14.25" customHeight="1">
      <c r="A388" s="54">
        <v>352</v>
      </c>
      <c r="B388" s="23">
        <v>34</v>
      </c>
      <c r="C388" s="23" t="s">
        <v>33</v>
      </c>
      <c r="D388" s="78" t="s">
        <v>5876</v>
      </c>
      <c r="E388" s="23" t="s">
        <v>225</v>
      </c>
      <c r="F388" s="23" t="s">
        <v>5877</v>
      </c>
      <c r="G388" s="23" t="s">
        <v>631</v>
      </c>
      <c r="H388" s="25">
        <v>100</v>
      </c>
      <c r="I388" s="25">
        <v>10.1</v>
      </c>
      <c r="J388" s="26">
        <v>100</v>
      </c>
      <c r="K388" s="26">
        <v>1010</v>
      </c>
      <c r="L388" s="27">
        <v>60</v>
      </c>
      <c r="M388" s="27">
        <v>0</v>
      </c>
      <c r="N388" s="27">
        <v>0</v>
      </c>
      <c r="O388" s="27">
        <v>0</v>
      </c>
      <c r="P388" s="27">
        <v>60</v>
      </c>
      <c r="Q388" s="55"/>
      <c r="R388" s="27">
        <f t="shared" si="43"/>
        <v>0</v>
      </c>
      <c r="S388" s="56" t="str">
        <f t="shared" si="40"/>
        <v>×</v>
      </c>
      <c r="T388" s="56" t="str">
        <f t="shared" si="41"/>
        <v>×</v>
      </c>
      <c r="U388" s="56" t="str">
        <f t="shared" si="42"/>
        <v>×</v>
      </c>
      <c r="V388" s="57" t="str">
        <f t="shared" si="44"/>
        <v/>
      </c>
      <c r="W388" s="58">
        <f t="shared" si="45"/>
        <v>0</v>
      </c>
      <c r="X388" s="54">
        <f t="shared" si="46"/>
        <v>34</v>
      </c>
      <c r="Y388" s="59"/>
    </row>
    <row r="389" spans="1:323" ht="14.25" customHeight="1">
      <c r="A389" s="54">
        <v>353</v>
      </c>
      <c r="B389" s="23">
        <v>34</v>
      </c>
      <c r="C389" s="23" t="s">
        <v>33</v>
      </c>
      <c r="D389" s="78" t="s">
        <v>5878</v>
      </c>
      <c r="E389" s="23" t="s">
        <v>225</v>
      </c>
      <c r="F389" s="23" t="s">
        <v>5879</v>
      </c>
      <c r="G389" s="23" t="s">
        <v>847</v>
      </c>
      <c r="H389" s="25">
        <v>140</v>
      </c>
      <c r="I389" s="25">
        <v>10.1</v>
      </c>
      <c r="J389" s="26">
        <v>140</v>
      </c>
      <c r="K389" s="26">
        <v>1414</v>
      </c>
      <c r="L389" s="27">
        <v>250</v>
      </c>
      <c r="M389" s="27">
        <v>0</v>
      </c>
      <c r="N389" s="27">
        <v>0</v>
      </c>
      <c r="O389" s="27">
        <v>0</v>
      </c>
      <c r="P389" s="27">
        <v>250</v>
      </c>
      <c r="Q389" s="55"/>
      <c r="R389" s="27">
        <f t="shared" si="43"/>
        <v>0</v>
      </c>
      <c r="S389" s="56" t="str">
        <f t="shared" si="40"/>
        <v>×</v>
      </c>
      <c r="T389" s="56" t="str">
        <f t="shared" si="41"/>
        <v>×</v>
      </c>
      <c r="U389" s="56" t="str">
        <f t="shared" si="42"/>
        <v>×</v>
      </c>
      <c r="V389" s="57" t="str">
        <f t="shared" si="44"/>
        <v/>
      </c>
      <c r="W389" s="58">
        <f t="shared" si="45"/>
        <v>0</v>
      </c>
      <c r="X389" s="54">
        <f t="shared" si="46"/>
        <v>34</v>
      </c>
      <c r="Y389" s="59"/>
    </row>
    <row r="390" spans="1:323" ht="14.25" customHeight="1">
      <c r="A390" s="54">
        <v>354</v>
      </c>
      <c r="B390" s="23">
        <v>34</v>
      </c>
      <c r="C390" s="23" t="s">
        <v>33</v>
      </c>
      <c r="D390" s="78" t="s">
        <v>5880</v>
      </c>
      <c r="E390" s="23" t="s">
        <v>225</v>
      </c>
      <c r="F390" s="23" t="s">
        <v>5881</v>
      </c>
      <c r="G390" s="23" t="s">
        <v>154</v>
      </c>
      <c r="H390" s="25">
        <v>100</v>
      </c>
      <c r="I390" s="25">
        <v>10.5</v>
      </c>
      <c r="J390" s="26">
        <v>100</v>
      </c>
      <c r="K390" s="26">
        <v>1050</v>
      </c>
      <c r="L390" s="27">
        <v>100</v>
      </c>
      <c r="M390" s="27">
        <v>0</v>
      </c>
      <c r="N390" s="27">
        <v>24</v>
      </c>
      <c r="O390" s="27">
        <v>0</v>
      </c>
      <c r="P390" s="27">
        <v>124</v>
      </c>
      <c r="Q390" s="55"/>
      <c r="R390" s="27">
        <f t="shared" si="43"/>
        <v>0</v>
      </c>
      <c r="S390" s="56" t="str">
        <f t="shared" si="40"/>
        <v>×</v>
      </c>
      <c r="T390" s="56" t="str">
        <f t="shared" si="41"/>
        <v>×</v>
      </c>
      <c r="U390" s="56" t="str">
        <f t="shared" si="42"/>
        <v>×</v>
      </c>
      <c r="V390" s="57" t="str">
        <f t="shared" si="44"/>
        <v/>
      </c>
      <c r="W390" s="58">
        <f t="shared" si="45"/>
        <v>0</v>
      </c>
      <c r="X390" s="54">
        <f t="shared" si="46"/>
        <v>34</v>
      </c>
      <c r="Y390" s="59"/>
    </row>
    <row r="391" spans="1:323" ht="14.25" customHeight="1">
      <c r="A391" s="54">
        <v>355</v>
      </c>
      <c r="B391" s="23">
        <v>34</v>
      </c>
      <c r="C391" s="23" t="s">
        <v>33</v>
      </c>
      <c r="D391" s="32" t="s">
        <v>5882</v>
      </c>
      <c r="E391" s="23" t="s">
        <v>225</v>
      </c>
      <c r="F391" s="23" t="s">
        <v>5883</v>
      </c>
      <c r="G391" s="23" t="s">
        <v>879</v>
      </c>
      <c r="H391" s="25">
        <v>140</v>
      </c>
      <c r="I391" s="25">
        <v>15.5</v>
      </c>
      <c r="J391" s="26">
        <v>140</v>
      </c>
      <c r="K391" s="26">
        <v>2170</v>
      </c>
      <c r="L391" s="27">
        <v>0</v>
      </c>
      <c r="M391" s="27">
        <v>48</v>
      </c>
      <c r="N391" s="27">
        <v>0</v>
      </c>
      <c r="O391" s="27">
        <v>0</v>
      </c>
      <c r="P391" s="27">
        <v>48</v>
      </c>
      <c r="Q391" s="55"/>
      <c r="R391" s="27">
        <f t="shared" si="43"/>
        <v>0</v>
      </c>
      <c r="S391" s="56" t="str">
        <f t="shared" si="40"/>
        <v>×</v>
      </c>
      <c r="T391" s="56" t="str">
        <f t="shared" si="41"/>
        <v>×</v>
      </c>
      <c r="U391" s="56" t="str">
        <f t="shared" si="42"/>
        <v>×</v>
      </c>
      <c r="V391" s="57" t="str">
        <f t="shared" si="44"/>
        <v/>
      </c>
      <c r="W391" s="58">
        <f t="shared" si="45"/>
        <v>0</v>
      </c>
      <c r="X391" s="54">
        <f t="shared" si="46"/>
        <v>34</v>
      </c>
      <c r="Y391" s="59"/>
    </row>
    <row r="392" spans="1:323" s="37" customFormat="1" ht="14.25" customHeight="1">
      <c r="A392" s="54">
        <v>356</v>
      </c>
      <c r="B392" s="23">
        <v>34</v>
      </c>
      <c r="C392" s="23" t="s">
        <v>33</v>
      </c>
      <c r="D392" s="78" t="s">
        <v>5884</v>
      </c>
      <c r="E392" s="23" t="s">
        <v>225</v>
      </c>
      <c r="F392" s="23" t="s">
        <v>5885</v>
      </c>
      <c r="G392" s="23" t="s">
        <v>631</v>
      </c>
      <c r="H392" s="25">
        <v>100</v>
      </c>
      <c r="I392" s="25">
        <v>12.9</v>
      </c>
      <c r="J392" s="26">
        <v>100</v>
      </c>
      <c r="K392" s="26">
        <v>1290</v>
      </c>
      <c r="L392" s="27">
        <v>46</v>
      </c>
      <c r="M392" s="27">
        <v>48</v>
      </c>
      <c r="N392" s="27">
        <v>10</v>
      </c>
      <c r="O392" s="27">
        <v>0</v>
      </c>
      <c r="P392" s="27">
        <v>104</v>
      </c>
      <c r="Q392" s="55"/>
      <c r="R392" s="27">
        <f t="shared" si="43"/>
        <v>0</v>
      </c>
      <c r="S392" s="56" t="str">
        <f t="shared" ref="S392:S455" si="47">IF(Q392="","×","○")</f>
        <v>×</v>
      </c>
      <c r="T392" s="56" t="str">
        <f t="shared" ref="T392:T455" si="48">IF(Q392&gt;=1,"○","×")</f>
        <v>×</v>
      </c>
      <c r="U392" s="56" t="str">
        <f t="shared" ref="U392:U455" si="49">IF(ISNUMBER(Q392),IF(INT(Q392)=Q392,"○","×"),"×")</f>
        <v>×</v>
      </c>
      <c r="V392" s="57" t="str">
        <f t="shared" si="44"/>
        <v/>
      </c>
      <c r="W392" s="58">
        <f t="shared" si="45"/>
        <v>0</v>
      </c>
      <c r="X392" s="54">
        <f t="shared" si="46"/>
        <v>34</v>
      </c>
      <c r="Y392" s="59"/>
      <c r="Z392" s="42"/>
      <c r="AA392" s="42"/>
      <c r="AB392" s="42"/>
      <c r="AC392" s="42"/>
      <c r="AD392" s="42"/>
      <c r="AE392" s="42"/>
      <c r="AF392" s="42"/>
      <c r="AG392" s="42"/>
      <c r="AH392" s="42"/>
      <c r="AI392" s="42"/>
      <c r="AJ392" s="42"/>
      <c r="AK392" s="42"/>
      <c r="AL392" s="42"/>
      <c r="AM392" s="42"/>
      <c r="AN392" s="42"/>
      <c r="AO392" s="42"/>
      <c r="AP392" s="42"/>
      <c r="AQ392" s="42"/>
      <c r="AR392" s="77"/>
      <c r="AS392" s="77"/>
      <c r="AT392" s="77"/>
      <c r="AU392" s="77"/>
      <c r="AV392" s="77"/>
      <c r="AW392" s="77"/>
      <c r="AX392" s="77"/>
      <c r="AY392" s="77"/>
      <c r="AZ392" s="77"/>
      <c r="BA392" s="77"/>
      <c r="BB392" s="77"/>
      <c r="BC392" s="77"/>
      <c r="BD392" s="77"/>
      <c r="BE392" s="77"/>
      <c r="BF392" s="77"/>
      <c r="BG392" s="77"/>
      <c r="BH392" s="77"/>
      <c r="BI392" s="77"/>
      <c r="BJ392" s="77"/>
      <c r="BK392" s="77"/>
      <c r="BL392" s="77"/>
      <c r="BM392" s="77"/>
      <c r="BN392" s="77"/>
      <c r="BO392" s="77"/>
      <c r="BP392" s="77"/>
      <c r="BQ392" s="77"/>
      <c r="BR392" s="77"/>
      <c r="BS392" s="77"/>
      <c r="BT392" s="77"/>
      <c r="BU392" s="77"/>
      <c r="BV392" s="77"/>
      <c r="BW392" s="77"/>
      <c r="BX392" s="77"/>
      <c r="BY392" s="77"/>
      <c r="BZ392" s="77"/>
      <c r="CA392" s="77"/>
      <c r="CB392" s="77"/>
      <c r="CC392" s="77"/>
      <c r="CD392" s="77"/>
      <c r="CE392" s="77"/>
      <c r="CF392" s="77"/>
      <c r="CG392" s="77"/>
      <c r="CH392" s="77"/>
      <c r="CI392" s="77"/>
      <c r="CJ392" s="77"/>
      <c r="CK392" s="77"/>
      <c r="CL392" s="77"/>
      <c r="CM392" s="77"/>
      <c r="CN392" s="77"/>
      <c r="CO392" s="77"/>
      <c r="CP392" s="77"/>
      <c r="CQ392" s="77"/>
      <c r="CR392" s="77"/>
      <c r="CS392" s="77"/>
      <c r="CT392" s="77"/>
      <c r="CU392" s="77"/>
      <c r="CV392" s="77"/>
      <c r="CW392" s="77"/>
      <c r="CX392" s="77"/>
      <c r="CY392" s="77"/>
      <c r="CZ392" s="77"/>
      <c r="DA392" s="77"/>
      <c r="DB392" s="77"/>
      <c r="DC392" s="77"/>
      <c r="DD392" s="77"/>
      <c r="DE392" s="77"/>
      <c r="DF392" s="77"/>
      <c r="DG392" s="77"/>
      <c r="DH392" s="77"/>
      <c r="DI392" s="77"/>
      <c r="DJ392" s="77"/>
      <c r="DK392" s="77"/>
      <c r="DL392" s="77"/>
      <c r="DM392" s="77"/>
      <c r="DN392" s="77"/>
      <c r="DO392" s="77"/>
      <c r="DP392" s="77"/>
      <c r="DQ392" s="77"/>
      <c r="DR392" s="77"/>
      <c r="DS392" s="77"/>
      <c r="DT392" s="77"/>
      <c r="DU392" s="77"/>
      <c r="DV392" s="77"/>
      <c r="DW392" s="77"/>
      <c r="DX392" s="77"/>
      <c r="DY392" s="77"/>
      <c r="DZ392" s="77"/>
      <c r="EA392" s="77"/>
      <c r="EB392" s="77"/>
      <c r="EC392" s="77"/>
      <c r="ED392" s="77"/>
      <c r="EE392" s="77"/>
      <c r="EF392" s="77"/>
      <c r="EG392" s="77"/>
      <c r="EH392" s="77"/>
      <c r="EI392" s="77"/>
      <c r="EJ392" s="77"/>
      <c r="EK392" s="77"/>
      <c r="EL392" s="77"/>
      <c r="EM392" s="77"/>
      <c r="EN392" s="77"/>
      <c r="EO392" s="77"/>
      <c r="EP392" s="77"/>
      <c r="EQ392" s="77"/>
      <c r="ER392" s="77"/>
      <c r="ES392" s="77"/>
      <c r="ET392" s="77"/>
      <c r="EU392" s="77"/>
      <c r="EV392" s="77"/>
      <c r="EW392" s="77"/>
      <c r="EX392" s="77"/>
      <c r="EY392" s="77"/>
      <c r="EZ392" s="77"/>
      <c r="FA392" s="77"/>
      <c r="FB392" s="77"/>
      <c r="FC392" s="77"/>
      <c r="FD392" s="77"/>
      <c r="FE392" s="77"/>
      <c r="FF392" s="77"/>
      <c r="FG392" s="77"/>
      <c r="FH392" s="77"/>
      <c r="FI392" s="77"/>
      <c r="FJ392" s="77"/>
      <c r="FK392" s="77"/>
      <c r="FL392" s="77"/>
      <c r="FM392" s="77"/>
      <c r="FN392" s="77"/>
      <c r="FO392" s="77"/>
      <c r="FP392" s="77"/>
      <c r="FQ392" s="77"/>
      <c r="FR392" s="77"/>
      <c r="FS392" s="77"/>
      <c r="FT392" s="77"/>
      <c r="FU392" s="77"/>
      <c r="FV392" s="77"/>
      <c r="FW392" s="77"/>
      <c r="FX392" s="77"/>
      <c r="FY392" s="77"/>
      <c r="FZ392" s="77"/>
      <c r="GA392" s="77"/>
      <c r="GB392" s="77"/>
      <c r="GC392" s="77"/>
      <c r="GD392" s="77"/>
      <c r="GE392" s="77"/>
      <c r="GF392" s="77"/>
      <c r="GG392" s="77"/>
      <c r="GH392" s="77"/>
      <c r="GI392" s="77"/>
      <c r="GJ392" s="77"/>
      <c r="GK392" s="77"/>
      <c r="GL392" s="77"/>
      <c r="GM392" s="77"/>
      <c r="GN392" s="77"/>
      <c r="GO392" s="77"/>
      <c r="GP392" s="77"/>
      <c r="GQ392" s="77"/>
      <c r="GR392" s="77"/>
      <c r="GS392" s="77"/>
      <c r="GT392" s="77"/>
      <c r="GU392" s="77"/>
      <c r="GV392" s="77"/>
      <c r="GW392" s="77"/>
      <c r="GX392" s="77"/>
      <c r="GY392" s="77"/>
      <c r="GZ392" s="77"/>
      <c r="HA392" s="77"/>
      <c r="HB392" s="77"/>
      <c r="HC392" s="77"/>
      <c r="HD392" s="77"/>
      <c r="HE392" s="77"/>
      <c r="HF392" s="77"/>
      <c r="HG392" s="77"/>
      <c r="HH392" s="77"/>
      <c r="HI392" s="77"/>
      <c r="HJ392" s="77"/>
      <c r="HK392" s="77"/>
      <c r="HL392" s="77"/>
      <c r="HM392" s="77"/>
      <c r="HN392" s="77"/>
      <c r="HO392" s="77"/>
      <c r="HP392" s="77"/>
      <c r="HQ392" s="77"/>
      <c r="HR392" s="77"/>
      <c r="HS392" s="77"/>
      <c r="HT392" s="77"/>
      <c r="HU392" s="77"/>
      <c r="HV392" s="77"/>
      <c r="HW392" s="77"/>
      <c r="HX392" s="77"/>
      <c r="HY392" s="77"/>
      <c r="HZ392" s="77"/>
      <c r="IA392" s="77"/>
      <c r="IB392" s="77"/>
      <c r="IC392" s="77"/>
      <c r="ID392" s="77"/>
      <c r="IE392" s="77"/>
      <c r="IF392" s="77"/>
      <c r="IG392" s="77"/>
      <c r="IH392" s="77"/>
      <c r="II392" s="77"/>
      <c r="IJ392" s="77"/>
      <c r="IK392" s="77"/>
      <c r="IL392" s="77"/>
      <c r="IM392" s="77"/>
      <c r="IN392" s="77"/>
      <c r="IO392" s="77"/>
      <c r="IP392" s="77"/>
      <c r="IQ392" s="77"/>
      <c r="IR392" s="77"/>
      <c r="IS392" s="77"/>
      <c r="IT392" s="77"/>
      <c r="IU392" s="77"/>
      <c r="IV392" s="77"/>
      <c r="IW392" s="77"/>
      <c r="IX392" s="77"/>
      <c r="IY392" s="77"/>
      <c r="IZ392" s="77"/>
      <c r="JA392" s="77"/>
      <c r="JB392" s="77"/>
      <c r="JC392" s="77"/>
      <c r="JD392" s="77"/>
      <c r="JE392" s="77"/>
      <c r="JF392" s="77"/>
      <c r="JG392" s="77"/>
      <c r="JH392" s="77"/>
      <c r="JI392" s="77"/>
      <c r="JJ392" s="77"/>
      <c r="JK392" s="77"/>
      <c r="JL392" s="77"/>
      <c r="JM392" s="77"/>
      <c r="JN392" s="77"/>
      <c r="JO392" s="77"/>
      <c r="JP392" s="77"/>
      <c r="JQ392" s="77"/>
      <c r="JR392" s="77"/>
      <c r="JS392" s="77"/>
      <c r="JT392" s="77"/>
      <c r="JU392" s="77"/>
      <c r="JV392" s="77"/>
      <c r="JW392" s="77"/>
      <c r="JX392" s="77"/>
      <c r="JY392" s="77"/>
      <c r="JZ392" s="77"/>
      <c r="KA392" s="77"/>
      <c r="KB392" s="77"/>
      <c r="KC392" s="77"/>
      <c r="KD392" s="77"/>
      <c r="KE392" s="77"/>
      <c r="KF392" s="77"/>
      <c r="KG392" s="77"/>
      <c r="KH392" s="77"/>
      <c r="KI392" s="77"/>
      <c r="KJ392" s="77"/>
      <c r="KK392" s="77"/>
      <c r="KL392" s="77"/>
      <c r="KM392" s="77"/>
      <c r="KN392" s="77"/>
      <c r="KO392" s="77"/>
      <c r="KP392" s="77"/>
      <c r="KQ392" s="77"/>
      <c r="KR392" s="77"/>
      <c r="KS392" s="77"/>
      <c r="KT392" s="77"/>
      <c r="KU392" s="77"/>
      <c r="KV392" s="77"/>
      <c r="KW392" s="77"/>
      <c r="KX392" s="77"/>
      <c r="KY392" s="77"/>
      <c r="KZ392" s="77"/>
      <c r="LA392" s="77"/>
      <c r="LB392" s="77"/>
      <c r="LC392" s="77"/>
      <c r="LD392" s="77"/>
      <c r="LE392" s="77"/>
      <c r="LF392" s="77"/>
      <c r="LG392" s="77"/>
      <c r="LH392" s="77"/>
      <c r="LI392" s="77"/>
      <c r="LJ392" s="77"/>
      <c r="LK392" s="77"/>
    </row>
    <row r="393" spans="1:323" s="37" customFormat="1" ht="14.25" customHeight="1">
      <c r="A393" s="54">
        <v>357</v>
      </c>
      <c r="B393" s="23">
        <v>34</v>
      </c>
      <c r="C393" s="23" t="s">
        <v>33</v>
      </c>
      <c r="D393" s="32" t="s">
        <v>5886</v>
      </c>
      <c r="E393" s="23" t="s">
        <v>225</v>
      </c>
      <c r="F393" s="23" t="s">
        <v>5887</v>
      </c>
      <c r="G393" s="23" t="s">
        <v>631</v>
      </c>
      <c r="H393" s="25">
        <v>100</v>
      </c>
      <c r="I393" s="25">
        <v>20.9</v>
      </c>
      <c r="J393" s="26">
        <v>100</v>
      </c>
      <c r="K393" s="26">
        <v>2090</v>
      </c>
      <c r="L393" s="27">
        <v>66</v>
      </c>
      <c r="M393" s="27">
        <v>72</v>
      </c>
      <c r="N393" s="27">
        <v>0</v>
      </c>
      <c r="O393" s="27">
        <v>0</v>
      </c>
      <c r="P393" s="27">
        <v>138</v>
      </c>
      <c r="Q393" s="55"/>
      <c r="R393" s="27">
        <f t="shared" si="43"/>
        <v>0</v>
      </c>
      <c r="S393" s="56" t="str">
        <f t="shared" si="47"/>
        <v>×</v>
      </c>
      <c r="T393" s="56" t="str">
        <f t="shared" si="48"/>
        <v>×</v>
      </c>
      <c r="U393" s="56" t="str">
        <f t="shared" si="49"/>
        <v>×</v>
      </c>
      <c r="V393" s="57" t="str">
        <f t="shared" si="44"/>
        <v/>
      </c>
      <c r="W393" s="58">
        <f t="shared" si="45"/>
        <v>0</v>
      </c>
      <c r="X393" s="54">
        <f t="shared" si="46"/>
        <v>34</v>
      </c>
      <c r="Y393" s="59"/>
      <c r="Z393" s="42"/>
      <c r="AA393" s="42"/>
      <c r="AB393" s="42"/>
      <c r="AC393" s="42"/>
      <c r="AD393" s="42"/>
      <c r="AE393" s="42"/>
      <c r="AF393" s="42"/>
      <c r="AG393" s="42"/>
      <c r="AH393" s="42"/>
      <c r="AI393" s="42"/>
      <c r="AJ393" s="42"/>
      <c r="AK393" s="42"/>
      <c r="AL393" s="42"/>
      <c r="AM393" s="42"/>
      <c r="AN393" s="42"/>
      <c r="AO393" s="42"/>
      <c r="AP393" s="42"/>
      <c r="AQ393" s="42"/>
      <c r="AR393" s="77"/>
      <c r="AS393" s="77"/>
      <c r="AT393" s="77"/>
      <c r="AU393" s="77"/>
      <c r="AV393" s="77"/>
      <c r="AW393" s="77"/>
      <c r="AX393" s="77"/>
      <c r="AY393" s="77"/>
      <c r="AZ393" s="77"/>
      <c r="BA393" s="77"/>
      <c r="BB393" s="77"/>
      <c r="BC393" s="77"/>
      <c r="BD393" s="77"/>
      <c r="BE393" s="77"/>
      <c r="BF393" s="77"/>
      <c r="BG393" s="77"/>
      <c r="BH393" s="77"/>
      <c r="BI393" s="77"/>
      <c r="BJ393" s="77"/>
      <c r="BK393" s="77"/>
      <c r="BL393" s="77"/>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L393" s="77"/>
      <c r="CM393" s="77"/>
      <c r="CN393" s="77"/>
      <c r="CO393" s="77"/>
      <c r="CP393" s="77"/>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DX393" s="77"/>
      <c r="DY393" s="77"/>
      <c r="DZ393" s="77"/>
      <c r="EA393" s="77"/>
      <c r="EB393" s="77"/>
      <c r="EC393" s="77"/>
      <c r="ED393" s="77"/>
      <c r="EE393" s="77"/>
      <c r="EF393" s="77"/>
      <c r="EG393" s="77"/>
      <c r="EH393" s="77"/>
      <c r="EI393" s="77"/>
      <c r="EJ393" s="77"/>
      <c r="EK393" s="77"/>
      <c r="EL393" s="77"/>
      <c r="EM393" s="77"/>
      <c r="EN393" s="77"/>
      <c r="EO393" s="77"/>
      <c r="EP393" s="77"/>
      <c r="EQ393" s="77"/>
      <c r="ER393" s="77"/>
      <c r="ES393" s="77"/>
      <c r="ET393" s="77"/>
      <c r="EU393" s="77"/>
      <c r="EV393" s="77"/>
      <c r="EW393" s="77"/>
      <c r="EX393" s="77"/>
      <c r="EY393" s="77"/>
      <c r="EZ393" s="77"/>
      <c r="FA393" s="77"/>
      <c r="FB393" s="77"/>
      <c r="FC393" s="77"/>
      <c r="FD393" s="77"/>
      <c r="FE393" s="77"/>
      <c r="FF393" s="77"/>
      <c r="FG393" s="77"/>
      <c r="FH393" s="77"/>
      <c r="FI393" s="77"/>
      <c r="FJ393" s="77"/>
      <c r="FK393" s="77"/>
      <c r="FL393" s="77"/>
      <c r="FM393" s="77"/>
      <c r="FN393" s="77"/>
      <c r="FO393" s="77"/>
      <c r="FP393" s="77"/>
      <c r="FQ393" s="77"/>
      <c r="FR393" s="77"/>
      <c r="FS393" s="77"/>
      <c r="FT393" s="77"/>
      <c r="FU393" s="77"/>
      <c r="FV393" s="77"/>
      <c r="FW393" s="77"/>
      <c r="FX393" s="77"/>
      <c r="FY393" s="77"/>
      <c r="FZ393" s="77"/>
      <c r="GA393" s="77"/>
      <c r="GB393" s="77"/>
      <c r="GC393" s="77"/>
      <c r="GD393" s="77"/>
      <c r="GE393" s="77"/>
      <c r="GF393" s="77"/>
      <c r="GG393" s="77"/>
      <c r="GH393" s="77"/>
      <c r="GI393" s="77"/>
      <c r="GJ393" s="77"/>
      <c r="GK393" s="77"/>
      <c r="GL393" s="77"/>
      <c r="GM393" s="77"/>
      <c r="GN393" s="77"/>
      <c r="GO393" s="77"/>
      <c r="GP393" s="77"/>
      <c r="GQ393" s="77"/>
      <c r="GR393" s="77"/>
      <c r="GS393" s="77"/>
      <c r="GT393" s="77"/>
      <c r="GU393" s="77"/>
      <c r="GV393" s="77"/>
      <c r="GW393" s="77"/>
      <c r="GX393" s="77"/>
      <c r="GY393" s="77"/>
      <c r="GZ393" s="77"/>
      <c r="HA393" s="77"/>
      <c r="HB393" s="77"/>
      <c r="HC393" s="77"/>
      <c r="HD393" s="77"/>
      <c r="HE393" s="77"/>
      <c r="HF393" s="77"/>
      <c r="HG393" s="77"/>
      <c r="HH393" s="77"/>
      <c r="HI393" s="77"/>
      <c r="HJ393" s="77"/>
      <c r="HK393" s="77"/>
      <c r="HL393" s="77"/>
      <c r="HM393" s="77"/>
      <c r="HN393" s="77"/>
      <c r="HO393" s="77"/>
      <c r="HP393" s="77"/>
      <c r="HQ393" s="77"/>
      <c r="HR393" s="77"/>
      <c r="HS393" s="77"/>
      <c r="HT393" s="77"/>
      <c r="HU393" s="77"/>
      <c r="HV393" s="77"/>
      <c r="HW393" s="77"/>
      <c r="HX393" s="77"/>
      <c r="HY393" s="77"/>
      <c r="HZ393" s="77"/>
      <c r="IA393" s="77"/>
      <c r="IB393" s="77"/>
      <c r="IC393" s="77"/>
      <c r="ID393" s="77"/>
      <c r="IE393" s="77"/>
      <c r="IF393" s="77"/>
      <c r="IG393" s="77"/>
      <c r="IH393" s="77"/>
      <c r="II393" s="77"/>
      <c r="IJ393" s="77"/>
      <c r="IK393" s="77"/>
      <c r="IL393" s="77"/>
      <c r="IM393" s="77"/>
      <c r="IN393" s="77"/>
      <c r="IO393" s="77"/>
      <c r="IP393" s="77"/>
      <c r="IQ393" s="77"/>
      <c r="IR393" s="77"/>
      <c r="IS393" s="77"/>
      <c r="IT393" s="77"/>
      <c r="IU393" s="77"/>
      <c r="IV393" s="77"/>
      <c r="IW393" s="77"/>
      <c r="IX393" s="77"/>
      <c r="IY393" s="77"/>
      <c r="IZ393" s="77"/>
      <c r="JA393" s="77"/>
      <c r="JB393" s="77"/>
      <c r="JC393" s="77"/>
      <c r="JD393" s="77"/>
      <c r="JE393" s="77"/>
      <c r="JF393" s="77"/>
      <c r="JG393" s="77"/>
      <c r="JH393" s="77"/>
      <c r="JI393" s="77"/>
      <c r="JJ393" s="77"/>
      <c r="JK393" s="77"/>
      <c r="JL393" s="77"/>
      <c r="JM393" s="77"/>
      <c r="JN393" s="77"/>
      <c r="JO393" s="77"/>
      <c r="JP393" s="77"/>
      <c r="JQ393" s="77"/>
      <c r="JR393" s="77"/>
      <c r="JS393" s="77"/>
      <c r="JT393" s="77"/>
      <c r="JU393" s="77"/>
      <c r="JV393" s="77"/>
      <c r="JW393" s="77"/>
      <c r="JX393" s="77"/>
      <c r="JY393" s="77"/>
      <c r="JZ393" s="77"/>
      <c r="KA393" s="77"/>
      <c r="KB393" s="77"/>
      <c r="KC393" s="77"/>
      <c r="KD393" s="77"/>
      <c r="KE393" s="77"/>
      <c r="KF393" s="77"/>
      <c r="KG393" s="77"/>
      <c r="KH393" s="77"/>
      <c r="KI393" s="77"/>
      <c r="KJ393" s="77"/>
      <c r="KK393" s="77"/>
      <c r="KL393" s="77"/>
      <c r="KM393" s="77"/>
      <c r="KN393" s="77"/>
      <c r="KO393" s="77"/>
      <c r="KP393" s="77"/>
      <c r="KQ393" s="77"/>
      <c r="KR393" s="77"/>
      <c r="KS393" s="77"/>
      <c r="KT393" s="77"/>
      <c r="KU393" s="77"/>
      <c r="KV393" s="77"/>
      <c r="KW393" s="77"/>
      <c r="KX393" s="77"/>
      <c r="KY393" s="77"/>
      <c r="KZ393" s="77"/>
      <c r="LA393" s="77"/>
      <c r="LB393" s="77"/>
      <c r="LC393" s="77"/>
      <c r="LD393" s="77"/>
      <c r="LE393" s="77"/>
      <c r="LF393" s="77"/>
      <c r="LG393" s="77"/>
      <c r="LH393" s="77"/>
      <c r="LI393" s="77"/>
      <c r="LJ393" s="77"/>
      <c r="LK393" s="77"/>
    </row>
    <row r="394" spans="1:323" s="37" customFormat="1" ht="14.25" customHeight="1">
      <c r="A394" s="54">
        <v>358</v>
      </c>
      <c r="B394" s="23">
        <v>34</v>
      </c>
      <c r="C394" s="23" t="s">
        <v>33</v>
      </c>
      <c r="D394" s="78" t="s">
        <v>5888</v>
      </c>
      <c r="E394" s="23" t="s">
        <v>225</v>
      </c>
      <c r="F394" s="23" t="s">
        <v>5889</v>
      </c>
      <c r="G394" s="23" t="s">
        <v>354</v>
      </c>
      <c r="H394" s="25">
        <v>1</v>
      </c>
      <c r="I394" s="25">
        <v>16.3</v>
      </c>
      <c r="J394" s="26">
        <v>50</v>
      </c>
      <c r="K394" s="26">
        <v>815</v>
      </c>
      <c r="L394" s="27">
        <v>0</v>
      </c>
      <c r="M394" s="27">
        <v>0</v>
      </c>
      <c r="N394" s="27">
        <v>1</v>
      </c>
      <c r="O394" s="27">
        <v>0</v>
      </c>
      <c r="P394" s="27">
        <v>1</v>
      </c>
      <c r="Q394" s="55"/>
      <c r="R394" s="27">
        <f t="shared" si="43"/>
        <v>0</v>
      </c>
      <c r="S394" s="56" t="str">
        <f t="shared" si="47"/>
        <v>×</v>
      </c>
      <c r="T394" s="56" t="str">
        <f t="shared" si="48"/>
        <v>×</v>
      </c>
      <c r="U394" s="56" t="str">
        <f t="shared" si="49"/>
        <v>×</v>
      </c>
      <c r="V394" s="57" t="str">
        <f t="shared" si="44"/>
        <v/>
      </c>
      <c r="W394" s="58">
        <f t="shared" si="45"/>
        <v>0</v>
      </c>
      <c r="X394" s="54">
        <f t="shared" si="46"/>
        <v>34</v>
      </c>
      <c r="Y394" s="59"/>
      <c r="Z394" s="42"/>
      <c r="AA394" s="42"/>
      <c r="AB394" s="42"/>
      <c r="AC394" s="42"/>
      <c r="AD394" s="42"/>
      <c r="AE394" s="42"/>
      <c r="AF394" s="42"/>
      <c r="AG394" s="42"/>
      <c r="AH394" s="42"/>
      <c r="AI394" s="42"/>
      <c r="AJ394" s="42"/>
      <c r="AK394" s="42"/>
      <c r="AL394" s="42"/>
      <c r="AM394" s="42"/>
      <c r="AN394" s="42"/>
      <c r="AO394" s="42"/>
      <c r="AP394" s="42"/>
      <c r="AQ394" s="42"/>
      <c r="AR394" s="77"/>
      <c r="AS394" s="77"/>
      <c r="AT394" s="77"/>
      <c r="AU394" s="77"/>
      <c r="AV394" s="77"/>
      <c r="AW394" s="77"/>
      <c r="AX394" s="77"/>
      <c r="AY394" s="77"/>
      <c r="AZ394" s="77"/>
      <c r="BA394" s="77"/>
      <c r="BB394" s="77"/>
      <c r="BC394" s="77"/>
      <c r="BD394" s="77"/>
      <c r="BE394" s="77"/>
      <c r="BF394" s="77"/>
      <c r="BG394" s="77"/>
      <c r="BH394" s="77"/>
      <c r="BI394" s="77"/>
      <c r="BJ394" s="77"/>
      <c r="BK394" s="77"/>
      <c r="BL394" s="77"/>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L394" s="77"/>
      <c r="CM394" s="77"/>
      <c r="CN394" s="77"/>
      <c r="CO394" s="77"/>
      <c r="CP394" s="77"/>
      <c r="CQ394" s="77"/>
      <c r="CR394" s="77"/>
      <c r="CS394" s="77"/>
      <c r="CT394" s="77"/>
      <c r="CU394" s="77"/>
      <c r="CV394" s="77"/>
      <c r="CW394" s="77"/>
      <c r="CX394" s="77"/>
      <c r="CY394" s="77"/>
      <c r="CZ394" s="77"/>
      <c r="DA394" s="77"/>
      <c r="DB394" s="77"/>
      <c r="DC394" s="77"/>
      <c r="DD394" s="77"/>
      <c r="DE394" s="77"/>
      <c r="DF394" s="77"/>
      <c r="DG394" s="77"/>
      <c r="DH394" s="77"/>
      <c r="DI394" s="77"/>
      <c r="DJ394" s="77"/>
      <c r="DK394" s="77"/>
      <c r="DL394" s="77"/>
      <c r="DM394" s="77"/>
      <c r="DN394" s="77"/>
      <c r="DO394" s="77"/>
      <c r="DP394" s="77"/>
      <c r="DQ394" s="77"/>
      <c r="DR394" s="77"/>
      <c r="DS394" s="77"/>
      <c r="DT394" s="77"/>
      <c r="DU394" s="77"/>
      <c r="DV394" s="77"/>
      <c r="DW394" s="77"/>
      <c r="DX394" s="77"/>
      <c r="DY394" s="77"/>
      <c r="DZ394" s="77"/>
      <c r="EA394" s="77"/>
      <c r="EB394" s="77"/>
      <c r="EC394" s="77"/>
      <c r="ED394" s="77"/>
      <c r="EE394" s="77"/>
      <c r="EF394" s="77"/>
      <c r="EG394" s="77"/>
      <c r="EH394" s="77"/>
      <c r="EI394" s="77"/>
      <c r="EJ394" s="77"/>
      <c r="EK394" s="77"/>
      <c r="EL394" s="77"/>
      <c r="EM394" s="77"/>
      <c r="EN394" s="77"/>
      <c r="EO394" s="77"/>
      <c r="EP394" s="77"/>
      <c r="EQ394" s="77"/>
      <c r="ER394" s="77"/>
      <c r="ES394" s="77"/>
      <c r="ET394" s="77"/>
      <c r="EU394" s="77"/>
      <c r="EV394" s="77"/>
      <c r="EW394" s="77"/>
      <c r="EX394" s="77"/>
      <c r="EY394" s="77"/>
      <c r="EZ394" s="77"/>
      <c r="FA394" s="77"/>
      <c r="FB394" s="77"/>
      <c r="FC394" s="77"/>
      <c r="FD394" s="77"/>
      <c r="FE394" s="77"/>
      <c r="FF394" s="77"/>
      <c r="FG394" s="77"/>
      <c r="FH394" s="77"/>
      <c r="FI394" s="77"/>
      <c r="FJ394" s="77"/>
      <c r="FK394" s="77"/>
      <c r="FL394" s="77"/>
      <c r="FM394" s="77"/>
      <c r="FN394" s="77"/>
      <c r="FO394" s="77"/>
      <c r="FP394" s="77"/>
      <c r="FQ394" s="77"/>
      <c r="FR394" s="77"/>
      <c r="FS394" s="77"/>
      <c r="FT394" s="77"/>
      <c r="FU394" s="77"/>
      <c r="FV394" s="77"/>
      <c r="FW394" s="77"/>
      <c r="FX394" s="77"/>
      <c r="FY394" s="77"/>
      <c r="FZ394" s="77"/>
      <c r="GA394" s="77"/>
      <c r="GB394" s="77"/>
      <c r="GC394" s="77"/>
      <c r="GD394" s="77"/>
      <c r="GE394" s="77"/>
      <c r="GF394" s="77"/>
      <c r="GG394" s="77"/>
      <c r="GH394" s="77"/>
      <c r="GI394" s="77"/>
      <c r="GJ394" s="77"/>
      <c r="GK394" s="77"/>
      <c r="GL394" s="77"/>
      <c r="GM394" s="77"/>
      <c r="GN394" s="77"/>
      <c r="GO394" s="77"/>
      <c r="GP394" s="77"/>
      <c r="GQ394" s="77"/>
      <c r="GR394" s="77"/>
      <c r="GS394" s="77"/>
      <c r="GT394" s="77"/>
      <c r="GU394" s="77"/>
      <c r="GV394" s="77"/>
      <c r="GW394" s="77"/>
      <c r="GX394" s="77"/>
      <c r="GY394" s="77"/>
      <c r="GZ394" s="77"/>
      <c r="HA394" s="77"/>
      <c r="HB394" s="77"/>
      <c r="HC394" s="77"/>
      <c r="HD394" s="77"/>
      <c r="HE394" s="77"/>
      <c r="HF394" s="77"/>
      <c r="HG394" s="77"/>
      <c r="HH394" s="77"/>
      <c r="HI394" s="77"/>
      <c r="HJ394" s="77"/>
      <c r="HK394" s="77"/>
      <c r="HL394" s="77"/>
      <c r="HM394" s="77"/>
      <c r="HN394" s="77"/>
      <c r="HO394" s="77"/>
      <c r="HP394" s="77"/>
      <c r="HQ394" s="77"/>
      <c r="HR394" s="77"/>
      <c r="HS394" s="77"/>
      <c r="HT394" s="77"/>
      <c r="HU394" s="77"/>
      <c r="HV394" s="77"/>
      <c r="HW394" s="77"/>
      <c r="HX394" s="77"/>
      <c r="HY394" s="77"/>
      <c r="HZ394" s="77"/>
      <c r="IA394" s="77"/>
      <c r="IB394" s="77"/>
      <c r="IC394" s="77"/>
      <c r="ID394" s="77"/>
      <c r="IE394" s="77"/>
      <c r="IF394" s="77"/>
      <c r="IG394" s="77"/>
      <c r="IH394" s="77"/>
      <c r="II394" s="77"/>
      <c r="IJ394" s="77"/>
      <c r="IK394" s="77"/>
      <c r="IL394" s="77"/>
      <c r="IM394" s="77"/>
      <c r="IN394" s="77"/>
      <c r="IO394" s="77"/>
      <c r="IP394" s="77"/>
      <c r="IQ394" s="77"/>
      <c r="IR394" s="77"/>
      <c r="IS394" s="77"/>
      <c r="IT394" s="77"/>
      <c r="IU394" s="77"/>
      <c r="IV394" s="77"/>
      <c r="IW394" s="77"/>
      <c r="IX394" s="77"/>
      <c r="IY394" s="77"/>
      <c r="IZ394" s="77"/>
      <c r="JA394" s="77"/>
      <c r="JB394" s="77"/>
      <c r="JC394" s="77"/>
      <c r="JD394" s="77"/>
      <c r="JE394" s="77"/>
      <c r="JF394" s="77"/>
      <c r="JG394" s="77"/>
      <c r="JH394" s="77"/>
      <c r="JI394" s="77"/>
      <c r="JJ394" s="77"/>
      <c r="JK394" s="77"/>
      <c r="JL394" s="77"/>
      <c r="JM394" s="77"/>
      <c r="JN394" s="77"/>
      <c r="JO394" s="77"/>
      <c r="JP394" s="77"/>
      <c r="JQ394" s="77"/>
      <c r="JR394" s="77"/>
      <c r="JS394" s="77"/>
      <c r="JT394" s="77"/>
      <c r="JU394" s="77"/>
      <c r="JV394" s="77"/>
      <c r="JW394" s="77"/>
      <c r="JX394" s="77"/>
      <c r="JY394" s="77"/>
      <c r="JZ394" s="77"/>
      <c r="KA394" s="77"/>
      <c r="KB394" s="77"/>
      <c r="KC394" s="77"/>
      <c r="KD394" s="77"/>
      <c r="KE394" s="77"/>
      <c r="KF394" s="77"/>
      <c r="KG394" s="77"/>
      <c r="KH394" s="77"/>
      <c r="KI394" s="77"/>
      <c r="KJ394" s="77"/>
      <c r="KK394" s="77"/>
      <c r="KL394" s="77"/>
      <c r="KM394" s="77"/>
      <c r="KN394" s="77"/>
      <c r="KO394" s="77"/>
      <c r="KP394" s="77"/>
      <c r="KQ394" s="77"/>
      <c r="KR394" s="77"/>
      <c r="KS394" s="77"/>
      <c r="KT394" s="77"/>
      <c r="KU394" s="77"/>
      <c r="KV394" s="77"/>
      <c r="KW394" s="77"/>
      <c r="KX394" s="77"/>
      <c r="KY394" s="77"/>
      <c r="KZ394" s="77"/>
      <c r="LA394" s="77"/>
      <c r="LB394" s="77"/>
      <c r="LC394" s="77"/>
      <c r="LD394" s="77"/>
      <c r="LE394" s="77"/>
      <c r="LF394" s="77"/>
      <c r="LG394" s="77"/>
      <c r="LH394" s="77"/>
      <c r="LI394" s="77"/>
      <c r="LJ394" s="77"/>
      <c r="LK394" s="77"/>
    </row>
    <row r="395" spans="1:323" s="37" customFormat="1" ht="14.25" customHeight="1">
      <c r="A395" s="54">
        <v>359</v>
      </c>
      <c r="B395" s="23">
        <v>34</v>
      </c>
      <c r="C395" s="23" t="s">
        <v>33</v>
      </c>
      <c r="D395" s="32" t="s">
        <v>5890</v>
      </c>
      <c r="E395" s="23" t="s">
        <v>225</v>
      </c>
      <c r="F395" s="23" t="s">
        <v>5891</v>
      </c>
      <c r="G395" s="23" t="s">
        <v>354</v>
      </c>
      <c r="H395" s="25">
        <v>1</v>
      </c>
      <c r="I395" s="25">
        <v>16.3</v>
      </c>
      <c r="J395" s="26">
        <v>50</v>
      </c>
      <c r="K395" s="26">
        <v>815</v>
      </c>
      <c r="L395" s="27">
        <v>24</v>
      </c>
      <c r="M395" s="27">
        <v>0</v>
      </c>
      <c r="N395" s="27">
        <v>396</v>
      </c>
      <c r="O395" s="27">
        <v>12</v>
      </c>
      <c r="P395" s="27">
        <v>432</v>
      </c>
      <c r="Q395" s="55"/>
      <c r="R395" s="27">
        <f t="shared" si="43"/>
        <v>0</v>
      </c>
      <c r="S395" s="56" t="str">
        <f t="shared" si="47"/>
        <v>×</v>
      </c>
      <c r="T395" s="56" t="str">
        <f t="shared" si="48"/>
        <v>×</v>
      </c>
      <c r="U395" s="56" t="str">
        <f t="shared" si="49"/>
        <v>×</v>
      </c>
      <c r="V395" s="57" t="str">
        <f t="shared" si="44"/>
        <v/>
      </c>
      <c r="W395" s="58">
        <f t="shared" si="45"/>
        <v>0</v>
      </c>
      <c r="X395" s="54">
        <f t="shared" si="46"/>
        <v>34</v>
      </c>
      <c r="Y395" s="59"/>
      <c r="Z395" s="42"/>
      <c r="AA395" s="42"/>
      <c r="AB395" s="42"/>
      <c r="AC395" s="42"/>
      <c r="AD395" s="42"/>
      <c r="AE395" s="42"/>
      <c r="AF395" s="42"/>
      <c r="AG395" s="42"/>
      <c r="AH395" s="42"/>
      <c r="AI395" s="42"/>
      <c r="AJ395" s="42"/>
      <c r="AK395" s="42"/>
      <c r="AL395" s="42"/>
      <c r="AM395" s="42"/>
      <c r="AN395" s="42"/>
      <c r="AO395" s="42"/>
      <c r="AP395" s="42"/>
      <c r="AQ395" s="42"/>
      <c r="AR395" s="77"/>
      <c r="AS395" s="77"/>
      <c r="AT395" s="77"/>
      <c r="AU395" s="77"/>
      <c r="AV395" s="77"/>
      <c r="AW395" s="77"/>
      <c r="AX395" s="77"/>
      <c r="AY395" s="77"/>
      <c r="AZ395" s="77"/>
      <c r="BA395" s="77"/>
      <c r="BB395" s="77"/>
      <c r="BC395" s="77"/>
      <c r="BD395" s="77"/>
      <c r="BE395" s="77"/>
      <c r="BF395" s="77"/>
      <c r="BG395" s="77"/>
      <c r="BH395" s="77"/>
      <c r="BI395" s="77"/>
      <c r="BJ395" s="77"/>
      <c r="BK395" s="77"/>
      <c r="BL395" s="77"/>
      <c r="BM395" s="77"/>
      <c r="BN395" s="77"/>
      <c r="BO395" s="77"/>
      <c r="BP395" s="77"/>
      <c r="BQ395" s="77"/>
      <c r="BR395" s="77"/>
      <c r="BS395" s="77"/>
      <c r="BT395" s="77"/>
      <c r="BU395" s="77"/>
      <c r="BV395" s="77"/>
      <c r="BW395" s="77"/>
      <c r="BX395" s="77"/>
      <c r="BY395" s="77"/>
      <c r="BZ395" s="77"/>
      <c r="CA395" s="77"/>
      <c r="CB395" s="77"/>
      <c r="CC395" s="77"/>
      <c r="CD395" s="77"/>
      <c r="CE395" s="77"/>
      <c r="CF395" s="77"/>
      <c r="CG395" s="77"/>
      <c r="CH395" s="77"/>
      <c r="CI395" s="77"/>
      <c r="CJ395" s="77"/>
      <c r="CK395" s="77"/>
      <c r="CL395" s="77"/>
      <c r="CM395" s="77"/>
      <c r="CN395" s="77"/>
      <c r="CO395" s="77"/>
      <c r="CP395" s="77"/>
      <c r="CQ395" s="77"/>
      <c r="CR395" s="77"/>
      <c r="CS395" s="77"/>
      <c r="CT395" s="77"/>
      <c r="CU395" s="77"/>
      <c r="CV395" s="77"/>
      <c r="CW395" s="77"/>
      <c r="CX395" s="77"/>
      <c r="CY395" s="77"/>
      <c r="CZ395" s="77"/>
      <c r="DA395" s="77"/>
      <c r="DB395" s="77"/>
      <c r="DC395" s="77"/>
      <c r="DD395" s="77"/>
      <c r="DE395" s="77"/>
      <c r="DF395" s="77"/>
      <c r="DG395" s="77"/>
      <c r="DH395" s="77"/>
      <c r="DI395" s="77"/>
      <c r="DJ395" s="77"/>
      <c r="DK395" s="77"/>
      <c r="DL395" s="77"/>
      <c r="DM395" s="77"/>
      <c r="DN395" s="77"/>
      <c r="DO395" s="77"/>
      <c r="DP395" s="77"/>
      <c r="DQ395" s="77"/>
      <c r="DR395" s="77"/>
      <c r="DS395" s="77"/>
      <c r="DT395" s="77"/>
      <c r="DU395" s="77"/>
      <c r="DV395" s="77"/>
      <c r="DW395" s="77"/>
      <c r="DX395" s="77"/>
      <c r="DY395" s="77"/>
      <c r="DZ395" s="77"/>
      <c r="EA395" s="77"/>
      <c r="EB395" s="77"/>
      <c r="EC395" s="77"/>
      <c r="ED395" s="77"/>
      <c r="EE395" s="77"/>
      <c r="EF395" s="77"/>
      <c r="EG395" s="77"/>
      <c r="EH395" s="77"/>
      <c r="EI395" s="77"/>
      <c r="EJ395" s="77"/>
      <c r="EK395" s="77"/>
      <c r="EL395" s="77"/>
      <c r="EM395" s="77"/>
      <c r="EN395" s="77"/>
      <c r="EO395" s="77"/>
      <c r="EP395" s="77"/>
      <c r="EQ395" s="77"/>
      <c r="ER395" s="77"/>
      <c r="ES395" s="77"/>
      <c r="ET395" s="77"/>
      <c r="EU395" s="77"/>
      <c r="EV395" s="77"/>
      <c r="EW395" s="77"/>
      <c r="EX395" s="77"/>
      <c r="EY395" s="77"/>
      <c r="EZ395" s="77"/>
      <c r="FA395" s="77"/>
      <c r="FB395" s="77"/>
      <c r="FC395" s="77"/>
      <c r="FD395" s="77"/>
      <c r="FE395" s="77"/>
      <c r="FF395" s="77"/>
      <c r="FG395" s="77"/>
      <c r="FH395" s="77"/>
      <c r="FI395" s="77"/>
      <c r="FJ395" s="77"/>
      <c r="FK395" s="77"/>
      <c r="FL395" s="77"/>
      <c r="FM395" s="77"/>
      <c r="FN395" s="77"/>
      <c r="FO395" s="77"/>
      <c r="FP395" s="77"/>
      <c r="FQ395" s="77"/>
      <c r="FR395" s="77"/>
      <c r="FS395" s="77"/>
      <c r="FT395" s="77"/>
      <c r="FU395" s="77"/>
      <c r="FV395" s="77"/>
      <c r="FW395" s="77"/>
      <c r="FX395" s="77"/>
      <c r="FY395" s="77"/>
      <c r="FZ395" s="77"/>
      <c r="GA395" s="77"/>
      <c r="GB395" s="77"/>
      <c r="GC395" s="77"/>
      <c r="GD395" s="77"/>
      <c r="GE395" s="77"/>
      <c r="GF395" s="77"/>
      <c r="GG395" s="77"/>
      <c r="GH395" s="77"/>
      <c r="GI395" s="77"/>
      <c r="GJ395" s="77"/>
      <c r="GK395" s="77"/>
      <c r="GL395" s="77"/>
      <c r="GM395" s="77"/>
      <c r="GN395" s="77"/>
      <c r="GO395" s="77"/>
      <c r="GP395" s="77"/>
      <c r="GQ395" s="77"/>
      <c r="GR395" s="77"/>
      <c r="GS395" s="77"/>
      <c r="GT395" s="77"/>
      <c r="GU395" s="77"/>
      <c r="GV395" s="77"/>
      <c r="GW395" s="77"/>
      <c r="GX395" s="77"/>
      <c r="GY395" s="77"/>
      <c r="GZ395" s="77"/>
      <c r="HA395" s="77"/>
      <c r="HB395" s="77"/>
      <c r="HC395" s="77"/>
      <c r="HD395" s="77"/>
      <c r="HE395" s="77"/>
      <c r="HF395" s="77"/>
      <c r="HG395" s="77"/>
      <c r="HH395" s="77"/>
      <c r="HI395" s="77"/>
      <c r="HJ395" s="77"/>
      <c r="HK395" s="77"/>
      <c r="HL395" s="77"/>
      <c r="HM395" s="77"/>
      <c r="HN395" s="77"/>
      <c r="HO395" s="77"/>
      <c r="HP395" s="77"/>
      <c r="HQ395" s="77"/>
      <c r="HR395" s="77"/>
      <c r="HS395" s="77"/>
      <c r="HT395" s="77"/>
      <c r="HU395" s="77"/>
      <c r="HV395" s="77"/>
      <c r="HW395" s="77"/>
      <c r="HX395" s="77"/>
      <c r="HY395" s="77"/>
      <c r="HZ395" s="77"/>
      <c r="IA395" s="77"/>
      <c r="IB395" s="77"/>
      <c r="IC395" s="77"/>
      <c r="ID395" s="77"/>
      <c r="IE395" s="77"/>
      <c r="IF395" s="77"/>
      <c r="IG395" s="77"/>
      <c r="IH395" s="77"/>
      <c r="II395" s="77"/>
      <c r="IJ395" s="77"/>
      <c r="IK395" s="77"/>
      <c r="IL395" s="77"/>
      <c r="IM395" s="77"/>
      <c r="IN395" s="77"/>
      <c r="IO395" s="77"/>
      <c r="IP395" s="77"/>
      <c r="IQ395" s="77"/>
      <c r="IR395" s="77"/>
      <c r="IS395" s="77"/>
      <c r="IT395" s="77"/>
      <c r="IU395" s="77"/>
      <c r="IV395" s="77"/>
      <c r="IW395" s="77"/>
      <c r="IX395" s="77"/>
      <c r="IY395" s="77"/>
      <c r="IZ395" s="77"/>
      <c r="JA395" s="77"/>
      <c r="JB395" s="77"/>
      <c r="JC395" s="77"/>
      <c r="JD395" s="77"/>
      <c r="JE395" s="77"/>
      <c r="JF395" s="77"/>
      <c r="JG395" s="77"/>
      <c r="JH395" s="77"/>
      <c r="JI395" s="77"/>
      <c r="JJ395" s="77"/>
      <c r="JK395" s="77"/>
      <c r="JL395" s="77"/>
      <c r="JM395" s="77"/>
      <c r="JN395" s="77"/>
      <c r="JO395" s="77"/>
      <c r="JP395" s="77"/>
      <c r="JQ395" s="77"/>
      <c r="JR395" s="77"/>
      <c r="JS395" s="77"/>
      <c r="JT395" s="77"/>
      <c r="JU395" s="77"/>
      <c r="JV395" s="77"/>
      <c r="JW395" s="77"/>
      <c r="JX395" s="77"/>
      <c r="JY395" s="77"/>
      <c r="JZ395" s="77"/>
      <c r="KA395" s="77"/>
      <c r="KB395" s="77"/>
      <c r="KC395" s="77"/>
      <c r="KD395" s="77"/>
      <c r="KE395" s="77"/>
      <c r="KF395" s="77"/>
      <c r="KG395" s="77"/>
      <c r="KH395" s="77"/>
      <c r="KI395" s="77"/>
      <c r="KJ395" s="77"/>
      <c r="KK395" s="77"/>
      <c r="KL395" s="77"/>
      <c r="KM395" s="77"/>
      <c r="KN395" s="77"/>
      <c r="KO395" s="77"/>
      <c r="KP395" s="77"/>
      <c r="KQ395" s="77"/>
      <c r="KR395" s="77"/>
      <c r="KS395" s="77"/>
      <c r="KT395" s="77"/>
      <c r="KU395" s="77"/>
      <c r="KV395" s="77"/>
      <c r="KW395" s="77"/>
      <c r="KX395" s="77"/>
      <c r="KY395" s="77"/>
      <c r="KZ395" s="77"/>
      <c r="LA395" s="77"/>
      <c r="LB395" s="77"/>
      <c r="LC395" s="77"/>
      <c r="LD395" s="77"/>
      <c r="LE395" s="77"/>
      <c r="LF395" s="77"/>
      <c r="LG395" s="77"/>
      <c r="LH395" s="77"/>
      <c r="LI395" s="77"/>
      <c r="LJ395" s="77"/>
      <c r="LK395" s="77"/>
    </row>
    <row r="396" spans="1:323" s="37" customFormat="1" ht="14.25" customHeight="1">
      <c r="A396" s="54">
        <v>360</v>
      </c>
      <c r="B396" s="23">
        <v>34</v>
      </c>
      <c r="C396" s="23" t="s">
        <v>33</v>
      </c>
      <c r="D396" s="78" t="s">
        <v>5892</v>
      </c>
      <c r="E396" s="23" t="s">
        <v>225</v>
      </c>
      <c r="F396" s="23" t="s">
        <v>5893</v>
      </c>
      <c r="G396" s="23" t="s">
        <v>354</v>
      </c>
      <c r="H396" s="25">
        <v>1</v>
      </c>
      <c r="I396" s="25">
        <v>16.3</v>
      </c>
      <c r="J396" s="26">
        <v>50</v>
      </c>
      <c r="K396" s="26">
        <v>815</v>
      </c>
      <c r="L396" s="27">
        <v>0</v>
      </c>
      <c r="M396" s="27">
        <v>4</v>
      </c>
      <c r="N396" s="27">
        <v>1</v>
      </c>
      <c r="O396" s="27">
        <v>0</v>
      </c>
      <c r="P396" s="27">
        <v>5</v>
      </c>
      <c r="Q396" s="55"/>
      <c r="R396" s="27">
        <f t="shared" si="43"/>
        <v>0</v>
      </c>
      <c r="S396" s="56" t="str">
        <f t="shared" si="47"/>
        <v>×</v>
      </c>
      <c r="T396" s="56" t="str">
        <f t="shared" si="48"/>
        <v>×</v>
      </c>
      <c r="U396" s="56" t="str">
        <f t="shared" si="49"/>
        <v>×</v>
      </c>
      <c r="V396" s="57" t="str">
        <f t="shared" si="44"/>
        <v/>
      </c>
      <c r="W396" s="58">
        <f t="shared" si="45"/>
        <v>0</v>
      </c>
      <c r="X396" s="54">
        <f t="shared" si="46"/>
        <v>34</v>
      </c>
      <c r="Y396" s="59"/>
      <c r="Z396" s="42"/>
      <c r="AA396" s="42"/>
      <c r="AB396" s="42"/>
      <c r="AC396" s="42"/>
      <c r="AD396" s="42"/>
      <c r="AE396" s="42"/>
      <c r="AF396" s="42"/>
      <c r="AG396" s="42"/>
      <c r="AH396" s="42"/>
      <c r="AI396" s="42"/>
      <c r="AJ396" s="42"/>
      <c r="AK396" s="42"/>
      <c r="AL396" s="42"/>
      <c r="AM396" s="42"/>
      <c r="AN396" s="42"/>
      <c r="AO396" s="42"/>
      <c r="AP396" s="42"/>
      <c r="AQ396" s="42"/>
      <c r="AR396" s="77"/>
      <c r="AS396" s="77"/>
      <c r="AT396" s="77"/>
      <c r="AU396" s="77"/>
      <c r="AV396" s="77"/>
      <c r="AW396" s="77"/>
      <c r="AX396" s="77"/>
      <c r="AY396" s="77"/>
      <c r="AZ396" s="77"/>
      <c r="BA396" s="77"/>
      <c r="BB396" s="77"/>
      <c r="BC396" s="77"/>
      <c r="BD396" s="77"/>
      <c r="BE396" s="77"/>
      <c r="BF396" s="77"/>
      <c r="BG396" s="77"/>
      <c r="BH396" s="77"/>
      <c r="BI396" s="77"/>
      <c r="BJ396" s="77"/>
      <c r="BK396" s="77"/>
      <c r="BL396" s="77"/>
      <c r="BM396" s="77"/>
      <c r="BN396" s="77"/>
      <c r="BO396" s="77"/>
      <c r="BP396" s="77"/>
      <c r="BQ396" s="77"/>
      <c r="BR396" s="77"/>
      <c r="BS396" s="77"/>
      <c r="BT396" s="77"/>
      <c r="BU396" s="77"/>
      <c r="BV396" s="77"/>
      <c r="BW396" s="77"/>
      <c r="BX396" s="77"/>
      <c r="BY396" s="77"/>
      <c r="BZ396" s="77"/>
      <c r="CA396" s="77"/>
      <c r="CB396" s="77"/>
      <c r="CC396" s="77"/>
      <c r="CD396" s="77"/>
      <c r="CE396" s="77"/>
      <c r="CF396" s="77"/>
      <c r="CG396" s="77"/>
      <c r="CH396" s="77"/>
      <c r="CI396" s="77"/>
      <c r="CJ396" s="77"/>
      <c r="CK396" s="77"/>
      <c r="CL396" s="77"/>
      <c r="CM396" s="77"/>
      <c r="CN396" s="77"/>
      <c r="CO396" s="77"/>
      <c r="CP396" s="77"/>
      <c r="CQ396" s="77"/>
      <c r="CR396" s="77"/>
      <c r="CS396" s="77"/>
      <c r="CT396" s="77"/>
      <c r="CU396" s="77"/>
      <c r="CV396" s="77"/>
      <c r="CW396" s="77"/>
      <c r="CX396" s="77"/>
      <c r="CY396" s="77"/>
      <c r="CZ396" s="77"/>
      <c r="DA396" s="77"/>
      <c r="DB396" s="77"/>
      <c r="DC396" s="77"/>
      <c r="DD396" s="77"/>
      <c r="DE396" s="77"/>
      <c r="DF396" s="77"/>
      <c r="DG396" s="77"/>
      <c r="DH396" s="77"/>
      <c r="DI396" s="77"/>
      <c r="DJ396" s="77"/>
      <c r="DK396" s="77"/>
      <c r="DL396" s="77"/>
      <c r="DM396" s="77"/>
      <c r="DN396" s="77"/>
      <c r="DO396" s="77"/>
      <c r="DP396" s="77"/>
      <c r="DQ396" s="77"/>
      <c r="DR396" s="77"/>
      <c r="DS396" s="77"/>
      <c r="DT396" s="77"/>
      <c r="DU396" s="77"/>
      <c r="DV396" s="77"/>
      <c r="DW396" s="77"/>
      <c r="DX396" s="77"/>
      <c r="DY396" s="77"/>
      <c r="DZ396" s="77"/>
      <c r="EA396" s="77"/>
      <c r="EB396" s="77"/>
      <c r="EC396" s="77"/>
      <c r="ED396" s="77"/>
      <c r="EE396" s="77"/>
      <c r="EF396" s="77"/>
      <c r="EG396" s="77"/>
      <c r="EH396" s="77"/>
      <c r="EI396" s="77"/>
      <c r="EJ396" s="77"/>
      <c r="EK396" s="77"/>
      <c r="EL396" s="77"/>
      <c r="EM396" s="77"/>
      <c r="EN396" s="77"/>
      <c r="EO396" s="77"/>
      <c r="EP396" s="77"/>
      <c r="EQ396" s="77"/>
      <c r="ER396" s="77"/>
      <c r="ES396" s="77"/>
      <c r="ET396" s="77"/>
      <c r="EU396" s="77"/>
      <c r="EV396" s="77"/>
      <c r="EW396" s="77"/>
      <c r="EX396" s="77"/>
      <c r="EY396" s="77"/>
      <c r="EZ396" s="77"/>
      <c r="FA396" s="77"/>
      <c r="FB396" s="77"/>
      <c r="FC396" s="77"/>
      <c r="FD396" s="77"/>
      <c r="FE396" s="77"/>
      <c r="FF396" s="77"/>
      <c r="FG396" s="77"/>
      <c r="FH396" s="77"/>
      <c r="FI396" s="77"/>
      <c r="FJ396" s="77"/>
      <c r="FK396" s="77"/>
      <c r="FL396" s="77"/>
      <c r="FM396" s="77"/>
      <c r="FN396" s="77"/>
      <c r="FO396" s="77"/>
      <c r="FP396" s="77"/>
      <c r="FQ396" s="77"/>
      <c r="FR396" s="77"/>
      <c r="FS396" s="77"/>
      <c r="FT396" s="77"/>
      <c r="FU396" s="77"/>
      <c r="FV396" s="77"/>
      <c r="FW396" s="77"/>
      <c r="FX396" s="77"/>
      <c r="FY396" s="77"/>
      <c r="FZ396" s="77"/>
      <c r="GA396" s="77"/>
      <c r="GB396" s="77"/>
      <c r="GC396" s="77"/>
      <c r="GD396" s="77"/>
      <c r="GE396" s="77"/>
      <c r="GF396" s="77"/>
      <c r="GG396" s="77"/>
      <c r="GH396" s="77"/>
      <c r="GI396" s="77"/>
      <c r="GJ396" s="77"/>
      <c r="GK396" s="77"/>
      <c r="GL396" s="77"/>
      <c r="GM396" s="77"/>
      <c r="GN396" s="77"/>
      <c r="GO396" s="77"/>
      <c r="GP396" s="77"/>
      <c r="GQ396" s="77"/>
      <c r="GR396" s="77"/>
      <c r="GS396" s="77"/>
      <c r="GT396" s="77"/>
      <c r="GU396" s="77"/>
      <c r="GV396" s="77"/>
      <c r="GW396" s="77"/>
      <c r="GX396" s="77"/>
      <c r="GY396" s="77"/>
      <c r="GZ396" s="77"/>
      <c r="HA396" s="77"/>
      <c r="HB396" s="77"/>
      <c r="HC396" s="77"/>
      <c r="HD396" s="77"/>
      <c r="HE396" s="77"/>
      <c r="HF396" s="77"/>
      <c r="HG396" s="77"/>
      <c r="HH396" s="77"/>
      <c r="HI396" s="77"/>
      <c r="HJ396" s="77"/>
      <c r="HK396" s="77"/>
      <c r="HL396" s="77"/>
      <c r="HM396" s="77"/>
      <c r="HN396" s="77"/>
      <c r="HO396" s="77"/>
      <c r="HP396" s="77"/>
      <c r="HQ396" s="77"/>
      <c r="HR396" s="77"/>
      <c r="HS396" s="77"/>
      <c r="HT396" s="77"/>
      <c r="HU396" s="77"/>
      <c r="HV396" s="77"/>
      <c r="HW396" s="77"/>
      <c r="HX396" s="77"/>
      <c r="HY396" s="77"/>
      <c r="HZ396" s="77"/>
      <c r="IA396" s="77"/>
      <c r="IB396" s="77"/>
      <c r="IC396" s="77"/>
      <c r="ID396" s="77"/>
      <c r="IE396" s="77"/>
      <c r="IF396" s="77"/>
      <c r="IG396" s="77"/>
      <c r="IH396" s="77"/>
      <c r="II396" s="77"/>
      <c r="IJ396" s="77"/>
      <c r="IK396" s="77"/>
      <c r="IL396" s="77"/>
      <c r="IM396" s="77"/>
      <c r="IN396" s="77"/>
      <c r="IO396" s="77"/>
      <c r="IP396" s="77"/>
      <c r="IQ396" s="77"/>
      <c r="IR396" s="77"/>
      <c r="IS396" s="77"/>
      <c r="IT396" s="77"/>
      <c r="IU396" s="77"/>
      <c r="IV396" s="77"/>
      <c r="IW396" s="77"/>
      <c r="IX396" s="77"/>
      <c r="IY396" s="77"/>
      <c r="IZ396" s="77"/>
      <c r="JA396" s="77"/>
      <c r="JB396" s="77"/>
      <c r="JC396" s="77"/>
      <c r="JD396" s="77"/>
      <c r="JE396" s="77"/>
      <c r="JF396" s="77"/>
      <c r="JG396" s="77"/>
      <c r="JH396" s="77"/>
      <c r="JI396" s="77"/>
      <c r="JJ396" s="77"/>
      <c r="JK396" s="77"/>
      <c r="JL396" s="77"/>
      <c r="JM396" s="77"/>
      <c r="JN396" s="77"/>
      <c r="JO396" s="77"/>
      <c r="JP396" s="77"/>
      <c r="JQ396" s="77"/>
      <c r="JR396" s="77"/>
      <c r="JS396" s="77"/>
      <c r="JT396" s="77"/>
      <c r="JU396" s="77"/>
      <c r="JV396" s="77"/>
      <c r="JW396" s="77"/>
      <c r="JX396" s="77"/>
      <c r="JY396" s="77"/>
      <c r="JZ396" s="77"/>
      <c r="KA396" s="77"/>
      <c r="KB396" s="77"/>
      <c r="KC396" s="77"/>
      <c r="KD396" s="77"/>
      <c r="KE396" s="77"/>
      <c r="KF396" s="77"/>
      <c r="KG396" s="77"/>
      <c r="KH396" s="77"/>
      <c r="KI396" s="77"/>
      <c r="KJ396" s="77"/>
      <c r="KK396" s="77"/>
      <c r="KL396" s="77"/>
      <c r="KM396" s="77"/>
      <c r="KN396" s="77"/>
      <c r="KO396" s="77"/>
      <c r="KP396" s="77"/>
      <c r="KQ396" s="77"/>
      <c r="KR396" s="77"/>
      <c r="KS396" s="77"/>
      <c r="KT396" s="77"/>
      <c r="KU396" s="77"/>
      <c r="KV396" s="77"/>
      <c r="KW396" s="77"/>
      <c r="KX396" s="77"/>
      <c r="KY396" s="77"/>
      <c r="KZ396" s="77"/>
      <c r="LA396" s="77"/>
      <c r="LB396" s="77"/>
      <c r="LC396" s="77"/>
      <c r="LD396" s="77"/>
      <c r="LE396" s="77"/>
      <c r="LF396" s="77"/>
      <c r="LG396" s="77"/>
      <c r="LH396" s="77"/>
      <c r="LI396" s="77"/>
      <c r="LJ396" s="77"/>
      <c r="LK396" s="77"/>
    </row>
    <row r="397" spans="1:323" s="37" customFormat="1" ht="14.25" customHeight="1">
      <c r="A397" s="60" t="s">
        <v>6036</v>
      </c>
      <c r="B397" s="61"/>
      <c r="C397" s="61"/>
      <c r="D397" s="80"/>
      <c r="E397" s="61"/>
      <c r="F397" s="61"/>
      <c r="G397" s="61"/>
      <c r="H397" s="63"/>
      <c r="I397" s="63"/>
      <c r="J397" s="64"/>
      <c r="K397" s="64"/>
      <c r="L397" s="65"/>
      <c r="M397" s="65"/>
      <c r="N397" s="65"/>
      <c r="O397" s="65"/>
      <c r="P397" s="65"/>
      <c r="Q397" s="66" t="str">
        <f>CONCATENATE("項番",B396," 計")</f>
        <v>項番34 計</v>
      </c>
      <c r="R397" s="67">
        <f>SUMIF(B:B,B396,R:R)</f>
        <v>0</v>
      </c>
      <c r="S397" s="68">
        <f>COUNTIFS($B:$B,$B396,S:S,"○")</f>
        <v>0</v>
      </c>
      <c r="T397" s="67"/>
      <c r="U397" s="67"/>
      <c r="V397" s="69" t="str">
        <f>IF(S397=0,"",IF(COUNTIF(B:B,X397)=S397,"","この項番で見積単価（税別）が入力されていない品目があります"))</f>
        <v/>
      </c>
      <c r="W397" s="70">
        <f t="shared" si="45"/>
        <v>0</v>
      </c>
      <c r="X397" s="60">
        <f>B396</f>
        <v>34</v>
      </c>
      <c r="Y397" s="71" t="s">
        <v>293</v>
      </c>
      <c r="Z397" s="42"/>
      <c r="AA397" s="42"/>
      <c r="AB397" s="42"/>
      <c r="AC397" s="42"/>
      <c r="AD397" s="42"/>
      <c r="AE397" s="42"/>
      <c r="AF397" s="42"/>
      <c r="AG397" s="42"/>
      <c r="AH397" s="42"/>
      <c r="AI397" s="42"/>
      <c r="AJ397" s="42"/>
      <c r="AK397" s="42"/>
      <c r="AL397" s="42"/>
      <c r="AM397" s="42"/>
      <c r="AN397" s="42"/>
      <c r="AO397" s="42"/>
      <c r="AP397" s="42"/>
      <c r="AQ397" s="42"/>
      <c r="AR397" s="77"/>
      <c r="AS397" s="77"/>
      <c r="AT397" s="77"/>
      <c r="AU397" s="77"/>
      <c r="AV397" s="77"/>
      <c r="AW397" s="77"/>
      <c r="AX397" s="77"/>
      <c r="AY397" s="77"/>
      <c r="AZ397" s="77"/>
      <c r="BA397" s="77"/>
      <c r="BB397" s="77"/>
      <c r="BC397" s="77"/>
      <c r="BD397" s="77"/>
      <c r="BE397" s="77"/>
      <c r="BF397" s="77"/>
      <c r="BG397" s="77"/>
      <c r="BH397" s="77"/>
      <c r="BI397" s="77"/>
      <c r="BJ397" s="77"/>
      <c r="BK397" s="77"/>
      <c r="BL397" s="77"/>
      <c r="BM397" s="77"/>
      <c r="BN397" s="77"/>
      <c r="BO397" s="77"/>
      <c r="BP397" s="77"/>
      <c r="BQ397" s="77"/>
      <c r="BR397" s="77"/>
      <c r="BS397" s="77"/>
      <c r="BT397" s="77"/>
      <c r="BU397" s="77"/>
      <c r="BV397" s="77"/>
      <c r="BW397" s="77"/>
      <c r="BX397" s="77"/>
      <c r="BY397" s="77"/>
      <c r="BZ397" s="77"/>
      <c r="CA397" s="77"/>
      <c r="CB397" s="77"/>
      <c r="CC397" s="77"/>
      <c r="CD397" s="77"/>
      <c r="CE397" s="77"/>
      <c r="CF397" s="77"/>
      <c r="CG397" s="77"/>
      <c r="CH397" s="77"/>
      <c r="CI397" s="77"/>
      <c r="CJ397" s="77"/>
      <c r="CK397" s="77"/>
      <c r="CL397" s="77"/>
      <c r="CM397" s="77"/>
      <c r="CN397" s="77"/>
      <c r="CO397" s="77"/>
      <c r="CP397" s="77"/>
      <c r="CQ397" s="77"/>
      <c r="CR397" s="77"/>
      <c r="CS397" s="77"/>
      <c r="CT397" s="77"/>
      <c r="CU397" s="77"/>
      <c r="CV397" s="77"/>
      <c r="CW397" s="77"/>
      <c r="CX397" s="77"/>
      <c r="CY397" s="77"/>
      <c r="CZ397" s="77"/>
      <c r="DA397" s="77"/>
      <c r="DB397" s="77"/>
      <c r="DC397" s="77"/>
      <c r="DD397" s="77"/>
      <c r="DE397" s="77"/>
      <c r="DF397" s="77"/>
      <c r="DG397" s="77"/>
      <c r="DH397" s="77"/>
      <c r="DI397" s="77"/>
      <c r="DJ397" s="77"/>
      <c r="DK397" s="77"/>
      <c r="DL397" s="77"/>
      <c r="DM397" s="77"/>
      <c r="DN397" s="77"/>
      <c r="DO397" s="77"/>
      <c r="DP397" s="77"/>
      <c r="DQ397" s="77"/>
      <c r="DR397" s="77"/>
      <c r="DS397" s="77"/>
      <c r="DT397" s="77"/>
      <c r="DU397" s="77"/>
      <c r="DV397" s="77"/>
      <c r="DW397" s="77"/>
      <c r="DX397" s="77"/>
      <c r="DY397" s="77"/>
      <c r="DZ397" s="77"/>
      <c r="EA397" s="77"/>
      <c r="EB397" s="77"/>
      <c r="EC397" s="77"/>
      <c r="ED397" s="77"/>
      <c r="EE397" s="77"/>
      <c r="EF397" s="77"/>
      <c r="EG397" s="77"/>
      <c r="EH397" s="77"/>
      <c r="EI397" s="77"/>
      <c r="EJ397" s="77"/>
      <c r="EK397" s="77"/>
      <c r="EL397" s="77"/>
      <c r="EM397" s="77"/>
      <c r="EN397" s="77"/>
      <c r="EO397" s="77"/>
      <c r="EP397" s="77"/>
      <c r="EQ397" s="77"/>
      <c r="ER397" s="77"/>
      <c r="ES397" s="77"/>
      <c r="ET397" s="77"/>
      <c r="EU397" s="77"/>
      <c r="EV397" s="77"/>
      <c r="EW397" s="77"/>
      <c r="EX397" s="77"/>
      <c r="EY397" s="77"/>
      <c r="EZ397" s="77"/>
      <c r="FA397" s="77"/>
      <c r="FB397" s="77"/>
      <c r="FC397" s="77"/>
      <c r="FD397" s="77"/>
      <c r="FE397" s="77"/>
      <c r="FF397" s="77"/>
      <c r="FG397" s="77"/>
      <c r="FH397" s="77"/>
      <c r="FI397" s="77"/>
      <c r="FJ397" s="77"/>
      <c r="FK397" s="77"/>
      <c r="FL397" s="77"/>
      <c r="FM397" s="77"/>
      <c r="FN397" s="77"/>
      <c r="FO397" s="77"/>
      <c r="FP397" s="77"/>
      <c r="FQ397" s="77"/>
      <c r="FR397" s="77"/>
      <c r="FS397" s="77"/>
      <c r="FT397" s="77"/>
      <c r="FU397" s="77"/>
      <c r="FV397" s="77"/>
      <c r="FW397" s="77"/>
      <c r="FX397" s="77"/>
      <c r="FY397" s="77"/>
      <c r="FZ397" s="77"/>
      <c r="GA397" s="77"/>
      <c r="GB397" s="77"/>
      <c r="GC397" s="77"/>
      <c r="GD397" s="77"/>
      <c r="GE397" s="77"/>
      <c r="GF397" s="77"/>
      <c r="GG397" s="77"/>
      <c r="GH397" s="77"/>
      <c r="GI397" s="77"/>
      <c r="GJ397" s="77"/>
      <c r="GK397" s="77"/>
      <c r="GL397" s="77"/>
      <c r="GM397" s="77"/>
      <c r="GN397" s="77"/>
      <c r="GO397" s="77"/>
      <c r="GP397" s="77"/>
      <c r="GQ397" s="77"/>
      <c r="GR397" s="77"/>
      <c r="GS397" s="77"/>
      <c r="GT397" s="77"/>
      <c r="GU397" s="77"/>
      <c r="GV397" s="77"/>
      <c r="GW397" s="77"/>
      <c r="GX397" s="77"/>
      <c r="GY397" s="77"/>
      <c r="GZ397" s="77"/>
      <c r="HA397" s="77"/>
      <c r="HB397" s="77"/>
      <c r="HC397" s="77"/>
      <c r="HD397" s="77"/>
      <c r="HE397" s="77"/>
      <c r="HF397" s="77"/>
      <c r="HG397" s="77"/>
      <c r="HH397" s="77"/>
      <c r="HI397" s="77"/>
      <c r="HJ397" s="77"/>
      <c r="HK397" s="77"/>
      <c r="HL397" s="77"/>
      <c r="HM397" s="77"/>
      <c r="HN397" s="77"/>
      <c r="HO397" s="77"/>
      <c r="HP397" s="77"/>
      <c r="HQ397" s="77"/>
      <c r="HR397" s="77"/>
      <c r="HS397" s="77"/>
      <c r="HT397" s="77"/>
      <c r="HU397" s="77"/>
      <c r="HV397" s="77"/>
      <c r="HW397" s="77"/>
      <c r="HX397" s="77"/>
      <c r="HY397" s="77"/>
      <c r="HZ397" s="77"/>
      <c r="IA397" s="77"/>
      <c r="IB397" s="77"/>
      <c r="IC397" s="77"/>
      <c r="ID397" s="77"/>
      <c r="IE397" s="77"/>
      <c r="IF397" s="77"/>
      <c r="IG397" s="77"/>
      <c r="IH397" s="77"/>
      <c r="II397" s="77"/>
      <c r="IJ397" s="77"/>
      <c r="IK397" s="77"/>
      <c r="IL397" s="77"/>
      <c r="IM397" s="77"/>
      <c r="IN397" s="77"/>
      <c r="IO397" s="77"/>
      <c r="IP397" s="77"/>
      <c r="IQ397" s="77"/>
      <c r="IR397" s="77"/>
      <c r="IS397" s="77"/>
      <c r="IT397" s="77"/>
      <c r="IU397" s="77"/>
      <c r="IV397" s="77"/>
      <c r="IW397" s="77"/>
      <c r="IX397" s="77"/>
      <c r="IY397" s="77"/>
      <c r="IZ397" s="77"/>
      <c r="JA397" s="77"/>
      <c r="JB397" s="77"/>
      <c r="JC397" s="77"/>
      <c r="JD397" s="77"/>
      <c r="JE397" s="77"/>
      <c r="JF397" s="77"/>
      <c r="JG397" s="77"/>
      <c r="JH397" s="77"/>
      <c r="JI397" s="77"/>
      <c r="JJ397" s="77"/>
      <c r="JK397" s="77"/>
      <c r="JL397" s="77"/>
      <c r="JM397" s="77"/>
      <c r="JN397" s="77"/>
      <c r="JO397" s="77"/>
      <c r="JP397" s="77"/>
      <c r="JQ397" s="77"/>
      <c r="JR397" s="77"/>
      <c r="JS397" s="77"/>
      <c r="JT397" s="77"/>
      <c r="JU397" s="77"/>
      <c r="JV397" s="77"/>
      <c r="JW397" s="77"/>
      <c r="JX397" s="77"/>
      <c r="JY397" s="77"/>
      <c r="JZ397" s="77"/>
      <c r="KA397" s="77"/>
      <c r="KB397" s="77"/>
      <c r="KC397" s="77"/>
      <c r="KD397" s="77"/>
      <c r="KE397" s="77"/>
      <c r="KF397" s="77"/>
      <c r="KG397" s="77"/>
      <c r="KH397" s="77"/>
      <c r="KI397" s="77"/>
      <c r="KJ397" s="77"/>
      <c r="KK397" s="77"/>
      <c r="KL397" s="77"/>
      <c r="KM397" s="77"/>
      <c r="KN397" s="77"/>
      <c r="KO397" s="77"/>
      <c r="KP397" s="77"/>
      <c r="KQ397" s="77"/>
      <c r="KR397" s="77"/>
      <c r="KS397" s="77"/>
      <c r="KT397" s="77"/>
      <c r="KU397" s="77"/>
      <c r="KV397" s="77"/>
      <c r="KW397" s="77"/>
      <c r="KX397" s="77"/>
      <c r="KY397" s="77"/>
      <c r="KZ397" s="77"/>
      <c r="LA397" s="77"/>
      <c r="LB397" s="77"/>
      <c r="LC397" s="77"/>
      <c r="LD397" s="77"/>
      <c r="LE397" s="77"/>
      <c r="LF397" s="77"/>
      <c r="LG397" s="77"/>
      <c r="LH397" s="77"/>
      <c r="LI397" s="77"/>
      <c r="LJ397" s="77"/>
      <c r="LK397" s="77"/>
    </row>
    <row r="398" spans="1:323" ht="14.25" customHeight="1">
      <c r="A398" s="54">
        <v>361</v>
      </c>
      <c r="B398" s="23">
        <v>35</v>
      </c>
      <c r="C398" s="23" t="s">
        <v>33</v>
      </c>
      <c r="D398" s="32" t="s">
        <v>936</v>
      </c>
      <c r="E398" s="23" t="s">
        <v>912</v>
      </c>
      <c r="F398" s="23" t="s">
        <v>937</v>
      </c>
      <c r="G398" s="23" t="s">
        <v>154</v>
      </c>
      <c r="H398" s="25">
        <v>100</v>
      </c>
      <c r="I398" s="25">
        <v>101.3</v>
      </c>
      <c r="J398" s="26">
        <v>100</v>
      </c>
      <c r="K398" s="26">
        <v>10130</v>
      </c>
      <c r="L398" s="27">
        <v>2</v>
      </c>
      <c r="M398" s="27">
        <v>0</v>
      </c>
      <c r="N398" s="27">
        <v>0</v>
      </c>
      <c r="O398" s="27">
        <v>0</v>
      </c>
      <c r="P398" s="27">
        <v>2</v>
      </c>
      <c r="Q398" s="55"/>
      <c r="R398" s="27">
        <f t="shared" si="43"/>
        <v>0</v>
      </c>
      <c r="S398" s="56" t="str">
        <f t="shared" si="47"/>
        <v>×</v>
      </c>
      <c r="T398" s="56" t="str">
        <f t="shared" si="48"/>
        <v>×</v>
      </c>
      <c r="U398" s="56" t="str">
        <f t="shared" si="49"/>
        <v>×</v>
      </c>
      <c r="V398" s="57" t="str">
        <f t="shared" si="44"/>
        <v/>
      </c>
      <c r="W398" s="58">
        <f t="shared" si="45"/>
        <v>0</v>
      </c>
      <c r="X398" s="54">
        <f t="shared" si="46"/>
        <v>35</v>
      </c>
      <c r="Y398" s="59"/>
    </row>
    <row r="399" spans="1:323" ht="14.25" customHeight="1">
      <c r="A399" s="54">
        <v>362</v>
      </c>
      <c r="B399" s="23">
        <v>35</v>
      </c>
      <c r="C399" s="23" t="s">
        <v>33</v>
      </c>
      <c r="D399" s="32" t="s">
        <v>930</v>
      </c>
      <c r="E399" s="23" t="s">
        <v>912</v>
      </c>
      <c r="F399" s="23" t="s">
        <v>926</v>
      </c>
      <c r="G399" s="23" t="s">
        <v>931</v>
      </c>
      <c r="H399" s="25">
        <v>1</v>
      </c>
      <c r="I399" s="25">
        <v>163858</v>
      </c>
      <c r="J399" s="26">
        <v>1</v>
      </c>
      <c r="K399" s="26">
        <v>163858</v>
      </c>
      <c r="L399" s="27">
        <v>0</v>
      </c>
      <c r="M399" s="27">
        <v>2</v>
      </c>
      <c r="N399" s="27">
        <v>1</v>
      </c>
      <c r="O399" s="27">
        <v>0</v>
      </c>
      <c r="P399" s="27">
        <v>3</v>
      </c>
      <c r="Q399" s="55"/>
      <c r="R399" s="27">
        <f t="shared" si="43"/>
        <v>0</v>
      </c>
      <c r="S399" s="56" t="str">
        <f t="shared" si="47"/>
        <v>×</v>
      </c>
      <c r="T399" s="56" t="str">
        <f t="shared" si="48"/>
        <v>×</v>
      </c>
      <c r="U399" s="56" t="str">
        <f t="shared" si="49"/>
        <v>×</v>
      </c>
      <c r="V399" s="57" t="str">
        <f t="shared" si="44"/>
        <v/>
      </c>
      <c r="W399" s="58">
        <f t="shared" si="45"/>
        <v>0</v>
      </c>
      <c r="X399" s="54">
        <f t="shared" si="46"/>
        <v>35</v>
      </c>
      <c r="Y399" s="59"/>
    </row>
    <row r="400" spans="1:323" ht="14.25" customHeight="1">
      <c r="A400" s="54">
        <v>363</v>
      </c>
      <c r="B400" s="23">
        <v>35</v>
      </c>
      <c r="C400" s="23" t="s">
        <v>33</v>
      </c>
      <c r="D400" s="32" t="s">
        <v>928</v>
      </c>
      <c r="E400" s="23" t="s">
        <v>912</v>
      </c>
      <c r="F400" s="23" t="s">
        <v>926</v>
      </c>
      <c r="G400" s="23" t="s">
        <v>929</v>
      </c>
      <c r="H400" s="25">
        <v>4</v>
      </c>
      <c r="I400" s="25">
        <v>163858</v>
      </c>
      <c r="J400" s="26">
        <v>4</v>
      </c>
      <c r="K400" s="26">
        <v>655432</v>
      </c>
      <c r="L400" s="27">
        <v>0</v>
      </c>
      <c r="M400" s="27">
        <v>6</v>
      </c>
      <c r="N400" s="27">
        <v>0</v>
      </c>
      <c r="O400" s="27">
        <v>0</v>
      </c>
      <c r="P400" s="27">
        <v>6</v>
      </c>
      <c r="Q400" s="55"/>
      <c r="R400" s="27">
        <f t="shared" si="43"/>
        <v>0</v>
      </c>
      <c r="S400" s="56" t="str">
        <f t="shared" si="47"/>
        <v>×</v>
      </c>
      <c r="T400" s="56" t="str">
        <f t="shared" si="48"/>
        <v>×</v>
      </c>
      <c r="U400" s="56" t="str">
        <f t="shared" si="49"/>
        <v>×</v>
      </c>
      <c r="V400" s="57" t="str">
        <f t="shared" si="44"/>
        <v/>
      </c>
      <c r="W400" s="58">
        <f t="shared" si="45"/>
        <v>0</v>
      </c>
      <c r="X400" s="54">
        <f t="shared" si="46"/>
        <v>35</v>
      </c>
      <c r="Y400" s="59"/>
    </row>
    <row r="401" spans="1:25" ht="14.25" customHeight="1">
      <c r="A401" s="54">
        <v>364</v>
      </c>
      <c r="B401" s="23">
        <v>35</v>
      </c>
      <c r="C401" s="23" t="s">
        <v>33</v>
      </c>
      <c r="D401" s="32" t="s">
        <v>5923</v>
      </c>
      <c r="E401" s="23" t="s">
        <v>912</v>
      </c>
      <c r="F401" s="23" t="s">
        <v>926</v>
      </c>
      <c r="G401" s="23" t="s">
        <v>927</v>
      </c>
      <c r="H401" s="25">
        <v>8</v>
      </c>
      <c r="I401" s="25">
        <v>163858</v>
      </c>
      <c r="J401" s="26">
        <v>8</v>
      </c>
      <c r="K401" s="26">
        <v>1310864</v>
      </c>
      <c r="L401" s="27">
        <v>0</v>
      </c>
      <c r="M401" s="27">
        <v>2</v>
      </c>
      <c r="N401" s="27">
        <v>1</v>
      </c>
      <c r="O401" s="27">
        <v>0</v>
      </c>
      <c r="P401" s="27">
        <v>3</v>
      </c>
      <c r="Q401" s="55"/>
      <c r="R401" s="27">
        <f t="shared" si="43"/>
        <v>0</v>
      </c>
      <c r="S401" s="56" t="str">
        <f t="shared" si="47"/>
        <v>×</v>
      </c>
      <c r="T401" s="56" t="str">
        <f t="shared" si="48"/>
        <v>×</v>
      </c>
      <c r="U401" s="56" t="str">
        <f t="shared" si="49"/>
        <v>×</v>
      </c>
      <c r="V401" s="57" t="str">
        <f t="shared" si="44"/>
        <v/>
      </c>
      <c r="W401" s="58">
        <f t="shared" si="45"/>
        <v>0</v>
      </c>
      <c r="X401" s="54">
        <f t="shared" si="46"/>
        <v>35</v>
      </c>
      <c r="Y401" s="59"/>
    </row>
    <row r="402" spans="1:25" ht="14.25" customHeight="1">
      <c r="A402" s="54">
        <v>365</v>
      </c>
      <c r="B402" s="23">
        <v>35</v>
      </c>
      <c r="C402" s="23" t="s">
        <v>33</v>
      </c>
      <c r="D402" s="32" t="s">
        <v>1010</v>
      </c>
      <c r="E402" s="23" t="s">
        <v>912</v>
      </c>
      <c r="F402" s="23" t="s">
        <v>1011</v>
      </c>
      <c r="G402" s="23" t="s">
        <v>1012</v>
      </c>
      <c r="H402" s="25">
        <v>100</v>
      </c>
      <c r="I402" s="25">
        <v>32.6</v>
      </c>
      <c r="J402" s="26">
        <v>100</v>
      </c>
      <c r="K402" s="26">
        <v>3260</v>
      </c>
      <c r="L402" s="27">
        <v>0</v>
      </c>
      <c r="M402" s="27">
        <v>24</v>
      </c>
      <c r="N402" s="27">
        <v>0</v>
      </c>
      <c r="O402" s="27">
        <v>0</v>
      </c>
      <c r="P402" s="27">
        <v>24</v>
      </c>
      <c r="Q402" s="55"/>
      <c r="R402" s="27">
        <f t="shared" si="43"/>
        <v>0</v>
      </c>
      <c r="S402" s="56" t="str">
        <f t="shared" si="47"/>
        <v>×</v>
      </c>
      <c r="T402" s="56" t="str">
        <f t="shared" si="48"/>
        <v>×</v>
      </c>
      <c r="U402" s="56" t="str">
        <f t="shared" si="49"/>
        <v>×</v>
      </c>
      <c r="V402" s="57" t="str">
        <f t="shared" si="44"/>
        <v/>
      </c>
      <c r="W402" s="58">
        <f t="shared" si="45"/>
        <v>0</v>
      </c>
      <c r="X402" s="54">
        <f t="shared" si="46"/>
        <v>35</v>
      </c>
      <c r="Y402" s="59"/>
    </row>
    <row r="403" spans="1:25" ht="14.25" customHeight="1">
      <c r="A403" s="54">
        <v>366</v>
      </c>
      <c r="B403" s="23">
        <v>35</v>
      </c>
      <c r="C403" s="23" t="s">
        <v>33</v>
      </c>
      <c r="D403" s="32" t="s">
        <v>1013</v>
      </c>
      <c r="E403" s="23" t="s">
        <v>912</v>
      </c>
      <c r="F403" s="23" t="s">
        <v>1014</v>
      </c>
      <c r="G403" s="23" t="s">
        <v>154</v>
      </c>
      <c r="H403" s="25">
        <v>100</v>
      </c>
      <c r="I403" s="25">
        <v>52.8</v>
      </c>
      <c r="J403" s="26">
        <v>100</v>
      </c>
      <c r="K403" s="26">
        <v>5280</v>
      </c>
      <c r="L403" s="27">
        <v>0</v>
      </c>
      <c r="M403" s="27">
        <v>54</v>
      </c>
      <c r="N403" s="27">
        <v>0</v>
      </c>
      <c r="O403" s="27">
        <v>0</v>
      </c>
      <c r="P403" s="27">
        <v>54</v>
      </c>
      <c r="Q403" s="55"/>
      <c r="R403" s="27">
        <f t="shared" si="43"/>
        <v>0</v>
      </c>
      <c r="S403" s="56" t="str">
        <f t="shared" si="47"/>
        <v>×</v>
      </c>
      <c r="T403" s="56" t="str">
        <f t="shared" si="48"/>
        <v>×</v>
      </c>
      <c r="U403" s="56" t="str">
        <f t="shared" si="49"/>
        <v>×</v>
      </c>
      <c r="V403" s="57" t="str">
        <f t="shared" si="44"/>
        <v/>
      </c>
      <c r="W403" s="58">
        <f t="shared" si="45"/>
        <v>0</v>
      </c>
      <c r="X403" s="54">
        <f t="shared" si="46"/>
        <v>35</v>
      </c>
      <c r="Y403" s="59"/>
    </row>
    <row r="404" spans="1:25" ht="14.25" customHeight="1">
      <c r="A404" s="54">
        <v>367</v>
      </c>
      <c r="B404" s="23">
        <v>35</v>
      </c>
      <c r="C404" s="23" t="s">
        <v>33</v>
      </c>
      <c r="D404" s="32" t="s">
        <v>923</v>
      </c>
      <c r="E404" s="23" t="s">
        <v>912</v>
      </c>
      <c r="F404" s="23" t="s">
        <v>924</v>
      </c>
      <c r="G404" s="23" t="s">
        <v>154</v>
      </c>
      <c r="H404" s="25">
        <v>100</v>
      </c>
      <c r="I404" s="25">
        <v>83.2</v>
      </c>
      <c r="J404" s="26">
        <v>100</v>
      </c>
      <c r="K404" s="26">
        <v>8320</v>
      </c>
      <c r="L404" s="27">
        <v>0</v>
      </c>
      <c r="M404" s="27">
        <v>0</v>
      </c>
      <c r="N404" s="27">
        <v>10</v>
      </c>
      <c r="O404" s="27">
        <v>2</v>
      </c>
      <c r="P404" s="27">
        <v>12</v>
      </c>
      <c r="Q404" s="55"/>
      <c r="R404" s="27">
        <f t="shared" si="43"/>
        <v>0</v>
      </c>
      <c r="S404" s="56" t="str">
        <f t="shared" si="47"/>
        <v>×</v>
      </c>
      <c r="T404" s="56" t="str">
        <f t="shared" si="48"/>
        <v>×</v>
      </c>
      <c r="U404" s="56" t="str">
        <f t="shared" si="49"/>
        <v>×</v>
      </c>
      <c r="V404" s="57" t="str">
        <f t="shared" si="44"/>
        <v/>
      </c>
      <c r="W404" s="58">
        <f t="shared" si="45"/>
        <v>0</v>
      </c>
      <c r="X404" s="54">
        <f t="shared" si="46"/>
        <v>35</v>
      </c>
      <c r="Y404" s="59"/>
    </row>
    <row r="405" spans="1:25" ht="14.25" customHeight="1">
      <c r="A405" s="54">
        <v>368</v>
      </c>
      <c r="B405" s="23">
        <v>35</v>
      </c>
      <c r="C405" s="23" t="s">
        <v>33</v>
      </c>
      <c r="D405" s="32" t="s">
        <v>975</v>
      </c>
      <c r="E405" s="23" t="s">
        <v>912</v>
      </c>
      <c r="F405" s="23" t="s">
        <v>976</v>
      </c>
      <c r="G405" s="23" t="s">
        <v>425</v>
      </c>
      <c r="H405" s="25">
        <v>10</v>
      </c>
      <c r="I405" s="25">
        <v>94</v>
      </c>
      <c r="J405" s="26">
        <v>10</v>
      </c>
      <c r="K405" s="26">
        <v>940</v>
      </c>
      <c r="L405" s="27">
        <v>0</v>
      </c>
      <c r="M405" s="27">
        <v>6</v>
      </c>
      <c r="N405" s="27">
        <v>1</v>
      </c>
      <c r="O405" s="27">
        <v>2</v>
      </c>
      <c r="P405" s="27">
        <v>9</v>
      </c>
      <c r="Q405" s="55"/>
      <c r="R405" s="27">
        <f t="shared" si="43"/>
        <v>0</v>
      </c>
      <c r="S405" s="56" t="str">
        <f t="shared" si="47"/>
        <v>×</v>
      </c>
      <c r="T405" s="56" t="str">
        <f t="shared" si="48"/>
        <v>×</v>
      </c>
      <c r="U405" s="56" t="str">
        <f t="shared" si="49"/>
        <v>×</v>
      </c>
      <c r="V405" s="57" t="str">
        <f t="shared" si="44"/>
        <v/>
      </c>
      <c r="W405" s="58">
        <f t="shared" si="45"/>
        <v>0</v>
      </c>
      <c r="X405" s="54">
        <f t="shared" si="46"/>
        <v>35</v>
      </c>
      <c r="Y405" s="59"/>
    </row>
    <row r="406" spans="1:25" ht="14.25" customHeight="1">
      <c r="A406" s="54">
        <v>369</v>
      </c>
      <c r="B406" s="23">
        <v>35</v>
      </c>
      <c r="C406" s="23" t="s">
        <v>33</v>
      </c>
      <c r="D406" s="32" t="s">
        <v>965</v>
      </c>
      <c r="E406" s="23" t="s">
        <v>912</v>
      </c>
      <c r="F406" s="23" t="s">
        <v>966</v>
      </c>
      <c r="G406" s="23" t="s">
        <v>154</v>
      </c>
      <c r="H406" s="25">
        <v>100</v>
      </c>
      <c r="I406" s="25">
        <v>5.9</v>
      </c>
      <c r="J406" s="26">
        <v>100</v>
      </c>
      <c r="K406" s="26">
        <v>590</v>
      </c>
      <c r="L406" s="27">
        <v>32</v>
      </c>
      <c r="M406" s="27">
        <v>86</v>
      </c>
      <c r="N406" s="27">
        <v>2</v>
      </c>
      <c r="O406" s="27">
        <v>2</v>
      </c>
      <c r="P406" s="27">
        <v>122</v>
      </c>
      <c r="Q406" s="55"/>
      <c r="R406" s="27">
        <f t="shared" si="43"/>
        <v>0</v>
      </c>
      <c r="S406" s="56" t="str">
        <f t="shared" si="47"/>
        <v>×</v>
      </c>
      <c r="T406" s="56" t="str">
        <f t="shared" si="48"/>
        <v>×</v>
      </c>
      <c r="U406" s="56" t="str">
        <f t="shared" si="49"/>
        <v>×</v>
      </c>
      <c r="V406" s="57" t="str">
        <f t="shared" si="44"/>
        <v/>
      </c>
      <c r="W406" s="58">
        <f t="shared" si="45"/>
        <v>0</v>
      </c>
      <c r="X406" s="54">
        <f t="shared" si="46"/>
        <v>35</v>
      </c>
      <c r="Y406" s="59"/>
    </row>
    <row r="407" spans="1:25" ht="14.25" customHeight="1">
      <c r="A407" s="54">
        <v>370</v>
      </c>
      <c r="B407" s="23">
        <v>35</v>
      </c>
      <c r="C407" s="23" t="s">
        <v>33</v>
      </c>
      <c r="D407" s="32" t="s">
        <v>1018</v>
      </c>
      <c r="E407" s="23" t="s">
        <v>912</v>
      </c>
      <c r="F407" s="23" t="s">
        <v>1019</v>
      </c>
      <c r="G407" s="23" t="s">
        <v>1017</v>
      </c>
      <c r="H407" s="25">
        <v>20</v>
      </c>
      <c r="I407" s="25">
        <v>3421.7</v>
      </c>
      <c r="J407" s="26">
        <v>20</v>
      </c>
      <c r="K407" s="26">
        <v>68434</v>
      </c>
      <c r="L407" s="27">
        <v>6</v>
      </c>
      <c r="M407" s="27">
        <v>60</v>
      </c>
      <c r="N407" s="27">
        <v>0</v>
      </c>
      <c r="O407" s="27">
        <v>0</v>
      </c>
      <c r="P407" s="27">
        <v>66</v>
      </c>
      <c r="Q407" s="55"/>
      <c r="R407" s="27">
        <f t="shared" si="43"/>
        <v>0</v>
      </c>
      <c r="S407" s="56" t="str">
        <f t="shared" si="47"/>
        <v>×</v>
      </c>
      <c r="T407" s="56" t="str">
        <f t="shared" si="48"/>
        <v>×</v>
      </c>
      <c r="U407" s="56" t="str">
        <f t="shared" si="49"/>
        <v>×</v>
      </c>
      <c r="V407" s="57" t="str">
        <f t="shared" si="44"/>
        <v/>
      </c>
      <c r="W407" s="58">
        <f t="shared" si="45"/>
        <v>0</v>
      </c>
      <c r="X407" s="54">
        <f t="shared" si="46"/>
        <v>35</v>
      </c>
      <c r="Y407" s="59"/>
    </row>
    <row r="408" spans="1:25" ht="14.25" customHeight="1">
      <c r="A408" s="54">
        <v>371</v>
      </c>
      <c r="B408" s="23">
        <v>35</v>
      </c>
      <c r="C408" s="23" t="s">
        <v>33</v>
      </c>
      <c r="D408" s="32" t="s">
        <v>1015</v>
      </c>
      <c r="E408" s="23" t="s">
        <v>912</v>
      </c>
      <c r="F408" s="23" t="s">
        <v>1016</v>
      </c>
      <c r="G408" s="23" t="s">
        <v>1017</v>
      </c>
      <c r="H408" s="25">
        <v>20</v>
      </c>
      <c r="I408" s="25">
        <v>8090</v>
      </c>
      <c r="J408" s="26">
        <v>20</v>
      </c>
      <c r="K408" s="26">
        <v>161800</v>
      </c>
      <c r="L408" s="27">
        <v>12</v>
      </c>
      <c r="M408" s="27">
        <v>24</v>
      </c>
      <c r="N408" s="27">
        <v>0</v>
      </c>
      <c r="O408" s="27">
        <v>0</v>
      </c>
      <c r="P408" s="27">
        <v>36</v>
      </c>
      <c r="Q408" s="55"/>
      <c r="R408" s="27">
        <f t="shared" si="43"/>
        <v>0</v>
      </c>
      <c r="S408" s="56" t="str">
        <f t="shared" si="47"/>
        <v>×</v>
      </c>
      <c r="T408" s="56" t="str">
        <f t="shared" si="48"/>
        <v>×</v>
      </c>
      <c r="U408" s="56" t="str">
        <f t="shared" si="49"/>
        <v>×</v>
      </c>
      <c r="V408" s="57" t="str">
        <f t="shared" si="44"/>
        <v/>
      </c>
      <c r="W408" s="58">
        <f t="shared" si="45"/>
        <v>0</v>
      </c>
      <c r="X408" s="54">
        <f t="shared" si="46"/>
        <v>35</v>
      </c>
      <c r="Y408" s="59"/>
    </row>
    <row r="409" spans="1:25" ht="14.25" customHeight="1">
      <c r="A409" s="54">
        <v>372</v>
      </c>
      <c r="B409" s="23">
        <v>35</v>
      </c>
      <c r="C409" s="23" t="s">
        <v>33</v>
      </c>
      <c r="D409" s="32" t="s">
        <v>977</v>
      </c>
      <c r="E409" s="23" t="s">
        <v>912</v>
      </c>
      <c r="F409" s="23" t="s">
        <v>978</v>
      </c>
      <c r="G409" s="23" t="s">
        <v>425</v>
      </c>
      <c r="H409" s="25">
        <v>10</v>
      </c>
      <c r="I409" s="25">
        <v>92</v>
      </c>
      <c r="J409" s="26">
        <v>10</v>
      </c>
      <c r="K409" s="26">
        <v>920</v>
      </c>
      <c r="L409" s="27">
        <v>4</v>
      </c>
      <c r="M409" s="27">
        <v>0</v>
      </c>
      <c r="N409" s="27">
        <v>0</v>
      </c>
      <c r="O409" s="27">
        <v>0</v>
      </c>
      <c r="P409" s="27">
        <v>4</v>
      </c>
      <c r="Q409" s="55"/>
      <c r="R409" s="27">
        <f t="shared" si="43"/>
        <v>0</v>
      </c>
      <c r="S409" s="56" t="str">
        <f t="shared" si="47"/>
        <v>×</v>
      </c>
      <c r="T409" s="56" t="str">
        <f t="shared" si="48"/>
        <v>×</v>
      </c>
      <c r="U409" s="56" t="str">
        <f t="shared" si="49"/>
        <v>×</v>
      </c>
      <c r="V409" s="57" t="str">
        <f t="shared" si="44"/>
        <v/>
      </c>
      <c r="W409" s="58">
        <f t="shared" si="45"/>
        <v>0</v>
      </c>
      <c r="X409" s="54">
        <f t="shared" si="46"/>
        <v>35</v>
      </c>
      <c r="Y409" s="59"/>
    </row>
    <row r="410" spans="1:25" ht="14.25" customHeight="1">
      <c r="A410" s="54">
        <v>373</v>
      </c>
      <c r="B410" s="23">
        <v>35</v>
      </c>
      <c r="C410" s="23" t="s">
        <v>33</v>
      </c>
      <c r="D410" s="32" t="s">
        <v>987</v>
      </c>
      <c r="E410" s="23" t="s">
        <v>912</v>
      </c>
      <c r="F410" s="23" t="s">
        <v>988</v>
      </c>
      <c r="G410" s="23" t="s">
        <v>916</v>
      </c>
      <c r="H410" s="25">
        <v>56</v>
      </c>
      <c r="I410" s="25">
        <v>195.7</v>
      </c>
      <c r="J410" s="26">
        <v>56</v>
      </c>
      <c r="K410" s="26">
        <v>10959.199999999999</v>
      </c>
      <c r="L410" s="27">
        <v>32</v>
      </c>
      <c r="M410" s="27">
        <v>6</v>
      </c>
      <c r="N410" s="27">
        <v>2</v>
      </c>
      <c r="O410" s="27">
        <v>0</v>
      </c>
      <c r="P410" s="27">
        <v>40</v>
      </c>
      <c r="Q410" s="55"/>
      <c r="R410" s="27">
        <f t="shared" si="43"/>
        <v>0</v>
      </c>
      <c r="S410" s="56" t="str">
        <f t="shared" si="47"/>
        <v>×</v>
      </c>
      <c r="T410" s="56" t="str">
        <f t="shared" si="48"/>
        <v>×</v>
      </c>
      <c r="U410" s="56" t="str">
        <f t="shared" si="49"/>
        <v>×</v>
      </c>
      <c r="V410" s="57" t="str">
        <f t="shared" si="44"/>
        <v/>
      </c>
      <c r="W410" s="58">
        <f t="shared" si="45"/>
        <v>0</v>
      </c>
      <c r="X410" s="54">
        <f t="shared" si="46"/>
        <v>35</v>
      </c>
      <c r="Y410" s="59"/>
    </row>
    <row r="411" spans="1:25" ht="14.25" customHeight="1">
      <c r="A411" s="54">
        <v>374</v>
      </c>
      <c r="B411" s="23">
        <v>35</v>
      </c>
      <c r="C411" s="23" t="s">
        <v>33</v>
      </c>
      <c r="D411" s="32" t="s">
        <v>985</v>
      </c>
      <c r="E411" s="23" t="s">
        <v>912</v>
      </c>
      <c r="F411" s="23" t="s">
        <v>986</v>
      </c>
      <c r="G411" s="23" t="s">
        <v>505</v>
      </c>
      <c r="H411" s="25">
        <v>100</v>
      </c>
      <c r="I411" s="25">
        <v>1065.5999999999999</v>
      </c>
      <c r="J411" s="26">
        <v>100</v>
      </c>
      <c r="K411" s="26">
        <v>106559.99999999999</v>
      </c>
      <c r="L411" s="27">
        <v>0</v>
      </c>
      <c r="M411" s="27">
        <v>0</v>
      </c>
      <c r="N411" s="27">
        <v>10</v>
      </c>
      <c r="O411" s="27">
        <v>0</v>
      </c>
      <c r="P411" s="27">
        <v>10</v>
      </c>
      <c r="Q411" s="55"/>
      <c r="R411" s="27">
        <f t="shared" si="43"/>
        <v>0</v>
      </c>
      <c r="S411" s="56" t="str">
        <f t="shared" si="47"/>
        <v>×</v>
      </c>
      <c r="T411" s="56" t="str">
        <f t="shared" si="48"/>
        <v>×</v>
      </c>
      <c r="U411" s="56" t="str">
        <f t="shared" si="49"/>
        <v>×</v>
      </c>
      <c r="V411" s="57" t="str">
        <f t="shared" si="44"/>
        <v/>
      </c>
      <c r="W411" s="58">
        <f t="shared" si="45"/>
        <v>0</v>
      </c>
      <c r="X411" s="54">
        <f t="shared" si="46"/>
        <v>35</v>
      </c>
      <c r="Y411" s="59"/>
    </row>
    <row r="412" spans="1:25" ht="14.25" customHeight="1">
      <c r="A412" s="54">
        <v>375</v>
      </c>
      <c r="B412" s="23">
        <v>35</v>
      </c>
      <c r="C412" s="23" t="s">
        <v>33</v>
      </c>
      <c r="D412" s="32" t="s">
        <v>5924</v>
      </c>
      <c r="E412" s="23" t="s">
        <v>912</v>
      </c>
      <c r="F412" s="23" t="s">
        <v>5925</v>
      </c>
      <c r="G412" s="23" t="s">
        <v>5926</v>
      </c>
      <c r="H412" s="25">
        <v>6</v>
      </c>
      <c r="I412" s="25">
        <v>1962</v>
      </c>
      <c r="J412" s="26">
        <v>6</v>
      </c>
      <c r="K412" s="26">
        <v>11772</v>
      </c>
      <c r="L412" s="23">
        <v>0</v>
      </c>
      <c r="M412" s="23">
        <v>12</v>
      </c>
      <c r="N412" s="23">
        <v>60</v>
      </c>
      <c r="O412" s="23">
        <v>0</v>
      </c>
      <c r="P412" s="23">
        <v>72</v>
      </c>
      <c r="Q412" s="55"/>
      <c r="R412" s="23">
        <f t="shared" si="43"/>
        <v>0</v>
      </c>
      <c r="S412" s="56" t="str">
        <f t="shared" si="47"/>
        <v>×</v>
      </c>
      <c r="T412" s="56" t="str">
        <f t="shared" si="48"/>
        <v>×</v>
      </c>
      <c r="U412" s="56" t="str">
        <f t="shared" si="49"/>
        <v>×</v>
      </c>
      <c r="V412" s="57" t="str">
        <f t="shared" si="44"/>
        <v/>
      </c>
      <c r="W412" s="58">
        <f t="shared" si="45"/>
        <v>0</v>
      </c>
      <c r="X412" s="54">
        <f t="shared" si="46"/>
        <v>35</v>
      </c>
      <c r="Y412" s="59"/>
    </row>
    <row r="413" spans="1:25" ht="14.25" customHeight="1">
      <c r="A413" s="54">
        <v>376</v>
      </c>
      <c r="B413" s="23">
        <v>35</v>
      </c>
      <c r="C413" s="23" t="s">
        <v>33</v>
      </c>
      <c r="D413" s="32" t="s">
        <v>5927</v>
      </c>
      <c r="E413" s="23" t="s">
        <v>912</v>
      </c>
      <c r="F413" s="23" t="s">
        <v>5459</v>
      </c>
      <c r="G413" s="23" t="s">
        <v>3309</v>
      </c>
      <c r="H413" s="25">
        <v>100</v>
      </c>
      <c r="I413" s="25">
        <v>867.9</v>
      </c>
      <c r="J413" s="26">
        <v>100</v>
      </c>
      <c r="K413" s="26">
        <v>86790</v>
      </c>
      <c r="L413" s="27">
        <v>2</v>
      </c>
      <c r="M413" s="27">
        <v>0</v>
      </c>
      <c r="N413" s="27">
        <v>0</v>
      </c>
      <c r="O413" s="27">
        <v>0</v>
      </c>
      <c r="P413" s="27">
        <v>2</v>
      </c>
      <c r="Q413" s="55"/>
      <c r="R413" s="27">
        <f t="shared" si="43"/>
        <v>0</v>
      </c>
      <c r="S413" s="56" t="str">
        <f t="shared" si="47"/>
        <v>×</v>
      </c>
      <c r="T413" s="56" t="str">
        <f t="shared" si="48"/>
        <v>×</v>
      </c>
      <c r="U413" s="56" t="str">
        <f t="shared" si="49"/>
        <v>×</v>
      </c>
      <c r="V413" s="57" t="str">
        <f t="shared" si="44"/>
        <v/>
      </c>
      <c r="W413" s="58">
        <f t="shared" si="45"/>
        <v>0</v>
      </c>
      <c r="X413" s="54">
        <f t="shared" si="46"/>
        <v>35</v>
      </c>
      <c r="Y413" s="59"/>
    </row>
    <row r="414" spans="1:25" ht="14.25" customHeight="1">
      <c r="A414" s="54">
        <v>377</v>
      </c>
      <c r="B414" s="23">
        <v>35</v>
      </c>
      <c r="C414" s="23" t="s">
        <v>33</v>
      </c>
      <c r="D414" s="32" t="s">
        <v>959</v>
      </c>
      <c r="E414" s="23" t="s">
        <v>912</v>
      </c>
      <c r="F414" s="23" t="s">
        <v>960</v>
      </c>
      <c r="G414" s="23" t="s">
        <v>154</v>
      </c>
      <c r="H414" s="25">
        <v>100</v>
      </c>
      <c r="I414" s="25">
        <v>52.1</v>
      </c>
      <c r="J414" s="26">
        <v>100</v>
      </c>
      <c r="K414" s="26">
        <v>5210</v>
      </c>
      <c r="L414" s="27">
        <v>0</v>
      </c>
      <c r="M414" s="27">
        <v>0</v>
      </c>
      <c r="N414" s="27">
        <v>1</v>
      </c>
      <c r="O414" s="27">
        <v>12</v>
      </c>
      <c r="P414" s="27">
        <v>13</v>
      </c>
      <c r="Q414" s="55"/>
      <c r="R414" s="27">
        <f t="shared" si="43"/>
        <v>0</v>
      </c>
      <c r="S414" s="56" t="str">
        <f t="shared" si="47"/>
        <v>×</v>
      </c>
      <c r="T414" s="56" t="str">
        <f t="shared" si="48"/>
        <v>×</v>
      </c>
      <c r="U414" s="56" t="str">
        <f t="shared" si="49"/>
        <v>×</v>
      </c>
      <c r="V414" s="57" t="str">
        <f t="shared" si="44"/>
        <v/>
      </c>
      <c r="W414" s="58">
        <f t="shared" si="45"/>
        <v>0</v>
      </c>
      <c r="X414" s="54">
        <f t="shared" si="46"/>
        <v>35</v>
      </c>
      <c r="Y414" s="59"/>
    </row>
    <row r="415" spans="1:25" ht="14.25" customHeight="1">
      <c r="A415" s="54">
        <v>378</v>
      </c>
      <c r="B415" s="23">
        <v>35</v>
      </c>
      <c r="C415" s="23" t="s">
        <v>33</v>
      </c>
      <c r="D415" s="32" t="s">
        <v>961</v>
      </c>
      <c r="E415" s="23" t="s">
        <v>912</v>
      </c>
      <c r="F415" s="23" t="s">
        <v>962</v>
      </c>
      <c r="G415" s="23" t="s">
        <v>154</v>
      </c>
      <c r="H415" s="25">
        <v>100</v>
      </c>
      <c r="I415" s="25">
        <v>82.7</v>
      </c>
      <c r="J415" s="26">
        <v>100</v>
      </c>
      <c r="K415" s="26">
        <v>8270</v>
      </c>
      <c r="L415" s="27">
        <v>6</v>
      </c>
      <c r="M415" s="27">
        <v>18</v>
      </c>
      <c r="N415" s="27">
        <v>0</v>
      </c>
      <c r="O415" s="27">
        <v>24</v>
      </c>
      <c r="P415" s="27">
        <v>48</v>
      </c>
      <c r="Q415" s="55"/>
      <c r="R415" s="27">
        <f t="shared" si="43"/>
        <v>0</v>
      </c>
      <c r="S415" s="56" t="str">
        <f t="shared" si="47"/>
        <v>×</v>
      </c>
      <c r="T415" s="56" t="str">
        <f t="shared" si="48"/>
        <v>×</v>
      </c>
      <c r="U415" s="56" t="str">
        <f t="shared" si="49"/>
        <v>×</v>
      </c>
      <c r="V415" s="57" t="str">
        <f t="shared" si="44"/>
        <v/>
      </c>
      <c r="W415" s="58">
        <f t="shared" si="45"/>
        <v>0</v>
      </c>
      <c r="X415" s="54">
        <f t="shared" si="46"/>
        <v>35</v>
      </c>
      <c r="Y415" s="59"/>
    </row>
    <row r="416" spans="1:25" ht="14.25" customHeight="1">
      <c r="A416" s="54">
        <v>379</v>
      </c>
      <c r="B416" s="23">
        <v>35</v>
      </c>
      <c r="C416" s="23" t="s">
        <v>33</v>
      </c>
      <c r="D416" s="28" t="s">
        <v>5928</v>
      </c>
      <c r="E416" s="29" t="s">
        <v>912</v>
      </c>
      <c r="F416" s="29" t="s">
        <v>5929</v>
      </c>
      <c r="G416" s="29" t="s">
        <v>5930</v>
      </c>
      <c r="H416" s="25">
        <v>100</v>
      </c>
      <c r="I416" s="25">
        <v>82.7</v>
      </c>
      <c r="J416" s="26">
        <v>100</v>
      </c>
      <c r="K416" s="26">
        <v>8270</v>
      </c>
      <c r="L416" s="30">
        <v>0</v>
      </c>
      <c r="M416" s="30">
        <v>0</v>
      </c>
      <c r="N416" s="30">
        <v>0</v>
      </c>
      <c r="O416" s="30">
        <v>360</v>
      </c>
      <c r="P416" s="30">
        <v>360</v>
      </c>
      <c r="Q416" s="55"/>
      <c r="R416" s="30">
        <f t="shared" si="43"/>
        <v>0</v>
      </c>
      <c r="S416" s="56" t="str">
        <f t="shared" si="47"/>
        <v>×</v>
      </c>
      <c r="T416" s="56" t="str">
        <f t="shared" si="48"/>
        <v>×</v>
      </c>
      <c r="U416" s="56" t="str">
        <f t="shared" si="49"/>
        <v>×</v>
      </c>
      <c r="V416" s="57" t="str">
        <f t="shared" si="44"/>
        <v/>
      </c>
      <c r="W416" s="58">
        <f t="shared" si="45"/>
        <v>0</v>
      </c>
      <c r="X416" s="54">
        <f t="shared" si="46"/>
        <v>35</v>
      </c>
      <c r="Y416" s="59"/>
    </row>
    <row r="417" spans="1:323" ht="14.25" customHeight="1">
      <c r="A417" s="54">
        <v>380</v>
      </c>
      <c r="B417" s="23">
        <v>35</v>
      </c>
      <c r="C417" s="23" t="s">
        <v>33</v>
      </c>
      <c r="D417" s="32" t="s">
        <v>5931</v>
      </c>
      <c r="E417" s="23" t="s">
        <v>912</v>
      </c>
      <c r="F417" s="23" t="s">
        <v>958</v>
      </c>
      <c r="G417" s="23" t="s">
        <v>154</v>
      </c>
      <c r="H417" s="25">
        <v>100</v>
      </c>
      <c r="I417" s="25">
        <v>123.6</v>
      </c>
      <c r="J417" s="26">
        <v>100</v>
      </c>
      <c r="K417" s="26">
        <v>12360</v>
      </c>
      <c r="L417" s="27">
        <v>0</v>
      </c>
      <c r="M417" s="27">
        <v>0</v>
      </c>
      <c r="N417" s="27">
        <v>0</v>
      </c>
      <c r="O417" s="27">
        <v>12</v>
      </c>
      <c r="P417" s="27">
        <v>12</v>
      </c>
      <c r="Q417" s="55"/>
      <c r="R417" s="27">
        <f t="shared" si="43"/>
        <v>0</v>
      </c>
      <c r="S417" s="56" t="str">
        <f t="shared" si="47"/>
        <v>×</v>
      </c>
      <c r="T417" s="56" t="str">
        <f t="shared" si="48"/>
        <v>×</v>
      </c>
      <c r="U417" s="56" t="str">
        <f t="shared" si="49"/>
        <v>×</v>
      </c>
      <c r="V417" s="57" t="str">
        <f t="shared" si="44"/>
        <v/>
      </c>
      <c r="W417" s="58">
        <f t="shared" si="45"/>
        <v>0</v>
      </c>
      <c r="X417" s="54">
        <f t="shared" si="46"/>
        <v>35</v>
      </c>
      <c r="Y417" s="59"/>
    </row>
    <row r="418" spans="1:323" ht="14.25" customHeight="1">
      <c r="A418" s="54">
        <v>381</v>
      </c>
      <c r="B418" s="23">
        <v>35</v>
      </c>
      <c r="C418" s="23" t="s">
        <v>33</v>
      </c>
      <c r="D418" s="32" t="s">
        <v>991</v>
      </c>
      <c r="E418" s="23" t="s">
        <v>912</v>
      </c>
      <c r="F418" s="23" t="s">
        <v>992</v>
      </c>
      <c r="G418" s="23" t="s">
        <v>505</v>
      </c>
      <c r="H418" s="25">
        <v>1</v>
      </c>
      <c r="I418" s="25">
        <v>9.1</v>
      </c>
      <c r="J418" s="26">
        <v>100</v>
      </c>
      <c r="K418" s="26">
        <v>910</v>
      </c>
      <c r="L418" s="27">
        <v>2</v>
      </c>
      <c r="M418" s="27">
        <v>0</v>
      </c>
      <c r="N418" s="27">
        <v>0</v>
      </c>
      <c r="O418" s="27">
        <v>4</v>
      </c>
      <c r="P418" s="27">
        <v>6</v>
      </c>
      <c r="Q418" s="55"/>
      <c r="R418" s="27">
        <f t="shared" si="43"/>
        <v>0</v>
      </c>
      <c r="S418" s="56" t="str">
        <f t="shared" si="47"/>
        <v>×</v>
      </c>
      <c r="T418" s="56" t="str">
        <f t="shared" si="48"/>
        <v>×</v>
      </c>
      <c r="U418" s="56" t="str">
        <f t="shared" si="49"/>
        <v>×</v>
      </c>
      <c r="V418" s="57" t="str">
        <f t="shared" si="44"/>
        <v/>
      </c>
      <c r="W418" s="58">
        <f t="shared" si="45"/>
        <v>0</v>
      </c>
      <c r="X418" s="54">
        <f t="shared" si="46"/>
        <v>35</v>
      </c>
      <c r="Y418" s="59"/>
    </row>
    <row r="419" spans="1:323" ht="14.25" customHeight="1">
      <c r="A419" s="54">
        <v>382</v>
      </c>
      <c r="B419" s="23">
        <v>35</v>
      </c>
      <c r="C419" s="23" t="s">
        <v>33</v>
      </c>
      <c r="D419" s="32" t="s">
        <v>981</v>
      </c>
      <c r="E419" s="23" t="s">
        <v>912</v>
      </c>
      <c r="F419" s="23" t="s">
        <v>982</v>
      </c>
      <c r="G419" s="23" t="s">
        <v>34</v>
      </c>
      <c r="H419" s="25">
        <v>1</v>
      </c>
      <c r="I419" s="25">
        <v>66857</v>
      </c>
      <c r="J419" s="26">
        <v>1</v>
      </c>
      <c r="K419" s="26">
        <v>66857</v>
      </c>
      <c r="L419" s="27">
        <v>0</v>
      </c>
      <c r="M419" s="27">
        <v>840</v>
      </c>
      <c r="N419" s="27">
        <v>0</v>
      </c>
      <c r="O419" s="27">
        <v>0</v>
      </c>
      <c r="P419" s="27">
        <v>840</v>
      </c>
      <c r="Q419" s="55"/>
      <c r="R419" s="27">
        <f t="shared" si="43"/>
        <v>0</v>
      </c>
      <c r="S419" s="56" t="str">
        <f t="shared" si="47"/>
        <v>×</v>
      </c>
      <c r="T419" s="56" t="str">
        <f t="shared" si="48"/>
        <v>×</v>
      </c>
      <c r="U419" s="56" t="str">
        <f t="shared" si="49"/>
        <v>×</v>
      </c>
      <c r="V419" s="57" t="str">
        <f t="shared" si="44"/>
        <v/>
      </c>
      <c r="W419" s="58">
        <f t="shared" si="45"/>
        <v>0</v>
      </c>
      <c r="X419" s="54">
        <f t="shared" si="46"/>
        <v>35</v>
      </c>
      <c r="Y419" s="59"/>
    </row>
    <row r="420" spans="1:323" ht="14.25" customHeight="1">
      <c r="A420" s="54">
        <v>383</v>
      </c>
      <c r="B420" s="23">
        <v>35</v>
      </c>
      <c r="C420" s="23" t="s">
        <v>33</v>
      </c>
      <c r="D420" s="32" t="s">
        <v>949</v>
      </c>
      <c r="E420" s="23" t="s">
        <v>912</v>
      </c>
      <c r="F420" s="23" t="s">
        <v>950</v>
      </c>
      <c r="G420" s="23" t="s">
        <v>154</v>
      </c>
      <c r="H420" s="25">
        <v>100</v>
      </c>
      <c r="I420" s="25">
        <v>5.8</v>
      </c>
      <c r="J420" s="26">
        <v>100</v>
      </c>
      <c r="K420" s="26">
        <v>580</v>
      </c>
      <c r="L420" s="27">
        <v>2</v>
      </c>
      <c r="M420" s="27">
        <v>8</v>
      </c>
      <c r="N420" s="27">
        <v>0</v>
      </c>
      <c r="O420" s="27">
        <v>0</v>
      </c>
      <c r="P420" s="27">
        <v>10</v>
      </c>
      <c r="Q420" s="55"/>
      <c r="R420" s="27">
        <f t="shared" si="43"/>
        <v>0</v>
      </c>
      <c r="S420" s="56" t="str">
        <f t="shared" si="47"/>
        <v>×</v>
      </c>
      <c r="T420" s="56" t="str">
        <f t="shared" si="48"/>
        <v>×</v>
      </c>
      <c r="U420" s="56" t="str">
        <f t="shared" si="49"/>
        <v>×</v>
      </c>
      <c r="V420" s="57" t="str">
        <f t="shared" si="44"/>
        <v/>
      </c>
      <c r="W420" s="58">
        <f t="shared" si="45"/>
        <v>0</v>
      </c>
      <c r="X420" s="54">
        <f t="shared" si="46"/>
        <v>35</v>
      </c>
      <c r="Y420" s="59"/>
    </row>
    <row r="421" spans="1:323" ht="14.25" customHeight="1">
      <c r="A421" s="54">
        <v>384</v>
      </c>
      <c r="B421" s="23">
        <v>35</v>
      </c>
      <c r="C421" s="23" t="s">
        <v>33</v>
      </c>
      <c r="D421" s="32" t="s">
        <v>5932</v>
      </c>
      <c r="E421" s="23" t="s">
        <v>912</v>
      </c>
      <c r="F421" s="23" t="s">
        <v>1005</v>
      </c>
      <c r="G421" s="23" t="s">
        <v>154</v>
      </c>
      <c r="H421" s="25">
        <v>100</v>
      </c>
      <c r="I421" s="25">
        <v>5.7</v>
      </c>
      <c r="J421" s="26">
        <v>100</v>
      </c>
      <c r="K421" s="26">
        <v>570</v>
      </c>
      <c r="L421" s="27">
        <v>8</v>
      </c>
      <c r="M421" s="27">
        <v>0</v>
      </c>
      <c r="N421" s="27">
        <v>70</v>
      </c>
      <c r="O421" s="27">
        <v>0</v>
      </c>
      <c r="P421" s="27">
        <v>78</v>
      </c>
      <c r="Q421" s="55"/>
      <c r="R421" s="27">
        <f t="shared" si="43"/>
        <v>0</v>
      </c>
      <c r="S421" s="56" t="str">
        <f t="shared" si="47"/>
        <v>×</v>
      </c>
      <c r="T421" s="56" t="str">
        <f t="shared" si="48"/>
        <v>×</v>
      </c>
      <c r="U421" s="56" t="str">
        <f t="shared" si="49"/>
        <v>×</v>
      </c>
      <c r="V421" s="57" t="str">
        <f t="shared" si="44"/>
        <v/>
      </c>
      <c r="W421" s="58">
        <f t="shared" si="45"/>
        <v>0</v>
      </c>
      <c r="X421" s="54">
        <f t="shared" si="46"/>
        <v>35</v>
      </c>
      <c r="Y421" s="59"/>
    </row>
    <row r="422" spans="1:323" ht="14.25" customHeight="1">
      <c r="A422" s="54">
        <v>385</v>
      </c>
      <c r="B422" s="23">
        <v>35</v>
      </c>
      <c r="C422" s="23" t="s">
        <v>33</v>
      </c>
      <c r="D422" s="32" t="s">
        <v>1008</v>
      </c>
      <c r="E422" s="23" t="s">
        <v>912</v>
      </c>
      <c r="F422" s="23" t="s">
        <v>1006</v>
      </c>
      <c r="G422" s="23" t="s">
        <v>1009</v>
      </c>
      <c r="H422" s="25">
        <v>5</v>
      </c>
      <c r="I422" s="25">
        <v>2.5</v>
      </c>
      <c r="J422" s="26">
        <v>280</v>
      </c>
      <c r="K422" s="26">
        <v>700</v>
      </c>
      <c r="L422" s="27">
        <v>4</v>
      </c>
      <c r="M422" s="27">
        <v>4</v>
      </c>
      <c r="N422" s="27">
        <v>0</v>
      </c>
      <c r="O422" s="27">
        <v>0</v>
      </c>
      <c r="P422" s="27">
        <v>8</v>
      </c>
      <c r="Q422" s="55"/>
      <c r="R422" s="27">
        <f t="shared" si="43"/>
        <v>0</v>
      </c>
      <c r="S422" s="56" t="str">
        <f t="shared" si="47"/>
        <v>×</v>
      </c>
      <c r="T422" s="56" t="str">
        <f t="shared" si="48"/>
        <v>×</v>
      </c>
      <c r="U422" s="56" t="str">
        <f t="shared" si="49"/>
        <v>×</v>
      </c>
      <c r="V422" s="57" t="str">
        <f t="shared" si="44"/>
        <v/>
      </c>
      <c r="W422" s="58">
        <f t="shared" si="45"/>
        <v>0</v>
      </c>
      <c r="X422" s="54">
        <f t="shared" si="46"/>
        <v>35</v>
      </c>
      <c r="Y422" s="59"/>
    </row>
    <row r="423" spans="1:323" ht="14.25" customHeight="1">
      <c r="A423" s="54">
        <v>386</v>
      </c>
      <c r="B423" s="23">
        <v>35</v>
      </c>
      <c r="C423" s="23" t="s">
        <v>33</v>
      </c>
      <c r="D423" s="32" t="s">
        <v>5933</v>
      </c>
      <c r="E423" s="23" t="s">
        <v>912</v>
      </c>
      <c r="F423" s="23" t="s">
        <v>1006</v>
      </c>
      <c r="G423" s="23" t="s">
        <v>1007</v>
      </c>
      <c r="H423" s="25">
        <v>1</v>
      </c>
      <c r="I423" s="25">
        <v>2.5</v>
      </c>
      <c r="J423" s="26">
        <v>500</v>
      </c>
      <c r="K423" s="26">
        <v>1250</v>
      </c>
      <c r="L423" s="27">
        <v>0</v>
      </c>
      <c r="M423" s="27">
        <v>4</v>
      </c>
      <c r="N423" s="27">
        <v>0</v>
      </c>
      <c r="O423" s="27">
        <v>0</v>
      </c>
      <c r="P423" s="27">
        <v>4</v>
      </c>
      <c r="Q423" s="55"/>
      <c r="R423" s="27">
        <f t="shared" si="43"/>
        <v>0</v>
      </c>
      <c r="S423" s="56" t="str">
        <f t="shared" si="47"/>
        <v>×</v>
      </c>
      <c r="T423" s="56" t="str">
        <f t="shared" si="48"/>
        <v>×</v>
      </c>
      <c r="U423" s="56" t="str">
        <f t="shared" si="49"/>
        <v>×</v>
      </c>
      <c r="V423" s="57" t="str">
        <f t="shared" si="44"/>
        <v/>
      </c>
      <c r="W423" s="58">
        <f t="shared" si="45"/>
        <v>0</v>
      </c>
      <c r="X423" s="54">
        <f t="shared" si="46"/>
        <v>35</v>
      </c>
      <c r="Y423" s="59"/>
    </row>
    <row r="424" spans="1:323" ht="14.25" customHeight="1">
      <c r="A424" s="54">
        <v>387</v>
      </c>
      <c r="B424" s="23">
        <v>35</v>
      </c>
      <c r="C424" s="23" t="s">
        <v>33</v>
      </c>
      <c r="D424" s="32" t="s">
        <v>956</v>
      </c>
      <c r="E424" s="23" t="s">
        <v>912</v>
      </c>
      <c r="F424" s="23" t="s">
        <v>957</v>
      </c>
      <c r="G424" s="23" t="s">
        <v>505</v>
      </c>
      <c r="H424" s="25">
        <v>1</v>
      </c>
      <c r="I424" s="25">
        <v>16.600000000000001</v>
      </c>
      <c r="J424" s="26">
        <v>100</v>
      </c>
      <c r="K424" s="26">
        <v>1660.0000000000002</v>
      </c>
      <c r="L424" s="27">
        <v>0</v>
      </c>
      <c r="M424" s="27">
        <v>0</v>
      </c>
      <c r="N424" s="27">
        <v>4</v>
      </c>
      <c r="O424" s="27">
        <v>0</v>
      </c>
      <c r="P424" s="27">
        <v>4</v>
      </c>
      <c r="Q424" s="55"/>
      <c r="R424" s="27">
        <f t="shared" si="43"/>
        <v>0</v>
      </c>
      <c r="S424" s="56" t="str">
        <f t="shared" si="47"/>
        <v>×</v>
      </c>
      <c r="T424" s="56" t="str">
        <f t="shared" si="48"/>
        <v>×</v>
      </c>
      <c r="U424" s="56" t="str">
        <f t="shared" si="49"/>
        <v>×</v>
      </c>
      <c r="V424" s="57" t="str">
        <f t="shared" si="44"/>
        <v/>
      </c>
      <c r="W424" s="58">
        <f t="shared" si="45"/>
        <v>0</v>
      </c>
      <c r="X424" s="54">
        <f t="shared" si="46"/>
        <v>35</v>
      </c>
      <c r="Y424" s="59"/>
    </row>
    <row r="425" spans="1:323" ht="14.25" customHeight="1">
      <c r="A425" s="54">
        <v>388</v>
      </c>
      <c r="B425" s="23">
        <v>35</v>
      </c>
      <c r="C425" s="23" t="s">
        <v>33</v>
      </c>
      <c r="D425" s="32" t="s">
        <v>920</v>
      </c>
      <c r="E425" s="23" t="s">
        <v>912</v>
      </c>
      <c r="F425" s="23" t="s">
        <v>921</v>
      </c>
      <c r="G425" s="23" t="s">
        <v>505</v>
      </c>
      <c r="H425" s="25">
        <v>1</v>
      </c>
      <c r="I425" s="25">
        <v>96.9</v>
      </c>
      <c r="J425" s="26">
        <v>100</v>
      </c>
      <c r="K425" s="26">
        <v>9690</v>
      </c>
      <c r="L425" s="27">
        <v>0</v>
      </c>
      <c r="M425" s="27">
        <v>0</v>
      </c>
      <c r="N425" s="27">
        <v>4</v>
      </c>
      <c r="O425" s="27">
        <v>0</v>
      </c>
      <c r="P425" s="27">
        <v>4</v>
      </c>
      <c r="Q425" s="55"/>
      <c r="R425" s="27">
        <f t="shared" si="43"/>
        <v>0</v>
      </c>
      <c r="S425" s="56" t="str">
        <f t="shared" si="47"/>
        <v>×</v>
      </c>
      <c r="T425" s="56" t="str">
        <f t="shared" si="48"/>
        <v>×</v>
      </c>
      <c r="U425" s="56" t="str">
        <f t="shared" si="49"/>
        <v>×</v>
      </c>
      <c r="V425" s="57" t="str">
        <f t="shared" si="44"/>
        <v/>
      </c>
      <c r="W425" s="58">
        <f t="shared" si="45"/>
        <v>0</v>
      </c>
      <c r="X425" s="54">
        <f t="shared" si="46"/>
        <v>35</v>
      </c>
      <c r="Y425" s="59"/>
    </row>
    <row r="426" spans="1:323" ht="14.25" customHeight="1">
      <c r="A426" s="54">
        <v>389</v>
      </c>
      <c r="B426" s="23">
        <v>35</v>
      </c>
      <c r="C426" s="23" t="s">
        <v>33</v>
      </c>
      <c r="D426" s="32" t="s">
        <v>5934</v>
      </c>
      <c r="E426" s="23" t="s">
        <v>912</v>
      </c>
      <c r="F426" s="23" t="s">
        <v>918</v>
      </c>
      <c r="G426" s="23" t="s">
        <v>653</v>
      </c>
      <c r="H426" s="25">
        <v>14</v>
      </c>
      <c r="I426" s="25">
        <v>59.3</v>
      </c>
      <c r="J426" s="26">
        <v>14</v>
      </c>
      <c r="K426" s="26">
        <v>830.19999999999993</v>
      </c>
      <c r="L426" s="27">
        <v>16</v>
      </c>
      <c r="M426" s="27">
        <v>0</v>
      </c>
      <c r="N426" s="27">
        <v>0</v>
      </c>
      <c r="O426" s="27">
        <v>2</v>
      </c>
      <c r="P426" s="27">
        <v>18</v>
      </c>
      <c r="Q426" s="55"/>
      <c r="R426" s="27">
        <f t="shared" si="43"/>
        <v>0</v>
      </c>
      <c r="S426" s="56" t="str">
        <f t="shared" si="47"/>
        <v>×</v>
      </c>
      <c r="T426" s="56" t="str">
        <f t="shared" si="48"/>
        <v>×</v>
      </c>
      <c r="U426" s="56" t="str">
        <f t="shared" si="49"/>
        <v>×</v>
      </c>
      <c r="V426" s="57" t="str">
        <f t="shared" si="44"/>
        <v/>
      </c>
      <c r="W426" s="58">
        <f t="shared" si="45"/>
        <v>0</v>
      </c>
      <c r="X426" s="54">
        <f t="shared" si="46"/>
        <v>35</v>
      </c>
      <c r="Y426" s="59"/>
    </row>
    <row r="427" spans="1:323" ht="14.25" customHeight="1">
      <c r="A427" s="54">
        <v>390</v>
      </c>
      <c r="B427" s="23">
        <v>35</v>
      </c>
      <c r="C427" s="23" t="s">
        <v>33</v>
      </c>
      <c r="D427" s="32" t="s">
        <v>917</v>
      </c>
      <c r="E427" s="23" t="s">
        <v>912</v>
      </c>
      <c r="F427" s="23" t="s">
        <v>918</v>
      </c>
      <c r="G427" s="23" t="s">
        <v>172</v>
      </c>
      <c r="H427" s="25">
        <v>28</v>
      </c>
      <c r="I427" s="25">
        <v>59.3</v>
      </c>
      <c r="J427" s="26">
        <v>28</v>
      </c>
      <c r="K427" s="26">
        <v>1660.3999999999999</v>
      </c>
      <c r="L427" s="27">
        <v>0</v>
      </c>
      <c r="M427" s="27">
        <v>0</v>
      </c>
      <c r="N427" s="27">
        <v>12</v>
      </c>
      <c r="O427" s="27">
        <v>0</v>
      </c>
      <c r="P427" s="27">
        <v>12</v>
      </c>
      <c r="Q427" s="55"/>
      <c r="R427" s="27">
        <f t="shared" si="43"/>
        <v>0</v>
      </c>
      <c r="S427" s="56" t="str">
        <f t="shared" si="47"/>
        <v>×</v>
      </c>
      <c r="T427" s="56" t="str">
        <f t="shared" si="48"/>
        <v>×</v>
      </c>
      <c r="U427" s="56" t="str">
        <f t="shared" si="49"/>
        <v>×</v>
      </c>
      <c r="V427" s="57" t="str">
        <f t="shared" si="44"/>
        <v/>
      </c>
      <c r="W427" s="58">
        <f t="shared" si="45"/>
        <v>0</v>
      </c>
      <c r="X427" s="54">
        <f t="shared" si="46"/>
        <v>35</v>
      </c>
      <c r="Y427" s="59"/>
    </row>
    <row r="428" spans="1:323" ht="14.25" customHeight="1">
      <c r="A428" s="54">
        <v>391</v>
      </c>
      <c r="B428" s="23">
        <v>35</v>
      </c>
      <c r="C428" s="23" t="s">
        <v>33</v>
      </c>
      <c r="D428" s="32" t="s">
        <v>5935</v>
      </c>
      <c r="E428" s="23" t="s">
        <v>912</v>
      </c>
      <c r="F428" s="23" t="s">
        <v>919</v>
      </c>
      <c r="G428" s="23" t="s">
        <v>916</v>
      </c>
      <c r="H428" s="25">
        <v>56</v>
      </c>
      <c r="I428" s="25">
        <v>87</v>
      </c>
      <c r="J428" s="26">
        <v>56</v>
      </c>
      <c r="K428" s="26">
        <v>4872</v>
      </c>
      <c r="L428" s="27">
        <v>20</v>
      </c>
      <c r="M428" s="27">
        <v>0</v>
      </c>
      <c r="N428" s="27">
        <v>0</v>
      </c>
      <c r="O428" s="27">
        <v>2</v>
      </c>
      <c r="P428" s="27">
        <v>22</v>
      </c>
      <c r="Q428" s="55"/>
      <c r="R428" s="27">
        <f t="shared" si="43"/>
        <v>0</v>
      </c>
      <c r="S428" s="56" t="str">
        <f t="shared" si="47"/>
        <v>×</v>
      </c>
      <c r="T428" s="56" t="str">
        <f t="shared" si="48"/>
        <v>×</v>
      </c>
      <c r="U428" s="56" t="str">
        <f t="shared" si="49"/>
        <v>×</v>
      </c>
      <c r="V428" s="57" t="str">
        <f t="shared" si="44"/>
        <v/>
      </c>
      <c r="W428" s="58">
        <f t="shared" si="45"/>
        <v>0</v>
      </c>
      <c r="X428" s="54">
        <f t="shared" si="46"/>
        <v>35</v>
      </c>
      <c r="Y428" s="59"/>
    </row>
    <row r="429" spans="1:323" ht="14.25" customHeight="1">
      <c r="A429" s="54">
        <v>392</v>
      </c>
      <c r="B429" s="23">
        <v>35</v>
      </c>
      <c r="C429" s="23" t="s">
        <v>33</v>
      </c>
      <c r="D429" s="32" t="s">
        <v>5936</v>
      </c>
      <c r="E429" s="23" t="s">
        <v>912</v>
      </c>
      <c r="F429" s="23" t="s">
        <v>915</v>
      </c>
      <c r="G429" s="23" t="s">
        <v>916</v>
      </c>
      <c r="H429" s="25">
        <v>56</v>
      </c>
      <c r="I429" s="25">
        <v>148.5</v>
      </c>
      <c r="J429" s="26">
        <v>56</v>
      </c>
      <c r="K429" s="26">
        <v>8316</v>
      </c>
      <c r="L429" s="27">
        <v>8</v>
      </c>
      <c r="M429" s="27">
        <v>0</v>
      </c>
      <c r="N429" s="27">
        <v>0</v>
      </c>
      <c r="O429" s="27">
        <v>0</v>
      </c>
      <c r="P429" s="27">
        <v>8</v>
      </c>
      <c r="Q429" s="55"/>
      <c r="R429" s="27">
        <f t="shared" si="43"/>
        <v>0</v>
      </c>
      <c r="S429" s="56" t="str">
        <f t="shared" si="47"/>
        <v>×</v>
      </c>
      <c r="T429" s="56" t="str">
        <f t="shared" si="48"/>
        <v>×</v>
      </c>
      <c r="U429" s="56" t="str">
        <f t="shared" si="49"/>
        <v>×</v>
      </c>
      <c r="V429" s="57" t="str">
        <f t="shared" si="44"/>
        <v/>
      </c>
      <c r="W429" s="58">
        <f t="shared" si="45"/>
        <v>0</v>
      </c>
      <c r="X429" s="54">
        <f t="shared" si="46"/>
        <v>35</v>
      </c>
      <c r="Y429" s="59"/>
    </row>
    <row r="430" spans="1:323" ht="14.25" customHeight="1">
      <c r="A430" s="54">
        <v>393</v>
      </c>
      <c r="B430" s="23">
        <v>35</v>
      </c>
      <c r="C430" s="23" t="s">
        <v>33</v>
      </c>
      <c r="D430" s="32" t="s">
        <v>5937</v>
      </c>
      <c r="E430" s="23" t="s">
        <v>912</v>
      </c>
      <c r="F430" s="23" t="s">
        <v>914</v>
      </c>
      <c r="G430" s="23" t="s">
        <v>425</v>
      </c>
      <c r="H430" s="25">
        <v>10</v>
      </c>
      <c r="I430" s="25">
        <v>118</v>
      </c>
      <c r="J430" s="26">
        <v>10</v>
      </c>
      <c r="K430" s="26">
        <v>1180</v>
      </c>
      <c r="L430" s="27">
        <v>0</v>
      </c>
      <c r="M430" s="27">
        <v>0</v>
      </c>
      <c r="N430" s="27">
        <v>1</v>
      </c>
      <c r="O430" s="27">
        <v>0</v>
      </c>
      <c r="P430" s="27">
        <v>1</v>
      </c>
      <c r="Q430" s="55"/>
      <c r="R430" s="27">
        <f t="shared" si="43"/>
        <v>0</v>
      </c>
      <c r="S430" s="56" t="str">
        <f t="shared" si="47"/>
        <v>×</v>
      </c>
      <c r="T430" s="56" t="str">
        <f t="shared" si="48"/>
        <v>×</v>
      </c>
      <c r="U430" s="56" t="str">
        <f t="shared" si="49"/>
        <v>×</v>
      </c>
      <c r="V430" s="57" t="str">
        <f t="shared" si="44"/>
        <v/>
      </c>
      <c r="W430" s="58">
        <f t="shared" si="45"/>
        <v>0</v>
      </c>
      <c r="X430" s="54">
        <f t="shared" si="46"/>
        <v>35</v>
      </c>
      <c r="Y430" s="59"/>
    </row>
    <row r="431" spans="1:323" ht="14.25" customHeight="1">
      <c r="A431" s="54">
        <v>394</v>
      </c>
      <c r="B431" s="23">
        <v>35</v>
      </c>
      <c r="C431" s="23" t="s">
        <v>33</v>
      </c>
      <c r="D431" s="32" t="s">
        <v>911</v>
      </c>
      <c r="E431" s="23" t="s">
        <v>912</v>
      </c>
      <c r="F431" s="23" t="s">
        <v>913</v>
      </c>
      <c r="G431" s="23" t="s">
        <v>36</v>
      </c>
      <c r="H431" s="25">
        <v>10</v>
      </c>
      <c r="I431" s="25">
        <v>1091</v>
      </c>
      <c r="J431" s="26">
        <v>10</v>
      </c>
      <c r="K431" s="26">
        <v>10910</v>
      </c>
      <c r="L431" s="27">
        <v>2</v>
      </c>
      <c r="M431" s="27">
        <v>0</v>
      </c>
      <c r="N431" s="27">
        <v>10</v>
      </c>
      <c r="O431" s="27">
        <v>0</v>
      </c>
      <c r="P431" s="27">
        <v>12</v>
      </c>
      <c r="Q431" s="55"/>
      <c r="R431" s="27">
        <f t="shared" si="43"/>
        <v>0</v>
      </c>
      <c r="S431" s="56" t="str">
        <f t="shared" si="47"/>
        <v>×</v>
      </c>
      <c r="T431" s="56" t="str">
        <f t="shared" si="48"/>
        <v>×</v>
      </c>
      <c r="U431" s="56" t="str">
        <f t="shared" si="49"/>
        <v>×</v>
      </c>
      <c r="V431" s="57" t="str">
        <f t="shared" si="44"/>
        <v/>
      </c>
      <c r="W431" s="58">
        <f t="shared" si="45"/>
        <v>0</v>
      </c>
      <c r="X431" s="54">
        <f t="shared" si="46"/>
        <v>35</v>
      </c>
      <c r="Y431" s="59"/>
    </row>
    <row r="432" spans="1:323" s="20" customFormat="1" ht="14.25" customHeight="1">
      <c r="A432" s="54">
        <v>395</v>
      </c>
      <c r="B432" s="23">
        <v>35</v>
      </c>
      <c r="C432" s="23" t="s">
        <v>33</v>
      </c>
      <c r="D432" s="32" t="s">
        <v>951</v>
      </c>
      <c r="E432" s="23" t="s">
        <v>912</v>
      </c>
      <c r="F432" s="23" t="s">
        <v>952</v>
      </c>
      <c r="G432" s="23" t="s">
        <v>48</v>
      </c>
      <c r="H432" s="25">
        <v>1</v>
      </c>
      <c r="I432" s="25">
        <v>107.6</v>
      </c>
      <c r="J432" s="26">
        <v>50</v>
      </c>
      <c r="K432" s="26">
        <v>5380</v>
      </c>
      <c r="L432" s="27">
        <v>0</v>
      </c>
      <c r="M432" s="27">
        <v>0</v>
      </c>
      <c r="N432" s="27">
        <v>14</v>
      </c>
      <c r="O432" s="27">
        <v>0</v>
      </c>
      <c r="P432" s="27">
        <v>14</v>
      </c>
      <c r="Q432" s="55"/>
      <c r="R432" s="27">
        <f t="shared" si="43"/>
        <v>0</v>
      </c>
      <c r="S432" s="56" t="str">
        <f t="shared" si="47"/>
        <v>×</v>
      </c>
      <c r="T432" s="56" t="str">
        <f t="shared" si="48"/>
        <v>×</v>
      </c>
      <c r="U432" s="56" t="str">
        <f t="shared" si="49"/>
        <v>×</v>
      </c>
      <c r="V432" s="57" t="str">
        <f t="shared" si="44"/>
        <v/>
      </c>
      <c r="W432" s="58">
        <f t="shared" si="45"/>
        <v>0</v>
      </c>
      <c r="X432" s="54">
        <f t="shared" si="46"/>
        <v>35</v>
      </c>
      <c r="Y432" s="59"/>
      <c r="Z432" s="42"/>
      <c r="AA432" s="42"/>
      <c r="AB432" s="42"/>
      <c r="AC432" s="42"/>
      <c r="AD432" s="42"/>
      <c r="AE432" s="42"/>
      <c r="AF432" s="42"/>
      <c r="AG432" s="42"/>
      <c r="AH432" s="42"/>
      <c r="AI432" s="42"/>
      <c r="AJ432" s="42"/>
      <c r="AK432" s="42"/>
      <c r="AL432" s="42"/>
      <c r="AM432" s="42"/>
      <c r="AN432" s="42"/>
      <c r="AO432" s="42"/>
      <c r="AP432" s="42"/>
      <c r="AQ432" s="42"/>
      <c r="AR432" s="42"/>
      <c r="AS432" s="72"/>
      <c r="AT432" s="72"/>
      <c r="AU432" s="72"/>
      <c r="AV432" s="72"/>
      <c r="AW432" s="72"/>
      <c r="AX432" s="72"/>
      <c r="AY432" s="72"/>
      <c r="AZ432" s="72"/>
      <c r="BA432" s="72"/>
      <c r="BB432" s="72"/>
      <c r="BC432" s="72"/>
      <c r="BD432" s="72"/>
      <c r="BE432" s="72"/>
      <c r="BF432" s="72"/>
      <c r="BG432" s="72"/>
      <c r="BH432" s="72"/>
      <c r="BI432" s="72"/>
      <c r="BJ432" s="72"/>
      <c r="BK432" s="72"/>
      <c r="BL432" s="72"/>
      <c r="BM432" s="72"/>
      <c r="BN432" s="72"/>
      <c r="BO432" s="72"/>
      <c r="BP432" s="72"/>
      <c r="BQ432" s="72"/>
      <c r="BR432" s="72"/>
      <c r="BS432" s="72"/>
      <c r="BT432" s="72"/>
      <c r="BU432" s="72"/>
      <c r="BV432" s="72"/>
      <c r="BW432" s="72"/>
      <c r="BX432" s="72"/>
      <c r="BY432" s="72"/>
      <c r="BZ432" s="72"/>
      <c r="CA432" s="72"/>
      <c r="CB432" s="72"/>
      <c r="CC432" s="72"/>
      <c r="CD432" s="72"/>
      <c r="CE432" s="72"/>
      <c r="CF432" s="72"/>
      <c r="CG432" s="72"/>
      <c r="CH432" s="72"/>
      <c r="CI432" s="72"/>
      <c r="CJ432" s="72"/>
      <c r="CK432" s="72"/>
      <c r="CL432" s="72"/>
      <c r="CM432" s="72"/>
      <c r="CN432" s="72"/>
      <c r="CO432" s="72"/>
      <c r="CP432" s="72"/>
      <c r="CQ432" s="72"/>
      <c r="CR432" s="72"/>
      <c r="CS432" s="72"/>
      <c r="CT432" s="72"/>
      <c r="CU432" s="72"/>
      <c r="CV432" s="72"/>
      <c r="CW432" s="72"/>
      <c r="CX432" s="72"/>
      <c r="CY432" s="72"/>
      <c r="CZ432" s="72"/>
      <c r="DA432" s="72"/>
      <c r="DB432" s="72"/>
      <c r="DC432" s="72"/>
      <c r="DD432" s="72"/>
      <c r="DE432" s="72"/>
      <c r="DF432" s="72"/>
      <c r="DG432" s="72"/>
      <c r="DH432" s="72"/>
      <c r="DI432" s="72"/>
      <c r="DJ432" s="72"/>
      <c r="DK432" s="72"/>
      <c r="DL432" s="72"/>
      <c r="DM432" s="72"/>
      <c r="DN432" s="72"/>
      <c r="DO432" s="72"/>
      <c r="DP432" s="72"/>
      <c r="DQ432" s="72"/>
      <c r="DR432" s="72"/>
      <c r="DS432" s="72"/>
      <c r="DT432" s="72"/>
      <c r="DU432" s="72"/>
      <c r="DV432" s="72"/>
      <c r="DW432" s="72"/>
      <c r="DX432" s="72"/>
      <c r="DY432" s="72"/>
      <c r="DZ432" s="72"/>
      <c r="EA432" s="72"/>
      <c r="EB432" s="72"/>
      <c r="EC432" s="72"/>
      <c r="ED432" s="72"/>
      <c r="EE432" s="72"/>
      <c r="EF432" s="72"/>
      <c r="EG432" s="72"/>
      <c r="EH432" s="72"/>
      <c r="EI432" s="72"/>
      <c r="EJ432" s="72"/>
      <c r="EK432" s="72"/>
      <c r="EL432" s="72"/>
      <c r="EM432" s="72"/>
      <c r="EN432" s="72"/>
      <c r="EO432" s="72"/>
      <c r="EP432" s="72"/>
      <c r="EQ432" s="72"/>
      <c r="ER432" s="72"/>
      <c r="ES432" s="72"/>
      <c r="ET432" s="72"/>
      <c r="EU432" s="72"/>
      <c r="EV432" s="72"/>
      <c r="EW432" s="72"/>
      <c r="EX432" s="72"/>
      <c r="EY432" s="72"/>
      <c r="EZ432" s="72"/>
      <c r="FA432" s="72"/>
      <c r="FB432" s="72"/>
      <c r="FC432" s="72"/>
      <c r="FD432" s="72"/>
      <c r="FE432" s="72"/>
      <c r="FF432" s="72"/>
      <c r="FG432" s="72"/>
      <c r="FH432" s="72"/>
      <c r="FI432" s="72"/>
      <c r="FJ432" s="72"/>
      <c r="FK432" s="72"/>
      <c r="FL432" s="72"/>
      <c r="FM432" s="72"/>
      <c r="FN432" s="72"/>
      <c r="FO432" s="72"/>
      <c r="FP432" s="72"/>
      <c r="FQ432" s="72"/>
      <c r="FR432" s="72"/>
      <c r="FS432" s="72"/>
      <c r="FT432" s="72"/>
      <c r="FU432" s="72"/>
      <c r="FV432" s="72"/>
      <c r="FW432" s="72"/>
      <c r="FX432" s="72"/>
      <c r="FY432" s="72"/>
      <c r="FZ432" s="72"/>
      <c r="GA432" s="72"/>
      <c r="GB432" s="72"/>
      <c r="GC432" s="72"/>
      <c r="GD432" s="72"/>
      <c r="GE432" s="72"/>
      <c r="GF432" s="72"/>
      <c r="GG432" s="72"/>
      <c r="GH432" s="72"/>
      <c r="GI432" s="72"/>
      <c r="GJ432" s="72"/>
      <c r="GK432" s="72"/>
      <c r="GL432" s="72"/>
      <c r="GM432" s="72"/>
      <c r="GN432" s="72"/>
      <c r="GO432" s="72"/>
      <c r="GP432" s="72"/>
      <c r="GQ432" s="72"/>
      <c r="GR432" s="72"/>
      <c r="GS432" s="72"/>
      <c r="GT432" s="72"/>
      <c r="GU432" s="72"/>
      <c r="GV432" s="72"/>
      <c r="GW432" s="72"/>
      <c r="GX432" s="72"/>
      <c r="GY432" s="72"/>
      <c r="GZ432" s="72"/>
      <c r="HA432" s="72"/>
      <c r="HB432" s="72"/>
      <c r="HC432" s="72"/>
      <c r="HD432" s="72"/>
      <c r="HE432" s="72"/>
      <c r="HF432" s="72"/>
      <c r="HG432" s="72"/>
      <c r="HH432" s="72"/>
      <c r="HI432" s="72"/>
      <c r="HJ432" s="72"/>
      <c r="HK432" s="72"/>
      <c r="HL432" s="72"/>
      <c r="HM432" s="72"/>
      <c r="HN432" s="72"/>
      <c r="HO432" s="72"/>
      <c r="HP432" s="72"/>
      <c r="HQ432" s="72"/>
      <c r="HR432" s="72"/>
      <c r="HS432" s="72"/>
      <c r="HT432" s="72"/>
      <c r="HU432" s="72"/>
      <c r="HV432" s="72"/>
      <c r="HW432" s="72"/>
      <c r="HX432" s="72"/>
      <c r="HY432" s="72"/>
      <c r="HZ432" s="72"/>
      <c r="IA432" s="72"/>
      <c r="IB432" s="72"/>
      <c r="IC432" s="72"/>
      <c r="ID432" s="72"/>
      <c r="IE432" s="72"/>
      <c r="IF432" s="72"/>
      <c r="IG432" s="72"/>
      <c r="IH432" s="72"/>
      <c r="II432" s="72"/>
      <c r="IJ432" s="72"/>
      <c r="IK432" s="72"/>
      <c r="IL432" s="72"/>
      <c r="IM432" s="72"/>
      <c r="IN432" s="72"/>
      <c r="IO432" s="72"/>
      <c r="IP432" s="72"/>
      <c r="IQ432" s="72"/>
      <c r="IR432" s="72"/>
      <c r="IS432" s="72"/>
      <c r="IT432" s="72"/>
      <c r="IU432" s="72"/>
      <c r="IV432" s="72"/>
      <c r="IW432" s="72"/>
      <c r="IX432" s="72"/>
      <c r="IY432" s="72"/>
      <c r="IZ432" s="72"/>
      <c r="JA432" s="72"/>
      <c r="JB432" s="72"/>
      <c r="JC432" s="72"/>
      <c r="JD432" s="72"/>
      <c r="JE432" s="72"/>
      <c r="JF432" s="72"/>
      <c r="JG432" s="72"/>
      <c r="JH432" s="72"/>
      <c r="JI432" s="72"/>
      <c r="JJ432" s="72"/>
      <c r="JK432" s="72"/>
      <c r="JL432" s="72"/>
      <c r="JM432" s="72"/>
      <c r="JN432" s="72"/>
      <c r="JO432" s="72"/>
      <c r="JP432" s="72"/>
      <c r="JQ432" s="72"/>
      <c r="JR432" s="72"/>
      <c r="JS432" s="72"/>
      <c r="JT432" s="72"/>
      <c r="JU432" s="72"/>
      <c r="JV432" s="72"/>
      <c r="JW432" s="72"/>
      <c r="JX432" s="72"/>
      <c r="JY432" s="72"/>
      <c r="JZ432" s="72"/>
      <c r="KA432" s="72"/>
      <c r="KB432" s="72"/>
      <c r="KC432" s="72"/>
      <c r="KD432" s="72"/>
      <c r="KE432" s="72"/>
      <c r="KF432" s="72"/>
      <c r="KG432" s="72"/>
      <c r="KH432" s="72"/>
      <c r="KI432" s="72"/>
      <c r="KJ432" s="72"/>
      <c r="KK432" s="72"/>
      <c r="KL432" s="72"/>
      <c r="KM432" s="72"/>
      <c r="KN432" s="72"/>
      <c r="KO432" s="72"/>
      <c r="KP432" s="72"/>
      <c r="KQ432" s="72"/>
      <c r="KR432" s="72"/>
      <c r="KS432" s="72"/>
      <c r="KT432" s="72"/>
      <c r="KU432" s="72"/>
      <c r="KV432" s="72"/>
      <c r="KW432" s="72"/>
      <c r="KX432" s="72"/>
      <c r="KY432" s="72"/>
      <c r="KZ432" s="72"/>
      <c r="LA432" s="72"/>
      <c r="LB432" s="72"/>
      <c r="LC432" s="72"/>
      <c r="LD432" s="72"/>
      <c r="LE432" s="72"/>
      <c r="LF432" s="72"/>
      <c r="LG432" s="72"/>
      <c r="LH432" s="72"/>
      <c r="LI432" s="72"/>
      <c r="LJ432" s="72"/>
      <c r="LK432" s="72"/>
    </row>
    <row r="433" spans="1:323" s="20" customFormat="1" ht="14.25" customHeight="1">
      <c r="A433" s="54">
        <v>396</v>
      </c>
      <c r="B433" s="23">
        <v>35</v>
      </c>
      <c r="C433" s="23" t="s">
        <v>33</v>
      </c>
      <c r="D433" s="32" t="s">
        <v>953</v>
      </c>
      <c r="E433" s="23" t="s">
        <v>912</v>
      </c>
      <c r="F433" s="23" t="s">
        <v>954</v>
      </c>
      <c r="G433" s="23" t="s">
        <v>154</v>
      </c>
      <c r="H433" s="25">
        <v>100</v>
      </c>
      <c r="I433" s="25">
        <v>46.5</v>
      </c>
      <c r="J433" s="26">
        <v>100</v>
      </c>
      <c r="K433" s="26">
        <v>4650</v>
      </c>
      <c r="L433" s="27">
        <v>0</v>
      </c>
      <c r="M433" s="27">
        <v>2</v>
      </c>
      <c r="N433" s="27">
        <v>0</v>
      </c>
      <c r="O433" s="27">
        <v>0</v>
      </c>
      <c r="P433" s="27">
        <v>2</v>
      </c>
      <c r="Q433" s="55"/>
      <c r="R433" s="27">
        <f t="shared" si="43"/>
        <v>0</v>
      </c>
      <c r="S433" s="56" t="str">
        <f t="shared" si="47"/>
        <v>×</v>
      </c>
      <c r="T433" s="56" t="str">
        <f t="shared" si="48"/>
        <v>×</v>
      </c>
      <c r="U433" s="56" t="str">
        <f t="shared" si="49"/>
        <v>×</v>
      </c>
      <c r="V433" s="57" t="str">
        <f t="shared" si="44"/>
        <v/>
      </c>
      <c r="W433" s="58">
        <f t="shared" si="45"/>
        <v>0</v>
      </c>
      <c r="X433" s="54">
        <f t="shared" si="46"/>
        <v>35</v>
      </c>
      <c r="Y433" s="59"/>
      <c r="Z433" s="42"/>
      <c r="AA433" s="42"/>
      <c r="AB433" s="42"/>
      <c r="AC433" s="42"/>
      <c r="AD433" s="42"/>
      <c r="AE433" s="42"/>
      <c r="AF433" s="42"/>
      <c r="AG433" s="42"/>
      <c r="AH433" s="42"/>
      <c r="AI433" s="42"/>
      <c r="AJ433" s="42"/>
      <c r="AK433" s="42"/>
      <c r="AL433" s="42"/>
      <c r="AM433" s="42"/>
      <c r="AN433" s="42"/>
      <c r="AO433" s="42"/>
      <c r="AP433" s="42"/>
      <c r="AQ433" s="42"/>
      <c r="AR433" s="42"/>
      <c r="AS433" s="72"/>
      <c r="AT433" s="72"/>
      <c r="AU433" s="72"/>
      <c r="AV433" s="72"/>
      <c r="AW433" s="72"/>
      <c r="AX433" s="72"/>
      <c r="AY433" s="72"/>
      <c r="AZ433" s="72"/>
      <c r="BA433" s="72"/>
      <c r="BB433" s="72"/>
      <c r="BC433" s="72"/>
      <c r="BD433" s="72"/>
      <c r="BE433" s="72"/>
      <c r="BF433" s="72"/>
      <c r="BG433" s="72"/>
      <c r="BH433" s="72"/>
      <c r="BI433" s="72"/>
      <c r="BJ433" s="72"/>
      <c r="BK433" s="72"/>
      <c r="BL433" s="72"/>
      <c r="BM433" s="72"/>
      <c r="BN433" s="72"/>
      <c r="BO433" s="72"/>
      <c r="BP433" s="72"/>
      <c r="BQ433" s="72"/>
      <c r="BR433" s="72"/>
      <c r="BS433" s="72"/>
      <c r="BT433" s="72"/>
      <c r="BU433" s="72"/>
      <c r="BV433" s="72"/>
      <c r="BW433" s="72"/>
      <c r="BX433" s="72"/>
      <c r="BY433" s="72"/>
      <c r="BZ433" s="72"/>
      <c r="CA433" s="72"/>
      <c r="CB433" s="72"/>
      <c r="CC433" s="72"/>
      <c r="CD433" s="72"/>
      <c r="CE433" s="72"/>
      <c r="CF433" s="72"/>
      <c r="CG433" s="72"/>
      <c r="CH433" s="72"/>
      <c r="CI433" s="72"/>
      <c r="CJ433" s="72"/>
      <c r="CK433" s="72"/>
      <c r="CL433" s="72"/>
      <c r="CM433" s="72"/>
      <c r="CN433" s="72"/>
      <c r="CO433" s="72"/>
      <c r="CP433" s="72"/>
      <c r="CQ433" s="72"/>
      <c r="CR433" s="72"/>
      <c r="CS433" s="72"/>
      <c r="CT433" s="72"/>
      <c r="CU433" s="72"/>
      <c r="CV433" s="72"/>
      <c r="CW433" s="72"/>
      <c r="CX433" s="72"/>
      <c r="CY433" s="72"/>
      <c r="CZ433" s="72"/>
      <c r="DA433" s="72"/>
      <c r="DB433" s="72"/>
      <c r="DC433" s="72"/>
      <c r="DD433" s="72"/>
      <c r="DE433" s="72"/>
      <c r="DF433" s="72"/>
      <c r="DG433" s="72"/>
      <c r="DH433" s="72"/>
      <c r="DI433" s="72"/>
      <c r="DJ433" s="72"/>
      <c r="DK433" s="72"/>
      <c r="DL433" s="72"/>
      <c r="DM433" s="72"/>
      <c r="DN433" s="72"/>
      <c r="DO433" s="72"/>
      <c r="DP433" s="72"/>
      <c r="DQ433" s="72"/>
      <c r="DR433" s="72"/>
      <c r="DS433" s="72"/>
      <c r="DT433" s="72"/>
      <c r="DU433" s="72"/>
      <c r="DV433" s="72"/>
      <c r="DW433" s="72"/>
      <c r="DX433" s="72"/>
      <c r="DY433" s="72"/>
      <c r="DZ433" s="72"/>
      <c r="EA433" s="72"/>
      <c r="EB433" s="72"/>
      <c r="EC433" s="72"/>
      <c r="ED433" s="72"/>
      <c r="EE433" s="72"/>
      <c r="EF433" s="72"/>
      <c r="EG433" s="72"/>
      <c r="EH433" s="72"/>
      <c r="EI433" s="72"/>
      <c r="EJ433" s="72"/>
      <c r="EK433" s="72"/>
      <c r="EL433" s="72"/>
      <c r="EM433" s="72"/>
      <c r="EN433" s="72"/>
      <c r="EO433" s="72"/>
      <c r="EP433" s="72"/>
      <c r="EQ433" s="72"/>
      <c r="ER433" s="72"/>
      <c r="ES433" s="72"/>
      <c r="ET433" s="72"/>
      <c r="EU433" s="72"/>
      <c r="EV433" s="72"/>
      <c r="EW433" s="72"/>
      <c r="EX433" s="72"/>
      <c r="EY433" s="72"/>
      <c r="EZ433" s="72"/>
      <c r="FA433" s="72"/>
      <c r="FB433" s="72"/>
      <c r="FC433" s="72"/>
      <c r="FD433" s="72"/>
      <c r="FE433" s="72"/>
      <c r="FF433" s="72"/>
      <c r="FG433" s="72"/>
      <c r="FH433" s="72"/>
      <c r="FI433" s="72"/>
      <c r="FJ433" s="72"/>
      <c r="FK433" s="72"/>
      <c r="FL433" s="72"/>
      <c r="FM433" s="72"/>
      <c r="FN433" s="72"/>
      <c r="FO433" s="72"/>
      <c r="FP433" s="72"/>
      <c r="FQ433" s="72"/>
      <c r="FR433" s="72"/>
      <c r="FS433" s="72"/>
      <c r="FT433" s="72"/>
      <c r="FU433" s="72"/>
      <c r="FV433" s="72"/>
      <c r="FW433" s="72"/>
      <c r="FX433" s="72"/>
      <c r="FY433" s="72"/>
      <c r="FZ433" s="72"/>
      <c r="GA433" s="72"/>
      <c r="GB433" s="72"/>
      <c r="GC433" s="72"/>
      <c r="GD433" s="72"/>
      <c r="GE433" s="72"/>
      <c r="GF433" s="72"/>
      <c r="GG433" s="72"/>
      <c r="GH433" s="72"/>
      <c r="GI433" s="72"/>
      <c r="GJ433" s="72"/>
      <c r="GK433" s="72"/>
      <c r="GL433" s="72"/>
      <c r="GM433" s="72"/>
      <c r="GN433" s="72"/>
      <c r="GO433" s="72"/>
      <c r="GP433" s="72"/>
      <c r="GQ433" s="72"/>
      <c r="GR433" s="72"/>
      <c r="GS433" s="72"/>
      <c r="GT433" s="72"/>
      <c r="GU433" s="72"/>
      <c r="GV433" s="72"/>
      <c r="GW433" s="72"/>
      <c r="GX433" s="72"/>
      <c r="GY433" s="72"/>
      <c r="GZ433" s="72"/>
      <c r="HA433" s="72"/>
      <c r="HB433" s="72"/>
      <c r="HC433" s="72"/>
      <c r="HD433" s="72"/>
      <c r="HE433" s="72"/>
      <c r="HF433" s="72"/>
      <c r="HG433" s="72"/>
      <c r="HH433" s="72"/>
      <c r="HI433" s="72"/>
      <c r="HJ433" s="72"/>
      <c r="HK433" s="72"/>
      <c r="HL433" s="72"/>
      <c r="HM433" s="72"/>
      <c r="HN433" s="72"/>
      <c r="HO433" s="72"/>
      <c r="HP433" s="72"/>
      <c r="HQ433" s="72"/>
      <c r="HR433" s="72"/>
      <c r="HS433" s="72"/>
      <c r="HT433" s="72"/>
      <c r="HU433" s="72"/>
      <c r="HV433" s="72"/>
      <c r="HW433" s="72"/>
      <c r="HX433" s="72"/>
      <c r="HY433" s="72"/>
      <c r="HZ433" s="72"/>
      <c r="IA433" s="72"/>
      <c r="IB433" s="72"/>
      <c r="IC433" s="72"/>
      <c r="ID433" s="72"/>
      <c r="IE433" s="72"/>
      <c r="IF433" s="72"/>
      <c r="IG433" s="72"/>
      <c r="IH433" s="72"/>
      <c r="II433" s="72"/>
      <c r="IJ433" s="72"/>
      <c r="IK433" s="72"/>
      <c r="IL433" s="72"/>
      <c r="IM433" s="72"/>
      <c r="IN433" s="72"/>
      <c r="IO433" s="72"/>
      <c r="IP433" s="72"/>
      <c r="IQ433" s="72"/>
      <c r="IR433" s="72"/>
      <c r="IS433" s="72"/>
      <c r="IT433" s="72"/>
      <c r="IU433" s="72"/>
      <c r="IV433" s="72"/>
      <c r="IW433" s="72"/>
      <c r="IX433" s="72"/>
      <c r="IY433" s="72"/>
      <c r="IZ433" s="72"/>
      <c r="JA433" s="72"/>
      <c r="JB433" s="72"/>
      <c r="JC433" s="72"/>
      <c r="JD433" s="72"/>
      <c r="JE433" s="72"/>
      <c r="JF433" s="72"/>
      <c r="JG433" s="72"/>
      <c r="JH433" s="72"/>
      <c r="JI433" s="72"/>
      <c r="JJ433" s="72"/>
      <c r="JK433" s="72"/>
      <c r="JL433" s="72"/>
      <c r="JM433" s="72"/>
      <c r="JN433" s="72"/>
      <c r="JO433" s="72"/>
      <c r="JP433" s="72"/>
      <c r="JQ433" s="72"/>
      <c r="JR433" s="72"/>
      <c r="JS433" s="72"/>
      <c r="JT433" s="72"/>
      <c r="JU433" s="72"/>
      <c r="JV433" s="72"/>
      <c r="JW433" s="72"/>
      <c r="JX433" s="72"/>
      <c r="JY433" s="72"/>
      <c r="JZ433" s="72"/>
      <c r="KA433" s="72"/>
      <c r="KB433" s="72"/>
      <c r="KC433" s="72"/>
      <c r="KD433" s="72"/>
      <c r="KE433" s="72"/>
      <c r="KF433" s="72"/>
      <c r="KG433" s="72"/>
      <c r="KH433" s="72"/>
      <c r="KI433" s="72"/>
      <c r="KJ433" s="72"/>
      <c r="KK433" s="72"/>
      <c r="KL433" s="72"/>
      <c r="KM433" s="72"/>
      <c r="KN433" s="72"/>
      <c r="KO433" s="72"/>
      <c r="KP433" s="72"/>
      <c r="KQ433" s="72"/>
      <c r="KR433" s="72"/>
      <c r="KS433" s="72"/>
      <c r="KT433" s="72"/>
      <c r="KU433" s="72"/>
      <c r="KV433" s="72"/>
      <c r="KW433" s="72"/>
      <c r="KX433" s="72"/>
      <c r="KY433" s="72"/>
      <c r="KZ433" s="72"/>
      <c r="LA433" s="72"/>
      <c r="LB433" s="72"/>
      <c r="LC433" s="72"/>
      <c r="LD433" s="72"/>
      <c r="LE433" s="72"/>
      <c r="LF433" s="72"/>
      <c r="LG433" s="72"/>
      <c r="LH433" s="72"/>
      <c r="LI433" s="72"/>
      <c r="LJ433" s="72"/>
      <c r="LK433" s="72"/>
    </row>
    <row r="434" spans="1:323" s="20" customFormat="1" ht="14.25" customHeight="1">
      <c r="A434" s="54">
        <v>397</v>
      </c>
      <c r="B434" s="23">
        <v>35</v>
      </c>
      <c r="C434" s="23" t="s">
        <v>33</v>
      </c>
      <c r="D434" s="32" t="s">
        <v>5938</v>
      </c>
      <c r="E434" s="23" t="s">
        <v>912</v>
      </c>
      <c r="F434" s="23" t="s">
        <v>955</v>
      </c>
      <c r="G434" s="23" t="s">
        <v>425</v>
      </c>
      <c r="H434" s="25">
        <v>10</v>
      </c>
      <c r="I434" s="25">
        <v>325</v>
      </c>
      <c r="J434" s="26">
        <v>10</v>
      </c>
      <c r="K434" s="26">
        <v>3250</v>
      </c>
      <c r="L434" s="27">
        <v>4</v>
      </c>
      <c r="M434" s="27">
        <v>0</v>
      </c>
      <c r="N434" s="27">
        <v>1</v>
      </c>
      <c r="O434" s="27">
        <v>0</v>
      </c>
      <c r="P434" s="27">
        <v>5</v>
      </c>
      <c r="Q434" s="55"/>
      <c r="R434" s="27">
        <f t="shared" si="43"/>
        <v>0</v>
      </c>
      <c r="S434" s="56" t="str">
        <f t="shared" si="47"/>
        <v>×</v>
      </c>
      <c r="T434" s="56" t="str">
        <f t="shared" si="48"/>
        <v>×</v>
      </c>
      <c r="U434" s="56" t="str">
        <f t="shared" si="49"/>
        <v>×</v>
      </c>
      <c r="V434" s="57" t="str">
        <f t="shared" si="44"/>
        <v/>
      </c>
      <c r="W434" s="58">
        <f t="shared" si="45"/>
        <v>0</v>
      </c>
      <c r="X434" s="54">
        <f t="shared" si="46"/>
        <v>35</v>
      </c>
      <c r="Y434" s="59"/>
      <c r="Z434" s="42"/>
      <c r="AA434" s="42"/>
      <c r="AB434" s="42"/>
      <c r="AC434" s="42"/>
      <c r="AD434" s="42"/>
      <c r="AE434" s="42"/>
      <c r="AF434" s="42"/>
      <c r="AG434" s="42"/>
      <c r="AH434" s="42"/>
      <c r="AI434" s="42"/>
      <c r="AJ434" s="42"/>
      <c r="AK434" s="42"/>
      <c r="AL434" s="42"/>
      <c r="AM434" s="42"/>
      <c r="AN434" s="42"/>
      <c r="AO434" s="42"/>
      <c r="AP434" s="42"/>
      <c r="AQ434" s="42"/>
      <c r="AR434" s="42"/>
      <c r="AS434" s="72"/>
      <c r="AT434" s="72"/>
      <c r="AU434" s="72"/>
      <c r="AV434" s="72"/>
      <c r="AW434" s="72"/>
      <c r="AX434" s="72"/>
      <c r="AY434" s="72"/>
      <c r="AZ434" s="72"/>
      <c r="BA434" s="72"/>
      <c r="BB434" s="72"/>
      <c r="BC434" s="72"/>
      <c r="BD434" s="72"/>
      <c r="BE434" s="72"/>
      <c r="BF434" s="72"/>
      <c r="BG434" s="72"/>
      <c r="BH434" s="72"/>
      <c r="BI434" s="72"/>
      <c r="BJ434" s="72"/>
      <c r="BK434" s="72"/>
      <c r="BL434" s="72"/>
      <c r="BM434" s="72"/>
      <c r="BN434" s="72"/>
      <c r="BO434" s="72"/>
      <c r="BP434" s="72"/>
      <c r="BQ434" s="72"/>
      <c r="BR434" s="72"/>
      <c r="BS434" s="72"/>
      <c r="BT434" s="72"/>
      <c r="BU434" s="72"/>
      <c r="BV434" s="72"/>
      <c r="BW434" s="72"/>
      <c r="BX434" s="72"/>
      <c r="BY434" s="72"/>
      <c r="BZ434" s="72"/>
      <c r="CA434" s="72"/>
      <c r="CB434" s="72"/>
      <c r="CC434" s="72"/>
      <c r="CD434" s="72"/>
      <c r="CE434" s="72"/>
      <c r="CF434" s="72"/>
      <c r="CG434" s="72"/>
      <c r="CH434" s="72"/>
      <c r="CI434" s="72"/>
      <c r="CJ434" s="72"/>
      <c r="CK434" s="72"/>
      <c r="CL434" s="72"/>
      <c r="CM434" s="72"/>
      <c r="CN434" s="72"/>
      <c r="CO434" s="72"/>
      <c r="CP434" s="72"/>
      <c r="CQ434" s="72"/>
      <c r="CR434" s="72"/>
      <c r="CS434" s="72"/>
      <c r="CT434" s="72"/>
      <c r="CU434" s="72"/>
      <c r="CV434" s="72"/>
      <c r="CW434" s="72"/>
      <c r="CX434" s="72"/>
      <c r="CY434" s="72"/>
      <c r="CZ434" s="72"/>
      <c r="DA434" s="72"/>
      <c r="DB434" s="72"/>
      <c r="DC434" s="72"/>
      <c r="DD434" s="72"/>
      <c r="DE434" s="72"/>
      <c r="DF434" s="72"/>
      <c r="DG434" s="72"/>
      <c r="DH434" s="72"/>
      <c r="DI434" s="72"/>
      <c r="DJ434" s="72"/>
      <c r="DK434" s="72"/>
      <c r="DL434" s="72"/>
      <c r="DM434" s="72"/>
      <c r="DN434" s="72"/>
      <c r="DO434" s="72"/>
      <c r="DP434" s="72"/>
      <c r="DQ434" s="72"/>
      <c r="DR434" s="72"/>
      <c r="DS434" s="72"/>
      <c r="DT434" s="72"/>
      <c r="DU434" s="72"/>
      <c r="DV434" s="72"/>
      <c r="DW434" s="72"/>
      <c r="DX434" s="72"/>
      <c r="DY434" s="72"/>
      <c r="DZ434" s="72"/>
      <c r="EA434" s="72"/>
      <c r="EB434" s="72"/>
      <c r="EC434" s="72"/>
      <c r="ED434" s="72"/>
      <c r="EE434" s="72"/>
      <c r="EF434" s="72"/>
      <c r="EG434" s="72"/>
      <c r="EH434" s="72"/>
      <c r="EI434" s="72"/>
      <c r="EJ434" s="72"/>
      <c r="EK434" s="72"/>
      <c r="EL434" s="72"/>
      <c r="EM434" s="72"/>
      <c r="EN434" s="72"/>
      <c r="EO434" s="72"/>
      <c r="EP434" s="72"/>
      <c r="EQ434" s="72"/>
      <c r="ER434" s="72"/>
      <c r="ES434" s="72"/>
      <c r="ET434" s="72"/>
      <c r="EU434" s="72"/>
      <c r="EV434" s="72"/>
      <c r="EW434" s="72"/>
      <c r="EX434" s="72"/>
      <c r="EY434" s="72"/>
      <c r="EZ434" s="72"/>
      <c r="FA434" s="72"/>
      <c r="FB434" s="72"/>
      <c r="FC434" s="72"/>
      <c r="FD434" s="72"/>
      <c r="FE434" s="72"/>
      <c r="FF434" s="72"/>
      <c r="FG434" s="72"/>
      <c r="FH434" s="72"/>
      <c r="FI434" s="72"/>
      <c r="FJ434" s="72"/>
      <c r="FK434" s="72"/>
      <c r="FL434" s="72"/>
      <c r="FM434" s="72"/>
      <c r="FN434" s="72"/>
      <c r="FO434" s="72"/>
      <c r="FP434" s="72"/>
      <c r="FQ434" s="72"/>
      <c r="FR434" s="72"/>
      <c r="FS434" s="72"/>
      <c r="FT434" s="72"/>
      <c r="FU434" s="72"/>
      <c r="FV434" s="72"/>
      <c r="FW434" s="72"/>
      <c r="FX434" s="72"/>
      <c r="FY434" s="72"/>
      <c r="FZ434" s="72"/>
      <c r="GA434" s="72"/>
      <c r="GB434" s="72"/>
      <c r="GC434" s="72"/>
      <c r="GD434" s="72"/>
      <c r="GE434" s="72"/>
      <c r="GF434" s="72"/>
      <c r="GG434" s="72"/>
      <c r="GH434" s="72"/>
      <c r="GI434" s="72"/>
      <c r="GJ434" s="72"/>
      <c r="GK434" s="72"/>
      <c r="GL434" s="72"/>
      <c r="GM434" s="72"/>
      <c r="GN434" s="72"/>
      <c r="GO434" s="72"/>
      <c r="GP434" s="72"/>
      <c r="GQ434" s="72"/>
      <c r="GR434" s="72"/>
      <c r="GS434" s="72"/>
      <c r="GT434" s="72"/>
      <c r="GU434" s="72"/>
      <c r="GV434" s="72"/>
      <c r="GW434" s="72"/>
      <c r="GX434" s="72"/>
      <c r="GY434" s="72"/>
      <c r="GZ434" s="72"/>
      <c r="HA434" s="72"/>
      <c r="HB434" s="72"/>
      <c r="HC434" s="72"/>
      <c r="HD434" s="72"/>
      <c r="HE434" s="72"/>
      <c r="HF434" s="72"/>
      <c r="HG434" s="72"/>
      <c r="HH434" s="72"/>
      <c r="HI434" s="72"/>
      <c r="HJ434" s="72"/>
      <c r="HK434" s="72"/>
      <c r="HL434" s="72"/>
      <c r="HM434" s="72"/>
      <c r="HN434" s="72"/>
      <c r="HO434" s="72"/>
      <c r="HP434" s="72"/>
      <c r="HQ434" s="72"/>
      <c r="HR434" s="72"/>
      <c r="HS434" s="72"/>
      <c r="HT434" s="72"/>
      <c r="HU434" s="72"/>
      <c r="HV434" s="72"/>
      <c r="HW434" s="72"/>
      <c r="HX434" s="72"/>
      <c r="HY434" s="72"/>
      <c r="HZ434" s="72"/>
      <c r="IA434" s="72"/>
      <c r="IB434" s="72"/>
      <c r="IC434" s="72"/>
      <c r="ID434" s="72"/>
      <c r="IE434" s="72"/>
      <c r="IF434" s="72"/>
      <c r="IG434" s="72"/>
      <c r="IH434" s="72"/>
      <c r="II434" s="72"/>
      <c r="IJ434" s="72"/>
      <c r="IK434" s="72"/>
      <c r="IL434" s="72"/>
      <c r="IM434" s="72"/>
      <c r="IN434" s="72"/>
      <c r="IO434" s="72"/>
      <c r="IP434" s="72"/>
      <c r="IQ434" s="72"/>
      <c r="IR434" s="72"/>
      <c r="IS434" s="72"/>
      <c r="IT434" s="72"/>
      <c r="IU434" s="72"/>
      <c r="IV434" s="72"/>
      <c r="IW434" s="72"/>
      <c r="IX434" s="72"/>
      <c r="IY434" s="72"/>
      <c r="IZ434" s="72"/>
      <c r="JA434" s="72"/>
      <c r="JB434" s="72"/>
      <c r="JC434" s="72"/>
      <c r="JD434" s="72"/>
      <c r="JE434" s="72"/>
      <c r="JF434" s="72"/>
      <c r="JG434" s="72"/>
      <c r="JH434" s="72"/>
      <c r="JI434" s="72"/>
      <c r="JJ434" s="72"/>
      <c r="JK434" s="72"/>
      <c r="JL434" s="72"/>
      <c r="JM434" s="72"/>
      <c r="JN434" s="72"/>
      <c r="JO434" s="72"/>
      <c r="JP434" s="72"/>
      <c r="JQ434" s="72"/>
      <c r="JR434" s="72"/>
      <c r="JS434" s="72"/>
      <c r="JT434" s="72"/>
      <c r="JU434" s="72"/>
      <c r="JV434" s="72"/>
      <c r="JW434" s="72"/>
      <c r="JX434" s="72"/>
      <c r="JY434" s="72"/>
      <c r="JZ434" s="72"/>
      <c r="KA434" s="72"/>
      <c r="KB434" s="72"/>
      <c r="KC434" s="72"/>
      <c r="KD434" s="72"/>
      <c r="KE434" s="72"/>
      <c r="KF434" s="72"/>
      <c r="KG434" s="72"/>
      <c r="KH434" s="72"/>
      <c r="KI434" s="72"/>
      <c r="KJ434" s="72"/>
      <c r="KK434" s="72"/>
      <c r="KL434" s="72"/>
      <c r="KM434" s="72"/>
      <c r="KN434" s="72"/>
      <c r="KO434" s="72"/>
      <c r="KP434" s="72"/>
      <c r="KQ434" s="72"/>
      <c r="KR434" s="72"/>
      <c r="KS434" s="72"/>
      <c r="KT434" s="72"/>
      <c r="KU434" s="72"/>
      <c r="KV434" s="72"/>
      <c r="KW434" s="72"/>
      <c r="KX434" s="72"/>
      <c r="KY434" s="72"/>
      <c r="KZ434" s="72"/>
      <c r="LA434" s="72"/>
      <c r="LB434" s="72"/>
      <c r="LC434" s="72"/>
      <c r="LD434" s="72"/>
      <c r="LE434" s="72"/>
      <c r="LF434" s="72"/>
      <c r="LG434" s="72"/>
      <c r="LH434" s="72"/>
      <c r="LI434" s="72"/>
      <c r="LJ434" s="72"/>
      <c r="LK434" s="72"/>
    </row>
    <row r="435" spans="1:323" s="20" customFormat="1" ht="14.25" customHeight="1">
      <c r="A435" s="54">
        <v>398</v>
      </c>
      <c r="B435" s="23">
        <v>35</v>
      </c>
      <c r="C435" s="23" t="s">
        <v>33</v>
      </c>
      <c r="D435" s="32" t="s">
        <v>989</v>
      </c>
      <c r="E435" s="23" t="s">
        <v>912</v>
      </c>
      <c r="F435" s="23" t="s">
        <v>990</v>
      </c>
      <c r="G435" s="23" t="s">
        <v>505</v>
      </c>
      <c r="H435" s="25">
        <v>1</v>
      </c>
      <c r="I435" s="25">
        <v>10.3</v>
      </c>
      <c r="J435" s="26">
        <v>100</v>
      </c>
      <c r="K435" s="26">
        <v>1030</v>
      </c>
      <c r="L435" s="27">
        <v>0</v>
      </c>
      <c r="M435" s="27">
        <v>0</v>
      </c>
      <c r="N435" s="27">
        <v>20</v>
      </c>
      <c r="O435" s="27">
        <v>0</v>
      </c>
      <c r="P435" s="27">
        <v>20</v>
      </c>
      <c r="Q435" s="55"/>
      <c r="R435" s="27">
        <f t="shared" si="43"/>
        <v>0</v>
      </c>
      <c r="S435" s="56" t="str">
        <f t="shared" si="47"/>
        <v>×</v>
      </c>
      <c r="T435" s="56" t="str">
        <f t="shared" si="48"/>
        <v>×</v>
      </c>
      <c r="U435" s="56" t="str">
        <f t="shared" si="49"/>
        <v>×</v>
      </c>
      <c r="V435" s="57" t="str">
        <f t="shared" si="44"/>
        <v/>
      </c>
      <c r="W435" s="58">
        <f t="shared" si="45"/>
        <v>0</v>
      </c>
      <c r="X435" s="54">
        <f t="shared" si="46"/>
        <v>35</v>
      </c>
      <c r="Y435" s="59"/>
      <c r="Z435" s="42"/>
      <c r="AA435" s="42"/>
      <c r="AB435" s="42"/>
      <c r="AC435" s="42"/>
      <c r="AD435" s="42"/>
      <c r="AE435" s="42"/>
      <c r="AF435" s="42"/>
      <c r="AG435" s="42"/>
      <c r="AH435" s="42"/>
      <c r="AI435" s="42"/>
      <c r="AJ435" s="42"/>
      <c r="AK435" s="42"/>
      <c r="AL435" s="42"/>
      <c r="AM435" s="42"/>
      <c r="AN435" s="42"/>
      <c r="AO435" s="42"/>
      <c r="AP435" s="42"/>
      <c r="AQ435" s="42"/>
      <c r="AR435" s="42"/>
      <c r="AS435" s="72"/>
      <c r="AT435" s="72"/>
      <c r="AU435" s="72"/>
      <c r="AV435" s="72"/>
      <c r="AW435" s="72"/>
      <c r="AX435" s="72"/>
      <c r="AY435" s="72"/>
      <c r="AZ435" s="72"/>
      <c r="BA435" s="72"/>
      <c r="BB435" s="72"/>
      <c r="BC435" s="72"/>
      <c r="BD435" s="72"/>
      <c r="BE435" s="72"/>
      <c r="BF435" s="72"/>
      <c r="BG435" s="72"/>
      <c r="BH435" s="72"/>
      <c r="BI435" s="72"/>
      <c r="BJ435" s="72"/>
      <c r="BK435" s="72"/>
      <c r="BL435" s="72"/>
      <c r="BM435" s="72"/>
      <c r="BN435" s="72"/>
      <c r="BO435" s="72"/>
      <c r="BP435" s="72"/>
      <c r="BQ435" s="72"/>
      <c r="BR435" s="72"/>
      <c r="BS435" s="72"/>
      <c r="BT435" s="72"/>
      <c r="BU435" s="72"/>
      <c r="BV435" s="72"/>
      <c r="BW435" s="72"/>
      <c r="BX435" s="72"/>
      <c r="BY435" s="72"/>
      <c r="BZ435" s="72"/>
      <c r="CA435" s="72"/>
      <c r="CB435" s="72"/>
      <c r="CC435" s="72"/>
      <c r="CD435" s="72"/>
      <c r="CE435" s="72"/>
      <c r="CF435" s="72"/>
      <c r="CG435" s="72"/>
      <c r="CH435" s="72"/>
      <c r="CI435" s="72"/>
      <c r="CJ435" s="72"/>
      <c r="CK435" s="72"/>
      <c r="CL435" s="72"/>
      <c r="CM435" s="72"/>
      <c r="CN435" s="72"/>
      <c r="CO435" s="72"/>
      <c r="CP435" s="72"/>
      <c r="CQ435" s="72"/>
      <c r="CR435" s="72"/>
      <c r="CS435" s="72"/>
      <c r="CT435" s="72"/>
      <c r="CU435" s="72"/>
      <c r="CV435" s="72"/>
      <c r="CW435" s="72"/>
      <c r="CX435" s="72"/>
      <c r="CY435" s="72"/>
      <c r="CZ435" s="72"/>
      <c r="DA435" s="72"/>
      <c r="DB435" s="72"/>
      <c r="DC435" s="72"/>
      <c r="DD435" s="72"/>
      <c r="DE435" s="72"/>
      <c r="DF435" s="72"/>
      <c r="DG435" s="72"/>
      <c r="DH435" s="72"/>
      <c r="DI435" s="72"/>
      <c r="DJ435" s="72"/>
      <c r="DK435" s="72"/>
      <c r="DL435" s="72"/>
      <c r="DM435" s="72"/>
      <c r="DN435" s="72"/>
      <c r="DO435" s="72"/>
      <c r="DP435" s="72"/>
      <c r="DQ435" s="72"/>
      <c r="DR435" s="72"/>
      <c r="DS435" s="72"/>
      <c r="DT435" s="72"/>
      <c r="DU435" s="72"/>
      <c r="DV435" s="72"/>
      <c r="DW435" s="72"/>
      <c r="DX435" s="72"/>
      <c r="DY435" s="72"/>
      <c r="DZ435" s="72"/>
      <c r="EA435" s="72"/>
      <c r="EB435" s="72"/>
      <c r="EC435" s="72"/>
      <c r="ED435" s="72"/>
      <c r="EE435" s="72"/>
      <c r="EF435" s="72"/>
      <c r="EG435" s="72"/>
      <c r="EH435" s="72"/>
      <c r="EI435" s="72"/>
      <c r="EJ435" s="72"/>
      <c r="EK435" s="72"/>
      <c r="EL435" s="72"/>
      <c r="EM435" s="72"/>
      <c r="EN435" s="72"/>
      <c r="EO435" s="72"/>
      <c r="EP435" s="72"/>
      <c r="EQ435" s="72"/>
      <c r="ER435" s="72"/>
      <c r="ES435" s="72"/>
      <c r="ET435" s="72"/>
      <c r="EU435" s="72"/>
      <c r="EV435" s="72"/>
      <c r="EW435" s="72"/>
      <c r="EX435" s="72"/>
      <c r="EY435" s="72"/>
      <c r="EZ435" s="72"/>
      <c r="FA435" s="72"/>
      <c r="FB435" s="72"/>
      <c r="FC435" s="72"/>
      <c r="FD435" s="72"/>
      <c r="FE435" s="72"/>
      <c r="FF435" s="72"/>
      <c r="FG435" s="72"/>
      <c r="FH435" s="72"/>
      <c r="FI435" s="72"/>
      <c r="FJ435" s="72"/>
      <c r="FK435" s="72"/>
      <c r="FL435" s="72"/>
      <c r="FM435" s="72"/>
      <c r="FN435" s="72"/>
      <c r="FO435" s="72"/>
      <c r="FP435" s="72"/>
      <c r="FQ435" s="72"/>
      <c r="FR435" s="72"/>
      <c r="FS435" s="72"/>
      <c r="FT435" s="72"/>
      <c r="FU435" s="72"/>
      <c r="FV435" s="72"/>
      <c r="FW435" s="72"/>
      <c r="FX435" s="72"/>
      <c r="FY435" s="72"/>
      <c r="FZ435" s="72"/>
      <c r="GA435" s="72"/>
      <c r="GB435" s="72"/>
      <c r="GC435" s="72"/>
      <c r="GD435" s="72"/>
      <c r="GE435" s="72"/>
      <c r="GF435" s="72"/>
      <c r="GG435" s="72"/>
      <c r="GH435" s="72"/>
      <c r="GI435" s="72"/>
      <c r="GJ435" s="72"/>
      <c r="GK435" s="72"/>
      <c r="GL435" s="72"/>
      <c r="GM435" s="72"/>
      <c r="GN435" s="72"/>
      <c r="GO435" s="72"/>
      <c r="GP435" s="72"/>
      <c r="GQ435" s="72"/>
      <c r="GR435" s="72"/>
      <c r="GS435" s="72"/>
      <c r="GT435" s="72"/>
      <c r="GU435" s="72"/>
      <c r="GV435" s="72"/>
      <c r="GW435" s="72"/>
      <c r="GX435" s="72"/>
      <c r="GY435" s="72"/>
      <c r="GZ435" s="72"/>
      <c r="HA435" s="72"/>
      <c r="HB435" s="72"/>
      <c r="HC435" s="72"/>
      <c r="HD435" s="72"/>
      <c r="HE435" s="72"/>
      <c r="HF435" s="72"/>
      <c r="HG435" s="72"/>
      <c r="HH435" s="72"/>
      <c r="HI435" s="72"/>
      <c r="HJ435" s="72"/>
      <c r="HK435" s="72"/>
      <c r="HL435" s="72"/>
      <c r="HM435" s="72"/>
      <c r="HN435" s="72"/>
      <c r="HO435" s="72"/>
      <c r="HP435" s="72"/>
      <c r="HQ435" s="72"/>
      <c r="HR435" s="72"/>
      <c r="HS435" s="72"/>
      <c r="HT435" s="72"/>
      <c r="HU435" s="72"/>
      <c r="HV435" s="72"/>
      <c r="HW435" s="72"/>
      <c r="HX435" s="72"/>
      <c r="HY435" s="72"/>
      <c r="HZ435" s="72"/>
      <c r="IA435" s="72"/>
      <c r="IB435" s="72"/>
      <c r="IC435" s="72"/>
      <c r="ID435" s="72"/>
      <c r="IE435" s="72"/>
      <c r="IF435" s="72"/>
      <c r="IG435" s="72"/>
      <c r="IH435" s="72"/>
      <c r="II435" s="72"/>
      <c r="IJ435" s="72"/>
      <c r="IK435" s="72"/>
      <c r="IL435" s="72"/>
      <c r="IM435" s="72"/>
      <c r="IN435" s="72"/>
      <c r="IO435" s="72"/>
      <c r="IP435" s="72"/>
      <c r="IQ435" s="72"/>
      <c r="IR435" s="72"/>
      <c r="IS435" s="72"/>
      <c r="IT435" s="72"/>
      <c r="IU435" s="72"/>
      <c r="IV435" s="72"/>
      <c r="IW435" s="72"/>
      <c r="IX435" s="72"/>
      <c r="IY435" s="72"/>
      <c r="IZ435" s="72"/>
      <c r="JA435" s="72"/>
      <c r="JB435" s="72"/>
      <c r="JC435" s="72"/>
      <c r="JD435" s="72"/>
      <c r="JE435" s="72"/>
      <c r="JF435" s="72"/>
      <c r="JG435" s="72"/>
      <c r="JH435" s="72"/>
      <c r="JI435" s="72"/>
      <c r="JJ435" s="72"/>
      <c r="JK435" s="72"/>
      <c r="JL435" s="72"/>
      <c r="JM435" s="72"/>
      <c r="JN435" s="72"/>
      <c r="JO435" s="72"/>
      <c r="JP435" s="72"/>
      <c r="JQ435" s="72"/>
      <c r="JR435" s="72"/>
      <c r="JS435" s="72"/>
      <c r="JT435" s="72"/>
      <c r="JU435" s="72"/>
      <c r="JV435" s="72"/>
      <c r="JW435" s="72"/>
      <c r="JX435" s="72"/>
      <c r="JY435" s="72"/>
      <c r="JZ435" s="72"/>
      <c r="KA435" s="72"/>
      <c r="KB435" s="72"/>
      <c r="KC435" s="72"/>
      <c r="KD435" s="72"/>
      <c r="KE435" s="72"/>
      <c r="KF435" s="72"/>
      <c r="KG435" s="72"/>
      <c r="KH435" s="72"/>
      <c r="KI435" s="72"/>
      <c r="KJ435" s="72"/>
      <c r="KK435" s="72"/>
      <c r="KL435" s="72"/>
      <c r="KM435" s="72"/>
      <c r="KN435" s="72"/>
      <c r="KO435" s="72"/>
      <c r="KP435" s="72"/>
      <c r="KQ435" s="72"/>
      <c r="KR435" s="72"/>
      <c r="KS435" s="72"/>
      <c r="KT435" s="72"/>
      <c r="KU435" s="72"/>
      <c r="KV435" s="72"/>
      <c r="KW435" s="72"/>
      <c r="KX435" s="72"/>
      <c r="KY435" s="72"/>
      <c r="KZ435" s="72"/>
      <c r="LA435" s="72"/>
      <c r="LB435" s="72"/>
      <c r="LC435" s="72"/>
      <c r="LD435" s="72"/>
      <c r="LE435" s="72"/>
      <c r="LF435" s="72"/>
      <c r="LG435" s="72"/>
      <c r="LH435" s="72"/>
      <c r="LI435" s="72"/>
      <c r="LJ435" s="72"/>
      <c r="LK435" s="72"/>
    </row>
    <row r="436" spans="1:323" s="20" customFormat="1" ht="14.25" customHeight="1">
      <c r="A436" s="54">
        <v>399</v>
      </c>
      <c r="B436" s="23">
        <v>35</v>
      </c>
      <c r="C436" s="23" t="s">
        <v>33</v>
      </c>
      <c r="D436" s="32" t="s">
        <v>5939</v>
      </c>
      <c r="E436" s="23" t="s">
        <v>912</v>
      </c>
      <c r="F436" s="23" t="s">
        <v>1030</v>
      </c>
      <c r="G436" s="23" t="s">
        <v>425</v>
      </c>
      <c r="H436" s="25">
        <v>10</v>
      </c>
      <c r="I436" s="25">
        <v>213</v>
      </c>
      <c r="J436" s="26">
        <v>10</v>
      </c>
      <c r="K436" s="26">
        <v>2130</v>
      </c>
      <c r="L436" s="27">
        <v>0</v>
      </c>
      <c r="M436" s="27">
        <v>0</v>
      </c>
      <c r="N436" s="27">
        <v>1</v>
      </c>
      <c r="O436" s="27">
        <v>0</v>
      </c>
      <c r="P436" s="27">
        <v>1</v>
      </c>
      <c r="Q436" s="55"/>
      <c r="R436" s="27">
        <f t="shared" si="43"/>
        <v>0</v>
      </c>
      <c r="S436" s="56" t="str">
        <f t="shared" si="47"/>
        <v>×</v>
      </c>
      <c r="T436" s="56" t="str">
        <f t="shared" si="48"/>
        <v>×</v>
      </c>
      <c r="U436" s="56" t="str">
        <f t="shared" si="49"/>
        <v>×</v>
      </c>
      <c r="V436" s="57" t="str">
        <f t="shared" si="44"/>
        <v/>
      </c>
      <c r="W436" s="58">
        <f t="shared" si="45"/>
        <v>0</v>
      </c>
      <c r="X436" s="54">
        <f t="shared" si="46"/>
        <v>35</v>
      </c>
      <c r="Y436" s="59"/>
      <c r="Z436" s="42"/>
      <c r="AA436" s="42"/>
      <c r="AB436" s="42"/>
      <c r="AC436" s="42"/>
      <c r="AD436" s="42"/>
      <c r="AE436" s="42"/>
      <c r="AF436" s="42"/>
      <c r="AG436" s="42"/>
      <c r="AH436" s="42"/>
      <c r="AI436" s="42"/>
      <c r="AJ436" s="42"/>
      <c r="AK436" s="42"/>
      <c r="AL436" s="42"/>
      <c r="AM436" s="42"/>
      <c r="AN436" s="42"/>
      <c r="AO436" s="42"/>
      <c r="AP436" s="42"/>
      <c r="AQ436" s="42"/>
      <c r="AR436" s="42"/>
      <c r="AS436" s="72"/>
      <c r="AT436" s="72"/>
      <c r="AU436" s="72"/>
      <c r="AV436" s="72"/>
      <c r="AW436" s="72"/>
      <c r="AX436" s="72"/>
      <c r="AY436" s="72"/>
      <c r="AZ436" s="72"/>
      <c r="BA436" s="72"/>
      <c r="BB436" s="72"/>
      <c r="BC436" s="72"/>
      <c r="BD436" s="72"/>
      <c r="BE436" s="72"/>
      <c r="BF436" s="72"/>
      <c r="BG436" s="72"/>
      <c r="BH436" s="72"/>
      <c r="BI436" s="72"/>
      <c r="BJ436" s="72"/>
      <c r="BK436" s="72"/>
      <c r="BL436" s="72"/>
      <c r="BM436" s="72"/>
      <c r="BN436" s="72"/>
      <c r="BO436" s="72"/>
      <c r="BP436" s="72"/>
      <c r="BQ436" s="72"/>
      <c r="BR436" s="72"/>
      <c r="BS436" s="72"/>
      <c r="BT436" s="72"/>
      <c r="BU436" s="72"/>
      <c r="BV436" s="72"/>
      <c r="BW436" s="72"/>
      <c r="BX436" s="72"/>
      <c r="BY436" s="72"/>
      <c r="BZ436" s="72"/>
      <c r="CA436" s="72"/>
      <c r="CB436" s="72"/>
      <c r="CC436" s="72"/>
      <c r="CD436" s="72"/>
      <c r="CE436" s="72"/>
      <c r="CF436" s="72"/>
      <c r="CG436" s="72"/>
      <c r="CH436" s="72"/>
      <c r="CI436" s="72"/>
      <c r="CJ436" s="72"/>
      <c r="CK436" s="72"/>
      <c r="CL436" s="72"/>
      <c r="CM436" s="72"/>
      <c r="CN436" s="72"/>
      <c r="CO436" s="72"/>
      <c r="CP436" s="72"/>
      <c r="CQ436" s="72"/>
      <c r="CR436" s="72"/>
      <c r="CS436" s="72"/>
      <c r="CT436" s="72"/>
      <c r="CU436" s="72"/>
      <c r="CV436" s="72"/>
      <c r="CW436" s="72"/>
      <c r="CX436" s="72"/>
      <c r="CY436" s="72"/>
      <c r="CZ436" s="72"/>
      <c r="DA436" s="72"/>
      <c r="DB436" s="72"/>
      <c r="DC436" s="72"/>
      <c r="DD436" s="72"/>
      <c r="DE436" s="72"/>
      <c r="DF436" s="72"/>
      <c r="DG436" s="72"/>
      <c r="DH436" s="72"/>
      <c r="DI436" s="72"/>
      <c r="DJ436" s="72"/>
      <c r="DK436" s="72"/>
      <c r="DL436" s="72"/>
      <c r="DM436" s="72"/>
      <c r="DN436" s="72"/>
      <c r="DO436" s="72"/>
      <c r="DP436" s="72"/>
      <c r="DQ436" s="72"/>
      <c r="DR436" s="72"/>
      <c r="DS436" s="72"/>
      <c r="DT436" s="72"/>
      <c r="DU436" s="72"/>
      <c r="DV436" s="72"/>
      <c r="DW436" s="72"/>
      <c r="DX436" s="72"/>
      <c r="DY436" s="72"/>
      <c r="DZ436" s="72"/>
      <c r="EA436" s="72"/>
      <c r="EB436" s="72"/>
      <c r="EC436" s="72"/>
      <c r="ED436" s="72"/>
      <c r="EE436" s="72"/>
      <c r="EF436" s="72"/>
      <c r="EG436" s="72"/>
      <c r="EH436" s="72"/>
      <c r="EI436" s="72"/>
      <c r="EJ436" s="72"/>
      <c r="EK436" s="72"/>
      <c r="EL436" s="72"/>
      <c r="EM436" s="72"/>
      <c r="EN436" s="72"/>
      <c r="EO436" s="72"/>
      <c r="EP436" s="72"/>
      <c r="EQ436" s="72"/>
      <c r="ER436" s="72"/>
      <c r="ES436" s="72"/>
      <c r="ET436" s="72"/>
      <c r="EU436" s="72"/>
      <c r="EV436" s="72"/>
      <c r="EW436" s="72"/>
      <c r="EX436" s="72"/>
      <c r="EY436" s="72"/>
      <c r="EZ436" s="72"/>
      <c r="FA436" s="72"/>
      <c r="FB436" s="72"/>
      <c r="FC436" s="72"/>
      <c r="FD436" s="72"/>
      <c r="FE436" s="72"/>
      <c r="FF436" s="72"/>
      <c r="FG436" s="72"/>
      <c r="FH436" s="72"/>
      <c r="FI436" s="72"/>
      <c r="FJ436" s="72"/>
      <c r="FK436" s="72"/>
      <c r="FL436" s="72"/>
      <c r="FM436" s="72"/>
      <c r="FN436" s="72"/>
      <c r="FO436" s="72"/>
      <c r="FP436" s="72"/>
      <c r="FQ436" s="72"/>
      <c r="FR436" s="72"/>
      <c r="FS436" s="72"/>
      <c r="FT436" s="72"/>
      <c r="FU436" s="72"/>
      <c r="FV436" s="72"/>
      <c r="FW436" s="72"/>
      <c r="FX436" s="72"/>
      <c r="FY436" s="72"/>
      <c r="FZ436" s="72"/>
      <c r="GA436" s="72"/>
      <c r="GB436" s="72"/>
      <c r="GC436" s="72"/>
      <c r="GD436" s="72"/>
      <c r="GE436" s="72"/>
      <c r="GF436" s="72"/>
      <c r="GG436" s="72"/>
      <c r="GH436" s="72"/>
      <c r="GI436" s="72"/>
      <c r="GJ436" s="72"/>
      <c r="GK436" s="72"/>
      <c r="GL436" s="72"/>
      <c r="GM436" s="72"/>
      <c r="GN436" s="72"/>
      <c r="GO436" s="72"/>
      <c r="GP436" s="72"/>
      <c r="GQ436" s="72"/>
      <c r="GR436" s="72"/>
      <c r="GS436" s="72"/>
      <c r="GT436" s="72"/>
      <c r="GU436" s="72"/>
      <c r="GV436" s="72"/>
      <c r="GW436" s="72"/>
      <c r="GX436" s="72"/>
      <c r="GY436" s="72"/>
      <c r="GZ436" s="72"/>
      <c r="HA436" s="72"/>
      <c r="HB436" s="72"/>
      <c r="HC436" s="72"/>
      <c r="HD436" s="72"/>
      <c r="HE436" s="72"/>
      <c r="HF436" s="72"/>
      <c r="HG436" s="72"/>
      <c r="HH436" s="72"/>
      <c r="HI436" s="72"/>
      <c r="HJ436" s="72"/>
      <c r="HK436" s="72"/>
      <c r="HL436" s="72"/>
      <c r="HM436" s="72"/>
      <c r="HN436" s="72"/>
      <c r="HO436" s="72"/>
      <c r="HP436" s="72"/>
      <c r="HQ436" s="72"/>
      <c r="HR436" s="72"/>
      <c r="HS436" s="72"/>
      <c r="HT436" s="72"/>
      <c r="HU436" s="72"/>
      <c r="HV436" s="72"/>
      <c r="HW436" s="72"/>
      <c r="HX436" s="72"/>
      <c r="HY436" s="72"/>
      <c r="HZ436" s="72"/>
      <c r="IA436" s="72"/>
      <c r="IB436" s="72"/>
      <c r="IC436" s="72"/>
      <c r="ID436" s="72"/>
      <c r="IE436" s="72"/>
      <c r="IF436" s="72"/>
      <c r="IG436" s="72"/>
      <c r="IH436" s="72"/>
      <c r="II436" s="72"/>
      <c r="IJ436" s="72"/>
      <c r="IK436" s="72"/>
      <c r="IL436" s="72"/>
      <c r="IM436" s="72"/>
      <c r="IN436" s="72"/>
      <c r="IO436" s="72"/>
      <c r="IP436" s="72"/>
      <c r="IQ436" s="72"/>
      <c r="IR436" s="72"/>
      <c r="IS436" s="72"/>
      <c r="IT436" s="72"/>
      <c r="IU436" s="72"/>
      <c r="IV436" s="72"/>
      <c r="IW436" s="72"/>
      <c r="IX436" s="72"/>
      <c r="IY436" s="72"/>
      <c r="IZ436" s="72"/>
      <c r="JA436" s="72"/>
      <c r="JB436" s="72"/>
      <c r="JC436" s="72"/>
      <c r="JD436" s="72"/>
      <c r="JE436" s="72"/>
      <c r="JF436" s="72"/>
      <c r="JG436" s="72"/>
      <c r="JH436" s="72"/>
      <c r="JI436" s="72"/>
      <c r="JJ436" s="72"/>
      <c r="JK436" s="72"/>
      <c r="JL436" s="72"/>
      <c r="JM436" s="72"/>
      <c r="JN436" s="72"/>
      <c r="JO436" s="72"/>
      <c r="JP436" s="72"/>
      <c r="JQ436" s="72"/>
      <c r="JR436" s="72"/>
      <c r="JS436" s="72"/>
      <c r="JT436" s="72"/>
      <c r="JU436" s="72"/>
      <c r="JV436" s="72"/>
      <c r="JW436" s="72"/>
      <c r="JX436" s="72"/>
      <c r="JY436" s="72"/>
      <c r="JZ436" s="72"/>
      <c r="KA436" s="72"/>
      <c r="KB436" s="72"/>
      <c r="KC436" s="72"/>
      <c r="KD436" s="72"/>
      <c r="KE436" s="72"/>
      <c r="KF436" s="72"/>
      <c r="KG436" s="72"/>
      <c r="KH436" s="72"/>
      <c r="KI436" s="72"/>
      <c r="KJ436" s="72"/>
      <c r="KK436" s="72"/>
      <c r="KL436" s="72"/>
      <c r="KM436" s="72"/>
      <c r="KN436" s="72"/>
      <c r="KO436" s="72"/>
      <c r="KP436" s="72"/>
      <c r="KQ436" s="72"/>
      <c r="KR436" s="72"/>
      <c r="KS436" s="72"/>
      <c r="KT436" s="72"/>
      <c r="KU436" s="72"/>
      <c r="KV436" s="72"/>
      <c r="KW436" s="72"/>
      <c r="KX436" s="72"/>
      <c r="KY436" s="72"/>
      <c r="KZ436" s="72"/>
      <c r="LA436" s="72"/>
      <c r="LB436" s="72"/>
      <c r="LC436" s="72"/>
      <c r="LD436" s="72"/>
      <c r="LE436" s="72"/>
      <c r="LF436" s="72"/>
      <c r="LG436" s="72"/>
      <c r="LH436" s="72"/>
      <c r="LI436" s="72"/>
      <c r="LJ436" s="72"/>
      <c r="LK436" s="72"/>
    </row>
    <row r="437" spans="1:323" s="20" customFormat="1" ht="14.25" customHeight="1">
      <c r="A437" s="54">
        <v>400</v>
      </c>
      <c r="B437" s="23">
        <v>35</v>
      </c>
      <c r="C437" s="23" t="s">
        <v>33</v>
      </c>
      <c r="D437" s="32" t="s">
        <v>5940</v>
      </c>
      <c r="E437" s="23" t="s">
        <v>912</v>
      </c>
      <c r="F437" s="23" t="s">
        <v>1029</v>
      </c>
      <c r="G437" s="23" t="s">
        <v>154</v>
      </c>
      <c r="H437" s="25">
        <v>100</v>
      </c>
      <c r="I437" s="25">
        <v>7.2</v>
      </c>
      <c r="J437" s="26">
        <v>100</v>
      </c>
      <c r="K437" s="26">
        <v>720</v>
      </c>
      <c r="L437" s="27">
        <v>0</v>
      </c>
      <c r="M437" s="27">
        <v>0</v>
      </c>
      <c r="N437" s="27">
        <v>0</v>
      </c>
      <c r="O437" s="27">
        <v>2</v>
      </c>
      <c r="P437" s="27">
        <v>2</v>
      </c>
      <c r="Q437" s="55"/>
      <c r="R437" s="27">
        <f t="shared" si="43"/>
        <v>0</v>
      </c>
      <c r="S437" s="56" t="str">
        <f t="shared" si="47"/>
        <v>×</v>
      </c>
      <c r="T437" s="56" t="str">
        <f t="shared" si="48"/>
        <v>×</v>
      </c>
      <c r="U437" s="56" t="str">
        <f t="shared" si="49"/>
        <v>×</v>
      </c>
      <c r="V437" s="57" t="str">
        <f t="shared" si="44"/>
        <v/>
      </c>
      <c r="W437" s="58">
        <f t="shared" si="45"/>
        <v>0</v>
      </c>
      <c r="X437" s="54">
        <f t="shared" si="46"/>
        <v>35</v>
      </c>
      <c r="Y437" s="59"/>
      <c r="Z437" s="42"/>
      <c r="AA437" s="42"/>
      <c r="AB437" s="42"/>
      <c r="AC437" s="42"/>
      <c r="AD437" s="42"/>
      <c r="AE437" s="42"/>
      <c r="AF437" s="42"/>
      <c r="AG437" s="42"/>
      <c r="AH437" s="42"/>
      <c r="AI437" s="42"/>
      <c r="AJ437" s="42"/>
      <c r="AK437" s="42"/>
      <c r="AL437" s="42"/>
      <c r="AM437" s="42"/>
      <c r="AN437" s="42"/>
      <c r="AO437" s="42"/>
      <c r="AP437" s="42"/>
      <c r="AQ437" s="42"/>
      <c r="AR437" s="42"/>
      <c r="AS437" s="72"/>
      <c r="AT437" s="72"/>
      <c r="AU437" s="72"/>
      <c r="AV437" s="72"/>
      <c r="AW437" s="72"/>
      <c r="AX437" s="72"/>
      <c r="AY437" s="72"/>
      <c r="AZ437" s="72"/>
      <c r="BA437" s="72"/>
      <c r="BB437" s="72"/>
      <c r="BC437" s="72"/>
      <c r="BD437" s="72"/>
      <c r="BE437" s="72"/>
      <c r="BF437" s="72"/>
      <c r="BG437" s="72"/>
      <c r="BH437" s="72"/>
      <c r="BI437" s="72"/>
      <c r="BJ437" s="72"/>
      <c r="BK437" s="72"/>
      <c r="BL437" s="72"/>
      <c r="BM437" s="72"/>
      <c r="BN437" s="72"/>
      <c r="BO437" s="72"/>
      <c r="BP437" s="72"/>
      <c r="BQ437" s="72"/>
      <c r="BR437" s="72"/>
      <c r="BS437" s="72"/>
      <c r="BT437" s="72"/>
      <c r="BU437" s="72"/>
      <c r="BV437" s="72"/>
      <c r="BW437" s="72"/>
      <c r="BX437" s="72"/>
      <c r="BY437" s="72"/>
      <c r="BZ437" s="72"/>
      <c r="CA437" s="72"/>
      <c r="CB437" s="72"/>
      <c r="CC437" s="72"/>
      <c r="CD437" s="72"/>
      <c r="CE437" s="72"/>
      <c r="CF437" s="72"/>
      <c r="CG437" s="72"/>
      <c r="CH437" s="72"/>
      <c r="CI437" s="72"/>
      <c r="CJ437" s="72"/>
      <c r="CK437" s="72"/>
      <c r="CL437" s="72"/>
      <c r="CM437" s="72"/>
      <c r="CN437" s="72"/>
      <c r="CO437" s="72"/>
      <c r="CP437" s="72"/>
      <c r="CQ437" s="72"/>
      <c r="CR437" s="72"/>
      <c r="CS437" s="72"/>
      <c r="CT437" s="72"/>
      <c r="CU437" s="72"/>
      <c r="CV437" s="72"/>
      <c r="CW437" s="72"/>
      <c r="CX437" s="72"/>
      <c r="CY437" s="72"/>
      <c r="CZ437" s="72"/>
      <c r="DA437" s="72"/>
      <c r="DB437" s="72"/>
      <c r="DC437" s="72"/>
      <c r="DD437" s="72"/>
      <c r="DE437" s="72"/>
      <c r="DF437" s="72"/>
      <c r="DG437" s="72"/>
      <c r="DH437" s="72"/>
      <c r="DI437" s="72"/>
      <c r="DJ437" s="72"/>
      <c r="DK437" s="72"/>
      <c r="DL437" s="72"/>
      <c r="DM437" s="72"/>
      <c r="DN437" s="72"/>
      <c r="DO437" s="72"/>
      <c r="DP437" s="72"/>
      <c r="DQ437" s="72"/>
      <c r="DR437" s="72"/>
      <c r="DS437" s="72"/>
      <c r="DT437" s="72"/>
      <c r="DU437" s="72"/>
      <c r="DV437" s="72"/>
      <c r="DW437" s="72"/>
      <c r="DX437" s="72"/>
      <c r="DY437" s="72"/>
      <c r="DZ437" s="72"/>
      <c r="EA437" s="72"/>
      <c r="EB437" s="72"/>
      <c r="EC437" s="72"/>
      <c r="ED437" s="72"/>
      <c r="EE437" s="72"/>
      <c r="EF437" s="72"/>
      <c r="EG437" s="72"/>
      <c r="EH437" s="72"/>
      <c r="EI437" s="72"/>
      <c r="EJ437" s="72"/>
      <c r="EK437" s="72"/>
      <c r="EL437" s="72"/>
      <c r="EM437" s="72"/>
      <c r="EN437" s="72"/>
      <c r="EO437" s="72"/>
      <c r="EP437" s="72"/>
      <c r="EQ437" s="72"/>
      <c r="ER437" s="72"/>
      <c r="ES437" s="72"/>
      <c r="ET437" s="72"/>
      <c r="EU437" s="72"/>
      <c r="EV437" s="72"/>
      <c r="EW437" s="72"/>
      <c r="EX437" s="72"/>
      <c r="EY437" s="72"/>
      <c r="EZ437" s="72"/>
      <c r="FA437" s="72"/>
      <c r="FB437" s="72"/>
      <c r="FC437" s="72"/>
      <c r="FD437" s="72"/>
      <c r="FE437" s="72"/>
      <c r="FF437" s="72"/>
      <c r="FG437" s="72"/>
      <c r="FH437" s="72"/>
      <c r="FI437" s="72"/>
      <c r="FJ437" s="72"/>
      <c r="FK437" s="72"/>
      <c r="FL437" s="72"/>
      <c r="FM437" s="72"/>
      <c r="FN437" s="72"/>
      <c r="FO437" s="72"/>
      <c r="FP437" s="72"/>
      <c r="FQ437" s="72"/>
      <c r="FR437" s="72"/>
      <c r="FS437" s="72"/>
      <c r="FT437" s="72"/>
      <c r="FU437" s="72"/>
      <c r="FV437" s="72"/>
      <c r="FW437" s="72"/>
      <c r="FX437" s="72"/>
      <c r="FY437" s="72"/>
      <c r="FZ437" s="72"/>
      <c r="GA437" s="72"/>
      <c r="GB437" s="72"/>
      <c r="GC437" s="72"/>
      <c r="GD437" s="72"/>
      <c r="GE437" s="72"/>
      <c r="GF437" s="72"/>
      <c r="GG437" s="72"/>
      <c r="GH437" s="72"/>
      <c r="GI437" s="72"/>
      <c r="GJ437" s="72"/>
      <c r="GK437" s="72"/>
      <c r="GL437" s="72"/>
      <c r="GM437" s="72"/>
      <c r="GN437" s="72"/>
      <c r="GO437" s="72"/>
      <c r="GP437" s="72"/>
      <c r="GQ437" s="72"/>
      <c r="GR437" s="72"/>
      <c r="GS437" s="72"/>
      <c r="GT437" s="72"/>
      <c r="GU437" s="72"/>
      <c r="GV437" s="72"/>
      <c r="GW437" s="72"/>
      <c r="GX437" s="72"/>
      <c r="GY437" s="72"/>
      <c r="GZ437" s="72"/>
      <c r="HA437" s="72"/>
      <c r="HB437" s="72"/>
      <c r="HC437" s="72"/>
      <c r="HD437" s="72"/>
      <c r="HE437" s="72"/>
      <c r="HF437" s="72"/>
      <c r="HG437" s="72"/>
      <c r="HH437" s="72"/>
      <c r="HI437" s="72"/>
      <c r="HJ437" s="72"/>
      <c r="HK437" s="72"/>
      <c r="HL437" s="72"/>
      <c r="HM437" s="72"/>
      <c r="HN437" s="72"/>
      <c r="HO437" s="72"/>
      <c r="HP437" s="72"/>
      <c r="HQ437" s="72"/>
      <c r="HR437" s="72"/>
      <c r="HS437" s="72"/>
      <c r="HT437" s="72"/>
      <c r="HU437" s="72"/>
      <c r="HV437" s="72"/>
      <c r="HW437" s="72"/>
      <c r="HX437" s="72"/>
      <c r="HY437" s="72"/>
      <c r="HZ437" s="72"/>
      <c r="IA437" s="72"/>
      <c r="IB437" s="72"/>
      <c r="IC437" s="72"/>
      <c r="ID437" s="72"/>
      <c r="IE437" s="72"/>
      <c r="IF437" s="72"/>
      <c r="IG437" s="72"/>
      <c r="IH437" s="72"/>
      <c r="II437" s="72"/>
      <c r="IJ437" s="72"/>
      <c r="IK437" s="72"/>
      <c r="IL437" s="72"/>
      <c r="IM437" s="72"/>
      <c r="IN437" s="72"/>
      <c r="IO437" s="72"/>
      <c r="IP437" s="72"/>
      <c r="IQ437" s="72"/>
      <c r="IR437" s="72"/>
      <c r="IS437" s="72"/>
      <c r="IT437" s="72"/>
      <c r="IU437" s="72"/>
      <c r="IV437" s="72"/>
      <c r="IW437" s="72"/>
      <c r="IX437" s="72"/>
      <c r="IY437" s="72"/>
      <c r="IZ437" s="72"/>
      <c r="JA437" s="72"/>
      <c r="JB437" s="72"/>
      <c r="JC437" s="72"/>
      <c r="JD437" s="72"/>
      <c r="JE437" s="72"/>
      <c r="JF437" s="72"/>
      <c r="JG437" s="72"/>
      <c r="JH437" s="72"/>
      <c r="JI437" s="72"/>
      <c r="JJ437" s="72"/>
      <c r="JK437" s="72"/>
      <c r="JL437" s="72"/>
      <c r="JM437" s="72"/>
      <c r="JN437" s="72"/>
      <c r="JO437" s="72"/>
      <c r="JP437" s="72"/>
      <c r="JQ437" s="72"/>
      <c r="JR437" s="72"/>
      <c r="JS437" s="72"/>
      <c r="JT437" s="72"/>
      <c r="JU437" s="72"/>
      <c r="JV437" s="72"/>
      <c r="JW437" s="72"/>
      <c r="JX437" s="72"/>
      <c r="JY437" s="72"/>
      <c r="JZ437" s="72"/>
      <c r="KA437" s="72"/>
      <c r="KB437" s="72"/>
      <c r="KC437" s="72"/>
      <c r="KD437" s="72"/>
      <c r="KE437" s="72"/>
      <c r="KF437" s="72"/>
      <c r="KG437" s="72"/>
      <c r="KH437" s="72"/>
      <c r="KI437" s="72"/>
      <c r="KJ437" s="72"/>
      <c r="KK437" s="72"/>
      <c r="KL437" s="72"/>
      <c r="KM437" s="72"/>
      <c r="KN437" s="72"/>
      <c r="KO437" s="72"/>
      <c r="KP437" s="72"/>
      <c r="KQ437" s="72"/>
      <c r="KR437" s="72"/>
      <c r="KS437" s="72"/>
      <c r="KT437" s="72"/>
      <c r="KU437" s="72"/>
      <c r="KV437" s="72"/>
      <c r="KW437" s="72"/>
      <c r="KX437" s="72"/>
      <c r="KY437" s="72"/>
      <c r="KZ437" s="72"/>
      <c r="LA437" s="72"/>
      <c r="LB437" s="72"/>
      <c r="LC437" s="72"/>
      <c r="LD437" s="72"/>
      <c r="LE437" s="72"/>
      <c r="LF437" s="72"/>
      <c r="LG437" s="72"/>
      <c r="LH437" s="72"/>
      <c r="LI437" s="72"/>
      <c r="LJ437" s="72"/>
      <c r="LK437" s="72"/>
    </row>
    <row r="438" spans="1:323" s="20" customFormat="1" ht="14.25" customHeight="1">
      <c r="A438" s="54">
        <v>401</v>
      </c>
      <c r="B438" s="23">
        <v>35</v>
      </c>
      <c r="C438" s="23" t="s">
        <v>33</v>
      </c>
      <c r="D438" s="32" t="s">
        <v>5941</v>
      </c>
      <c r="E438" s="23" t="s">
        <v>912</v>
      </c>
      <c r="F438" s="23" t="s">
        <v>946</v>
      </c>
      <c r="G438" s="23" t="s">
        <v>46</v>
      </c>
      <c r="H438" s="25">
        <v>1</v>
      </c>
      <c r="I438" s="25">
        <v>2.2000000000000002</v>
      </c>
      <c r="J438" s="26">
        <v>500</v>
      </c>
      <c r="K438" s="26">
        <v>1100</v>
      </c>
      <c r="L438" s="27">
        <v>0</v>
      </c>
      <c r="M438" s="27">
        <v>0</v>
      </c>
      <c r="N438" s="27">
        <v>1</v>
      </c>
      <c r="O438" s="27">
        <v>2</v>
      </c>
      <c r="P438" s="27">
        <v>3</v>
      </c>
      <c r="Q438" s="55"/>
      <c r="R438" s="27">
        <f t="shared" si="43"/>
        <v>0</v>
      </c>
      <c r="S438" s="56" t="str">
        <f t="shared" si="47"/>
        <v>×</v>
      </c>
      <c r="T438" s="56" t="str">
        <f t="shared" si="48"/>
        <v>×</v>
      </c>
      <c r="U438" s="56" t="str">
        <f t="shared" si="49"/>
        <v>×</v>
      </c>
      <c r="V438" s="57" t="str">
        <f t="shared" si="44"/>
        <v/>
      </c>
      <c r="W438" s="58">
        <f t="shared" si="45"/>
        <v>0</v>
      </c>
      <c r="X438" s="54">
        <f t="shared" si="46"/>
        <v>35</v>
      </c>
      <c r="Y438" s="59"/>
      <c r="Z438" s="42"/>
      <c r="AA438" s="42"/>
      <c r="AB438" s="42"/>
      <c r="AC438" s="42"/>
      <c r="AD438" s="42"/>
      <c r="AE438" s="42"/>
      <c r="AF438" s="42"/>
      <c r="AG438" s="42"/>
      <c r="AH438" s="42"/>
      <c r="AI438" s="42"/>
      <c r="AJ438" s="42"/>
      <c r="AK438" s="42"/>
      <c r="AL438" s="42"/>
      <c r="AM438" s="42"/>
      <c r="AN438" s="42"/>
      <c r="AO438" s="42"/>
      <c r="AP438" s="42"/>
      <c r="AQ438" s="42"/>
      <c r="AR438" s="42"/>
      <c r="AS438" s="72"/>
      <c r="AT438" s="72"/>
      <c r="AU438" s="72"/>
      <c r="AV438" s="72"/>
      <c r="AW438" s="72"/>
      <c r="AX438" s="72"/>
      <c r="AY438" s="72"/>
      <c r="AZ438" s="72"/>
      <c r="BA438" s="72"/>
      <c r="BB438" s="72"/>
      <c r="BC438" s="72"/>
      <c r="BD438" s="72"/>
      <c r="BE438" s="72"/>
      <c r="BF438" s="72"/>
      <c r="BG438" s="72"/>
      <c r="BH438" s="72"/>
      <c r="BI438" s="72"/>
      <c r="BJ438" s="72"/>
      <c r="BK438" s="72"/>
      <c r="BL438" s="72"/>
      <c r="BM438" s="72"/>
      <c r="BN438" s="72"/>
      <c r="BO438" s="72"/>
      <c r="BP438" s="72"/>
      <c r="BQ438" s="72"/>
      <c r="BR438" s="72"/>
      <c r="BS438" s="72"/>
      <c r="BT438" s="72"/>
      <c r="BU438" s="72"/>
      <c r="BV438" s="72"/>
      <c r="BW438" s="72"/>
      <c r="BX438" s="72"/>
      <c r="BY438" s="72"/>
      <c r="BZ438" s="72"/>
      <c r="CA438" s="72"/>
      <c r="CB438" s="72"/>
      <c r="CC438" s="72"/>
      <c r="CD438" s="72"/>
      <c r="CE438" s="72"/>
      <c r="CF438" s="72"/>
      <c r="CG438" s="72"/>
      <c r="CH438" s="72"/>
      <c r="CI438" s="72"/>
      <c r="CJ438" s="72"/>
      <c r="CK438" s="72"/>
      <c r="CL438" s="72"/>
      <c r="CM438" s="72"/>
      <c r="CN438" s="72"/>
      <c r="CO438" s="72"/>
      <c r="CP438" s="72"/>
      <c r="CQ438" s="72"/>
      <c r="CR438" s="72"/>
      <c r="CS438" s="72"/>
      <c r="CT438" s="72"/>
      <c r="CU438" s="72"/>
      <c r="CV438" s="72"/>
      <c r="CW438" s="72"/>
      <c r="CX438" s="72"/>
      <c r="CY438" s="72"/>
      <c r="CZ438" s="72"/>
      <c r="DA438" s="72"/>
      <c r="DB438" s="72"/>
      <c r="DC438" s="72"/>
      <c r="DD438" s="72"/>
      <c r="DE438" s="72"/>
      <c r="DF438" s="72"/>
      <c r="DG438" s="72"/>
      <c r="DH438" s="72"/>
      <c r="DI438" s="72"/>
      <c r="DJ438" s="72"/>
      <c r="DK438" s="72"/>
      <c r="DL438" s="72"/>
      <c r="DM438" s="72"/>
      <c r="DN438" s="72"/>
      <c r="DO438" s="72"/>
      <c r="DP438" s="72"/>
      <c r="DQ438" s="72"/>
      <c r="DR438" s="72"/>
      <c r="DS438" s="72"/>
      <c r="DT438" s="72"/>
      <c r="DU438" s="72"/>
      <c r="DV438" s="72"/>
      <c r="DW438" s="72"/>
      <c r="DX438" s="72"/>
      <c r="DY438" s="72"/>
      <c r="DZ438" s="72"/>
      <c r="EA438" s="72"/>
      <c r="EB438" s="72"/>
      <c r="EC438" s="72"/>
      <c r="ED438" s="72"/>
      <c r="EE438" s="72"/>
      <c r="EF438" s="72"/>
      <c r="EG438" s="72"/>
      <c r="EH438" s="72"/>
      <c r="EI438" s="72"/>
      <c r="EJ438" s="72"/>
      <c r="EK438" s="72"/>
      <c r="EL438" s="72"/>
      <c r="EM438" s="72"/>
      <c r="EN438" s="72"/>
      <c r="EO438" s="72"/>
      <c r="EP438" s="72"/>
      <c r="EQ438" s="72"/>
      <c r="ER438" s="72"/>
      <c r="ES438" s="72"/>
      <c r="ET438" s="72"/>
      <c r="EU438" s="72"/>
      <c r="EV438" s="72"/>
      <c r="EW438" s="72"/>
      <c r="EX438" s="72"/>
      <c r="EY438" s="72"/>
      <c r="EZ438" s="72"/>
      <c r="FA438" s="72"/>
      <c r="FB438" s="72"/>
      <c r="FC438" s="72"/>
      <c r="FD438" s="72"/>
      <c r="FE438" s="72"/>
      <c r="FF438" s="72"/>
      <c r="FG438" s="72"/>
      <c r="FH438" s="72"/>
      <c r="FI438" s="72"/>
      <c r="FJ438" s="72"/>
      <c r="FK438" s="72"/>
      <c r="FL438" s="72"/>
      <c r="FM438" s="72"/>
      <c r="FN438" s="72"/>
      <c r="FO438" s="72"/>
      <c r="FP438" s="72"/>
      <c r="FQ438" s="72"/>
      <c r="FR438" s="72"/>
      <c r="FS438" s="72"/>
      <c r="FT438" s="72"/>
      <c r="FU438" s="72"/>
      <c r="FV438" s="72"/>
      <c r="FW438" s="72"/>
      <c r="FX438" s="72"/>
      <c r="FY438" s="72"/>
      <c r="FZ438" s="72"/>
      <c r="GA438" s="72"/>
      <c r="GB438" s="72"/>
      <c r="GC438" s="72"/>
      <c r="GD438" s="72"/>
      <c r="GE438" s="72"/>
      <c r="GF438" s="72"/>
      <c r="GG438" s="72"/>
      <c r="GH438" s="72"/>
      <c r="GI438" s="72"/>
      <c r="GJ438" s="72"/>
      <c r="GK438" s="72"/>
      <c r="GL438" s="72"/>
      <c r="GM438" s="72"/>
      <c r="GN438" s="72"/>
      <c r="GO438" s="72"/>
      <c r="GP438" s="72"/>
      <c r="GQ438" s="72"/>
      <c r="GR438" s="72"/>
      <c r="GS438" s="72"/>
      <c r="GT438" s="72"/>
      <c r="GU438" s="72"/>
      <c r="GV438" s="72"/>
      <c r="GW438" s="72"/>
      <c r="GX438" s="72"/>
      <c r="GY438" s="72"/>
      <c r="GZ438" s="72"/>
      <c r="HA438" s="72"/>
      <c r="HB438" s="72"/>
      <c r="HC438" s="72"/>
      <c r="HD438" s="72"/>
      <c r="HE438" s="72"/>
      <c r="HF438" s="72"/>
      <c r="HG438" s="72"/>
      <c r="HH438" s="72"/>
      <c r="HI438" s="72"/>
      <c r="HJ438" s="72"/>
      <c r="HK438" s="72"/>
      <c r="HL438" s="72"/>
      <c r="HM438" s="72"/>
      <c r="HN438" s="72"/>
      <c r="HO438" s="72"/>
      <c r="HP438" s="72"/>
      <c r="HQ438" s="72"/>
      <c r="HR438" s="72"/>
      <c r="HS438" s="72"/>
      <c r="HT438" s="72"/>
      <c r="HU438" s="72"/>
      <c r="HV438" s="72"/>
      <c r="HW438" s="72"/>
      <c r="HX438" s="72"/>
      <c r="HY438" s="72"/>
      <c r="HZ438" s="72"/>
      <c r="IA438" s="72"/>
      <c r="IB438" s="72"/>
      <c r="IC438" s="72"/>
      <c r="ID438" s="72"/>
      <c r="IE438" s="72"/>
      <c r="IF438" s="72"/>
      <c r="IG438" s="72"/>
      <c r="IH438" s="72"/>
      <c r="II438" s="72"/>
      <c r="IJ438" s="72"/>
      <c r="IK438" s="72"/>
      <c r="IL438" s="72"/>
      <c r="IM438" s="72"/>
      <c r="IN438" s="72"/>
      <c r="IO438" s="72"/>
      <c r="IP438" s="72"/>
      <c r="IQ438" s="72"/>
      <c r="IR438" s="72"/>
      <c r="IS438" s="72"/>
      <c r="IT438" s="72"/>
      <c r="IU438" s="72"/>
      <c r="IV438" s="72"/>
      <c r="IW438" s="72"/>
      <c r="IX438" s="72"/>
      <c r="IY438" s="72"/>
      <c r="IZ438" s="72"/>
      <c r="JA438" s="72"/>
      <c r="JB438" s="72"/>
      <c r="JC438" s="72"/>
      <c r="JD438" s="72"/>
      <c r="JE438" s="72"/>
      <c r="JF438" s="72"/>
      <c r="JG438" s="72"/>
      <c r="JH438" s="72"/>
      <c r="JI438" s="72"/>
      <c r="JJ438" s="72"/>
      <c r="JK438" s="72"/>
      <c r="JL438" s="72"/>
      <c r="JM438" s="72"/>
      <c r="JN438" s="72"/>
      <c r="JO438" s="72"/>
      <c r="JP438" s="72"/>
      <c r="JQ438" s="72"/>
      <c r="JR438" s="72"/>
      <c r="JS438" s="72"/>
      <c r="JT438" s="72"/>
      <c r="JU438" s="72"/>
      <c r="JV438" s="72"/>
      <c r="JW438" s="72"/>
      <c r="JX438" s="72"/>
      <c r="JY438" s="72"/>
      <c r="JZ438" s="72"/>
      <c r="KA438" s="72"/>
      <c r="KB438" s="72"/>
      <c r="KC438" s="72"/>
      <c r="KD438" s="72"/>
      <c r="KE438" s="72"/>
      <c r="KF438" s="72"/>
      <c r="KG438" s="72"/>
      <c r="KH438" s="72"/>
      <c r="KI438" s="72"/>
      <c r="KJ438" s="72"/>
      <c r="KK438" s="72"/>
      <c r="KL438" s="72"/>
      <c r="KM438" s="72"/>
      <c r="KN438" s="72"/>
      <c r="KO438" s="72"/>
      <c r="KP438" s="72"/>
      <c r="KQ438" s="72"/>
      <c r="KR438" s="72"/>
      <c r="KS438" s="72"/>
      <c r="KT438" s="72"/>
      <c r="KU438" s="72"/>
      <c r="KV438" s="72"/>
      <c r="KW438" s="72"/>
      <c r="KX438" s="72"/>
      <c r="KY438" s="72"/>
      <c r="KZ438" s="72"/>
      <c r="LA438" s="72"/>
      <c r="LB438" s="72"/>
      <c r="LC438" s="72"/>
      <c r="LD438" s="72"/>
      <c r="LE438" s="72"/>
      <c r="LF438" s="72"/>
      <c r="LG438" s="72"/>
      <c r="LH438" s="72"/>
      <c r="LI438" s="72"/>
      <c r="LJ438" s="72"/>
      <c r="LK438" s="72"/>
    </row>
    <row r="439" spans="1:323" s="20" customFormat="1" ht="14.25" customHeight="1">
      <c r="A439" s="54">
        <v>402</v>
      </c>
      <c r="B439" s="23">
        <v>35</v>
      </c>
      <c r="C439" s="23" t="s">
        <v>33</v>
      </c>
      <c r="D439" s="32" t="s">
        <v>5942</v>
      </c>
      <c r="E439" s="23" t="s">
        <v>912</v>
      </c>
      <c r="F439" s="23" t="s">
        <v>5943</v>
      </c>
      <c r="G439" s="23" t="s">
        <v>979</v>
      </c>
      <c r="H439" s="25">
        <v>100</v>
      </c>
      <c r="I439" s="25">
        <v>15.8</v>
      </c>
      <c r="J439" s="26">
        <v>100</v>
      </c>
      <c r="K439" s="26">
        <v>1580</v>
      </c>
      <c r="L439" s="27">
        <v>0</v>
      </c>
      <c r="M439" s="27">
        <v>0</v>
      </c>
      <c r="N439" s="27">
        <v>1</v>
      </c>
      <c r="O439" s="27">
        <v>0</v>
      </c>
      <c r="P439" s="27">
        <v>1</v>
      </c>
      <c r="Q439" s="55"/>
      <c r="R439" s="27">
        <f t="shared" si="43"/>
        <v>0</v>
      </c>
      <c r="S439" s="56" t="str">
        <f t="shared" si="47"/>
        <v>×</v>
      </c>
      <c r="T439" s="56" t="str">
        <f t="shared" si="48"/>
        <v>×</v>
      </c>
      <c r="U439" s="56" t="str">
        <f t="shared" si="49"/>
        <v>×</v>
      </c>
      <c r="V439" s="57" t="str">
        <f t="shared" si="44"/>
        <v/>
      </c>
      <c r="W439" s="58">
        <f t="shared" si="45"/>
        <v>0</v>
      </c>
      <c r="X439" s="54">
        <f t="shared" si="46"/>
        <v>35</v>
      </c>
      <c r="Y439" s="59"/>
      <c r="Z439" s="42"/>
      <c r="AA439" s="42"/>
      <c r="AB439" s="42"/>
      <c r="AC439" s="42"/>
      <c r="AD439" s="42"/>
      <c r="AE439" s="42"/>
      <c r="AF439" s="42"/>
      <c r="AG439" s="42"/>
      <c r="AH439" s="42"/>
      <c r="AI439" s="42"/>
      <c r="AJ439" s="42"/>
      <c r="AK439" s="42"/>
      <c r="AL439" s="42"/>
      <c r="AM439" s="42"/>
      <c r="AN439" s="42"/>
      <c r="AO439" s="42"/>
      <c r="AP439" s="42"/>
      <c r="AQ439" s="42"/>
      <c r="AR439" s="42"/>
      <c r="AS439" s="72"/>
      <c r="AT439" s="72"/>
      <c r="AU439" s="72"/>
      <c r="AV439" s="72"/>
      <c r="AW439" s="72"/>
      <c r="AX439" s="72"/>
      <c r="AY439" s="72"/>
      <c r="AZ439" s="72"/>
      <c r="BA439" s="72"/>
      <c r="BB439" s="72"/>
      <c r="BC439" s="72"/>
      <c r="BD439" s="72"/>
      <c r="BE439" s="72"/>
      <c r="BF439" s="72"/>
      <c r="BG439" s="72"/>
      <c r="BH439" s="72"/>
      <c r="BI439" s="72"/>
      <c r="BJ439" s="72"/>
      <c r="BK439" s="72"/>
      <c r="BL439" s="72"/>
      <c r="BM439" s="72"/>
      <c r="BN439" s="72"/>
      <c r="BO439" s="72"/>
      <c r="BP439" s="72"/>
      <c r="BQ439" s="72"/>
      <c r="BR439" s="72"/>
      <c r="BS439" s="72"/>
      <c r="BT439" s="72"/>
      <c r="BU439" s="72"/>
      <c r="BV439" s="72"/>
      <c r="BW439" s="72"/>
      <c r="BX439" s="72"/>
      <c r="BY439" s="72"/>
      <c r="BZ439" s="72"/>
      <c r="CA439" s="72"/>
      <c r="CB439" s="72"/>
      <c r="CC439" s="72"/>
      <c r="CD439" s="72"/>
      <c r="CE439" s="72"/>
      <c r="CF439" s="72"/>
      <c r="CG439" s="72"/>
      <c r="CH439" s="72"/>
      <c r="CI439" s="72"/>
      <c r="CJ439" s="72"/>
      <c r="CK439" s="72"/>
      <c r="CL439" s="72"/>
      <c r="CM439" s="72"/>
      <c r="CN439" s="72"/>
      <c r="CO439" s="72"/>
      <c r="CP439" s="72"/>
      <c r="CQ439" s="72"/>
      <c r="CR439" s="72"/>
      <c r="CS439" s="72"/>
      <c r="CT439" s="72"/>
      <c r="CU439" s="72"/>
      <c r="CV439" s="72"/>
      <c r="CW439" s="72"/>
      <c r="CX439" s="72"/>
      <c r="CY439" s="72"/>
      <c r="CZ439" s="72"/>
      <c r="DA439" s="72"/>
      <c r="DB439" s="72"/>
      <c r="DC439" s="72"/>
      <c r="DD439" s="72"/>
      <c r="DE439" s="72"/>
      <c r="DF439" s="72"/>
      <c r="DG439" s="72"/>
      <c r="DH439" s="72"/>
      <c r="DI439" s="72"/>
      <c r="DJ439" s="72"/>
      <c r="DK439" s="72"/>
      <c r="DL439" s="72"/>
      <c r="DM439" s="72"/>
      <c r="DN439" s="72"/>
      <c r="DO439" s="72"/>
      <c r="DP439" s="72"/>
      <c r="DQ439" s="72"/>
      <c r="DR439" s="72"/>
      <c r="DS439" s="72"/>
      <c r="DT439" s="72"/>
      <c r="DU439" s="72"/>
      <c r="DV439" s="72"/>
      <c r="DW439" s="72"/>
      <c r="DX439" s="72"/>
      <c r="DY439" s="72"/>
      <c r="DZ439" s="72"/>
      <c r="EA439" s="72"/>
      <c r="EB439" s="72"/>
      <c r="EC439" s="72"/>
      <c r="ED439" s="72"/>
      <c r="EE439" s="72"/>
      <c r="EF439" s="72"/>
      <c r="EG439" s="72"/>
      <c r="EH439" s="72"/>
      <c r="EI439" s="72"/>
      <c r="EJ439" s="72"/>
      <c r="EK439" s="72"/>
      <c r="EL439" s="72"/>
      <c r="EM439" s="72"/>
      <c r="EN439" s="72"/>
      <c r="EO439" s="72"/>
      <c r="EP439" s="72"/>
      <c r="EQ439" s="72"/>
      <c r="ER439" s="72"/>
      <c r="ES439" s="72"/>
      <c r="ET439" s="72"/>
      <c r="EU439" s="72"/>
      <c r="EV439" s="72"/>
      <c r="EW439" s="72"/>
      <c r="EX439" s="72"/>
      <c r="EY439" s="72"/>
      <c r="EZ439" s="72"/>
      <c r="FA439" s="72"/>
      <c r="FB439" s="72"/>
      <c r="FC439" s="72"/>
      <c r="FD439" s="72"/>
      <c r="FE439" s="72"/>
      <c r="FF439" s="72"/>
      <c r="FG439" s="72"/>
      <c r="FH439" s="72"/>
      <c r="FI439" s="72"/>
      <c r="FJ439" s="72"/>
      <c r="FK439" s="72"/>
      <c r="FL439" s="72"/>
      <c r="FM439" s="72"/>
      <c r="FN439" s="72"/>
      <c r="FO439" s="72"/>
      <c r="FP439" s="72"/>
      <c r="FQ439" s="72"/>
      <c r="FR439" s="72"/>
      <c r="FS439" s="72"/>
      <c r="FT439" s="72"/>
      <c r="FU439" s="72"/>
      <c r="FV439" s="72"/>
      <c r="FW439" s="72"/>
      <c r="FX439" s="72"/>
      <c r="FY439" s="72"/>
      <c r="FZ439" s="72"/>
      <c r="GA439" s="72"/>
      <c r="GB439" s="72"/>
      <c r="GC439" s="72"/>
      <c r="GD439" s="72"/>
      <c r="GE439" s="72"/>
      <c r="GF439" s="72"/>
      <c r="GG439" s="72"/>
      <c r="GH439" s="72"/>
      <c r="GI439" s="72"/>
      <c r="GJ439" s="72"/>
      <c r="GK439" s="72"/>
      <c r="GL439" s="72"/>
      <c r="GM439" s="72"/>
      <c r="GN439" s="72"/>
      <c r="GO439" s="72"/>
      <c r="GP439" s="72"/>
      <c r="GQ439" s="72"/>
      <c r="GR439" s="72"/>
      <c r="GS439" s="72"/>
      <c r="GT439" s="72"/>
      <c r="GU439" s="72"/>
      <c r="GV439" s="72"/>
      <c r="GW439" s="72"/>
      <c r="GX439" s="72"/>
      <c r="GY439" s="72"/>
      <c r="GZ439" s="72"/>
      <c r="HA439" s="72"/>
      <c r="HB439" s="72"/>
      <c r="HC439" s="72"/>
      <c r="HD439" s="72"/>
      <c r="HE439" s="72"/>
      <c r="HF439" s="72"/>
      <c r="HG439" s="72"/>
      <c r="HH439" s="72"/>
      <c r="HI439" s="72"/>
      <c r="HJ439" s="72"/>
      <c r="HK439" s="72"/>
      <c r="HL439" s="72"/>
      <c r="HM439" s="72"/>
      <c r="HN439" s="72"/>
      <c r="HO439" s="72"/>
      <c r="HP439" s="72"/>
      <c r="HQ439" s="72"/>
      <c r="HR439" s="72"/>
      <c r="HS439" s="72"/>
      <c r="HT439" s="72"/>
      <c r="HU439" s="72"/>
      <c r="HV439" s="72"/>
      <c r="HW439" s="72"/>
      <c r="HX439" s="72"/>
      <c r="HY439" s="72"/>
      <c r="HZ439" s="72"/>
      <c r="IA439" s="72"/>
      <c r="IB439" s="72"/>
      <c r="IC439" s="72"/>
      <c r="ID439" s="72"/>
      <c r="IE439" s="72"/>
      <c r="IF439" s="72"/>
      <c r="IG439" s="72"/>
      <c r="IH439" s="72"/>
      <c r="II439" s="72"/>
      <c r="IJ439" s="72"/>
      <c r="IK439" s="72"/>
      <c r="IL439" s="72"/>
      <c r="IM439" s="72"/>
      <c r="IN439" s="72"/>
      <c r="IO439" s="72"/>
      <c r="IP439" s="72"/>
      <c r="IQ439" s="72"/>
      <c r="IR439" s="72"/>
      <c r="IS439" s="72"/>
      <c r="IT439" s="72"/>
      <c r="IU439" s="72"/>
      <c r="IV439" s="72"/>
      <c r="IW439" s="72"/>
      <c r="IX439" s="72"/>
      <c r="IY439" s="72"/>
      <c r="IZ439" s="72"/>
      <c r="JA439" s="72"/>
      <c r="JB439" s="72"/>
      <c r="JC439" s="72"/>
      <c r="JD439" s="72"/>
      <c r="JE439" s="72"/>
      <c r="JF439" s="72"/>
      <c r="JG439" s="72"/>
      <c r="JH439" s="72"/>
      <c r="JI439" s="72"/>
      <c r="JJ439" s="72"/>
      <c r="JK439" s="72"/>
      <c r="JL439" s="72"/>
      <c r="JM439" s="72"/>
      <c r="JN439" s="72"/>
      <c r="JO439" s="72"/>
      <c r="JP439" s="72"/>
      <c r="JQ439" s="72"/>
      <c r="JR439" s="72"/>
      <c r="JS439" s="72"/>
      <c r="JT439" s="72"/>
      <c r="JU439" s="72"/>
      <c r="JV439" s="72"/>
      <c r="JW439" s="72"/>
      <c r="JX439" s="72"/>
      <c r="JY439" s="72"/>
      <c r="JZ439" s="72"/>
      <c r="KA439" s="72"/>
      <c r="KB439" s="72"/>
      <c r="KC439" s="72"/>
      <c r="KD439" s="72"/>
      <c r="KE439" s="72"/>
      <c r="KF439" s="72"/>
      <c r="KG439" s="72"/>
      <c r="KH439" s="72"/>
      <c r="KI439" s="72"/>
      <c r="KJ439" s="72"/>
      <c r="KK439" s="72"/>
      <c r="KL439" s="72"/>
      <c r="KM439" s="72"/>
      <c r="KN439" s="72"/>
      <c r="KO439" s="72"/>
      <c r="KP439" s="72"/>
      <c r="KQ439" s="72"/>
      <c r="KR439" s="72"/>
      <c r="KS439" s="72"/>
      <c r="KT439" s="72"/>
      <c r="KU439" s="72"/>
      <c r="KV439" s="72"/>
      <c r="KW439" s="72"/>
      <c r="KX439" s="72"/>
      <c r="KY439" s="72"/>
      <c r="KZ439" s="72"/>
      <c r="LA439" s="72"/>
      <c r="LB439" s="72"/>
      <c r="LC439" s="72"/>
      <c r="LD439" s="72"/>
      <c r="LE439" s="72"/>
      <c r="LF439" s="72"/>
      <c r="LG439" s="72"/>
      <c r="LH439" s="72"/>
      <c r="LI439" s="72"/>
      <c r="LJ439" s="72"/>
      <c r="LK439" s="72"/>
    </row>
    <row r="440" spans="1:323" s="20" customFormat="1" ht="14.25" customHeight="1">
      <c r="A440" s="54">
        <v>403</v>
      </c>
      <c r="B440" s="23">
        <v>35</v>
      </c>
      <c r="C440" s="23" t="s">
        <v>33</v>
      </c>
      <c r="D440" s="32" t="s">
        <v>1003</v>
      </c>
      <c r="E440" s="23" t="s">
        <v>912</v>
      </c>
      <c r="F440" s="23" t="s">
        <v>1004</v>
      </c>
      <c r="G440" s="23" t="s">
        <v>252</v>
      </c>
      <c r="H440" s="25">
        <v>100</v>
      </c>
      <c r="I440" s="25">
        <v>5.9</v>
      </c>
      <c r="J440" s="26">
        <v>100</v>
      </c>
      <c r="K440" s="26">
        <v>590</v>
      </c>
      <c r="L440" s="27">
        <v>0</v>
      </c>
      <c r="M440" s="27">
        <v>6</v>
      </c>
      <c r="N440" s="27">
        <v>0</v>
      </c>
      <c r="O440" s="27">
        <v>14</v>
      </c>
      <c r="P440" s="27">
        <v>20</v>
      </c>
      <c r="Q440" s="55"/>
      <c r="R440" s="27">
        <f t="shared" si="43"/>
        <v>0</v>
      </c>
      <c r="S440" s="56" t="str">
        <f t="shared" si="47"/>
        <v>×</v>
      </c>
      <c r="T440" s="56" t="str">
        <f t="shared" si="48"/>
        <v>×</v>
      </c>
      <c r="U440" s="56" t="str">
        <f t="shared" si="49"/>
        <v>×</v>
      </c>
      <c r="V440" s="57" t="str">
        <f t="shared" si="44"/>
        <v/>
      </c>
      <c r="W440" s="58">
        <f t="shared" si="45"/>
        <v>0</v>
      </c>
      <c r="X440" s="54">
        <f t="shared" si="46"/>
        <v>35</v>
      </c>
      <c r="Y440" s="59"/>
      <c r="Z440" s="42"/>
      <c r="AA440" s="42"/>
      <c r="AB440" s="42"/>
      <c r="AC440" s="42"/>
      <c r="AD440" s="42"/>
      <c r="AE440" s="42"/>
      <c r="AF440" s="42"/>
      <c r="AG440" s="42"/>
      <c r="AH440" s="42"/>
      <c r="AI440" s="42"/>
      <c r="AJ440" s="42"/>
      <c r="AK440" s="42"/>
      <c r="AL440" s="42"/>
      <c r="AM440" s="42"/>
      <c r="AN440" s="42"/>
      <c r="AO440" s="42"/>
      <c r="AP440" s="42"/>
      <c r="AQ440" s="42"/>
      <c r="AR440" s="42"/>
      <c r="AS440" s="72"/>
      <c r="AT440" s="72"/>
      <c r="AU440" s="72"/>
      <c r="AV440" s="72"/>
      <c r="AW440" s="72"/>
      <c r="AX440" s="72"/>
      <c r="AY440" s="72"/>
      <c r="AZ440" s="72"/>
      <c r="BA440" s="72"/>
      <c r="BB440" s="72"/>
      <c r="BC440" s="72"/>
      <c r="BD440" s="72"/>
      <c r="BE440" s="72"/>
      <c r="BF440" s="72"/>
      <c r="BG440" s="72"/>
      <c r="BH440" s="72"/>
      <c r="BI440" s="72"/>
      <c r="BJ440" s="72"/>
      <c r="BK440" s="72"/>
      <c r="BL440" s="72"/>
      <c r="BM440" s="72"/>
      <c r="BN440" s="72"/>
      <c r="BO440" s="72"/>
      <c r="BP440" s="72"/>
      <c r="BQ440" s="72"/>
      <c r="BR440" s="72"/>
      <c r="BS440" s="72"/>
      <c r="BT440" s="72"/>
      <c r="BU440" s="72"/>
      <c r="BV440" s="72"/>
      <c r="BW440" s="72"/>
      <c r="BX440" s="72"/>
      <c r="BY440" s="72"/>
      <c r="BZ440" s="72"/>
      <c r="CA440" s="72"/>
      <c r="CB440" s="72"/>
      <c r="CC440" s="72"/>
      <c r="CD440" s="72"/>
      <c r="CE440" s="72"/>
      <c r="CF440" s="72"/>
      <c r="CG440" s="72"/>
      <c r="CH440" s="72"/>
      <c r="CI440" s="72"/>
      <c r="CJ440" s="72"/>
      <c r="CK440" s="72"/>
      <c r="CL440" s="72"/>
      <c r="CM440" s="72"/>
      <c r="CN440" s="72"/>
      <c r="CO440" s="72"/>
      <c r="CP440" s="72"/>
      <c r="CQ440" s="72"/>
      <c r="CR440" s="72"/>
      <c r="CS440" s="72"/>
      <c r="CT440" s="72"/>
      <c r="CU440" s="72"/>
      <c r="CV440" s="72"/>
      <c r="CW440" s="72"/>
      <c r="CX440" s="72"/>
      <c r="CY440" s="72"/>
      <c r="CZ440" s="72"/>
      <c r="DA440" s="72"/>
      <c r="DB440" s="72"/>
      <c r="DC440" s="72"/>
      <c r="DD440" s="72"/>
      <c r="DE440" s="72"/>
      <c r="DF440" s="72"/>
      <c r="DG440" s="72"/>
      <c r="DH440" s="72"/>
      <c r="DI440" s="72"/>
      <c r="DJ440" s="72"/>
      <c r="DK440" s="72"/>
      <c r="DL440" s="72"/>
      <c r="DM440" s="72"/>
      <c r="DN440" s="72"/>
      <c r="DO440" s="72"/>
      <c r="DP440" s="72"/>
      <c r="DQ440" s="72"/>
      <c r="DR440" s="72"/>
      <c r="DS440" s="72"/>
      <c r="DT440" s="72"/>
      <c r="DU440" s="72"/>
      <c r="DV440" s="72"/>
      <c r="DW440" s="72"/>
      <c r="DX440" s="72"/>
      <c r="DY440" s="72"/>
      <c r="DZ440" s="72"/>
      <c r="EA440" s="72"/>
      <c r="EB440" s="72"/>
      <c r="EC440" s="72"/>
      <c r="ED440" s="72"/>
      <c r="EE440" s="72"/>
      <c r="EF440" s="72"/>
      <c r="EG440" s="72"/>
      <c r="EH440" s="72"/>
      <c r="EI440" s="72"/>
      <c r="EJ440" s="72"/>
      <c r="EK440" s="72"/>
      <c r="EL440" s="72"/>
      <c r="EM440" s="72"/>
      <c r="EN440" s="72"/>
      <c r="EO440" s="72"/>
      <c r="EP440" s="72"/>
      <c r="EQ440" s="72"/>
      <c r="ER440" s="72"/>
      <c r="ES440" s="72"/>
      <c r="ET440" s="72"/>
      <c r="EU440" s="72"/>
      <c r="EV440" s="72"/>
      <c r="EW440" s="72"/>
      <c r="EX440" s="72"/>
      <c r="EY440" s="72"/>
      <c r="EZ440" s="72"/>
      <c r="FA440" s="72"/>
      <c r="FB440" s="72"/>
      <c r="FC440" s="72"/>
      <c r="FD440" s="72"/>
      <c r="FE440" s="72"/>
      <c r="FF440" s="72"/>
      <c r="FG440" s="72"/>
      <c r="FH440" s="72"/>
      <c r="FI440" s="72"/>
      <c r="FJ440" s="72"/>
      <c r="FK440" s="72"/>
      <c r="FL440" s="72"/>
      <c r="FM440" s="72"/>
      <c r="FN440" s="72"/>
      <c r="FO440" s="72"/>
      <c r="FP440" s="72"/>
      <c r="FQ440" s="72"/>
      <c r="FR440" s="72"/>
      <c r="FS440" s="72"/>
      <c r="FT440" s="72"/>
      <c r="FU440" s="72"/>
      <c r="FV440" s="72"/>
      <c r="FW440" s="72"/>
      <c r="FX440" s="72"/>
      <c r="FY440" s="72"/>
      <c r="FZ440" s="72"/>
      <c r="GA440" s="72"/>
      <c r="GB440" s="72"/>
      <c r="GC440" s="72"/>
      <c r="GD440" s="72"/>
      <c r="GE440" s="72"/>
      <c r="GF440" s="72"/>
      <c r="GG440" s="72"/>
      <c r="GH440" s="72"/>
      <c r="GI440" s="72"/>
      <c r="GJ440" s="72"/>
      <c r="GK440" s="72"/>
      <c r="GL440" s="72"/>
      <c r="GM440" s="72"/>
      <c r="GN440" s="72"/>
      <c r="GO440" s="72"/>
      <c r="GP440" s="72"/>
      <c r="GQ440" s="72"/>
      <c r="GR440" s="72"/>
      <c r="GS440" s="72"/>
      <c r="GT440" s="72"/>
      <c r="GU440" s="72"/>
      <c r="GV440" s="72"/>
      <c r="GW440" s="72"/>
      <c r="GX440" s="72"/>
      <c r="GY440" s="72"/>
      <c r="GZ440" s="72"/>
      <c r="HA440" s="72"/>
      <c r="HB440" s="72"/>
      <c r="HC440" s="72"/>
      <c r="HD440" s="72"/>
      <c r="HE440" s="72"/>
      <c r="HF440" s="72"/>
      <c r="HG440" s="72"/>
      <c r="HH440" s="72"/>
      <c r="HI440" s="72"/>
      <c r="HJ440" s="72"/>
      <c r="HK440" s="72"/>
      <c r="HL440" s="72"/>
      <c r="HM440" s="72"/>
      <c r="HN440" s="72"/>
      <c r="HO440" s="72"/>
      <c r="HP440" s="72"/>
      <c r="HQ440" s="72"/>
      <c r="HR440" s="72"/>
      <c r="HS440" s="72"/>
      <c r="HT440" s="72"/>
      <c r="HU440" s="72"/>
      <c r="HV440" s="72"/>
      <c r="HW440" s="72"/>
      <c r="HX440" s="72"/>
      <c r="HY440" s="72"/>
      <c r="HZ440" s="72"/>
      <c r="IA440" s="72"/>
      <c r="IB440" s="72"/>
      <c r="IC440" s="72"/>
      <c r="ID440" s="72"/>
      <c r="IE440" s="72"/>
      <c r="IF440" s="72"/>
      <c r="IG440" s="72"/>
      <c r="IH440" s="72"/>
      <c r="II440" s="72"/>
      <c r="IJ440" s="72"/>
      <c r="IK440" s="72"/>
      <c r="IL440" s="72"/>
      <c r="IM440" s="72"/>
      <c r="IN440" s="72"/>
      <c r="IO440" s="72"/>
      <c r="IP440" s="72"/>
      <c r="IQ440" s="72"/>
      <c r="IR440" s="72"/>
      <c r="IS440" s="72"/>
      <c r="IT440" s="72"/>
      <c r="IU440" s="72"/>
      <c r="IV440" s="72"/>
      <c r="IW440" s="72"/>
      <c r="IX440" s="72"/>
      <c r="IY440" s="72"/>
      <c r="IZ440" s="72"/>
      <c r="JA440" s="72"/>
      <c r="JB440" s="72"/>
      <c r="JC440" s="72"/>
      <c r="JD440" s="72"/>
      <c r="JE440" s="72"/>
      <c r="JF440" s="72"/>
      <c r="JG440" s="72"/>
      <c r="JH440" s="72"/>
      <c r="JI440" s="72"/>
      <c r="JJ440" s="72"/>
      <c r="JK440" s="72"/>
      <c r="JL440" s="72"/>
      <c r="JM440" s="72"/>
      <c r="JN440" s="72"/>
      <c r="JO440" s="72"/>
      <c r="JP440" s="72"/>
      <c r="JQ440" s="72"/>
      <c r="JR440" s="72"/>
      <c r="JS440" s="72"/>
      <c r="JT440" s="72"/>
      <c r="JU440" s="72"/>
      <c r="JV440" s="72"/>
      <c r="JW440" s="72"/>
      <c r="JX440" s="72"/>
      <c r="JY440" s="72"/>
      <c r="JZ440" s="72"/>
      <c r="KA440" s="72"/>
      <c r="KB440" s="72"/>
      <c r="KC440" s="72"/>
      <c r="KD440" s="72"/>
      <c r="KE440" s="72"/>
      <c r="KF440" s="72"/>
      <c r="KG440" s="72"/>
      <c r="KH440" s="72"/>
      <c r="KI440" s="72"/>
      <c r="KJ440" s="72"/>
      <c r="KK440" s="72"/>
      <c r="KL440" s="72"/>
      <c r="KM440" s="72"/>
      <c r="KN440" s="72"/>
      <c r="KO440" s="72"/>
      <c r="KP440" s="72"/>
      <c r="KQ440" s="72"/>
      <c r="KR440" s="72"/>
      <c r="KS440" s="72"/>
      <c r="KT440" s="72"/>
      <c r="KU440" s="72"/>
      <c r="KV440" s="72"/>
      <c r="KW440" s="72"/>
      <c r="KX440" s="72"/>
      <c r="KY440" s="72"/>
      <c r="KZ440" s="72"/>
      <c r="LA440" s="72"/>
      <c r="LB440" s="72"/>
      <c r="LC440" s="72"/>
      <c r="LD440" s="72"/>
      <c r="LE440" s="72"/>
      <c r="LF440" s="72"/>
      <c r="LG440" s="72"/>
      <c r="LH440" s="72"/>
      <c r="LI440" s="72"/>
      <c r="LJ440" s="72"/>
      <c r="LK440" s="72"/>
    </row>
    <row r="441" spans="1:323" s="20" customFormat="1" ht="14.25" customHeight="1">
      <c r="A441" s="54">
        <v>404</v>
      </c>
      <c r="B441" s="23">
        <v>35</v>
      </c>
      <c r="C441" s="23" t="s">
        <v>33</v>
      </c>
      <c r="D441" s="32" t="s">
        <v>5944</v>
      </c>
      <c r="E441" s="23" t="s">
        <v>912</v>
      </c>
      <c r="F441" s="23" t="s">
        <v>963</v>
      </c>
      <c r="G441" s="23" t="s">
        <v>964</v>
      </c>
      <c r="H441" s="25">
        <v>30</v>
      </c>
      <c r="I441" s="25">
        <v>143</v>
      </c>
      <c r="J441" s="26">
        <v>30</v>
      </c>
      <c r="K441" s="26">
        <v>4290</v>
      </c>
      <c r="L441" s="27">
        <v>0</v>
      </c>
      <c r="M441" s="27">
        <v>0</v>
      </c>
      <c r="N441" s="27">
        <v>0</v>
      </c>
      <c r="O441" s="27">
        <v>2</v>
      </c>
      <c r="P441" s="27">
        <v>2</v>
      </c>
      <c r="Q441" s="55"/>
      <c r="R441" s="27">
        <f t="shared" si="43"/>
        <v>0</v>
      </c>
      <c r="S441" s="56" t="str">
        <f t="shared" si="47"/>
        <v>×</v>
      </c>
      <c r="T441" s="56" t="str">
        <f t="shared" si="48"/>
        <v>×</v>
      </c>
      <c r="U441" s="56" t="str">
        <f t="shared" si="49"/>
        <v>×</v>
      </c>
      <c r="V441" s="57" t="str">
        <f t="shared" si="44"/>
        <v/>
      </c>
      <c r="W441" s="58">
        <f t="shared" si="45"/>
        <v>0</v>
      </c>
      <c r="X441" s="54">
        <f t="shared" si="46"/>
        <v>35</v>
      </c>
      <c r="Y441" s="59"/>
      <c r="Z441" s="42"/>
      <c r="AA441" s="42"/>
      <c r="AB441" s="42"/>
      <c r="AC441" s="42"/>
      <c r="AD441" s="42"/>
      <c r="AE441" s="42"/>
      <c r="AF441" s="42"/>
      <c r="AG441" s="42"/>
      <c r="AH441" s="42"/>
      <c r="AI441" s="42"/>
      <c r="AJ441" s="42"/>
      <c r="AK441" s="42"/>
      <c r="AL441" s="42"/>
      <c r="AM441" s="42"/>
      <c r="AN441" s="42"/>
      <c r="AO441" s="42"/>
      <c r="AP441" s="42"/>
      <c r="AQ441" s="42"/>
      <c r="AR441" s="42"/>
      <c r="AS441" s="72"/>
      <c r="AT441" s="72"/>
      <c r="AU441" s="72"/>
      <c r="AV441" s="72"/>
      <c r="AW441" s="72"/>
      <c r="AX441" s="72"/>
      <c r="AY441" s="72"/>
      <c r="AZ441" s="72"/>
      <c r="BA441" s="72"/>
      <c r="BB441" s="72"/>
      <c r="BC441" s="72"/>
      <c r="BD441" s="72"/>
      <c r="BE441" s="72"/>
      <c r="BF441" s="72"/>
      <c r="BG441" s="72"/>
      <c r="BH441" s="72"/>
      <c r="BI441" s="72"/>
      <c r="BJ441" s="72"/>
      <c r="BK441" s="72"/>
      <c r="BL441" s="72"/>
      <c r="BM441" s="72"/>
      <c r="BN441" s="72"/>
      <c r="BO441" s="72"/>
      <c r="BP441" s="72"/>
      <c r="BQ441" s="72"/>
      <c r="BR441" s="72"/>
      <c r="BS441" s="72"/>
      <c r="BT441" s="72"/>
      <c r="BU441" s="72"/>
      <c r="BV441" s="72"/>
      <c r="BW441" s="72"/>
      <c r="BX441" s="72"/>
      <c r="BY441" s="72"/>
      <c r="BZ441" s="72"/>
      <c r="CA441" s="72"/>
      <c r="CB441" s="72"/>
      <c r="CC441" s="72"/>
      <c r="CD441" s="72"/>
      <c r="CE441" s="72"/>
      <c r="CF441" s="72"/>
      <c r="CG441" s="72"/>
      <c r="CH441" s="72"/>
      <c r="CI441" s="72"/>
      <c r="CJ441" s="72"/>
      <c r="CK441" s="72"/>
      <c r="CL441" s="72"/>
      <c r="CM441" s="72"/>
      <c r="CN441" s="72"/>
      <c r="CO441" s="72"/>
      <c r="CP441" s="72"/>
      <c r="CQ441" s="72"/>
      <c r="CR441" s="72"/>
      <c r="CS441" s="72"/>
      <c r="CT441" s="72"/>
      <c r="CU441" s="72"/>
      <c r="CV441" s="72"/>
      <c r="CW441" s="72"/>
      <c r="CX441" s="72"/>
      <c r="CY441" s="72"/>
      <c r="CZ441" s="72"/>
      <c r="DA441" s="72"/>
      <c r="DB441" s="72"/>
      <c r="DC441" s="72"/>
      <c r="DD441" s="72"/>
      <c r="DE441" s="72"/>
      <c r="DF441" s="72"/>
      <c r="DG441" s="72"/>
      <c r="DH441" s="72"/>
      <c r="DI441" s="72"/>
      <c r="DJ441" s="72"/>
      <c r="DK441" s="72"/>
      <c r="DL441" s="72"/>
      <c r="DM441" s="72"/>
      <c r="DN441" s="72"/>
      <c r="DO441" s="72"/>
      <c r="DP441" s="72"/>
      <c r="DQ441" s="72"/>
      <c r="DR441" s="72"/>
      <c r="DS441" s="72"/>
      <c r="DT441" s="72"/>
      <c r="DU441" s="72"/>
      <c r="DV441" s="72"/>
      <c r="DW441" s="72"/>
      <c r="DX441" s="72"/>
      <c r="DY441" s="72"/>
      <c r="DZ441" s="72"/>
      <c r="EA441" s="72"/>
      <c r="EB441" s="72"/>
      <c r="EC441" s="72"/>
      <c r="ED441" s="72"/>
      <c r="EE441" s="72"/>
      <c r="EF441" s="72"/>
      <c r="EG441" s="72"/>
      <c r="EH441" s="72"/>
      <c r="EI441" s="72"/>
      <c r="EJ441" s="72"/>
      <c r="EK441" s="72"/>
      <c r="EL441" s="72"/>
      <c r="EM441" s="72"/>
      <c r="EN441" s="72"/>
      <c r="EO441" s="72"/>
      <c r="EP441" s="72"/>
      <c r="EQ441" s="72"/>
      <c r="ER441" s="72"/>
      <c r="ES441" s="72"/>
      <c r="ET441" s="72"/>
      <c r="EU441" s="72"/>
      <c r="EV441" s="72"/>
      <c r="EW441" s="72"/>
      <c r="EX441" s="72"/>
      <c r="EY441" s="72"/>
      <c r="EZ441" s="72"/>
      <c r="FA441" s="72"/>
      <c r="FB441" s="72"/>
      <c r="FC441" s="72"/>
      <c r="FD441" s="72"/>
      <c r="FE441" s="72"/>
      <c r="FF441" s="72"/>
      <c r="FG441" s="72"/>
      <c r="FH441" s="72"/>
      <c r="FI441" s="72"/>
      <c r="FJ441" s="72"/>
      <c r="FK441" s="72"/>
      <c r="FL441" s="72"/>
      <c r="FM441" s="72"/>
      <c r="FN441" s="72"/>
      <c r="FO441" s="72"/>
      <c r="FP441" s="72"/>
      <c r="FQ441" s="72"/>
      <c r="FR441" s="72"/>
      <c r="FS441" s="72"/>
      <c r="FT441" s="72"/>
      <c r="FU441" s="72"/>
      <c r="FV441" s="72"/>
      <c r="FW441" s="72"/>
      <c r="FX441" s="72"/>
      <c r="FY441" s="72"/>
      <c r="FZ441" s="72"/>
      <c r="GA441" s="72"/>
      <c r="GB441" s="72"/>
      <c r="GC441" s="72"/>
      <c r="GD441" s="72"/>
      <c r="GE441" s="72"/>
      <c r="GF441" s="72"/>
      <c r="GG441" s="72"/>
      <c r="GH441" s="72"/>
      <c r="GI441" s="72"/>
      <c r="GJ441" s="72"/>
      <c r="GK441" s="72"/>
      <c r="GL441" s="72"/>
      <c r="GM441" s="72"/>
      <c r="GN441" s="72"/>
      <c r="GO441" s="72"/>
      <c r="GP441" s="72"/>
      <c r="GQ441" s="72"/>
      <c r="GR441" s="72"/>
      <c r="GS441" s="72"/>
      <c r="GT441" s="72"/>
      <c r="GU441" s="72"/>
      <c r="GV441" s="72"/>
      <c r="GW441" s="72"/>
      <c r="GX441" s="72"/>
      <c r="GY441" s="72"/>
      <c r="GZ441" s="72"/>
      <c r="HA441" s="72"/>
      <c r="HB441" s="72"/>
      <c r="HC441" s="72"/>
      <c r="HD441" s="72"/>
      <c r="HE441" s="72"/>
      <c r="HF441" s="72"/>
      <c r="HG441" s="72"/>
      <c r="HH441" s="72"/>
      <c r="HI441" s="72"/>
      <c r="HJ441" s="72"/>
      <c r="HK441" s="72"/>
      <c r="HL441" s="72"/>
      <c r="HM441" s="72"/>
      <c r="HN441" s="72"/>
      <c r="HO441" s="72"/>
      <c r="HP441" s="72"/>
      <c r="HQ441" s="72"/>
      <c r="HR441" s="72"/>
      <c r="HS441" s="72"/>
      <c r="HT441" s="72"/>
      <c r="HU441" s="72"/>
      <c r="HV441" s="72"/>
      <c r="HW441" s="72"/>
      <c r="HX441" s="72"/>
      <c r="HY441" s="72"/>
      <c r="HZ441" s="72"/>
      <c r="IA441" s="72"/>
      <c r="IB441" s="72"/>
      <c r="IC441" s="72"/>
      <c r="ID441" s="72"/>
      <c r="IE441" s="72"/>
      <c r="IF441" s="72"/>
      <c r="IG441" s="72"/>
      <c r="IH441" s="72"/>
      <c r="II441" s="72"/>
      <c r="IJ441" s="72"/>
      <c r="IK441" s="72"/>
      <c r="IL441" s="72"/>
      <c r="IM441" s="72"/>
      <c r="IN441" s="72"/>
      <c r="IO441" s="72"/>
      <c r="IP441" s="72"/>
      <c r="IQ441" s="72"/>
      <c r="IR441" s="72"/>
      <c r="IS441" s="72"/>
      <c r="IT441" s="72"/>
      <c r="IU441" s="72"/>
      <c r="IV441" s="72"/>
      <c r="IW441" s="72"/>
      <c r="IX441" s="72"/>
      <c r="IY441" s="72"/>
      <c r="IZ441" s="72"/>
      <c r="JA441" s="72"/>
      <c r="JB441" s="72"/>
      <c r="JC441" s="72"/>
      <c r="JD441" s="72"/>
      <c r="JE441" s="72"/>
      <c r="JF441" s="72"/>
      <c r="JG441" s="72"/>
      <c r="JH441" s="72"/>
      <c r="JI441" s="72"/>
      <c r="JJ441" s="72"/>
      <c r="JK441" s="72"/>
      <c r="JL441" s="72"/>
      <c r="JM441" s="72"/>
      <c r="JN441" s="72"/>
      <c r="JO441" s="72"/>
      <c r="JP441" s="72"/>
      <c r="JQ441" s="72"/>
      <c r="JR441" s="72"/>
      <c r="JS441" s="72"/>
      <c r="JT441" s="72"/>
      <c r="JU441" s="72"/>
      <c r="JV441" s="72"/>
      <c r="JW441" s="72"/>
      <c r="JX441" s="72"/>
      <c r="JY441" s="72"/>
      <c r="JZ441" s="72"/>
      <c r="KA441" s="72"/>
      <c r="KB441" s="72"/>
      <c r="KC441" s="72"/>
      <c r="KD441" s="72"/>
      <c r="KE441" s="72"/>
      <c r="KF441" s="72"/>
      <c r="KG441" s="72"/>
      <c r="KH441" s="72"/>
      <c r="KI441" s="72"/>
      <c r="KJ441" s="72"/>
      <c r="KK441" s="72"/>
      <c r="KL441" s="72"/>
      <c r="KM441" s="72"/>
      <c r="KN441" s="72"/>
      <c r="KO441" s="72"/>
      <c r="KP441" s="72"/>
      <c r="KQ441" s="72"/>
      <c r="KR441" s="72"/>
      <c r="KS441" s="72"/>
      <c r="KT441" s="72"/>
      <c r="KU441" s="72"/>
      <c r="KV441" s="72"/>
      <c r="KW441" s="72"/>
      <c r="KX441" s="72"/>
      <c r="KY441" s="72"/>
      <c r="KZ441" s="72"/>
      <c r="LA441" s="72"/>
      <c r="LB441" s="72"/>
      <c r="LC441" s="72"/>
      <c r="LD441" s="72"/>
      <c r="LE441" s="72"/>
      <c r="LF441" s="72"/>
      <c r="LG441" s="72"/>
      <c r="LH441" s="72"/>
      <c r="LI441" s="72"/>
      <c r="LJ441" s="72"/>
      <c r="LK441" s="72"/>
    </row>
    <row r="442" spans="1:323" s="20" customFormat="1" ht="14.25" customHeight="1">
      <c r="A442" s="54">
        <v>405</v>
      </c>
      <c r="B442" s="23">
        <v>35</v>
      </c>
      <c r="C442" s="23" t="s">
        <v>33</v>
      </c>
      <c r="D442" s="32" t="s">
        <v>947</v>
      </c>
      <c r="E442" s="23" t="s">
        <v>912</v>
      </c>
      <c r="F442" s="23" t="s">
        <v>948</v>
      </c>
      <c r="G442" s="23" t="s">
        <v>425</v>
      </c>
      <c r="H442" s="25">
        <v>10</v>
      </c>
      <c r="I442" s="25">
        <v>129</v>
      </c>
      <c r="J442" s="26">
        <v>10</v>
      </c>
      <c r="K442" s="26">
        <v>1290</v>
      </c>
      <c r="L442" s="27">
        <v>20</v>
      </c>
      <c r="M442" s="27">
        <v>416</v>
      </c>
      <c r="N442" s="27">
        <v>0</v>
      </c>
      <c r="O442" s="27">
        <v>12</v>
      </c>
      <c r="P442" s="27">
        <v>448</v>
      </c>
      <c r="Q442" s="55"/>
      <c r="R442" s="27">
        <f t="shared" si="43"/>
        <v>0</v>
      </c>
      <c r="S442" s="56" t="str">
        <f t="shared" si="47"/>
        <v>×</v>
      </c>
      <c r="T442" s="56" t="str">
        <f t="shared" si="48"/>
        <v>×</v>
      </c>
      <c r="U442" s="56" t="str">
        <f t="shared" si="49"/>
        <v>×</v>
      </c>
      <c r="V442" s="57" t="str">
        <f t="shared" si="44"/>
        <v/>
      </c>
      <c r="W442" s="58">
        <f t="shared" si="45"/>
        <v>0</v>
      </c>
      <c r="X442" s="54">
        <f t="shared" si="46"/>
        <v>35</v>
      </c>
      <c r="Y442" s="59"/>
      <c r="Z442" s="42"/>
      <c r="AA442" s="42"/>
      <c r="AB442" s="42"/>
      <c r="AC442" s="42"/>
      <c r="AD442" s="42"/>
      <c r="AE442" s="42"/>
      <c r="AF442" s="42"/>
      <c r="AG442" s="42"/>
      <c r="AH442" s="42"/>
      <c r="AI442" s="42"/>
      <c r="AJ442" s="42"/>
      <c r="AK442" s="42"/>
      <c r="AL442" s="42"/>
      <c r="AM442" s="42"/>
      <c r="AN442" s="42"/>
      <c r="AO442" s="42"/>
      <c r="AP442" s="42"/>
      <c r="AQ442" s="42"/>
      <c r="AR442" s="42"/>
      <c r="AS442" s="72"/>
      <c r="AT442" s="72"/>
      <c r="AU442" s="72"/>
      <c r="AV442" s="72"/>
      <c r="AW442" s="72"/>
      <c r="AX442" s="72"/>
      <c r="AY442" s="72"/>
      <c r="AZ442" s="72"/>
      <c r="BA442" s="72"/>
      <c r="BB442" s="72"/>
      <c r="BC442" s="72"/>
      <c r="BD442" s="72"/>
      <c r="BE442" s="72"/>
      <c r="BF442" s="72"/>
      <c r="BG442" s="72"/>
      <c r="BH442" s="72"/>
      <c r="BI442" s="72"/>
      <c r="BJ442" s="72"/>
      <c r="BK442" s="72"/>
      <c r="BL442" s="72"/>
      <c r="BM442" s="72"/>
      <c r="BN442" s="72"/>
      <c r="BO442" s="72"/>
      <c r="BP442" s="72"/>
      <c r="BQ442" s="72"/>
      <c r="BR442" s="72"/>
      <c r="BS442" s="72"/>
      <c r="BT442" s="72"/>
      <c r="BU442" s="72"/>
      <c r="BV442" s="72"/>
      <c r="BW442" s="72"/>
      <c r="BX442" s="72"/>
      <c r="BY442" s="72"/>
      <c r="BZ442" s="72"/>
      <c r="CA442" s="72"/>
      <c r="CB442" s="72"/>
      <c r="CC442" s="72"/>
      <c r="CD442" s="72"/>
      <c r="CE442" s="72"/>
      <c r="CF442" s="72"/>
      <c r="CG442" s="72"/>
      <c r="CH442" s="72"/>
      <c r="CI442" s="72"/>
      <c r="CJ442" s="72"/>
      <c r="CK442" s="72"/>
      <c r="CL442" s="72"/>
      <c r="CM442" s="72"/>
      <c r="CN442" s="72"/>
      <c r="CO442" s="72"/>
      <c r="CP442" s="72"/>
      <c r="CQ442" s="72"/>
      <c r="CR442" s="72"/>
      <c r="CS442" s="72"/>
      <c r="CT442" s="72"/>
      <c r="CU442" s="72"/>
      <c r="CV442" s="72"/>
      <c r="CW442" s="72"/>
      <c r="CX442" s="72"/>
      <c r="CY442" s="72"/>
      <c r="CZ442" s="72"/>
      <c r="DA442" s="72"/>
      <c r="DB442" s="72"/>
      <c r="DC442" s="72"/>
      <c r="DD442" s="72"/>
      <c r="DE442" s="72"/>
      <c r="DF442" s="72"/>
      <c r="DG442" s="72"/>
      <c r="DH442" s="72"/>
      <c r="DI442" s="72"/>
      <c r="DJ442" s="72"/>
      <c r="DK442" s="72"/>
      <c r="DL442" s="72"/>
      <c r="DM442" s="72"/>
      <c r="DN442" s="72"/>
      <c r="DO442" s="72"/>
      <c r="DP442" s="72"/>
      <c r="DQ442" s="72"/>
      <c r="DR442" s="72"/>
      <c r="DS442" s="72"/>
      <c r="DT442" s="72"/>
      <c r="DU442" s="72"/>
      <c r="DV442" s="72"/>
      <c r="DW442" s="72"/>
      <c r="DX442" s="72"/>
      <c r="DY442" s="72"/>
      <c r="DZ442" s="72"/>
      <c r="EA442" s="72"/>
      <c r="EB442" s="72"/>
      <c r="EC442" s="72"/>
      <c r="ED442" s="72"/>
      <c r="EE442" s="72"/>
      <c r="EF442" s="72"/>
      <c r="EG442" s="72"/>
      <c r="EH442" s="72"/>
      <c r="EI442" s="72"/>
      <c r="EJ442" s="72"/>
      <c r="EK442" s="72"/>
      <c r="EL442" s="72"/>
      <c r="EM442" s="72"/>
      <c r="EN442" s="72"/>
      <c r="EO442" s="72"/>
      <c r="EP442" s="72"/>
      <c r="EQ442" s="72"/>
      <c r="ER442" s="72"/>
      <c r="ES442" s="72"/>
      <c r="ET442" s="72"/>
      <c r="EU442" s="72"/>
      <c r="EV442" s="72"/>
      <c r="EW442" s="72"/>
      <c r="EX442" s="72"/>
      <c r="EY442" s="72"/>
      <c r="EZ442" s="72"/>
      <c r="FA442" s="72"/>
      <c r="FB442" s="72"/>
      <c r="FC442" s="72"/>
      <c r="FD442" s="72"/>
      <c r="FE442" s="72"/>
      <c r="FF442" s="72"/>
      <c r="FG442" s="72"/>
      <c r="FH442" s="72"/>
      <c r="FI442" s="72"/>
      <c r="FJ442" s="72"/>
      <c r="FK442" s="72"/>
      <c r="FL442" s="72"/>
      <c r="FM442" s="72"/>
      <c r="FN442" s="72"/>
      <c r="FO442" s="72"/>
      <c r="FP442" s="72"/>
      <c r="FQ442" s="72"/>
      <c r="FR442" s="72"/>
      <c r="FS442" s="72"/>
      <c r="FT442" s="72"/>
      <c r="FU442" s="72"/>
      <c r="FV442" s="72"/>
      <c r="FW442" s="72"/>
      <c r="FX442" s="72"/>
      <c r="FY442" s="72"/>
      <c r="FZ442" s="72"/>
      <c r="GA442" s="72"/>
      <c r="GB442" s="72"/>
      <c r="GC442" s="72"/>
      <c r="GD442" s="72"/>
      <c r="GE442" s="72"/>
      <c r="GF442" s="72"/>
      <c r="GG442" s="72"/>
      <c r="GH442" s="72"/>
      <c r="GI442" s="72"/>
      <c r="GJ442" s="72"/>
      <c r="GK442" s="72"/>
      <c r="GL442" s="72"/>
      <c r="GM442" s="72"/>
      <c r="GN442" s="72"/>
      <c r="GO442" s="72"/>
      <c r="GP442" s="72"/>
      <c r="GQ442" s="72"/>
      <c r="GR442" s="72"/>
      <c r="GS442" s="72"/>
      <c r="GT442" s="72"/>
      <c r="GU442" s="72"/>
      <c r="GV442" s="72"/>
      <c r="GW442" s="72"/>
      <c r="GX442" s="72"/>
      <c r="GY442" s="72"/>
      <c r="GZ442" s="72"/>
      <c r="HA442" s="72"/>
      <c r="HB442" s="72"/>
      <c r="HC442" s="72"/>
      <c r="HD442" s="72"/>
      <c r="HE442" s="72"/>
      <c r="HF442" s="72"/>
      <c r="HG442" s="72"/>
      <c r="HH442" s="72"/>
      <c r="HI442" s="72"/>
      <c r="HJ442" s="72"/>
      <c r="HK442" s="72"/>
      <c r="HL442" s="72"/>
      <c r="HM442" s="72"/>
      <c r="HN442" s="72"/>
      <c r="HO442" s="72"/>
      <c r="HP442" s="72"/>
      <c r="HQ442" s="72"/>
      <c r="HR442" s="72"/>
      <c r="HS442" s="72"/>
      <c r="HT442" s="72"/>
      <c r="HU442" s="72"/>
      <c r="HV442" s="72"/>
      <c r="HW442" s="72"/>
      <c r="HX442" s="72"/>
      <c r="HY442" s="72"/>
      <c r="HZ442" s="72"/>
      <c r="IA442" s="72"/>
      <c r="IB442" s="72"/>
      <c r="IC442" s="72"/>
      <c r="ID442" s="72"/>
      <c r="IE442" s="72"/>
      <c r="IF442" s="72"/>
      <c r="IG442" s="72"/>
      <c r="IH442" s="72"/>
      <c r="II442" s="72"/>
      <c r="IJ442" s="72"/>
      <c r="IK442" s="72"/>
      <c r="IL442" s="72"/>
      <c r="IM442" s="72"/>
      <c r="IN442" s="72"/>
      <c r="IO442" s="72"/>
      <c r="IP442" s="72"/>
      <c r="IQ442" s="72"/>
      <c r="IR442" s="72"/>
      <c r="IS442" s="72"/>
      <c r="IT442" s="72"/>
      <c r="IU442" s="72"/>
      <c r="IV442" s="72"/>
      <c r="IW442" s="72"/>
      <c r="IX442" s="72"/>
      <c r="IY442" s="72"/>
      <c r="IZ442" s="72"/>
      <c r="JA442" s="72"/>
      <c r="JB442" s="72"/>
      <c r="JC442" s="72"/>
      <c r="JD442" s="72"/>
      <c r="JE442" s="72"/>
      <c r="JF442" s="72"/>
      <c r="JG442" s="72"/>
      <c r="JH442" s="72"/>
      <c r="JI442" s="72"/>
      <c r="JJ442" s="72"/>
      <c r="JK442" s="72"/>
      <c r="JL442" s="72"/>
      <c r="JM442" s="72"/>
      <c r="JN442" s="72"/>
      <c r="JO442" s="72"/>
      <c r="JP442" s="72"/>
      <c r="JQ442" s="72"/>
      <c r="JR442" s="72"/>
      <c r="JS442" s="72"/>
      <c r="JT442" s="72"/>
      <c r="JU442" s="72"/>
      <c r="JV442" s="72"/>
      <c r="JW442" s="72"/>
      <c r="JX442" s="72"/>
      <c r="JY442" s="72"/>
      <c r="JZ442" s="72"/>
      <c r="KA442" s="72"/>
      <c r="KB442" s="72"/>
      <c r="KC442" s="72"/>
      <c r="KD442" s="72"/>
      <c r="KE442" s="72"/>
      <c r="KF442" s="72"/>
      <c r="KG442" s="72"/>
      <c r="KH442" s="72"/>
      <c r="KI442" s="72"/>
      <c r="KJ442" s="72"/>
      <c r="KK442" s="72"/>
      <c r="KL442" s="72"/>
      <c r="KM442" s="72"/>
      <c r="KN442" s="72"/>
      <c r="KO442" s="72"/>
      <c r="KP442" s="72"/>
      <c r="KQ442" s="72"/>
      <c r="KR442" s="72"/>
      <c r="KS442" s="72"/>
      <c r="KT442" s="72"/>
      <c r="KU442" s="72"/>
      <c r="KV442" s="72"/>
      <c r="KW442" s="72"/>
      <c r="KX442" s="72"/>
      <c r="KY442" s="72"/>
      <c r="KZ442" s="72"/>
      <c r="LA442" s="72"/>
      <c r="LB442" s="72"/>
      <c r="LC442" s="72"/>
      <c r="LD442" s="72"/>
      <c r="LE442" s="72"/>
      <c r="LF442" s="72"/>
      <c r="LG442" s="72"/>
      <c r="LH442" s="72"/>
      <c r="LI442" s="72"/>
      <c r="LJ442" s="72"/>
      <c r="LK442" s="72"/>
    </row>
    <row r="443" spans="1:323" s="20" customFormat="1" ht="14.25" customHeight="1">
      <c r="A443" s="54">
        <v>406</v>
      </c>
      <c r="B443" s="23">
        <v>35</v>
      </c>
      <c r="C443" s="23" t="s">
        <v>33</v>
      </c>
      <c r="D443" s="32" t="s">
        <v>1024</v>
      </c>
      <c r="E443" s="23" t="s">
        <v>912</v>
      </c>
      <c r="F443" s="23" t="s">
        <v>1023</v>
      </c>
      <c r="G443" s="23" t="s">
        <v>154</v>
      </c>
      <c r="H443" s="25">
        <v>100</v>
      </c>
      <c r="I443" s="25">
        <v>9.8000000000000007</v>
      </c>
      <c r="J443" s="26">
        <v>100</v>
      </c>
      <c r="K443" s="26">
        <v>980.00000000000011</v>
      </c>
      <c r="L443" s="27">
        <v>0</v>
      </c>
      <c r="M443" s="27">
        <v>24</v>
      </c>
      <c r="N443" s="27">
        <v>18</v>
      </c>
      <c r="O443" s="27">
        <v>2</v>
      </c>
      <c r="P443" s="27">
        <v>44</v>
      </c>
      <c r="Q443" s="55"/>
      <c r="R443" s="27">
        <f t="shared" si="43"/>
        <v>0</v>
      </c>
      <c r="S443" s="56" t="str">
        <f t="shared" si="47"/>
        <v>×</v>
      </c>
      <c r="T443" s="56" t="str">
        <f t="shared" si="48"/>
        <v>×</v>
      </c>
      <c r="U443" s="56" t="str">
        <f t="shared" si="49"/>
        <v>×</v>
      </c>
      <c r="V443" s="57" t="str">
        <f t="shared" si="44"/>
        <v/>
      </c>
      <c r="W443" s="58">
        <f t="shared" si="45"/>
        <v>0</v>
      </c>
      <c r="X443" s="54">
        <f t="shared" si="46"/>
        <v>35</v>
      </c>
      <c r="Y443" s="59"/>
      <c r="Z443" s="42"/>
      <c r="AA443" s="42"/>
      <c r="AB443" s="42"/>
      <c r="AC443" s="42"/>
      <c r="AD443" s="42"/>
      <c r="AE443" s="42"/>
      <c r="AF443" s="42"/>
      <c r="AG443" s="42"/>
      <c r="AH443" s="42"/>
      <c r="AI443" s="42"/>
      <c r="AJ443" s="42"/>
      <c r="AK443" s="42"/>
      <c r="AL443" s="42"/>
      <c r="AM443" s="42"/>
      <c r="AN443" s="42"/>
      <c r="AO443" s="42"/>
      <c r="AP443" s="42"/>
      <c r="AQ443" s="42"/>
      <c r="AR443" s="42"/>
      <c r="AS443" s="72"/>
      <c r="AT443" s="72"/>
      <c r="AU443" s="72"/>
      <c r="AV443" s="72"/>
      <c r="AW443" s="72"/>
      <c r="AX443" s="72"/>
      <c r="AY443" s="72"/>
      <c r="AZ443" s="72"/>
      <c r="BA443" s="72"/>
      <c r="BB443" s="72"/>
      <c r="BC443" s="72"/>
      <c r="BD443" s="72"/>
      <c r="BE443" s="72"/>
      <c r="BF443" s="72"/>
      <c r="BG443" s="72"/>
      <c r="BH443" s="72"/>
      <c r="BI443" s="72"/>
      <c r="BJ443" s="72"/>
      <c r="BK443" s="72"/>
      <c r="BL443" s="72"/>
      <c r="BM443" s="72"/>
      <c r="BN443" s="72"/>
      <c r="BO443" s="72"/>
      <c r="BP443" s="72"/>
      <c r="BQ443" s="72"/>
      <c r="BR443" s="72"/>
      <c r="BS443" s="72"/>
      <c r="BT443" s="72"/>
      <c r="BU443" s="72"/>
      <c r="BV443" s="72"/>
      <c r="BW443" s="72"/>
      <c r="BX443" s="72"/>
      <c r="BY443" s="72"/>
      <c r="BZ443" s="72"/>
      <c r="CA443" s="72"/>
      <c r="CB443" s="72"/>
      <c r="CC443" s="72"/>
      <c r="CD443" s="72"/>
      <c r="CE443" s="72"/>
      <c r="CF443" s="72"/>
      <c r="CG443" s="72"/>
      <c r="CH443" s="72"/>
      <c r="CI443" s="72"/>
      <c r="CJ443" s="72"/>
      <c r="CK443" s="72"/>
      <c r="CL443" s="72"/>
      <c r="CM443" s="72"/>
      <c r="CN443" s="72"/>
      <c r="CO443" s="72"/>
      <c r="CP443" s="72"/>
      <c r="CQ443" s="72"/>
      <c r="CR443" s="72"/>
      <c r="CS443" s="72"/>
      <c r="CT443" s="72"/>
      <c r="CU443" s="72"/>
      <c r="CV443" s="72"/>
      <c r="CW443" s="72"/>
      <c r="CX443" s="72"/>
      <c r="CY443" s="72"/>
      <c r="CZ443" s="72"/>
      <c r="DA443" s="72"/>
      <c r="DB443" s="72"/>
      <c r="DC443" s="72"/>
      <c r="DD443" s="72"/>
      <c r="DE443" s="72"/>
      <c r="DF443" s="72"/>
      <c r="DG443" s="72"/>
      <c r="DH443" s="72"/>
      <c r="DI443" s="72"/>
      <c r="DJ443" s="72"/>
      <c r="DK443" s="72"/>
      <c r="DL443" s="72"/>
      <c r="DM443" s="72"/>
      <c r="DN443" s="72"/>
      <c r="DO443" s="72"/>
      <c r="DP443" s="72"/>
      <c r="DQ443" s="72"/>
      <c r="DR443" s="72"/>
      <c r="DS443" s="72"/>
      <c r="DT443" s="72"/>
      <c r="DU443" s="72"/>
      <c r="DV443" s="72"/>
      <c r="DW443" s="72"/>
      <c r="DX443" s="72"/>
      <c r="DY443" s="72"/>
      <c r="DZ443" s="72"/>
      <c r="EA443" s="72"/>
      <c r="EB443" s="72"/>
      <c r="EC443" s="72"/>
      <c r="ED443" s="72"/>
      <c r="EE443" s="72"/>
      <c r="EF443" s="72"/>
      <c r="EG443" s="72"/>
      <c r="EH443" s="72"/>
      <c r="EI443" s="72"/>
      <c r="EJ443" s="72"/>
      <c r="EK443" s="72"/>
      <c r="EL443" s="72"/>
      <c r="EM443" s="72"/>
      <c r="EN443" s="72"/>
      <c r="EO443" s="72"/>
      <c r="EP443" s="72"/>
      <c r="EQ443" s="72"/>
      <c r="ER443" s="72"/>
      <c r="ES443" s="72"/>
      <c r="ET443" s="72"/>
      <c r="EU443" s="72"/>
      <c r="EV443" s="72"/>
      <c r="EW443" s="72"/>
      <c r="EX443" s="72"/>
      <c r="EY443" s="72"/>
      <c r="EZ443" s="72"/>
      <c r="FA443" s="72"/>
      <c r="FB443" s="72"/>
      <c r="FC443" s="72"/>
      <c r="FD443" s="72"/>
      <c r="FE443" s="72"/>
      <c r="FF443" s="72"/>
      <c r="FG443" s="72"/>
      <c r="FH443" s="72"/>
      <c r="FI443" s="72"/>
      <c r="FJ443" s="72"/>
      <c r="FK443" s="72"/>
      <c r="FL443" s="72"/>
      <c r="FM443" s="72"/>
      <c r="FN443" s="72"/>
      <c r="FO443" s="72"/>
      <c r="FP443" s="72"/>
      <c r="FQ443" s="72"/>
      <c r="FR443" s="72"/>
      <c r="FS443" s="72"/>
      <c r="FT443" s="72"/>
      <c r="FU443" s="72"/>
      <c r="FV443" s="72"/>
      <c r="FW443" s="72"/>
      <c r="FX443" s="72"/>
      <c r="FY443" s="72"/>
      <c r="FZ443" s="72"/>
      <c r="GA443" s="72"/>
      <c r="GB443" s="72"/>
      <c r="GC443" s="72"/>
      <c r="GD443" s="72"/>
      <c r="GE443" s="72"/>
      <c r="GF443" s="72"/>
      <c r="GG443" s="72"/>
      <c r="GH443" s="72"/>
      <c r="GI443" s="72"/>
      <c r="GJ443" s="72"/>
      <c r="GK443" s="72"/>
      <c r="GL443" s="72"/>
      <c r="GM443" s="72"/>
      <c r="GN443" s="72"/>
      <c r="GO443" s="72"/>
      <c r="GP443" s="72"/>
      <c r="GQ443" s="72"/>
      <c r="GR443" s="72"/>
      <c r="GS443" s="72"/>
      <c r="GT443" s="72"/>
      <c r="GU443" s="72"/>
      <c r="GV443" s="72"/>
      <c r="GW443" s="72"/>
      <c r="GX443" s="72"/>
      <c r="GY443" s="72"/>
      <c r="GZ443" s="72"/>
      <c r="HA443" s="72"/>
      <c r="HB443" s="72"/>
      <c r="HC443" s="72"/>
      <c r="HD443" s="72"/>
      <c r="HE443" s="72"/>
      <c r="HF443" s="72"/>
      <c r="HG443" s="72"/>
      <c r="HH443" s="72"/>
      <c r="HI443" s="72"/>
      <c r="HJ443" s="72"/>
      <c r="HK443" s="72"/>
      <c r="HL443" s="72"/>
      <c r="HM443" s="72"/>
      <c r="HN443" s="72"/>
      <c r="HO443" s="72"/>
      <c r="HP443" s="72"/>
      <c r="HQ443" s="72"/>
      <c r="HR443" s="72"/>
      <c r="HS443" s="72"/>
      <c r="HT443" s="72"/>
      <c r="HU443" s="72"/>
      <c r="HV443" s="72"/>
      <c r="HW443" s="72"/>
      <c r="HX443" s="72"/>
      <c r="HY443" s="72"/>
      <c r="HZ443" s="72"/>
      <c r="IA443" s="72"/>
      <c r="IB443" s="72"/>
      <c r="IC443" s="72"/>
      <c r="ID443" s="72"/>
      <c r="IE443" s="72"/>
      <c r="IF443" s="72"/>
      <c r="IG443" s="72"/>
      <c r="IH443" s="72"/>
      <c r="II443" s="72"/>
      <c r="IJ443" s="72"/>
      <c r="IK443" s="72"/>
      <c r="IL443" s="72"/>
      <c r="IM443" s="72"/>
      <c r="IN443" s="72"/>
      <c r="IO443" s="72"/>
      <c r="IP443" s="72"/>
      <c r="IQ443" s="72"/>
      <c r="IR443" s="72"/>
      <c r="IS443" s="72"/>
      <c r="IT443" s="72"/>
      <c r="IU443" s="72"/>
      <c r="IV443" s="72"/>
      <c r="IW443" s="72"/>
      <c r="IX443" s="72"/>
      <c r="IY443" s="72"/>
      <c r="IZ443" s="72"/>
      <c r="JA443" s="72"/>
      <c r="JB443" s="72"/>
      <c r="JC443" s="72"/>
      <c r="JD443" s="72"/>
      <c r="JE443" s="72"/>
      <c r="JF443" s="72"/>
      <c r="JG443" s="72"/>
      <c r="JH443" s="72"/>
      <c r="JI443" s="72"/>
      <c r="JJ443" s="72"/>
      <c r="JK443" s="72"/>
      <c r="JL443" s="72"/>
      <c r="JM443" s="72"/>
      <c r="JN443" s="72"/>
      <c r="JO443" s="72"/>
      <c r="JP443" s="72"/>
      <c r="JQ443" s="72"/>
      <c r="JR443" s="72"/>
      <c r="JS443" s="72"/>
      <c r="JT443" s="72"/>
      <c r="JU443" s="72"/>
      <c r="JV443" s="72"/>
      <c r="JW443" s="72"/>
      <c r="JX443" s="72"/>
      <c r="JY443" s="72"/>
      <c r="JZ443" s="72"/>
      <c r="KA443" s="72"/>
      <c r="KB443" s="72"/>
      <c r="KC443" s="72"/>
      <c r="KD443" s="72"/>
      <c r="KE443" s="72"/>
      <c r="KF443" s="72"/>
      <c r="KG443" s="72"/>
      <c r="KH443" s="72"/>
      <c r="KI443" s="72"/>
      <c r="KJ443" s="72"/>
      <c r="KK443" s="72"/>
      <c r="KL443" s="72"/>
      <c r="KM443" s="72"/>
      <c r="KN443" s="72"/>
      <c r="KO443" s="72"/>
      <c r="KP443" s="72"/>
      <c r="KQ443" s="72"/>
      <c r="KR443" s="72"/>
      <c r="KS443" s="72"/>
      <c r="KT443" s="72"/>
      <c r="KU443" s="72"/>
      <c r="KV443" s="72"/>
      <c r="KW443" s="72"/>
      <c r="KX443" s="72"/>
      <c r="KY443" s="72"/>
      <c r="KZ443" s="72"/>
      <c r="LA443" s="72"/>
      <c r="LB443" s="72"/>
      <c r="LC443" s="72"/>
      <c r="LD443" s="72"/>
      <c r="LE443" s="72"/>
      <c r="LF443" s="72"/>
      <c r="LG443" s="72"/>
      <c r="LH443" s="72"/>
      <c r="LI443" s="72"/>
      <c r="LJ443" s="72"/>
      <c r="LK443" s="72"/>
    </row>
    <row r="444" spans="1:323" s="20" customFormat="1" ht="14.25" customHeight="1">
      <c r="A444" s="54">
        <v>407</v>
      </c>
      <c r="B444" s="23">
        <v>35</v>
      </c>
      <c r="C444" s="23" t="s">
        <v>33</v>
      </c>
      <c r="D444" s="32" t="s">
        <v>1025</v>
      </c>
      <c r="E444" s="23" t="s">
        <v>912</v>
      </c>
      <c r="F444" s="23" t="s">
        <v>1023</v>
      </c>
      <c r="G444" s="23" t="s">
        <v>451</v>
      </c>
      <c r="H444" s="25">
        <v>100</v>
      </c>
      <c r="I444" s="25">
        <v>9.8000000000000007</v>
      </c>
      <c r="J444" s="26">
        <v>100</v>
      </c>
      <c r="K444" s="26">
        <v>980.00000000000011</v>
      </c>
      <c r="L444" s="27">
        <v>34</v>
      </c>
      <c r="M444" s="27">
        <v>0</v>
      </c>
      <c r="N444" s="27">
        <v>1</v>
      </c>
      <c r="O444" s="27">
        <v>0</v>
      </c>
      <c r="P444" s="27">
        <v>35</v>
      </c>
      <c r="Q444" s="55"/>
      <c r="R444" s="27">
        <f t="shared" si="43"/>
        <v>0</v>
      </c>
      <c r="S444" s="56" t="str">
        <f t="shared" si="47"/>
        <v>×</v>
      </c>
      <c r="T444" s="56" t="str">
        <f t="shared" si="48"/>
        <v>×</v>
      </c>
      <c r="U444" s="56" t="str">
        <f t="shared" si="49"/>
        <v>×</v>
      </c>
      <c r="V444" s="57" t="str">
        <f t="shared" si="44"/>
        <v/>
      </c>
      <c r="W444" s="58">
        <f t="shared" si="45"/>
        <v>0</v>
      </c>
      <c r="X444" s="54">
        <f t="shared" si="46"/>
        <v>35</v>
      </c>
      <c r="Y444" s="59"/>
      <c r="Z444" s="42"/>
      <c r="AA444" s="42"/>
      <c r="AB444" s="42"/>
      <c r="AC444" s="42"/>
      <c r="AD444" s="42"/>
      <c r="AE444" s="42"/>
      <c r="AF444" s="42"/>
      <c r="AG444" s="42"/>
      <c r="AH444" s="42"/>
      <c r="AI444" s="42"/>
      <c r="AJ444" s="42"/>
      <c r="AK444" s="42"/>
      <c r="AL444" s="42"/>
      <c r="AM444" s="42"/>
      <c r="AN444" s="42"/>
      <c r="AO444" s="42"/>
      <c r="AP444" s="42"/>
      <c r="AQ444" s="42"/>
      <c r="AR444" s="42"/>
      <c r="AS444" s="72"/>
      <c r="AT444" s="72"/>
      <c r="AU444" s="72"/>
      <c r="AV444" s="72"/>
      <c r="AW444" s="72"/>
      <c r="AX444" s="72"/>
      <c r="AY444" s="72"/>
      <c r="AZ444" s="72"/>
      <c r="BA444" s="72"/>
      <c r="BB444" s="72"/>
      <c r="BC444" s="72"/>
      <c r="BD444" s="72"/>
      <c r="BE444" s="72"/>
      <c r="BF444" s="72"/>
      <c r="BG444" s="72"/>
      <c r="BH444" s="72"/>
      <c r="BI444" s="72"/>
      <c r="BJ444" s="72"/>
      <c r="BK444" s="72"/>
      <c r="BL444" s="72"/>
      <c r="BM444" s="72"/>
      <c r="BN444" s="72"/>
      <c r="BO444" s="72"/>
      <c r="BP444" s="72"/>
      <c r="BQ444" s="72"/>
      <c r="BR444" s="72"/>
      <c r="BS444" s="72"/>
      <c r="BT444" s="72"/>
      <c r="BU444" s="72"/>
      <c r="BV444" s="72"/>
      <c r="BW444" s="72"/>
      <c r="BX444" s="72"/>
      <c r="BY444" s="72"/>
      <c r="BZ444" s="72"/>
      <c r="CA444" s="72"/>
      <c r="CB444" s="72"/>
      <c r="CC444" s="72"/>
      <c r="CD444" s="72"/>
      <c r="CE444" s="72"/>
      <c r="CF444" s="72"/>
      <c r="CG444" s="72"/>
      <c r="CH444" s="72"/>
      <c r="CI444" s="72"/>
      <c r="CJ444" s="72"/>
      <c r="CK444" s="72"/>
      <c r="CL444" s="72"/>
      <c r="CM444" s="72"/>
      <c r="CN444" s="72"/>
      <c r="CO444" s="72"/>
      <c r="CP444" s="72"/>
      <c r="CQ444" s="72"/>
      <c r="CR444" s="72"/>
      <c r="CS444" s="72"/>
      <c r="CT444" s="72"/>
      <c r="CU444" s="72"/>
      <c r="CV444" s="72"/>
      <c r="CW444" s="72"/>
      <c r="CX444" s="72"/>
      <c r="CY444" s="72"/>
      <c r="CZ444" s="72"/>
      <c r="DA444" s="72"/>
      <c r="DB444" s="72"/>
      <c r="DC444" s="72"/>
      <c r="DD444" s="72"/>
      <c r="DE444" s="72"/>
      <c r="DF444" s="72"/>
      <c r="DG444" s="72"/>
      <c r="DH444" s="72"/>
      <c r="DI444" s="72"/>
      <c r="DJ444" s="72"/>
      <c r="DK444" s="72"/>
      <c r="DL444" s="72"/>
      <c r="DM444" s="72"/>
      <c r="DN444" s="72"/>
      <c r="DO444" s="72"/>
      <c r="DP444" s="72"/>
      <c r="DQ444" s="72"/>
      <c r="DR444" s="72"/>
      <c r="DS444" s="72"/>
      <c r="DT444" s="72"/>
      <c r="DU444" s="72"/>
      <c r="DV444" s="72"/>
      <c r="DW444" s="72"/>
      <c r="DX444" s="72"/>
      <c r="DY444" s="72"/>
      <c r="DZ444" s="72"/>
      <c r="EA444" s="72"/>
      <c r="EB444" s="72"/>
      <c r="EC444" s="72"/>
      <c r="ED444" s="72"/>
      <c r="EE444" s="72"/>
      <c r="EF444" s="72"/>
      <c r="EG444" s="72"/>
      <c r="EH444" s="72"/>
      <c r="EI444" s="72"/>
      <c r="EJ444" s="72"/>
      <c r="EK444" s="72"/>
      <c r="EL444" s="72"/>
      <c r="EM444" s="72"/>
      <c r="EN444" s="72"/>
      <c r="EO444" s="72"/>
      <c r="EP444" s="72"/>
      <c r="EQ444" s="72"/>
      <c r="ER444" s="72"/>
      <c r="ES444" s="72"/>
      <c r="ET444" s="72"/>
      <c r="EU444" s="72"/>
      <c r="EV444" s="72"/>
      <c r="EW444" s="72"/>
      <c r="EX444" s="72"/>
      <c r="EY444" s="72"/>
      <c r="EZ444" s="72"/>
      <c r="FA444" s="72"/>
      <c r="FB444" s="72"/>
      <c r="FC444" s="72"/>
      <c r="FD444" s="72"/>
      <c r="FE444" s="72"/>
      <c r="FF444" s="72"/>
      <c r="FG444" s="72"/>
      <c r="FH444" s="72"/>
      <c r="FI444" s="72"/>
      <c r="FJ444" s="72"/>
      <c r="FK444" s="72"/>
      <c r="FL444" s="72"/>
      <c r="FM444" s="72"/>
      <c r="FN444" s="72"/>
      <c r="FO444" s="72"/>
      <c r="FP444" s="72"/>
      <c r="FQ444" s="72"/>
      <c r="FR444" s="72"/>
      <c r="FS444" s="72"/>
      <c r="FT444" s="72"/>
      <c r="FU444" s="72"/>
      <c r="FV444" s="72"/>
      <c r="FW444" s="72"/>
      <c r="FX444" s="72"/>
      <c r="FY444" s="72"/>
      <c r="FZ444" s="72"/>
      <c r="GA444" s="72"/>
      <c r="GB444" s="72"/>
      <c r="GC444" s="72"/>
      <c r="GD444" s="72"/>
      <c r="GE444" s="72"/>
      <c r="GF444" s="72"/>
      <c r="GG444" s="72"/>
      <c r="GH444" s="72"/>
      <c r="GI444" s="72"/>
      <c r="GJ444" s="72"/>
      <c r="GK444" s="72"/>
      <c r="GL444" s="72"/>
      <c r="GM444" s="72"/>
      <c r="GN444" s="72"/>
      <c r="GO444" s="72"/>
      <c r="GP444" s="72"/>
      <c r="GQ444" s="72"/>
      <c r="GR444" s="72"/>
      <c r="GS444" s="72"/>
      <c r="GT444" s="72"/>
      <c r="GU444" s="72"/>
      <c r="GV444" s="72"/>
      <c r="GW444" s="72"/>
      <c r="GX444" s="72"/>
      <c r="GY444" s="72"/>
      <c r="GZ444" s="72"/>
      <c r="HA444" s="72"/>
      <c r="HB444" s="72"/>
      <c r="HC444" s="72"/>
      <c r="HD444" s="72"/>
      <c r="HE444" s="72"/>
      <c r="HF444" s="72"/>
      <c r="HG444" s="72"/>
      <c r="HH444" s="72"/>
      <c r="HI444" s="72"/>
      <c r="HJ444" s="72"/>
      <c r="HK444" s="72"/>
      <c r="HL444" s="72"/>
      <c r="HM444" s="72"/>
      <c r="HN444" s="72"/>
      <c r="HO444" s="72"/>
      <c r="HP444" s="72"/>
      <c r="HQ444" s="72"/>
      <c r="HR444" s="72"/>
      <c r="HS444" s="72"/>
      <c r="HT444" s="72"/>
      <c r="HU444" s="72"/>
      <c r="HV444" s="72"/>
      <c r="HW444" s="72"/>
      <c r="HX444" s="72"/>
      <c r="HY444" s="72"/>
      <c r="HZ444" s="72"/>
      <c r="IA444" s="72"/>
      <c r="IB444" s="72"/>
      <c r="IC444" s="72"/>
      <c r="ID444" s="72"/>
      <c r="IE444" s="72"/>
      <c r="IF444" s="72"/>
      <c r="IG444" s="72"/>
      <c r="IH444" s="72"/>
      <c r="II444" s="72"/>
      <c r="IJ444" s="72"/>
      <c r="IK444" s="72"/>
      <c r="IL444" s="72"/>
      <c r="IM444" s="72"/>
      <c r="IN444" s="72"/>
      <c r="IO444" s="72"/>
      <c r="IP444" s="72"/>
      <c r="IQ444" s="72"/>
      <c r="IR444" s="72"/>
      <c r="IS444" s="72"/>
      <c r="IT444" s="72"/>
      <c r="IU444" s="72"/>
      <c r="IV444" s="72"/>
      <c r="IW444" s="72"/>
      <c r="IX444" s="72"/>
      <c r="IY444" s="72"/>
      <c r="IZ444" s="72"/>
      <c r="JA444" s="72"/>
      <c r="JB444" s="72"/>
      <c r="JC444" s="72"/>
      <c r="JD444" s="72"/>
      <c r="JE444" s="72"/>
      <c r="JF444" s="72"/>
      <c r="JG444" s="72"/>
      <c r="JH444" s="72"/>
      <c r="JI444" s="72"/>
      <c r="JJ444" s="72"/>
      <c r="JK444" s="72"/>
      <c r="JL444" s="72"/>
      <c r="JM444" s="72"/>
      <c r="JN444" s="72"/>
      <c r="JO444" s="72"/>
      <c r="JP444" s="72"/>
      <c r="JQ444" s="72"/>
      <c r="JR444" s="72"/>
      <c r="JS444" s="72"/>
      <c r="JT444" s="72"/>
      <c r="JU444" s="72"/>
      <c r="JV444" s="72"/>
      <c r="JW444" s="72"/>
      <c r="JX444" s="72"/>
      <c r="JY444" s="72"/>
      <c r="JZ444" s="72"/>
      <c r="KA444" s="72"/>
      <c r="KB444" s="72"/>
      <c r="KC444" s="72"/>
      <c r="KD444" s="72"/>
      <c r="KE444" s="72"/>
      <c r="KF444" s="72"/>
      <c r="KG444" s="72"/>
      <c r="KH444" s="72"/>
      <c r="KI444" s="72"/>
      <c r="KJ444" s="72"/>
      <c r="KK444" s="72"/>
      <c r="KL444" s="72"/>
      <c r="KM444" s="72"/>
      <c r="KN444" s="72"/>
      <c r="KO444" s="72"/>
      <c r="KP444" s="72"/>
      <c r="KQ444" s="72"/>
      <c r="KR444" s="72"/>
      <c r="KS444" s="72"/>
      <c r="KT444" s="72"/>
      <c r="KU444" s="72"/>
      <c r="KV444" s="72"/>
      <c r="KW444" s="72"/>
      <c r="KX444" s="72"/>
      <c r="KY444" s="72"/>
      <c r="KZ444" s="72"/>
      <c r="LA444" s="72"/>
      <c r="LB444" s="72"/>
      <c r="LC444" s="72"/>
      <c r="LD444" s="72"/>
      <c r="LE444" s="72"/>
      <c r="LF444" s="72"/>
      <c r="LG444" s="72"/>
      <c r="LH444" s="72"/>
      <c r="LI444" s="72"/>
      <c r="LJ444" s="72"/>
      <c r="LK444" s="72"/>
    </row>
    <row r="445" spans="1:323" s="20" customFormat="1" ht="14.25" customHeight="1">
      <c r="A445" s="54">
        <v>408</v>
      </c>
      <c r="B445" s="23">
        <v>35</v>
      </c>
      <c r="C445" s="23" t="s">
        <v>33</v>
      </c>
      <c r="D445" s="32" t="s">
        <v>1022</v>
      </c>
      <c r="E445" s="23" t="s">
        <v>912</v>
      </c>
      <c r="F445" s="23" t="s">
        <v>1023</v>
      </c>
      <c r="G445" s="23" t="s">
        <v>735</v>
      </c>
      <c r="H445" s="25">
        <v>1000</v>
      </c>
      <c r="I445" s="25">
        <v>9.8000000000000007</v>
      </c>
      <c r="J445" s="26">
        <v>1000</v>
      </c>
      <c r="K445" s="26">
        <v>9800</v>
      </c>
      <c r="L445" s="27">
        <v>20</v>
      </c>
      <c r="M445" s="27">
        <v>0</v>
      </c>
      <c r="N445" s="27">
        <v>0</v>
      </c>
      <c r="O445" s="27">
        <v>0</v>
      </c>
      <c r="P445" s="27">
        <v>20</v>
      </c>
      <c r="Q445" s="55"/>
      <c r="R445" s="27">
        <f t="shared" si="43"/>
        <v>0</v>
      </c>
      <c r="S445" s="56" t="str">
        <f t="shared" si="47"/>
        <v>×</v>
      </c>
      <c r="T445" s="56" t="str">
        <f t="shared" si="48"/>
        <v>×</v>
      </c>
      <c r="U445" s="56" t="str">
        <f t="shared" si="49"/>
        <v>×</v>
      </c>
      <c r="V445" s="57" t="str">
        <f t="shared" si="44"/>
        <v/>
      </c>
      <c r="W445" s="58">
        <f t="shared" si="45"/>
        <v>0</v>
      </c>
      <c r="X445" s="54">
        <f t="shared" si="46"/>
        <v>35</v>
      </c>
      <c r="Y445" s="59"/>
      <c r="Z445" s="42"/>
      <c r="AA445" s="42"/>
      <c r="AB445" s="42"/>
      <c r="AC445" s="42"/>
      <c r="AD445" s="42"/>
      <c r="AE445" s="42"/>
      <c r="AF445" s="42"/>
      <c r="AG445" s="42"/>
      <c r="AH445" s="42"/>
      <c r="AI445" s="42"/>
      <c r="AJ445" s="42"/>
      <c r="AK445" s="42"/>
      <c r="AL445" s="42"/>
      <c r="AM445" s="42"/>
      <c r="AN445" s="42"/>
      <c r="AO445" s="42"/>
      <c r="AP445" s="42"/>
      <c r="AQ445" s="42"/>
      <c r="AR445" s="42"/>
      <c r="AS445" s="72"/>
      <c r="AT445" s="72"/>
      <c r="AU445" s="72"/>
      <c r="AV445" s="72"/>
      <c r="AW445" s="72"/>
      <c r="AX445" s="72"/>
      <c r="AY445" s="72"/>
      <c r="AZ445" s="72"/>
      <c r="BA445" s="72"/>
      <c r="BB445" s="72"/>
      <c r="BC445" s="72"/>
      <c r="BD445" s="72"/>
      <c r="BE445" s="72"/>
      <c r="BF445" s="72"/>
      <c r="BG445" s="72"/>
      <c r="BH445" s="72"/>
      <c r="BI445" s="72"/>
      <c r="BJ445" s="72"/>
      <c r="BK445" s="72"/>
      <c r="BL445" s="72"/>
      <c r="BM445" s="72"/>
      <c r="BN445" s="72"/>
      <c r="BO445" s="72"/>
      <c r="BP445" s="72"/>
      <c r="BQ445" s="72"/>
      <c r="BR445" s="72"/>
      <c r="BS445" s="72"/>
      <c r="BT445" s="72"/>
      <c r="BU445" s="72"/>
      <c r="BV445" s="72"/>
      <c r="BW445" s="72"/>
      <c r="BX445" s="72"/>
      <c r="BY445" s="72"/>
      <c r="BZ445" s="72"/>
      <c r="CA445" s="72"/>
      <c r="CB445" s="72"/>
      <c r="CC445" s="72"/>
      <c r="CD445" s="72"/>
      <c r="CE445" s="72"/>
      <c r="CF445" s="72"/>
      <c r="CG445" s="72"/>
      <c r="CH445" s="72"/>
      <c r="CI445" s="72"/>
      <c r="CJ445" s="72"/>
      <c r="CK445" s="72"/>
      <c r="CL445" s="72"/>
      <c r="CM445" s="72"/>
      <c r="CN445" s="72"/>
      <c r="CO445" s="72"/>
      <c r="CP445" s="72"/>
      <c r="CQ445" s="72"/>
      <c r="CR445" s="72"/>
      <c r="CS445" s="72"/>
      <c r="CT445" s="72"/>
      <c r="CU445" s="72"/>
      <c r="CV445" s="72"/>
      <c r="CW445" s="72"/>
      <c r="CX445" s="72"/>
      <c r="CY445" s="72"/>
      <c r="CZ445" s="72"/>
      <c r="DA445" s="72"/>
      <c r="DB445" s="72"/>
      <c r="DC445" s="72"/>
      <c r="DD445" s="72"/>
      <c r="DE445" s="72"/>
      <c r="DF445" s="72"/>
      <c r="DG445" s="72"/>
      <c r="DH445" s="72"/>
      <c r="DI445" s="72"/>
      <c r="DJ445" s="72"/>
      <c r="DK445" s="72"/>
      <c r="DL445" s="72"/>
      <c r="DM445" s="72"/>
      <c r="DN445" s="72"/>
      <c r="DO445" s="72"/>
      <c r="DP445" s="72"/>
      <c r="DQ445" s="72"/>
      <c r="DR445" s="72"/>
      <c r="DS445" s="72"/>
      <c r="DT445" s="72"/>
      <c r="DU445" s="72"/>
      <c r="DV445" s="72"/>
      <c r="DW445" s="72"/>
      <c r="DX445" s="72"/>
      <c r="DY445" s="72"/>
      <c r="DZ445" s="72"/>
      <c r="EA445" s="72"/>
      <c r="EB445" s="72"/>
      <c r="EC445" s="72"/>
      <c r="ED445" s="72"/>
      <c r="EE445" s="72"/>
      <c r="EF445" s="72"/>
      <c r="EG445" s="72"/>
      <c r="EH445" s="72"/>
      <c r="EI445" s="72"/>
      <c r="EJ445" s="72"/>
      <c r="EK445" s="72"/>
      <c r="EL445" s="72"/>
      <c r="EM445" s="72"/>
      <c r="EN445" s="72"/>
      <c r="EO445" s="72"/>
      <c r="EP445" s="72"/>
      <c r="EQ445" s="72"/>
      <c r="ER445" s="72"/>
      <c r="ES445" s="72"/>
      <c r="ET445" s="72"/>
      <c r="EU445" s="72"/>
      <c r="EV445" s="72"/>
      <c r="EW445" s="72"/>
      <c r="EX445" s="72"/>
      <c r="EY445" s="72"/>
      <c r="EZ445" s="72"/>
      <c r="FA445" s="72"/>
      <c r="FB445" s="72"/>
      <c r="FC445" s="72"/>
      <c r="FD445" s="72"/>
      <c r="FE445" s="72"/>
      <c r="FF445" s="72"/>
      <c r="FG445" s="72"/>
      <c r="FH445" s="72"/>
      <c r="FI445" s="72"/>
      <c r="FJ445" s="72"/>
      <c r="FK445" s="72"/>
      <c r="FL445" s="72"/>
      <c r="FM445" s="72"/>
      <c r="FN445" s="72"/>
      <c r="FO445" s="72"/>
      <c r="FP445" s="72"/>
      <c r="FQ445" s="72"/>
      <c r="FR445" s="72"/>
      <c r="FS445" s="72"/>
      <c r="FT445" s="72"/>
      <c r="FU445" s="72"/>
      <c r="FV445" s="72"/>
      <c r="FW445" s="72"/>
      <c r="FX445" s="72"/>
      <c r="FY445" s="72"/>
      <c r="FZ445" s="72"/>
      <c r="GA445" s="72"/>
      <c r="GB445" s="72"/>
      <c r="GC445" s="72"/>
      <c r="GD445" s="72"/>
      <c r="GE445" s="72"/>
      <c r="GF445" s="72"/>
      <c r="GG445" s="72"/>
      <c r="GH445" s="72"/>
      <c r="GI445" s="72"/>
      <c r="GJ445" s="72"/>
      <c r="GK445" s="72"/>
      <c r="GL445" s="72"/>
      <c r="GM445" s="72"/>
      <c r="GN445" s="72"/>
      <c r="GO445" s="72"/>
      <c r="GP445" s="72"/>
      <c r="GQ445" s="72"/>
      <c r="GR445" s="72"/>
      <c r="GS445" s="72"/>
      <c r="GT445" s="72"/>
      <c r="GU445" s="72"/>
      <c r="GV445" s="72"/>
      <c r="GW445" s="72"/>
      <c r="GX445" s="72"/>
      <c r="GY445" s="72"/>
      <c r="GZ445" s="72"/>
      <c r="HA445" s="72"/>
      <c r="HB445" s="72"/>
      <c r="HC445" s="72"/>
      <c r="HD445" s="72"/>
      <c r="HE445" s="72"/>
      <c r="HF445" s="72"/>
      <c r="HG445" s="72"/>
      <c r="HH445" s="72"/>
      <c r="HI445" s="72"/>
      <c r="HJ445" s="72"/>
      <c r="HK445" s="72"/>
      <c r="HL445" s="72"/>
      <c r="HM445" s="72"/>
      <c r="HN445" s="72"/>
      <c r="HO445" s="72"/>
      <c r="HP445" s="72"/>
      <c r="HQ445" s="72"/>
      <c r="HR445" s="72"/>
      <c r="HS445" s="72"/>
      <c r="HT445" s="72"/>
      <c r="HU445" s="72"/>
      <c r="HV445" s="72"/>
      <c r="HW445" s="72"/>
      <c r="HX445" s="72"/>
      <c r="HY445" s="72"/>
      <c r="HZ445" s="72"/>
      <c r="IA445" s="72"/>
      <c r="IB445" s="72"/>
      <c r="IC445" s="72"/>
      <c r="ID445" s="72"/>
      <c r="IE445" s="72"/>
      <c r="IF445" s="72"/>
      <c r="IG445" s="72"/>
      <c r="IH445" s="72"/>
      <c r="II445" s="72"/>
      <c r="IJ445" s="72"/>
      <c r="IK445" s="72"/>
      <c r="IL445" s="72"/>
      <c r="IM445" s="72"/>
      <c r="IN445" s="72"/>
      <c r="IO445" s="72"/>
      <c r="IP445" s="72"/>
      <c r="IQ445" s="72"/>
      <c r="IR445" s="72"/>
      <c r="IS445" s="72"/>
      <c r="IT445" s="72"/>
      <c r="IU445" s="72"/>
      <c r="IV445" s="72"/>
      <c r="IW445" s="72"/>
      <c r="IX445" s="72"/>
      <c r="IY445" s="72"/>
      <c r="IZ445" s="72"/>
      <c r="JA445" s="72"/>
      <c r="JB445" s="72"/>
      <c r="JC445" s="72"/>
      <c r="JD445" s="72"/>
      <c r="JE445" s="72"/>
      <c r="JF445" s="72"/>
      <c r="JG445" s="72"/>
      <c r="JH445" s="72"/>
      <c r="JI445" s="72"/>
      <c r="JJ445" s="72"/>
      <c r="JK445" s="72"/>
      <c r="JL445" s="72"/>
      <c r="JM445" s="72"/>
      <c r="JN445" s="72"/>
      <c r="JO445" s="72"/>
      <c r="JP445" s="72"/>
      <c r="JQ445" s="72"/>
      <c r="JR445" s="72"/>
      <c r="JS445" s="72"/>
      <c r="JT445" s="72"/>
      <c r="JU445" s="72"/>
      <c r="JV445" s="72"/>
      <c r="JW445" s="72"/>
      <c r="JX445" s="72"/>
      <c r="JY445" s="72"/>
      <c r="JZ445" s="72"/>
      <c r="KA445" s="72"/>
      <c r="KB445" s="72"/>
      <c r="KC445" s="72"/>
      <c r="KD445" s="72"/>
      <c r="KE445" s="72"/>
      <c r="KF445" s="72"/>
      <c r="KG445" s="72"/>
      <c r="KH445" s="72"/>
      <c r="KI445" s="72"/>
      <c r="KJ445" s="72"/>
      <c r="KK445" s="72"/>
      <c r="KL445" s="72"/>
      <c r="KM445" s="72"/>
      <c r="KN445" s="72"/>
      <c r="KO445" s="72"/>
      <c r="KP445" s="72"/>
      <c r="KQ445" s="72"/>
      <c r="KR445" s="72"/>
      <c r="KS445" s="72"/>
      <c r="KT445" s="72"/>
      <c r="KU445" s="72"/>
      <c r="KV445" s="72"/>
      <c r="KW445" s="72"/>
      <c r="KX445" s="72"/>
      <c r="KY445" s="72"/>
      <c r="KZ445" s="72"/>
      <c r="LA445" s="72"/>
      <c r="LB445" s="72"/>
      <c r="LC445" s="72"/>
      <c r="LD445" s="72"/>
      <c r="LE445" s="72"/>
      <c r="LF445" s="72"/>
      <c r="LG445" s="72"/>
      <c r="LH445" s="72"/>
      <c r="LI445" s="72"/>
      <c r="LJ445" s="72"/>
      <c r="LK445" s="72"/>
    </row>
    <row r="446" spans="1:323" s="20" customFormat="1" ht="14.25" customHeight="1">
      <c r="A446" s="54">
        <v>409</v>
      </c>
      <c r="B446" s="23">
        <v>35</v>
      </c>
      <c r="C446" s="23" t="s">
        <v>33</v>
      </c>
      <c r="D446" s="32" t="s">
        <v>5945</v>
      </c>
      <c r="E446" s="23" t="s">
        <v>912</v>
      </c>
      <c r="F446" s="23" t="s">
        <v>1028</v>
      </c>
      <c r="G446" s="23" t="s">
        <v>505</v>
      </c>
      <c r="H446" s="25">
        <v>1</v>
      </c>
      <c r="I446" s="25">
        <v>9.8000000000000007</v>
      </c>
      <c r="J446" s="26">
        <v>100</v>
      </c>
      <c r="K446" s="26">
        <v>980.00000000000011</v>
      </c>
      <c r="L446" s="27">
        <v>0</v>
      </c>
      <c r="M446" s="27">
        <v>0</v>
      </c>
      <c r="N446" s="27">
        <v>2</v>
      </c>
      <c r="O446" s="27">
        <v>0</v>
      </c>
      <c r="P446" s="27">
        <v>2</v>
      </c>
      <c r="Q446" s="55"/>
      <c r="R446" s="27">
        <f t="shared" si="43"/>
        <v>0</v>
      </c>
      <c r="S446" s="56" t="str">
        <f t="shared" si="47"/>
        <v>×</v>
      </c>
      <c r="T446" s="56" t="str">
        <f t="shared" si="48"/>
        <v>×</v>
      </c>
      <c r="U446" s="56" t="str">
        <f t="shared" si="49"/>
        <v>×</v>
      </c>
      <c r="V446" s="57" t="str">
        <f t="shared" si="44"/>
        <v/>
      </c>
      <c r="W446" s="58">
        <f t="shared" si="45"/>
        <v>0</v>
      </c>
      <c r="X446" s="54">
        <f t="shared" si="46"/>
        <v>35</v>
      </c>
      <c r="Y446" s="59"/>
      <c r="Z446" s="42"/>
      <c r="AA446" s="42"/>
      <c r="AB446" s="42"/>
      <c r="AC446" s="42"/>
      <c r="AD446" s="42"/>
      <c r="AE446" s="42"/>
      <c r="AF446" s="42"/>
      <c r="AG446" s="42"/>
      <c r="AH446" s="42"/>
      <c r="AI446" s="42"/>
      <c r="AJ446" s="42"/>
      <c r="AK446" s="42"/>
      <c r="AL446" s="42"/>
      <c r="AM446" s="42"/>
      <c r="AN446" s="42"/>
      <c r="AO446" s="42"/>
      <c r="AP446" s="42"/>
      <c r="AQ446" s="42"/>
      <c r="AR446" s="42"/>
      <c r="AS446" s="72"/>
      <c r="AT446" s="72"/>
      <c r="AU446" s="72"/>
      <c r="AV446" s="72"/>
      <c r="AW446" s="72"/>
      <c r="AX446" s="72"/>
      <c r="AY446" s="72"/>
      <c r="AZ446" s="72"/>
      <c r="BA446" s="72"/>
      <c r="BB446" s="72"/>
      <c r="BC446" s="72"/>
      <c r="BD446" s="72"/>
      <c r="BE446" s="72"/>
      <c r="BF446" s="72"/>
      <c r="BG446" s="72"/>
      <c r="BH446" s="72"/>
      <c r="BI446" s="72"/>
      <c r="BJ446" s="72"/>
      <c r="BK446" s="72"/>
      <c r="BL446" s="72"/>
      <c r="BM446" s="72"/>
      <c r="BN446" s="72"/>
      <c r="BO446" s="72"/>
      <c r="BP446" s="72"/>
      <c r="BQ446" s="72"/>
      <c r="BR446" s="72"/>
      <c r="BS446" s="72"/>
      <c r="BT446" s="72"/>
      <c r="BU446" s="72"/>
      <c r="BV446" s="72"/>
      <c r="BW446" s="72"/>
      <c r="BX446" s="72"/>
      <c r="BY446" s="72"/>
      <c r="BZ446" s="72"/>
      <c r="CA446" s="72"/>
      <c r="CB446" s="72"/>
      <c r="CC446" s="72"/>
      <c r="CD446" s="72"/>
      <c r="CE446" s="72"/>
      <c r="CF446" s="72"/>
      <c r="CG446" s="72"/>
      <c r="CH446" s="72"/>
      <c r="CI446" s="72"/>
      <c r="CJ446" s="72"/>
      <c r="CK446" s="72"/>
      <c r="CL446" s="72"/>
      <c r="CM446" s="72"/>
      <c r="CN446" s="72"/>
      <c r="CO446" s="72"/>
      <c r="CP446" s="72"/>
      <c r="CQ446" s="72"/>
      <c r="CR446" s="72"/>
      <c r="CS446" s="72"/>
      <c r="CT446" s="72"/>
      <c r="CU446" s="72"/>
      <c r="CV446" s="72"/>
      <c r="CW446" s="72"/>
      <c r="CX446" s="72"/>
      <c r="CY446" s="72"/>
      <c r="CZ446" s="72"/>
      <c r="DA446" s="72"/>
      <c r="DB446" s="72"/>
      <c r="DC446" s="72"/>
      <c r="DD446" s="72"/>
      <c r="DE446" s="72"/>
      <c r="DF446" s="72"/>
      <c r="DG446" s="72"/>
      <c r="DH446" s="72"/>
      <c r="DI446" s="72"/>
      <c r="DJ446" s="72"/>
      <c r="DK446" s="72"/>
      <c r="DL446" s="72"/>
      <c r="DM446" s="72"/>
      <c r="DN446" s="72"/>
      <c r="DO446" s="72"/>
      <c r="DP446" s="72"/>
      <c r="DQ446" s="72"/>
      <c r="DR446" s="72"/>
      <c r="DS446" s="72"/>
      <c r="DT446" s="72"/>
      <c r="DU446" s="72"/>
      <c r="DV446" s="72"/>
      <c r="DW446" s="72"/>
      <c r="DX446" s="72"/>
      <c r="DY446" s="72"/>
      <c r="DZ446" s="72"/>
      <c r="EA446" s="72"/>
      <c r="EB446" s="72"/>
      <c r="EC446" s="72"/>
      <c r="ED446" s="72"/>
      <c r="EE446" s="72"/>
      <c r="EF446" s="72"/>
      <c r="EG446" s="72"/>
      <c r="EH446" s="72"/>
      <c r="EI446" s="72"/>
      <c r="EJ446" s="72"/>
      <c r="EK446" s="72"/>
      <c r="EL446" s="72"/>
      <c r="EM446" s="72"/>
      <c r="EN446" s="72"/>
      <c r="EO446" s="72"/>
      <c r="EP446" s="72"/>
      <c r="EQ446" s="72"/>
      <c r="ER446" s="72"/>
      <c r="ES446" s="72"/>
      <c r="ET446" s="72"/>
      <c r="EU446" s="72"/>
      <c r="EV446" s="72"/>
      <c r="EW446" s="72"/>
      <c r="EX446" s="72"/>
      <c r="EY446" s="72"/>
      <c r="EZ446" s="72"/>
      <c r="FA446" s="72"/>
      <c r="FB446" s="72"/>
      <c r="FC446" s="72"/>
      <c r="FD446" s="72"/>
      <c r="FE446" s="72"/>
      <c r="FF446" s="72"/>
      <c r="FG446" s="72"/>
      <c r="FH446" s="72"/>
      <c r="FI446" s="72"/>
      <c r="FJ446" s="72"/>
      <c r="FK446" s="72"/>
      <c r="FL446" s="72"/>
      <c r="FM446" s="72"/>
      <c r="FN446" s="72"/>
      <c r="FO446" s="72"/>
      <c r="FP446" s="72"/>
      <c r="FQ446" s="72"/>
      <c r="FR446" s="72"/>
      <c r="FS446" s="72"/>
      <c r="FT446" s="72"/>
      <c r="FU446" s="72"/>
      <c r="FV446" s="72"/>
      <c r="FW446" s="72"/>
      <c r="FX446" s="72"/>
      <c r="FY446" s="72"/>
      <c r="FZ446" s="72"/>
      <c r="GA446" s="72"/>
      <c r="GB446" s="72"/>
      <c r="GC446" s="72"/>
      <c r="GD446" s="72"/>
      <c r="GE446" s="72"/>
      <c r="GF446" s="72"/>
      <c r="GG446" s="72"/>
      <c r="GH446" s="72"/>
      <c r="GI446" s="72"/>
      <c r="GJ446" s="72"/>
      <c r="GK446" s="72"/>
      <c r="GL446" s="72"/>
      <c r="GM446" s="72"/>
      <c r="GN446" s="72"/>
      <c r="GO446" s="72"/>
      <c r="GP446" s="72"/>
      <c r="GQ446" s="72"/>
      <c r="GR446" s="72"/>
      <c r="GS446" s="72"/>
      <c r="GT446" s="72"/>
      <c r="GU446" s="72"/>
      <c r="GV446" s="72"/>
      <c r="GW446" s="72"/>
      <c r="GX446" s="72"/>
      <c r="GY446" s="72"/>
      <c r="GZ446" s="72"/>
      <c r="HA446" s="72"/>
      <c r="HB446" s="72"/>
      <c r="HC446" s="72"/>
      <c r="HD446" s="72"/>
      <c r="HE446" s="72"/>
      <c r="HF446" s="72"/>
      <c r="HG446" s="72"/>
      <c r="HH446" s="72"/>
      <c r="HI446" s="72"/>
      <c r="HJ446" s="72"/>
      <c r="HK446" s="72"/>
      <c r="HL446" s="72"/>
      <c r="HM446" s="72"/>
      <c r="HN446" s="72"/>
      <c r="HO446" s="72"/>
      <c r="HP446" s="72"/>
      <c r="HQ446" s="72"/>
      <c r="HR446" s="72"/>
      <c r="HS446" s="72"/>
      <c r="HT446" s="72"/>
      <c r="HU446" s="72"/>
      <c r="HV446" s="72"/>
      <c r="HW446" s="72"/>
      <c r="HX446" s="72"/>
      <c r="HY446" s="72"/>
      <c r="HZ446" s="72"/>
      <c r="IA446" s="72"/>
      <c r="IB446" s="72"/>
      <c r="IC446" s="72"/>
      <c r="ID446" s="72"/>
      <c r="IE446" s="72"/>
      <c r="IF446" s="72"/>
      <c r="IG446" s="72"/>
      <c r="IH446" s="72"/>
      <c r="II446" s="72"/>
      <c r="IJ446" s="72"/>
      <c r="IK446" s="72"/>
      <c r="IL446" s="72"/>
      <c r="IM446" s="72"/>
      <c r="IN446" s="72"/>
      <c r="IO446" s="72"/>
      <c r="IP446" s="72"/>
      <c r="IQ446" s="72"/>
      <c r="IR446" s="72"/>
      <c r="IS446" s="72"/>
      <c r="IT446" s="72"/>
      <c r="IU446" s="72"/>
      <c r="IV446" s="72"/>
      <c r="IW446" s="72"/>
      <c r="IX446" s="72"/>
      <c r="IY446" s="72"/>
      <c r="IZ446" s="72"/>
      <c r="JA446" s="72"/>
      <c r="JB446" s="72"/>
      <c r="JC446" s="72"/>
      <c r="JD446" s="72"/>
      <c r="JE446" s="72"/>
      <c r="JF446" s="72"/>
      <c r="JG446" s="72"/>
      <c r="JH446" s="72"/>
      <c r="JI446" s="72"/>
      <c r="JJ446" s="72"/>
      <c r="JK446" s="72"/>
      <c r="JL446" s="72"/>
      <c r="JM446" s="72"/>
      <c r="JN446" s="72"/>
      <c r="JO446" s="72"/>
      <c r="JP446" s="72"/>
      <c r="JQ446" s="72"/>
      <c r="JR446" s="72"/>
      <c r="JS446" s="72"/>
      <c r="JT446" s="72"/>
      <c r="JU446" s="72"/>
      <c r="JV446" s="72"/>
      <c r="JW446" s="72"/>
      <c r="JX446" s="72"/>
      <c r="JY446" s="72"/>
      <c r="JZ446" s="72"/>
      <c r="KA446" s="72"/>
      <c r="KB446" s="72"/>
      <c r="KC446" s="72"/>
      <c r="KD446" s="72"/>
      <c r="KE446" s="72"/>
      <c r="KF446" s="72"/>
      <c r="KG446" s="72"/>
      <c r="KH446" s="72"/>
      <c r="KI446" s="72"/>
      <c r="KJ446" s="72"/>
      <c r="KK446" s="72"/>
      <c r="KL446" s="72"/>
      <c r="KM446" s="72"/>
      <c r="KN446" s="72"/>
      <c r="KO446" s="72"/>
      <c r="KP446" s="72"/>
      <c r="KQ446" s="72"/>
      <c r="KR446" s="72"/>
      <c r="KS446" s="72"/>
      <c r="KT446" s="72"/>
      <c r="KU446" s="72"/>
      <c r="KV446" s="72"/>
      <c r="KW446" s="72"/>
      <c r="KX446" s="72"/>
      <c r="KY446" s="72"/>
      <c r="KZ446" s="72"/>
      <c r="LA446" s="72"/>
      <c r="LB446" s="72"/>
      <c r="LC446" s="72"/>
      <c r="LD446" s="72"/>
      <c r="LE446" s="72"/>
      <c r="LF446" s="72"/>
      <c r="LG446" s="72"/>
      <c r="LH446" s="72"/>
      <c r="LI446" s="72"/>
      <c r="LJ446" s="72"/>
      <c r="LK446" s="72"/>
    </row>
    <row r="447" spans="1:323" s="20" customFormat="1" ht="14.25" customHeight="1">
      <c r="A447" s="54">
        <v>410</v>
      </c>
      <c r="B447" s="23">
        <v>35</v>
      </c>
      <c r="C447" s="23" t="s">
        <v>33</v>
      </c>
      <c r="D447" s="32" t="s">
        <v>5946</v>
      </c>
      <c r="E447" s="23" t="s">
        <v>912</v>
      </c>
      <c r="F447" s="23" t="s">
        <v>1020</v>
      </c>
      <c r="G447" s="23" t="s">
        <v>1021</v>
      </c>
      <c r="H447" s="25">
        <v>100</v>
      </c>
      <c r="I447" s="25">
        <v>9.8000000000000007</v>
      </c>
      <c r="J447" s="26">
        <v>100</v>
      </c>
      <c r="K447" s="26">
        <v>980.00000000000011</v>
      </c>
      <c r="L447" s="27">
        <v>0</v>
      </c>
      <c r="M447" s="27">
        <v>0</v>
      </c>
      <c r="N447" s="27">
        <v>0</v>
      </c>
      <c r="O447" s="27">
        <v>2</v>
      </c>
      <c r="P447" s="27">
        <v>2</v>
      </c>
      <c r="Q447" s="55"/>
      <c r="R447" s="27">
        <f t="shared" si="43"/>
        <v>0</v>
      </c>
      <c r="S447" s="56" t="str">
        <f t="shared" si="47"/>
        <v>×</v>
      </c>
      <c r="T447" s="56" t="str">
        <f t="shared" si="48"/>
        <v>×</v>
      </c>
      <c r="U447" s="56" t="str">
        <f t="shared" si="49"/>
        <v>×</v>
      </c>
      <c r="V447" s="57" t="str">
        <f t="shared" si="44"/>
        <v/>
      </c>
      <c r="W447" s="58">
        <f t="shared" si="45"/>
        <v>0</v>
      </c>
      <c r="X447" s="54">
        <f t="shared" si="46"/>
        <v>35</v>
      </c>
      <c r="Y447" s="59"/>
      <c r="Z447" s="42"/>
      <c r="AA447" s="42"/>
      <c r="AB447" s="42"/>
      <c r="AC447" s="42"/>
      <c r="AD447" s="42"/>
      <c r="AE447" s="42"/>
      <c r="AF447" s="42"/>
      <c r="AG447" s="42"/>
      <c r="AH447" s="42"/>
      <c r="AI447" s="42"/>
      <c r="AJ447" s="42"/>
      <c r="AK447" s="42"/>
      <c r="AL447" s="42"/>
      <c r="AM447" s="42"/>
      <c r="AN447" s="42"/>
      <c r="AO447" s="42"/>
      <c r="AP447" s="42"/>
      <c r="AQ447" s="42"/>
      <c r="AR447" s="42"/>
      <c r="AS447" s="72"/>
      <c r="AT447" s="72"/>
      <c r="AU447" s="72"/>
      <c r="AV447" s="72"/>
      <c r="AW447" s="72"/>
      <c r="AX447" s="72"/>
      <c r="AY447" s="72"/>
      <c r="AZ447" s="72"/>
      <c r="BA447" s="72"/>
      <c r="BB447" s="72"/>
      <c r="BC447" s="72"/>
      <c r="BD447" s="72"/>
      <c r="BE447" s="72"/>
      <c r="BF447" s="72"/>
      <c r="BG447" s="72"/>
      <c r="BH447" s="72"/>
      <c r="BI447" s="72"/>
      <c r="BJ447" s="72"/>
      <c r="BK447" s="72"/>
      <c r="BL447" s="72"/>
      <c r="BM447" s="72"/>
      <c r="BN447" s="72"/>
      <c r="BO447" s="72"/>
      <c r="BP447" s="72"/>
      <c r="BQ447" s="72"/>
      <c r="BR447" s="72"/>
      <c r="BS447" s="72"/>
      <c r="BT447" s="72"/>
      <c r="BU447" s="72"/>
      <c r="BV447" s="72"/>
      <c r="BW447" s="72"/>
      <c r="BX447" s="72"/>
      <c r="BY447" s="72"/>
      <c r="BZ447" s="72"/>
      <c r="CA447" s="72"/>
      <c r="CB447" s="72"/>
      <c r="CC447" s="72"/>
      <c r="CD447" s="72"/>
      <c r="CE447" s="72"/>
      <c r="CF447" s="72"/>
      <c r="CG447" s="72"/>
      <c r="CH447" s="72"/>
      <c r="CI447" s="72"/>
      <c r="CJ447" s="72"/>
      <c r="CK447" s="72"/>
      <c r="CL447" s="72"/>
      <c r="CM447" s="72"/>
      <c r="CN447" s="72"/>
      <c r="CO447" s="72"/>
      <c r="CP447" s="72"/>
      <c r="CQ447" s="72"/>
      <c r="CR447" s="72"/>
      <c r="CS447" s="72"/>
      <c r="CT447" s="72"/>
      <c r="CU447" s="72"/>
      <c r="CV447" s="72"/>
      <c r="CW447" s="72"/>
      <c r="CX447" s="72"/>
      <c r="CY447" s="72"/>
      <c r="CZ447" s="72"/>
      <c r="DA447" s="72"/>
      <c r="DB447" s="72"/>
      <c r="DC447" s="72"/>
      <c r="DD447" s="72"/>
      <c r="DE447" s="72"/>
      <c r="DF447" s="72"/>
      <c r="DG447" s="72"/>
      <c r="DH447" s="72"/>
      <c r="DI447" s="72"/>
      <c r="DJ447" s="72"/>
      <c r="DK447" s="72"/>
      <c r="DL447" s="72"/>
      <c r="DM447" s="72"/>
      <c r="DN447" s="72"/>
      <c r="DO447" s="72"/>
      <c r="DP447" s="72"/>
      <c r="DQ447" s="72"/>
      <c r="DR447" s="72"/>
      <c r="DS447" s="72"/>
      <c r="DT447" s="72"/>
      <c r="DU447" s="72"/>
      <c r="DV447" s="72"/>
      <c r="DW447" s="72"/>
      <c r="DX447" s="72"/>
      <c r="DY447" s="72"/>
      <c r="DZ447" s="72"/>
      <c r="EA447" s="72"/>
      <c r="EB447" s="72"/>
      <c r="EC447" s="72"/>
      <c r="ED447" s="72"/>
      <c r="EE447" s="72"/>
      <c r="EF447" s="72"/>
      <c r="EG447" s="72"/>
      <c r="EH447" s="72"/>
      <c r="EI447" s="72"/>
      <c r="EJ447" s="72"/>
      <c r="EK447" s="72"/>
      <c r="EL447" s="72"/>
      <c r="EM447" s="72"/>
      <c r="EN447" s="72"/>
      <c r="EO447" s="72"/>
      <c r="EP447" s="72"/>
      <c r="EQ447" s="72"/>
      <c r="ER447" s="72"/>
      <c r="ES447" s="72"/>
      <c r="ET447" s="72"/>
      <c r="EU447" s="72"/>
      <c r="EV447" s="72"/>
      <c r="EW447" s="72"/>
      <c r="EX447" s="72"/>
      <c r="EY447" s="72"/>
      <c r="EZ447" s="72"/>
      <c r="FA447" s="72"/>
      <c r="FB447" s="72"/>
      <c r="FC447" s="72"/>
      <c r="FD447" s="72"/>
      <c r="FE447" s="72"/>
      <c r="FF447" s="72"/>
      <c r="FG447" s="72"/>
      <c r="FH447" s="72"/>
      <c r="FI447" s="72"/>
      <c r="FJ447" s="72"/>
      <c r="FK447" s="72"/>
      <c r="FL447" s="72"/>
      <c r="FM447" s="72"/>
      <c r="FN447" s="72"/>
      <c r="FO447" s="72"/>
      <c r="FP447" s="72"/>
      <c r="FQ447" s="72"/>
      <c r="FR447" s="72"/>
      <c r="FS447" s="72"/>
      <c r="FT447" s="72"/>
      <c r="FU447" s="72"/>
      <c r="FV447" s="72"/>
      <c r="FW447" s="72"/>
      <c r="FX447" s="72"/>
      <c r="FY447" s="72"/>
      <c r="FZ447" s="72"/>
      <c r="GA447" s="72"/>
      <c r="GB447" s="72"/>
      <c r="GC447" s="72"/>
      <c r="GD447" s="72"/>
      <c r="GE447" s="72"/>
      <c r="GF447" s="72"/>
      <c r="GG447" s="72"/>
      <c r="GH447" s="72"/>
      <c r="GI447" s="72"/>
      <c r="GJ447" s="72"/>
      <c r="GK447" s="72"/>
      <c r="GL447" s="72"/>
      <c r="GM447" s="72"/>
      <c r="GN447" s="72"/>
      <c r="GO447" s="72"/>
      <c r="GP447" s="72"/>
      <c r="GQ447" s="72"/>
      <c r="GR447" s="72"/>
      <c r="GS447" s="72"/>
      <c r="GT447" s="72"/>
      <c r="GU447" s="72"/>
      <c r="GV447" s="72"/>
      <c r="GW447" s="72"/>
      <c r="GX447" s="72"/>
      <c r="GY447" s="72"/>
      <c r="GZ447" s="72"/>
      <c r="HA447" s="72"/>
      <c r="HB447" s="72"/>
      <c r="HC447" s="72"/>
      <c r="HD447" s="72"/>
      <c r="HE447" s="72"/>
      <c r="HF447" s="72"/>
      <c r="HG447" s="72"/>
      <c r="HH447" s="72"/>
      <c r="HI447" s="72"/>
      <c r="HJ447" s="72"/>
      <c r="HK447" s="72"/>
      <c r="HL447" s="72"/>
      <c r="HM447" s="72"/>
      <c r="HN447" s="72"/>
      <c r="HO447" s="72"/>
      <c r="HP447" s="72"/>
      <c r="HQ447" s="72"/>
      <c r="HR447" s="72"/>
      <c r="HS447" s="72"/>
      <c r="HT447" s="72"/>
      <c r="HU447" s="72"/>
      <c r="HV447" s="72"/>
      <c r="HW447" s="72"/>
      <c r="HX447" s="72"/>
      <c r="HY447" s="72"/>
      <c r="HZ447" s="72"/>
      <c r="IA447" s="72"/>
      <c r="IB447" s="72"/>
      <c r="IC447" s="72"/>
      <c r="ID447" s="72"/>
      <c r="IE447" s="72"/>
      <c r="IF447" s="72"/>
      <c r="IG447" s="72"/>
      <c r="IH447" s="72"/>
      <c r="II447" s="72"/>
      <c r="IJ447" s="72"/>
      <c r="IK447" s="72"/>
      <c r="IL447" s="72"/>
      <c r="IM447" s="72"/>
      <c r="IN447" s="72"/>
      <c r="IO447" s="72"/>
      <c r="IP447" s="72"/>
      <c r="IQ447" s="72"/>
      <c r="IR447" s="72"/>
      <c r="IS447" s="72"/>
      <c r="IT447" s="72"/>
      <c r="IU447" s="72"/>
      <c r="IV447" s="72"/>
      <c r="IW447" s="72"/>
      <c r="IX447" s="72"/>
      <c r="IY447" s="72"/>
      <c r="IZ447" s="72"/>
      <c r="JA447" s="72"/>
      <c r="JB447" s="72"/>
      <c r="JC447" s="72"/>
      <c r="JD447" s="72"/>
      <c r="JE447" s="72"/>
      <c r="JF447" s="72"/>
      <c r="JG447" s="72"/>
      <c r="JH447" s="72"/>
      <c r="JI447" s="72"/>
      <c r="JJ447" s="72"/>
      <c r="JK447" s="72"/>
      <c r="JL447" s="72"/>
      <c r="JM447" s="72"/>
      <c r="JN447" s="72"/>
      <c r="JO447" s="72"/>
      <c r="JP447" s="72"/>
      <c r="JQ447" s="72"/>
      <c r="JR447" s="72"/>
      <c r="JS447" s="72"/>
      <c r="JT447" s="72"/>
      <c r="JU447" s="72"/>
      <c r="JV447" s="72"/>
      <c r="JW447" s="72"/>
      <c r="JX447" s="72"/>
      <c r="JY447" s="72"/>
      <c r="JZ447" s="72"/>
      <c r="KA447" s="72"/>
      <c r="KB447" s="72"/>
      <c r="KC447" s="72"/>
      <c r="KD447" s="72"/>
      <c r="KE447" s="72"/>
      <c r="KF447" s="72"/>
      <c r="KG447" s="72"/>
      <c r="KH447" s="72"/>
      <c r="KI447" s="72"/>
      <c r="KJ447" s="72"/>
      <c r="KK447" s="72"/>
      <c r="KL447" s="72"/>
      <c r="KM447" s="72"/>
      <c r="KN447" s="72"/>
      <c r="KO447" s="72"/>
      <c r="KP447" s="72"/>
      <c r="KQ447" s="72"/>
      <c r="KR447" s="72"/>
      <c r="KS447" s="72"/>
      <c r="KT447" s="72"/>
      <c r="KU447" s="72"/>
      <c r="KV447" s="72"/>
      <c r="KW447" s="72"/>
      <c r="KX447" s="72"/>
      <c r="KY447" s="72"/>
      <c r="KZ447" s="72"/>
      <c r="LA447" s="72"/>
      <c r="LB447" s="72"/>
      <c r="LC447" s="72"/>
      <c r="LD447" s="72"/>
      <c r="LE447" s="72"/>
      <c r="LF447" s="72"/>
      <c r="LG447" s="72"/>
      <c r="LH447" s="72"/>
      <c r="LI447" s="72"/>
      <c r="LJ447" s="72"/>
      <c r="LK447" s="72"/>
    </row>
    <row r="448" spans="1:323" s="20" customFormat="1" ht="14.25" customHeight="1">
      <c r="A448" s="54">
        <v>411</v>
      </c>
      <c r="B448" s="23">
        <v>35</v>
      </c>
      <c r="C448" s="23" t="s">
        <v>33</v>
      </c>
      <c r="D448" s="32" t="s">
        <v>1026</v>
      </c>
      <c r="E448" s="23" t="s">
        <v>912</v>
      </c>
      <c r="F448" s="23" t="s">
        <v>1027</v>
      </c>
      <c r="G448" s="23" t="s">
        <v>154</v>
      </c>
      <c r="H448" s="25">
        <v>100</v>
      </c>
      <c r="I448" s="25">
        <v>10.1</v>
      </c>
      <c r="J448" s="26">
        <v>100</v>
      </c>
      <c r="K448" s="26">
        <v>1010</v>
      </c>
      <c r="L448" s="27">
        <v>4</v>
      </c>
      <c r="M448" s="27">
        <v>0</v>
      </c>
      <c r="N448" s="27">
        <v>0</v>
      </c>
      <c r="O448" s="27">
        <v>0</v>
      </c>
      <c r="P448" s="27">
        <v>4</v>
      </c>
      <c r="Q448" s="55"/>
      <c r="R448" s="27">
        <f t="shared" si="43"/>
        <v>0</v>
      </c>
      <c r="S448" s="56" t="str">
        <f t="shared" si="47"/>
        <v>×</v>
      </c>
      <c r="T448" s="56" t="str">
        <f t="shared" si="48"/>
        <v>×</v>
      </c>
      <c r="U448" s="56" t="str">
        <f t="shared" si="49"/>
        <v>×</v>
      </c>
      <c r="V448" s="57" t="str">
        <f t="shared" si="44"/>
        <v/>
      </c>
      <c r="W448" s="58">
        <f t="shared" si="45"/>
        <v>0</v>
      </c>
      <c r="X448" s="54">
        <f t="shared" si="46"/>
        <v>35</v>
      </c>
      <c r="Y448" s="59"/>
      <c r="Z448" s="42"/>
      <c r="AA448" s="42"/>
      <c r="AB448" s="42"/>
      <c r="AC448" s="42"/>
      <c r="AD448" s="42"/>
      <c r="AE448" s="42"/>
      <c r="AF448" s="42"/>
      <c r="AG448" s="42"/>
      <c r="AH448" s="42"/>
      <c r="AI448" s="42"/>
      <c r="AJ448" s="42"/>
      <c r="AK448" s="42"/>
      <c r="AL448" s="42"/>
      <c r="AM448" s="42"/>
      <c r="AN448" s="42"/>
      <c r="AO448" s="42"/>
      <c r="AP448" s="42"/>
      <c r="AQ448" s="42"/>
      <c r="AR448" s="42"/>
      <c r="AS448" s="72"/>
      <c r="AT448" s="72"/>
      <c r="AU448" s="72"/>
      <c r="AV448" s="72"/>
      <c r="AW448" s="72"/>
      <c r="AX448" s="72"/>
      <c r="AY448" s="72"/>
      <c r="AZ448" s="72"/>
      <c r="BA448" s="72"/>
      <c r="BB448" s="72"/>
      <c r="BC448" s="72"/>
      <c r="BD448" s="72"/>
      <c r="BE448" s="72"/>
      <c r="BF448" s="72"/>
      <c r="BG448" s="72"/>
      <c r="BH448" s="72"/>
      <c r="BI448" s="72"/>
      <c r="BJ448" s="72"/>
      <c r="BK448" s="72"/>
      <c r="BL448" s="72"/>
      <c r="BM448" s="72"/>
      <c r="BN448" s="72"/>
      <c r="BO448" s="72"/>
      <c r="BP448" s="72"/>
      <c r="BQ448" s="72"/>
      <c r="BR448" s="72"/>
      <c r="BS448" s="72"/>
      <c r="BT448" s="72"/>
      <c r="BU448" s="72"/>
      <c r="BV448" s="72"/>
      <c r="BW448" s="72"/>
      <c r="BX448" s="72"/>
      <c r="BY448" s="72"/>
      <c r="BZ448" s="72"/>
      <c r="CA448" s="72"/>
      <c r="CB448" s="72"/>
      <c r="CC448" s="72"/>
      <c r="CD448" s="72"/>
      <c r="CE448" s="72"/>
      <c r="CF448" s="72"/>
      <c r="CG448" s="72"/>
      <c r="CH448" s="72"/>
      <c r="CI448" s="72"/>
      <c r="CJ448" s="72"/>
      <c r="CK448" s="72"/>
      <c r="CL448" s="72"/>
      <c r="CM448" s="72"/>
      <c r="CN448" s="72"/>
      <c r="CO448" s="72"/>
      <c r="CP448" s="72"/>
      <c r="CQ448" s="72"/>
      <c r="CR448" s="72"/>
      <c r="CS448" s="72"/>
      <c r="CT448" s="72"/>
      <c r="CU448" s="72"/>
      <c r="CV448" s="72"/>
      <c r="CW448" s="72"/>
      <c r="CX448" s="72"/>
      <c r="CY448" s="72"/>
      <c r="CZ448" s="72"/>
      <c r="DA448" s="72"/>
      <c r="DB448" s="72"/>
      <c r="DC448" s="72"/>
      <c r="DD448" s="72"/>
      <c r="DE448" s="72"/>
      <c r="DF448" s="72"/>
      <c r="DG448" s="72"/>
      <c r="DH448" s="72"/>
      <c r="DI448" s="72"/>
      <c r="DJ448" s="72"/>
      <c r="DK448" s="72"/>
      <c r="DL448" s="72"/>
      <c r="DM448" s="72"/>
      <c r="DN448" s="72"/>
      <c r="DO448" s="72"/>
      <c r="DP448" s="72"/>
      <c r="DQ448" s="72"/>
      <c r="DR448" s="72"/>
      <c r="DS448" s="72"/>
      <c r="DT448" s="72"/>
      <c r="DU448" s="72"/>
      <c r="DV448" s="72"/>
      <c r="DW448" s="72"/>
      <c r="DX448" s="72"/>
      <c r="DY448" s="72"/>
      <c r="DZ448" s="72"/>
      <c r="EA448" s="72"/>
      <c r="EB448" s="72"/>
      <c r="EC448" s="72"/>
      <c r="ED448" s="72"/>
      <c r="EE448" s="72"/>
      <c r="EF448" s="72"/>
      <c r="EG448" s="72"/>
      <c r="EH448" s="72"/>
      <c r="EI448" s="72"/>
      <c r="EJ448" s="72"/>
      <c r="EK448" s="72"/>
      <c r="EL448" s="72"/>
      <c r="EM448" s="72"/>
      <c r="EN448" s="72"/>
      <c r="EO448" s="72"/>
      <c r="EP448" s="72"/>
      <c r="EQ448" s="72"/>
      <c r="ER448" s="72"/>
      <c r="ES448" s="72"/>
      <c r="ET448" s="72"/>
      <c r="EU448" s="72"/>
      <c r="EV448" s="72"/>
      <c r="EW448" s="72"/>
      <c r="EX448" s="72"/>
      <c r="EY448" s="72"/>
      <c r="EZ448" s="72"/>
      <c r="FA448" s="72"/>
      <c r="FB448" s="72"/>
      <c r="FC448" s="72"/>
      <c r="FD448" s="72"/>
      <c r="FE448" s="72"/>
      <c r="FF448" s="72"/>
      <c r="FG448" s="72"/>
      <c r="FH448" s="72"/>
      <c r="FI448" s="72"/>
      <c r="FJ448" s="72"/>
      <c r="FK448" s="72"/>
      <c r="FL448" s="72"/>
      <c r="FM448" s="72"/>
      <c r="FN448" s="72"/>
      <c r="FO448" s="72"/>
      <c r="FP448" s="72"/>
      <c r="FQ448" s="72"/>
      <c r="FR448" s="72"/>
      <c r="FS448" s="72"/>
      <c r="FT448" s="72"/>
      <c r="FU448" s="72"/>
      <c r="FV448" s="72"/>
      <c r="FW448" s="72"/>
      <c r="FX448" s="72"/>
      <c r="FY448" s="72"/>
      <c r="FZ448" s="72"/>
      <c r="GA448" s="72"/>
      <c r="GB448" s="72"/>
      <c r="GC448" s="72"/>
      <c r="GD448" s="72"/>
      <c r="GE448" s="72"/>
      <c r="GF448" s="72"/>
      <c r="GG448" s="72"/>
      <c r="GH448" s="72"/>
      <c r="GI448" s="72"/>
      <c r="GJ448" s="72"/>
      <c r="GK448" s="72"/>
      <c r="GL448" s="72"/>
      <c r="GM448" s="72"/>
      <c r="GN448" s="72"/>
      <c r="GO448" s="72"/>
      <c r="GP448" s="72"/>
      <c r="GQ448" s="72"/>
      <c r="GR448" s="72"/>
      <c r="GS448" s="72"/>
      <c r="GT448" s="72"/>
      <c r="GU448" s="72"/>
      <c r="GV448" s="72"/>
      <c r="GW448" s="72"/>
      <c r="GX448" s="72"/>
      <c r="GY448" s="72"/>
      <c r="GZ448" s="72"/>
      <c r="HA448" s="72"/>
      <c r="HB448" s="72"/>
      <c r="HC448" s="72"/>
      <c r="HD448" s="72"/>
      <c r="HE448" s="72"/>
      <c r="HF448" s="72"/>
      <c r="HG448" s="72"/>
      <c r="HH448" s="72"/>
      <c r="HI448" s="72"/>
      <c r="HJ448" s="72"/>
      <c r="HK448" s="72"/>
      <c r="HL448" s="72"/>
      <c r="HM448" s="72"/>
      <c r="HN448" s="72"/>
      <c r="HO448" s="72"/>
      <c r="HP448" s="72"/>
      <c r="HQ448" s="72"/>
      <c r="HR448" s="72"/>
      <c r="HS448" s="72"/>
      <c r="HT448" s="72"/>
      <c r="HU448" s="72"/>
      <c r="HV448" s="72"/>
      <c r="HW448" s="72"/>
      <c r="HX448" s="72"/>
      <c r="HY448" s="72"/>
      <c r="HZ448" s="72"/>
      <c r="IA448" s="72"/>
      <c r="IB448" s="72"/>
      <c r="IC448" s="72"/>
      <c r="ID448" s="72"/>
      <c r="IE448" s="72"/>
      <c r="IF448" s="72"/>
      <c r="IG448" s="72"/>
      <c r="IH448" s="72"/>
      <c r="II448" s="72"/>
      <c r="IJ448" s="72"/>
      <c r="IK448" s="72"/>
      <c r="IL448" s="72"/>
      <c r="IM448" s="72"/>
      <c r="IN448" s="72"/>
      <c r="IO448" s="72"/>
      <c r="IP448" s="72"/>
      <c r="IQ448" s="72"/>
      <c r="IR448" s="72"/>
      <c r="IS448" s="72"/>
      <c r="IT448" s="72"/>
      <c r="IU448" s="72"/>
      <c r="IV448" s="72"/>
      <c r="IW448" s="72"/>
      <c r="IX448" s="72"/>
      <c r="IY448" s="72"/>
      <c r="IZ448" s="72"/>
      <c r="JA448" s="72"/>
      <c r="JB448" s="72"/>
      <c r="JC448" s="72"/>
      <c r="JD448" s="72"/>
      <c r="JE448" s="72"/>
      <c r="JF448" s="72"/>
      <c r="JG448" s="72"/>
      <c r="JH448" s="72"/>
      <c r="JI448" s="72"/>
      <c r="JJ448" s="72"/>
      <c r="JK448" s="72"/>
      <c r="JL448" s="72"/>
      <c r="JM448" s="72"/>
      <c r="JN448" s="72"/>
      <c r="JO448" s="72"/>
      <c r="JP448" s="72"/>
      <c r="JQ448" s="72"/>
      <c r="JR448" s="72"/>
      <c r="JS448" s="72"/>
      <c r="JT448" s="72"/>
      <c r="JU448" s="72"/>
      <c r="JV448" s="72"/>
      <c r="JW448" s="72"/>
      <c r="JX448" s="72"/>
      <c r="JY448" s="72"/>
      <c r="JZ448" s="72"/>
      <c r="KA448" s="72"/>
      <c r="KB448" s="72"/>
      <c r="KC448" s="72"/>
      <c r="KD448" s="72"/>
      <c r="KE448" s="72"/>
      <c r="KF448" s="72"/>
      <c r="KG448" s="72"/>
      <c r="KH448" s="72"/>
      <c r="KI448" s="72"/>
      <c r="KJ448" s="72"/>
      <c r="KK448" s="72"/>
      <c r="KL448" s="72"/>
      <c r="KM448" s="72"/>
      <c r="KN448" s="72"/>
      <c r="KO448" s="72"/>
      <c r="KP448" s="72"/>
      <c r="KQ448" s="72"/>
      <c r="KR448" s="72"/>
      <c r="KS448" s="72"/>
      <c r="KT448" s="72"/>
      <c r="KU448" s="72"/>
      <c r="KV448" s="72"/>
      <c r="KW448" s="72"/>
      <c r="KX448" s="72"/>
      <c r="KY448" s="72"/>
      <c r="KZ448" s="72"/>
      <c r="LA448" s="72"/>
      <c r="LB448" s="72"/>
      <c r="LC448" s="72"/>
      <c r="LD448" s="72"/>
      <c r="LE448" s="72"/>
      <c r="LF448" s="72"/>
      <c r="LG448" s="72"/>
      <c r="LH448" s="72"/>
      <c r="LI448" s="72"/>
      <c r="LJ448" s="72"/>
      <c r="LK448" s="72"/>
    </row>
    <row r="449" spans="1:323" s="20" customFormat="1" ht="14.25" customHeight="1">
      <c r="A449" s="54">
        <v>412</v>
      </c>
      <c r="B449" s="23">
        <v>35</v>
      </c>
      <c r="C449" s="23" t="s">
        <v>33</v>
      </c>
      <c r="D449" s="32" t="s">
        <v>5947</v>
      </c>
      <c r="E449" s="23" t="s">
        <v>912</v>
      </c>
      <c r="F449" s="23" t="s">
        <v>971</v>
      </c>
      <c r="G449" s="23" t="s">
        <v>972</v>
      </c>
      <c r="H449" s="25">
        <v>10</v>
      </c>
      <c r="I449" s="25">
        <v>169</v>
      </c>
      <c r="J449" s="26">
        <v>10</v>
      </c>
      <c r="K449" s="26">
        <v>1690</v>
      </c>
      <c r="L449" s="27">
        <v>0</v>
      </c>
      <c r="M449" s="27">
        <v>0</v>
      </c>
      <c r="N449" s="27">
        <v>1</v>
      </c>
      <c r="O449" s="27">
        <v>2</v>
      </c>
      <c r="P449" s="27">
        <v>3</v>
      </c>
      <c r="Q449" s="55"/>
      <c r="R449" s="27">
        <f t="shared" si="43"/>
        <v>0</v>
      </c>
      <c r="S449" s="56" t="str">
        <f t="shared" si="47"/>
        <v>×</v>
      </c>
      <c r="T449" s="56" t="str">
        <f t="shared" si="48"/>
        <v>×</v>
      </c>
      <c r="U449" s="56" t="str">
        <f t="shared" si="49"/>
        <v>×</v>
      </c>
      <c r="V449" s="57" t="str">
        <f t="shared" si="44"/>
        <v/>
      </c>
      <c r="W449" s="58">
        <f t="shared" si="45"/>
        <v>0</v>
      </c>
      <c r="X449" s="54">
        <f t="shared" si="46"/>
        <v>35</v>
      </c>
      <c r="Y449" s="59"/>
      <c r="Z449" s="42"/>
      <c r="AA449" s="42"/>
      <c r="AB449" s="42"/>
      <c r="AC449" s="42"/>
      <c r="AD449" s="42"/>
      <c r="AE449" s="42"/>
      <c r="AF449" s="42"/>
      <c r="AG449" s="42"/>
      <c r="AH449" s="42"/>
      <c r="AI449" s="42"/>
      <c r="AJ449" s="42"/>
      <c r="AK449" s="42"/>
      <c r="AL449" s="42"/>
      <c r="AM449" s="42"/>
      <c r="AN449" s="42"/>
      <c r="AO449" s="42"/>
      <c r="AP449" s="42"/>
      <c r="AQ449" s="42"/>
      <c r="AR449" s="42"/>
      <c r="AS449" s="72"/>
      <c r="AT449" s="72"/>
      <c r="AU449" s="72"/>
      <c r="AV449" s="72"/>
      <c r="AW449" s="72"/>
      <c r="AX449" s="72"/>
      <c r="AY449" s="72"/>
      <c r="AZ449" s="72"/>
      <c r="BA449" s="72"/>
      <c r="BB449" s="72"/>
      <c r="BC449" s="72"/>
      <c r="BD449" s="72"/>
      <c r="BE449" s="72"/>
      <c r="BF449" s="72"/>
      <c r="BG449" s="72"/>
      <c r="BH449" s="72"/>
      <c r="BI449" s="72"/>
      <c r="BJ449" s="72"/>
      <c r="BK449" s="72"/>
      <c r="BL449" s="72"/>
      <c r="BM449" s="72"/>
      <c r="BN449" s="72"/>
      <c r="BO449" s="72"/>
      <c r="BP449" s="72"/>
      <c r="BQ449" s="72"/>
      <c r="BR449" s="72"/>
      <c r="BS449" s="72"/>
      <c r="BT449" s="72"/>
      <c r="BU449" s="72"/>
      <c r="BV449" s="72"/>
      <c r="BW449" s="72"/>
      <c r="BX449" s="72"/>
      <c r="BY449" s="72"/>
      <c r="BZ449" s="72"/>
      <c r="CA449" s="72"/>
      <c r="CB449" s="72"/>
      <c r="CC449" s="72"/>
      <c r="CD449" s="72"/>
      <c r="CE449" s="72"/>
      <c r="CF449" s="72"/>
      <c r="CG449" s="72"/>
      <c r="CH449" s="72"/>
      <c r="CI449" s="72"/>
      <c r="CJ449" s="72"/>
      <c r="CK449" s="72"/>
      <c r="CL449" s="72"/>
      <c r="CM449" s="72"/>
      <c r="CN449" s="72"/>
      <c r="CO449" s="72"/>
      <c r="CP449" s="72"/>
      <c r="CQ449" s="72"/>
      <c r="CR449" s="72"/>
      <c r="CS449" s="72"/>
      <c r="CT449" s="72"/>
      <c r="CU449" s="72"/>
      <c r="CV449" s="72"/>
      <c r="CW449" s="72"/>
      <c r="CX449" s="72"/>
      <c r="CY449" s="72"/>
      <c r="CZ449" s="72"/>
      <c r="DA449" s="72"/>
      <c r="DB449" s="72"/>
      <c r="DC449" s="72"/>
      <c r="DD449" s="72"/>
      <c r="DE449" s="72"/>
      <c r="DF449" s="72"/>
      <c r="DG449" s="72"/>
      <c r="DH449" s="72"/>
      <c r="DI449" s="72"/>
      <c r="DJ449" s="72"/>
      <c r="DK449" s="72"/>
      <c r="DL449" s="72"/>
      <c r="DM449" s="72"/>
      <c r="DN449" s="72"/>
      <c r="DO449" s="72"/>
      <c r="DP449" s="72"/>
      <c r="DQ449" s="72"/>
      <c r="DR449" s="72"/>
      <c r="DS449" s="72"/>
      <c r="DT449" s="72"/>
      <c r="DU449" s="72"/>
      <c r="DV449" s="72"/>
      <c r="DW449" s="72"/>
      <c r="DX449" s="72"/>
      <c r="DY449" s="72"/>
      <c r="DZ449" s="72"/>
      <c r="EA449" s="72"/>
      <c r="EB449" s="72"/>
      <c r="EC449" s="72"/>
      <c r="ED449" s="72"/>
      <c r="EE449" s="72"/>
      <c r="EF449" s="72"/>
      <c r="EG449" s="72"/>
      <c r="EH449" s="72"/>
      <c r="EI449" s="72"/>
      <c r="EJ449" s="72"/>
      <c r="EK449" s="72"/>
      <c r="EL449" s="72"/>
      <c r="EM449" s="72"/>
      <c r="EN449" s="72"/>
      <c r="EO449" s="72"/>
      <c r="EP449" s="72"/>
      <c r="EQ449" s="72"/>
      <c r="ER449" s="72"/>
      <c r="ES449" s="72"/>
      <c r="ET449" s="72"/>
      <c r="EU449" s="72"/>
      <c r="EV449" s="72"/>
      <c r="EW449" s="72"/>
      <c r="EX449" s="72"/>
      <c r="EY449" s="72"/>
      <c r="EZ449" s="72"/>
      <c r="FA449" s="72"/>
      <c r="FB449" s="72"/>
      <c r="FC449" s="72"/>
      <c r="FD449" s="72"/>
      <c r="FE449" s="72"/>
      <c r="FF449" s="72"/>
      <c r="FG449" s="72"/>
      <c r="FH449" s="72"/>
      <c r="FI449" s="72"/>
      <c r="FJ449" s="72"/>
      <c r="FK449" s="72"/>
      <c r="FL449" s="72"/>
      <c r="FM449" s="72"/>
      <c r="FN449" s="72"/>
      <c r="FO449" s="72"/>
      <c r="FP449" s="72"/>
      <c r="FQ449" s="72"/>
      <c r="FR449" s="72"/>
      <c r="FS449" s="72"/>
      <c r="FT449" s="72"/>
      <c r="FU449" s="72"/>
      <c r="FV449" s="72"/>
      <c r="FW449" s="72"/>
      <c r="FX449" s="72"/>
      <c r="FY449" s="72"/>
      <c r="FZ449" s="72"/>
      <c r="GA449" s="72"/>
      <c r="GB449" s="72"/>
      <c r="GC449" s="72"/>
      <c r="GD449" s="72"/>
      <c r="GE449" s="72"/>
      <c r="GF449" s="72"/>
      <c r="GG449" s="72"/>
      <c r="GH449" s="72"/>
      <c r="GI449" s="72"/>
      <c r="GJ449" s="72"/>
      <c r="GK449" s="72"/>
      <c r="GL449" s="72"/>
      <c r="GM449" s="72"/>
      <c r="GN449" s="72"/>
      <c r="GO449" s="72"/>
      <c r="GP449" s="72"/>
      <c r="GQ449" s="72"/>
      <c r="GR449" s="72"/>
      <c r="GS449" s="72"/>
      <c r="GT449" s="72"/>
      <c r="GU449" s="72"/>
      <c r="GV449" s="72"/>
      <c r="GW449" s="72"/>
      <c r="GX449" s="72"/>
      <c r="GY449" s="72"/>
      <c r="GZ449" s="72"/>
      <c r="HA449" s="72"/>
      <c r="HB449" s="72"/>
      <c r="HC449" s="72"/>
      <c r="HD449" s="72"/>
      <c r="HE449" s="72"/>
      <c r="HF449" s="72"/>
      <c r="HG449" s="72"/>
      <c r="HH449" s="72"/>
      <c r="HI449" s="72"/>
      <c r="HJ449" s="72"/>
      <c r="HK449" s="72"/>
      <c r="HL449" s="72"/>
      <c r="HM449" s="72"/>
      <c r="HN449" s="72"/>
      <c r="HO449" s="72"/>
      <c r="HP449" s="72"/>
      <c r="HQ449" s="72"/>
      <c r="HR449" s="72"/>
      <c r="HS449" s="72"/>
      <c r="HT449" s="72"/>
      <c r="HU449" s="72"/>
      <c r="HV449" s="72"/>
      <c r="HW449" s="72"/>
      <c r="HX449" s="72"/>
      <c r="HY449" s="72"/>
      <c r="HZ449" s="72"/>
      <c r="IA449" s="72"/>
      <c r="IB449" s="72"/>
      <c r="IC449" s="72"/>
      <c r="ID449" s="72"/>
      <c r="IE449" s="72"/>
      <c r="IF449" s="72"/>
      <c r="IG449" s="72"/>
      <c r="IH449" s="72"/>
      <c r="II449" s="72"/>
      <c r="IJ449" s="72"/>
      <c r="IK449" s="72"/>
      <c r="IL449" s="72"/>
      <c r="IM449" s="72"/>
      <c r="IN449" s="72"/>
      <c r="IO449" s="72"/>
      <c r="IP449" s="72"/>
      <c r="IQ449" s="72"/>
      <c r="IR449" s="72"/>
      <c r="IS449" s="72"/>
      <c r="IT449" s="72"/>
      <c r="IU449" s="72"/>
      <c r="IV449" s="72"/>
      <c r="IW449" s="72"/>
      <c r="IX449" s="72"/>
      <c r="IY449" s="72"/>
      <c r="IZ449" s="72"/>
      <c r="JA449" s="72"/>
      <c r="JB449" s="72"/>
      <c r="JC449" s="72"/>
      <c r="JD449" s="72"/>
      <c r="JE449" s="72"/>
      <c r="JF449" s="72"/>
      <c r="JG449" s="72"/>
      <c r="JH449" s="72"/>
      <c r="JI449" s="72"/>
      <c r="JJ449" s="72"/>
      <c r="JK449" s="72"/>
      <c r="JL449" s="72"/>
      <c r="JM449" s="72"/>
      <c r="JN449" s="72"/>
      <c r="JO449" s="72"/>
      <c r="JP449" s="72"/>
      <c r="JQ449" s="72"/>
      <c r="JR449" s="72"/>
      <c r="JS449" s="72"/>
      <c r="JT449" s="72"/>
      <c r="JU449" s="72"/>
      <c r="JV449" s="72"/>
      <c r="JW449" s="72"/>
      <c r="JX449" s="72"/>
      <c r="JY449" s="72"/>
      <c r="JZ449" s="72"/>
      <c r="KA449" s="72"/>
      <c r="KB449" s="72"/>
      <c r="KC449" s="72"/>
      <c r="KD449" s="72"/>
      <c r="KE449" s="72"/>
      <c r="KF449" s="72"/>
      <c r="KG449" s="72"/>
      <c r="KH449" s="72"/>
      <c r="KI449" s="72"/>
      <c r="KJ449" s="72"/>
      <c r="KK449" s="72"/>
      <c r="KL449" s="72"/>
      <c r="KM449" s="72"/>
      <c r="KN449" s="72"/>
      <c r="KO449" s="72"/>
      <c r="KP449" s="72"/>
      <c r="KQ449" s="72"/>
      <c r="KR449" s="72"/>
      <c r="KS449" s="72"/>
      <c r="KT449" s="72"/>
      <c r="KU449" s="72"/>
      <c r="KV449" s="72"/>
      <c r="KW449" s="72"/>
      <c r="KX449" s="72"/>
      <c r="KY449" s="72"/>
      <c r="KZ449" s="72"/>
      <c r="LA449" s="72"/>
      <c r="LB449" s="72"/>
      <c r="LC449" s="72"/>
      <c r="LD449" s="72"/>
      <c r="LE449" s="72"/>
      <c r="LF449" s="72"/>
      <c r="LG449" s="72"/>
      <c r="LH449" s="72"/>
      <c r="LI449" s="72"/>
      <c r="LJ449" s="72"/>
      <c r="LK449" s="72"/>
    </row>
    <row r="450" spans="1:323" s="20" customFormat="1" ht="14.25" customHeight="1">
      <c r="A450" s="54">
        <v>413</v>
      </c>
      <c r="B450" s="23">
        <v>35</v>
      </c>
      <c r="C450" s="23" t="s">
        <v>33</v>
      </c>
      <c r="D450" s="32" t="s">
        <v>973</v>
      </c>
      <c r="E450" s="23" t="s">
        <v>912</v>
      </c>
      <c r="F450" s="23" t="s">
        <v>974</v>
      </c>
      <c r="G450" s="23" t="s">
        <v>179</v>
      </c>
      <c r="H450" s="25">
        <v>10</v>
      </c>
      <c r="I450" s="25">
        <v>232</v>
      </c>
      <c r="J450" s="26">
        <v>10</v>
      </c>
      <c r="K450" s="26">
        <v>2320</v>
      </c>
      <c r="L450" s="27">
        <v>50</v>
      </c>
      <c r="M450" s="27">
        <v>0</v>
      </c>
      <c r="N450" s="27">
        <v>0</v>
      </c>
      <c r="O450" s="27">
        <v>0</v>
      </c>
      <c r="P450" s="27">
        <v>50</v>
      </c>
      <c r="Q450" s="55"/>
      <c r="R450" s="27">
        <f t="shared" ref="R450:R513" si="50">P450*Q450</f>
        <v>0</v>
      </c>
      <c r="S450" s="56" t="str">
        <f t="shared" si="47"/>
        <v>×</v>
      </c>
      <c r="T450" s="56" t="str">
        <f t="shared" si="48"/>
        <v>×</v>
      </c>
      <c r="U450" s="56" t="str">
        <f t="shared" si="49"/>
        <v>×</v>
      </c>
      <c r="V450" s="57" t="str">
        <f t="shared" ref="V450:V513" si="51">IF(S450="○",IF(OR(T450="×",U450="×"),"←見積単価（税別）欄には、1以上の整数を入力してください",""),"")</f>
        <v/>
      </c>
      <c r="W450" s="58">
        <f t="shared" ref="W450:W513" si="52">IF(V450="",0,1)</f>
        <v>0</v>
      </c>
      <c r="X450" s="54">
        <f t="shared" ref="X450:X513" si="53">B450</f>
        <v>35</v>
      </c>
      <c r="Y450" s="59"/>
      <c r="Z450" s="42"/>
      <c r="AA450" s="42"/>
      <c r="AB450" s="42"/>
      <c r="AC450" s="42"/>
      <c r="AD450" s="42"/>
      <c r="AE450" s="42"/>
      <c r="AF450" s="42"/>
      <c r="AG450" s="42"/>
      <c r="AH450" s="42"/>
      <c r="AI450" s="42"/>
      <c r="AJ450" s="42"/>
      <c r="AK450" s="42"/>
      <c r="AL450" s="42"/>
      <c r="AM450" s="42"/>
      <c r="AN450" s="42"/>
      <c r="AO450" s="42"/>
      <c r="AP450" s="42"/>
      <c r="AQ450" s="42"/>
      <c r="AR450" s="42"/>
      <c r="AS450" s="72"/>
      <c r="AT450" s="72"/>
      <c r="AU450" s="72"/>
      <c r="AV450" s="72"/>
      <c r="AW450" s="72"/>
      <c r="AX450" s="72"/>
      <c r="AY450" s="72"/>
      <c r="AZ450" s="72"/>
      <c r="BA450" s="72"/>
      <c r="BB450" s="72"/>
      <c r="BC450" s="72"/>
      <c r="BD450" s="72"/>
      <c r="BE450" s="72"/>
      <c r="BF450" s="72"/>
      <c r="BG450" s="72"/>
      <c r="BH450" s="72"/>
      <c r="BI450" s="72"/>
      <c r="BJ450" s="72"/>
      <c r="BK450" s="72"/>
      <c r="BL450" s="72"/>
      <c r="BM450" s="72"/>
      <c r="BN450" s="72"/>
      <c r="BO450" s="72"/>
      <c r="BP450" s="72"/>
      <c r="BQ450" s="72"/>
      <c r="BR450" s="72"/>
      <c r="BS450" s="72"/>
      <c r="BT450" s="72"/>
      <c r="BU450" s="72"/>
      <c r="BV450" s="72"/>
      <c r="BW450" s="72"/>
      <c r="BX450" s="72"/>
      <c r="BY450" s="72"/>
      <c r="BZ450" s="72"/>
      <c r="CA450" s="72"/>
      <c r="CB450" s="72"/>
      <c r="CC450" s="72"/>
      <c r="CD450" s="72"/>
      <c r="CE450" s="72"/>
      <c r="CF450" s="72"/>
      <c r="CG450" s="72"/>
      <c r="CH450" s="72"/>
      <c r="CI450" s="72"/>
      <c r="CJ450" s="72"/>
      <c r="CK450" s="72"/>
      <c r="CL450" s="72"/>
      <c r="CM450" s="72"/>
      <c r="CN450" s="72"/>
      <c r="CO450" s="72"/>
      <c r="CP450" s="72"/>
      <c r="CQ450" s="72"/>
      <c r="CR450" s="72"/>
      <c r="CS450" s="72"/>
      <c r="CT450" s="72"/>
      <c r="CU450" s="72"/>
      <c r="CV450" s="72"/>
      <c r="CW450" s="72"/>
      <c r="CX450" s="72"/>
      <c r="CY450" s="72"/>
      <c r="CZ450" s="72"/>
      <c r="DA450" s="72"/>
      <c r="DB450" s="72"/>
      <c r="DC450" s="72"/>
      <c r="DD450" s="72"/>
      <c r="DE450" s="72"/>
      <c r="DF450" s="72"/>
      <c r="DG450" s="72"/>
      <c r="DH450" s="72"/>
      <c r="DI450" s="72"/>
      <c r="DJ450" s="72"/>
      <c r="DK450" s="72"/>
      <c r="DL450" s="72"/>
      <c r="DM450" s="72"/>
      <c r="DN450" s="72"/>
      <c r="DO450" s="72"/>
      <c r="DP450" s="72"/>
      <c r="DQ450" s="72"/>
      <c r="DR450" s="72"/>
      <c r="DS450" s="72"/>
      <c r="DT450" s="72"/>
      <c r="DU450" s="72"/>
      <c r="DV450" s="72"/>
      <c r="DW450" s="72"/>
      <c r="DX450" s="72"/>
      <c r="DY450" s="72"/>
      <c r="DZ450" s="72"/>
      <c r="EA450" s="72"/>
      <c r="EB450" s="72"/>
      <c r="EC450" s="72"/>
      <c r="ED450" s="72"/>
      <c r="EE450" s="72"/>
      <c r="EF450" s="72"/>
      <c r="EG450" s="72"/>
      <c r="EH450" s="72"/>
      <c r="EI450" s="72"/>
      <c r="EJ450" s="72"/>
      <c r="EK450" s="72"/>
      <c r="EL450" s="72"/>
      <c r="EM450" s="72"/>
      <c r="EN450" s="72"/>
      <c r="EO450" s="72"/>
      <c r="EP450" s="72"/>
      <c r="EQ450" s="72"/>
      <c r="ER450" s="72"/>
      <c r="ES450" s="72"/>
      <c r="ET450" s="72"/>
      <c r="EU450" s="72"/>
      <c r="EV450" s="72"/>
      <c r="EW450" s="72"/>
      <c r="EX450" s="72"/>
      <c r="EY450" s="72"/>
      <c r="EZ450" s="72"/>
      <c r="FA450" s="72"/>
      <c r="FB450" s="72"/>
      <c r="FC450" s="72"/>
      <c r="FD450" s="72"/>
      <c r="FE450" s="72"/>
      <c r="FF450" s="72"/>
      <c r="FG450" s="72"/>
      <c r="FH450" s="72"/>
      <c r="FI450" s="72"/>
      <c r="FJ450" s="72"/>
      <c r="FK450" s="72"/>
      <c r="FL450" s="72"/>
      <c r="FM450" s="72"/>
      <c r="FN450" s="72"/>
      <c r="FO450" s="72"/>
      <c r="FP450" s="72"/>
      <c r="FQ450" s="72"/>
      <c r="FR450" s="72"/>
      <c r="FS450" s="72"/>
      <c r="FT450" s="72"/>
      <c r="FU450" s="72"/>
      <c r="FV450" s="72"/>
      <c r="FW450" s="72"/>
      <c r="FX450" s="72"/>
      <c r="FY450" s="72"/>
      <c r="FZ450" s="72"/>
      <c r="GA450" s="72"/>
      <c r="GB450" s="72"/>
      <c r="GC450" s="72"/>
      <c r="GD450" s="72"/>
      <c r="GE450" s="72"/>
      <c r="GF450" s="72"/>
      <c r="GG450" s="72"/>
      <c r="GH450" s="72"/>
      <c r="GI450" s="72"/>
      <c r="GJ450" s="72"/>
      <c r="GK450" s="72"/>
      <c r="GL450" s="72"/>
      <c r="GM450" s="72"/>
      <c r="GN450" s="72"/>
      <c r="GO450" s="72"/>
      <c r="GP450" s="72"/>
      <c r="GQ450" s="72"/>
      <c r="GR450" s="72"/>
      <c r="GS450" s="72"/>
      <c r="GT450" s="72"/>
      <c r="GU450" s="72"/>
      <c r="GV450" s="72"/>
      <c r="GW450" s="72"/>
      <c r="GX450" s="72"/>
      <c r="GY450" s="72"/>
      <c r="GZ450" s="72"/>
      <c r="HA450" s="72"/>
      <c r="HB450" s="72"/>
      <c r="HC450" s="72"/>
      <c r="HD450" s="72"/>
      <c r="HE450" s="72"/>
      <c r="HF450" s="72"/>
      <c r="HG450" s="72"/>
      <c r="HH450" s="72"/>
      <c r="HI450" s="72"/>
      <c r="HJ450" s="72"/>
      <c r="HK450" s="72"/>
      <c r="HL450" s="72"/>
      <c r="HM450" s="72"/>
      <c r="HN450" s="72"/>
      <c r="HO450" s="72"/>
      <c r="HP450" s="72"/>
      <c r="HQ450" s="72"/>
      <c r="HR450" s="72"/>
      <c r="HS450" s="72"/>
      <c r="HT450" s="72"/>
      <c r="HU450" s="72"/>
      <c r="HV450" s="72"/>
      <c r="HW450" s="72"/>
      <c r="HX450" s="72"/>
      <c r="HY450" s="72"/>
      <c r="HZ450" s="72"/>
      <c r="IA450" s="72"/>
      <c r="IB450" s="72"/>
      <c r="IC450" s="72"/>
      <c r="ID450" s="72"/>
      <c r="IE450" s="72"/>
      <c r="IF450" s="72"/>
      <c r="IG450" s="72"/>
      <c r="IH450" s="72"/>
      <c r="II450" s="72"/>
      <c r="IJ450" s="72"/>
      <c r="IK450" s="72"/>
      <c r="IL450" s="72"/>
      <c r="IM450" s="72"/>
      <c r="IN450" s="72"/>
      <c r="IO450" s="72"/>
      <c r="IP450" s="72"/>
      <c r="IQ450" s="72"/>
      <c r="IR450" s="72"/>
      <c r="IS450" s="72"/>
      <c r="IT450" s="72"/>
      <c r="IU450" s="72"/>
      <c r="IV450" s="72"/>
      <c r="IW450" s="72"/>
      <c r="IX450" s="72"/>
      <c r="IY450" s="72"/>
      <c r="IZ450" s="72"/>
      <c r="JA450" s="72"/>
      <c r="JB450" s="72"/>
      <c r="JC450" s="72"/>
      <c r="JD450" s="72"/>
      <c r="JE450" s="72"/>
      <c r="JF450" s="72"/>
      <c r="JG450" s="72"/>
      <c r="JH450" s="72"/>
      <c r="JI450" s="72"/>
      <c r="JJ450" s="72"/>
      <c r="JK450" s="72"/>
      <c r="JL450" s="72"/>
      <c r="JM450" s="72"/>
      <c r="JN450" s="72"/>
      <c r="JO450" s="72"/>
      <c r="JP450" s="72"/>
      <c r="JQ450" s="72"/>
      <c r="JR450" s="72"/>
      <c r="JS450" s="72"/>
      <c r="JT450" s="72"/>
      <c r="JU450" s="72"/>
      <c r="JV450" s="72"/>
      <c r="JW450" s="72"/>
      <c r="JX450" s="72"/>
      <c r="JY450" s="72"/>
      <c r="JZ450" s="72"/>
      <c r="KA450" s="72"/>
      <c r="KB450" s="72"/>
      <c r="KC450" s="72"/>
      <c r="KD450" s="72"/>
      <c r="KE450" s="72"/>
      <c r="KF450" s="72"/>
      <c r="KG450" s="72"/>
      <c r="KH450" s="72"/>
      <c r="KI450" s="72"/>
      <c r="KJ450" s="72"/>
      <c r="KK450" s="72"/>
      <c r="KL450" s="72"/>
      <c r="KM450" s="72"/>
      <c r="KN450" s="72"/>
      <c r="KO450" s="72"/>
      <c r="KP450" s="72"/>
      <c r="KQ450" s="72"/>
      <c r="KR450" s="72"/>
      <c r="KS450" s="72"/>
      <c r="KT450" s="72"/>
      <c r="KU450" s="72"/>
      <c r="KV450" s="72"/>
      <c r="KW450" s="72"/>
      <c r="KX450" s="72"/>
      <c r="KY450" s="72"/>
      <c r="KZ450" s="72"/>
      <c r="LA450" s="72"/>
      <c r="LB450" s="72"/>
      <c r="LC450" s="72"/>
      <c r="LD450" s="72"/>
      <c r="LE450" s="72"/>
      <c r="LF450" s="72"/>
      <c r="LG450" s="72"/>
      <c r="LH450" s="72"/>
      <c r="LI450" s="72"/>
      <c r="LJ450" s="72"/>
      <c r="LK450" s="72"/>
    </row>
    <row r="451" spans="1:323" s="20" customFormat="1" ht="14.25" customHeight="1">
      <c r="A451" s="54">
        <v>414</v>
      </c>
      <c r="B451" s="23">
        <v>35</v>
      </c>
      <c r="C451" s="23" t="s">
        <v>33</v>
      </c>
      <c r="D451" s="32" t="s">
        <v>967</v>
      </c>
      <c r="E451" s="23" t="s">
        <v>912</v>
      </c>
      <c r="F451" s="23" t="s">
        <v>968</v>
      </c>
      <c r="G451" s="23" t="s">
        <v>589</v>
      </c>
      <c r="H451" s="25">
        <v>5</v>
      </c>
      <c r="I451" s="25">
        <v>691</v>
      </c>
      <c r="J451" s="26">
        <v>5</v>
      </c>
      <c r="K451" s="26">
        <v>3455</v>
      </c>
      <c r="L451" s="27">
        <v>50</v>
      </c>
      <c r="M451" s="27">
        <v>0</v>
      </c>
      <c r="N451" s="27">
        <v>0</v>
      </c>
      <c r="O451" s="27">
        <v>0</v>
      </c>
      <c r="P451" s="27">
        <v>50</v>
      </c>
      <c r="Q451" s="55"/>
      <c r="R451" s="27">
        <f t="shared" si="50"/>
        <v>0</v>
      </c>
      <c r="S451" s="56" t="str">
        <f t="shared" si="47"/>
        <v>×</v>
      </c>
      <c r="T451" s="56" t="str">
        <f t="shared" si="48"/>
        <v>×</v>
      </c>
      <c r="U451" s="56" t="str">
        <f t="shared" si="49"/>
        <v>×</v>
      </c>
      <c r="V451" s="57" t="str">
        <f t="shared" si="51"/>
        <v/>
      </c>
      <c r="W451" s="58">
        <f t="shared" si="52"/>
        <v>0</v>
      </c>
      <c r="X451" s="54">
        <f t="shared" si="53"/>
        <v>35</v>
      </c>
      <c r="Y451" s="59"/>
      <c r="Z451" s="42"/>
      <c r="AA451" s="42"/>
      <c r="AB451" s="42"/>
      <c r="AC451" s="42"/>
      <c r="AD451" s="42"/>
      <c r="AE451" s="42"/>
      <c r="AF451" s="42"/>
      <c r="AG451" s="42"/>
      <c r="AH451" s="42"/>
      <c r="AI451" s="42"/>
      <c r="AJ451" s="42"/>
      <c r="AK451" s="42"/>
      <c r="AL451" s="42"/>
      <c r="AM451" s="42"/>
      <c r="AN451" s="42"/>
      <c r="AO451" s="42"/>
      <c r="AP451" s="42"/>
      <c r="AQ451" s="42"/>
      <c r="AR451" s="42"/>
      <c r="AS451" s="72"/>
      <c r="AT451" s="72"/>
      <c r="AU451" s="72"/>
      <c r="AV451" s="72"/>
      <c r="AW451" s="72"/>
      <c r="AX451" s="72"/>
      <c r="AY451" s="72"/>
      <c r="AZ451" s="72"/>
      <c r="BA451" s="72"/>
      <c r="BB451" s="72"/>
      <c r="BC451" s="72"/>
      <c r="BD451" s="72"/>
      <c r="BE451" s="72"/>
      <c r="BF451" s="72"/>
      <c r="BG451" s="72"/>
      <c r="BH451" s="72"/>
      <c r="BI451" s="72"/>
      <c r="BJ451" s="72"/>
      <c r="BK451" s="72"/>
      <c r="BL451" s="72"/>
      <c r="BM451" s="72"/>
      <c r="BN451" s="72"/>
      <c r="BO451" s="72"/>
      <c r="BP451" s="72"/>
      <c r="BQ451" s="72"/>
      <c r="BR451" s="72"/>
      <c r="BS451" s="72"/>
      <c r="BT451" s="72"/>
      <c r="BU451" s="72"/>
      <c r="BV451" s="72"/>
      <c r="BW451" s="72"/>
      <c r="BX451" s="72"/>
      <c r="BY451" s="72"/>
      <c r="BZ451" s="72"/>
      <c r="CA451" s="72"/>
      <c r="CB451" s="72"/>
      <c r="CC451" s="72"/>
      <c r="CD451" s="72"/>
      <c r="CE451" s="72"/>
      <c r="CF451" s="72"/>
      <c r="CG451" s="72"/>
      <c r="CH451" s="72"/>
      <c r="CI451" s="72"/>
      <c r="CJ451" s="72"/>
      <c r="CK451" s="72"/>
      <c r="CL451" s="72"/>
      <c r="CM451" s="72"/>
      <c r="CN451" s="72"/>
      <c r="CO451" s="72"/>
      <c r="CP451" s="72"/>
      <c r="CQ451" s="72"/>
      <c r="CR451" s="72"/>
      <c r="CS451" s="72"/>
      <c r="CT451" s="72"/>
      <c r="CU451" s="72"/>
      <c r="CV451" s="72"/>
      <c r="CW451" s="72"/>
      <c r="CX451" s="72"/>
      <c r="CY451" s="72"/>
      <c r="CZ451" s="72"/>
      <c r="DA451" s="72"/>
      <c r="DB451" s="72"/>
      <c r="DC451" s="72"/>
      <c r="DD451" s="72"/>
      <c r="DE451" s="72"/>
      <c r="DF451" s="72"/>
      <c r="DG451" s="72"/>
      <c r="DH451" s="72"/>
      <c r="DI451" s="72"/>
      <c r="DJ451" s="72"/>
      <c r="DK451" s="72"/>
      <c r="DL451" s="72"/>
      <c r="DM451" s="72"/>
      <c r="DN451" s="72"/>
      <c r="DO451" s="72"/>
      <c r="DP451" s="72"/>
      <c r="DQ451" s="72"/>
      <c r="DR451" s="72"/>
      <c r="DS451" s="72"/>
      <c r="DT451" s="72"/>
      <c r="DU451" s="72"/>
      <c r="DV451" s="72"/>
      <c r="DW451" s="72"/>
      <c r="DX451" s="72"/>
      <c r="DY451" s="72"/>
      <c r="DZ451" s="72"/>
      <c r="EA451" s="72"/>
      <c r="EB451" s="72"/>
      <c r="EC451" s="72"/>
      <c r="ED451" s="72"/>
      <c r="EE451" s="72"/>
      <c r="EF451" s="72"/>
      <c r="EG451" s="72"/>
      <c r="EH451" s="72"/>
      <c r="EI451" s="72"/>
      <c r="EJ451" s="72"/>
      <c r="EK451" s="72"/>
      <c r="EL451" s="72"/>
      <c r="EM451" s="72"/>
      <c r="EN451" s="72"/>
      <c r="EO451" s="72"/>
      <c r="EP451" s="72"/>
      <c r="EQ451" s="72"/>
      <c r="ER451" s="72"/>
      <c r="ES451" s="72"/>
      <c r="ET451" s="72"/>
      <c r="EU451" s="72"/>
      <c r="EV451" s="72"/>
      <c r="EW451" s="72"/>
      <c r="EX451" s="72"/>
      <c r="EY451" s="72"/>
      <c r="EZ451" s="72"/>
      <c r="FA451" s="72"/>
      <c r="FB451" s="72"/>
      <c r="FC451" s="72"/>
      <c r="FD451" s="72"/>
      <c r="FE451" s="72"/>
      <c r="FF451" s="72"/>
      <c r="FG451" s="72"/>
      <c r="FH451" s="72"/>
      <c r="FI451" s="72"/>
      <c r="FJ451" s="72"/>
      <c r="FK451" s="72"/>
      <c r="FL451" s="72"/>
      <c r="FM451" s="72"/>
      <c r="FN451" s="72"/>
      <c r="FO451" s="72"/>
      <c r="FP451" s="72"/>
      <c r="FQ451" s="72"/>
      <c r="FR451" s="72"/>
      <c r="FS451" s="72"/>
      <c r="FT451" s="72"/>
      <c r="FU451" s="72"/>
      <c r="FV451" s="72"/>
      <c r="FW451" s="72"/>
      <c r="FX451" s="72"/>
      <c r="FY451" s="72"/>
      <c r="FZ451" s="72"/>
      <c r="GA451" s="72"/>
      <c r="GB451" s="72"/>
      <c r="GC451" s="72"/>
      <c r="GD451" s="72"/>
      <c r="GE451" s="72"/>
      <c r="GF451" s="72"/>
      <c r="GG451" s="72"/>
      <c r="GH451" s="72"/>
      <c r="GI451" s="72"/>
      <c r="GJ451" s="72"/>
      <c r="GK451" s="72"/>
      <c r="GL451" s="72"/>
      <c r="GM451" s="72"/>
      <c r="GN451" s="72"/>
      <c r="GO451" s="72"/>
      <c r="GP451" s="72"/>
      <c r="GQ451" s="72"/>
      <c r="GR451" s="72"/>
      <c r="GS451" s="72"/>
      <c r="GT451" s="72"/>
      <c r="GU451" s="72"/>
      <c r="GV451" s="72"/>
      <c r="GW451" s="72"/>
      <c r="GX451" s="72"/>
      <c r="GY451" s="72"/>
      <c r="GZ451" s="72"/>
      <c r="HA451" s="72"/>
      <c r="HB451" s="72"/>
      <c r="HC451" s="72"/>
      <c r="HD451" s="72"/>
      <c r="HE451" s="72"/>
      <c r="HF451" s="72"/>
      <c r="HG451" s="72"/>
      <c r="HH451" s="72"/>
      <c r="HI451" s="72"/>
      <c r="HJ451" s="72"/>
      <c r="HK451" s="72"/>
      <c r="HL451" s="72"/>
      <c r="HM451" s="72"/>
      <c r="HN451" s="72"/>
      <c r="HO451" s="72"/>
      <c r="HP451" s="72"/>
      <c r="HQ451" s="72"/>
      <c r="HR451" s="72"/>
      <c r="HS451" s="72"/>
      <c r="HT451" s="72"/>
      <c r="HU451" s="72"/>
      <c r="HV451" s="72"/>
      <c r="HW451" s="72"/>
      <c r="HX451" s="72"/>
      <c r="HY451" s="72"/>
      <c r="HZ451" s="72"/>
      <c r="IA451" s="72"/>
      <c r="IB451" s="72"/>
      <c r="IC451" s="72"/>
      <c r="ID451" s="72"/>
      <c r="IE451" s="72"/>
      <c r="IF451" s="72"/>
      <c r="IG451" s="72"/>
      <c r="IH451" s="72"/>
      <c r="II451" s="72"/>
      <c r="IJ451" s="72"/>
      <c r="IK451" s="72"/>
      <c r="IL451" s="72"/>
      <c r="IM451" s="72"/>
      <c r="IN451" s="72"/>
      <c r="IO451" s="72"/>
      <c r="IP451" s="72"/>
      <c r="IQ451" s="72"/>
      <c r="IR451" s="72"/>
      <c r="IS451" s="72"/>
      <c r="IT451" s="72"/>
      <c r="IU451" s="72"/>
      <c r="IV451" s="72"/>
      <c r="IW451" s="72"/>
      <c r="IX451" s="72"/>
      <c r="IY451" s="72"/>
      <c r="IZ451" s="72"/>
      <c r="JA451" s="72"/>
      <c r="JB451" s="72"/>
      <c r="JC451" s="72"/>
      <c r="JD451" s="72"/>
      <c r="JE451" s="72"/>
      <c r="JF451" s="72"/>
      <c r="JG451" s="72"/>
      <c r="JH451" s="72"/>
      <c r="JI451" s="72"/>
      <c r="JJ451" s="72"/>
      <c r="JK451" s="72"/>
      <c r="JL451" s="72"/>
      <c r="JM451" s="72"/>
      <c r="JN451" s="72"/>
      <c r="JO451" s="72"/>
      <c r="JP451" s="72"/>
      <c r="JQ451" s="72"/>
      <c r="JR451" s="72"/>
      <c r="JS451" s="72"/>
      <c r="JT451" s="72"/>
      <c r="JU451" s="72"/>
      <c r="JV451" s="72"/>
      <c r="JW451" s="72"/>
      <c r="JX451" s="72"/>
      <c r="JY451" s="72"/>
      <c r="JZ451" s="72"/>
      <c r="KA451" s="72"/>
      <c r="KB451" s="72"/>
      <c r="KC451" s="72"/>
      <c r="KD451" s="72"/>
      <c r="KE451" s="72"/>
      <c r="KF451" s="72"/>
      <c r="KG451" s="72"/>
      <c r="KH451" s="72"/>
      <c r="KI451" s="72"/>
      <c r="KJ451" s="72"/>
      <c r="KK451" s="72"/>
      <c r="KL451" s="72"/>
      <c r="KM451" s="72"/>
      <c r="KN451" s="72"/>
      <c r="KO451" s="72"/>
      <c r="KP451" s="72"/>
      <c r="KQ451" s="72"/>
      <c r="KR451" s="72"/>
      <c r="KS451" s="72"/>
      <c r="KT451" s="72"/>
      <c r="KU451" s="72"/>
      <c r="KV451" s="72"/>
      <c r="KW451" s="72"/>
      <c r="KX451" s="72"/>
      <c r="KY451" s="72"/>
      <c r="KZ451" s="72"/>
      <c r="LA451" s="72"/>
      <c r="LB451" s="72"/>
      <c r="LC451" s="72"/>
      <c r="LD451" s="72"/>
      <c r="LE451" s="72"/>
      <c r="LF451" s="72"/>
      <c r="LG451" s="72"/>
      <c r="LH451" s="72"/>
      <c r="LI451" s="72"/>
      <c r="LJ451" s="72"/>
      <c r="LK451" s="72"/>
    </row>
    <row r="452" spans="1:323" s="20" customFormat="1" ht="14.25" customHeight="1">
      <c r="A452" s="54">
        <v>415</v>
      </c>
      <c r="B452" s="23">
        <v>35</v>
      </c>
      <c r="C452" s="23" t="s">
        <v>33</v>
      </c>
      <c r="D452" s="32" t="s">
        <v>969</v>
      </c>
      <c r="E452" s="23" t="s">
        <v>912</v>
      </c>
      <c r="F452" s="23" t="s">
        <v>970</v>
      </c>
      <c r="G452" s="23" t="s">
        <v>154</v>
      </c>
      <c r="H452" s="25">
        <v>100</v>
      </c>
      <c r="I452" s="25">
        <v>9.8000000000000007</v>
      </c>
      <c r="J452" s="26">
        <v>100</v>
      </c>
      <c r="K452" s="26">
        <v>980.00000000000011</v>
      </c>
      <c r="L452" s="27">
        <v>0</v>
      </c>
      <c r="M452" s="27">
        <v>2</v>
      </c>
      <c r="N452" s="27">
        <v>1</v>
      </c>
      <c r="O452" s="27">
        <v>0</v>
      </c>
      <c r="P452" s="27">
        <v>3</v>
      </c>
      <c r="Q452" s="55"/>
      <c r="R452" s="27">
        <f t="shared" si="50"/>
        <v>0</v>
      </c>
      <c r="S452" s="56" t="str">
        <f t="shared" si="47"/>
        <v>×</v>
      </c>
      <c r="T452" s="56" t="str">
        <f t="shared" si="48"/>
        <v>×</v>
      </c>
      <c r="U452" s="56" t="str">
        <f t="shared" si="49"/>
        <v>×</v>
      </c>
      <c r="V452" s="57" t="str">
        <f t="shared" si="51"/>
        <v/>
      </c>
      <c r="W452" s="58">
        <f t="shared" si="52"/>
        <v>0</v>
      </c>
      <c r="X452" s="54">
        <f t="shared" si="53"/>
        <v>35</v>
      </c>
      <c r="Y452" s="59"/>
      <c r="Z452" s="42"/>
      <c r="AA452" s="42"/>
      <c r="AB452" s="42"/>
      <c r="AC452" s="42"/>
      <c r="AD452" s="42"/>
      <c r="AE452" s="42"/>
      <c r="AF452" s="42"/>
      <c r="AG452" s="42"/>
      <c r="AH452" s="42"/>
      <c r="AI452" s="42"/>
      <c r="AJ452" s="42"/>
      <c r="AK452" s="42"/>
      <c r="AL452" s="42"/>
      <c r="AM452" s="42"/>
      <c r="AN452" s="42"/>
      <c r="AO452" s="42"/>
      <c r="AP452" s="42"/>
      <c r="AQ452" s="42"/>
      <c r="AR452" s="42"/>
      <c r="AS452" s="72"/>
      <c r="AT452" s="72"/>
      <c r="AU452" s="72"/>
      <c r="AV452" s="72"/>
      <c r="AW452" s="72"/>
      <c r="AX452" s="72"/>
      <c r="AY452" s="72"/>
      <c r="AZ452" s="72"/>
      <c r="BA452" s="72"/>
      <c r="BB452" s="72"/>
      <c r="BC452" s="72"/>
      <c r="BD452" s="72"/>
      <c r="BE452" s="72"/>
      <c r="BF452" s="72"/>
      <c r="BG452" s="72"/>
      <c r="BH452" s="72"/>
      <c r="BI452" s="72"/>
      <c r="BJ452" s="72"/>
      <c r="BK452" s="72"/>
      <c r="BL452" s="72"/>
      <c r="BM452" s="72"/>
      <c r="BN452" s="72"/>
      <c r="BO452" s="72"/>
      <c r="BP452" s="72"/>
      <c r="BQ452" s="72"/>
      <c r="BR452" s="72"/>
      <c r="BS452" s="72"/>
      <c r="BT452" s="72"/>
      <c r="BU452" s="72"/>
      <c r="BV452" s="72"/>
      <c r="BW452" s="72"/>
      <c r="BX452" s="72"/>
      <c r="BY452" s="72"/>
      <c r="BZ452" s="72"/>
      <c r="CA452" s="72"/>
      <c r="CB452" s="72"/>
      <c r="CC452" s="72"/>
      <c r="CD452" s="72"/>
      <c r="CE452" s="72"/>
      <c r="CF452" s="72"/>
      <c r="CG452" s="72"/>
      <c r="CH452" s="72"/>
      <c r="CI452" s="72"/>
      <c r="CJ452" s="72"/>
      <c r="CK452" s="72"/>
      <c r="CL452" s="72"/>
      <c r="CM452" s="72"/>
      <c r="CN452" s="72"/>
      <c r="CO452" s="72"/>
      <c r="CP452" s="72"/>
      <c r="CQ452" s="72"/>
      <c r="CR452" s="72"/>
      <c r="CS452" s="72"/>
      <c r="CT452" s="72"/>
      <c r="CU452" s="72"/>
      <c r="CV452" s="72"/>
      <c r="CW452" s="72"/>
      <c r="CX452" s="72"/>
      <c r="CY452" s="72"/>
      <c r="CZ452" s="72"/>
      <c r="DA452" s="72"/>
      <c r="DB452" s="72"/>
      <c r="DC452" s="72"/>
      <c r="DD452" s="72"/>
      <c r="DE452" s="72"/>
      <c r="DF452" s="72"/>
      <c r="DG452" s="72"/>
      <c r="DH452" s="72"/>
      <c r="DI452" s="72"/>
      <c r="DJ452" s="72"/>
      <c r="DK452" s="72"/>
      <c r="DL452" s="72"/>
      <c r="DM452" s="72"/>
      <c r="DN452" s="72"/>
      <c r="DO452" s="72"/>
      <c r="DP452" s="72"/>
      <c r="DQ452" s="72"/>
      <c r="DR452" s="72"/>
      <c r="DS452" s="72"/>
      <c r="DT452" s="72"/>
      <c r="DU452" s="72"/>
      <c r="DV452" s="72"/>
      <c r="DW452" s="72"/>
      <c r="DX452" s="72"/>
      <c r="DY452" s="72"/>
      <c r="DZ452" s="72"/>
      <c r="EA452" s="72"/>
      <c r="EB452" s="72"/>
      <c r="EC452" s="72"/>
      <c r="ED452" s="72"/>
      <c r="EE452" s="72"/>
      <c r="EF452" s="72"/>
      <c r="EG452" s="72"/>
      <c r="EH452" s="72"/>
      <c r="EI452" s="72"/>
      <c r="EJ452" s="72"/>
      <c r="EK452" s="72"/>
      <c r="EL452" s="72"/>
      <c r="EM452" s="72"/>
      <c r="EN452" s="72"/>
      <c r="EO452" s="72"/>
      <c r="EP452" s="72"/>
      <c r="EQ452" s="72"/>
      <c r="ER452" s="72"/>
      <c r="ES452" s="72"/>
      <c r="ET452" s="72"/>
      <c r="EU452" s="72"/>
      <c r="EV452" s="72"/>
      <c r="EW452" s="72"/>
      <c r="EX452" s="72"/>
      <c r="EY452" s="72"/>
      <c r="EZ452" s="72"/>
      <c r="FA452" s="72"/>
      <c r="FB452" s="72"/>
      <c r="FC452" s="72"/>
      <c r="FD452" s="72"/>
      <c r="FE452" s="72"/>
      <c r="FF452" s="72"/>
      <c r="FG452" s="72"/>
      <c r="FH452" s="72"/>
      <c r="FI452" s="72"/>
      <c r="FJ452" s="72"/>
      <c r="FK452" s="72"/>
      <c r="FL452" s="72"/>
      <c r="FM452" s="72"/>
      <c r="FN452" s="72"/>
      <c r="FO452" s="72"/>
      <c r="FP452" s="72"/>
      <c r="FQ452" s="72"/>
      <c r="FR452" s="72"/>
      <c r="FS452" s="72"/>
      <c r="FT452" s="72"/>
      <c r="FU452" s="72"/>
      <c r="FV452" s="72"/>
      <c r="FW452" s="72"/>
      <c r="FX452" s="72"/>
      <c r="FY452" s="72"/>
      <c r="FZ452" s="72"/>
      <c r="GA452" s="72"/>
      <c r="GB452" s="72"/>
      <c r="GC452" s="72"/>
      <c r="GD452" s="72"/>
      <c r="GE452" s="72"/>
      <c r="GF452" s="72"/>
      <c r="GG452" s="72"/>
      <c r="GH452" s="72"/>
      <c r="GI452" s="72"/>
      <c r="GJ452" s="72"/>
      <c r="GK452" s="72"/>
      <c r="GL452" s="72"/>
      <c r="GM452" s="72"/>
      <c r="GN452" s="72"/>
      <c r="GO452" s="72"/>
      <c r="GP452" s="72"/>
      <c r="GQ452" s="72"/>
      <c r="GR452" s="72"/>
      <c r="GS452" s="72"/>
      <c r="GT452" s="72"/>
      <c r="GU452" s="72"/>
      <c r="GV452" s="72"/>
      <c r="GW452" s="72"/>
      <c r="GX452" s="72"/>
      <c r="GY452" s="72"/>
      <c r="GZ452" s="72"/>
      <c r="HA452" s="72"/>
      <c r="HB452" s="72"/>
      <c r="HC452" s="72"/>
      <c r="HD452" s="72"/>
      <c r="HE452" s="72"/>
      <c r="HF452" s="72"/>
      <c r="HG452" s="72"/>
      <c r="HH452" s="72"/>
      <c r="HI452" s="72"/>
      <c r="HJ452" s="72"/>
      <c r="HK452" s="72"/>
      <c r="HL452" s="72"/>
      <c r="HM452" s="72"/>
      <c r="HN452" s="72"/>
      <c r="HO452" s="72"/>
      <c r="HP452" s="72"/>
      <c r="HQ452" s="72"/>
      <c r="HR452" s="72"/>
      <c r="HS452" s="72"/>
      <c r="HT452" s="72"/>
      <c r="HU452" s="72"/>
      <c r="HV452" s="72"/>
      <c r="HW452" s="72"/>
      <c r="HX452" s="72"/>
      <c r="HY452" s="72"/>
      <c r="HZ452" s="72"/>
      <c r="IA452" s="72"/>
      <c r="IB452" s="72"/>
      <c r="IC452" s="72"/>
      <c r="ID452" s="72"/>
      <c r="IE452" s="72"/>
      <c r="IF452" s="72"/>
      <c r="IG452" s="72"/>
      <c r="IH452" s="72"/>
      <c r="II452" s="72"/>
      <c r="IJ452" s="72"/>
      <c r="IK452" s="72"/>
      <c r="IL452" s="72"/>
      <c r="IM452" s="72"/>
      <c r="IN452" s="72"/>
      <c r="IO452" s="72"/>
      <c r="IP452" s="72"/>
      <c r="IQ452" s="72"/>
      <c r="IR452" s="72"/>
      <c r="IS452" s="72"/>
      <c r="IT452" s="72"/>
      <c r="IU452" s="72"/>
      <c r="IV452" s="72"/>
      <c r="IW452" s="72"/>
      <c r="IX452" s="72"/>
      <c r="IY452" s="72"/>
      <c r="IZ452" s="72"/>
      <c r="JA452" s="72"/>
      <c r="JB452" s="72"/>
      <c r="JC452" s="72"/>
      <c r="JD452" s="72"/>
      <c r="JE452" s="72"/>
      <c r="JF452" s="72"/>
      <c r="JG452" s="72"/>
      <c r="JH452" s="72"/>
      <c r="JI452" s="72"/>
      <c r="JJ452" s="72"/>
      <c r="JK452" s="72"/>
      <c r="JL452" s="72"/>
      <c r="JM452" s="72"/>
      <c r="JN452" s="72"/>
      <c r="JO452" s="72"/>
      <c r="JP452" s="72"/>
      <c r="JQ452" s="72"/>
      <c r="JR452" s="72"/>
      <c r="JS452" s="72"/>
      <c r="JT452" s="72"/>
      <c r="JU452" s="72"/>
      <c r="JV452" s="72"/>
      <c r="JW452" s="72"/>
      <c r="JX452" s="72"/>
      <c r="JY452" s="72"/>
      <c r="JZ452" s="72"/>
      <c r="KA452" s="72"/>
      <c r="KB452" s="72"/>
      <c r="KC452" s="72"/>
      <c r="KD452" s="72"/>
      <c r="KE452" s="72"/>
      <c r="KF452" s="72"/>
      <c r="KG452" s="72"/>
      <c r="KH452" s="72"/>
      <c r="KI452" s="72"/>
      <c r="KJ452" s="72"/>
      <c r="KK452" s="72"/>
      <c r="KL452" s="72"/>
      <c r="KM452" s="72"/>
      <c r="KN452" s="72"/>
      <c r="KO452" s="72"/>
      <c r="KP452" s="72"/>
      <c r="KQ452" s="72"/>
      <c r="KR452" s="72"/>
      <c r="KS452" s="72"/>
      <c r="KT452" s="72"/>
      <c r="KU452" s="72"/>
      <c r="KV452" s="72"/>
      <c r="KW452" s="72"/>
      <c r="KX452" s="72"/>
      <c r="KY452" s="72"/>
      <c r="KZ452" s="72"/>
      <c r="LA452" s="72"/>
      <c r="LB452" s="72"/>
      <c r="LC452" s="72"/>
      <c r="LD452" s="72"/>
      <c r="LE452" s="72"/>
      <c r="LF452" s="72"/>
      <c r="LG452" s="72"/>
      <c r="LH452" s="72"/>
      <c r="LI452" s="72"/>
      <c r="LJ452" s="72"/>
      <c r="LK452" s="72"/>
    </row>
    <row r="453" spans="1:323" s="20" customFormat="1" ht="14.25" customHeight="1">
      <c r="A453" s="54">
        <v>416</v>
      </c>
      <c r="B453" s="23">
        <v>35</v>
      </c>
      <c r="C453" s="23" t="s">
        <v>33</v>
      </c>
      <c r="D453" s="32" t="s">
        <v>5948</v>
      </c>
      <c r="E453" s="23" t="s">
        <v>912</v>
      </c>
      <c r="F453" s="23" t="s">
        <v>925</v>
      </c>
      <c r="G453" s="23" t="s">
        <v>46</v>
      </c>
      <c r="H453" s="25">
        <v>1</v>
      </c>
      <c r="I453" s="25">
        <v>27.9</v>
      </c>
      <c r="J453" s="26">
        <v>500</v>
      </c>
      <c r="K453" s="26">
        <v>13950</v>
      </c>
      <c r="L453" s="27">
        <v>0</v>
      </c>
      <c r="M453" s="27">
        <v>0</v>
      </c>
      <c r="N453" s="27">
        <v>1</v>
      </c>
      <c r="O453" s="27">
        <v>0</v>
      </c>
      <c r="P453" s="27">
        <v>1</v>
      </c>
      <c r="Q453" s="55"/>
      <c r="R453" s="27">
        <f t="shared" si="50"/>
        <v>0</v>
      </c>
      <c r="S453" s="56" t="str">
        <f t="shared" si="47"/>
        <v>×</v>
      </c>
      <c r="T453" s="56" t="str">
        <f t="shared" si="48"/>
        <v>×</v>
      </c>
      <c r="U453" s="56" t="str">
        <f t="shared" si="49"/>
        <v>×</v>
      </c>
      <c r="V453" s="57" t="str">
        <f t="shared" si="51"/>
        <v/>
      </c>
      <c r="W453" s="58">
        <f t="shared" si="52"/>
        <v>0</v>
      </c>
      <c r="X453" s="54">
        <f t="shared" si="53"/>
        <v>35</v>
      </c>
      <c r="Y453" s="59"/>
      <c r="Z453" s="42"/>
      <c r="AA453" s="42"/>
      <c r="AB453" s="42"/>
      <c r="AC453" s="42"/>
      <c r="AD453" s="42"/>
      <c r="AE453" s="42"/>
      <c r="AF453" s="42"/>
      <c r="AG453" s="42"/>
      <c r="AH453" s="42"/>
      <c r="AI453" s="42"/>
      <c r="AJ453" s="42"/>
      <c r="AK453" s="42"/>
      <c r="AL453" s="42"/>
      <c r="AM453" s="42"/>
      <c r="AN453" s="42"/>
      <c r="AO453" s="42"/>
      <c r="AP453" s="42"/>
      <c r="AQ453" s="42"/>
      <c r="AR453" s="42"/>
      <c r="AS453" s="72"/>
      <c r="AT453" s="72"/>
      <c r="AU453" s="72"/>
      <c r="AV453" s="72"/>
      <c r="AW453" s="72"/>
      <c r="AX453" s="72"/>
      <c r="AY453" s="72"/>
      <c r="AZ453" s="72"/>
      <c r="BA453" s="72"/>
      <c r="BB453" s="72"/>
      <c r="BC453" s="72"/>
      <c r="BD453" s="72"/>
      <c r="BE453" s="72"/>
      <c r="BF453" s="72"/>
      <c r="BG453" s="72"/>
      <c r="BH453" s="72"/>
      <c r="BI453" s="72"/>
      <c r="BJ453" s="72"/>
      <c r="BK453" s="72"/>
      <c r="BL453" s="72"/>
      <c r="BM453" s="72"/>
      <c r="BN453" s="72"/>
      <c r="BO453" s="72"/>
      <c r="BP453" s="72"/>
      <c r="BQ453" s="72"/>
      <c r="BR453" s="72"/>
      <c r="BS453" s="72"/>
      <c r="BT453" s="72"/>
      <c r="BU453" s="72"/>
      <c r="BV453" s="72"/>
      <c r="BW453" s="72"/>
      <c r="BX453" s="72"/>
      <c r="BY453" s="72"/>
      <c r="BZ453" s="72"/>
      <c r="CA453" s="72"/>
      <c r="CB453" s="72"/>
      <c r="CC453" s="72"/>
      <c r="CD453" s="72"/>
      <c r="CE453" s="72"/>
      <c r="CF453" s="72"/>
      <c r="CG453" s="72"/>
      <c r="CH453" s="72"/>
      <c r="CI453" s="72"/>
      <c r="CJ453" s="72"/>
      <c r="CK453" s="72"/>
      <c r="CL453" s="72"/>
      <c r="CM453" s="72"/>
      <c r="CN453" s="72"/>
      <c r="CO453" s="72"/>
      <c r="CP453" s="72"/>
      <c r="CQ453" s="72"/>
      <c r="CR453" s="72"/>
      <c r="CS453" s="72"/>
      <c r="CT453" s="72"/>
      <c r="CU453" s="72"/>
      <c r="CV453" s="72"/>
      <c r="CW453" s="72"/>
      <c r="CX453" s="72"/>
      <c r="CY453" s="72"/>
      <c r="CZ453" s="72"/>
      <c r="DA453" s="72"/>
      <c r="DB453" s="72"/>
      <c r="DC453" s="72"/>
      <c r="DD453" s="72"/>
      <c r="DE453" s="72"/>
      <c r="DF453" s="72"/>
      <c r="DG453" s="72"/>
      <c r="DH453" s="72"/>
      <c r="DI453" s="72"/>
      <c r="DJ453" s="72"/>
      <c r="DK453" s="72"/>
      <c r="DL453" s="72"/>
      <c r="DM453" s="72"/>
      <c r="DN453" s="72"/>
      <c r="DO453" s="72"/>
      <c r="DP453" s="72"/>
      <c r="DQ453" s="72"/>
      <c r="DR453" s="72"/>
      <c r="DS453" s="72"/>
      <c r="DT453" s="72"/>
      <c r="DU453" s="72"/>
      <c r="DV453" s="72"/>
      <c r="DW453" s="72"/>
      <c r="DX453" s="72"/>
      <c r="DY453" s="72"/>
      <c r="DZ453" s="72"/>
      <c r="EA453" s="72"/>
      <c r="EB453" s="72"/>
      <c r="EC453" s="72"/>
      <c r="ED453" s="72"/>
      <c r="EE453" s="72"/>
      <c r="EF453" s="72"/>
      <c r="EG453" s="72"/>
      <c r="EH453" s="72"/>
      <c r="EI453" s="72"/>
      <c r="EJ453" s="72"/>
      <c r="EK453" s="72"/>
      <c r="EL453" s="72"/>
      <c r="EM453" s="72"/>
      <c r="EN453" s="72"/>
      <c r="EO453" s="72"/>
      <c r="EP453" s="72"/>
      <c r="EQ453" s="72"/>
      <c r="ER453" s="72"/>
      <c r="ES453" s="72"/>
      <c r="ET453" s="72"/>
      <c r="EU453" s="72"/>
      <c r="EV453" s="72"/>
      <c r="EW453" s="72"/>
      <c r="EX453" s="72"/>
      <c r="EY453" s="72"/>
      <c r="EZ453" s="72"/>
      <c r="FA453" s="72"/>
      <c r="FB453" s="72"/>
      <c r="FC453" s="72"/>
      <c r="FD453" s="72"/>
      <c r="FE453" s="72"/>
      <c r="FF453" s="72"/>
      <c r="FG453" s="72"/>
      <c r="FH453" s="72"/>
      <c r="FI453" s="72"/>
      <c r="FJ453" s="72"/>
      <c r="FK453" s="72"/>
      <c r="FL453" s="72"/>
      <c r="FM453" s="72"/>
      <c r="FN453" s="72"/>
      <c r="FO453" s="72"/>
      <c r="FP453" s="72"/>
      <c r="FQ453" s="72"/>
      <c r="FR453" s="72"/>
      <c r="FS453" s="72"/>
      <c r="FT453" s="72"/>
      <c r="FU453" s="72"/>
      <c r="FV453" s="72"/>
      <c r="FW453" s="72"/>
      <c r="FX453" s="72"/>
      <c r="FY453" s="72"/>
      <c r="FZ453" s="72"/>
      <c r="GA453" s="72"/>
      <c r="GB453" s="72"/>
      <c r="GC453" s="72"/>
      <c r="GD453" s="72"/>
      <c r="GE453" s="72"/>
      <c r="GF453" s="72"/>
      <c r="GG453" s="72"/>
      <c r="GH453" s="72"/>
      <c r="GI453" s="72"/>
      <c r="GJ453" s="72"/>
      <c r="GK453" s="72"/>
      <c r="GL453" s="72"/>
      <c r="GM453" s="72"/>
      <c r="GN453" s="72"/>
      <c r="GO453" s="72"/>
      <c r="GP453" s="72"/>
      <c r="GQ453" s="72"/>
      <c r="GR453" s="72"/>
      <c r="GS453" s="72"/>
      <c r="GT453" s="72"/>
      <c r="GU453" s="72"/>
      <c r="GV453" s="72"/>
      <c r="GW453" s="72"/>
      <c r="GX453" s="72"/>
      <c r="GY453" s="72"/>
      <c r="GZ453" s="72"/>
      <c r="HA453" s="72"/>
      <c r="HB453" s="72"/>
      <c r="HC453" s="72"/>
      <c r="HD453" s="72"/>
      <c r="HE453" s="72"/>
      <c r="HF453" s="72"/>
      <c r="HG453" s="72"/>
      <c r="HH453" s="72"/>
      <c r="HI453" s="72"/>
      <c r="HJ453" s="72"/>
      <c r="HK453" s="72"/>
      <c r="HL453" s="72"/>
      <c r="HM453" s="72"/>
      <c r="HN453" s="72"/>
      <c r="HO453" s="72"/>
      <c r="HP453" s="72"/>
      <c r="HQ453" s="72"/>
      <c r="HR453" s="72"/>
      <c r="HS453" s="72"/>
      <c r="HT453" s="72"/>
      <c r="HU453" s="72"/>
      <c r="HV453" s="72"/>
      <c r="HW453" s="72"/>
      <c r="HX453" s="72"/>
      <c r="HY453" s="72"/>
      <c r="HZ453" s="72"/>
      <c r="IA453" s="72"/>
      <c r="IB453" s="72"/>
      <c r="IC453" s="72"/>
      <c r="ID453" s="72"/>
      <c r="IE453" s="72"/>
      <c r="IF453" s="72"/>
      <c r="IG453" s="72"/>
      <c r="IH453" s="72"/>
      <c r="II453" s="72"/>
      <c r="IJ453" s="72"/>
      <c r="IK453" s="72"/>
      <c r="IL453" s="72"/>
      <c r="IM453" s="72"/>
      <c r="IN453" s="72"/>
      <c r="IO453" s="72"/>
      <c r="IP453" s="72"/>
      <c r="IQ453" s="72"/>
      <c r="IR453" s="72"/>
      <c r="IS453" s="72"/>
      <c r="IT453" s="72"/>
      <c r="IU453" s="72"/>
      <c r="IV453" s="72"/>
      <c r="IW453" s="72"/>
      <c r="IX453" s="72"/>
      <c r="IY453" s="72"/>
      <c r="IZ453" s="72"/>
      <c r="JA453" s="72"/>
      <c r="JB453" s="72"/>
      <c r="JC453" s="72"/>
      <c r="JD453" s="72"/>
      <c r="JE453" s="72"/>
      <c r="JF453" s="72"/>
      <c r="JG453" s="72"/>
      <c r="JH453" s="72"/>
      <c r="JI453" s="72"/>
      <c r="JJ453" s="72"/>
      <c r="JK453" s="72"/>
      <c r="JL453" s="72"/>
      <c r="JM453" s="72"/>
      <c r="JN453" s="72"/>
      <c r="JO453" s="72"/>
      <c r="JP453" s="72"/>
      <c r="JQ453" s="72"/>
      <c r="JR453" s="72"/>
      <c r="JS453" s="72"/>
      <c r="JT453" s="72"/>
      <c r="JU453" s="72"/>
      <c r="JV453" s="72"/>
      <c r="JW453" s="72"/>
      <c r="JX453" s="72"/>
      <c r="JY453" s="72"/>
      <c r="JZ453" s="72"/>
      <c r="KA453" s="72"/>
      <c r="KB453" s="72"/>
      <c r="KC453" s="72"/>
      <c r="KD453" s="72"/>
      <c r="KE453" s="72"/>
      <c r="KF453" s="72"/>
      <c r="KG453" s="72"/>
      <c r="KH453" s="72"/>
      <c r="KI453" s="72"/>
      <c r="KJ453" s="72"/>
      <c r="KK453" s="72"/>
      <c r="KL453" s="72"/>
      <c r="KM453" s="72"/>
      <c r="KN453" s="72"/>
      <c r="KO453" s="72"/>
      <c r="KP453" s="72"/>
      <c r="KQ453" s="72"/>
      <c r="KR453" s="72"/>
      <c r="KS453" s="72"/>
      <c r="KT453" s="72"/>
      <c r="KU453" s="72"/>
      <c r="KV453" s="72"/>
      <c r="KW453" s="72"/>
      <c r="KX453" s="72"/>
      <c r="KY453" s="72"/>
      <c r="KZ453" s="72"/>
      <c r="LA453" s="72"/>
      <c r="LB453" s="72"/>
      <c r="LC453" s="72"/>
      <c r="LD453" s="72"/>
      <c r="LE453" s="72"/>
      <c r="LF453" s="72"/>
      <c r="LG453" s="72"/>
      <c r="LH453" s="72"/>
      <c r="LI453" s="72"/>
      <c r="LJ453" s="72"/>
      <c r="LK453" s="72"/>
    </row>
    <row r="454" spans="1:323" s="20" customFormat="1" ht="14.25" customHeight="1">
      <c r="A454" s="54">
        <v>417</v>
      </c>
      <c r="B454" s="23">
        <v>35</v>
      </c>
      <c r="C454" s="23" t="s">
        <v>33</v>
      </c>
      <c r="D454" s="32" t="s">
        <v>993</v>
      </c>
      <c r="E454" s="23" t="s">
        <v>912</v>
      </c>
      <c r="F454" s="23" t="s">
        <v>994</v>
      </c>
      <c r="G454" s="23" t="s">
        <v>625</v>
      </c>
      <c r="H454" s="25">
        <v>50</v>
      </c>
      <c r="I454" s="25">
        <v>44.1</v>
      </c>
      <c r="J454" s="26">
        <v>50</v>
      </c>
      <c r="K454" s="26">
        <v>2205</v>
      </c>
      <c r="L454" s="27">
        <v>20</v>
      </c>
      <c r="M454" s="27">
        <v>0</v>
      </c>
      <c r="N454" s="27">
        <v>0</v>
      </c>
      <c r="O454" s="27">
        <v>0</v>
      </c>
      <c r="P454" s="27">
        <v>20</v>
      </c>
      <c r="Q454" s="55"/>
      <c r="R454" s="27">
        <f t="shared" si="50"/>
        <v>0</v>
      </c>
      <c r="S454" s="56" t="str">
        <f t="shared" si="47"/>
        <v>×</v>
      </c>
      <c r="T454" s="56" t="str">
        <f t="shared" si="48"/>
        <v>×</v>
      </c>
      <c r="U454" s="56" t="str">
        <f t="shared" si="49"/>
        <v>×</v>
      </c>
      <c r="V454" s="57" t="str">
        <f t="shared" si="51"/>
        <v/>
      </c>
      <c r="W454" s="58">
        <f t="shared" si="52"/>
        <v>0</v>
      </c>
      <c r="X454" s="54">
        <f t="shared" si="53"/>
        <v>35</v>
      </c>
      <c r="Y454" s="59"/>
      <c r="Z454" s="42"/>
      <c r="AA454" s="42"/>
      <c r="AB454" s="42"/>
      <c r="AC454" s="42"/>
      <c r="AD454" s="42"/>
      <c r="AE454" s="42"/>
      <c r="AF454" s="42"/>
      <c r="AG454" s="42"/>
      <c r="AH454" s="42"/>
      <c r="AI454" s="42"/>
      <c r="AJ454" s="42"/>
      <c r="AK454" s="42"/>
      <c r="AL454" s="42"/>
      <c r="AM454" s="42"/>
      <c r="AN454" s="42"/>
      <c r="AO454" s="42"/>
      <c r="AP454" s="42"/>
      <c r="AQ454" s="42"/>
      <c r="AR454" s="42"/>
      <c r="AS454" s="72"/>
      <c r="AT454" s="72"/>
      <c r="AU454" s="72"/>
      <c r="AV454" s="72"/>
      <c r="AW454" s="72"/>
      <c r="AX454" s="72"/>
      <c r="AY454" s="72"/>
      <c r="AZ454" s="72"/>
      <c r="BA454" s="72"/>
      <c r="BB454" s="72"/>
      <c r="BC454" s="72"/>
      <c r="BD454" s="72"/>
      <c r="BE454" s="72"/>
      <c r="BF454" s="72"/>
      <c r="BG454" s="72"/>
      <c r="BH454" s="72"/>
      <c r="BI454" s="72"/>
      <c r="BJ454" s="72"/>
      <c r="BK454" s="72"/>
      <c r="BL454" s="72"/>
      <c r="BM454" s="72"/>
      <c r="BN454" s="72"/>
      <c r="BO454" s="72"/>
      <c r="BP454" s="72"/>
      <c r="BQ454" s="72"/>
      <c r="BR454" s="72"/>
      <c r="BS454" s="72"/>
      <c r="BT454" s="72"/>
      <c r="BU454" s="72"/>
      <c r="BV454" s="72"/>
      <c r="BW454" s="72"/>
      <c r="BX454" s="72"/>
      <c r="BY454" s="72"/>
      <c r="BZ454" s="72"/>
      <c r="CA454" s="72"/>
      <c r="CB454" s="72"/>
      <c r="CC454" s="72"/>
      <c r="CD454" s="72"/>
      <c r="CE454" s="72"/>
      <c r="CF454" s="72"/>
      <c r="CG454" s="72"/>
      <c r="CH454" s="72"/>
      <c r="CI454" s="72"/>
      <c r="CJ454" s="72"/>
      <c r="CK454" s="72"/>
      <c r="CL454" s="72"/>
      <c r="CM454" s="72"/>
      <c r="CN454" s="72"/>
      <c r="CO454" s="72"/>
      <c r="CP454" s="72"/>
      <c r="CQ454" s="72"/>
      <c r="CR454" s="72"/>
      <c r="CS454" s="72"/>
      <c r="CT454" s="72"/>
      <c r="CU454" s="72"/>
      <c r="CV454" s="72"/>
      <c r="CW454" s="72"/>
      <c r="CX454" s="72"/>
      <c r="CY454" s="72"/>
      <c r="CZ454" s="72"/>
      <c r="DA454" s="72"/>
      <c r="DB454" s="72"/>
      <c r="DC454" s="72"/>
      <c r="DD454" s="72"/>
      <c r="DE454" s="72"/>
      <c r="DF454" s="72"/>
      <c r="DG454" s="72"/>
      <c r="DH454" s="72"/>
      <c r="DI454" s="72"/>
      <c r="DJ454" s="72"/>
      <c r="DK454" s="72"/>
      <c r="DL454" s="72"/>
      <c r="DM454" s="72"/>
      <c r="DN454" s="72"/>
      <c r="DO454" s="72"/>
      <c r="DP454" s="72"/>
      <c r="DQ454" s="72"/>
      <c r="DR454" s="72"/>
      <c r="DS454" s="72"/>
      <c r="DT454" s="72"/>
      <c r="DU454" s="72"/>
      <c r="DV454" s="72"/>
      <c r="DW454" s="72"/>
      <c r="DX454" s="72"/>
      <c r="DY454" s="72"/>
      <c r="DZ454" s="72"/>
      <c r="EA454" s="72"/>
      <c r="EB454" s="72"/>
      <c r="EC454" s="72"/>
      <c r="ED454" s="72"/>
      <c r="EE454" s="72"/>
      <c r="EF454" s="72"/>
      <c r="EG454" s="72"/>
      <c r="EH454" s="72"/>
      <c r="EI454" s="72"/>
      <c r="EJ454" s="72"/>
      <c r="EK454" s="72"/>
      <c r="EL454" s="72"/>
      <c r="EM454" s="72"/>
      <c r="EN454" s="72"/>
      <c r="EO454" s="72"/>
      <c r="EP454" s="72"/>
      <c r="EQ454" s="72"/>
      <c r="ER454" s="72"/>
      <c r="ES454" s="72"/>
      <c r="ET454" s="72"/>
      <c r="EU454" s="72"/>
      <c r="EV454" s="72"/>
      <c r="EW454" s="72"/>
      <c r="EX454" s="72"/>
      <c r="EY454" s="72"/>
      <c r="EZ454" s="72"/>
      <c r="FA454" s="72"/>
      <c r="FB454" s="72"/>
      <c r="FC454" s="72"/>
      <c r="FD454" s="72"/>
      <c r="FE454" s="72"/>
      <c r="FF454" s="72"/>
      <c r="FG454" s="72"/>
      <c r="FH454" s="72"/>
      <c r="FI454" s="72"/>
      <c r="FJ454" s="72"/>
      <c r="FK454" s="72"/>
      <c r="FL454" s="72"/>
      <c r="FM454" s="72"/>
      <c r="FN454" s="72"/>
      <c r="FO454" s="72"/>
      <c r="FP454" s="72"/>
      <c r="FQ454" s="72"/>
      <c r="FR454" s="72"/>
      <c r="FS454" s="72"/>
      <c r="FT454" s="72"/>
      <c r="FU454" s="72"/>
      <c r="FV454" s="72"/>
      <c r="FW454" s="72"/>
      <c r="FX454" s="72"/>
      <c r="FY454" s="72"/>
      <c r="FZ454" s="72"/>
      <c r="GA454" s="72"/>
      <c r="GB454" s="72"/>
      <c r="GC454" s="72"/>
      <c r="GD454" s="72"/>
      <c r="GE454" s="72"/>
      <c r="GF454" s="72"/>
      <c r="GG454" s="72"/>
      <c r="GH454" s="72"/>
      <c r="GI454" s="72"/>
      <c r="GJ454" s="72"/>
      <c r="GK454" s="72"/>
      <c r="GL454" s="72"/>
      <c r="GM454" s="72"/>
      <c r="GN454" s="72"/>
      <c r="GO454" s="72"/>
      <c r="GP454" s="72"/>
      <c r="GQ454" s="72"/>
      <c r="GR454" s="72"/>
      <c r="GS454" s="72"/>
      <c r="GT454" s="72"/>
      <c r="GU454" s="72"/>
      <c r="GV454" s="72"/>
      <c r="GW454" s="72"/>
      <c r="GX454" s="72"/>
      <c r="GY454" s="72"/>
      <c r="GZ454" s="72"/>
      <c r="HA454" s="72"/>
      <c r="HB454" s="72"/>
      <c r="HC454" s="72"/>
      <c r="HD454" s="72"/>
      <c r="HE454" s="72"/>
      <c r="HF454" s="72"/>
      <c r="HG454" s="72"/>
      <c r="HH454" s="72"/>
      <c r="HI454" s="72"/>
      <c r="HJ454" s="72"/>
      <c r="HK454" s="72"/>
      <c r="HL454" s="72"/>
      <c r="HM454" s="72"/>
      <c r="HN454" s="72"/>
      <c r="HO454" s="72"/>
      <c r="HP454" s="72"/>
      <c r="HQ454" s="72"/>
      <c r="HR454" s="72"/>
      <c r="HS454" s="72"/>
      <c r="HT454" s="72"/>
      <c r="HU454" s="72"/>
      <c r="HV454" s="72"/>
      <c r="HW454" s="72"/>
      <c r="HX454" s="72"/>
      <c r="HY454" s="72"/>
      <c r="HZ454" s="72"/>
      <c r="IA454" s="72"/>
      <c r="IB454" s="72"/>
      <c r="IC454" s="72"/>
      <c r="ID454" s="72"/>
      <c r="IE454" s="72"/>
      <c r="IF454" s="72"/>
      <c r="IG454" s="72"/>
      <c r="IH454" s="72"/>
      <c r="II454" s="72"/>
      <c r="IJ454" s="72"/>
      <c r="IK454" s="72"/>
      <c r="IL454" s="72"/>
      <c r="IM454" s="72"/>
      <c r="IN454" s="72"/>
      <c r="IO454" s="72"/>
      <c r="IP454" s="72"/>
      <c r="IQ454" s="72"/>
      <c r="IR454" s="72"/>
      <c r="IS454" s="72"/>
      <c r="IT454" s="72"/>
      <c r="IU454" s="72"/>
      <c r="IV454" s="72"/>
      <c r="IW454" s="72"/>
      <c r="IX454" s="72"/>
      <c r="IY454" s="72"/>
      <c r="IZ454" s="72"/>
      <c r="JA454" s="72"/>
      <c r="JB454" s="72"/>
      <c r="JC454" s="72"/>
      <c r="JD454" s="72"/>
      <c r="JE454" s="72"/>
      <c r="JF454" s="72"/>
      <c r="JG454" s="72"/>
      <c r="JH454" s="72"/>
      <c r="JI454" s="72"/>
      <c r="JJ454" s="72"/>
      <c r="JK454" s="72"/>
      <c r="JL454" s="72"/>
      <c r="JM454" s="72"/>
      <c r="JN454" s="72"/>
      <c r="JO454" s="72"/>
      <c r="JP454" s="72"/>
      <c r="JQ454" s="72"/>
      <c r="JR454" s="72"/>
      <c r="JS454" s="72"/>
      <c r="JT454" s="72"/>
      <c r="JU454" s="72"/>
      <c r="JV454" s="72"/>
      <c r="JW454" s="72"/>
      <c r="JX454" s="72"/>
      <c r="JY454" s="72"/>
      <c r="JZ454" s="72"/>
      <c r="KA454" s="72"/>
      <c r="KB454" s="72"/>
      <c r="KC454" s="72"/>
      <c r="KD454" s="72"/>
      <c r="KE454" s="72"/>
      <c r="KF454" s="72"/>
      <c r="KG454" s="72"/>
      <c r="KH454" s="72"/>
      <c r="KI454" s="72"/>
      <c r="KJ454" s="72"/>
      <c r="KK454" s="72"/>
      <c r="KL454" s="72"/>
      <c r="KM454" s="72"/>
      <c r="KN454" s="72"/>
      <c r="KO454" s="72"/>
      <c r="KP454" s="72"/>
      <c r="KQ454" s="72"/>
      <c r="KR454" s="72"/>
      <c r="KS454" s="72"/>
      <c r="KT454" s="72"/>
      <c r="KU454" s="72"/>
      <c r="KV454" s="72"/>
      <c r="KW454" s="72"/>
      <c r="KX454" s="72"/>
      <c r="KY454" s="72"/>
      <c r="KZ454" s="72"/>
      <c r="LA454" s="72"/>
      <c r="LB454" s="72"/>
      <c r="LC454" s="72"/>
      <c r="LD454" s="72"/>
      <c r="LE454" s="72"/>
      <c r="LF454" s="72"/>
      <c r="LG454" s="72"/>
      <c r="LH454" s="72"/>
      <c r="LI454" s="72"/>
      <c r="LJ454" s="72"/>
      <c r="LK454" s="72"/>
    </row>
    <row r="455" spans="1:323" s="20" customFormat="1" ht="14.25" customHeight="1">
      <c r="A455" s="54">
        <v>418</v>
      </c>
      <c r="B455" s="23">
        <v>35</v>
      </c>
      <c r="C455" s="23" t="s">
        <v>33</v>
      </c>
      <c r="D455" s="32" t="s">
        <v>5949</v>
      </c>
      <c r="E455" s="23" t="s">
        <v>912</v>
      </c>
      <c r="F455" s="23" t="s">
        <v>944</v>
      </c>
      <c r="G455" s="23" t="s">
        <v>425</v>
      </c>
      <c r="H455" s="25">
        <v>10</v>
      </c>
      <c r="I455" s="25">
        <v>2748</v>
      </c>
      <c r="J455" s="26">
        <v>10</v>
      </c>
      <c r="K455" s="26">
        <v>27480</v>
      </c>
      <c r="L455" s="27">
        <v>2</v>
      </c>
      <c r="M455" s="27">
        <v>0</v>
      </c>
      <c r="N455" s="27">
        <v>0</v>
      </c>
      <c r="O455" s="27">
        <v>0</v>
      </c>
      <c r="P455" s="27">
        <v>2</v>
      </c>
      <c r="Q455" s="55"/>
      <c r="R455" s="27">
        <f t="shared" si="50"/>
        <v>0</v>
      </c>
      <c r="S455" s="56" t="str">
        <f t="shared" si="47"/>
        <v>×</v>
      </c>
      <c r="T455" s="56" t="str">
        <f t="shared" si="48"/>
        <v>×</v>
      </c>
      <c r="U455" s="56" t="str">
        <f t="shared" si="49"/>
        <v>×</v>
      </c>
      <c r="V455" s="57" t="str">
        <f t="shared" si="51"/>
        <v/>
      </c>
      <c r="W455" s="58">
        <f t="shared" si="52"/>
        <v>0</v>
      </c>
      <c r="X455" s="54">
        <f t="shared" si="53"/>
        <v>35</v>
      </c>
      <c r="Y455" s="59"/>
      <c r="Z455" s="42"/>
      <c r="AA455" s="42"/>
      <c r="AB455" s="42"/>
      <c r="AC455" s="42"/>
      <c r="AD455" s="42"/>
      <c r="AE455" s="42"/>
      <c r="AF455" s="42"/>
      <c r="AG455" s="42"/>
      <c r="AH455" s="42"/>
      <c r="AI455" s="42"/>
      <c r="AJ455" s="42"/>
      <c r="AK455" s="42"/>
      <c r="AL455" s="42"/>
      <c r="AM455" s="42"/>
      <c r="AN455" s="42"/>
      <c r="AO455" s="42"/>
      <c r="AP455" s="42"/>
      <c r="AQ455" s="42"/>
      <c r="AR455" s="42"/>
      <c r="AS455" s="72"/>
      <c r="AT455" s="72"/>
      <c r="AU455" s="72"/>
      <c r="AV455" s="72"/>
      <c r="AW455" s="72"/>
      <c r="AX455" s="72"/>
      <c r="AY455" s="72"/>
      <c r="AZ455" s="72"/>
      <c r="BA455" s="72"/>
      <c r="BB455" s="72"/>
      <c r="BC455" s="72"/>
      <c r="BD455" s="72"/>
      <c r="BE455" s="72"/>
      <c r="BF455" s="72"/>
      <c r="BG455" s="72"/>
      <c r="BH455" s="72"/>
      <c r="BI455" s="72"/>
      <c r="BJ455" s="72"/>
      <c r="BK455" s="72"/>
      <c r="BL455" s="72"/>
      <c r="BM455" s="72"/>
      <c r="BN455" s="72"/>
      <c r="BO455" s="72"/>
      <c r="BP455" s="72"/>
      <c r="BQ455" s="72"/>
      <c r="BR455" s="72"/>
      <c r="BS455" s="72"/>
      <c r="BT455" s="72"/>
      <c r="BU455" s="72"/>
      <c r="BV455" s="72"/>
      <c r="BW455" s="72"/>
      <c r="BX455" s="72"/>
      <c r="BY455" s="72"/>
      <c r="BZ455" s="72"/>
      <c r="CA455" s="72"/>
      <c r="CB455" s="72"/>
      <c r="CC455" s="72"/>
      <c r="CD455" s="72"/>
      <c r="CE455" s="72"/>
      <c r="CF455" s="72"/>
      <c r="CG455" s="72"/>
      <c r="CH455" s="72"/>
      <c r="CI455" s="72"/>
      <c r="CJ455" s="72"/>
      <c r="CK455" s="72"/>
      <c r="CL455" s="72"/>
      <c r="CM455" s="72"/>
      <c r="CN455" s="72"/>
      <c r="CO455" s="72"/>
      <c r="CP455" s="72"/>
      <c r="CQ455" s="72"/>
      <c r="CR455" s="72"/>
      <c r="CS455" s="72"/>
      <c r="CT455" s="72"/>
      <c r="CU455" s="72"/>
      <c r="CV455" s="72"/>
      <c r="CW455" s="72"/>
      <c r="CX455" s="72"/>
      <c r="CY455" s="72"/>
      <c r="CZ455" s="72"/>
      <c r="DA455" s="72"/>
      <c r="DB455" s="72"/>
      <c r="DC455" s="72"/>
      <c r="DD455" s="72"/>
      <c r="DE455" s="72"/>
      <c r="DF455" s="72"/>
      <c r="DG455" s="72"/>
      <c r="DH455" s="72"/>
      <c r="DI455" s="72"/>
      <c r="DJ455" s="72"/>
      <c r="DK455" s="72"/>
      <c r="DL455" s="72"/>
      <c r="DM455" s="72"/>
      <c r="DN455" s="72"/>
      <c r="DO455" s="72"/>
      <c r="DP455" s="72"/>
      <c r="DQ455" s="72"/>
      <c r="DR455" s="72"/>
      <c r="DS455" s="72"/>
      <c r="DT455" s="72"/>
      <c r="DU455" s="72"/>
      <c r="DV455" s="72"/>
      <c r="DW455" s="72"/>
      <c r="DX455" s="72"/>
      <c r="DY455" s="72"/>
      <c r="DZ455" s="72"/>
      <c r="EA455" s="72"/>
      <c r="EB455" s="72"/>
      <c r="EC455" s="72"/>
      <c r="ED455" s="72"/>
      <c r="EE455" s="72"/>
      <c r="EF455" s="72"/>
      <c r="EG455" s="72"/>
      <c r="EH455" s="72"/>
      <c r="EI455" s="72"/>
      <c r="EJ455" s="72"/>
      <c r="EK455" s="72"/>
      <c r="EL455" s="72"/>
      <c r="EM455" s="72"/>
      <c r="EN455" s="72"/>
      <c r="EO455" s="72"/>
      <c r="EP455" s="72"/>
      <c r="EQ455" s="72"/>
      <c r="ER455" s="72"/>
      <c r="ES455" s="72"/>
      <c r="ET455" s="72"/>
      <c r="EU455" s="72"/>
      <c r="EV455" s="72"/>
      <c r="EW455" s="72"/>
      <c r="EX455" s="72"/>
      <c r="EY455" s="72"/>
      <c r="EZ455" s="72"/>
      <c r="FA455" s="72"/>
      <c r="FB455" s="72"/>
      <c r="FC455" s="72"/>
      <c r="FD455" s="72"/>
      <c r="FE455" s="72"/>
      <c r="FF455" s="72"/>
      <c r="FG455" s="72"/>
      <c r="FH455" s="72"/>
      <c r="FI455" s="72"/>
      <c r="FJ455" s="72"/>
      <c r="FK455" s="72"/>
      <c r="FL455" s="72"/>
      <c r="FM455" s="72"/>
      <c r="FN455" s="72"/>
      <c r="FO455" s="72"/>
      <c r="FP455" s="72"/>
      <c r="FQ455" s="72"/>
      <c r="FR455" s="72"/>
      <c r="FS455" s="72"/>
      <c r="FT455" s="72"/>
      <c r="FU455" s="72"/>
      <c r="FV455" s="72"/>
      <c r="FW455" s="72"/>
      <c r="FX455" s="72"/>
      <c r="FY455" s="72"/>
      <c r="FZ455" s="72"/>
      <c r="GA455" s="72"/>
      <c r="GB455" s="72"/>
      <c r="GC455" s="72"/>
      <c r="GD455" s="72"/>
      <c r="GE455" s="72"/>
      <c r="GF455" s="72"/>
      <c r="GG455" s="72"/>
      <c r="GH455" s="72"/>
      <c r="GI455" s="72"/>
      <c r="GJ455" s="72"/>
      <c r="GK455" s="72"/>
      <c r="GL455" s="72"/>
      <c r="GM455" s="72"/>
      <c r="GN455" s="72"/>
      <c r="GO455" s="72"/>
      <c r="GP455" s="72"/>
      <c r="GQ455" s="72"/>
      <c r="GR455" s="72"/>
      <c r="GS455" s="72"/>
      <c r="GT455" s="72"/>
      <c r="GU455" s="72"/>
      <c r="GV455" s="72"/>
      <c r="GW455" s="72"/>
      <c r="GX455" s="72"/>
      <c r="GY455" s="72"/>
      <c r="GZ455" s="72"/>
      <c r="HA455" s="72"/>
      <c r="HB455" s="72"/>
      <c r="HC455" s="72"/>
      <c r="HD455" s="72"/>
      <c r="HE455" s="72"/>
      <c r="HF455" s="72"/>
      <c r="HG455" s="72"/>
      <c r="HH455" s="72"/>
      <c r="HI455" s="72"/>
      <c r="HJ455" s="72"/>
      <c r="HK455" s="72"/>
      <c r="HL455" s="72"/>
      <c r="HM455" s="72"/>
      <c r="HN455" s="72"/>
      <c r="HO455" s="72"/>
      <c r="HP455" s="72"/>
      <c r="HQ455" s="72"/>
      <c r="HR455" s="72"/>
      <c r="HS455" s="72"/>
      <c r="HT455" s="72"/>
      <c r="HU455" s="72"/>
      <c r="HV455" s="72"/>
      <c r="HW455" s="72"/>
      <c r="HX455" s="72"/>
      <c r="HY455" s="72"/>
      <c r="HZ455" s="72"/>
      <c r="IA455" s="72"/>
      <c r="IB455" s="72"/>
      <c r="IC455" s="72"/>
      <c r="ID455" s="72"/>
      <c r="IE455" s="72"/>
      <c r="IF455" s="72"/>
      <c r="IG455" s="72"/>
      <c r="IH455" s="72"/>
      <c r="II455" s="72"/>
      <c r="IJ455" s="72"/>
      <c r="IK455" s="72"/>
      <c r="IL455" s="72"/>
      <c r="IM455" s="72"/>
      <c r="IN455" s="72"/>
      <c r="IO455" s="72"/>
      <c r="IP455" s="72"/>
      <c r="IQ455" s="72"/>
      <c r="IR455" s="72"/>
      <c r="IS455" s="72"/>
      <c r="IT455" s="72"/>
      <c r="IU455" s="72"/>
      <c r="IV455" s="72"/>
      <c r="IW455" s="72"/>
      <c r="IX455" s="72"/>
      <c r="IY455" s="72"/>
      <c r="IZ455" s="72"/>
      <c r="JA455" s="72"/>
      <c r="JB455" s="72"/>
      <c r="JC455" s="72"/>
      <c r="JD455" s="72"/>
      <c r="JE455" s="72"/>
      <c r="JF455" s="72"/>
      <c r="JG455" s="72"/>
      <c r="JH455" s="72"/>
      <c r="JI455" s="72"/>
      <c r="JJ455" s="72"/>
      <c r="JK455" s="72"/>
      <c r="JL455" s="72"/>
      <c r="JM455" s="72"/>
      <c r="JN455" s="72"/>
      <c r="JO455" s="72"/>
      <c r="JP455" s="72"/>
      <c r="JQ455" s="72"/>
      <c r="JR455" s="72"/>
      <c r="JS455" s="72"/>
      <c r="JT455" s="72"/>
      <c r="JU455" s="72"/>
      <c r="JV455" s="72"/>
      <c r="JW455" s="72"/>
      <c r="JX455" s="72"/>
      <c r="JY455" s="72"/>
      <c r="JZ455" s="72"/>
      <c r="KA455" s="72"/>
      <c r="KB455" s="72"/>
      <c r="KC455" s="72"/>
      <c r="KD455" s="72"/>
      <c r="KE455" s="72"/>
      <c r="KF455" s="72"/>
      <c r="KG455" s="72"/>
      <c r="KH455" s="72"/>
      <c r="KI455" s="72"/>
      <c r="KJ455" s="72"/>
      <c r="KK455" s="72"/>
      <c r="KL455" s="72"/>
      <c r="KM455" s="72"/>
      <c r="KN455" s="72"/>
      <c r="KO455" s="72"/>
      <c r="KP455" s="72"/>
      <c r="KQ455" s="72"/>
      <c r="KR455" s="72"/>
      <c r="KS455" s="72"/>
      <c r="KT455" s="72"/>
      <c r="KU455" s="72"/>
      <c r="KV455" s="72"/>
      <c r="KW455" s="72"/>
      <c r="KX455" s="72"/>
      <c r="KY455" s="72"/>
      <c r="KZ455" s="72"/>
      <c r="LA455" s="72"/>
      <c r="LB455" s="72"/>
      <c r="LC455" s="72"/>
      <c r="LD455" s="72"/>
      <c r="LE455" s="72"/>
      <c r="LF455" s="72"/>
      <c r="LG455" s="72"/>
      <c r="LH455" s="72"/>
      <c r="LI455" s="72"/>
      <c r="LJ455" s="72"/>
      <c r="LK455" s="72"/>
    </row>
    <row r="456" spans="1:323" s="20" customFormat="1" ht="14.25" customHeight="1">
      <c r="A456" s="54">
        <v>419</v>
      </c>
      <c r="B456" s="23">
        <v>35</v>
      </c>
      <c r="C456" s="23" t="s">
        <v>33</v>
      </c>
      <c r="D456" s="32" t="s">
        <v>5950</v>
      </c>
      <c r="E456" s="23" t="s">
        <v>912</v>
      </c>
      <c r="F456" s="23" t="s">
        <v>945</v>
      </c>
      <c r="G456" s="23" t="s">
        <v>616</v>
      </c>
      <c r="H456" s="25">
        <v>1</v>
      </c>
      <c r="I456" s="25">
        <v>9.1999999999999993</v>
      </c>
      <c r="J456" s="26">
        <v>100</v>
      </c>
      <c r="K456" s="26">
        <v>919.99999999999989</v>
      </c>
      <c r="L456" s="27">
        <v>0</v>
      </c>
      <c r="M456" s="27">
        <v>0</v>
      </c>
      <c r="N456" s="27">
        <v>1</v>
      </c>
      <c r="O456" s="27">
        <v>0</v>
      </c>
      <c r="P456" s="27">
        <v>1</v>
      </c>
      <c r="Q456" s="55"/>
      <c r="R456" s="27">
        <f t="shared" si="50"/>
        <v>0</v>
      </c>
      <c r="S456" s="56" t="str">
        <f t="shared" ref="S456:S519" si="54">IF(Q456="","×","○")</f>
        <v>×</v>
      </c>
      <c r="T456" s="56" t="str">
        <f t="shared" ref="T456:T519" si="55">IF(Q456&gt;=1,"○","×")</f>
        <v>×</v>
      </c>
      <c r="U456" s="56" t="str">
        <f t="shared" ref="U456:U519" si="56">IF(ISNUMBER(Q456),IF(INT(Q456)=Q456,"○","×"),"×")</f>
        <v>×</v>
      </c>
      <c r="V456" s="57" t="str">
        <f t="shared" si="51"/>
        <v/>
      </c>
      <c r="W456" s="58">
        <f t="shared" si="52"/>
        <v>0</v>
      </c>
      <c r="X456" s="54">
        <f t="shared" si="53"/>
        <v>35</v>
      </c>
      <c r="Y456" s="59"/>
      <c r="Z456" s="42"/>
      <c r="AA456" s="42"/>
      <c r="AB456" s="42"/>
      <c r="AC456" s="42"/>
      <c r="AD456" s="42"/>
      <c r="AE456" s="42"/>
      <c r="AF456" s="42"/>
      <c r="AG456" s="42"/>
      <c r="AH456" s="42"/>
      <c r="AI456" s="42"/>
      <c r="AJ456" s="42"/>
      <c r="AK456" s="42"/>
      <c r="AL456" s="42"/>
      <c r="AM456" s="42"/>
      <c r="AN456" s="42"/>
      <c r="AO456" s="42"/>
      <c r="AP456" s="42"/>
      <c r="AQ456" s="42"/>
      <c r="AR456" s="42"/>
      <c r="AS456" s="72"/>
      <c r="AT456" s="72"/>
      <c r="AU456" s="72"/>
      <c r="AV456" s="72"/>
      <c r="AW456" s="72"/>
      <c r="AX456" s="72"/>
      <c r="AY456" s="72"/>
      <c r="AZ456" s="72"/>
      <c r="BA456" s="72"/>
      <c r="BB456" s="72"/>
      <c r="BC456" s="72"/>
      <c r="BD456" s="72"/>
      <c r="BE456" s="72"/>
      <c r="BF456" s="72"/>
      <c r="BG456" s="72"/>
      <c r="BH456" s="72"/>
      <c r="BI456" s="72"/>
      <c r="BJ456" s="72"/>
      <c r="BK456" s="72"/>
      <c r="BL456" s="72"/>
      <c r="BM456" s="72"/>
      <c r="BN456" s="72"/>
      <c r="BO456" s="72"/>
      <c r="BP456" s="72"/>
      <c r="BQ456" s="72"/>
      <c r="BR456" s="72"/>
      <c r="BS456" s="72"/>
      <c r="BT456" s="72"/>
      <c r="BU456" s="72"/>
      <c r="BV456" s="72"/>
      <c r="BW456" s="72"/>
      <c r="BX456" s="72"/>
      <c r="BY456" s="72"/>
      <c r="BZ456" s="72"/>
      <c r="CA456" s="72"/>
      <c r="CB456" s="72"/>
      <c r="CC456" s="72"/>
      <c r="CD456" s="72"/>
      <c r="CE456" s="72"/>
      <c r="CF456" s="72"/>
      <c r="CG456" s="72"/>
      <c r="CH456" s="72"/>
      <c r="CI456" s="72"/>
      <c r="CJ456" s="72"/>
      <c r="CK456" s="72"/>
      <c r="CL456" s="72"/>
      <c r="CM456" s="72"/>
      <c r="CN456" s="72"/>
      <c r="CO456" s="72"/>
      <c r="CP456" s="72"/>
      <c r="CQ456" s="72"/>
      <c r="CR456" s="72"/>
      <c r="CS456" s="72"/>
      <c r="CT456" s="72"/>
      <c r="CU456" s="72"/>
      <c r="CV456" s="72"/>
      <c r="CW456" s="72"/>
      <c r="CX456" s="72"/>
      <c r="CY456" s="72"/>
      <c r="CZ456" s="72"/>
      <c r="DA456" s="72"/>
      <c r="DB456" s="72"/>
      <c r="DC456" s="72"/>
      <c r="DD456" s="72"/>
      <c r="DE456" s="72"/>
      <c r="DF456" s="72"/>
      <c r="DG456" s="72"/>
      <c r="DH456" s="72"/>
      <c r="DI456" s="72"/>
      <c r="DJ456" s="72"/>
      <c r="DK456" s="72"/>
      <c r="DL456" s="72"/>
      <c r="DM456" s="72"/>
      <c r="DN456" s="72"/>
      <c r="DO456" s="72"/>
      <c r="DP456" s="72"/>
      <c r="DQ456" s="72"/>
      <c r="DR456" s="72"/>
      <c r="DS456" s="72"/>
      <c r="DT456" s="72"/>
      <c r="DU456" s="72"/>
      <c r="DV456" s="72"/>
      <c r="DW456" s="72"/>
      <c r="DX456" s="72"/>
      <c r="DY456" s="72"/>
      <c r="DZ456" s="72"/>
      <c r="EA456" s="72"/>
      <c r="EB456" s="72"/>
      <c r="EC456" s="72"/>
      <c r="ED456" s="72"/>
      <c r="EE456" s="72"/>
      <c r="EF456" s="72"/>
      <c r="EG456" s="72"/>
      <c r="EH456" s="72"/>
      <c r="EI456" s="72"/>
      <c r="EJ456" s="72"/>
      <c r="EK456" s="72"/>
      <c r="EL456" s="72"/>
      <c r="EM456" s="72"/>
      <c r="EN456" s="72"/>
      <c r="EO456" s="72"/>
      <c r="EP456" s="72"/>
      <c r="EQ456" s="72"/>
      <c r="ER456" s="72"/>
      <c r="ES456" s="72"/>
      <c r="ET456" s="72"/>
      <c r="EU456" s="72"/>
      <c r="EV456" s="72"/>
      <c r="EW456" s="72"/>
      <c r="EX456" s="72"/>
      <c r="EY456" s="72"/>
      <c r="EZ456" s="72"/>
      <c r="FA456" s="72"/>
      <c r="FB456" s="72"/>
      <c r="FC456" s="72"/>
      <c r="FD456" s="72"/>
      <c r="FE456" s="72"/>
      <c r="FF456" s="72"/>
      <c r="FG456" s="72"/>
      <c r="FH456" s="72"/>
      <c r="FI456" s="72"/>
      <c r="FJ456" s="72"/>
      <c r="FK456" s="72"/>
      <c r="FL456" s="72"/>
      <c r="FM456" s="72"/>
      <c r="FN456" s="72"/>
      <c r="FO456" s="72"/>
      <c r="FP456" s="72"/>
      <c r="FQ456" s="72"/>
      <c r="FR456" s="72"/>
      <c r="FS456" s="72"/>
      <c r="FT456" s="72"/>
      <c r="FU456" s="72"/>
      <c r="FV456" s="72"/>
      <c r="FW456" s="72"/>
      <c r="FX456" s="72"/>
      <c r="FY456" s="72"/>
      <c r="FZ456" s="72"/>
      <c r="GA456" s="72"/>
      <c r="GB456" s="72"/>
      <c r="GC456" s="72"/>
      <c r="GD456" s="72"/>
      <c r="GE456" s="72"/>
      <c r="GF456" s="72"/>
      <c r="GG456" s="72"/>
      <c r="GH456" s="72"/>
      <c r="GI456" s="72"/>
      <c r="GJ456" s="72"/>
      <c r="GK456" s="72"/>
      <c r="GL456" s="72"/>
      <c r="GM456" s="72"/>
      <c r="GN456" s="72"/>
      <c r="GO456" s="72"/>
      <c r="GP456" s="72"/>
      <c r="GQ456" s="72"/>
      <c r="GR456" s="72"/>
      <c r="GS456" s="72"/>
      <c r="GT456" s="72"/>
      <c r="GU456" s="72"/>
      <c r="GV456" s="72"/>
      <c r="GW456" s="72"/>
      <c r="GX456" s="72"/>
      <c r="GY456" s="72"/>
      <c r="GZ456" s="72"/>
      <c r="HA456" s="72"/>
      <c r="HB456" s="72"/>
      <c r="HC456" s="72"/>
      <c r="HD456" s="72"/>
      <c r="HE456" s="72"/>
      <c r="HF456" s="72"/>
      <c r="HG456" s="72"/>
      <c r="HH456" s="72"/>
      <c r="HI456" s="72"/>
      <c r="HJ456" s="72"/>
      <c r="HK456" s="72"/>
      <c r="HL456" s="72"/>
      <c r="HM456" s="72"/>
      <c r="HN456" s="72"/>
      <c r="HO456" s="72"/>
      <c r="HP456" s="72"/>
      <c r="HQ456" s="72"/>
      <c r="HR456" s="72"/>
      <c r="HS456" s="72"/>
      <c r="HT456" s="72"/>
      <c r="HU456" s="72"/>
      <c r="HV456" s="72"/>
      <c r="HW456" s="72"/>
      <c r="HX456" s="72"/>
      <c r="HY456" s="72"/>
      <c r="HZ456" s="72"/>
      <c r="IA456" s="72"/>
      <c r="IB456" s="72"/>
      <c r="IC456" s="72"/>
      <c r="ID456" s="72"/>
      <c r="IE456" s="72"/>
      <c r="IF456" s="72"/>
      <c r="IG456" s="72"/>
      <c r="IH456" s="72"/>
      <c r="II456" s="72"/>
      <c r="IJ456" s="72"/>
      <c r="IK456" s="72"/>
      <c r="IL456" s="72"/>
      <c r="IM456" s="72"/>
      <c r="IN456" s="72"/>
      <c r="IO456" s="72"/>
      <c r="IP456" s="72"/>
      <c r="IQ456" s="72"/>
      <c r="IR456" s="72"/>
      <c r="IS456" s="72"/>
      <c r="IT456" s="72"/>
      <c r="IU456" s="72"/>
      <c r="IV456" s="72"/>
      <c r="IW456" s="72"/>
      <c r="IX456" s="72"/>
      <c r="IY456" s="72"/>
      <c r="IZ456" s="72"/>
      <c r="JA456" s="72"/>
      <c r="JB456" s="72"/>
      <c r="JC456" s="72"/>
      <c r="JD456" s="72"/>
      <c r="JE456" s="72"/>
      <c r="JF456" s="72"/>
      <c r="JG456" s="72"/>
      <c r="JH456" s="72"/>
      <c r="JI456" s="72"/>
      <c r="JJ456" s="72"/>
      <c r="JK456" s="72"/>
      <c r="JL456" s="72"/>
      <c r="JM456" s="72"/>
      <c r="JN456" s="72"/>
      <c r="JO456" s="72"/>
      <c r="JP456" s="72"/>
      <c r="JQ456" s="72"/>
      <c r="JR456" s="72"/>
      <c r="JS456" s="72"/>
      <c r="JT456" s="72"/>
      <c r="JU456" s="72"/>
      <c r="JV456" s="72"/>
      <c r="JW456" s="72"/>
      <c r="JX456" s="72"/>
      <c r="JY456" s="72"/>
      <c r="JZ456" s="72"/>
      <c r="KA456" s="72"/>
      <c r="KB456" s="72"/>
      <c r="KC456" s="72"/>
      <c r="KD456" s="72"/>
      <c r="KE456" s="72"/>
      <c r="KF456" s="72"/>
      <c r="KG456" s="72"/>
      <c r="KH456" s="72"/>
      <c r="KI456" s="72"/>
      <c r="KJ456" s="72"/>
      <c r="KK456" s="72"/>
      <c r="KL456" s="72"/>
      <c r="KM456" s="72"/>
      <c r="KN456" s="72"/>
      <c r="KO456" s="72"/>
      <c r="KP456" s="72"/>
      <c r="KQ456" s="72"/>
      <c r="KR456" s="72"/>
      <c r="KS456" s="72"/>
      <c r="KT456" s="72"/>
      <c r="KU456" s="72"/>
      <c r="KV456" s="72"/>
      <c r="KW456" s="72"/>
      <c r="KX456" s="72"/>
      <c r="KY456" s="72"/>
      <c r="KZ456" s="72"/>
      <c r="LA456" s="72"/>
      <c r="LB456" s="72"/>
      <c r="LC456" s="72"/>
      <c r="LD456" s="72"/>
      <c r="LE456" s="72"/>
      <c r="LF456" s="72"/>
      <c r="LG456" s="72"/>
      <c r="LH456" s="72"/>
      <c r="LI456" s="72"/>
      <c r="LJ456" s="72"/>
      <c r="LK456" s="72"/>
    </row>
    <row r="457" spans="1:323" s="20" customFormat="1" ht="14.25" customHeight="1">
      <c r="A457" s="54">
        <v>420</v>
      </c>
      <c r="B457" s="23">
        <v>35</v>
      </c>
      <c r="C457" s="23" t="s">
        <v>33</v>
      </c>
      <c r="D457" s="32" t="s">
        <v>1001</v>
      </c>
      <c r="E457" s="23" t="s">
        <v>912</v>
      </c>
      <c r="F457" s="23" t="s">
        <v>1002</v>
      </c>
      <c r="G457" s="23" t="s">
        <v>154</v>
      </c>
      <c r="H457" s="25">
        <v>100</v>
      </c>
      <c r="I457" s="25">
        <v>8.6999999999999993</v>
      </c>
      <c r="J457" s="26">
        <v>100</v>
      </c>
      <c r="K457" s="26">
        <v>869.99999999999989</v>
      </c>
      <c r="L457" s="27">
        <v>0</v>
      </c>
      <c r="M457" s="27">
        <v>16</v>
      </c>
      <c r="N457" s="27">
        <v>0</v>
      </c>
      <c r="O457" s="27">
        <v>2</v>
      </c>
      <c r="P457" s="27">
        <v>18</v>
      </c>
      <c r="Q457" s="55"/>
      <c r="R457" s="27">
        <f t="shared" si="50"/>
        <v>0</v>
      </c>
      <c r="S457" s="56" t="str">
        <f t="shared" si="54"/>
        <v>×</v>
      </c>
      <c r="T457" s="56" t="str">
        <f t="shared" si="55"/>
        <v>×</v>
      </c>
      <c r="U457" s="56" t="str">
        <f t="shared" si="56"/>
        <v>×</v>
      </c>
      <c r="V457" s="57" t="str">
        <f t="shared" si="51"/>
        <v/>
      </c>
      <c r="W457" s="58">
        <f t="shared" si="52"/>
        <v>0</v>
      </c>
      <c r="X457" s="54">
        <f t="shared" si="53"/>
        <v>35</v>
      </c>
      <c r="Y457" s="59"/>
      <c r="Z457" s="42"/>
      <c r="AA457" s="42"/>
      <c r="AB457" s="42"/>
      <c r="AC457" s="42"/>
      <c r="AD457" s="42"/>
      <c r="AE457" s="42"/>
      <c r="AF457" s="42"/>
      <c r="AG457" s="42"/>
      <c r="AH457" s="42"/>
      <c r="AI457" s="42"/>
      <c r="AJ457" s="42"/>
      <c r="AK457" s="42"/>
      <c r="AL457" s="42"/>
      <c r="AM457" s="42"/>
      <c r="AN457" s="42"/>
      <c r="AO457" s="42"/>
      <c r="AP457" s="42"/>
      <c r="AQ457" s="42"/>
      <c r="AR457" s="42"/>
      <c r="AS457" s="72"/>
      <c r="AT457" s="72"/>
      <c r="AU457" s="72"/>
      <c r="AV457" s="72"/>
      <c r="AW457" s="72"/>
      <c r="AX457" s="72"/>
      <c r="AY457" s="72"/>
      <c r="AZ457" s="72"/>
      <c r="BA457" s="72"/>
      <c r="BB457" s="72"/>
      <c r="BC457" s="72"/>
      <c r="BD457" s="72"/>
      <c r="BE457" s="72"/>
      <c r="BF457" s="72"/>
      <c r="BG457" s="72"/>
      <c r="BH457" s="72"/>
      <c r="BI457" s="72"/>
      <c r="BJ457" s="72"/>
      <c r="BK457" s="72"/>
      <c r="BL457" s="72"/>
      <c r="BM457" s="72"/>
      <c r="BN457" s="72"/>
      <c r="BO457" s="72"/>
      <c r="BP457" s="72"/>
      <c r="BQ457" s="72"/>
      <c r="BR457" s="72"/>
      <c r="BS457" s="72"/>
      <c r="BT457" s="72"/>
      <c r="BU457" s="72"/>
      <c r="BV457" s="72"/>
      <c r="BW457" s="72"/>
      <c r="BX457" s="72"/>
      <c r="BY457" s="72"/>
      <c r="BZ457" s="72"/>
      <c r="CA457" s="72"/>
      <c r="CB457" s="72"/>
      <c r="CC457" s="72"/>
      <c r="CD457" s="72"/>
      <c r="CE457" s="72"/>
      <c r="CF457" s="72"/>
      <c r="CG457" s="72"/>
      <c r="CH457" s="72"/>
      <c r="CI457" s="72"/>
      <c r="CJ457" s="72"/>
      <c r="CK457" s="72"/>
      <c r="CL457" s="72"/>
      <c r="CM457" s="72"/>
      <c r="CN457" s="72"/>
      <c r="CO457" s="72"/>
      <c r="CP457" s="72"/>
      <c r="CQ457" s="72"/>
      <c r="CR457" s="72"/>
      <c r="CS457" s="72"/>
      <c r="CT457" s="72"/>
      <c r="CU457" s="72"/>
      <c r="CV457" s="72"/>
      <c r="CW457" s="72"/>
      <c r="CX457" s="72"/>
      <c r="CY457" s="72"/>
      <c r="CZ457" s="72"/>
      <c r="DA457" s="72"/>
      <c r="DB457" s="72"/>
      <c r="DC457" s="72"/>
      <c r="DD457" s="72"/>
      <c r="DE457" s="72"/>
      <c r="DF457" s="72"/>
      <c r="DG457" s="72"/>
      <c r="DH457" s="72"/>
      <c r="DI457" s="72"/>
      <c r="DJ457" s="72"/>
      <c r="DK457" s="72"/>
      <c r="DL457" s="72"/>
      <c r="DM457" s="72"/>
      <c r="DN457" s="72"/>
      <c r="DO457" s="72"/>
      <c r="DP457" s="72"/>
      <c r="DQ457" s="72"/>
      <c r="DR457" s="72"/>
      <c r="DS457" s="72"/>
      <c r="DT457" s="72"/>
      <c r="DU457" s="72"/>
      <c r="DV457" s="72"/>
      <c r="DW457" s="72"/>
      <c r="DX457" s="72"/>
      <c r="DY457" s="72"/>
      <c r="DZ457" s="72"/>
      <c r="EA457" s="72"/>
      <c r="EB457" s="72"/>
      <c r="EC457" s="72"/>
      <c r="ED457" s="72"/>
      <c r="EE457" s="72"/>
      <c r="EF457" s="72"/>
      <c r="EG457" s="72"/>
      <c r="EH457" s="72"/>
      <c r="EI457" s="72"/>
      <c r="EJ457" s="72"/>
      <c r="EK457" s="72"/>
      <c r="EL457" s="72"/>
      <c r="EM457" s="72"/>
      <c r="EN457" s="72"/>
      <c r="EO457" s="72"/>
      <c r="EP457" s="72"/>
      <c r="EQ457" s="72"/>
      <c r="ER457" s="72"/>
      <c r="ES457" s="72"/>
      <c r="ET457" s="72"/>
      <c r="EU457" s="72"/>
      <c r="EV457" s="72"/>
      <c r="EW457" s="72"/>
      <c r="EX457" s="72"/>
      <c r="EY457" s="72"/>
      <c r="EZ457" s="72"/>
      <c r="FA457" s="72"/>
      <c r="FB457" s="72"/>
      <c r="FC457" s="72"/>
      <c r="FD457" s="72"/>
      <c r="FE457" s="72"/>
      <c r="FF457" s="72"/>
      <c r="FG457" s="72"/>
      <c r="FH457" s="72"/>
      <c r="FI457" s="72"/>
      <c r="FJ457" s="72"/>
      <c r="FK457" s="72"/>
      <c r="FL457" s="72"/>
      <c r="FM457" s="72"/>
      <c r="FN457" s="72"/>
      <c r="FO457" s="72"/>
      <c r="FP457" s="72"/>
      <c r="FQ457" s="72"/>
      <c r="FR457" s="72"/>
      <c r="FS457" s="72"/>
      <c r="FT457" s="72"/>
      <c r="FU457" s="72"/>
      <c r="FV457" s="72"/>
      <c r="FW457" s="72"/>
      <c r="FX457" s="72"/>
      <c r="FY457" s="72"/>
      <c r="FZ457" s="72"/>
      <c r="GA457" s="72"/>
      <c r="GB457" s="72"/>
      <c r="GC457" s="72"/>
      <c r="GD457" s="72"/>
      <c r="GE457" s="72"/>
      <c r="GF457" s="72"/>
      <c r="GG457" s="72"/>
      <c r="GH457" s="72"/>
      <c r="GI457" s="72"/>
      <c r="GJ457" s="72"/>
      <c r="GK457" s="72"/>
      <c r="GL457" s="72"/>
      <c r="GM457" s="72"/>
      <c r="GN457" s="72"/>
      <c r="GO457" s="72"/>
      <c r="GP457" s="72"/>
      <c r="GQ457" s="72"/>
      <c r="GR457" s="72"/>
      <c r="GS457" s="72"/>
      <c r="GT457" s="72"/>
      <c r="GU457" s="72"/>
      <c r="GV457" s="72"/>
      <c r="GW457" s="72"/>
      <c r="GX457" s="72"/>
      <c r="GY457" s="72"/>
      <c r="GZ457" s="72"/>
      <c r="HA457" s="72"/>
      <c r="HB457" s="72"/>
      <c r="HC457" s="72"/>
      <c r="HD457" s="72"/>
      <c r="HE457" s="72"/>
      <c r="HF457" s="72"/>
      <c r="HG457" s="72"/>
      <c r="HH457" s="72"/>
      <c r="HI457" s="72"/>
      <c r="HJ457" s="72"/>
      <c r="HK457" s="72"/>
      <c r="HL457" s="72"/>
      <c r="HM457" s="72"/>
      <c r="HN457" s="72"/>
      <c r="HO457" s="72"/>
      <c r="HP457" s="72"/>
      <c r="HQ457" s="72"/>
      <c r="HR457" s="72"/>
      <c r="HS457" s="72"/>
      <c r="HT457" s="72"/>
      <c r="HU457" s="72"/>
      <c r="HV457" s="72"/>
      <c r="HW457" s="72"/>
      <c r="HX457" s="72"/>
      <c r="HY457" s="72"/>
      <c r="HZ457" s="72"/>
      <c r="IA457" s="72"/>
      <c r="IB457" s="72"/>
      <c r="IC457" s="72"/>
      <c r="ID457" s="72"/>
      <c r="IE457" s="72"/>
      <c r="IF457" s="72"/>
      <c r="IG457" s="72"/>
      <c r="IH457" s="72"/>
      <c r="II457" s="72"/>
      <c r="IJ457" s="72"/>
      <c r="IK457" s="72"/>
      <c r="IL457" s="72"/>
      <c r="IM457" s="72"/>
      <c r="IN457" s="72"/>
      <c r="IO457" s="72"/>
      <c r="IP457" s="72"/>
      <c r="IQ457" s="72"/>
      <c r="IR457" s="72"/>
      <c r="IS457" s="72"/>
      <c r="IT457" s="72"/>
      <c r="IU457" s="72"/>
      <c r="IV457" s="72"/>
      <c r="IW457" s="72"/>
      <c r="IX457" s="72"/>
      <c r="IY457" s="72"/>
      <c r="IZ457" s="72"/>
      <c r="JA457" s="72"/>
      <c r="JB457" s="72"/>
      <c r="JC457" s="72"/>
      <c r="JD457" s="72"/>
      <c r="JE457" s="72"/>
      <c r="JF457" s="72"/>
      <c r="JG457" s="72"/>
      <c r="JH457" s="72"/>
      <c r="JI457" s="72"/>
      <c r="JJ457" s="72"/>
      <c r="JK457" s="72"/>
      <c r="JL457" s="72"/>
      <c r="JM457" s="72"/>
      <c r="JN457" s="72"/>
      <c r="JO457" s="72"/>
      <c r="JP457" s="72"/>
      <c r="JQ457" s="72"/>
      <c r="JR457" s="72"/>
      <c r="JS457" s="72"/>
      <c r="JT457" s="72"/>
      <c r="JU457" s="72"/>
      <c r="JV457" s="72"/>
      <c r="JW457" s="72"/>
      <c r="JX457" s="72"/>
      <c r="JY457" s="72"/>
      <c r="JZ457" s="72"/>
      <c r="KA457" s="72"/>
      <c r="KB457" s="72"/>
      <c r="KC457" s="72"/>
      <c r="KD457" s="72"/>
      <c r="KE457" s="72"/>
      <c r="KF457" s="72"/>
      <c r="KG457" s="72"/>
      <c r="KH457" s="72"/>
      <c r="KI457" s="72"/>
      <c r="KJ457" s="72"/>
      <c r="KK457" s="72"/>
      <c r="KL457" s="72"/>
      <c r="KM457" s="72"/>
      <c r="KN457" s="72"/>
      <c r="KO457" s="72"/>
      <c r="KP457" s="72"/>
      <c r="KQ457" s="72"/>
      <c r="KR457" s="72"/>
      <c r="KS457" s="72"/>
      <c r="KT457" s="72"/>
      <c r="KU457" s="72"/>
      <c r="KV457" s="72"/>
      <c r="KW457" s="72"/>
      <c r="KX457" s="72"/>
      <c r="KY457" s="72"/>
      <c r="KZ457" s="72"/>
      <c r="LA457" s="72"/>
      <c r="LB457" s="72"/>
      <c r="LC457" s="72"/>
      <c r="LD457" s="72"/>
      <c r="LE457" s="72"/>
      <c r="LF457" s="72"/>
      <c r="LG457" s="72"/>
      <c r="LH457" s="72"/>
      <c r="LI457" s="72"/>
      <c r="LJ457" s="72"/>
      <c r="LK457" s="72"/>
    </row>
    <row r="458" spans="1:323" s="20" customFormat="1" ht="14.25" customHeight="1">
      <c r="A458" s="54">
        <v>421</v>
      </c>
      <c r="B458" s="23">
        <v>35</v>
      </c>
      <c r="C458" s="23" t="s">
        <v>33</v>
      </c>
      <c r="D458" s="32" t="s">
        <v>934</v>
      </c>
      <c r="E458" s="23" t="s">
        <v>912</v>
      </c>
      <c r="F458" s="23" t="s">
        <v>935</v>
      </c>
      <c r="G458" s="23" t="s">
        <v>34</v>
      </c>
      <c r="H458" s="25">
        <v>1</v>
      </c>
      <c r="I458" s="25">
        <v>64071</v>
      </c>
      <c r="J458" s="26">
        <v>1</v>
      </c>
      <c r="K458" s="26">
        <v>64071</v>
      </c>
      <c r="L458" s="27">
        <v>4</v>
      </c>
      <c r="M458" s="27">
        <v>0</v>
      </c>
      <c r="N458" s="27">
        <v>0</v>
      </c>
      <c r="O458" s="27">
        <v>0</v>
      </c>
      <c r="P458" s="27">
        <v>4</v>
      </c>
      <c r="Q458" s="55"/>
      <c r="R458" s="27">
        <f t="shared" si="50"/>
        <v>0</v>
      </c>
      <c r="S458" s="56" t="str">
        <f t="shared" si="54"/>
        <v>×</v>
      </c>
      <c r="T458" s="56" t="str">
        <f t="shared" si="55"/>
        <v>×</v>
      </c>
      <c r="U458" s="56" t="str">
        <f t="shared" si="56"/>
        <v>×</v>
      </c>
      <c r="V458" s="57" t="str">
        <f t="shared" si="51"/>
        <v/>
      </c>
      <c r="W458" s="58">
        <f t="shared" si="52"/>
        <v>0</v>
      </c>
      <c r="X458" s="54">
        <f t="shared" si="53"/>
        <v>35</v>
      </c>
      <c r="Y458" s="59"/>
      <c r="Z458" s="42"/>
      <c r="AA458" s="42"/>
      <c r="AB458" s="42"/>
      <c r="AC458" s="42"/>
      <c r="AD458" s="42"/>
      <c r="AE458" s="42"/>
      <c r="AF458" s="42"/>
      <c r="AG458" s="42"/>
      <c r="AH458" s="42"/>
      <c r="AI458" s="42"/>
      <c r="AJ458" s="42"/>
      <c r="AK458" s="42"/>
      <c r="AL458" s="42"/>
      <c r="AM458" s="42"/>
      <c r="AN458" s="42"/>
      <c r="AO458" s="42"/>
      <c r="AP458" s="42"/>
      <c r="AQ458" s="42"/>
      <c r="AR458" s="42"/>
      <c r="AS458" s="72"/>
      <c r="AT458" s="72"/>
      <c r="AU458" s="72"/>
      <c r="AV458" s="72"/>
      <c r="AW458" s="72"/>
      <c r="AX458" s="72"/>
      <c r="AY458" s="72"/>
      <c r="AZ458" s="72"/>
      <c r="BA458" s="72"/>
      <c r="BB458" s="72"/>
      <c r="BC458" s="72"/>
      <c r="BD458" s="72"/>
      <c r="BE458" s="72"/>
      <c r="BF458" s="72"/>
      <c r="BG458" s="72"/>
      <c r="BH458" s="72"/>
      <c r="BI458" s="72"/>
      <c r="BJ458" s="72"/>
      <c r="BK458" s="72"/>
      <c r="BL458" s="72"/>
      <c r="BM458" s="72"/>
      <c r="BN458" s="72"/>
      <c r="BO458" s="72"/>
      <c r="BP458" s="72"/>
      <c r="BQ458" s="72"/>
      <c r="BR458" s="72"/>
      <c r="BS458" s="72"/>
      <c r="BT458" s="72"/>
      <c r="BU458" s="72"/>
      <c r="BV458" s="72"/>
      <c r="BW458" s="72"/>
      <c r="BX458" s="72"/>
      <c r="BY458" s="72"/>
      <c r="BZ458" s="72"/>
      <c r="CA458" s="72"/>
      <c r="CB458" s="72"/>
      <c r="CC458" s="72"/>
      <c r="CD458" s="72"/>
      <c r="CE458" s="72"/>
      <c r="CF458" s="72"/>
      <c r="CG458" s="72"/>
      <c r="CH458" s="72"/>
      <c r="CI458" s="72"/>
      <c r="CJ458" s="72"/>
      <c r="CK458" s="72"/>
      <c r="CL458" s="72"/>
      <c r="CM458" s="72"/>
      <c r="CN458" s="72"/>
      <c r="CO458" s="72"/>
      <c r="CP458" s="72"/>
      <c r="CQ458" s="72"/>
      <c r="CR458" s="72"/>
      <c r="CS458" s="72"/>
      <c r="CT458" s="72"/>
      <c r="CU458" s="72"/>
      <c r="CV458" s="72"/>
      <c r="CW458" s="72"/>
      <c r="CX458" s="72"/>
      <c r="CY458" s="72"/>
      <c r="CZ458" s="72"/>
      <c r="DA458" s="72"/>
      <c r="DB458" s="72"/>
      <c r="DC458" s="72"/>
      <c r="DD458" s="72"/>
      <c r="DE458" s="72"/>
      <c r="DF458" s="72"/>
      <c r="DG458" s="72"/>
      <c r="DH458" s="72"/>
      <c r="DI458" s="72"/>
      <c r="DJ458" s="72"/>
      <c r="DK458" s="72"/>
      <c r="DL458" s="72"/>
      <c r="DM458" s="72"/>
      <c r="DN458" s="72"/>
      <c r="DO458" s="72"/>
      <c r="DP458" s="72"/>
      <c r="DQ458" s="72"/>
      <c r="DR458" s="72"/>
      <c r="DS458" s="72"/>
      <c r="DT458" s="72"/>
      <c r="DU458" s="72"/>
      <c r="DV458" s="72"/>
      <c r="DW458" s="72"/>
      <c r="DX458" s="72"/>
      <c r="DY458" s="72"/>
      <c r="DZ458" s="72"/>
      <c r="EA458" s="72"/>
      <c r="EB458" s="72"/>
      <c r="EC458" s="72"/>
      <c r="ED458" s="72"/>
      <c r="EE458" s="72"/>
      <c r="EF458" s="72"/>
      <c r="EG458" s="72"/>
      <c r="EH458" s="72"/>
      <c r="EI458" s="72"/>
      <c r="EJ458" s="72"/>
      <c r="EK458" s="72"/>
      <c r="EL458" s="72"/>
      <c r="EM458" s="72"/>
      <c r="EN458" s="72"/>
      <c r="EO458" s="72"/>
      <c r="EP458" s="72"/>
      <c r="EQ458" s="72"/>
      <c r="ER458" s="72"/>
      <c r="ES458" s="72"/>
      <c r="ET458" s="72"/>
      <c r="EU458" s="72"/>
      <c r="EV458" s="72"/>
      <c r="EW458" s="72"/>
      <c r="EX458" s="72"/>
      <c r="EY458" s="72"/>
      <c r="EZ458" s="72"/>
      <c r="FA458" s="72"/>
      <c r="FB458" s="72"/>
      <c r="FC458" s="72"/>
      <c r="FD458" s="72"/>
      <c r="FE458" s="72"/>
      <c r="FF458" s="72"/>
      <c r="FG458" s="72"/>
      <c r="FH458" s="72"/>
      <c r="FI458" s="72"/>
      <c r="FJ458" s="72"/>
      <c r="FK458" s="72"/>
      <c r="FL458" s="72"/>
      <c r="FM458" s="72"/>
      <c r="FN458" s="72"/>
      <c r="FO458" s="72"/>
      <c r="FP458" s="72"/>
      <c r="FQ458" s="72"/>
      <c r="FR458" s="72"/>
      <c r="FS458" s="72"/>
      <c r="FT458" s="72"/>
      <c r="FU458" s="72"/>
      <c r="FV458" s="72"/>
      <c r="FW458" s="72"/>
      <c r="FX458" s="72"/>
      <c r="FY458" s="72"/>
      <c r="FZ458" s="72"/>
      <c r="GA458" s="72"/>
      <c r="GB458" s="72"/>
      <c r="GC458" s="72"/>
      <c r="GD458" s="72"/>
      <c r="GE458" s="72"/>
      <c r="GF458" s="72"/>
      <c r="GG458" s="72"/>
      <c r="GH458" s="72"/>
      <c r="GI458" s="72"/>
      <c r="GJ458" s="72"/>
      <c r="GK458" s="72"/>
      <c r="GL458" s="72"/>
      <c r="GM458" s="72"/>
      <c r="GN458" s="72"/>
      <c r="GO458" s="72"/>
      <c r="GP458" s="72"/>
      <c r="GQ458" s="72"/>
      <c r="GR458" s="72"/>
      <c r="GS458" s="72"/>
      <c r="GT458" s="72"/>
      <c r="GU458" s="72"/>
      <c r="GV458" s="72"/>
      <c r="GW458" s="72"/>
      <c r="GX458" s="72"/>
      <c r="GY458" s="72"/>
      <c r="GZ458" s="72"/>
      <c r="HA458" s="72"/>
      <c r="HB458" s="72"/>
      <c r="HC458" s="72"/>
      <c r="HD458" s="72"/>
      <c r="HE458" s="72"/>
      <c r="HF458" s="72"/>
      <c r="HG458" s="72"/>
      <c r="HH458" s="72"/>
      <c r="HI458" s="72"/>
      <c r="HJ458" s="72"/>
      <c r="HK458" s="72"/>
      <c r="HL458" s="72"/>
      <c r="HM458" s="72"/>
      <c r="HN458" s="72"/>
      <c r="HO458" s="72"/>
      <c r="HP458" s="72"/>
      <c r="HQ458" s="72"/>
      <c r="HR458" s="72"/>
      <c r="HS458" s="72"/>
      <c r="HT458" s="72"/>
      <c r="HU458" s="72"/>
      <c r="HV458" s="72"/>
      <c r="HW458" s="72"/>
      <c r="HX458" s="72"/>
      <c r="HY458" s="72"/>
      <c r="HZ458" s="72"/>
      <c r="IA458" s="72"/>
      <c r="IB458" s="72"/>
      <c r="IC458" s="72"/>
      <c r="ID458" s="72"/>
      <c r="IE458" s="72"/>
      <c r="IF458" s="72"/>
      <c r="IG458" s="72"/>
      <c r="IH458" s="72"/>
      <c r="II458" s="72"/>
      <c r="IJ458" s="72"/>
      <c r="IK458" s="72"/>
      <c r="IL458" s="72"/>
      <c r="IM458" s="72"/>
      <c r="IN458" s="72"/>
      <c r="IO458" s="72"/>
      <c r="IP458" s="72"/>
      <c r="IQ458" s="72"/>
      <c r="IR458" s="72"/>
      <c r="IS458" s="72"/>
      <c r="IT458" s="72"/>
      <c r="IU458" s="72"/>
      <c r="IV458" s="72"/>
      <c r="IW458" s="72"/>
      <c r="IX458" s="72"/>
      <c r="IY458" s="72"/>
      <c r="IZ458" s="72"/>
      <c r="JA458" s="72"/>
      <c r="JB458" s="72"/>
      <c r="JC458" s="72"/>
      <c r="JD458" s="72"/>
      <c r="JE458" s="72"/>
      <c r="JF458" s="72"/>
      <c r="JG458" s="72"/>
      <c r="JH458" s="72"/>
      <c r="JI458" s="72"/>
      <c r="JJ458" s="72"/>
      <c r="JK458" s="72"/>
      <c r="JL458" s="72"/>
      <c r="JM458" s="72"/>
      <c r="JN458" s="72"/>
      <c r="JO458" s="72"/>
      <c r="JP458" s="72"/>
      <c r="JQ458" s="72"/>
      <c r="JR458" s="72"/>
      <c r="JS458" s="72"/>
      <c r="JT458" s="72"/>
      <c r="JU458" s="72"/>
      <c r="JV458" s="72"/>
      <c r="JW458" s="72"/>
      <c r="JX458" s="72"/>
      <c r="JY458" s="72"/>
      <c r="JZ458" s="72"/>
      <c r="KA458" s="72"/>
      <c r="KB458" s="72"/>
      <c r="KC458" s="72"/>
      <c r="KD458" s="72"/>
      <c r="KE458" s="72"/>
      <c r="KF458" s="72"/>
      <c r="KG458" s="72"/>
      <c r="KH458" s="72"/>
      <c r="KI458" s="72"/>
      <c r="KJ458" s="72"/>
      <c r="KK458" s="72"/>
      <c r="KL458" s="72"/>
      <c r="KM458" s="72"/>
      <c r="KN458" s="72"/>
      <c r="KO458" s="72"/>
      <c r="KP458" s="72"/>
      <c r="KQ458" s="72"/>
      <c r="KR458" s="72"/>
      <c r="KS458" s="72"/>
      <c r="KT458" s="72"/>
      <c r="KU458" s="72"/>
      <c r="KV458" s="72"/>
      <c r="KW458" s="72"/>
      <c r="KX458" s="72"/>
      <c r="KY458" s="72"/>
      <c r="KZ458" s="72"/>
      <c r="LA458" s="72"/>
      <c r="LB458" s="72"/>
      <c r="LC458" s="72"/>
      <c r="LD458" s="72"/>
      <c r="LE458" s="72"/>
      <c r="LF458" s="72"/>
      <c r="LG458" s="72"/>
      <c r="LH458" s="72"/>
      <c r="LI458" s="72"/>
      <c r="LJ458" s="72"/>
      <c r="LK458" s="72"/>
    </row>
    <row r="459" spans="1:323" s="20" customFormat="1" ht="14.25" customHeight="1">
      <c r="A459" s="54">
        <v>422</v>
      </c>
      <c r="B459" s="23">
        <v>35</v>
      </c>
      <c r="C459" s="23" t="s">
        <v>33</v>
      </c>
      <c r="D459" s="32" t="s">
        <v>941</v>
      </c>
      <c r="E459" s="23" t="s">
        <v>912</v>
      </c>
      <c r="F459" s="23" t="s">
        <v>942</v>
      </c>
      <c r="G459" s="23" t="s">
        <v>943</v>
      </c>
      <c r="H459" s="25">
        <v>50</v>
      </c>
      <c r="I459" s="25">
        <v>23.7</v>
      </c>
      <c r="J459" s="26">
        <v>50</v>
      </c>
      <c r="K459" s="26">
        <v>1185</v>
      </c>
      <c r="L459" s="27">
        <v>0</v>
      </c>
      <c r="M459" s="27">
        <v>0</v>
      </c>
      <c r="N459" s="27">
        <v>100</v>
      </c>
      <c r="O459" s="27">
        <v>0</v>
      </c>
      <c r="P459" s="27">
        <v>100</v>
      </c>
      <c r="Q459" s="55"/>
      <c r="R459" s="27">
        <f t="shared" si="50"/>
        <v>0</v>
      </c>
      <c r="S459" s="56" t="str">
        <f t="shared" si="54"/>
        <v>×</v>
      </c>
      <c r="T459" s="56" t="str">
        <f t="shared" si="55"/>
        <v>×</v>
      </c>
      <c r="U459" s="56" t="str">
        <f t="shared" si="56"/>
        <v>×</v>
      </c>
      <c r="V459" s="57" t="str">
        <f t="shared" si="51"/>
        <v/>
      </c>
      <c r="W459" s="58">
        <f t="shared" si="52"/>
        <v>0</v>
      </c>
      <c r="X459" s="54">
        <f t="shared" si="53"/>
        <v>35</v>
      </c>
      <c r="Y459" s="59"/>
      <c r="Z459" s="42"/>
      <c r="AA459" s="42"/>
      <c r="AB459" s="42"/>
      <c r="AC459" s="42"/>
      <c r="AD459" s="42"/>
      <c r="AE459" s="42"/>
      <c r="AF459" s="42"/>
      <c r="AG459" s="42"/>
      <c r="AH459" s="42"/>
      <c r="AI459" s="42"/>
      <c r="AJ459" s="42"/>
      <c r="AK459" s="42"/>
      <c r="AL459" s="42"/>
      <c r="AM459" s="42"/>
      <c r="AN459" s="42"/>
      <c r="AO459" s="42"/>
      <c r="AP459" s="42"/>
      <c r="AQ459" s="42"/>
      <c r="AR459" s="42"/>
      <c r="AS459" s="72"/>
      <c r="AT459" s="72"/>
      <c r="AU459" s="72"/>
      <c r="AV459" s="72"/>
      <c r="AW459" s="72"/>
      <c r="AX459" s="72"/>
      <c r="AY459" s="72"/>
      <c r="AZ459" s="72"/>
      <c r="BA459" s="72"/>
      <c r="BB459" s="72"/>
      <c r="BC459" s="72"/>
      <c r="BD459" s="72"/>
      <c r="BE459" s="72"/>
      <c r="BF459" s="72"/>
      <c r="BG459" s="72"/>
      <c r="BH459" s="72"/>
      <c r="BI459" s="72"/>
      <c r="BJ459" s="72"/>
      <c r="BK459" s="72"/>
      <c r="BL459" s="72"/>
      <c r="BM459" s="72"/>
      <c r="BN459" s="72"/>
      <c r="BO459" s="72"/>
      <c r="BP459" s="72"/>
      <c r="BQ459" s="72"/>
      <c r="BR459" s="72"/>
      <c r="BS459" s="72"/>
      <c r="BT459" s="72"/>
      <c r="BU459" s="72"/>
      <c r="BV459" s="72"/>
      <c r="BW459" s="72"/>
      <c r="BX459" s="72"/>
      <c r="BY459" s="72"/>
      <c r="BZ459" s="72"/>
      <c r="CA459" s="72"/>
      <c r="CB459" s="72"/>
      <c r="CC459" s="72"/>
      <c r="CD459" s="72"/>
      <c r="CE459" s="72"/>
      <c r="CF459" s="72"/>
      <c r="CG459" s="72"/>
      <c r="CH459" s="72"/>
      <c r="CI459" s="72"/>
      <c r="CJ459" s="72"/>
      <c r="CK459" s="72"/>
      <c r="CL459" s="72"/>
      <c r="CM459" s="72"/>
      <c r="CN459" s="72"/>
      <c r="CO459" s="72"/>
      <c r="CP459" s="72"/>
      <c r="CQ459" s="72"/>
      <c r="CR459" s="72"/>
      <c r="CS459" s="72"/>
      <c r="CT459" s="72"/>
      <c r="CU459" s="72"/>
      <c r="CV459" s="72"/>
      <c r="CW459" s="72"/>
      <c r="CX459" s="72"/>
      <c r="CY459" s="72"/>
      <c r="CZ459" s="72"/>
      <c r="DA459" s="72"/>
      <c r="DB459" s="72"/>
      <c r="DC459" s="72"/>
      <c r="DD459" s="72"/>
      <c r="DE459" s="72"/>
      <c r="DF459" s="72"/>
      <c r="DG459" s="72"/>
      <c r="DH459" s="72"/>
      <c r="DI459" s="72"/>
      <c r="DJ459" s="72"/>
      <c r="DK459" s="72"/>
      <c r="DL459" s="72"/>
      <c r="DM459" s="72"/>
      <c r="DN459" s="72"/>
      <c r="DO459" s="72"/>
      <c r="DP459" s="72"/>
      <c r="DQ459" s="72"/>
      <c r="DR459" s="72"/>
      <c r="DS459" s="72"/>
      <c r="DT459" s="72"/>
      <c r="DU459" s="72"/>
      <c r="DV459" s="72"/>
      <c r="DW459" s="72"/>
      <c r="DX459" s="72"/>
      <c r="DY459" s="72"/>
      <c r="DZ459" s="72"/>
      <c r="EA459" s="72"/>
      <c r="EB459" s="72"/>
      <c r="EC459" s="72"/>
      <c r="ED459" s="72"/>
      <c r="EE459" s="72"/>
      <c r="EF459" s="72"/>
      <c r="EG459" s="72"/>
      <c r="EH459" s="72"/>
      <c r="EI459" s="72"/>
      <c r="EJ459" s="72"/>
      <c r="EK459" s="72"/>
      <c r="EL459" s="72"/>
      <c r="EM459" s="72"/>
      <c r="EN459" s="72"/>
      <c r="EO459" s="72"/>
      <c r="EP459" s="72"/>
      <c r="EQ459" s="72"/>
      <c r="ER459" s="72"/>
      <c r="ES459" s="72"/>
      <c r="ET459" s="72"/>
      <c r="EU459" s="72"/>
      <c r="EV459" s="72"/>
      <c r="EW459" s="72"/>
      <c r="EX459" s="72"/>
      <c r="EY459" s="72"/>
      <c r="EZ459" s="72"/>
      <c r="FA459" s="72"/>
      <c r="FB459" s="72"/>
      <c r="FC459" s="72"/>
      <c r="FD459" s="72"/>
      <c r="FE459" s="72"/>
      <c r="FF459" s="72"/>
      <c r="FG459" s="72"/>
      <c r="FH459" s="72"/>
      <c r="FI459" s="72"/>
      <c r="FJ459" s="72"/>
      <c r="FK459" s="72"/>
      <c r="FL459" s="72"/>
      <c r="FM459" s="72"/>
      <c r="FN459" s="72"/>
      <c r="FO459" s="72"/>
      <c r="FP459" s="72"/>
      <c r="FQ459" s="72"/>
      <c r="FR459" s="72"/>
      <c r="FS459" s="72"/>
      <c r="FT459" s="72"/>
      <c r="FU459" s="72"/>
      <c r="FV459" s="72"/>
      <c r="FW459" s="72"/>
      <c r="FX459" s="72"/>
      <c r="FY459" s="72"/>
      <c r="FZ459" s="72"/>
      <c r="GA459" s="72"/>
      <c r="GB459" s="72"/>
      <c r="GC459" s="72"/>
      <c r="GD459" s="72"/>
      <c r="GE459" s="72"/>
      <c r="GF459" s="72"/>
      <c r="GG459" s="72"/>
      <c r="GH459" s="72"/>
      <c r="GI459" s="72"/>
      <c r="GJ459" s="72"/>
      <c r="GK459" s="72"/>
      <c r="GL459" s="72"/>
      <c r="GM459" s="72"/>
      <c r="GN459" s="72"/>
      <c r="GO459" s="72"/>
      <c r="GP459" s="72"/>
      <c r="GQ459" s="72"/>
      <c r="GR459" s="72"/>
      <c r="GS459" s="72"/>
      <c r="GT459" s="72"/>
      <c r="GU459" s="72"/>
      <c r="GV459" s="72"/>
      <c r="GW459" s="72"/>
      <c r="GX459" s="72"/>
      <c r="GY459" s="72"/>
      <c r="GZ459" s="72"/>
      <c r="HA459" s="72"/>
      <c r="HB459" s="72"/>
      <c r="HC459" s="72"/>
      <c r="HD459" s="72"/>
      <c r="HE459" s="72"/>
      <c r="HF459" s="72"/>
      <c r="HG459" s="72"/>
      <c r="HH459" s="72"/>
      <c r="HI459" s="72"/>
      <c r="HJ459" s="72"/>
      <c r="HK459" s="72"/>
      <c r="HL459" s="72"/>
      <c r="HM459" s="72"/>
      <c r="HN459" s="72"/>
      <c r="HO459" s="72"/>
      <c r="HP459" s="72"/>
      <c r="HQ459" s="72"/>
      <c r="HR459" s="72"/>
      <c r="HS459" s="72"/>
      <c r="HT459" s="72"/>
      <c r="HU459" s="72"/>
      <c r="HV459" s="72"/>
      <c r="HW459" s="72"/>
      <c r="HX459" s="72"/>
      <c r="HY459" s="72"/>
      <c r="HZ459" s="72"/>
      <c r="IA459" s="72"/>
      <c r="IB459" s="72"/>
      <c r="IC459" s="72"/>
      <c r="ID459" s="72"/>
      <c r="IE459" s="72"/>
      <c r="IF459" s="72"/>
      <c r="IG459" s="72"/>
      <c r="IH459" s="72"/>
      <c r="II459" s="72"/>
      <c r="IJ459" s="72"/>
      <c r="IK459" s="72"/>
      <c r="IL459" s="72"/>
      <c r="IM459" s="72"/>
      <c r="IN459" s="72"/>
      <c r="IO459" s="72"/>
      <c r="IP459" s="72"/>
      <c r="IQ459" s="72"/>
      <c r="IR459" s="72"/>
      <c r="IS459" s="72"/>
      <c r="IT459" s="72"/>
      <c r="IU459" s="72"/>
      <c r="IV459" s="72"/>
      <c r="IW459" s="72"/>
      <c r="IX459" s="72"/>
      <c r="IY459" s="72"/>
      <c r="IZ459" s="72"/>
      <c r="JA459" s="72"/>
      <c r="JB459" s="72"/>
      <c r="JC459" s="72"/>
      <c r="JD459" s="72"/>
      <c r="JE459" s="72"/>
      <c r="JF459" s="72"/>
      <c r="JG459" s="72"/>
      <c r="JH459" s="72"/>
      <c r="JI459" s="72"/>
      <c r="JJ459" s="72"/>
      <c r="JK459" s="72"/>
      <c r="JL459" s="72"/>
      <c r="JM459" s="72"/>
      <c r="JN459" s="72"/>
      <c r="JO459" s="72"/>
      <c r="JP459" s="72"/>
      <c r="JQ459" s="72"/>
      <c r="JR459" s="72"/>
      <c r="JS459" s="72"/>
      <c r="JT459" s="72"/>
      <c r="JU459" s="72"/>
      <c r="JV459" s="72"/>
      <c r="JW459" s="72"/>
      <c r="JX459" s="72"/>
      <c r="JY459" s="72"/>
      <c r="JZ459" s="72"/>
      <c r="KA459" s="72"/>
      <c r="KB459" s="72"/>
      <c r="KC459" s="72"/>
      <c r="KD459" s="72"/>
      <c r="KE459" s="72"/>
      <c r="KF459" s="72"/>
      <c r="KG459" s="72"/>
      <c r="KH459" s="72"/>
      <c r="KI459" s="72"/>
      <c r="KJ459" s="72"/>
      <c r="KK459" s="72"/>
      <c r="KL459" s="72"/>
      <c r="KM459" s="72"/>
      <c r="KN459" s="72"/>
      <c r="KO459" s="72"/>
      <c r="KP459" s="72"/>
      <c r="KQ459" s="72"/>
      <c r="KR459" s="72"/>
      <c r="KS459" s="72"/>
      <c r="KT459" s="72"/>
      <c r="KU459" s="72"/>
      <c r="KV459" s="72"/>
      <c r="KW459" s="72"/>
      <c r="KX459" s="72"/>
      <c r="KY459" s="72"/>
      <c r="KZ459" s="72"/>
      <c r="LA459" s="72"/>
      <c r="LB459" s="72"/>
      <c r="LC459" s="72"/>
      <c r="LD459" s="72"/>
      <c r="LE459" s="72"/>
      <c r="LF459" s="72"/>
      <c r="LG459" s="72"/>
      <c r="LH459" s="72"/>
      <c r="LI459" s="72"/>
      <c r="LJ459" s="72"/>
      <c r="LK459" s="72"/>
    </row>
    <row r="460" spans="1:323" s="20" customFormat="1" ht="14.25" customHeight="1">
      <c r="A460" s="54">
        <v>423</v>
      </c>
      <c r="B460" s="23">
        <v>35</v>
      </c>
      <c r="C460" s="23" t="s">
        <v>33</v>
      </c>
      <c r="D460" s="32" t="s">
        <v>940</v>
      </c>
      <c r="E460" s="23" t="s">
        <v>912</v>
      </c>
      <c r="F460" s="23" t="s">
        <v>939</v>
      </c>
      <c r="G460" s="23" t="s">
        <v>425</v>
      </c>
      <c r="H460" s="25">
        <v>10</v>
      </c>
      <c r="I460" s="25">
        <v>62</v>
      </c>
      <c r="J460" s="26">
        <v>10</v>
      </c>
      <c r="K460" s="26">
        <v>620</v>
      </c>
      <c r="L460" s="27">
        <v>24</v>
      </c>
      <c r="M460" s="27">
        <v>38</v>
      </c>
      <c r="N460" s="27">
        <v>0</v>
      </c>
      <c r="O460" s="27">
        <v>0</v>
      </c>
      <c r="P460" s="27">
        <v>62</v>
      </c>
      <c r="Q460" s="55"/>
      <c r="R460" s="27">
        <f t="shared" si="50"/>
        <v>0</v>
      </c>
      <c r="S460" s="56" t="str">
        <f t="shared" si="54"/>
        <v>×</v>
      </c>
      <c r="T460" s="56" t="str">
        <f t="shared" si="55"/>
        <v>×</v>
      </c>
      <c r="U460" s="56" t="str">
        <f t="shared" si="56"/>
        <v>×</v>
      </c>
      <c r="V460" s="57" t="str">
        <f t="shared" si="51"/>
        <v/>
      </c>
      <c r="W460" s="58">
        <f t="shared" si="52"/>
        <v>0</v>
      </c>
      <c r="X460" s="54">
        <f t="shared" si="53"/>
        <v>35</v>
      </c>
      <c r="Y460" s="59"/>
      <c r="Z460" s="42"/>
      <c r="AA460" s="42"/>
      <c r="AB460" s="42"/>
      <c r="AC460" s="42"/>
      <c r="AD460" s="42"/>
      <c r="AE460" s="42"/>
      <c r="AF460" s="42"/>
      <c r="AG460" s="42"/>
      <c r="AH460" s="42"/>
      <c r="AI460" s="42"/>
      <c r="AJ460" s="42"/>
      <c r="AK460" s="42"/>
      <c r="AL460" s="42"/>
      <c r="AM460" s="42"/>
      <c r="AN460" s="42"/>
      <c r="AO460" s="42"/>
      <c r="AP460" s="42"/>
      <c r="AQ460" s="42"/>
      <c r="AR460" s="42"/>
      <c r="AS460" s="72"/>
      <c r="AT460" s="72"/>
      <c r="AU460" s="72"/>
      <c r="AV460" s="72"/>
      <c r="AW460" s="72"/>
      <c r="AX460" s="72"/>
      <c r="AY460" s="72"/>
      <c r="AZ460" s="72"/>
      <c r="BA460" s="72"/>
      <c r="BB460" s="72"/>
      <c r="BC460" s="72"/>
      <c r="BD460" s="72"/>
      <c r="BE460" s="72"/>
      <c r="BF460" s="72"/>
      <c r="BG460" s="72"/>
      <c r="BH460" s="72"/>
      <c r="BI460" s="72"/>
      <c r="BJ460" s="72"/>
      <c r="BK460" s="72"/>
      <c r="BL460" s="72"/>
      <c r="BM460" s="72"/>
      <c r="BN460" s="72"/>
      <c r="BO460" s="72"/>
      <c r="BP460" s="72"/>
      <c r="BQ460" s="72"/>
      <c r="BR460" s="72"/>
      <c r="BS460" s="72"/>
      <c r="BT460" s="72"/>
      <c r="BU460" s="72"/>
      <c r="BV460" s="72"/>
      <c r="BW460" s="72"/>
      <c r="BX460" s="72"/>
      <c r="BY460" s="72"/>
      <c r="BZ460" s="72"/>
      <c r="CA460" s="72"/>
      <c r="CB460" s="72"/>
      <c r="CC460" s="72"/>
      <c r="CD460" s="72"/>
      <c r="CE460" s="72"/>
      <c r="CF460" s="72"/>
      <c r="CG460" s="72"/>
      <c r="CH460" s="72"/>
      <c r="CI460" s="72"/>
      <c r="CJ460" s="72"/>
      <c r="CK460" s="72"/>
      <c r="CL460" s="72"/>
      <c r="CM460" s="72"/>
      <c r="CN460" s="72"/>
      <c r="CO460" s="72"/>
      <c r="CP460" s="72"/>
      <c r="CQ460" s="72"/>
      <c r="CR460" s="72"/>
      <c r="CS460" s="72"/>
      <c r="CT460" s="72"/>
      <c r="CU460" s="72"/>
      <c r="CV460" s="72"/>
      <c r="CW460" s="72"/>
      <c r="CX460" s="72"/>
      <c r="CY460" s="72"/>
      <c r="CZ460" s="72"/>
      <c r="DA460" s="72"/>
      <c r="DB460" s="72"/>
      <c r="DC460" s="72"/>
      <c r="DD460" s="72"/>
      <c r="DE460" s="72"/>
      <c r="DF460" s="72"/>
      <c r="DG460" s="72"/>
      <c r="DH460" s="72"/>
      <c r="DI460" s="72"/>
      <c r="DJ460" s="72"/>
      <c r="DK460" s="72"/>
      <c r="DL460" s="72"/>
      <c r="DM460" s="72"/>
      <c r="DN460" s="72"/>
      <c r="DO460" s="72"/>
      <c r="DP460" s="72"/>
      <c r="DQ460" s="72"/>
      <c r="DR460" s="72"/>
      <c r="DS460" s="72"/>
      <c r="DT460" s="72"/>
      <c r="DU460" s="72"/>
      <c r="DV460" s="72"/>
      <c r="DW460" s="72"/>
      <c r="DX460" s="72"/>
      <c r="DY460" s="72"/>
      <c r="DZ460" s="72"/>
      <c r="EA460" s="72"/>
      <c r="EB460" s="72"/>
      <c r="EC460" s="72"/>
      <c r="ED460" s="72"/>
      <c r="EE460" s="72"/>
      <c r="EF460" s="72"/>
      <c r="EG460" s="72"/>
      <c r="EH460" s="72"/>
      <c r="EI460" s="72"/>
      <c r="EJ460" s="72"/>
      <c r="EK460" s="72"/>
      <c r="EL460" s="72"/>
      <c r="EM460" s="72"/>
      <c r="EN460" s="72"/>
      <c r="EO460" s="72"/>
      <c r="EP460" s="72"/>
      <c r="EQ460" s="72"/>
      <c r="ER460" s="72"/>
      <c r="ES460" s="72"/>
      <c r="ET460" s="72"/>
      <c r="EU460" s="72"/>
      <c r="EV460" s="72"/>
      <c r="EW460" s="72"/>
      <c r="EX460" s="72"/>
      <c r="EY460" s="72"/>
      <c r="EZ460" s="72"/>
      <c r="FA460" s="72"/>
      <c r="FB460" s="72"/>
      <c r="FC460" s="72"/>
      <c r="FD460" s="72"/>
      <c r="FE460" s="72"/>
      <c r="FF460" s="72"/>
      <c r="FG460" s="72"/>
      <c r="FH460" s="72"/>
      <c r="FI460" s="72"/>
      <c r="FJ460" s="72"/>
      <c r="FK460" s="72"/>
      <c r="FL460" s="72"/>
      <c r="FM460" s="72"/>
      <c r="FN460" s="72"/>
      <c r="FO460" s="72"/>
      <c r="FP460" s="72"/>
      <c r="FQ460" s="72"/>
      <c r="FR460" s="72"/>
      <c r="FS460" s="72"/>
      <c r="FT460" s="72"/>
      <c r="FU460" s="72"/>
      <c r="FV460" s="72"/>
      <c r="FW460" s="72"/>
      <c r="FX460" s="72"/>
      <c r="FY460" s="72"/>
      <c r="FZ460" s="72"/>
      <c r="GA460" s="72"/>
      <c r="GB460" s="72"/>
      <c r="GC460" s="72"/>
      <c r="GD460" s="72"/>
      <c r="GE460" s="72"/>
      <c r="GF460" s="72"/>
      <c r="GG460" s="72"/>
      <c r="GH460" s="72"/>
      <c r="GI460" s="72"/>
      <c r="GJ460" s="72"/>
      <c r="GK460" s="72"/>
      <c r="GL460" s="72"/>
      <c r="GM460" s="72"/>
      <c r="GN460" s="72"/>
      <c r="GO460" s="72"/>
      <c r="GP460" s="72"/>
      <c r="GQ460" s="72"/>
      <c r="GR460" s="72"/>
      <c r="GS460" s="72"/>
      <c r="GT460" s="72"/>
      <c r="GU460" s="72"/>
      <c r="GV460" s="72"/>
      <c r="GW460" s="72"/>
      <c r="GX460" s="72"/>
      <c r="GY460" s="72"/>
      <c r="GZ460" s="72"/>
      <c r="HA460" s="72"/>
      <c r="HB460" s="72"/>
      <c r="HC460" s="72"/>
      <c r="HD460" s="72"/>
      <c r="HE460" s="72"/>
      <c r="HF460" s="72"/>
      <c r="HG460" s="72"/>
      <c r="HH460" s="72"/>
      <c r="HI460" s="72"/>
      <c r="HJ460" s="72"/>
      <c r="HK460" s="72"/>
      <c r="HL460" s="72"/>
      <c r="HM460" s="72"/>
      <c r="HN460" s="72"/>
      <c r="HO460" s="72"/>
      <c r="HP460" s="72"/>
      <c r="HQ460" s="72"/>
      <c r="HR460" s="72"/>
      <c r="HS460" s="72"/>
      <c r="HT460" s="72"/>
      <c r="HU460" s="72"/>
      <c r="HV460" s="72"/>
      <c r="HW460" s="72"/>
      <c r="HX460" s="72"/>
      <c r="HY460" s="72"/>
      <c r="HZ460" s="72"/>
      <c r="IA460" s="72"/>
      <c r="IB460" s="72"/>
      <c r="IC460" s="72"/>
      <c r="ID460" s="72"/>
      <c r="IE460" s="72"/>
      <c r="IF460" s="72"/>
      <c r="IG460" s="72"/>
      <c r="IH460" s="72"/>
      <c r="II460" s="72"/>
      <c r="IJ460" s="72"/>
      <c r="IK460" s="72"/>
      <c r="IL460" s="72"/>
      <c r="IM460" s="72"/>
      <c r="IN460" s="72"/>
      <c r="IO460" s="72"/>
      <c r="IP460" s="72"/>
      <c r="IQ460" s="72"/>
      <c r="IR460" s="72"/>
      <c r="IS460" s="72"/>
      <c r="IT460" s="72"/>
      <c r="IU460" s="72"/>
      <c r="IV460" s="72"/>
      <c r="IW460" s="72"/>
      <c r="IX460" s="72"/>
      <c r="IY460" s="72"/>
      <c r="IZ460" s="72"/>
      <c r="JA460" s="72"/>
      <c r="JB460" s="72"/>
      <c r="JC460" s="72"/>
      <c r="JD460" s="72"/>
      <c r="JE460" s="72"/>
      <c r="JF460" s="72"/>
      <c r="JG460" s="72"/>
      <c r="JH460" s="72"/>
      <c r="JI460" s="72"/>
      <c r="JJ460" s="72"/>
      <c r="JK460" s="72"/>
      <c r="JL460" s="72"/>
      <c r="JM460" s="72"/>
      <c r="JN460" s="72"/>
      <c r="JO460" s="72"/>
      <c r="JP460" s="72"/>
      <c r="JQ460" s="72"/>
      <c r="JR460" s="72"/>
      <c r="JS460" s="72"/>
      <c r="JT460" s="72"/>
      <c r="JU460" s="72"/>
      <c r="JV460" s="72"/>
      <c r="JW460" s="72"/>
      <c r="JX460" s="72"/>
      <c r="JY460" s="72"/>
      <c r="JZ460" s="72"/>
      <c r="KA460" s="72"/>
      <c r="KB460" s="72"/>
      <c r="KC460" s="72"/>
      <c r="KD460" s="72"/>
      <c r="KE460" s="72"/>
      <c r="KF460" s="72"/>
      <c r="KG460" s="72"/>
      <c r="KH460" s="72"/>
      <c r="KI460" s="72"/>
      <c r="KJ460" s="72"/>
      <c r="KK460" s="72"/>
      <c r="KL460" s="72"/>
      <c r="KM460" s="72"/>
      <c r="KN460" s="72"/>
      <c r="KO460" s="72"/>
      <c r="KP460" s="72"/>
      <c r="KQ460" s="72"/>
      <c r="KR460" s="72"/>
      <c r="KS460" s="72"/>
      <c r="KT460" s="72"/>
      <c r="KU460" s="72"/>
      <c r="KV460" s="72"/>
      <c r="KW460" s="72"/>
      <c r="KX460" s="72"/>
      <c r="KY460" s="72"/>
      <c r="KZ460" s="72"/>
      <c r="LA460" s="72"/>
      <c r="LB460" s="72"/>
      <c r="LC460" s="72"/>
      <c r="LD460" s="72"/>
      <c r="LE460" s="72"/>
      <c r="LF460" s="72"/>
      <c r="LG460" s="72"/>
      <c r="LH460" s="72"/>
      <c r="LI460" s="72"/>
      <c r="LJ460" s="72"/>
      <c r="LK460" s="72"/>
    </row>
    <row r="461" spans="1:323" s="20" customFormat="1" ht="14.25" customHeight="1">
      <c r="A461" s="54">
        <v>424</v>
      </c>
      <c r="B461" s="23">
        <v>35</v>
      </c>
      <c r="C461" s="23" t="s">
        <v>33</v>
      </c>
      <c r="D461" s="32" t="s">
        <v>938</v>
      </c>
      <c r="E461" s="23" t="s">
        <v>912</v>
      </c>
      <c r="F461" s="23" t="s">
        <v>939</v>
      </c>
      <c r="G461" s="23" t="s">
        <v>87</v>
      </c>
      <c r="H461" s="25">
        <v>50</v>
      </c>
      <c r="I461" s="25">
        <v>62</v>
      </c>
      <c r="J461" s="26">
        <v>50</v>
      </c>
      <c r="K461" s="26">
        <v>3100</v>
      </c>
      <c r="L461" s="27">
        <v>0</v>
      </c>
      <c r="M461" s="27">
        <v>0</v>
      </c>
      <c r="N461" s="27">
        <v>24</v>
      </c>
      <c r="O461" s="27">
        <v>0</v>
      </c>
      <c r="P461" s="27">
        <v>24</v>
      </c>
      <c r="Q461" s="55"/>
      <c r="R461" s="27">
        <f t="shared" si="50"/>
        <v>0</v>
      </c>
      <c r="S461" s="56" t="str">
        <f t="shared" si="54"/>
        <v>×</v>
      </c>
      <c r="T461" s="56" t="str">
        <f t="shared" si="55"/>
        <v>×</v>
      </c>
      <c r="U461" s="56" t="str">
        <f t="shared" si="56"/>
        <v>×</v>
      </c>
      <c r="V461" s="57" t="str">
        <f t="shared" si="51"/>
        <v/>
      </c>
      <c r="W461" s="58">
        <f t="shared" si="52"/>
        <v>0</v>
      </c>
      <c r="X461" s="54">
        <f t="shared" si="53"/>
        <v>35</v>
      </c>
      <c r="Y461" s="59"/>
      <c r="Z461" s="42"/>
      <c r="AA461" s="42"/>
      <c r="AB461" s="42"/>
      <c r="AC461" s="42"/>
      <c r="AD461" s="42"/>
      <c r="AE461" s="42"/>
      <c r="AF461" s="42"/>
      <c r="AG461" s="42"/>
      <c r="AH461" s="42"/>
      <c r="AI461" s="42"/>
      <c r="AJ461" s="42"/>
      <c r="AK461" s="42"/>
      <c r="AL461" s="42"/>
      <c r="AM461" s="42"/>
      <c r="AN461" s="42"/>
      <c r="AO461" s="42"/>
      <c r="AP461" s="42"/>
      <c r="AQ461" s="42"/>
      <c r="AR461" s="42"/>
      <c r="AS461" s="72"/>
      <c r="AT461" s="72"/>
      <c r="AU461" s="72"/>
      <c r="AV461" s="72"/>
      <c r="AW461" s="72"/>
      <c r="AX461" s="72"/>
      <c r="AY461" s="72"/>
      <c r="AZ461" s="72"/>
      <c r="BA461" s="72"/>
      <c r="BB461" s="72"/>
      <c r="BC461" s="72"/>
      <c r="BD461" s="72"/>
      <c r="BE461" s="72"/>
      <c r="BF461" s="72"/>
      <c r="BG461" s="72"/>
      <c r="BH461" s="72"/>
      <c r="BI461" s="72"/>
      <c r="BJ461" s="72"/>
      <c r="BK461" s="72"/>
      <c r="BL461" s="72"/>
      <c r="BM461" s="72"/>
      <c r="BN461" s="72"/>
      <c r="BO461" s="72"/>
      <c r="BP461" s="72"/>
      <c r="BQ461" s="72"/>
      <c r="BR461" s="72"/>
      <c r="BS461" s="72"/>
      <c r="BT461" s="72"/>
      <c r="BU461" s="72"/>
      <c r="BV461" s="72"/>
      <c r="BW461" s="72"/>
      <c r="BX461" s="72"/>
      <c r="BY461" s="72"/>
      <c r="BZ461" s="72"/>
      <c r="CA461" s="72"/>
      <c r="CB461" s="72"/>
      <c r="CC461" s="72"/>
      <c r="CD461" s="72"/>
      <c r="CE461" s="72"/>
      <c r="CF461" s="72"/>
      <c r="CG461" s="72"/>
      <c r="CH461" s="72"/>
      <c r="CI461" s="72"/>
      <c r="CJ461" s="72"/>
      <c r="CK461" s="72"/>
      <c r="CL461" s="72"/>
      <c r="CM461" s="72"/>
      <c r="CN461" s="72"/>
      <c r="CO461" s="72"/>
      <c r="CP461" s="72"/>
      <c r="CQ461" s="72"/>
      <c r="CR461" s="72"/>
      <c r="CS461" s="72"/>
      <c r="CT461" s="72"/>
      <c r="CU461" s="72"/>
      <c r="CV461" s="72"/>
      <c r="CW461" s="72"/>
      <c r="CX461" s="72"/>
      <c r="CY461" s="72"/>
      <c r="CZ461" s="72"/>
      <c r="DA461" s="72"/>
      <c r="DB461" s="72"/>
      <c r="DC461" s="72"/>
      <c r="DD461" s="72"/>
      <c r="DE461" s="72"/>
      <c r="DF461" s="72"/>
      <c r="DG461" s="72"/>
      <c r="DH461" s="72"/>
      <c r="DI461" s="72"/>
      <c r="DJ461" s="72"/>
      <c r="DK461" s="72"/>
      <c r="DL461" s="72"/>
      <c r="DM461" s="72"/>
      <c r="DN461" s="72"/>
      <c r="DO461" s="72"/>
      <c r="DP461" s="72"/>
      <c r="DQ461" s="72"/>
      <c r="DR461" s="72"/>
      <c r="DS461" s="72"/>
      <c r="DT461" s="72"/>
      <c r="DU461" s="72"/>
      <c r="DV461" s="72"/>
      <c r="DW461" s="72"/>
      <c r="DX461" s="72"/>
      <c r="DY461" s="72"/>
      <c r="DZ461" s="72"/>
      <c r="EA461" s="72"/>
      <c r="EB461" s="72"/>
      <c r="EC461" s="72"/>
      <c r="ED461" s="72"/>
      <c r="EE461" s="72"/>
      <c r="EF461" s="72"/>
      <c r="EG461" s="72"/>
      <c r="EH461" s="72"/>
      <c r="EI461" s="72"/>
      <c r="EJ461" s="72"/>
      <c r="EK461" s="72"/>
      <c r="EL461" s="72"/>
      <c r="EM461" s="72"/>
      <c r="EN461" s="72"/>
      <c r="EO461" s="72"/>
      <c r="EP461" s="72"/>
      <c r="EQ461" s="72"/>
      <c r="ER461" s="72"/>
      <c r="ES461" s="72"/>
      <c r="ET461" s="72"/>
      <c r="EU461" s="72"/>
      <c r="EV461" s="72"/>
      <c r="EW461" s="72"/>
      <c r="EX461" s="72"/>
      <c r="EY461" s="72"/>
      <c r="EZ461" s="72"/>
      <c r="FA461" s="72"/>
      <c r="FB461" s="72"/>
      <c r="FC461" s="72"/>
      <c r="FD461" s="72"/>
      <c r="FE461" s="72"/>
      <c r="FF461" s="72"/>
      <c r="FG461" s="72"/>
      <c r="FH461" s="72"/>
      <c r="FI461" s="72"/>
      <c r="FJ461" s="72"/>
      <c r="FK461" s="72"/>
      <c r="FL461" s="72"/>
      <c r="FM461" s="72"/>
      <c r="FN461" s="72"/>
      <c r="FO461" s="72"/>
      <c r="FP461" s="72"/>
      <c r="FQ461" s="72"/>
      <c r="FR461" s="72"/>
      <c r="FS461" s="72"/>
      <c r="FT461" s="72"/>
      <c r="FU461" s="72"/>
      <c r="FV461" s="72"/>
      <c r="FW461" s="72"/>
      <c r="FX461" s="72"/>
      <c r="FY461" s="72"/>
      <c r="FZ461" s="72"/>
      <c r="GA461" s="72"/>
      <c r="GB461" s="72"/>
      <c r="GC461" s="72"/>
      <c r="GD461" s="72"/>
      <c r="GE461" s="72"/>
      <c r="GF461" s="72"/>
      <c r="GG461" s="72"/>
      <c r="GH461" s="72"/>
      <c r="GI461" s="72"/>
      <c r="GJ461" s="72"/>
      <c r="GK461" s="72"/>
      <c r="GL461" s="72"/>
      <c r="GM461" s="72"/>
      <c r="GN461" s="72"/>
      <c r="GO461" s="72"/>
      <c r="GP461" s="72"/>
      <c r="GQ461" s="72"/>
      <c r="GR461" s="72"/>
      <c r="GS461" s="72"/>
      <c r="GT461" s="72"/>
      <c r="GU461" s="72"/>
      <c r="GV461" s="72"/>
      <c r="GW461" s="72"/>
      <c r="GX461" s="72"/>
      <c r="GY461" s="72"/>
      <c r="GZ461" s="72"/>
      <c r="HA461" s="72"/>
      <c r="HB461" s="72"/>
      <c r="HC461" s="72"/>
      <c r="HD461" s="72"/>
      <c r="HE461" s="72"/>
      <c r="HF461" s="72"/>
      <c r="HG461" s="72"/>
      <c r="HH461" s="72"/>
      <c r="HI461" s="72"/>
      <c r="HJ461" s="72"/>
      <c r="HK461" s="72"/>
      <c r="HL461" s="72"/>
      <c r="HM461" s="72"/>
      <c r="HN461" s="72"/>
      <c r="HO461" s="72"/>
      <c r="HP461" s="72"/>
      <c r="HQ461" s="72"/>
      <c r="HR461" s="72"/>
      <c r="HS461" s="72"/>
      <c r="HT461" s="72"/>
      <c r="HU461" s="72"/>
      <c r="HV461" s="72"/>
      <c r="HW461" s="72"/>
      <c r="HX461" s="72"/>
      <c r="HY461" s="72"/>
      <c r="HZ461" s="72"/>
      <c r="IA461" s="72"/>
      <c r="IB461" s="72"/>
      <c r="IC461" s="72"/>
      <c r="ID461" s="72"/>
      <c r="IE461" s="72"/>
      <c r="IF461" s="72"/>
      <c r="IG461" s="72"/>
      <c r="IH461" s="72"/>
      <c r="II461" s="72"/>
      <c r="IJ461" s="72"/>
      <c r="IK461" s="72"/>
      <c r="IL461" s="72"/>
      <c r="IM461" s="72"/>
      <c r="IN461" s="72"/>
      <c r="IO461" s="72"/>
      <c r="IP461" s="72"/>
      <c r="IQ461" s="72"/>
      <c r="IR461" s="72"/>
      <c r="IS461" s="72"/>
      <c r="IT461" s="72"/>
      <c r="IU461" s="72"/>
      <c r="IV461" s="72"/>
      <c r="IW461" s="72"/>
      <c r="IX461" s="72"/>
      <c r="IY461" s="72"/>
      <c r="IZ461" s="72"/>
      <c r="JA461" s="72"/>
      <c r="JB461" s="72"/>
      <c r="JC461" s="72"/>
      <c r="JD461" s="72"/>
      <c r="JE461" s="72"/>
      <c r="JF461" s="72"/>
      <c r="JG461" s="72"/>
      <c r="JH461" s="72"/>
      <c r="JI461" s="72"/>
      <c r="JJ461" s="72"/>
      <c r="JK461" s="72"/>
      <c r="JL461" s="72"/>
      <c r="JM461" s="72"/>
      <c r="JN461" s="72"/>
      <c r="JO461" s="72"/>
      <c r="JP461" s="72"/>
      <c r="JQ461" s="72"/>
      <c r="JR461" s="72"/>
      <c r="JS461" s="72"/>
      <c r="JT461" s="72"/>
      <c r="JU461" s="72"/>
      <c r="JV461" s="72"/>
      <c r="JW461" s="72"/>
      <c r="JX461" s="72"/>
      <c r="JY461" s="72"/>
      <c r="JZ461" s="72"/>
      <c r="KA461" s="72"/>
      <c r="KB461" s="72"/>
      <c r="KC461" s="72"/>
      <c r="KD461" s="72"/>
      <c r="KE461" s="72"/>
      <c r="KF461" s="72"/>
      <c r="KG461" s="72"/>
      <c r="KH461" s="72"/>
      <c r="KI461" s="72"/>
      <c r="KJ461" s="72"/>
      <c r="KK461" s="72"/>
      <c r="KL461" s="72"/>
      <c r="KM461" s="72"/>
      <c r="KN461" s="72"/>
      <c r="KO461" s="72"/>
      <c r="KP461" s="72"/>
      <c r="KQ461" s="72"/>
      <c r="KR461" s="72"/>
      <c r="KS461" s="72"/>
      <c r="KT461" s="72"/>
      <c r="KU461" s="72"/>
      <c r="KV461" s="72"/>
      <c r="KW461" s="72"/>
      <c r="KX461" s="72"/>
      <c r="KY461" s="72"/>
      <c r="KZ461" s="72"/>
      <c r="LA461" s="72"/>
      <c r="LB461" s="72"/>
      <c r="LC461" s="72"/>
      <c r="LD461" s="72"/>
      <c r="LE461" s="72"/>
      <c r="LF461" s="72"/>
      <c r="LG461" s="72"/>
      <c r="LH461" s="72"/>
      <c r="LI461" s="72"/>
      <c r="LJ461" s="72"/>
      <c r="LK461" s="72"/>
    </row>
    <row r="462" spans="1:323" s="20" customFormat="1" ht="14.25" customHeight="1">
      <c r="A462" s="54">
        <v>425</v>
      </c>
      <c r="B462" s="23">
        <v>35</v>
      </c>
      <c r="C462" s="23" t="s">
        <v>33</v>
      </c>
      <c r="D462" s="32" t="s">
        <v>5951</v>
      </c>
      <c r="E462" s="23" t="s">
        <v>912</v>
      </c>
      <c r="F462" s="23" t="s">
        <v>995</v>
      </c>
      <c r="G462" s="23" t="s">
        <v>996</v>
      </c>
      <c r="H462" s="25">
        <v>120</v>
      </c>
      <c r="I462" s="25">
        <v>14.8</v>
      </c>
      <c r="J462" s="26">
        <v>120</v>
      </c>
      <c r="K462" s="26">
        <v>1776</v>
      </c>
      <c r="L462" s="27">
        <v>0</v>
      </c>
      <c r="M462" s="27">
        <v>0</v>
      </c>
      <c r="N462" s="27">
        <v>10</v>
      </c>
      <c r="O462" s="27">
        <v>0</v>
      </c>
      <c r="P462" s="27">
        <v>10</v>
      </c>
      <c r="Q462" s="55"/>
      <c r="R462" s="27">
        <f t="shared" si="50"/>
        <v>0</v>
      </c>
      <c r="S462" s="56" t="str">
        <f t="shared" si="54"/>
        <v>×</v>
      </c>
      <c r="T462" s="56" t="str">
        <f t="shared" si="55"/>
        <v>×</v>
      </c>
      <c r="U462" s="56" t="str">
        <f t="shared" si="56"/>
        <v>×</v>
      </c>
      <c r="V462" s="57" t="str">
        <f t="shared" si="51"/>
        <v/>
      </c>
      <c r="W462" s="58">
        <f t="shared" si="52"/>
        <v>0</v>
      </c>
      <c r="X462" s="54">
        <f t="shared" si="53"/>
        <v>35</v>
      </c>
      <c r="Y462" s="59"/>
      <c r="Z462" s="42"/>
      <c r="AA462" s="42"/>
      <c r="AB462" s="42"/>
      <c r="AC462" s="42"/>
      <c r="AD462" s="42"/>
      <c r="AE462" s="42"/>
      <c r="AF462" s="42"/>
      <c r="AG462" s="42"/>
      <c r="AH462" s="42"/>
      <c r="AI462" s="42"/>
      <c r="AJ462" s="42"/>
      <c r="AK462" s="42"/>
      <c r="AL462" s="42"/>
      <c r="AM462" s="42"/>
      <c r="AN462" s="42"/>
      <c r="AO462" s="42"/>
      <c r="AP462" s="42"/>
      <c r="AQ462" s="42"/>
      <c r="AR462" s="42"/>
      <c r="AS462" s="72"/>
      <c r="AT462" s="72"/>
      <c r="AU462" s="72"/>
      <c r="AV462" s="72"/>
      <c r="AW462" s="72"/>
      <c r="AX462" s="72"/>
      <c r="AY462" s="72"/>
      <c r="AZ462" s="72"/>
      <c r="BA462" s="72"/>
      <c r="BB462" s="72"/>
      <c r="BC462" s="72"/>
      <c r="BD462" s="72"/>
      <c r="BE462" s="72"/>
      <c r="BF462" s="72"/>
      <c r="BG462" s="72"/>
      <c r="BH462" s="72"/>
      <c r="BI462" s="72"/>
      <c r="BJ462" s="72"/>
      <c r="BK462" s="72"/>
      <c r="BL462" s="72"/>
      <c r="BM462" s="72"/>
      <c r="BN462" s="72"/>
      <c r="BO462" s="72"/>
      <c r="BP462" s="72"/>
      <c r="BQ462" s="72"/>
      <c r="BR462" s="72"/>
      <c r="BS462" s="72"/>
      <c r="BT462" s="72"/>
      <c r="BU462" s="72"/>
      <c r="BV462" s="72"/>
      <c r="BW462" s="72"/>
      <c r="BX462" s="72"/>
      <c r="BY462" s="72"/>
      <c r="BZ462" s="72"/>
      <c r="CA462" s="72"/>
      <c r="CB462" s="72"/>
      <c r="CC462" s="72"/>
      <c r="CD462" s="72"/>
      <c r="CE462" s="72"/>
      <c r="CF462" s="72"/>
      <c r="CG462" s="72"/>
      <c r="CH462" s="72"/>
      <c r="CI462" s="72"/>
      <c r="CJ462" s="72"/>
      <c r="CK462" s="72"/>
      <c r="CL462" s="72"/>
      <c r="CM462" s="72"/>
      <c r="CN462" s="72"/>
      <c r="CO462" s="72"/>
      <c r="CP462" s="72"/>
      <c r="CQ462" s="72"/>
      <c r="CR462" s="72"/>
      <c r="CS462" s="72"/>
      <c r="CT462" s="72"/>
      <c r="CU462" s="72"/>
      <c r="CV462" s="72"/>
      <c r="CW462" s="72"/>
      <c r="CX462" s="72"/>
      <c r="CY462" s="72"/>
      <c r="CZ462" s="72"/>
      <c r="DA462" s="72"/>
      <c r="DB462" s="72"/>
      <c r="DC462" s="72"/>
      <c r="DD462" s="72"/>
      <c r="DE462" s="72"/>
      <c r="DF462" s="72"/>
      <c r="DG462" s="72"/>
      <c r="DH462" s="72"/>
      <c r="DI462" s="72"/>
      <c r="DJ462" s="72"/>
      <c r="DK462" s="72"/>
      <c r="DL462" s="72"/>
      <c r="DM462" s="72"/>
      <c r="DN462" s="72"/>
      <c r="DO462" s="72"/>
      <c r="DP462" s="72"/>
      <c r="DQ462" s="72"/>
      <c r="DR462" s="72"/>
      <c r="DS462" s="72"/>
      <c r="DT462" s="72"/>
      <c r="DU462" s="72"/>
      <c r="DV462" s="72"/>
      <c r="DW462" s="72"/>
      <c r="DX462" s="72"/>
      <c r="DY462" s="72"/>
      <c r="DZ462" s="72"/>
      <c r="EA462" s="72"/>
      <c r="EB462" s="72"/>
      <c r="EC462" s="72"/>
      <c r="ED462" s="72"/>
      <c r="EE462" s="72"/>
      <c r="EF462" s="72"/>
      <c r="EG462" s="72"/>
      <c r="EH462" s="72"/>
      <c r="EI462" s="72"/>
      <c r="EJ462" s="72"/>
      <c r="EK462" s="72"/>
      <c r="EL462" s="72"/>
      <c r="EM462" s="72"/>
      <c r="EN462" s="72"/>
      <c r="EO462" s="72"/>
      <c r="EP462" s="72"/>
      <c r="EQ462" s="72"/>
      <c r="ER462" s="72"/>
      <c r="ES462" s="72"/>
      <c r="ET462" s="72"/>
      <c r="EU462" s="72"/>
      <c r="EV462" s="72"/>
      <c r="EW462" s="72"/>
      <c r="EX462" s="72"/>
      <c r="EY462" s="72"/>
      <c r="EZ462" s="72"/>
      <c r="FA462" s="72"/>
      <c r="FB462" s="72"/>
      <c r="FC462" s="72"/>
      <c r="FD462" s="72"/>
      <c r="FE462" s="72"/>
      <c r="FF462" s="72"/>
      <c r="FG462" s="72"/>
      <c r="FH462" s="72"/>
      <c r="FI462" s="72"/>
      <c r="FJ462" s="72"/>
      <c r="FK462" s="72"/>
      <c r="FL462" s="72"/>
      <c r="FM462" s="72"/>
      <c r="FN462" s="72"/>
      <c r="FO462" s="72"/>
      <c r="FP462" s="72"/>
      <c r="FQ462" s="72"/>
      <c r="FR462" s="72"/>
      <c r="FS462" s="72"/>
      <c r="FT462" s="72"/>
      <c r="FU462" s="72"/>
      <c r="FV462" s="72"/>
      <c r="FW462" s="72"/>
      <c r="FX462" s="72"/>
      <c r="FY462" s="72"/>
      <c r="FZ462" s="72"/>
      <c r="GA462" s="72"/>
      <c r="GB462" s="72"/>
      <c r="GC462" s="72"/>
      <c r="GD462" s="72"/>
      <c r="GE462" s="72"/>
      <c r="GF462" s="72"/>
      <c r="GG462" s="72"/>
      <c r="GH462" s="72"/>
      <c r="GI462" s="72"/>
      <c r="GJ462" s="72"/>
      <c r="GK462" s="72"/>
      <c r="GL462" s="72"/>
      <c r="GM462" s="72"/>
      <c r="GN462" s="72"/>
      <c r="GO462" s="72"/>
      <c r="GP462" s="72"/>
      <c r="GQ462" s="72"/>
      <c r="GR462" s="72"/>
      <c r="GS462" s="72"/>
      <c r="GT462" s="72"/>
      <c r="GU462" s="72"/>
      <c r="GV462" s="72"/>
      <c r="GW462" s="72"/>
      <c r="GX462" s="72"/>
      <c r="GY462" s="72"/>
      <c r="GZ462" s="72"/>
      <c r="HA462" s="72"/>
      <c r="HB462" s="72"/>
      <c r="HC462" s="72"/>
      <c r="HD462" s="72"/>
      <c r="HE462" s="72"/>
      <c r="HF462" s="72"/>
      <c r="HG462" s="72"/>
      <c r="HH462" s="72"/>
      <c r="HI462" s="72"/>
      <c r="HJ462" s="72"/>
      <c r="HK462" s="72"/>
      <c r="HL462" s="72"/>
      <c r="HM462" s="72"/>
      <c r="HN462" s="72"/>
      <c r="HO462" s="72"/>
      <c r="HP462" s="72"/>
      <c r="HQ462" s="72"/>
      <c r="HR462" s="72"/>
      <c r="HS462" s="72"/>
      <c r="HT462" s="72"/>
      <c r="HU462" s="72"/>
      <c r="HV462" s="72"/>
      <c r="HW462" s="72"/>
      <c r="HX462" s="72"/>
      <c r="HY462" s="72"/>
      <c r="HZ462" s="72"/>
      <c r="IA462" s="72"/>
      <c r="IB462" s="72"/>
      <c r="IC462" s="72"/>
      <c r="ID462" s="72"/>
      <c r="IE462" s="72"/>
      <c r="IF462" s="72"/>
      <c r="IG462" s="72"/>
      <c r="IH462" s="72"/>
      <c r="II462" s="72"/>
      <c r="IJ462" s="72"/>
      <c r="IK462" s="72"/>
      <c r="IL462" s="72"/>
      <c r="IM462" s="72"/>
      <c r="IN462" s="72"/>
      <c r="IO462" s="72"/>
      <c r="IP462" s="72"/>
      <c r="IQ462" s="72"/>
      <c r="IR462" s="72"/>
      <c r="IS462" s="72"/>
      <c r="IT462" s="72"/>
      <c r="IU462" s="72"/>
      <c r="IV462" s="72"/>
      <c r="IW462" s="72"/>
      <c r="IX462" s="72"/>
      <c r="IY462" s="72"/>
      <c r="IZ462" s="72"/>
      <c r="JA462" s="72"/>
      <c r="JB462" s="72"/>
      <c r="JC462" s="72"/>
      <c r="JD462" s="72"/>
      <c r="JE462" s="72"/>
      <c r="JF462" s="72"/>
      <c r="JG462" s="72"/>
      <c r="JH462" s="72"/>
      <c r="JI462" s="72"/>
      <c r="JJ462" s="72"/>
      <c r="JK462" s="72"/>
      <c r="JL462" s="72"/>
      <c r="JM462" s="72"/>
      <c r="JN462" s="72"/>
      <c r="JO462" s="72"/>
      <c r="JP462" s="72"/>
      <c r="JQ462" s="72"/>
      <c r="JR462" s="72"/>
      <c r="JS462" s="72"/>
      <c r="JT462" s="72"/>
      <c r="JU462" s="72"/>
      <c r="JV462" s="72"/>
      <c r="JW462" s="72"/>
      <c r="JX462" s="72"/>
      <c r="JY462" s="72"/>
      <c r="JZ462" s="72"/>
      <c r="KA462" s="72"/>
      <c r="KB462" s="72"/>
      <c r="KC462" s="72"/>
      <c r="KD462" s="72"/>
      <c r="KE462" s="72"/>
      <c r="KF462" s="72"/>
      <c r="KG462" s="72"/>
      <c r="KH462" s="72"/>
      <c r="KI462" s="72"/>
      <c r="KJ462" s="72"/>
      <c r="KK462" s="72"/>
      <c r="KL462" s="72"/>
      <c r="KM462" s="72"/>
      <c r="KN462" s="72"/>
      <c r="KO462" s="72"/>
      <c r="KP462" s="72"/>
      <c r="KQ462" s="72"/>
      <c r="KR462" s="72"/>
      <c r="KS462" s="72"/>
      <c r="KT462" s="72"/>
      <c r="KU462" s="72"/>
      <c r="KV462" s="72"/>
      <c r="KW462" s="72"/>
      <c r="KX462" s="72"/>
      <c r="KY462" s="72"/>
      <c r="KZ462" s="72"/>
      <c r="LA462" s="72"/>
      <c r="LB462" s="72"/>
      <c r="LC462" s="72"/>
      <c r="LD462" s="72"/>
      <c r="LE462" s="72"/>
      <c r="LF462" s="72"/>
      <c r="LG462" s="72"/>
      <c r="LH462" s="72"/>
      <c r="LI462" s="72"/>
      <c r="LJ462" s="72"/>
      <c r="LK462" s="72"/>
    </row>
    <row r="463" spans="1:323" s="20" customFormat="1" ht="14.25" customHeight="1">
      <c r="A463" s="54">
        <v>426</v>
      </c>
      <c r="B463" s="23">
        <v>35</v>
      </c>
      <c r="C463" s="23" t="s">
        <v>33</v>
      </c>
      <c r="D463" s="32" t="s">
        <v>997</v>
      </c>
      <c r="E463" s="23" t="s">
        <v>912</v>
      </c>
      <c r="F463" s="23" t="s">
        <v>5952</v>
      </c>
      <c r="G463" s="23" t="s">
        <v>154</v>
      </c>
      <c r="H463" s="25">
        <v>100</v>
      </c>
      <c r="I463" s="25">
        <v>10.1</v>
      </c>
      <c r="J463" s="26">
        <v>100</v>
      </c>
      <c r="K463" s="26">
        <v>1010</v>
      </c>
      <c r="L463" s="27">
        <v>0</v>
      </c>
      <c r="M463" s="27">
        <v>0</v>
      </c>
      <c r="N463" s="27">
        <v>12</v>
      </c>
      <c r="O463" s="27">
        <v>0</v>
      </c>
      <c r="P463" s="27">
        <v>12</v>
      </c>
      <c r="Q463" s="55"/>
      <c r="R463" s="27">
        <f t="shared" si="50"/>
        <v>0</v>
      </c>
      <c r="S463" s="56" t="str">
        <f t="shared" si="54"/>
        <v>×</v>
      </c>
      <c r="T463" s="56" t="str">
        <f t="shared" si="55"/>
        <v>×</v>
      </c>
      <c r="U463" s="56" t="str">
        <f t="shared" si="56"/>
        <v>×</v>
      </c>
      <c r="V463" s="57" t="str">
        <f t="shared" si="51"/>
        <v/>
      </c>
      <c r="W463" s="58">
        <f t="shared" si="52"/>
        <v>0</v>
      </c>
      <c r="X463" s="54">
        <f t="shared" si="53"/>
        <v>35</v>
      </c>
      <c r="Y463" s="59"/>
      <c r="Z463" s="42"/>
      <c r="AA463" s="42"/>
      <c r="AB463" s="42"/>
      <c r="AC463" s="42"/>
      <c r="AD463" s="42"/>
      <c r="AE463" s="42"/>
      <c r="AF463" s="42"/>
      <c r="AG463" s="42"/>
      <c r="AH463" s="42"/>
      <c r="AI463" s="42"/>
      <c r="AJ463" s="42"/>
      <c r="AK463" s="42"/>
      <c r="AL463" s="42"/>
      <c r="AM463" s="42"/>
      <c r="AN463" s="42"/>
      <c r="AO463" s="42"/>
      <c r="AP463" s="42"/>
      <c r="AQ463" s="42"/>
      <c r="AR463" s="42"/>
      <c r="AS463" s="72"/>
      <c r="AT463" s="72"/>
      <c r="AU463" s="72"/>
      <c r="AV463" s="72"/>
      <c r="AW463" s="72"/>
      <c r="AX463" s="72"/>
      <c r="AY463" s="72"/>
      <c r="AZ463" s="72"/>
      <c r="BA463" s="72"/>
      <c r="BB463" s="72"/>
      <c r="BC463" s="72"/>
      <c r="BD463" s="72"/>
      <c r="BE463" s="72"/>
      <c r="BF463" s="72"/>
      <c r="BG463" s="72"/>
      <c r="BH463" s="72"/>
      <c r="BI463" s="72"/>
      <c r="BJ463" s="72"/>
      <c r="BK463" s="72"/>
      <c r="BL463" s="72"/>
      <c r="BM463" s="72"/>
      <c r="BN463" s="72"/>
      <c r="BO463" s="72"/>
      <c r="BP463" s="72"/>
      <c r="BQ463" s="72"/>
      <c r="BR463" s="72"/>
      <c r="BS463" s="72"/>
      <c r="BT463" s="72"/>
      <c r="BU463" s="72"/>
      <c r="BV463" s="72"/>
      <c r="BW463" s="72"/>
      <c r="BX463" s="72"/>
      <c r="BY463" s="72"/>
      <c r="BZ463" s="72"/>
      <c r="CA463" s="72"/>
      <c r="CB463" s="72"/>
      <c r="CC463" s="72"/>
      <c r="CD463" s="72"/>
      <c r="CE463" s="72"/>
      <c r="CF463" s="72"/>
      <c r="CG463" s="72"/>
      <c r="CH463" s="72"/>
      <c r="CI463" s="72"/>
      <c r="CJ463" s="72"/>
      <c r="CK463" s="72"/>
      <c r="CL463" s="72"/>
      <c r="CM463" s="72"/>
      <c r="CN463" s="72"/>
      <c r="CO463" s="72"/>
      <c r="CP463" s="72"/>
      <c r="CQ463" s="72"/>
      <c r="CR463" s="72"/>
      <c r="CS463" s="72"/>
      <c r="CT463" s="72"/>
      <c r="CU463" s="72"/>
      <c r="CV463" s="72"/>
      <c r="CW463" s="72"/>
      <c r="CX463" s="72"/>
      <c r="CY463" s="72"/>
      <c r="CZ463" s="72"/>
      <c r="DA463" s="72"/>
      <c r="DB463" s="72"/>
      <c r="DC463" s="72"/>
      <c r="DD463" s="72"/>
      <c r="DE463" s="72"/>
      <c r="DF463" s="72"/>
      <c r="DG463" s="72"/>
      <c r="DH463" s="72"/>
      <c r="DI463" s="72"/>
      <c r="DJ463" s="72"/>
      <c r="DK463" s="72"/>
      <c r="DL463" s="72"/>
      <c r="DM463" s="72"/>
      <c r="DN463" s="72"/>
      <c r="DO463" s="72"/>
      <c r="DP463" s="72"/>
      <c r="DQ463" s="72"/>
      <c r="DR463" s="72"/>
      <c r="DS463" s="72"/>
      <c r="DT463" s="72"/>
      <c r="DU463" s="72"/>
      <c r="DV463" s="72"/>
      <c r="DW463" s="72"/>
      <c r="DX463" s="72"/>
      <c r="DY463" s="72"/>
      <c r="DZ463" s="72"/>
      <c r="EA463" s="72"/>
      <c r="EB463" s="72"/>
      <c r="EC463" s="72"/>
      <c r="ED463" s="72"/>
      <c r="EE463" s="72"/>
      <c r="EF463" s="72"/>
      <c r="EG463" s="72"/>
      <c r="EH463" s="72"/>
      <c r="EI463" s="72"/>
      <c r="EJ463" s="72"/>
      <c r="EK463" s="72"/>
      <c r="EL463" s="72"/>
      <c r="EM463" s="72"/>
      <c r="EN463" s="72"/>
      <c r="EO463" s="72"/>
      <c r="EP463" s="72"/>
      <c r="EQ463" s="72"/>
      <c r="ER463" s="72"/>
      <c r="ES463" s="72"/>
      <c r="ET463" s="72"/>
      <c r="EU463" s="72"/>
      <c r="EV463" s="72"/>
      <c r="EW463" s="72"/>
      <c r="EX463" s="72"/>
      <c r="EY463" s="72"/>
      <c r="EZ463" s="72"/>
      <c r="FA463" s="72"/>
      <c r="FB463" s="72"/>
      <c r="FC463" s="72"/>
      <c r="FD463" s="72"/>
      <c r="FE463" s="72"/>
      <c r="FF463" s="72"/>
      <c r="FG463" s="72"/>
      <c r="FH463" s="72"/>
      <c r="FI463" s="72"/>
      <c r="FJ463" s="72"/>
      <c r="FK463" s="72"/>
      <c r="FL463" s="72"/>
      <c r="FM463" s="72"/>
      <c r="FN463" s="72"/>
      <c r="FO463" s="72"/>
      <c r="FP463" s="72"/>
      <c r="FQ463" s="72"/>
      <c r="FR463" s="72"/>
      <c r="FS463" s="72"/>
      <c r="FT463" s="72"/>
      <c r="FU463" s="72"/>
      <c r="FV463" s="72"/>
      <c r="FW463" s="72"/>
      <c r="FX463" s="72"/>
      <c r="FY463" s="72"/>
      <c r="FZ463" s="72"/>
      <c r="GA463" s="72"/>
      <c r="GB463" s="72"/>
      <c r="GC463" s="72"/>
      <c r="GD463" s="72"/>
      <c r="GE463" s="72"/>
      <c r="GF463" s="72"/>
      <c r="GG463" s="72"/>
      <c r="GH463" s="72"/>
      <c r="GI463" s="72"/>
      <c r="GJ463" s="72"/>
      <c r="GK463" s="72"/>
      <c r="GL463" s="72"/>
      <c r="GM463" s="72"/>
      <c r="GN463" s="72"/>
      <c r="GO463" s="72"/>
      <c r="GP463" s="72"/>
      <c r="GQ463" s="72"/>
      <c r="GR463" s="72"/>
      <c r="GS463" s="72"/>
      <c r="GT463" s="72"/>
      <c r="GU463" s="72"/>
      <c r="GV463" s="72"/>
      <c r="GW463" s="72"/>
      <c r="GX463" s="72"/>
      <c r="GY463" s="72"/>
      <c r="GZ463" s="72"/>
      <c r="HA463" s="72"/>
      <c r="HB463" s="72"/>
      <c r="HC463" s="72"/>
      <c r="HD463" s="72"/>
      <c r="HE463" s="72"/>
      <c r="HF463" s="72"/>
      <c r="HG463" s="72"/>
      <c r="HH463" s="72"/>
      <c r="HI463" s="72"/>
      <c r="HJ463" s="72"/>
      <c r="HK463" s="72"/>
      <c r="HL463" s="72"/>
      <c r="HM463" s="72"/>
      <c r="HN463" s="72"/>
      <c r="HO463" s="72"/>
      <c r="HP463" s="72"/>
      <c r="HQ463" s="72"/>
      <c r="HR463" s="72"/>
      <c r="HS463" s="72"/>
      <c r="HT463" s="72"/>
      <c r="HU463" s="72"/>
      <c r="HV463" s="72"/>
      <c r="HW463" s="72"/>
      <c r="HX463" s="72"/>
      <c r="HY463" s="72"/>
      <c r="HZ463" s="72"/>
      <c r="IA463" s="72"/>
      <c r="IB463" s="72"/>
      <c r="IC463" s="72"/>
      <c r="ID463" s="72"/>
      <c r="IE463" s="72"/>
      <c r="IF463" s="72"/>
      <c r="IG463" s="72"/>
      <c r="IH463" s="72"/>
      <c r="II463" s="72"/>
      <c r="IJ463" s="72"/>
      <c r="IK463" s="72"/>
      <c r="IL463" s="72"/>
      <c r="IM463" s="72"/>
      <c r="IN463" s="72"/>
      <c r="IO463" s="72"/>
      <c r="IP463" s="72"/>
      <c r="IQ463" s="72"/>
      <c r="IR463" s="72"/>
      <c r="IS463" s="72"/>
      <c r="IT463" s="72"/>
      <c r="IU463" s="72"/>
      <c r="IV463" s="72"/>
      <c r="IW463" s="72"/>
      <c r="IX463" s="72"/>
      <c r="IY463" s="72"/>
      <c r="IZ463" s="72"/>
      <c r="JA463" s="72"/>
      <c r="JB463" s="72"/>
      <c r="JC463" s="72"/>
      <c r="JD463" s="72"/>
      <c r="JE463" s="72"/>
      <c r="JF463" s="72"/>
      <c r="JG463" s="72"/>
      <c r="JH463" s="72"/>
      <c r="JI463" s="72"/>
      <c r="JJ463" s="72"/>
      <c r="JK463" s="72"/>
      <c r="JL463" s="72"/>
      <c r="JM463" s="72"/>
      <c r="JN463" s="72"/>
      <c r="JO463" s="72"/>
      <c r="JP463" s="72"/>
      <c r="JQ463" s="72"/>
      <c r="JR463" s="72"/>
      <c r="JS463" s="72"/>
      <c r="JT463" s="72"/>
      <c r="JU463" s="72"/>
      <c r="JV463" s="72"/>
      <c r="JW463" s="72"/>
      <c r="JX463" s="72"/>
      <c r="JY463" s="72"/>
      <c r="JZ463" s="72"/>
      <c r="KA463" s="72"/>
      <c r="KB463" s="72"/>
      <c r="KC463" s="72"/>
      <c r="KD463" s="72"/>
      <c r="KE463" s="72"/>
      <c r="KF463" s="72"/>
      <c r="KG463" s="72"/>
      <c r="KH463" s="72"/>
      <c r="KI463" s="72"/>
      <c r="KJ463" s="72"/>
      <c r="KK463" s="72"/>
      <c r="KL463" s="72"/>
      <c r="KM463" s="72"/>
      <c r="KN463" s="72"/>
      <c r="KO463" s="72"/>
      <c r="KP463" s="72"/>
      <c r="KQ463" s="72"/>
      <c r="KR463" s="72"/>
      <c r="KS463" s="72"/>
      <c r="KT463" s="72"/>
      <c r="KU463" s="72"/>
      <c r="KV463" s="72"/>
      <c r="KW463" s="72"/>
      <c r="KX463" s="72"/>
      <c r="KY463" s="72"/>
      <c r="KZ463" s="72"/>
      <c r="LA463" s="72"/>
      <c r="LB463" s="72"/>
      <c r="LC463" s="72"/>
      <c r="LD463" s="72"/>
      <c r="LE463" s="72"/>
      <c r="LF463" s="72"/>
      <c r="LG463" s="72"/>
      <c r="LH463" s="72"/>
      <c r="LI463" s="72"/>
      <c r="LJ463" s="72"/>
      <c r="LK463" s="72"/>
    </row>
    <row r="464" spans="1:323" ht="14.25" customHeight="1">
      <c r="A464" s="54">
        <v>427</v>
      </c>
      <c r="B464" s="23">
        <v>35</v>
      </c>
      <c r="C464" s="23" t="s">
        <v>33</v>
      </c>
      <c r="D464" s="32" t="s">
        <v>999</v>
      </c>
      <c r="E464" s="23" t="s">
        <v>912</v>
      </c>
      <c r="F464" s="23" t="s">
        <v>5953</v>
      </c>
      <c r="G464" s="23" t="s">
        <v>154</v>
      </c>
      <c r="H464" s="25">
        <v>100</v>
      </c>
      <c r="I464" s="25">
        <v>10.1</v>
      </c>
      <c r="J464" s="26">
        <v>100</v>
      </c>
      <c r="K464" s="26">
        <v>1010</v>
      </c>
      <c r="L464" s="27">
        <v>226</v>
      </c>
      <c r="M464" s="27">
        <v>64</v>
      </c>
      <c r="N464" s="27">
        <v>0</v>
      </c>
      <c r="O464" s="27">
        <v>2</v>
      </c>
      <c r="P464" s="27">
        <v>292</v>
      </c>
      <c r="Q464" s="55"/>
      <c r="R464" s="27">
        <f t="shared" si="50"/>
        <v>0</v>
      </c>
      <c r="S464" s="56" t="str">
        <f t="shared" si="54"/>
        <v>×</v>
      </c>
      <c r="T464" s="56" t="str">
        <f t="shared" si="55"/>
        <v>×</v>
      </c>
      <c r="U464" s="56" t="str">
        <f t="shared" si="56"/>
        <v>×</v>
      </c>
      <c r="V464" s="57" t="str">
        <f t="shared" si="51"/>
        <v/>
      </c>
      <c r="W464" s="58">
        <f t="shared" si="52"/>
        <v>0</v>
      </c>
      <c r="X464" s="54">
        <f t="shared" si="53"/>
        <v>35</v>
      </c>
      <c r="Y464" s="59"/>
    </row>
    <row r="465" spans="1:323" ht="14.25" customHeight="1">
      <c r="A465" s="54">
        <v>428</v>
      </c>
      <c r="B465" s="23">
        <v>35</v>
      </c>
      <c r="C465" s="23" t="s">
        <v>33</v>
      </c>
      <c r="D465" s="32" t="s">
        <v>998</v>
      </c>
      <c r="E465" s="23" t="s">
        <v>912</v>
      </c>
      <c r="F465" s="23" t="s">
        <v>5953</v>
      </c>
      <c r="G465" s="23" t="s">
        <v>255</v>
      </c>
      <c r="H465" s="25">
        <v>500</v>
      </c>
      <c r="I465" s="25">
        <v>10.1</v>
      </c>
      <c r="J465" s="26">
        <v>500</v>
      </c>
      <c r="K465" s="26">
        <v>5050</v>
      </c>
      <c r="L465" s="27">
        <v>0</v>
      </c>
      <c r="M465" s="27">
        <v>0</v>
      </c>
      <c r="N465" s="27">
        <v>0</v>
      </c>
      <c r="O465" s="27">
        <v>4</v>
      </c>
      <c r="P465" s="27">
        <v>4</v>
      </c>
      <c r="Q465" s="55"/>
      <c r="R465" s="27">
        <f t="shared" si="50"/>
        <v>0</v>
      </c>
      <c r="S465" s="56" t="str">
        <f t="shared" si="54"/>
        <v>×</v>
      </c>
      <c r="T465" s="56" t="str">
        <f t="shared" si="55"/>
        <v>×</v>
      </c>
      <c r="U465" s="56" t="str">
        <f t="shared" si="56"/>
        <v>×</v>
      </c>
      <c r="V465" s="57" t="str">
        <f t="shared" si="51"/>
        <v/>
      </c>
      <c r="W465" s="58">
        <f t="shared" si="52"/>
        <v>0</v>
      </c>
      <c r="X465" s="54">
        <f t="shared" si="53"/>
        <v>35</v>
      </c>
      <c r="Y465" s="59"/>
    </row>
    <row r="466" spans="1:323" ht="14.25" customHeight="1">
      <c r="A466" s="54">
        <v>429</v>
      </c>
      <c r="B466" s="23">
        <v>35</v>
      </c>
      <c r="C466" s="23" t="s">
        <v>33</v>
      </c>
      <c r="D466" s="32" t="s">
        <v>1000</v>
      </c>
      <c r="E466" s="23" t="s">
        <v>912</v>
      </c>
      <c r="F466" s="23" t="s">
        <v>5954</v>
      </c>
      <c r="G466" s="23" t="s">
        <v>425</v>
      </c>
      <c r="H466" s="25">
        <v>10</v>
      </c>
      <c r="I466" s="25">
        <v>98</v>
      </c>
      <c r="J466" s="26">
        <v>10</v>
      </c>
      <c r="K466" s="26">
        <v>980</v>
      </c>
      <c r="L466" s="27">
        <v>0</v>
      </c>
      <c r="M466" s="27">
        <v>2</v>
      </c>
      <c r="N466" s="27">
        <v>1</v>
      </c>
      <c r="O466" s="27">
        <v>0</v>
      </c>
      <c r="P466" s="27">
        <v>3</v>
      </c>
      <c r="Q466" s="55"/>
      <c r="R466" s="27">
        <f t="shared" si="50"/>
        <v>0</v>
      </c>
      <c r="S466" s="56" t="str">
        <f t="shared" si="54"/>
        <v>×</v>
      </c>
      <c r="T466" s="56" t="str">
        <f t="shared" si="55"/>
        <v>×</v>
      </c>
      <c r="U466" s="56" t="str">
        <f t="shared" si="56"/>
        <v>×</v>
      </c>
      <c r="V466" s="57" t="str">
        <f t="shared" si="51"/>
        <v/>
      </c>
      <c r="W466" s="58">
        <f t="shared" si="52"/>
        <v>0</v>
      </c>
      <c r="X466" s="54">
        <f t="shared" si="53"/>
        <v>35</v>
      </c>
      <c r="Y466" s="59"/>
    </row>
    <row r="467" spans="1:323" ht="14.25" customHeight="1">
      <c r="A467" s="54">
        <v>430</v>
      </c>
      <c r="B467" s="23">
        <v>35</v>
      </c>
      <c r="C467" s="23" t="s">
        <v>33</v>
      </c>
      <c r="D467" s="32" t="s">
        <v>5955</v>
      </c>
      <c r="E467" s="23" t="s">
        <v>912</v>
      </c>
      <c r="F467" s="23" t="s">
        <v>932</v>
      </c>
      <c r="G467" s="23" t="s">
        <v>933</v>
      </c>
      <c r="H467" s="25">
        <v>100</v>
      </c>
      <c r="I467" s="25">
        <v>16.5</v>
      </c>
      <c r="J467" s="26">
        <v>100</v>
      </c>
      <c r="K467" s="26">
        <v>1650</v>
      </c>
      <c r="L467" s="27">
        <v>0</v>
      </c>
      <c r="M467" s="27">
        <v>0</v>
      </c>
      <c r="N467" s="27">
        <v>1</v>
      </c>
      <c r="O467" s="27">
        <v>0</v>
      </c>
      <c r="P467" s="27">
        <v>1</v>
      </c>
      <c r="Q467" s="55"/>
      <c r="R467" s="27">
        <f t="shared" si="50"/>
        <v>0</v>
      </c>
      <c r="S467" s="56" t="str">
        <f t="shared" si="54"/>
        <v>×</v>
      </c>
      <c r="T467" s="56" t="str">
        <f t="shared" si="55"/>
        <v>×</v>
      </c>
      <c r="U467" s="56" t="str">
        <f t="shared" si="56"/>
        <v>×</v>
      </c>
      <c r="V467" s="57" t="str">
        <f t="shared" si="51"/>
        <v/>
      </c>
      <c r="W467" s="58">
        <f t="shared" si="52"/>
        <v>0</v>
      </c>
      <c r="X467" s="54">
        <f t="shared" si="53"/>
        <v>35</v>
      </c>
      <c r="Y467" s="59"/>
    </row>
    <row r="468" spans="1:323" ht="14.25" customHeight="1">
      <c r="A468" s="54">
        <v>431</v>
      </c>
      <c r="B468" s="23">
        <v>35</v>
      </c>
      <c r="C468" s="23" t="s">
        <v>33</v>
      </c>
      <c r="D468" s="32" t="s">
        <v>7841</v>
      </c>
      <c r="E468" s="33" t="s">
        <v>7839</v>
      </c>
      <c r="F468" s="23" t="s">
        <v>980</v>
      </c>
      <c r="G468" s="23" t="s">
        <v>154</v>
      </c>
      <c r="H468" s="25">
        <v>100</v>
      </c>
      <c r="I468" s="25">
        <v>5.7</v>
      </c>
      <c r="J468" s="26">
        <v>100</v>
      </c>
      <c r="K468" s="26">
        <v>570</v>
      </c>
      <c r="L468" s="27">
        <v>42</v>
      </c>
      <c r="M468" s="27">
        <v>0</v>
      </c>
      <c r="N468" s="27">
        <v>0</v>
      </c>
      <c r="O468" s="27">
        <v>0</v>
      </c>
      <c r="P468" s="27">
        <v>42</v>
      </c>
      <c r="Q468" s="55"/>
      <c r="R468" s="27">
        <f t="shared" si="50"/>
        <v>0</v>
      </c>
      <c r="S468" s="56" t="str">
        <f t="shared" si="54"/>
        <v>×</v>
      </c>
      <c r="T468" s="56" t="str">
        <f t="shared" si="55"/>
        <v>×</v>
      </c>
      <c r="U468" s="56" t="str">
        <f t="shared" si="56"/>
        <v>×</v>
      </c>
      <c r="V468" s="57" t="str">
        <f t="shared" si="51"/>
        <v/>
      </c>
      <c r="W468" s="58">
        <f t="shared" si="52"/>
        <v>0</v>
      </c>
      <c r="X468" s="54">
        <f t="shared" si="53"/>
        <v>35</v>
      </c>
      <c r="Y468" s="59"/>
    </row>
    <row r="469" spans="1:323" ht="14.25" customHeight="1">
      <c r="A469" s="60" t="s">
        <v>6036</v>
      </c>
      <c r="B469" s="61"/>
      <c r="C469" s="61"/>
      <c r="D469" s="62"/>
      <c r="E469" s="79"/>
      <c r="F469" s="61"/>
      <c r="G469" s="61"/>
      <c r="H469" s="63"/>
      <c r="I469" s="63"/>
      <c r="J469" s="64"/>
      <c r="K469" s="64"/>
      <c r="L469" s="65"/>
      <c r="M469" s="65"/>
      <c r="N469" s="65"/>
      <c r="O469" s="65"/>
      <c r="P469" s="65"/>
      <c r="Q469" s="66" t="str">
        <f>CONCATENATE("項番",B468," 計")</f>
        <v>項番35 計</v>
      </c>
      <c r="R469" s="67">
        <f>SUMIF(B:B,B468,R:R)</f>
        <v>0</v>
      </c>
      <c r="S469" s="68">
        <f>COUNTIFS($B:$B,$B468,S:S,"○")</f>
        <v>0</v>
      </c>
      <c r="T469" s="67"/>
      <c r="U469" s="67"/>
      <c r="V469" s="69" t="str">
        <f>IF(S469=0,"",IF(COUNTIF(B:B,X469)=S469,"","この項番で見積単価（税別）が入力されていない品目があります"))</f>
        <v/>
      </c>
      <c r="W469" s="70">
        <f t="shared" si="52"/>
        <v>0</v>
      </c>
      <c r="X469" s="60">
        <f>B468</f>
        <v>35</v>
      </c>
      <c r="Y469" s="71" t="s">
        <v>293</v>
      </c>
    </row>
    <row r="470" spans="1:323" s="37" customFormat="1" ht="14.25" customHeight="1">
      <c r="A470" s="54">
        <v>432</v>
      </c>
      <c r="B470" s="23">
        <v>36</v>
      </c>
      <c r="C470" s="23" t="s">
        <v>33</v>
      </c>
      <c r="D470" s="32" t="s">
        <v>5956</v>
      </c>
      <c r="E470" s="23" t="s">
        <v>5261</v>
      </c>
      <c r="F470" s="23" t="s">
        <v>5262</v>
      </c>
      <c r="G470" s="23" t="s">
        <v>154</v>
      </c>
      <c r="H470" s="25">
        <v>100</v>
      </c>
      <c r="I470" s="25">
        <v>260.89999999999998</v>
      </c>
      <c r="J470" s="26">
        <v>100</v>
      </c>
      <c r="K470" s="26">
        <v>26089.999999999996</v>
      </c>
      <c r="L470" s="27">
        <v>2</v>
      </c>
      <c r="M470" s="27">
        <v>0</v>
      </c>
      <c r="N470" s="27">
        <v>0</v>
      </c>
      <c r="O470" s="27">
        <v>0</v>
      </c>
      <c r="P470" s="27">
        <v>2</v>
      </c>
      <c r="Q470" s="55"/>
      <c r="R470" s="27">
        <f t="shared" si="50"/>
        <v>0</v>
      </c>
      <c r="S470" s="56" t="str">
        <f t="shared" si="54"/>
        <v>×</v>
      </c>
      <c r="T470" s="56" t="str">
        <f t="shared" si="55"/>
        <v>×</v>
      </c>
      <c r="U470" s="56" t="str">
        <f t="shared" si="56"/>
        <v>×</v>
      </c>
      <c r="V470" s="57" t="str">
        <f t="shared" si="51"/>
        <v/>
      </c>
      <c r="W470" s="58">
        <f t="shared" si="52"/>
        <v>0</v>
      </c>
      <c r="X470" s="54">
        <f t="shared" si="53"/>
        <v>36</v>
      </c>
      <c r="Y470" s="59"/>
      <c r="Z470" s="42"/>
      <c r="AA470" s="42"/>
      <c r="AB470" s="42"/>
      <c r="AC470" s="42"/>
      <c r="AD470" s="42"/>
      <c r="AE470" s="42"/>
      <c r="AF470" s="42"/>
      <c r="AG470" s="42"/>
      <c r="AH470" s="42"/>
      <c r="AI470" s="42"/>
      <c r="AJ470" s="42"/>
      <c r="AK470" s="42"/>
      <c r="AL470" s="42"/>
      <c r="AM470" s="42"/>
      <c r="AN470" s="42"/>
      <c r="AO470" s="42"/>
      <c r="AP470" s="42"/>
      <c r="AQ470" s="42"/>
      <c r="AR470" s="77"/>
      <c r="AS470" s="77"/>
      <c r="AT470" s="77"/>
      <c r="AU470" s="77"/>
      <c r="AV470" s="77"/>
      <c r="AW470" s="77"/>
      <c r="AX470" s="77"/>
      <c r="AY470" s="77"/>
      <c r="AZ470" s="77"/>
      <c r="BA470" s="77"/>
      <c r="BB470" s="77"/>
      <c r="BC470" s="77"/>
      <c r="BD470" s="77"/>
      <c r="BE470" s="77"/>
      <c r="BF470" s="77"/>
      <c r="BG470" s="77"/>
      <c r="BH470" s="77"/>
      <c r="BI470" s="77"/>
      <c r="BJ470" s="77"/>
      <c r="BK470" s="77"/>
      <c r="BL470" s="77"/>
      <c r="BM470" s="77"/>
      <c r="BN470" s="77"/>
      <c r="BO470" s="77"/>
      <c r="BP470" s="77"/>
      <c r="BQ470" s="77"/>
      <c r="BR470" s="77"/>
      <c r="BS470" s="77"/>
      <c r="BT470" s="77"/>
      <c r="BU470" s="77"/>
      <c r="BV470" s="77"/>
      <c r="BW470" s="77"/>
      <c r="BX470" s="77"/>
      <c r="BY470" s="77"/>
      <c r="BZ470" s="77"/>
      <c r="CA470" s="77"/>
      <c r="CB470" s="77"/>
      <c r="CC470" s="77"/>
      <c r="CD470" s="77"/>
      <c r="CE470" s="77"/>
      <c r="CF470" s="77"/>
      <c r="CG470" s="77"/>
      <c r="CH470" s="77"/>
      <c r="CI470" s="77"/>
      <c r="CJ470" s="77"/>
      <c r="CK470" s="77"/>
      <c r="CL470" s="77"/>
      <c r="CM470" s="77"/>
      <c r="CN470" s="77"/>
      <c r="CO470" s="77"/>
      <c r="CP470" s="77"/>
      <c r="CQ470" s="77"/>
      <c r="CR470" s="77"/>
      <c r="CS470" s="77"/>
      <c r="CT470" s="77"/>
      <c r="CU470" s="77"/>
      <c r="CV470" s="77"/>
      <c r="CW470" s="77"/>
      <c r="CX470" s="77"/>
      <c r="CY470" s="77"/>
      <c r="CZ470" s="77"/>
      <c r="DA470" s="77"/>
      <c r="DB470" s="77"/>
      <c r="DC470" s="77"/>
      <c r="DD470" s="77"/>
      <c r="DE470" s="77"/>
      <c r="DF470" s="77"/>
      <c r="DG470" s="77"/>
      <c r="DH470" s="77"/>
      <c r="DI470" s="77"/>
      <c r="DJ470" s="77"/>
      <c r="DK470" s="77"/>
      <c r="DL470" s="77"/>
      <c r="DM470" s="77"/>
      <c r="DN470" s="77"/>
      <c r="DO470" s="77"/>
      <c r="DP470" s="77"/>
      <c r="DQ470" s="77"/>
      <c r="DR470" s="77"/>
      <c r="DS470" s="77"/>
      <c r="DT470" s="77"/>
      <c r="DU470" s="77"/>
      <c r="DV470" s="77"/>
      <c r="DW470" s="77"/>
      <c r="DX470" s="77"/>
      <c r="DY470" s="77"/>
      <c r="DZ470" s="77"/>
      <c r="EA470" s="77"/>
      <c r="EB470" s="77"/>
      <c r="EC470" s="77"/>
      <c r="ED470" s="77"/>
      <c r="EE470" s="77"/>
      <c r="EF470" s="77"/>
      <c r="EG470" s="77"/>
      <c r="EH470" s="77"/>
      <c r="EI470" s="77"/>
      <c r="EJ470" s="77"/>
      <c r="EK470" s="77"/>
      <c r="EL470" s="77"/>
      <c r="EM470" s="77"/>
      <c r="EN470" s="77"/>
      <c r="EO470" s="77"/>
      <c r="EP470" s="77"/>
      <c r="EQ470" s="77"/>
      <c r="ER470" s="77"/>
      <c r="ES470" s="77"/>
      <c r="ET470" s="77"/>
      <c r="EU470" s="77"/>
      <c r="EV470" s="77"/>
      <c r="EW470" s="77"/>
      <c r="EX470" s="77"/>
      <c r="EY470" s="77"/>
      <c r="EZ470" s="77"/>
      <c r="FA470" s="77"/>
      <c r="FB470" s="77"/>
      <c r="FC470" s="77"/>
      <c r="FD470" s="77"/>
      <c r="FE470" s="77"/>
      <c r="FF470" s="77"/>
      <c r="FG470" s="77"/>
      <c r="FH470" s="77"/>
      <c r="FI470" s="77"/>
      <c r="FJ470" s="77"/>
      <c r="FK470" s="77"/>
      <c r="FL470" s="77"/>
      <c r="FM470" s="77"/>
      <c r="FN470" s="77"/>
      <c r="FO470" s="77"/>
      <c r="FP470" s="77"/>
      <c r="FQ470" s="77"/>
      <c r="FR470" s="77"/>
      <c r="FS470" s="77"/>
      <c r="FT470" s="77"/>
      <c r="FU470" s="77"/>
      <c r="FV470" s="77"/>
      <c r="FW470" s="77"/>
      <c r="FX470" s="77"/>
      <c r="FY470" s="77"/>
      <c r="FZ470" s="77"/>
      <c r="GA470" s="77"/>
      <c r="GB470" s="77"/>
      <c r="GC470" s="77"/>
      <c r="GD470" s="77"/>
      <c r="GE470" s="77"/>
      <c r="GF470" s="77"/>
      <c r="GG470" s="77"/>
      <c r="GH470" s="77"/>
      <c r="GI470" s="77"/>
      <c r="GJ470" s="77"/>
      <c r="GK470" s="77"/>
      <c r="GL470" s="77"/>
      <c r="GM470" s="77"/>
      <c r="GN470" s="77"/>
      <c r="GO470" s="77"/>
      <c r="GP470" s="77"/>
      <c r="GQ470" s="77"/>
      <c r="GR470" s="77"/>
      <c r="GS470" s="77"/>
      <c r="GT470" s="77"/>
      <c r="GU470" s="77"/>
      <c r="GV470" s="77"/>
      <c r="GW470" s="77"/>
      <c r="GX470" s="77"/>
      <c r="GY470" s="77"/>
      <c r="GZ470" s="77"/>
      <c r="HA470" s="77"/>
      <c r="HB470" s="77"/>
      <c r="HC470" s="77"/>
      <c r="HD470" s="77"/>
      <c r="HE470" s="77"/>
      <c r="HF470" s="77"/>
      <c r="HG470" s="77"/>
      <c r="HH470" s="77"/>
      <c r="HI470" s="77"/>
      <c r="HJ470" s="77"/>
      <c r="HK470" s="77"/>
      <c r="HL470" s="77"/>
      <c r="HM470" s="77"/>
      <c r="HN470" s="77"/>
      <c r="HO470" s="77"/>
      <c r="HP470" s="77"/>
      <c r="HQ470" s="77"/>
      <c r="HR470" s="77"/>
      <c r="HS470" s="77"/>
      <c r="HT470" s="77"/>
      <c r="HU470" s="77"/>
      <c r="HV470" s="77"/>
      <c r="HW470" s="77"/>
      <c r="HX470" s="77"/>
      <c r="HY470" s="77"/>
      <c r="HZ470" s="77"/>
      <c r="IA470" s="77"/>
      <c r="IB470" s="77"/>
      <c r="IC470" s="77"/>
      <c r="ID470" s="77"/>
      <c r="IE470" s="77"/>
      <c r="IF470" s="77"/>
      <c r="IG470" s="77"/>
      <c r="IH470" s="77"/>
      <c r="II470" s="77"/>
      <c r="IJ470" s="77"/>
      <c r="IK470" s="77"/>
      <c r="IL470" s="77"/>
      <c r="IM470" s="77"/>
      <c r="IN470" s="77"/>
      <c r="IO470" s="77"/>
      <c r="IP470" s="77"/>
      <c r="IQ470" s="77"/>
      <c r="IR470" s="77"/>
      <c r="IS470" s="77"/>
      <c r="IT470" s="77"/>
      <c r="IU470" s="77"/>
      <c r="IV470" s="77"/>
      <c r="IW470" s="77"/>
      <c r="IX470" s="77"/>
      <c r="IY470" s="77"/>
      <c r="IZ470" s="77"/>
      <c r="JA470" s="77"/>
      <c r="JB470" s="77"/>
      <c r="JC470" s="77"/>
      <c r="JD470" s="77"/>
      <c r="JE470" s="77"/>
      <c r="JF470" s="77"/>
      <c r="JG470" s="77"/>
      <c r="JH470" s="77"/>
      <c r="JI470" s="77"/>
      <c r="JJ470" s="77"/>
      <c r="JK470" s="77"/>
      <c r="JL470" s="77"/>
      <c r="JM470" s="77"/>
      <c r="JN470" s="77"/>
      <c r="JO470" s="77"/>
      <c r="JP470" s="77"/>
      <c r="JQ470" s="77"/>
      <c r="JR470" s="77"/>
      <c r="JS470" s="77"/>
      <c r="JT470" s="77"/>
      <c r="JU470" s="77"/>
      <c r="JV470" s="77"/>
      <c r="JW470" s="77"/>
      <c r="JX470" s="77"/>
      <c r="JY470" s="77"/>
      <c r="JZ470" s="77"/>
      <c r="KA470" s="77"/>
      <c r="KB470" s="77"/>
      <c r="KC470" s="77"/>
      <c r="KD470" s="77"/>
      <c r="KE470" s="77"/>
      <c r="KF470" s="77"/>
      <c r="KG470" s="77"/>
      <c r="KH470" s="77"/>
      <c r="KI470" s="77"/>
      <c r="KJ470" s="77"/>
      <c r="KK470" s="77"/>
      <c r="KL470" s="77"/>
      <c r="KM470" s="77"/>
      <c r="KN470" s="77"/>
      <c r="KO470" s="77"/>
      <c r="KP470" s="77"/>
      <c r="KQ470" s="77"/>
      <c r="KR470" s="77"/>
      <c r="KS470" s="77"/>
      <c r="KT470" s="77"/>
      <c r="KU470" s="77"/>
      <c r="KV470" s="77"/>
      <c r="KW470" s="77"/>
      <c r="KX470" s="77"/>
      <c r="KY470" s="77"/>
      <c r="KZ470" s="77"/>
      <c r="LA470" s="77"/>
      <c r="LB470" s="77"/>
      <c r="LC470" s="77"/>
      <c r="LD470" s="77"/>
      <c r="LE470" s="77"/>
      <c r="LF470" s="77"/>
      <c r="LG470" s="77"/>
      <c r="LH470" s="77"/>
      <c r="LI470" s="77"/>
      <c r="LJ470" s="77"/>
      <c r="LK470" s="77"/>
    </row>
    <row r="471" spans="1:323" ht="14.25" customHeight="1">
      <c r="A471" s="54">
        <v>433</v>
      </c>
      <c r="B471" s="23">
        <v>36</v>
      </c>
      <c r="C471" s="23" t="s">
        <v>33</v>
      </c>
      <c r="D471" s="32" t="s">
        <v>5957</v>
      </c>
      <c r="E471" s="23" t="s">
        <v>5261</v>
      </c>
      <c r="F471" s="23" t="s">
        <v>5262</v>
      </c>
      <c r="G471" s="23" t="s">
        <v>5668</v>
      </c>
      <c r="H471" s="25">
        <v>30</v>
      </c>
      <c r="I471" s="25">
        <v>260.89999999999998</v>
      </c>
      <c r="J471" s="26">
        <v>30</v>
      </c>
      <c r="K471" s="26">
        <v>7826.9999999999991</v>
      </c>
      <c r="L471" s="27">
        <v>1</v>
      </c>
      <c r="M471" s="27">
        <v>0</v>
      </c>
      <c r="N471" s="27">
        <v>0</v>
      </c>
      <c r="O471" s="27">
        <v>0</v>
      </c>
      <c r="P471" s="27">
        <v>1</v>
      </c>
      <c r="Q471" s="55"/>
      <c r="R471" s="27">
        <f t="shared" si="50"/>
        <v>0</v>
      </c>
      <c r="S471" s="56" t="str">
        <f t="shared" si="54"/>
        <v>×</v>
      </c>
      <c r="T471" s="56" t="str">
        <f t="shared" si="55"/>
        <v>×</v>
      </c>
      <c r="U471" s="56" t="str">
        <f t="shared" si="56"/>
        <v>×</v>
      </c>
      <c r="V471" s="57" t="str">
        <f t="shared" si="51"/>
        <v/>
      </c>
      <c r="W471" s="58">
        <f t="shared" si="52"/>
        <v>0</v>
      </c>
      <c r="X471" s="54">
        <f t="shared" si="53"/>
        <v>36</v>
      </c>
      <c r="Y471" s="59"/>
    </row>
    <row r="472" spans="1:323" ht="14.25" customHeight="1">
      <c r="A472" s="60" t="s">
        <v>6036</v>
      </c>
      <c r="B472" s="61"/>
      <c r="C472" s="61"/>
      <c r="D472" s="62"/>
      <c r="E472" s="61"/>
      <c r="F472" s="61"/>
      <c r="G472" s="61"/>
      <c r="H472" s="63"/>
      <c r="I472" s="63"/>
      <c r="J472" s="64"/>
      <c r="K472" s="64"/>
      <c r="L472" s="65"/>
      <c r="M472" s="65"/>
      <c r="N472" s="65"/>
      <c r="O472" s="65"/>
      <c r="P472" s="65"/>
      <c r="Q472" s="66" t="str">
        <f>CONCATENATE("項番",B471," 計")</f>
        <v>項番36 計</v>
      </c>
      <c r="R472" s="67">
        <f>SUMIF(B:B,B471,R:R)</f>
        <v>0</v>
      </c>
      <c r="S472" s="68">
        <f>COUNTIFS($B:$B,$B471,S:S,"○")</f>
        <v>0</v>
      </c>
      <c r="T472" s="67"/>
      <c r="U472" s="67"/>
      <c r="V472" s="69" t="str">
        <f>IF(S472=0,"",IF(COUNTIF(B:B,X472)=S472,"","この項番で見積単価（税別）が入力されていない品目があります"))</f>
        <v/>
      </c>
      <c r="W472" s="70">
        <f t="shared" si="52"/>
        <v>0</v>
      </c>
      <c r="X472" s="60">
        <f>B471</f>
        <v>36</v>
      </c>
      <c r="Y472" s="71" t="s">
        <v>293</v>
      </c>
    </row>
    <row r="473" spans="1:323" ht="14.25" customHeight="1">
      <c r="A473" s="54">
        <v>434</v>
      </c>
      <c r="B473" s="23">
        <v>37</v>
      </c>
      <c r="C473" s="23" t="s">
        <v>33</v>
      </c>
      <c r="D473" s="32" t="s">
        <v>1035</v>
      </c>
      <c r="E473" s="23" t="s">
        <v>1032</v>
      </c>
      <c r="F473" s="23" t="s">
        <v>1036</v>
      </c>
      <c r="G473" s="23" t="s">
        <v>252</v>
      </c>
      <c r="H473" s="25">
        <v>100</v>
      </c>
      <c r="I473" s="25">
        <v>18.899999999999999</v>
      </c>
      <c r="J473" s="26">
        <v>100</v>
      </c>
      <c r="K473" s="26">
        <v>1889.9999999999998</v>
      </c>
      <c r="L473" s="27">
        <v>0</v>
      </c>
      <c r="M473" s="27">
        <v>2</v>
      </c>
      <c r="N473" s="27">
        <v>20</v>
      </c>
      <c r="O473" s="27">
        <v>2</v>
      </c>
      <c r="P473" s="27">
        <v>24</v>
      </c>
      <c r="Q473" s="55"/>
      <c r="R473" s="27">
        <f t="shared" si="50"/>
        <v>0</v>
      </c>
      <c r="S473" s="56" t="str">
        <f t="shared" si="54"/>
        <v>×</v>
      </c>
      <c r="T473" s="56" t="str">
        <f t="shared" si="55"/>
        <v>×</v>
      </c>
      <c r="U473" s="56" t="str">
        <f t="shared" si="56"/>
        <v>×</v>
      </c>
      <c r="V473" s="57" t="str">
        <f t="shared" si="51"/>
        <v/>
      </c>
      <c r="W473" s="58">
        <f t="shared" si="52"/>
        <v>0</v>
      </c>
      <c r="X473" s="54">
        <f t="shared" si="53"/>
        <v>37</v>
      </c>
      <c r="Y473" s="59"/>
    </row>
    <row r="474" spans="1:323" ht="14.25" customHeight="1">
      <c r="A474" s="54">
        <v>435</v>
      </c>
      <c r="B474" s="23">
        <v>37</v>
      </c>
      <c r="C474" s="23" t="s">
        <v>33</v>
      </c>
      <c r="D474" s="32" t="s">
        <v>1037</v>
      </c>
      <c r="E474" s="23" t="s">
        <v>1032</v>
      </c>
      <c r="F474" s="23" t="s">
        <v>1038</v>
      </c>
      <c r="G474" s="23" t="s">
        <v>375</v>
      </c>
      <c r="H474" s="25">
        <v>5</v>
      </c>
      <c r="I474" s="25">
        <v>9039</v>
      </c>
      <c r="J474" s="26">
        <v>5</v>
      </c>
      <c r="K474" s="26">
        <v>45195</v>
      </c>
      <c r="L474" s="27">
        <v>2</v>
      </c>
      <c r="M474" s="27">
        <v>4</v>
      </c>
      <c r="N474" s="27">
        <v>4</v>
      </c>
      <c r="O474" s="27">
        <v>2</v>
      </c>
      <c r="P474" s="27">
        <v>12</v>
      </c>
      <c r="Q474" s="55"/>
      <c r="R474" s="27">
        <f t="shared" si="50"/>
        <v>0</v>
      </c>
      <c r="S474" s="56" t="str">
        <f t="shared" si="54"/>
        <v>×</v>
      </c>
      <c r="T474" s="56" t="str">
        <f t="shared" si="55"/>
        <v>×</v>
      </c>
      <c r="U474" s="56" t="str">
        <f t="shared" si="56"/>
        <v>×</v>
      </c>
      <c r="V474" s="57" t="str">
        <f t="shared" si="51"/>
        <v/>
      </c>
      <c r="W474" s="58">
        <f t="shared" si="52"/>
        <v>0</v>
      </c>
      <c r="X474" s="54">
        <f t="shared" si="53"/>
        <v>37</v>
      </c>
      <c r="Y474" s="59"/>
    </row>
    <row r="475" spans="1:323" ht="14.25" customHeight="1">
      <c r="A475" s="54">
        <v>436</v>
      </c>
      <c r="B475" s="23">
        <v>37</v>
      </c>
      <c r="C475" s="23" t="s">
        <v>33</v>
      </c>
      <c r="D475" s="32" t="s">
        <v>1031</v>
      </c>
      <c r="E475" s="23" t="s">
        <v>1032</v>
      </c>
      <c r="F475" s="23" t="s">
        <v>1033</v>
      </c>
      <c r="G475" s="23" t="s">
        <v>1034</v>
      </c>
      <c r="H475" s="25">
        <v>40</v>
      </c>
      <c r="I475" s="25">
        <v>189.3</v>
      </c>
      <c r="J475" s="26">
        <v>40</v>
      </c>
      <c r="K475" s="26">
        <v>7572</v>
      </c>
      <c r="L475" s="27">
        <v>0</v>
      </c>
      <c r="M475" s="27">
        <v>0</v>
      </c>
      <c r="N475" s="27">
        <v>32</v>
      </c>
      <c r="O475" s="27">
        <v>0</v>
      </c>
      <c r="P475" s="27">
        <v>32</v>
      </c>
      <c r="Q475" s="55"/>
      <c r="R475" s="27">
        <f t="shared" si="50"/>
        <v>0</v>
      </c>
      <c r="S475" s="56" t="str">
        <f t="shared" si="54"/>
        <v>×</v>
      </c>
      <c r="T475" s="56" t="str">
        <f t="shared" si="55"/>
        <v>×</v>
      </c>
      <c r="U475" s="56" t="str">
        <f t="shared" si="56"/>
        <v>×</v>
      </c>
      <c r="V475" s="57" t="str">
        <f t="shared" si="51"/>
        <v/>
      </c>
      <c r="W475" s="58">
        <f t="shared" si="52"/>
        <v>0</v>
      </c>
      <c r="X475" s="54">
        <f t="shared" si="53"/>
        <v>37</v>
      </c>
      <c r="Y475" s="59"/>
    </row>
    <row r="476" spans="1:323" ht="14.25" customHeight="1">
      <c r="A476" s="60" t="s">
        <v>6036</v>
      </c>
      <c r="B476" s="61"/>
      <c r="C476" s="61"/>
      <c r="D476" s="62"/>
      <c r="E476" s="61"/>
      <c r="F476" s="61"/>
      <c r="G476" s="61"/>
      <c r="H476" s="63"/>
      <c r="I476" s="63"/>
      <c r="J476" s="64"/>
      <c r="K476" s="64"/>
      <c r="L476" s="65"/>
      <c r="M476" s="65"/>
      <c r="N476" s="65"/>
      <c r="O476" s="65"/>
      <c r="P476" s="65"/>
      <c r="Q476" s="66" t="str">
        <f>CONCATENATE("項番",B475," 計")</f>
        <v>項番37 計</v>
      </c>
      <c r="R476" s="67">
        <f>SUMIF(B:B,B475,R:R)</f>
        <v>0</v>
      </c>
      <c r="S476" s="68">
        <f>COUNTIFS($B:$B,$B475,S:S,"○")</f>
        <v>0</v>
      </c>
      <c r="T476" s="67"/>
      <c r="U476" s="67"/>
      <c r="V476" s="69" t="str">
        <f>IF(S476=0,"",IF(COUNTIF(B:B,X476)=S476,"","この項番で見積単価（税別）が入力されていない品目があります"))</f>
        <v/>
      </c>
      <c r="W476" s="70">
        <f t="shared" si="52"/>
        <v>0</v>
      </c>
      <c r="X476" s="60">
        <f>B475</f>
        <v>37</v>
      </c>
      <c r="Y476" s="71" t="s">
        <v>293</v>
      </c>
    </row>
    <row r="477" spans="1:323" ht="14.25" customHeight="1">
      <c r="A477" s="54">
        <v>437</v>
      </c>
      <c r="B477" s="23">
        <v>38</v>
      </c>
      <c r="C477" s="23" t="s">
        <v>33</v>
      </c>
      <c r="D477" s="32" t="s">
        <v>1041</v>
      </c>
      <c r="E477" s="23" t="s">
        <v>1032</v>
      </c>
      <c r="F477" s="23" t="s">
        <v>5972</v>
      </c>
      <c r="G477" s="23" t="s">
        <v>154</v>
      </c>
      <c r="H477" s="25">
        <v>100</v>
      </c>
      <c r="I477" s="25">
        <v>6.8</v>
      </c>
      <c r="J477" s="26">
        <v>100</v>
      </c>
      <c r="K477" s="26">
        <v>680</v>
      </c>
      <c r="L477" s="27">
        <v>0</v>
      </c>
      <c r="M477" s="27">
        <v>0</v>
      </c>
      <c r="N477" s="27">
        <v>0</v>
      </c>
      <c r="O477" s="27">
        <v>4</v>
      </c>
      <c r="P477" s="27">
        <v>4</v>
      </c>
      <c r="Q477" s="55"/>
      <c r="R477" s="27">
        <f t="shared" si="50"/>
        <v>0</v>
      </c>
      <c r="S477" s="56" t="str">
        <f t="shared" si="54"/>
        <v>×</v>
      </c>
      <c r="T477" s="56" t="str">
        <f t="shared" si="55"/>
        <v>×</v>
      </c>
      <c r="U477" s="56" t="str">
        <f t="shared" si="56"/>
        <v>×</v>
      </c>
      <c r="V477" s="57" t="str">
        <f t="shared" si="51"/>
        <v/>
      </c>
      <c r="W477" s="58">
        <f t="shared" si="52"/>
        <v>0</v>
      </c>
      <c r="X477" s="54">
        <f t="shared" si="53"/>
        <v>38</v>
      </c>
      <c r="Y477" s="59"/>
    </row>
    <row r="478" spans="1:323" ht="14.25" customHeight="1">
      <c r="A478" s="54">
        <v>438</v>
      </c>
      <c r="B478" s="23">
        <v>38</v>
      </c>
      <c r="C478" s="23" t="s">
        <v>33</v>
      </c>
      <c r="D478" s="32" t="s">
        <v>1039</v>
      </c>
      <c r="E478" s="23" t="s">
        <v>1032</v>
      </c>
      <c r="F478" s="23" t="s">
        <v>1040</v>
      </c>
      <c r="G478" s="23" t="s">
        <v>735</v>
      </c>
      <c r="H478" s="25">
        <v>1000</v>
      </c>
      <c r="I478" s="25">
        <v>6.8</v>
      </c>
      <c r="J478" s="26">
        <v>1000</v>
      </c>
      <c r="K478" s="26">
        <v>6800</v>
      </c>
      <c r="L478" s="27">
        <v>0</v>
      </c>
      <c r="M478" s="27">
        <v>14</v>
      </c>
      <c r="N478" s="27">
        <v>0</v>
      </c>
      <c r="O478" s="27">
        <v>0</v>
      </c>
      <c r="P478" s="27">
        <v>14</v>
      </c>
      <c r="Q478" s="55"/>
      <c r="R478" s="27">
        <f t="shared" si="50"/>
        <v>0</v>
      </c>
      <c r="S478" s="56" t="str">
        <f t="shared" si="54"/>
        <v>×</v>
      </c>
      <c r="T478" s="56" t="str">
        <f t="shared" si="55"/>
        <v>×</v>
      </c>
      <c r="U478" s="56" t="str">
        <f t="shared" si="56"/>
        <v>×</v>
      </c>
      <c r="V478" s="57" t="str">
        <f t="shared" si="51"/>
        <v/>
      </c>
      <c r="W478" s="58">
        <f t="shared" si="52"/>
        <v>0</v>
      </c>
      <c r="X478" s="54">
        <f t="shared" si="53"/>
        <v>38</v>
      </c>
      <c r="Y478" s="59"/>
    </row>
    <row r="479" spans="1:323" ht="14.25" customHeight="1">
      <c r="A479" s="60" t="s">
        <v>6036</v>
      </c>
      <c r="B479" s="61"/>
      <c r="C479" s="61"/>
      <c r="D479" s="62"/>
      <c r="E479" s="61"/>
      <c r="F479" s="61"/>
      <c r="G479" s="61"/>
      <c r="H479" s="63"/>
      <c r="I479" s="63"/>
      <c r="J479" s="64"/>
      <c r="K479" s="64"/>
      <c r="L479" s="65"/>
      <c r="M479" s="65"/>
      <c r="N479" s="65"/>
      <c r="O479" s="65"/>
      <c r="P479" s="65"/>
      <c r="Q479" s="66" t="str">
        <f>CONCATENATE("項番",B478," 計")</f>
        <v>項番38 計</v>
      </c>
      <c r="R479" s="67">
        <f>SUMIF(B:B,B478,R:R)</f>
        <v>0</v>
      </c>
      <c r="S479" s="68">
        <f>COUNTIFS($B:$B,$B478,S:S,"○")</f>
        <v>0</v>
      </c>
      <c r="T479" s="67"/>
      <c r="U479" s="67"/>
      <c r="V479" s="69" t="str">
        <f>IF(S479=0,"",IF(COUNTIF(B:B,X479)=S479,"","この項番で見積単価（税別）が入力されていない品目があります"))</f>
        <v/>
      </c>
      <c r="W479" s="70">
        <f t="shared" si="52"/>
        <v>0</v>
      </c>
      <c r="X479" s="60">
        <f>B478</f>
        <v>38</v>
      </c>
      <c r="Y479" s="71" t="s">
        <v>293</v>
      </c>
    </row>
    <row r="480" spans="1:323" ht="14.25" customHeight="1">
      <c r="A480" s="54">
        <v>439</v>
      </c>
      <c r="B480" s="23">
        <v>39</v>
      </c>
      <c r="C480" s="23" t="s">
        <v>33</v>
      </c>
      <c r="D480" s="32" t="s">
        <v>5969</v>
      </c>
      <c r="E480" s="23" t="s">
        <v>1032</v>
      </c>
      <c r="F480" s="23" t="s">
        <v>1043</v>
      </c>
      <c r="G480" s="23" t="s">
        <v>1044</v>
      </c>
      <c r="H480" s="25">
        <v>250</v>
      </c>
      <c r="I480" s="25">
        <v>470.6</v>
      </c>
      <c r="J480" s="26">
        <v>250</v>
      </c>
      <c r="K480" s="26">
        <v>117650</v>
      </c>
      <c r="L480" s="27">
        <v>0</v>
      </c>
      <c r="M480" s="27">
        <v>0</v>
      </c>
      <c r="N480" s="27">
        <v>1</v>
      </c>
      <c r="O480" s="27">
        <v>0</v>
      </c>
      <c r="P480" s="27">
        <v>1</v>
      </c>
      <c r="Q480" s="55"/>
      <c r="R480" s="27">
        <f t="shared" si="50"/>
        <v>0</v>
      </c>
      <c r="S480" s="56" t="str">
        <f t="shared" si="54"/>
        <v>×</v>
      </c>
      <c r="T480" s="56" t="str">
        <f t="shared" si="55"/>
        <v>×</v>
      </c>
      <c r="U480" s="56" t="str">
        <f t="shared" si="56"/>
        <v>×</v>
      </c>
      <c r="V480" s="57" t="str">
        <f t="shared" si="51"/>
        <v/>
      </c>
      <c r="W480" s="58">
        <f t="shared" si="52"/>
        <v>0</v>
      </c>
      <c r="X480" s="54">
        <f t="shared" si="53"/>
        <v>39</v>
      </c>
      <c r="Y480" s="59"/>
    </row>
    <row r="481" spans="1:323" ht="14.25" customHeight="1">
      <c r="A481" s="54">
        <v>440</v>
      </c>
      <c r="B481" s="23">
        <v>39</v>
      </c>
      <c r="C481" s="23" t="s">
        <v>33</v>
      </c>
      <c r="D481" s="32" t="s">
        <v>5970</v>
      </c>
      <c r="E481" s="23" t="s">
        <v>1032</v>
      </c>
      <c r="F481" s="23" t="s">
        <v>1045</v>
      </c>
      <c r="G481" s="23" t="s">
        <v>1046</v>
      </c>
      <c r="H481" s="25">
        <v>1</v>
      </c>
      <c r="I481" s="25">
        <v>871.3</v>
      </c>
      <c r="J481" s="26">
        <v>266</v>
      </c>
      <c r="K481" s="26">
        <v>231765.8</v>
      </c>
      <c r="L481" s="27">
        <v>0</v>
      </c>
      <c r="M481" s="27">
        <v>0</v>
      </c>
      <c r="N481" s="27">
        <v>1</v>
      </c>
      <c r="O481" s="27">
        <v>0</v>
      </c>
      <c r="P481" s="27">
        <v>1</v>
      </c>
      <c r="Q481" s="55"/>
      <c r="R481" s="27">
        <f t="shared" si="50"/>
        <v>0</v>
      </c>
      <c r="S481" s="56" t="str">
        <f t="shared" si="54"/>
        <v>×</v>
      </c>
      <c r="T481" s="56" t="str">
        <f t="shared" si="55"/>
        <v>×</v>
      </c>
      <c r="U481" s="56" t="str">
        <f t="shared" si="56"/>
        <v>×</v>
      </c>
      <c r="V481" s="57" t="str">
        <f t="shared" si="51"/>
        <v/>
      </c>
      <c r="W481" s="58">
        <f t="shared" si="52"/>
        <v>0</v>
      </c>
      <c r="X481" s="54">
        <f t="shared" si="53"/>
        <v>39</v>
      </c>
      <c r="Y481" s="59"/>
    </row>
    <row r="482" spans="1:323" ht="14.25" customHeight="1">
      <c r="A482" s="54">
        <v>441</v>
      </c>
      <c r="B482" s="23">
        <v>39</v>
      </c>
      <c r="C482" s="23" t="s">
        <v>33</v>
      </c>
      <c r="D482" s="32" t="s">
        <v>5971</v>
      </c>
      <c r="E482" s="23" t="s">
        <v>1032</v>
      </c>
      <c r="F482" s="23" t="s">
        <v>1042</v>
      </c>
      <c r="G482" s="23" t="s">
        <v>34</v>
      </c>
      <c r="H482" s="25">
        <v>1</v>
      </c>
      <c r="I482" s="25">
        <v>53252</v>
      </c>
      <c r="J482" s="26">
        <v>1</v>
      </c>
      <c r="K482" s="26">
        <v>53252</v>
      </c>
      <c r="L482" s="27">
        <v>0</v>
      </c>
      <c r="M482" s="27">
        <v>0</v>
      </c>
      <c r="N482" s="27">
        <v>1</v>
      </c>
      <c r="O482" s="27">
        <v>0</v>
      </c>
      <c r="P482" s="27">
        <v>1</v>
      </c>
      <c r="Q482" s="55"/>
      <c r="R482" s="27">
        <f t="shared" si="50"/>
        <v>0</v>
      </c>
      <c r="S482" s="56" t="str">
        <f t="shared" si="54"/>
        <v>×</v>
      </c>
      <c r="T482" s="56" t="str">
        <f t="shared" si="55"/>
        <v>×</v>
      </c>
      <c r="U482" s="56" t="str">
        <f t="shared" si="56"/>
        <v>×</v>
      </c>
      <c r="V482" s="57" t="str">
        <f t="shared" si="51"/>
        <v/>
      </c>
      <c r="W482" s="58">
        <f t="shared" si="52"/>
        <v>0</v>
      </c>
      <c r="X482" s="54">
        <f t="shared" si="53"/>
        <v>39</v>
      </c>
      <c r="Y482" s="59"/>
    </row>
    <row r="483" spans="1:323" ht="14.25" customHeight="1">
      <c r="A483" s="60" t="s">
        <v>6036</v>
      </c>
      <c r="B483" s="61"/>
      <c r="C483" s="61"/>
      <c r="D483" s="62"/>
      <c r="E483" s="61"/>
      <c r="F483" s="61"/>
      <c r="G483" s="61"/>
      <c r="H483" s="63"/>
      <c r="I483" s="63"/>
      <c r="J483" s="64"/>
      <c r="K483" s="64"/>
      <c r="L483" s="65"/>
      <c r="M483" s="65"/>
      <c r="N483" s="65"/>
      <c r="O483" s="65"/>
      <c r="P483" s="65"/>
      <c r="Q483" s="66" t="str">
        <f>CONCATENATE("項番",B482," 計")</f>
        <v>項番39 計</v>
      </c>
      <c r="R483" s="67">
        <f>SUMIF(B:B,B482,R:R)</f>
        <v>0</v>
      </c>
      <c r="S483" s="68">
        <f>COUNTIFS($B:$B,$B482,S:S,"○")</f>
        <v>0</v>
      </c>
      <c r="T483" s="67"/>
      <c r="U483" s="67"/>
      <c r="V483" s="69" t="str">
        <f>IF(S483=0,"",IF(COUNTIF(B:B,X483)=S483,"","この項番で見積単価（税別）が入力されていない品目があります"))</f>
        <v/>
      </c>
      <c r="W483" s="70">
        <f t="shared" si="52"/>
        <v>0</v>
      </c>
      <c r="X483" s="60">
        <f>B482</f>
        <v>39</v>
      </c>
      <c r="Y483" s="71" t="s">
        <v>293</v>
      </c>
    </row>
    <row r="484" spans="1:323" ht="14.25" customHeight="1">
      <c r="A484" s="54">
        <v>442</v>
      </c>
      <c r="B484" s="23">
        <v>40</v>
      </c>
      <c r="C484" s="23" t="s">
        <v>33</v>
      </c>
      <c r="D484" s="32" t="s">
        <v>5973</v>
      </c>
      <c r="E484" s="23" t="s">
        <v>1047</v>
      </c>
      <c r="F484" s="23" t="s">
        <v>1048</v>
      </c>
      <c r="G484" s="23" t="s">
        <v>1049</v>
      </c>
      <c r="H484" s="25">
        <v>1</v>
      </c>
      <c r="I484" s="21" t="s">
        <v>6035</v>
      </c>
      <c r="J484" s="20" t="s">
        <v>7846</v>
      </c>
      <c r="K484" s="20" t="s">
        <v>6035</v>
      </c>
      <c r="L484" s="27">
        <v>800</v>
      </c>
      <c r="M484" s="27">
        <v>0</v>
      </c>
      <c r="N484" s="27">
        <v>2136</v>
      </c>
      <c r="O484" s="27">
        <v>62</v>
      </c>
      <c r="P484" s="27">
        <v>2998</v>
      </c>
      <c r="Q484" s="55"/>
      <c r="R484" s="27">
        <f t="shared" si="50"/>
        <v>0</v>
      </c>
      <c r="S484" s="56" t="str">
        <f t="shared" si="54"/>
        <v>×</v>
      </c>
      <c r="T484" s="56" t="str">
        <f t="shared" si="55"/>
        <v>×</v>
      </c>
      <c r="U484" s="56" t="str">
        <f t="shared" si="56"/>
        <v>×</v>
      </c>
      <c r="V484" s="57" t="str">
        <f t="shared" si="51"/>
        <v/>
      </c>
      <c r="W484" s="58">
        <f t="shared" si="52"/>
        <v>0</v>
      </c>
      <c r="X484" s="54">
        <f t="shared" si="53"/>
        <v>40</v>
      </c>
      <c r="Y484" s="59"/>
    </row>
    <row r="485" spans="1:323" ht="14.25" customHeight="1">
      <c r="A485" s="54">
        <v>443</v>
      </c>
      <c r="B485" s="23">
        <v>40</v>
      </c>
      <c r="C485" s="23" t="s">
        <v>33</v>
      </c>
      <c r="D485" s="32" t="s">
        <v>5974</v>
      </c>
      <c r="E485" s="23" t="s">
        <v>1047</v>
      </c>
      <c r="F485" s="23" t="s">
        <v>1050</v>
      </c>
      <c r="G485" s="23" t="s">
        <v>1051</v>
      </c>
      <c r="H485" s="25">
        <v>1</v>
      </c>
      <c r="I485" s="21" t="s">
        <v>6035</v>
      </c>
      <c r="J485" s="20" t="s">
        <v>7846</v>
      </c>
      <c r="K485" s="20" t="s">
        <v>6035</v>
      </c>
      <c r="L485" s="27">
        <v>50</v>
      </c>
      <c r="M485" s="27">
        <v>0</v>
      </c>
      <c r="N485" s="27">
        <v>0</v>
      </c>
      <c r="O485" s="27">
        <v>0</v>
      </c>
      <c r="P485" s="27">
        <v>50</v>
      </c>
      <c r="Q485" s="55"/>
      <c r="R485" s="27">
        <f t="shared" si="50"/>
        <v>0</v>
      </c>
      <c r="S485" s="56" t="str">
        <f t="shared" si="54"/>
        <v>×</v>
      </c>
      <c r="T485" s="56" t="str">
        <f t="shared" si="55"/>
        <v>×</v>
      </c>
      <c r="U485" s="56" t="str">
        <f t="shared" si="56"/>
        <v>×</v>
      </c>
      <c r="V485" s="57" t="str">
        <f t="shared" si="51"/>
        <v/>
      </c>
      <c r="W485" s="58">
        <f t="shared" si="52"/>
        <v>0</v>
      </c>
      <c r="X485" s="54">
        <f t="shared" si="53"/>
        <v>40</v>
      </c>
      <c r="Y485" s="59"/>
    </row>
    <row r="486" spans="1:323" ht="14.25" customHeight="1">
      <c r="A486" s="60" t="s">
        <v>6036</v>
      </c>
      <c r="B486" s="61"/>
      <c r="C486" s="61"/>
      <c r="D486" s="62"/>
      <c r="E486" s="61"/>
      <c r="F486" s="61"/>
      <c r="G486" s="61"/>
      <c r="H486" s="63"/>
      <c r="I486" s="63"/>
      <c r="J486" s="64"/>
      <c r="K486" s="64"/>
      <c r="L486" s="65"/>
      <c r="M486" s="65"/>
      <c r="N486" s="65"/>
      <c r="O486" s="65"/>
      <c r="P486" s="65"/>
      <c r="Q486" s="66" t="str">
        <f>CONCATENATE("項番",B485," 計")</f>
        <v>項番40 計</v>
      </c>
      <c r="R486" s="67">
        <f>SUMIF(B:B,B485,R:R)</f>
        <v>0</v>
      </c>
      <c r="S486" s="68">
        <f>COUNTIFS($B:$B,$B485,S:S,"○")</f>
        <v>0</v>
      </c>
      <c r="T486" s="67"/>
      <c r="U486" s="67"/>
      <c r="V486" s="69" t="str">
        <f>IF(S486=0,"",IF(COUNTIF(B:B,X486)=S486,"","この項番で見積単価（税別）が入力されていない品目があります"))</f>
        <v/>
      </c>
      <c r="W486" s="70">
        <f t="shared" si="52"/>
        <v>0</v>
      </c>
      <c r="X486" s="60">
        <f>B485</f>
        <v>40</v>
      </c>
      <c r="Y486" s="71" t="s">
        <v>293</v>
      </c>
    </row>
    <row r="487" spans="1:323" ht="14.25" customHeight="1">
      <c r="A487" s="54">
        <v>444</v>
      </c>
      <c r="B487" s="23">
        <v>41</v>
      </c>
      <c r="C487" s="23" t="s">
        <v>33</v>
      </c>
      <c r="D487" s="32" t="s">
        <v>1055</v>
      </c>
      <c r="E487" s="23" t="s">
        <v>140</v>
      </c>
      <c r="F487" s="23" t="s">
        <v>1056</v>
      </c>
      <c r="G487" s="23" t="s">
        <v>154</v>
      </c>
      <c r="H487" s="25">
        <v>100</v>
      </c>
      <c r="I487" s="25">
        <v>12.8</v>
      </c>
      <c r="J487" s="26">
        <v>100</v>
      </c>
      <c r="K487" s="26">
        <v>1280</v>
      </c>
      <c r="L487" s="27">
        <v>0</v>
      </c>
      <c r="M487" s="27">
        <v>0</v>
      </c>
      <c r="N487" s="27">
        <v>65</v>
      </c>
      <c r="O487" s="27">
        <v>0</v>
      </c>
      <c r="P487" s="27">
        <v>65</v>
      </c>
      <c r="Q487" s="55"/>
      <c r="R487" s="27">
        <f t="shared" si="50"/>
        <v>0</v>
      </c>
      <c r="S487" s="56" t="str">
        <f t="shared" si="54"/>
        <v>×</v>
      </c>
      <c r="T487" s="56" t="str">
        <f t="shared" si="55"/>
        <v>×</v>
      </c>
      <c r="U487" s="56" t="str">
        <f t="shared" si="56"/>
        <v>×</v>
      </c>
      <c r="V487" s="57" t="str">
        <f t="shared" si="51"/>
        <v/>
      </c>
      <c r="W487" s="58">
        <f t="shared" si="52"/>
        <v>0</v>
      </c>
      <c r="X487" s="54">
        <f t="shared" si="53"/>
        <v>41</v>
      </c>
      <c r="Y487" s="59"/>
    </row>
    <row r="488" spans="1:323" ht="14.25" customHeight="1">
      <c r="A488" s="54">
        <v>445</v>
      </c>
      <c r="B488" s="23">
        <v>41</v>
      </c>
      <c r="C488" s="23" t="s">
        <v>33</v>
      </c>
      <c r="D488" s="32" t="s">
        <v>5977</v>
      </c>
      <c r="E488" s="23" t="s">
        <v>140</v>
      </c>
      <c r="F488" s="23" t="s">
        <v>141</v>
      </c>
      <c r="G488" s="23" t="s">
        <v>62</v>
      </c>
      <c r="H488" s="25">
        <v>100</v>
      </c>
      <c r="I488" s="25">
        <v>15.2</v>
      </c>
      <c r="J488" s="26">
        <v>100</v>
      </c>
      <c r="K488" s="26">
        <v>1520</v>
      </c>
      <c r="L488" s="27">
        <v>0</v>
      </c>
      <c r="M488" s="27">
        <v>0</v>
      </c>
      <c r="N488" s="27">
        <v>0</v>
      </c>
      <c r="O488" s="27">
        <v>12</v>
      </c>
      <c r="P488" s="27">
        <v>12</v>
      </c>
      <c r="Q488" s="55"/>
      <c r="R488" s="27">
        <f t="shared" si="50"/>
        <v>0</v>
      </c>
      <c r="S488" s="56" t="str">
        <f t="shared" si="54"/>
        <v>×</v>
      </c>
      <c r="T488" s="56" t="str">
        <f t="shared" si="55"/>
        <v>×</v>
      </c>
      <c r="U488" s="56" t="str">
        <f t="shared" si="56"/>
        <v>×</v>
      </c>
      <c r="V488" s="57" t="str">
        <f t="shared" si="51"/>
        <v/>
      </c>
      <c r="W488" s="58">
        <f t="shared" si="52"/>
        <v>0</v>
      </c>
      <c r="X488" s="54">
        <f t="shared" si="53"/>
        <v>41</v>
      </c>
      <c r="Y488" s="59"/>
    </row>
    <row r="489" spans="1:323" ht="14.25" customHeight="1">
      <c r="A489" s="54">
        <v>446</v>
      </c>
      <c r="B489" s="23">
        <v>41</v>
      </c>
      <c r="C489" s="23" t="s">
        <v>33</v>
      </c>
      <c r="D489" s="32" t="s">
        <v>5978</v>
      </c>
      <c r="E489" s="23" t="s">
        <v>140</v>
      </c>
      <c r="F489" s="23" t="s">
        <v>3644</v>
      </c>
      <c r="G489" s="23" t="s">
        <v>3645</v>
      </c>
      <c r="H489" s="25">
        <v>105</v>
      </c>
      <c r="I489" s="25">
        <v>10.1</v>
      </c>
      <c r="J489" s="26">
        <v>105</v>
      </c>
      <c r="K489" s="26">
        <v>1060.5</v>
      </c>
      <c r="L489" s="27">
        <v>2</v>
      </c>
      <c r="M489" s="27">
        <v>0</v>
      </c>
      <c r="N489" s="27">
        <v>0</v>
      </c>
      <c r="O489" s="27">
        <v>28</v>
      </c>
      <c r="P489" s="27">
        <v>30</v>
      </c>
      <c r="Q489" s="55"/>
      <c r="R489" s="27">
        <f t="shared" si="50"/>
        <v>0</v>
      </c>
      <c r="S489" s="56" t="str">
        <f t="shared" si="54"/>
        <v>×</v>
      </c>
      <c r="T489" s="56" t="str">
        <f t="shared" si="55"/>
        <v>×</v>
      </c>
      <c r="U489" s="56" t="str">
        <f t="shared" si="56"/>
        <v>×</v>
      </c>
      <c r="V489" s="57" t="str">
        <f t="shared" si="51"/>
        <v/>
      </c>
      <c r="W489" s="58">
        <f t="shared" si="52"/>
        <v>0</v>
      </c>
      <c r="X489" s="54">
        <f t="shared" si="53"/>
        <v>41</v>
      </c>
      <c r="Y489" s="59"/>
    </row>
    <row r="490" spans="1:323" ht="14.25" customHeight="1">
      <c r="A490" s="54">
        <v>447</v>
      </c>
      <c r="B490" s="23">
        <v>41</v>
      </c>
      <c r="C490" s="23" t="s">
        <v>33</v>
      </c>
      <c r="D490" s="32" t="s">
        <v>5979</v>
      </c>
      <c r="E490" s="23" t="s">
        <v>140</v>
      </c>
      <c r="F490" s="23" t="s">
        <v>3646</v>
      </c>
      <c r="G490" s="23" t="s">
        <v>154</v>
      </c>
      <c r="H490" s="25">
        <v>100</v>
      </c>
      <c r="I490" s="25">
        <v>27.8</v>
      </c>
      <c r="J490" s="26">
        <v>100</v>
      </c>
      <c r="K490" s="26">
        <v>2780</v>
      </c>
      <c r="L490" s="27">
        <v>0</v>
      </c>
      <c r="M490" s="27">
        <v>4</v>
      </c>
      <c r="N490" s="27">
        <v>0</v>
      </c>
      <c r="O490" s="27">
        <v>2</v>
      </c>
      <c r="P490" s="27">
        <v>6</v>
      </c>
      <c r="Q490" s="55"/>
      <c r="R490" s="27">
        <f t="shared" si="50"/>
        <v>0</v>
      </c>
      <c r="S490" s="56" t="str">
        <f t="shared" si="54"/>
        <v>×</v>
      </c>
      <c r="T490" s="56" t="str">
        <f t="shared" si="55"/>
        <v>×</v>
      </c>
      <c r="U490" s="56" t="str">
        <f t="shared" si="56"/>
        <v>×</v>
      </c>
      <c r="V490" s="57" t="str">
        <f t="shared" si="51"/>
        <v/>
      </c>
      <c r="W490" s="58">
        <f t="shared" si="52"/>
        <v>0</v>
      </c>
      <c r="X490" s="54">
        <f t="shared" si="53"/>
        <v>41</v>
      </c>
      <c r="Y490" s="59"/>
    </row>
    <row r="491" spans="1:323" ht="14.25" customHeight="1">
      <c r="A491" s="54">
        <v>448</v>
      </c>
      <c r="B491" s="23">
        <v>41</v>
      </c>
      <c r="C491" s="23" t="s">
        <v>33</v>
      </c>
      <c r="D491" s="32" t="s">
        <v>1052</v>
      </c>
      <c r="E491" s="23" t="s">
        <v>140</v>
      </c>
      <c r="F491" s="23" t="s">
        <v>1053</v>
      </c>
      <c r="G491" s="23" t="s">
        <v>154</v>
      </c>
      <c r="H491" s="25">
        <v>100</v>
      </c>
      <c r="I491" s="25">
        <v>26.9</v>
      </c>
      <c r="J491" s="26">
        <v>100</v>
      </c>
      <c r="K491" s="26">
        <v>2690</v>
      </c>
      <c r="L491" s="27">
        <v>0</v>
      </c>
      <c r="M491" s="27">
        <v>0</v>
      </c>
      <c r="N491" s="27">
        <v>1</v>
      </c>
      <c r="O491" s="27">
        <v>0</v>
      </c>
      <c r="P491" s="27">
        <v>1</v>
      </c>
      <c r="Q491" s="55"/>
      <c r="R491" s="27">
        <f t="shared" si="50"/>
        <v>0</v>
      </c>
      <c r="S491" s="56" t="str">
        <f t="shared" si="54"/>
        <v>×</v>
      </c>
      <c r="T491" s="56" t="str">
        <f t="shared" si="55"/>
        <v>×</v>
      </c>
      <c r="U491" s="56" t="str">
        <f t="shared" si="56"/>
        <v>×</v>
      </c>
      <c r="V491" s="57" t="str">
        <f t="shared" si="51"/>
        <v/>
      </c>
      <c r="W491" s="58">
        <f t="shared" si="52"/>
        <v>0</v>
      </c>
      <c r="X491" s="54">
        <f t="shared" si="53"/>
        <v>41</v>
      </c>
      <c r="Y491" s="59"/>
    </row>
    <row r="492" spans="1:323" ht="14.25" customHeight="1">
      <c r="A492" s="54">
        <v>449</v>
      </c>
      <c r="B492" s="23">
        <v>41</v>
      </c>
      <c r="C492" s="23" t="s">
        <v>33</v>
      </c>
      <c r="D492" s="32" t="s">
        <v>5980</v>
      </c>
      <c r="E492" s="23" t="s">
        <v>140</v>
      </c>
      <c r="F492" s="23" t="s">
        <v>1054</v>
      </c>
      <c r="G492" s="23" t="s">
        <v>154</v>
      </c>
      <c r="H492" s="25">
        <v>100</v>
      </c>
      <c r="I492" s="25">
        <v>12.6</v>
      </c>
      <c r="J492" s="26">
        <v>100</v>
      </c>
      <c r="K492" s="26">
        <v>1260</v>
      </c>
      <c r="L492" s="27">
        <v>0</v>
      </c>
      <c r="M492" s="27">
        <v>2</v>
      </c>
      <c r="N492" s="27">
        <v>0</v>
      </c>
      <c r="O492" s="27">
        <v>2</v>
      </c>
      <c r="P492" s="27">
        <v>4</v>
      </c>
      <c r="Q492" s="55"/>
      <c r="R492" s="27">
        <f t="shared" si="50"/>
        <v>0</v>
      </c>
      <c r="S492" s="56" t="str">
        <f t="shared" si="54"/>
        <v>×</v>
      </c>
      <c r="T492" s="56" t="str">
        <f t="shared" si="55"/>
        <v>×</v>
      </c>
      <c r="U492" s="56" t="str">
        <f t="shared" si="56"/>
        <v>×</v>
      </c>
      <c r="V492" s="57" t="str">
        <f t="shared" si="51"/>
        <v/>
      </c>
      <c r="W492" s="58">
        <f t="shared" si="52"/>
        <v>0</v>
      </c>
      <c r="X492" s="54">
        <f t="shared" si="53"/>
        <v>41</v>
      </c>
      <c r="Y492" s="59"/>
    </row>
    <row r="493" spans="1:323" ht="14.25" customHeight="1">
      <c r="A493" s="54">
        <v>450</v>
      </c>
      <c r="B493" s="23">
        <v>41</v>
      </c>
      <c r="C493" s="23" t="s">
        <v>33</v>
      </c>
      <c r="D493" s="78" t="s">
        <v>5975</v>
      </c>
      <c r="E493" s="23" t="s">
        <v>140</v>
      </c>
      <c r="F493" s="23" t="s">
        <v>5976</v>
      </c>
      <c r="G493" s="23" t="s">
        <v>154</v>
      </c>
      <c r="H493" s="25">
        <v>100</v>
      </c>
      <c r="I493" s="25">
        <v>38.5</v>
      </c>
      <c r="J493" s="26">
        <v>100</v>
      </c>
      <c r="K493" s="26">
        <v>3850</v>
      </c>
      <c r="L493" s="27">
        <v>24</v>
      </c>
      <c r="M493" s="27">
        <v>0</v>
      </c>
      <c r="N493" s="27">
        <v>1</v>
      </c>
      <c r="O493" s="27">
        <v>0</v>
      </c>
      <c r="P493" s="27">
        <v>25</v>
      </c>
      <c r="Q493" s="55"/>
      <c r="R493" s="27">
        <f t="shared" si="50"/>
        <v>0</v>
      </c>
      <c r="S493" s="56" t="str">
        <f t="shared" si="54"/>
        <v>×</v>
      </c>
      <c r="T493" s="56" t="str">
        <f t="shared" si="55"/>
        <v>×</v>
      </c>
      <c r="U493" s="56" t="str">
        <f t="shared" si="56"/>
        <v>×</v>
      </c>
      <c r="V493" s="57" t="str">
        <f t="shared" si="51"/>
        <v/>
      </c>
      <c r="W493" s="58">
        <f t="shared" si="52"/>
        <v>0</v>
      </c>
      <c r="X493" s="54">
        <f t="shared" si="53"/>
        <v>41</v>
      </c>
      <c r="Y493" s="59"/>
    </row>
    <row r="494" spans="1:323" ht="14.25" customHeight="1">
      <c r="A494" s="60" t="s">
        <v>6036</v>
      </c>
      <c r="B494" s="61"/>
      <c r="C494" s="61"/>
      <c r="D494" s="62"/>
      <c r="E494" s="61"/>
      <c r="F494" s="61"/>
      <c r="G494" s="61"/>
      <c r="H494" s="63"/>
      <c r="I494" s="63"/>
      <c r="J494" s="64"/>
      <c r="K494" s="64"/>
      <c r="L494" s="65"/>
      <c r="M494" s="65"/>
      <c r="N494" s="65"/>
      <c r="O494" s="65"/>
      <c r="P494" s="65"/>
      <c r="Q494" s="66" t="str">
        <f>CONCATENATE("項番",B493," 計")</f>
        <v>項番41 計</v>
      </c>
      <c r="R494" s="67">
        <f>SUMIF(B:B,B493,R:R)</f>
        <v>0</v>
      </c>
      <c r="S494" s="68">
        <f>COUNTIFS($B:$B,$B493,S:S,"○")</f>
        <v>0</v>
      </c>
      <c r="T494" s="67"/>
      <c r="U494" s="67"/>
      <c r="V494" s="69" t="str">
        <f>IF(S494=0,"",IF(COUNTIF(B:B,X494)=S494,"","この項番で見積単価（税別）が入力されていない品目があります"))</f>
        <v/>
      </c>
      <c r="W494" s="70">
        <f t="shared" si="52"/>
        <v>0</v>
      </c>
      <c r="X494" s="60">
        <f>B493</f>
        <v>41</v>
      </c>
      <c r="Y494" s="71" t="s">
        <v>293</v>
      </c>
    </row>
    <row r="495" spans="1:323" ht="14.25" customHeight="1">
      <c r="A495" s="54">
        <v>451</v>
      </c>
      <c r="B495" s="23">
        <v>42</v>
      </c>
      <c r="C495" s="23" t="s">
        <v>33</v>
      </c>
      <c r="D495" s="32" t="s">
        <v>1060</v>
      </c>
      <c r="E495" s="23" t="s">
        <v>1058</v>
      </c>
      <c r="F495" s="23" t="s">
        <v>1061</v>
      </c>
      <c r="G495" s="23" t="s">
        <v>1062</v>
      </c>
      <c r="H495" s="25">
        <v>10</v>
      </c>
      <c r="I495" s="25">
        <v>11.7</v>
      </c>
      <c r="J495" s="26">
        <v>200</v>
      </c>
      <c r="K495" s="26">
        <v>2340</v>
      </c>
      <c r="L495" s="27">
        <v>0</v>
      </c>
      <c r="M495" s="27">
        <v>0</v>
      </c>
      <c r="N495" s="27">
        <v>10</v>
      </c>
      <c r="O495" s="27">
        <v>0</v>
      </c>
      <c r="P495" s="27">
        <v>10</v>
      </c>
      <c r="Q495" s="55"/>
      <c r="R495" s="27">
        <f t="shared" si="50"/>
        <v>0</v>
      </c>
      <c r="S495" s="56" t="str">
        <f t="shared" si="54"/>
        <v>×</v>
      </c>
      <c r="T495" s="56" t="str">
        <f t="shared" si="55"/>
        <v>×</v>
      </c>
      <c r="U495" s="56" t="str">
        <f t="shared" si="56"/>
        <v>×</v>
      </c>
      <c r="V495" s="57" t="str">
        <f t="shared" si="51"/>
        <v/>
      </c>
      <c r="W495" s="58">
        <f t="shared" si="52"/>
        <v>0</v>
      </c>
      <c r="X495" s="54">
        <f t="shared" si="53"/>
        <v>42</v>
      </c>
      <c r="Y495" s="59"/>
    </row>
    <row r="496" spans="1:323" s="20" customFormat="1" ht="14.25" customHeight="1">
      <c r="A496" s="54">
        <v>452</v>
      </c>
      <c r="B496" s="23">
        <v>42</v>
      </c>
      <c r="C496" s="23" t="s">
        <v>33</v>
      </c>
      <c r="D496" s="32" t="s">
        <v>1063</v>
      </c>
      <c r="E496" s="23" t="s">
        <v>1058</v>
      </c>
      <c r="F496" s="23" t="s">
        <v>1061</v>
      </c>
      <c r="G496" s="23" t="s">
        <v>1064</v>
      </c>
      <c r="H496" s="25">
        <v>5</v>
      </c>
      <c r="I496" s="25">
        <v>11.7</v>
      </c>
      <c r="J496" s="26">
        <v>300</v>
      </c>
      <c r="K496" s="26">
        <v>3510</v>
      </c>
      <c r="L496" s="27">
        <v>24</v>
      </c>
      <c r="M496" s="27">
        <v>96</v>
      </c>
      <c r="N496" s="27">
        <v>0</v>
      </c>
      <c r="O496" s="27">
        <v>6</v>
      </c>
      <c r="P496" s="27">
        <v>126</v>
      </c>
      <c r="Q496" s="55"/>
      <c r="R496" s="27">
        <f t="shared" si="50"/>
        <v>0</v>
      </c>
      <c r="S496" s="56" t="str">
        <f t="shared" si="54"/>
        <v>×</v>
      </c>
      <c r="T496" s="56" t="str">
        <f t="shared" si="55"/>
        <v>×</v>
      </c>
      <c r="U496" s="56" t="str">
        <f t="shared" si="56"/>
        <v>×</v>
      </c>
      <c r="V496" s="57" t="str">
        <f t="shared" si="51"/>
        <v/>
      </c>
      <c r="W496" s="58">
        <f t="shared" si="52"/>
        <v>0</v>
      </c>
      <c r="X496" s="54">
        <f t="shared" si="53"/>
        <v>42</v>
      </c>
      <c r="Y496" s="59"/>
      <c r="Z496" s="42"/>
      <c r="AA496" s="42"/>
      <c r="AB496" s="42"/>
      <c r="AC496" s="42"/>
      <c r="AD496" s="42"/>
      <c r="AE496" s="42"/>
      <c r="AF496" s="42"/>
      <c r="AG496" s="42"/>
      <c r="AH496" s="42"/>
      <c r="AI496" s="42"/>
      <c r="AJ496" s="42"/>
      <c r="AK496" s="42"/>
      <c r="AL496" s="42"/>
      <c r="AM496" s="42"/>
      <c r="AN496" s="42"/>
      <c r="AO496" s="42"/>
      <c r="AP496" s="42"/>
      <c r="AQ496" s="42"/>
      <c r="AR496" s="42"/>
      <c r="AS496" s="72"/>
      <c r="AT496" s="72"/>
      <c r="AU496" s="72"/>
      <c r="AV496" s="72"/>
      <c r="AW496" s="72"/>
      <c r="AX496" s="72"/>
      <c r="AY496" s="72"/>
      <c r="AZ496" s="72"/>
      <c r="BA496" s="72"/>
      <c r="BB496" s="72"/>
      <c r="BC496" s="72"/>
      <c r="BD496" s="72"/>
      <c r="BE496" s="72"/>
      <c r="BF496" s="72"/>
      <c r="BG496" s="72"/>
      <c r="BH496" s="72"/>
      <c r="BI496" s="72"/>
      <c r="BJ496" s="72"/>
      <c r="BK496" s="72"/>
      <c r="BL496" s="72"/>
      <c r="BM496" s="72"/>
      <c r="BN496" s="72"/>
      <c r="BO496" s="72"/>
      <c r="BP496" s="72"/>
      <c r="BQ496" s="72"/>
      <c r="BR496" s="72"/>
      <c r="BS496" s="72"/>
      <c r="BT496" s="72"/>
      <c r="BU496" s="72"/>
      <c r="BV496" s="72"/>
      <c r="BW496" s="72"/>
      <c r="BX496" s="72"/>
      <c r="BY496" s="72"/>
      <c r="BZ496" s="72"/>
      <c r="CA496" s="72"/>
      <c r="CB496" s="72"/>
      <c r="CC496" s="72"/>
      <c r="CD496" s="72"/>
      <c r="CE496" s="72"/>
      <c r="CF496" s="72"/>
      <c r="CG496" s="72"/>
      <c r="CH496" s="72"/>
      <c r="CI496" s="72"/>
      <c r="CJ496" s="72"/>
      <c r="CK496" s="72"/>
      <c r="CL496" s="72"/>
      <c r="CM496" s="72"/>
      <c r="CN496" s="72"/>
      <c r="CO496" s="72"/>
      <c r="CP496" s="72"/>
      <c r="CQ496" s="72"/>
      <c r="CR496" s="72"/>
      <c r="CS496" s="72"/>
      <c r="CT496" s="72"/>
      <c r="CU496" s="72"/>
      <c r="CV496" s="72"/>
      <c r="CW496" s="72"/>
      <c r="CX496" s="72"/>
      <c r="CY496" s="72"/>
      <c r="CZ496" s="72"/>
      <c r="DA496" s="72"/>
      <c r="DB496" s="72"/>
      <c r="DC496" s="72"/>
      <c r="DD496" s="72"/>
      <c r="DE496" s="72"/>
      <c r="DF496" s="72"/>
      <c r="DG496" s="72"/>
      <c r="DH496" s="72"/>
      <c r="DI496" s="72"/>
      <c r="DJ496" s="72"/>
      <c r="DK496" s="72"/>
      <c r="DL496" s="72"/>
      <c r="DM496" s="72"/>
      <c r="DN496" s="72"/>
      <c r="DO496" s="72"/>
      <c r="DP496" s="72"/>
      <c r="DQ496" s="72"/>
      <c r="DR496" s="72"/>
      <c r="DS496" s="72"/>
      <c r="DT496" s="72"/>
      <c r="DU496" s="72"/>
      <c r="DV496" s="72"/>
      <c r="DW496" s="72"/>
      <c r="DX496" s="72"/>
      <c r="DY496" s="72"/>
      <c r="DZ496" s="72"/>
      <c r="EA496" s="72"/>
      <c r="EB496" s="72"/>
      <c r="EC496" s="72"/>
      <c r="ED496" s="72"/>
      <c r="EE496" s="72"/>
      <c r="EF496" s="72"/>
      <c r="EG496" s="72"/>
      <c r="EH496" s="72"/>
      <c r="EI496" s="72"/>
      <c r="EJ496" s="72"/>
      <c r="EK496" s="72"/>
      <c r="EL496" s="72"/>
      <c r="EM496" s="72"/>
      <c r="EN496" s="72"/>
      <c r="EO496" s="72"/>
      <c r="EP496" s="72"/>
      <c r="EQ496" s="72"/>
      <c r="ER496" s="72"/>
      <c r="ES496" s="72"/>
      <c r="ET496" s="72"/>
      <c r="EU496" s="72"/>
      <c r="EV496" s="72"/>
      <c r="EW496" s="72"/>
      <c r="EX496" s="72"/>
      <c r="EY496" s="72"/>
      <c r="EZ496" s="72"/>
      <c r="FA496" s="72"/>
      <c r="FB496" s="72"/>
      <c r="FC496" s="72"/>
      <c r="FD496" s="72"/>
      <c r="FE496" s="72"/>
      <c r="FF496" s="72"/>
      <c r="FG496" s="72"/>
      <c r="FH496" s="72"/>
      <c r="FI496" s="72"/>
      <c r="FJ496" s="72"/>
      <c r="FK496" s="72"/>
      <c r="FL496" s="72"/>
      <c r="FM496" s="72"/>
      <c r="FN496" s="72"/>
      <c r="FO496" s="72"/>
      <c r="FP496" s="72"/>
      <c r="FQ496" s="72"/>
      <c r="FR496" s="72"/>
      <c r="FS496" s="72"/>
      <c r="FT496" s="72"/>
      <c r="FU496" s="72"/>
      <c r="FV496" s="72"/>
      <c r="FW496" s="72"/>
      <c r="FX496" s="72"/>
      <c r="FY496" s="72"/>
      <c r="FZ496" s="72"/>
      <c r="GA496" s="72"/>
      <c r="GB496" s="72"/>
      <c r="GC496" s="72"/>
      <c r="GD496" s="72"/>
      <c r="GE496" s="72"/>
      <c r="GF496" s="72"/>
      <c r="GG496" s="72"/>
      <c r="GH496" s="72"/>
      <c r="GI496" s="72"/>
      <c r="GJ496" s="72"/>
      <c r="GK496" s="72"/>
      <c r="GL496" s="72"/>
      <c r="GM496" s="72"/>
      <c r="GN496" s="72"/>
      <c r="GO496" s="72"/>
      <c r="GP496" s="72"/>
      <c r="GQ496" s="72"/>
      <c r="GR496" s="72"/>
      <c r="GS496" s="72"/>
      <c r="GT496" s="72"/>
      <c r="GU496" s="72"/>
      <c r="GV496" s="72"/>
      <c r="GW496" s="72"/>
      <c r="GX496" s="72"/>
      <c r="GY496" s="72"/>
      <c r="GZ496" s="72"/>
      <c r="HA496" s="72"/>
      <c r="HB496" s="72"/>
      <c r="HC496" s="72"/>
      <c r="HD496" s="72"/>
      <c r="HE496" s="72"/>
      <c r="HF496" s="72"/>
      <c r="HG496" s="72"/>
      <c r="HH496" s="72"/>
      <c r="HI496" s="72"/>
      <c r="HJ496" s="72"/>
      <c r="HK496" s="72"/>
      <c r="HL496" s="72"/>
      <c r="HM496" s="72"/>
      <c r="HN496" s="72"/>
      <c r="HO496" s="72"/>
      <c r="HP496" s="72"/>
      <c r="HQ496" s="72"/>
      <c r="HR496" s="72"/>
      <c r="HS496" s="72"/>
      <c r="HT496" s="72"/>
      <c r="HU496" s="72"/>
      <c r="HV496" s="72"/>
      <c r="HW496" s="72"/>
      <c r="HX496" s="72"/>
      <c r="HY496" s="72"/>
      <c r="HZ496" s="72"/>
      <c r="IA496" s="72"/>
      <c r="IB496" s="72"/>
      <c r="IC496" s="72"/>
      <c r="ID496" s="72"/>
      <c r="IE496" s="72"/>
      <c r="IF496" s="72"/>
      <c r="IG496" s="72"/>
      <c r="IH496" s="72"/>
      <c r="II496" s="72"/>
      <c r="IJ496" s="72"/>
      <c r="IK496" s="72"/>
      <c r="IL496" s="72"/>
      <c r="IM496" s="72"/>
      <c r="IN496" s="72"/>
      <c r="IO496" s="72"/>
      <c r="IP496" s="72"/>
      <c r="IQ496" s="72"/>
      <c r="IR496" s="72"/>
      <c r="IS496" s="72"/>
      <c r="IT496" s="72"/>
      <c r="IU496" s="72"/>
      <c r="IV496" s="72"/>
      <c r="IW496" s="72"/>
      <c r="IX496" s="72"/>
      <c r="IY496" s="72"/>
      <c r="IZ496" s="72"/>
      <c r="JA496" s="72"/>
      <c r="JB496" s="72"/>
      <c r="JC496" s="72"/>
      <c r="JD496" s="72"/>
      <c r="JE496" s="72"/>
      <c r="JF496" s="72"/>
      <c r="JG496" s="72"/>
      <c r="JH496" s="72"/>
      <c r="JI496" s="72"/>
      <c r="JJ496" s="72"/>
      <c r="JK496" s="72"/>
      <c r="JL496" s="72"/>
      <c r="JM496" s="72"/>
      <c r="JN496" s="72"/>
      <c r="JO496" s="72"/>
      <c r="JP496" s="72"/>
      <c r="JQ496" s="72"/>
      <c r="JR496" s="72"/>
      <c r="JS496" s="72"/>
      <c r="JT496" s="72"/>
      <c r="JU496" s="72"/>
      <c r="JV496" s="72"/>
      <c r="JW496" s="72"/>
      <c r="JX496" s="72"/>
      <c r="JY496" s="72"/>
      <c r="JZ496" s="72"/>
      <c r="KA496" s="72"/>
      <c r="KB496" s="72"/>
      <c r="KC496" s="72"/>
      <c r="KD496" s="72"/>
      <c r="KE496" s="72"/>
      <c r="KF496" s="72"/>
      <c r="KG496" s="72"/>
      <c r="KH496" s="72"/>
      <c r="KI496" s="72"/>
      <c r="KJ496" s="72"/>
      <c r="KK496" s="72"/>
      <c r="KL496" s="72"/>
      <c r="KM496" s="72"/>
      <c r="KN496" s="72"/>
      <c r="KO496" s="72"/>
      <c r="KP496" s="72"/>
      <c r="KQ496" s="72"/>
      <c r="KR496" s="72"/>
      <c r="KS496" s="72"/>
      <c r="KT496" s="72"/>
      <c r="KU496" s="72"/>
      <c r="KV496" s="72"/>
      <c r="KW496" s="72"/>
      <c r="KX496" s="72"/>
      <c r="KY496" s="72"/>
      <c r="KZ496" s="72"/>
      <c r="LA496" s="72"/>
      <c r="LB496" s="72"/>
      <c r="LC496" s="72"/>
      <c r="LD496" s="72"/>
      <c r="LE496" s="72"/>
      <c r="LF496" s="72"/>
      <c r="LG496" s="72"/>
      <c r="LH496" s="72"/>
      <c r="LI496" s="72"/>
      <c r="LJ496" s="72"/>
      <c r="LK496" s="72"/>
    </row>
    <row r="497" spans="1:323" s="20" customFormat="1" ht="14.25" customHeight="1">
      <c r="A497" s="54">
        <v>453</v>
      </c>
      <c r="B497" s="23">
        <v>42</v>
      </c>
      <c r="C497" s="23" t="s">
        <v>33</v>
      </c>
      <c r="D497" s="32" t="s">
        <v>1057</v>
      </c>
      <c r="E497" s="23" t="s">
        <v>1058</v>
      </c>
      <c r="F497" s="23" t="s">
        <v>1059</v>
      </c>
      <c r="G497" s="23" t="s">
        <v>425</v>
      </c>
      <c r="H497" s="25">
        <v>10</v>
      </c>
      <c r="I497" s="25">
        <v>272.3</v>
      </c>
      <c r="J497" s="26">
        <v>10</v>
      </c>
      <c r="K497" s="26">
        <v>2723</v>
      </c>
      <c r="L497" s="27">
        <v>0</v>
      </c>
      <c r="M497" s="27">
        <v>24</v>
      </c>
      <c r="N497" s="27">
        <v>0</v>
      </c>
      <c r="O497" s="27">
        <v>0</v>
      </c>
      <c r="P497" s="27">
        <v>24</v>
      </c>
      <c r="Q497" s="55"/>
      <c r="R497" s="27">
        <f t="shared" si="50"/>
        <v>0</v>
      </c>
      <c r="S497" s="56" t="str">
        <f t="shared" si="54"/>
        <v>×</v>
      </c>
      <c r="T497" s="56" t="str">
        <f t="shared" si="55"/>
        <v>×</v>
      </c>
      <c r="U497" s="56" t="str">
        <f t="shared" si="56"/>
        <v>×</v>
      </c>
      <c r="V497" s="57" t="str">
        <f t="shared" si="51"/>
        <v/>
      </c>
      <c r="W497" s="58">
        <f t="shared" si="52"/>
        <v>0</v>
      </c>
      <c r="X497" s="54">
        <f t="shared" si="53"/>
        <v>42</v>
      </c>
      <c r="Y497" s="59"/>
      <c r="Z497" s="42"/>
      <c r="AA497" s="42"/>
      <c r="AB497" s="42"/>
      <c r="AC497" s="42"/>
      <c r="AD497" s="42"/>
      <c r="AE497" s="42"/>
      <c r="AF497" s="42"/>
      <c r="AG497" s="42"/>
      <c r="AH497" s="42"/>
      <c r="AI497" s="42"/>
      <c r="AJ497" s="42"/>
      <c r="AK497" s="42"/>
      <c r="AL497" s="42"/>
      <c r="AM497" s="42"/>
      <c r="AN497" s="42"/>
      <c r="AO497" s="42"/>
      <c r="AP497" s="42"/>
      <c r="AQ497" s="42"/>
      <c r="AR497" s="42"/>
      <c r="AS497" s="72"/>
      <c r="AT497" s="72"/>
      <c r="AU497" s="72"/>
      <c r="AV497" s="72"/>
      <c r="AW497" s="72"/>
      <c r="AX497" s="72"/>
      <c r="AY497" s="72"/>
      <c r="AZ497" s="72"/>
      <c r="BA497" s="72"/>
      <c r="BB497" s="72"/>
      <c r="BC497" s="72"/>
      <c r="BD497" s="72"/>
      <c r="BE497" s="72"/>
      <c r="BF497" s="72"/>
      <c r="BG497" s="72"/>
      <c r="BH497" s="72"/>
      <c r="BI497" s="72"/>
      <c r="BJ497" s="72"/>
      <c r="BK497" s="72"/>
      <c r="BL497" s="72"/>
      <c r="BM497" s="72"/>
      <c r="BN497" s="72"/>
      <c r="BO497" s="72"/>
      <c r="BP497" s="72"/>
      <c r="BQ497" s="72"/>
      <c r="BR497" s="72"/>
      <c r="BS497" s="72"/>
      <c r="BT497" s="72"/>
      <c r="BU497" s="72"/>
      <c r="BV497" s="72"/>
      <c r="BW497" s="72"/>
      <c r="BX497" s="72"/>
      <c r="BY497" s="72"/>
      <c r="BZ497" s="72"/>
      <c r="CA497" s="72"/>
      <c r="CB497" s="72"/>
      <c r="CC497" s="72"/>
      <c r="CD497" s="72"/>
      <c r="CE497" s="72"/>
      <c r="CF497" s="72"/>
      <c r="CG497" s="72"/>
      <c r="CH497" s="72"/>
      <c r="CI497" s="72"/>
      <c r="CJ497" s="72"/>
      <c r="CK497" s="72"/>
      <c r="CL497" s="72"/>
      <c r="CM497" s="72"/>
      <c r="CN497" s="72"/>
      <c r="CO497" s="72"/>
      <c r="CP497" s="72"/>
      <c r="CQ497" s="72"/>
      <c r="CR497" s="72"/>
      <c r="CS497" s="72"/>
      <c r="CT497" s="72"/>
      <c r="CU497" s="72"/>
      <c r="CV497" s="72"/>
      <c r="CW497" s="72"/>
      <c r="CX497" s="72"/>
      <c r="CY497" s="72"/>
      <c r="CZ497" s="72"/>
      <c r="DA497" s="72"/>
      <c r="DB497" s="72"/>
      <c r="DC497" s="72"/>
      <c r="DD497" s="72"/>
      <c r="DE497" s="72"/>
      <c r="DF497" s="72"/>
      <c r="DG497" s="72"/>
      <c r="DH497" s="72"/>
      <c r="DI497" s="72"/>
      <c r="DJ497" s="72"/>
      <c r="DK497" s="72"/>
      <c r="DL497" s="72"/>
      <c r="DM497" s="72"/>
      <c r="DN497" s="72"/>
      <c r="DO497" s="72"/>
      <c r="DP497" s="72"/>
      <c r="DQ497" s="72"/>
      <c r="DR497" s="72"/>
      <c r="DS497" s="72"/>
      <c r="DT497" s="72"/>
      <c r="DU497" s="72"/>
      <c r="DV497" s="72"/>
      <c r="DW497" s="72"/>
      <c r="DX497" s="72"/>
      <c r="DY497" s="72"/>
      <c r="DZ497" s="72"/>
      <c r="EA497" s="72"/>
      <c r="EB497" s="72"/>
      <c r="EC497" s="72"/>
      <c r="ED497" s="72"/>
      <c r="EE497" s="72"/>
      <c r="EF497" s="72"/>
      <c r="EG497" s="72"/>
      <c r="EH497" s="72"/>
      <c r="EI497" s="72"/>
      <c r="EJ497" s="72"/>
      <c r="EK497" s="72"/>
      <c r="EL497" s="72"/>
      <c r="EM497" s="72"/>
      <c r="EN497" s="72"/>
      <c r="EO497" s="72"/>
      <c r="EP497" s="72"/>
      <c r="EQ497" s="72"/>
      <c r="ER497" s="72"/>
      <c r="ES497" s="72"/>
      <c r="ET497" s="72"/>
      <c r="EU497" s="72"/>
      <c r="EV497" s="72"/>
      <c r="EW497" s="72"/>
      <c r="EX497" s="72"/>
      <c r="EY497" s="72"/>
      <c r="EZ497" s="72"/>
      <c r="FA497" s="72"/>
      <c r="FB497" s="72"/>
      <c r="FC497" s="72"/>
      <c r="FD497" s="72"/>
      <c r="FE497" s="72"/>
      <c r="FF497" s="72"/>
      <c r="FG497" s="72"/>
      <c r="FH497" s="72"/>
      <c r="FI497" s="72"/>
      <c r="FJ497" s="72"/>
      <c r="FK497" s="72"/>
      <c r="FL497" s="72"/>
      <c r="FM497" s="72"/>
      <c r="FN497" s="72"/>
      <c r="FO497" s="72"/>
      <c r="FP497" s="72"/>
      <c r="FQ497" s="72"/>
      <c r="FR497" s="72"/>
      <c r="FS497" s="72"/>
      <c r="FT497" s="72"/>
      <c r="FU497" s="72"/>
      <c r="FV497" s="72"/>
      <c r="FW497" s="72"/>
      <c r="FX497" s="72"/>
      <c r="FY497" s="72"/>
      <c r="FZ497" s="72"/>
      <c r="GA497" s="72"/>
      <c r="GB497" s="72"/>
      <c r="GC497" s="72"/>
      <c r="GD497" s="72"/>
      <c r="GE497" s="72"/>
      <c r="GF497" s="72"/>
      <c r="GG497" s="72"/>
      <c r="GH497" s="72"/>
      <c r="GI497" s="72"/>
      <c r="GJ497" s="72"/>
      <c r="GK497" s="72"/>
      <c r="GL497" s="72"/>
      <c r="GM497" s="72"/>
      <c r="GN497" s="72"/>
      <c r="GO497" s="72"/>
      <c r="GP497" s="72"/>
      <c r="GQ497" s="72"/>
      <c r="GR497" s="72"/>
      <c r="GS497" s="72"/>
      <c r="GT497" s="72"/>
      <c r="GU497" s="72"/>
      <c r="GV497" s="72"/>
      <c r="GW497" s="72"/>
      <c r="GX497" s="72"/>
      <c r="GY497" s="72"/>
      <c r="GZ497" s="72"/>
      <c r="HA497" s="72"/>
      <c r="HB497" s="72"/>
      <c r="HC497" s="72"/>
      <c r="HD497" s="72"/>
      <c r="HE497" s="72"/>
      <c r="HF497" s="72"/>
      <c r="HG497" s="72"/>
      <c r="HH497" s="72"/>
      <c r="HI497" s="72"/>
      <c r="HJ497" s="72"/>
      <c r="HK497" s="72"/>
      <c r="HL497" s="72"/>
      <c r="HM497" s="72"/>
      <c r="HN497" s="72"/>
      <c r="HO497" s="72"/>
      <c r="HP497" s="72"/>
      <c r="HQ497" s="72"/>
      <c r="HR497" s="72"/>
      <c r="HS497" s="72"/>
      <c r="HT497" s="72"/>
      <c r="HU497" s="72"/>
      <c r="HV497" s="72"/>
      <c r="HW497" s="72"/>
      <c r="HX497" s="72"/>
      <c r="HY497" s="72"/>
      <c r="HZ497" s="72"/>
      <c r="IA497" s="72"/>
      <c r="IB497" s="72"/>
      <c r="IC497" s="72"/>
      <c r="ID497" s="72"/>
      <c r="IE497" s="72"/>
      <c r="IF497" s="72"/>
      <c r="IG497" s="72"/>
      <c r="IH497" s="72"/>
      <c r="II497" s="72"/>
      <c r="IJ497" s="72"/>
      <c r="IK497" s="72"/>
      <c r="IL497" s="72"/>
      <c r="IM497" s="72"/>
      <c r="IN497" s="72"/>
      <c r="IO497" s="72"/>
      <c r="IP497" s="72"/>
      <c r="IQ497" s="72"/>
      <c r="IR497" s="72"/>
      <c r="IS497" s="72"/>
      <c r="IT497" s="72"/>
      <c r="IU497" s="72"/>
      <c r="IV497" s="72"/>
      <c r="IW497" s="72"/>
      <c r="IX497" s="72"/>
      <c r="IY497" s="72"/>
      <c r="IZ497" s="72"/>
      <c r="JA497" s="72"/>
      <c r="JB497" s="72"/>
      <c r="JC497" s="72"/>
      <c r="JD497" s="72"/>
      <c r="JE497" s="72"/>
      <c r="JF497" s="72"/>
      <c r="JG497" s="72"/>
      <c r="JH497" s="72"/>
      <c r="JI497" s="72"/>
      <c r="JJ497" s="72"/>
      <c r="JK497" s="72"/>
      <c r="JL497" s="72"/>
      <c r="JM497" s="72"/>
      <c r="JN497" s="72"/>
      <c r="JO497" s="72"/>
      <c r="JP497" s="72"/>
      <c r="JQ497" s="72"/>
      <c r="JR497" s="72"/>
      <c r="JS497" s="72"/>
      <c r="JT497" s="72"/>
      <c r="JU497" s="72"/>
      <c r="JV497" s="72"/>
      <c r="JW497" s="72"/>
      <c r="JX497" s="72"/>
      <c r="JY497" s="72"/>
      <c r="JZ497" s="72"/>
      <c r="KA497" s="72"/>
      <c r="KB497" s="72"/>
      <c r="KC497" s="72"/>
      <c r="KD497" s="72"/>
      <c r="KE497" s="72"/>
      <c r="KF497" s="72"/>
      <c r="KG497" s="72"/>
      <c r="KH497" s="72"/>
      <c r="KI497" s="72"/>
      <c r="KJ497" s="72"/>
      <c r="KK497" s="72"/>
      <c r="KL497" s="72"/>
      <c r="KM497" s="72"/>
      <c r="KN497" s="72"/>
      <c r="KO497" s="72"/>
      <c r="KP497" s="72"/>
      <c r="KQ497" s="72"/>
      <c r="KR497" s="72"/>
      <c r="KS497" s="72"/>
      <c r="KT497" s="72"/>
      <c r="KU497" s="72"/>
      <c r="KV497" s="72"/>
      <c r="KW497" s="72"/>
      <c r="KX497" s="72"/>
      <c r="KY497" s="72"/>
      <c r="KZ497" s="72"/>
      <c r="LA497" s="72"/>
      <c r="LB497" s="72"/>
      <c r="LC497" s="72"/>
      <c r="LD497" s="72"/>
      <c r="LE497" s="72"/>
      <c r="LF497" s="72"/>
      <c r="LG497" s="72"/>
      <c r="LH497" s="72"/>
      <c r="LI497" s="72"/>
      <c r="LJ497" s="72"/>
      <c r="LK497" s="72"/>
    </row>
    <row r="498" spans="1:323" s="20" customFormat="1" ht="14.25" customHeight="1">
      <c r="A498" s="54">
        <v>454</v>
      </c>
      <c r="B498" s="23">
        <v>42</v>
      </c>
      <c r="C498" s="23" t="s">
        <v>33</v>
      </c>
      <c r="D498" s="32" t="s">
        <v>1065</v>
      </c>
      <c r="E498" s="23" t="s">
        <v>1058</v>
      </c>
      <c r="F498" s="23" t="s">
        <v>1066</v>
      </c>
      <c r="G498" s="23" t="s">
        <v>34</v>
      </c>
      <c r="H498" s="25">
        <v>1</v>
      </c>
      <c r="I498" s="25">
        <v>15947</v>
      </c>
      <c r="J498" s="26">
        <v>1</v>
      </c>
      <c r="K498" s="26">
        <v>15947</v>
      </c>
      <c r="L498" s="27">
        <v>0</v>
      </c>
      <c r="M498" s="27">
        <v>2</v>
      </c>
      <c r="N498" s="27">
        <v>0</v>
      </c>
      <c r="O498" s="27">
        <v>0</v>
      </c>
      <c r="P498" s="27">
        <v>2</v>
      </c>
      <c r="Q498" s="55"/>
      <c r="R498" s="27">
        <f t="shared" si="50"/>
        <v>0</v>
      </c>
      <c r="S498" s="56" t="str">
        <f t="shared" si="54"/>
        <v>×</v>
      </c>
      <c r="T498" s="56" t="str">
        <f t="shared" si="55"/>
        <v>×</v>
      </c>
      <c r="U498" s="56" t="str">
        <f t="shared" si="56"/>
        <v>×</v>
      </c>
      <c r="V498" s="57" t="str">
        <f t="shared" si="51"/>
        <v/>
      </c>
      <c r="W498" s="58">
        <f t="shared" si="52"/>
        <v>0</v>
      </c>
      <c r="X498" s="54">
        <f t="shared" si="53"/>
        <v>42</v>
      </c>
      <c r="Y498" s="59"/>
      <c r="Z498" s="42"/>
      <c r="AA498" s="42"/>
      <c r="AB498" s="42"/>
      <c r="AC498" s="42"/>
      <c r="AD498" s="42"/>
      <c r="AE498" s="42"/>
      <c r="AF498" s="42"/>
      <c r="AG498" s="42"/>
      <c r="AH498" s="42"/>
      <c r="AI498" s="42"/>
      <c r="AJ498" s="42"/>
      <c r="AK498" s="42"/>
      <c r="AL498" s="42"/>
      <c r="AM498" s="42"/>
      <c r="AN498" s="42"/>
      <c r="AO498" s="42"/>
      <c r="AP498" s="42"/>
      <c r="AQ498" s="42"/>
      <c r="AR498" s="42"/>
      <c r="AS498" s="72"/>
      <c r="AT498" s="72"/>
      <c r="AU498" s="72"/>
      <c r="AV498" s="72"/>
      <c r="AW498" s="72"/>
      <c r="AX498" s="72"/>
      <c r="AY498" s="72"/>
      <c r="AZ498" s="72"/>
      <c r="BA498" s="72"/>
      <c r="BB498" s="72"/>
      <c r="BC498" s="72"/>
      <c r="BD498" s="72"/>
      <c r="BE498" s="72"/>
      <c r="BF498" s="72"/>
      <c r="BG498" s="72"/>
      <c r="BH498" s="72"/>
      <c r="BI498" s="72"/>
      <c r="BJ498" s="72"/>
      <c r="BK498" s="72"/>
      <c r="BL498" s="72"/>
      <c r="BM498" s="72"/>
      <c r="BN498" s="72"/>
      <c r="BO498" s="72"/>
      <c r="BP498" s="72"/>
      <c r="BQ498" s="72"/>
      <c r="BR498" s="72"/>
      <c r="BS498" s="72"/>
      <c r="BT498" s="72"/>
      <c r="BU498" s="72"/>
      <c r="BV498" s="72"/>
      <c r="BW498" s="72"/>
      <c r="BX498" s="72"/>
      <c r="BY498" s="72"/>
      <c r="BZ498" s="72"/>
      <c r="CA498" s="72"/>
      <c r="CB498" s="72"/>
      <c r="CC498" s="72"/>
      <c r="CD498" s="72"/>
      <c r="CE498" s="72"/>
      <c r="CF498" s="72"/>
      <c r="CG498" s="72"/>
      <c r="CH498" s="72"/>
      <c r="CI498" s="72"/>
      <c r="CJ498" s="72"/>
      <c r="CK498" s="72"/>
      <c r="CL498" s="72"/>
      <c r="CM498" s="72"/>
      <c r="CN498" s="72"/>
      <c r="CO498" s="72"/>
      <c r="CP498" s="72"/>
      <c r="CQ498" s="72"/>
      <c r="CR498" s="72"/>
      <c r="CS498" s="72"/>
      <c r="CT498" s="72"/>
      <c r="CU498" s="72"/>
      <c r="CV498" s="72"/>
      <c r="CW498" s="72"/>
      <c r="CX498" s="72"/>
      <c r="CY498" s="72"/>
      <c r="CZ498" s="72"/>
      <c r="DA498" s="72"/>
      <c r="DB498" s="72"/>
      <c r="DC498" s="72"/>
      <c r="DD498" s="72"/>
      <c r="DE498" s="72"/>
      <c r="DF498" s="72"/>
      <c r="DG498" s="72"/>
      <c r="DH498" s="72"/>
      <c r="DI498" s="72"/>
      <c r="DJ498" s="72"/>
      <c r="DK498" s="72"/>
      <c r="DL498" s="72"/>
      <c r="DM498" s="72"/>
      <c r="DN498" s="72"/>
      <c r="DO498" s="72"/>
      <c r="DP498" s="72"/>
      <c r="DQ498" s="72"/>
      <c r="DR498" s="72"/>
      <c r="DS498" s="72"/>
      <c r="DT498" s="72"/>
      <c r="DU498" s="72"/>
      <c r="DV498" s="72"/>
      <c r="DW498" s="72"/>
      <c r="DX498" s="72"/>
      <c r="DY498" s="72"/>
      <c r="DZ498" s="72"/>
      <c r="EA498" s="72"/>
      <c r="EB498" s="72"/>
      <c r="EC498" s="72"/>
      <c r="ED498" s="72"/>
      <c r="EE498" s="72"/>
      <c r="EF498" s="72"/>
      <c r="EG498" s="72"/>
      <c r="EH498" s="72"/>
      <c r="EI498" s="72"/>
      <c r="EJ498" s="72"/>
      <c r="EK498" s="72"/>
      <c r="EL498" s="72"/>
      <c r="EM498" s="72"/>
      <c r="EN498" s="72"/>
      <c r="EO498" s="72"/>
      <c r="EP498" s="72"/>
      <c r="EQ498" s="72"/>
      <c r="ER498" s="72"/>
      <c r="ES498" s="72"/>
      <c r="ET498" s="72"/>
      <c r="EU498" s="72"/>
      <c r="EV498" s="72"/>
      <c r="EW498" s="72"/>
      <c r="EX498" s="72"/>
      <c r="EY498" s="72"/>
      <c r="EZ498" s="72"/>
      <c r="FA498" s="72"/>
      <c r="FB498" s="72"/>
      <c r="FC498" s="72"/>
      <c r="FD498" s="72"/>
      <c r="FE498" s="72"/>
      <c r="FF498" s="72"/>
      <c r="FG498" s="72"/>
      <c r="FH498" s="72"/>
      <c r="FI498" s="72"/>
      <c r="FJ498" s="72"/>
      <c r="FK498" s="72"/>
      <c r="FL498" s="72"/>
      <c r="FM498" s="72"/>
      <c r="FN498" s="72"/>
      <c r="FO498" s="72"/>
      <c r="FP498" s="72"/>
      <c r="FQ498" s="72"/>
      <c r="FR498" s="72"/>
      <c r="FS498" s="72"/>
      <c r="FT498" s="72"/>
      <c r="FU498" s="72"/>
      <c r="FV498" s="72"/>
      <c r="FW498" s="72"/>
      <c r="FX498" s="72"/>
      <c r="FY498" s="72"/>
      <c r="FZ498" s="72"/>
      <c r="GA498" s="72"/>
      <c r="GB498" s="72"/>
      <c r="GC498" s="72"/>
      <c r="GD498" s="72"/>
      <c r="GE498" s="72"/>
      <c r="GF498" s="72"/>
      <c r="GG498" s="72"/>
      <c r="GH498" s="72"/>
      <c r="GI498" s="72"/>
      <c r="GJ498" s="72"/>
      <c r="GK498" s="72"/>
      <c r="GL498" s="72"/>
      <c r="GM498" s="72"/>
      <c r="GN498" s="72"/>
      <c r="GO498" s="72"/>
      <c r="GP498" s="72"/>
      <c r="GQ498" s="72"/>
      <c r="GR498" s="72"/>
      <c r="GS498" s="72"/>
      <c r="GT498" s="72"/>
      <c r="GU498" s="72"/>
      <c r="GV498" s="72"/>
      <c r="GW498" s="72"/>
      <c r="GX498" s="72"/>
      <c r="GY498" s="72"/>
      <c r="GZ498" s="72"/>
      <c r="HA498" s="72"/>
      <c r="HB498" s="72"/>
      <c r="HC498" s="72"/>
      <c r="HD498" s="72"/>
      <c r="HE498" s="72"/>
      <c r="HF498" s="72"/>
      <c r="HG498" s="72"/>
      <c r="HH498" s="72"/>
      <c r="HI498" s="72"/>
      <c r="HJ498" s="72"/>
      <c r="HK498" s="72"/>
      <c r="HL498" s="72"/>
      <c r="HM498" s="72"/>
      <c r="HN498" s="72"/>
      <c r="HO498" s="72"/>
      <c r="HP498" s="72"/>
      <c r="HQ498" s="72"/>
      <c r="HR498" s="72"/>
      <c r="HS498" s="72"/>
      <c r="HT498" s="72"/>
      <c r="HU498" s="72"/>
      <c r="HV498" s="72"/>
      <c r="HW498" s="72"/>
      <c r="HX498" s="72"/>
      <c r="HY498" s="72"/>
      <c r="HZ498" s="72"/>
      <c r="IA498" s="72"/>
      <c r="IB498" s="72"/>
      <c r="IC498" s="72"/>
      <c r="ID498" s="72"/>
      <c r="IE498" s="72"/>
      <c r="IF498" s="72"/>
      <c r="IG498" s="72"/>
      <c r="IH498" s="72"/>
      <c r="II498" s="72"/>
      <c r="IJ498" s="72"/>
      <c r="IK498" s="72"/>
      <c r="IL498" s="72"/>
      <c r="IM498" s="72"/>
      <c r="IN498" s="72"/>
      <c r="IO498" s="72"/>
      <c r="IP498" s="72"/>
      <c r="IQ498" s="72"/>
      <c r="IR498" s="72"/>
      <c r="IS498" s="72"/>
      <c r="IT498" s="72"/>
      <c r="IU498" s="72"/>
      <c r="IV498" s="72"/>
      <c r="IW498" s="72"/>
      <c r="IX498" s="72"/>
      <c r="IY498" s="72"/>
      <c r="IZ498" s="72"/>
      <c r="JA498" s="72"/>
      <c r="JB498" s="72"/>
      <c r="JC498" s="72"/>
      <c r="JD498" s="72"/>
      <c r="JE498" s="72"/>
      <c r="JF498" s="72"/>
      <c r="JG498" s="72"/>
      <c r="JH498" s="72"/>
      <c r="JI498" s="72"/>
      <c r="JJ498" s="72"/>
      <c r="JK498" s="72"/>
      <c r="JL498" s="72"/>
      <c r="JM498" s="72"/>
      <c r="JN498" s="72"/>
      <c r="JO498" s="72"/>
      <c r="JP498" s="72"/>
      <c r="JQ498" s="72"/>
      <c r="JR498" s="72"/>
      <c r="JS498" s="72"/>
      <c r="JT498" s="72"/>
      <c r="JU498" s="72"/>
      <c r="JV498" s="72"/>
      <c r="JW498" s="72"/>
      <c r="JX498" s="72"/>
      <c r="JY498" s="72"/>
      <c r="JZ498" s="72"/>
      <c r="KA498" s="72"/>
      <c r="KB498" s="72"/>
      <c r="KC498" s="72"/>
      <c r="KD498" s="72"/>
      <c r="KE498" s="72"/>
      <c r="KF498" s="72"/>
      <c r="KG498" s="72"/>
      <c r="KH498" s="72"/>
      <c r="KI498" s="72"/>
      <c r="KJ498" s="72"/>
      <c r="KK498" s="72"/>
      <c r="KL498" s="72"/>
      <c r="KM498" s="72"/>
      <c r="KN498" s="72"/>
      <c r="KO498" s="72"/>
      <c r="KP498" s="72"/>
      <c r="KQ498" s="72"/>
      <c r="KR498" s="72"/>
      <c r="KS498" s="72"/>
      <c r="KT498" s="72"/>
      <c r="KU498" s="72"/>
      <c r="KV498" s="72"/>
      <c r="KW498" s="72"/>
      <c r="KX498" s="72"/>
      <c r="KY498" s="72"/>
      <c r="KZ498" s="72"/>
      <c r="LA498" s="72"/>
      <c r="LB498" s="72"/>
      <c r="LC498" s="72"/>
      <c r="LD498" s="72"/>
      <c r="LE498" s="72"/>
      <c r="LF498" s="72"/>
      <c r="LG498" s="72"/>
      <c r="LH498" s="72"/>
      <c r="LI498" s="72"/>
      <c r="LJ498" s="72"/>
      <c r="LK498" s="72"/>
    </row>
    <row r="499" spans="1:323" s="20" customFormat="1" ht="14.25" customHeight="1">
      <c r="A499" s="60" t="s">
        <v>6036</v>
      </c>
      <c r="B499" s="61"/>
      <c r="C499" s="61"/>
      <c r="D499" s="62"/>
      <c r="E499" s="61"/>
      <c r="F499" s="61"/>
      <c r="G499" s="61"/>
      <c r="H499" s="63"/>
      <c r="I499" s="63"/>
      <c r="J499" s="64"/>
      <c r="K499" s="64"/>
      <c r="L499" s="65"/>
      <c r="M499" s="65"/>
      <c r="N499" s="65"/>
      <c r="O499" s="65"/>
      <c r="P499" s="65"/>
      <c r="Q499" s="66" t="str">
        <f>CONCATENATE("項番",B498," 計")</f>
        <v>項番42 計</v>
      </c>
      <c r="R499" s="67">
        <f>SUMIF(B:B,B498,R:R)</f>
        <v>0</v>
      </c>
      <c r="S499" s="68">
        <f>COUNTIFS($B:$B,$B498,S:S,"○")</f>
        <v>0</v>
      </c>
      <c r="T499" s="67"/>
      <c r="U499" s="67"/>
      <c r="V499" s="69" t="str">
        <f>IF(S499=0,"",IF(COUNTIF(B:B,X499)=S499,"","この項番で見積単価（税別）が入力されていない品目があります"))</f>
        <v/>
      </c>
      <c r="W499" s="70">
        <f t="shared" si="52"/>
        <v>0</v>
      </c>
      <c r="X499" s="60">
        <f>B498</f>
        <v>42</v>
      </c>
      <c r="Y499" s="71" t="s">
        <v>293</v>
      </c>
      <c r="Z499" s="42"/>
      <c r="AA499" s="42"/>
      <c r="AB499" s="42"/>
      <c r="AC499" s="42"/>
      <c r="AD499" s="42"/>
      <c r="AE499" s="42"/>
      <c r="AF499" s="42"/>
      <c r="AG499" s="42"/>
      <c r="AH499" s="42"/>
      <c r="AI499" s="42"/>
      <c r="AJ499" s="42"/>
      <c r="AK499" s="42"/>
      <c r="AL499" s="42"/>
      <c r="AM499" s="42"/>
      <c r="AN499" s="42"/>
      <c r="AO499" s="42"/>
      <c r="AP499" s="42"/>
      <c r="AQ499" s="42"/>
      <c r="AR499" s="42"/>
      <c r="AS499" s="72"/>
      <c r="AT499" s="72"/>
      <c r="AU499" s="72"/>
      <c r="AV499" s="72"/>
      <c r="AW499" s="72"/>
      <c r="AX499" s="72"/>
      <c r="AY499" s="72"/>
      <c r="AZ499" s="72"/>
      <c r="BA499" s="72"/>
      <c r="BB499" s="72"/>
      <c r="BC499" s="72"/>
      <c r="BD499" s="72"/>
      <c r="BE499" s="72"/>
      <c r="BF499" s="72"/>
      <c r="BG499" s="72"/>
      <c r="BH499" s="72"/>
      <c r="BI499" s="72"/>
      <c r="BJ499" s="72"/>
      <c r="BK499" s="72"/>
      <c r="BL499" s="72"/>
      <c r="BM499" s="72"/>
      <c r="BN499" s="72"/>
      <c r="BO499" s="72"/>
      <c r="BP499" s="72"/>
      <c r="BQ499" s="72"/>
      <c r="BR499" s="72"/>
      <c r="BS499" s="72"/>
      <c r="BT499" s="72"/>
      <c r="BU499" s="72"/>
      <c r="BV499" s="72"/>
      <c r="BW499" s="72"/>
      <c r="BX499" s="72"/>
      <c r="BY499" s="72"/>
      <c r="BZ499" s="72"/>
      <c r="CA499" s="72"/>
      <c r="CB499" s="72"/>
      <c r="CC499" s="72"/>
      <c r="CD499" s="72"/>
      <c r="CE499" s="72"/>
      <c r="CF499" s="72"/>
      <c r="CG499" s="72"/>
      <c r="CH499" s="72"/>
      <c r="CI499" s="72"/>
      <c r="CJ499" s="72"/>
      <c r="CK499" s="72"/>
      <c r="CL499" s="72"/>
      <c r="CM499" s="72"/>
      <c r="CN499" s="72"/>
      <c r="CO499" s="72"/>
      <c r="CP499" s="72"/>
      <c r="CQ499" s="72"/>
      <c r="CR499" s="72"/>
      <c r="CS499" s="72"/>
      <c r="CT499" s="72"/>
      <c r="CU499" s="72"/>
      <c r="CV499" s="72"/>
      <c r="CW499" s="72"/>
      <c r="CX499" s="72"/>
      <c r="CY499" s="72"/>
      <c r="CZ499" s="72"/>
      <c r="DA499" s="72"/>
      <c r="DB499" s="72"/>
      <c r="DC499" s="72"/>
      <c r="DD499" s="72"/>
      <c r="DE499" s="72"/>
      <c r="DF499" s="72"/>
      <c r="DG499" s="72"/>
      <c r="DH499" s="72"/>
      <c r="DI499" s="72"/>
      <c r="DJ499" s="72"/>
      <c r="DK499" s="72"/>
      <c r="DL499" s="72"/>
      <c r="DM499" s="72"/>
      <c r="DN499" s="72"/>
      <c r="DO499" s="72"/>
      <c r="DP499" s="72"/>
      <c r="DQ499" s="72"/>
      <c r="DR499" s="72"/>
      <c r="DS499" s="72"/>
      <c r="DT499" s="72"/>
      <c r="DU499" s="72"/>
      <c r="DV499" s="72"/>
      <c r="DW499" s="72"/>
      <c r="DX499" s="72"/>
      <c r="DY499" s="72"/>
      <c r="DZ499" s="72"/>
      <c r="EA499" s="72"/>
      <c r="EB499" s="72"/>
      <c r="EC499" s="72"/>
      <c r="ED499" s="72"/>
      <c r="EE499" s="72"/>
      <c r="EF499" s="72"/>
      <c r="EG499" s="72"/>
      <c r="EH499" s="72"/>
      <c r="EI499" s="72"/>
      <c r="EJ499" s="72"/>
      <c r="EK499" s="72"/>
      <c r="EL499" s="72"/>
      <c r="EM499" s="72"/>
      <c r="EN499" s="72"/>
      <c r="EO499" s="72"/>
      <c r="EP499" s="72"/>
      <c r="EQ499" s="72"/>
      <c r="ER499" s="72"/>
      <c r="ES499" s="72"/>
      <c r="ET499" s="72"/>
      <c r="EU499" s="72"/>
      <c r="EV499" s="72"/>
      <c r="EW499" s="72"/>
      <c r="EX499" s="72"/>
      <c r="EY499" s="72"/>
      <c r="EZ499" s="72"/>
      <c r="FA499" s="72"/>
      <c r="FB499" s="72"/>
      <c r="FC499" s="72"/>
      <c r="FD499" s="72"/>
      <c r="FE499" s="72"/>
      <c r="FF499" s="72"/>
      <c r="FG499" s="72"/>
      <c r="FH499" s="72"/>
      <c r="FI499" s="72"/>
      <c r="FJ499" s="72"/>
      <c r="FK499" s="72"/>
      <c r="FL499" s="72"/>
      <c r="FM499" s="72"/>
      <c r="FN499" s="72"/>
      <c r="FO499" s="72"/>
      <c r="FP499" s="72"/>
      <c r="FQ499" s="72"/>
      <c r="FR499" s="72"/>
      <c r="FS499" s="72"/>
      <c r="FT499" s="72"/>
      <c r="FU499" s="72"/>
      <c r="FV499" s="72"/>
      <c r="FW499" s="72"/>
      <c r="FX499" s="72"/>
      <c r="FY499" s="72"/>
      <c r="FZ499" s="72"/>
      <c r="GA499" s="72"/>
      <c r="GB499" s="72"/>
      <c r="GC499" s="72"/>
      <c r="GD499" s="72"/>
      <c r="GE499" s="72"/>
      <c r="GF499" s="72"/>
      <c r="GG499" s="72"/>
      <c r="GH499" s="72"/>
      <c r="GI499" s="72"/>
      <c r="GJ499" s="72"/>
      <c r="GK499" s="72"/>
      <c r="GL499" s="72"/>
      <c r="GM499" s="72"/>
      <c r="GN499" s="72"/>
      <c r="GO499" s="72"/>
      <c r="GP499" s="72"/>
      <c r="GQ499" s="72"/>
      <c r="GR499" s="72"/>
      <c r="GS499" s="72"/>
      <c r="GT499" s="72"/>
      <c r="GU499" s="72"/>
      <c r="GV499" s="72"/>
      <c r="GW499" s="72"/>
      <c r="GX499" s="72"/>
      <c r="GY499" s="72"/>
      <c r="GZ499" s="72"/>
      <c r="HA499" s="72"/>
      <c r="HB499" s="72"/>
      <c r="HC499" s="72"/>
      <c r="HD499" s="72"/>
      <c r="HE499" s="72"/>
      <c r="HF499" s="72"/>
      <c r="HG499" s="72"/>
      <c r="HH499" s="72"/>
      <c r="HI499" s="72"/>
      <c r="HJ499" s="72"/>
      <c r="HK499" s="72"/>
      <c r="HL499" s="72"/>
      <c r="HM499" s="72"/>
      <c r="HN499" s="72"/>
      <c r="HO499" s="72"/>
      <c r="HP499" s="72"/>
      <c r="HQ499" s="72"/>
      <c r="HR499" s="72"/>
      <c r="HS499" s="72"/>
      <c r="HT499" s="72"/>
      <c r="HU499" s="72"/>
      <c r="HV499" s="72"/>
      <c r="HW499" s="72"/>
      <c r="HX499" s="72"/>
      <c r="HY499" s="72"/>
      <c r="HZ499" s="72"/>
      <c r="IA499" s="72"/>
      <c r="IB499" s="72"/>
      <c r="IC499" s="72"/>
      <c r="ID499" s="72"/>
      <c r="IE499" s="72"/>
      <c r="IF499" s="72"/>
      <c r="IG499" s="72"/>
      <c r="IH499" s="72"/>
      <c r="II499" s="72"/>
      <c r="IJ499" s="72"/>
      <c r="IK499" s="72"/>
      <c r="IL499" s="72"/>
      <c r="IM499" s="72"/>
      <c r="IN499" s="72"/>
      <c r="IO499" s="72"/>
      <c r="IP499" s="72"/>
      <c r="IQ499" s="72"/>
      <c r="IR499" s="72"/>
      <c r="IS499" s="72"/>
      <c r="IT499" s="72"/>
      <c r="IU499" s="72"/>
      <c r="IV499" s="72"/>
      <c r="IW499" s="72"/>
      <c r="IX499" s="72"/>
      <c r="IY499" s="72"/>
      <c r="IZ499" s="72"/>
      <c r="JA499" s="72"/>
      <c r="JB499" s="72"/>
      <c r="JC499" s="72"/>
      <c r="JD499" s="72"/>
      <c r="JE499" s="72"/>
      <c r="JF499" s="72"/>
      <c r="JG499" s="72"/>
      <c r="JH499" s="72"/>
      <c r="JI499" s="72"/>
      <c r="JJ499" s="72"/>
      <c r="JK499" s="72"/>
      <c r="JL499" s="72"/>
      <c r="JM499" s="72"/>
      <c r="JN499" s="72"/>
      <c r="JO499" s="72"/>
      <c r="JP499" s="72"/>
      <c r="JQ499" s="72"/>
      <c r="JR499" s="72"/>
      <c r="JS499" s="72"/>
      <c r="JT499" s="72"/>
      <c r="JU499" s="72"/>
      <c r="JV499" s="72"/>
      <c r="JW499" s="72"/>
      <c r="JX499" s="72"/>
      <c r="JY499" s="72"/>
      <c r="JZ499" s="72"/>
      <c r="KA499" s="72"/>
      <c r="KB499" s="72"/>
      <c r="KC499" s="72"/>
      <c r="KD499" s="72"/>
      <c r="KE499" s="72"/>
      <c r="KF499" s="72"/>
      <c r="KG499" s="72"/>
      <c r="KH499" s="72"/>
      <c r="KI499" s="72"/>
      <c r="KJ499" s="72"/>
      <c r="KK499" s="72"/>
      <c r="KL499" s="72"/>
      <c r="KM499" s="72"/>
      <c r="KN499" s="72"/>
      <c r="KO499" s="72"/>
      <c r="KP499" s="72"/>
      <c r="KQ499" s="72"/>
      <c r="KR499" s="72"/>
      <c r="KS499" s="72"/>
      <c r="KT499" s="72"/>
      <c r="KU499" s="72"/>
      <c r="KV499" s="72"/>
      <c r="KW499" s="72"/>
      <c r="KX499" s="72"/>
      <c r="KY499" s="72"/>
      <c r="KZ499" s="72"/>
      <c r="LA499" s="72"/>
      <c r="LB499" s="72"/>
      <c r="LC499" s="72"/>
      <c r="LD499" s="72"/>
      <c r="LE499" s="72"/>
      <c r="LF499" s="72"/>
      <c r="LG499" s="72"/>
      <c r="LH499" s="72"/>
      <c r="LI499" s="72"/>
      <c r="LJ499" s="72"/>
      <c r="LK499" s="72"/>
    </row>
    <row r="500" spans="1:323" s="20" customFormat="1" ht="14.25" customHeight="1">
      <c r="A500" s="54">
        <v>455</v>
      </c>
      <c r="B500" s="23">
        <v>43</v>
      </c>
      <c r="C500" s="23" t="s">
        <v>33</v>
      </c>
      <c r="D500" s="32" t="s">
        <v>5989</v>
      </c>
      <c r="E500" s="23" t="s">
        <v>1069</v>
      </c>
      <c r="F500" s="23" t="s">
        <v>1083</v>
      </c>
      <c r="G500" s="23" t="s">
        <v>1084</v>
      </c>
      <c r="H500" s="25">
        <v>1000</v>
      </c>
      <c r="I500" s="25">
        <v>5.7</v>
      </c>
      <c r="J500" s="26">
        <v>1000</v>
      </c>
      <c r="K500" s="26">
        <v>5700</v>
      </c>
      <c r="L500" s="27">
        <v>0</v>
      </c>
      <c r="M500" s="27">
        <v>0</v>
      </c>
      <c r="N500" s="27">
        <v>0</v>
      </c>
      <c r="O500" s="27">
        <v>2</v>
      </c>
      <c r="P500" s="27">
        <v>2</v>
      </c>
      <c r="Q500" s="55"/>
      <c r="R500" s="27">
        <f t="shared" si="50"/>
        <v>0</v>
      </c>
      <c r="S500" s="56" t="str">
        <f t="shared" si="54"/>
        <v>×</v>
      </c>
      <c r="T500" s="56" t="str">
        <f t="shared" si="55"/>
        <v>×</v>
      </c>
      <c r="U500" s="56" t="str">
        <f t="shared" si="56"/>
        <v>×</v>
      </c>
      <c r="V500" s="57" t="str">
        <f t="shared" si="51"/>
        <v/>
      </c>
      <c r="W500" s="58">
        <f t="shared" si="52"/>
        <v>0</v>
      </c>
      <c r="X500" s="54">
        <f t="shared" si="53"/>
        <v>43</v>
      </c>
      <c r="Y500" s="59"/>
      <c r="Z500" s="42"/>
      <c r="AA500" s="42"/>
      <c r="AB500" s="42"/>
      <c r="AC500" s="42"/>
      <c r="AD500" s="42"/>
      <c r="AE500" s="42"/>
      <c r="AF500" s="42"/>
      <c r="AG500" s="42"/>
      <c r="AH500" s="42"/>
      <c r="AI500" s="42"/>
      <c r="AJ500" s="42"/>
      <c r="AK500" s="42"/>
      <c r="AL500" s="42"/>
      <c r="AM500" s="42"/>
      <c r="AN500" s="42"/>
      <c r="AO500" s="42"/>
      <c r="AP500" s="42"/>
      <c r="AQ500" s="42"/>
      <c r="AR500" s="42"/>
      <c r="AS500" s="72"/>
      <c r="AT500" s="72"/>
      <c r="AU500" s="72"/>
      <c r="AV500" s="72"/>
      <c r="AW500" s="72"/>
      <c r="AX500" s="72"/>
      <c r="AY500" s="72"/>
      <c r="AZ500" s="72"/>
      <c r="BA500" s="72"/>
      <c r="BB500" s="72"/>
      <c r="BC500" s="72"/>
      <c r="BD500" s="72"/>
      <c r="BE500" s="72"/>
      <c r="BF500" s="72"/>
      <c r="BG500" s="72"/>
      <c r="BH500" s="72"/>
      <c r="BI500" s="72"/>
      <c r="BJ500" s="72"/>
      <c r="BK500" s="72"/>
      <c r="BL500" s="72"/>
      <c r="BM500" s="72"/>
      <c r="BN500" s="72"/>
      <c r="BO500" s="72"/>
      <c r="BP500" s="72"/>
      <c r="BQ500" s="72"/>
      <c r="BR500" s="72"/>
      <c r="BS500" s="72"/>
      <c r="BT500" s="72"/>
      <c r="BU500" s="72"/>
      <c r="BV500" s="72"/>
      <c r="BW500" s="72"/>
      <c r="BX500" s="72"/>
      <c r="BY500" s="72"/>
      <c r="BZ500" s="72"/>
      <c r="CA500" s="72"/>
      <c r="CB500" s="72"/>
      <c r="CC500" s="72"/>
      <c r="CD500" s="72"/>
      <c r="CE500" s="72"/>
      <c r="CF500" s="72"/>
      <c r="CG500" s="72"/>
      <c r="CH500" s="72"/>
      <c r="CI500" s="72"/>
      <c r="CJ500" s="72"/>
      <c r="CK500" s="72"/>
      <c r="CL500" s="72"/>
      <c r="CM500" s="72"/>
      <c r="CN500" s="72"/>
      <c r="CO500" s="72"/>
      <c r="CP500" s="72"/>
      <c r="CQ500" s="72"/>
      <c r="CR500" s="72"/>
      <c r="CS500" s="72"/>
      <c r="CT500" s="72"/>
      <c r="CU500" s="72"/>
      <c r="CV500" s="72"/>
      <c r="CW500" s="72"/>
      <c r="CX500" s="72"/>
      <c r="CY500" s="72"/>
      <c r="CZ500" s="72"/>
      <c r="DA500" s="72"/>
      <c r="DB500" s="72"/>
      <c r="DC500" s="72"/>
      <c r="DD500" s="72"/>
      <c r="DE500" s="72"/>
      <c r="DF500" s="72"/>
      <c r="DG500" s="72"/>
      <c r="DH500" s="72"/>
      <c r="DI500" s="72"/>
      <c r="DJ500" s="72"/>
      <c r="DK500" s="72"/>
      <c r="DL500" s="72"/>
      <c r="DM500" s="72"/>
      <c r="DN500" s="72"/>
      <c r="DO500" s="72"/>
      <c r="DP500" s="72"/>
      <c r="DQ500" s="72"/>
      <c r="DR500" s="72"/>
      <c r="DS500" s="72"/>
      <c r="DT500" s="72"/>
      <c r="DU500" s="72"/>
      <c r="DV500" s="72"/>
      <c r="DW500" s="72"/>
      <c r="DX500" s="72"/>
      <c r="DY500" s="72"/>
      <c r="DZ500" s="72"/>
      <c r="EA500" s="72"/>
      <c r="EB500" s="72"/>
      <c r="EC500" s="72"/>
      <c r="ED500" s="72"/>
      <c r="EE500" s="72"/>
      <c r="EF500" s="72"/>
      <c r="EG500" s="72"/>
      <c r="EH500" s="72"/>
      <c r="EI500" s="72"/>
      <c r="EJ500" s="72"/>
      <c r="EK500" s="72"/>
      <c r="EL500" s="72"/>
      <c r="EM500" s="72"/>
      <c r="EN500" s="72"/>
      <c r="EO500" s="72"/>
      <c r="EP500" s="72"/>
      <c r="EQ500" s="72"/>
      <c r="ER500" s="72"/>
      <c r="ES500" s="72"/>
      <c r="ET500" s="72"/>
      <c r="EU500" s="72"/>
      <c r="EV500" s="72"/>
      <c r="EW500" s="72"/>
      <c r="EX500" s="72"/>
      <c r="EY500" s="72"/>
      <c r="EZ500" s="72"/>
      <c r="FA500" s="72"/>
      <c r="FB500" s="72"/>
      <c r="FC500" s="72"/>
      <c r="FD500" s="72"/>
      <c r="FE500" s="72"/>
      <c r="FF500" s="72"/>
      <c r="FG500" s="72"/>
      <c r="FH500" s="72"/>
      <c r="FI500" s="72"/>
      <c r="FJ500" s="72"/>
      <c r="FK500" s="72"/>
      <c r="FL500" s="72"/>
      <c r="FM500" s="72"/>
      <c r="FN500" s="72"/>
      <c r="FO500" s="72"/>
      <c r="FP500" s="72"/>
      <c r="FQ500" s="72"/>
      <c r="FR500" s="72"/>
      <c r="FS500" s="72"/>
      <c r="FT500" s="72"/>
      <c r="FU500" s="72"/>
      <c r="FV500" s="72"/>
      <c r="FW500" s="72"/>
      <c r="FX500" s="72"/>
      <c r="FY500" s="72"/>
      <c r="FZ500" s="72"/>
      <c r="GA500" s="72"/>
      <c r="GB500" s="72"/>
      <c r="GC500" s="72"/>
      <c r="GD500" s="72"/>
      <c r="GE500" s="72"/>
      <c r="GF500" s="72"/>
      <c r="GG500" s="72"/>
      <c r="GH500" s="72"/>
      <c r="GI500" s="72"/>
      <c r="GJ500" s="72"/>
      <c r="GK500" s="72"/>
      <c r="GL500" s="72"/>
      <c r="GM500" s="72"/>
      <c r="GN500" s="72"/>
      <c r="GO500" s="72"/>
      <c r="GP500" s="72"/>
      <c r="GQ500" s="72"/>
      <c r="GR500" s="72"/>
      <c r="GS500" s="72"/>
      <c r="GT500" s="72"/>
      <c r="GU500" s="72"/>
      <c r="GV500" s="72"/>
      <c r="GW500" s="72"/>
      <c r="GX500" s="72"/>
      <c r="GY500" s="72"/>
      <c r="GZ500" s="72"/>
      <c r="HA500" s="72"/>
      <c r="HB500" s="72"/>
      <c r="HC500" s="72"/>
      <c r="HD500" s="72"/>
      <c r="HE500" s="72"/>
      <c r="HF500" s="72"/>
      <c r="HG500" s="72"/>
      <c r="HH500" s="72"/>
      <c r="HI500" s="72"/>
      <c r="HJ500" s="72"/>
      <c r="HK500" s="72"/>
      <c r="HL500" s="72"/>
      <c r="HM500" s="72"/>
      <c r="HN500" s="72"/>
      <c r="HO500" s="72"/>
      <c r="HP500" s="72"/>
      <c r="HQ500" s="72"/>
      <c r="HR500" s="72"/>
      <c r="HS500" s="72"/>
      <c r="HT500" s="72"/>
      <c r="HU500" s="72"/>
      <c r="HV500" s="72"/>
      <c r="HW500" s="72"/>
      <c r="HX500" s="72"/>
      <c r="HY500" s="72"/>
      <c r="HZ500" s="72"/>
      <c r="IA500" s="72"/>
      <c r="IB500" s="72"/>
      <c r="IC500" s="72"/>
      <c r="ID500" s="72"/>
      <c r="IE500" s="72"/>
      <c r="IF500" s="72"/>
      <c r="IG500" s="72"/>
      <c r="IH500" s="72"/>
      <c r="II500" s="72"/>
      <c r="IJ500" s="72"/>
      <c r="IK500" s="72"/>
      <c r="IL500" s="72"/>
      <c r="IM500" s="72"/>
      <c r="IN500" s="72"/>
      <c r="IO500" s="72"/>
      <c r="IP500" s="72"/>
      <c r="IQ500" s="72"/>
      <c r="IR500" s="72"/>
      <c r="IS500" s="72"/>
      <c r="IT500" s="72"/>
      <c r="IU500" s="72"/>
      <c r="IV500" s="72"/>
      <c r="IW500" s="72"/>
      <c r="IX500" s="72"/>
      <c r="IY500" s="72"/>
      <c r="IZ500" s="72"/>
      <c r="JA500" s="72"/>
      <c r="JB500" s="72"/>
      <c r="JC500" s="72"/>
      <c r="JD500" s="72"/>
      <c r="JE500" s="72"/>
      <c r="JF500" s="72"/>
      <c r="JG500" s="72"/>
      <c r="JH500" s="72"/>
      <c r="JI500" s="72"/>
      <c r="JJ500" s="72"/>
      <c r="JK500" s="72"/>
      <c r="JL500" s="72"/>
      <c r="JM500" s="72"/>
      <c r="JN500" s="72"/>
      <c r="JO500" s="72"/>
      <c r="JP500" s="72"/>
      <c r="JQ500" s="72"/>
      <c r="JR500" s="72"/>
      <c r="JS500" s="72"/>
      <c r="JT500" s="72"/>
      <c r="JU500" s="72"/>
      <c r="JV500" s="72"/>
      <c r="JW500" s="72"/>
      <c r="JX500" s="72"/>
      <c r="JY500" s="72"/>
      <c r="JZ500" s="72"/>
      <c r="KA500" s="72"/>
      <c r="KB500" s="72"/>
      <c r="KC500" s="72"/>
      <c r="KD500" s="72"/>
      <c r="KE500" s="72"/>
      <c r="KF500" s="72"/>
      <c r="KG500" s="72"/>
      <c r="KH500" s="72"/>
      <c r="KI500" s="72"/>
      <c r="KJ500" s="72"/>
      <c r="KK500" s="72"/>
      <c r="KL500" s="72"/>
      <c r="KM500" s="72"/>
      <c r="KN500" s="72"/>
      <c r="KO500" s="72"/>
      <c r="KP500" s="72"/>
      <c r="KQ500" s="72"/>
      <c r="KR500" s="72"/>
      <c r="KS500" s="72"/>
      <c r="KT500" s="72"/>
      <c r="KU500" s="72"/>
      <c r="KV500" s="72"/>
      <c r="KW500" s="72"/>
      <c r="KX500" s="72"/>
      <c r="KY500" s="72"/>
      <c r="KZ500" s="72"/>
      <c r="LA500" s="72"/>
      <c r="LB500" s="72"/>
      <c r="LC500" s="72"/>
      <c r="LD500" s="72"/>
      <c r="LE500" s="72"/>
      <c r="LF500" s="72"/>
      <c r="LG500" s="72"/>
      <c r="LH500" s="72"/>
      <c r="LI500" s="72"/>
      <c r="LJ500" s="72"/>
      <c r="LK500" s="72"/>
    </row>
    <row r="501" spans="1:323" s="20" customFormat="1" ht="14.25" customHeight="1">
      <c r="A501" s="54">
        <v>456</v>
      </c>
      <c r="B501" s="23">
        <v>43</v>
      </c>
      <c r="C501" s="23" t="s">
        <v>33</v>
      </c>
      <c r="D501" s="32" t="s">
        <v>1085</v>
      </c>
      <c r="E501" s="23" t="s">
        <v>1069</v>
      </c>
      <c r="F501" s="23" t="s">
        <v>1086</v>
      </c>
      <c r="G501" s="23" t="s">
        <v>154</v>
      </c>
      <c r="H501" s="25">
        <v>100</v>
      </c>
      <c r="I501" s="25">
        <v>5.7</v>
      </c>
      <c r="J501" s="26">
        <v>100</v>
      </c>
      <c r="K501" s="26">
        <v>570</v>
      </c>
      <c r="L501" s="27">
        <v>10</v>
      </c>
      <c r="M501" s="27">
        <v>24</v>
      </c>
      <c r="N501" s="27">
        <v>0</v>
      </c>
      <c r="O501" s="27">
        <v>2</v>
      </c>
      <c r="P501" s="27">
        <v>36</v>
      </c>
      <c r="Q501" s="55"/>
      <c r="R501" s="27">
        <f t="shared" si="50"/>
        <v>0</v>
      </c>
      <c r="S501" s="56" t="str">
        <f t="shared" si="54"/>
        <v>×</v>
      </c>
      <c r="T501" s="56" t="str">
        <f t="shared" si="55"/>
        <v>×</v>
      </c>
      <c r="U501" s="56" t="str">
        <f t="shared" si="56"/>
        <v>×</v>
      </c>
      <c r="V501" s="57" t="str">
        <f t="shared" si="51"/>
        <v/>
      </c>
      <c r="W501" s="58">
        <f t="shared" si="52"/>
        <v>0</v>
      </c>
      <c r="X501" s="54">
        <f t="shared" si="53"/>
        <v>43</v>
      </c>
      <c r="Y501" s="59"/>
      <c r="Z501" s="42"/>
      <c r="AA501" s="42"/>
      <c r="AB501" s="42"/>
      <c r="AC501" s="42"/>
      <c r="AD501" s="42"/>
      <c r="AE501" s="42"/>
      <c r="AF501" s="42"/>
      <c r="AG501" s="42"/>
      <c r="AH501" s="42"/>
      <c r="AI501" s="42"/>
      <c r="AJ501" s="42"/>
      <c r="AK501" s="42"/>
      <c r="AL501" s="42"/>
      <c r="AM501" s="42"/>
      <c r="AN501" s="42"/>
      <c r="AO501" s="42"/>
      <c r="AP501" s="42"/>
      <c r="AQ501" s="42"/>
      <c r="AR501" s="42"/>
      <c r="AS501" s="72"/>
      <c r="AT501" s="72"/>
      <c r="AU501" s="72"/>
      <c r="AV501" s="72"/>
      <c r="AW501" s="72"/>
      <c r="AX501" s="72"/>
      <c r="AY501" s="72"/>
      <c r="AZ501" s="72"/>
      <c r="BA501" s="72"/>
      <c r="BB501" s="72"/>
      <c r="BC501" s="72"/>
      <c r="BD501" s="72"/>
      <c r="BE501" s="72"/>
      <c r="BF501" s="72"/>
      <c r="BG501" s="72"/>
      <c r="BH501" s="72"/>
      <c r="BI501" s="72"/>
      <c r="BJ501" s="72"/>
      <c r="BK501" s="72"/>
      <c r="BL501" s="72"/>
      <c r="BM501" s="72"/>
      <c r="BN501" s="72"/>
      <c r="BO501" s="72"/>
      <c r="BP501" s="72"/>
      <c r="BQ501" s="72"/>
      <c r="BR501" s="72"/>
      <c r="BS501" s="72"/>
      <c r="BT501" s="72"/>
      <c r="BU501" s="72"/>
      <c r="BV501" s="72"/>
      <c r="BW501" s="72"/>
      <c r="BX501" s="72"/>
      <c r="BY501" s="72"/>
      <c r="BZ501" s="72"/>
      <c r="CA501" s="72"/>
      <c r="CB501" s="72"/>
      <c r="CC501" s="72"/>
      <c r="CD501" s="72"/>
      <c r="CE501" s="72"/>
      <c r="CF501" s="72"/>
      <c r="CG501" s="72"/>
      <c r="CH501" s="72"/>
      <c r="CI501" s="72"/>
      <c r="CJ501" s="72"/>
      <c r="CK501" s="72"/>
      <c r="CL501" s="72"/>
      <c r="CM501" s="72"/>
      <c r="CN501" s="72"/>
      <c r="CO501" s="72"/>
      <c r="CP501" s="72"/>
      <c r="CQ501" s="72"/>
      <c r="CR501" s="72"/>
      <c r="CS501" s="72"/>
      <c r="CT501" s="72"/>
      <c r="CU501" s="72"/>
      <c r="CV501" s="72"/>
      <c r="CW501" s="72"/>
      <c r="CX501" s="72"/>
      <c r="CY501" s="72"/>
      <c r="CZ501" s="72"/>
      <c r="DA501" s="72"/>
      <c r="DB501" s="72"/>
      <c r="DC501" s="72"/>
      <c r="DD501" s="72"/>
      <c r="DE501" s="72"/>
      <c r="DF501" s="72"/>
      <c r="DG501" s="72"/>
      <c r="DH501" s="72"/>
      <c r="DI501" s="72"/>
      <c r="DJ501" s="72"/>
      <c r="DK501" s="72"/>
      <c r="DL501" s="72"/>
      <c r="DM501" s="72"/>
      <c r="DN501" s="72"/>
      <c r="DO501" s="72"/>
      <c r="DP501" s="72"/>
      <c r="DQ501" s="72"/>
      <c r="DR501" s="72"/>
      <c r="DS501" s="72"/>
      <c r="DT501" s="72"/>
      <c r="DU501" s="72"/>
      <c r="DV501" s="72"/>
      <c r="DW501" s="72"/>
      <c r="DX501" s="72"/>
      <c r="DY501" s="72"/>
      <c r="DZ501" s="72"/>
      <c r="EA501" s="72"/>
      <c r="EB501" s="72"/>
      <c r="EC501" s="72"/>
      <c r="ED501" s="72"/>
      <c r="EE501" s="72"/>
      <c r="EF501" s="72"/>
      <c r="EG501" s="72"/>
      <c r="EH501" s="72"/>
      <c r="EI501" s="72"/>
      <c r="EJ501" s="72"/>
      <c r="EK501" s="72"/>
      <c r="EL501" s="72"/>
      <c r="EM501" s="72"/>
      <c r="EN501" s="72"/>
      <c r="EO501" s="72"/>
      <c r="EP501" s="72"/>
      <c r="EQ501" s="72"/>
      <c r="ER501" s="72"/>
      <c r="ES501" s="72"/>
      <c r="ET501" s="72"/>
      <c r="EU501" s="72"/>
      <c r="EV501" s="72"/>
      <c r="EW501" s="72"/>
      <c r="EX501" s="72"/>
      <c r="EY501" s="72"/>
      <c r="EZ501" s="72"/>
      <c r="FA501" s="72"/>
      <c r="FB501" s="72"/>
      <c r="FC501" s="72"/>
      <c r="FD501" s="72"/>
      <c r="FE501" s="72"/>
      <c r="FF501" s="72"/>
      <c r="FG501" s="72"/>
      <c r="FH501" s="72"/>
      <c r="FI501" s="72"/>
      <c r="FJ501" s="72"/>
      <c r="FK501" s="72"/>
      <c r="FL501" s="72"/>
      <c r="FM501" s="72"/>
      <c r="FN501" s="72"/>
      <c r="FO501" s="72"/>
      <c r="FP501" s="72"/>
      <c r="FQ501" s="72"/>
      <c r="FR501" s="72"/>
      <c r="FS501" s="72"/>
      <c r="FT501" s="72"/>
      <c r="FU501" s="72"/>
      <c r="FV501" s="72"/>
      <c r="FW501" s="72"/>
      <c r="FX501" s="72"/>
      <c r="FY501" s="72"/>
      <c r="FZ501" s="72"/>
      <c r="GA501" s="72"/>
      <c r="GB501" s="72"/>
      <c r="GC501" s="72"/>
      <c r="GD501" s="72"/>
      <c r="GE501" s="72"/>
      <c r="GF501" s="72"/>
      <c r="GG501" s="72"/>
      <c r="GH501" s="72"/>
      <c r="GI501" s="72"/>
      <c r="GJ501" s="72"/>
      <c r="GK501" s="72"/>
      <c r="GL501" s="72"/>
      <c r="GM501" s="72"/>
      <c r="GN501" s="72"/>
      <c r="GO501" s="72"/>
      <c r="GP501" s="72"/>
      <c r="GQ501" s="72"/>
      <c r="GR501" s="72"/>
      <c r="GS501" s="72"/>
      <c r="GT501" s="72"/>
      <c r="GU501" s="72"/>
      <c r="GV501" s="72"/>
      <c r="GW501" s="72"/>
      <c r="GX501" s="72"/>
      <c r="GY501" s="72"/>
      <c r="GZ501" s="72"/>
      <c r="HA501" s="72"/>
      <c r="HB501" s="72"/>
      <c r="HC501" s="72"/>
      <c r="HD501" s="72"/>
      <c r="HE501" s="72"/>
      <c r="HF501" s="72"/>
      <c r="HG501" s="72"/>
      <c r="HH501" s="72"/>
      <c r="HI501" s="72"/>
      <c r="HJ501" s="72"/>
      <c r="HK501" s="72"/>
      <c r="HL501" s="72"/>
      <c r="HM501" s="72"/>
      <c r="HN501" s="72"/>
      <c r="HO501" s="72"/>
      <c r="HP501" s="72"/>
      <c r="HQ501" s="72"/>
      <c r="HR501" s="72"/>
      <c r="HS501" s="72"/>
      <c r="HT501" s="72"/>
      <c r="HU501" s="72"/>
      <c r="HV501" s="72"/>
      <c r="HW501" s="72"/>
      <c r="HX501" s="72"/>
      <c r="HY501" s="72"/>
      <c r="HZ501" s="72"/>
      <c r="IA501" s="72"/>
      <c r="IB501" s="72"/>
      <c r="IC501" s="72"/>
      <c r="ID501" s="72"/>
      <c r="IE501" s="72"/>
      <c r="IF501" s="72"/>
      <c r="IG501" s="72"/>
      <c r="IH501" s="72"/>
      <c r="II501" s="72"/>
      <c r="IJ501" s="72"/>
      <c r="IK501" s="72"/>
      <c r="IL501" s="72"/>
      <c r="IM501" s="72"/>
      <c r="IN501" s="72"/>
      <c r="IO501" s="72"/>
      <c r="IP501" s="72"/>
      <c r="IQ501" s="72"/>
      <c r="IR501" s="72"/>
      <c r="IS501" s="72"/>
      <c r="IT501" s="72"/>
      <c r="IU501" s="72"/>
      <c r="IV501" s="72"/>
      <c r="IW501" s="72"/>
      <c r="IX501" s="72"/>
      <c r="IY501" s="72"/>
      <c r="IZ501" s="72"/>
      <c r="JA501" s="72"/>
      <c r="JB501" s="72"/>
      <c r="JC501" s="72"/>
      <c r="JD501" s="72"/>
      <c r="JE501" s="72"/>
      <c r="JF501" s="72"/>
      <c r="JG501" s="72"/>
      <c r="JH501" s="72"/>
      <c r="JI501" s="72"/>
      <c r="JJ501" s="72"/>
      <c r="JK501" s="72"/>
      <c r="JL501" s="72"/>
      <c r="JM501" s="72"/>
      <c r="JN501" s="72"/>
      <c r="JO501" s="72"/>
      <c r="JP501" s="72"/>
      <c r="JQ501" s="72"/>
      <c r="JR501" s="72"/>
      <c r="JS501" s="72"/>
      <c r="JT501" s="72"/>
      <c r="JU501" s="72"/>
      <c r="JV501" s="72"/>
      <c r="JW501" s="72"/>
      <c r="JX501" s="72"/>
      <c r="JY501" s="72"/>
      <c r="JZ501" s="72"/>
      <c r="KA501" s="72"/>
      <c r="KB501" s="72"/>
      <c r="KC501" s="72"/>
      <c r="KD501" s="72"/>
      <c r="KE501" s="72"/>
      <c r="KF501" s="72"/>
      <c r="KG501" s="72"/>
      <c r="KH501" s="72"/>
      <c r="KI501" s="72"/>
      <c r="KJ501" s="72"/>
      <c r="KK501" s="72"/>
      <c r="KL501" s="72"/>
      <c r="KM501" s="72"/>
      <c r="KN501" s="72"/>
      <c r="KO501" s="72"/>
      <c r="KP501" s="72"/>
      <c r="KQ501" s="72"/>
      <c r="KR501" s="72"/>
      <c r="KS501" s="72"/>
      <c r="KT501" s="72"/>
      <c r="KU501" s="72"/>
      <c r="KV501" s="72"/>
      <c r="KW501" s="72"/>
      <c r="KX501" s="72"/>
      <c r="KY501" s="72"/>
      <c r="KZ501" s="72"/>
      <c r="LA501" s="72"/>
      <c r="LB501" s="72"/>
      <c r="LC501" s="72"/>
      <c r="LD501" s="72"/>
      <c r="LE501" s="72"/>
      <c r="LF501" s="72"/>
      <c r="LG501" s="72"/>
      <c r="LH501" s="72"/>
      <c r="LI501" s="72"/>
      <c r="LJ501" s="72"/>
      <c r="LK501" s="72"/>
    </row>
    <row r="502" spans="1:323" s="20" customFormat="1" ht="14.25" customHeight="1">
      <c r="A502" s="54">
        <v>457</v>
      </c>
      <c r="B502" s="23">
        <v>43</v>
      </c>
      <c r="C502" s="23" t="s">
        <v>33</v>
      </c>
      <c r="D502" s="32" t="s">
        <v>5460</v>
      </c>
      <c r="E502" s="23" t="s">
        <v>1069</v>
      </c>
      <c r="F502" s="23" t="s">
        <v>5461</v>
      </c>
      <c r="G502" s="23" t="s">
        <v>5462</v>
      </c>
      <c r="H502" s="25">
        <v>1</v>
      </c>
      <c r="I502" s="25">
        <v>3.4</v>
      </c>
      <c r="J502" s="26">
        <v>300</v>
      </c>
      <c r="K502" s="26">
        <v>1020</v>
      </c>
      <c r="L502" s="27">
        <v>0</v>
      </c>
      <c r="M502" s="27">
        <v>460</v>
      </c>
      <c r="N502" s="27">
        <v>0</v>
      </c>
      <c r="O502" s="27">
        <v>0</v>
      </c>
      <c r="P502" s="27">
        <v>460</v>
      </c>
      <c r="Q502" s="55"/>
      <c r="R502" s="27">
        <f t="shared" si="50"/>
        <v>0</v>
      </c>
      <c r="S502" s="56" t="str">
        <f t="shared" si="54"/>
        <v>×</v>
      </c>
      <c r="T502" s="56" t="str">
        <f t="shared" si="55"/>
        <v>×</v>
      </c>
      <c r="U502" s="56" t="str">
        <f t="shared" si="56"/>
        <v>×</v>
      </c>
      <c r="V502" s="57" t="str">
        <f t="shared" si="51"/>
        <v/>
      </c>
      <c r="W502" s="58">
        <f t="shared" si="52"/>
        <v>0</v>
      </c>
      <c r="X502" s="54">
        <f t="shared" si="53"/>
        <v>43</v>
      </c>
      <c r="Y502" s="59"/>
      <c r="Z502" s="42"/>
      <c r="AA502" s="42"/>
      <c r="AB502" s="42"/>
      <c r="AC502" s="42"/>
      <c r="AD502" s="42"/>
      <c r="AE502" s="42"/>
      <c r="AF502" s="42"/>
      <c r="AG502" s="42"/>
      <c r="AH502" s="42"/>
      <c r="AI502" s="42"/>
      <c r="AJ502" s="42"/>
      <c r="AK502" s="42"/>
      <c r="AL502" s="42"/>
      <c r="AM502" s="42"/>
      <c r="AN502" s="42"/>
      <c r="AO502" s="42"/>
      <c r="AP502" s="42"/>
      <c r="AQ502" s="42"/>
      <c r="AR502" s="42"/>
      <c r="AS502" s="72"/>
      <c r="AT502" s="72"/>
      <c r="AU502" s="72"/>
      <c r="AV502" s="72"/>
      <c r="AW502" s="72"/>
      <c r="AX502" s="72"/>
      <c r="AY502" s="72"/>
      <c r="AZ502" s="72"/>
      <c r="BA502" s="72"/>
      <c r="BB502" s="72"/>
      <c r="BC502" s="72"/>
      <c r="BD502" s="72"/>
      <c r="BE502" s="72"/>
      <c r="BF502" s="72"/>
      <c r="BG502" s="72"/>
      <c r="BH502" s="72"/>
      <c r="BI502" s="72"/>
      <c r="BJ502" s="72"/>
      <c r="BK502" s="72"/>
      <c r="BL502" s="72"/>
      <c r="BM502" s="72"/>
      <c r="BN502" s="72"/>
      <c r="BO502" s="72"/>
      <c r="BP502" s="72"/>
      <c r="BQ502" s="72"/>
      <c r="BR502" s="72"/>
      <c r="BS502" s="72"/>
      <c r="BT502" s="72"/>
      <c r="BU502" s="72"/>
      <c r="BV502" s="72"/>
      <c r="BW502" s="72"/>
      <c r="BX502" s="72"/>
      <c r="BY502" s="72"/>
      <c r="BZ502" s="72"/>
      <c r="CA502" s="72"/>
      <c r="CB502" s="72"/>
      <c r="CC502" s="72"/>
      <c r="CD502" s="72"/>
      <c r="CE502" s="72"/>
      <c r="CF502" s="72"/>
      <c r="CG502" s="72"/>
      <c r="CH502" s="72"/>
      <c r="CI502" s="72"/>
      <c r="CJ502" s="72"/>
      <c r="CK502" s="72"/>
      <c r="CL502" s="72"/>
      <c r="CM502" s="72"/>
      <c r="CN502" s="72"/>
      <c r="CO502" s="72"/>
      <c r="CP502" s="72"/>
      <c r="CQ502" s="72"/>
      <c r="CR502" s="72"/>
      <c r="CS502" s="72"/>
      <c r="CT502" s="72"/>
      <c r="CU502" s="72"/>
      <c r="CV502" s="72"/>
      <c r="CW502" s="72"/>
      <c r="CX502" s="72"/>
      <c r="CY502" s="72"/>
      <c r="CZ502" s="72"/>
      <c r="DA502" s="72"/>
      <c r="DB502" s="72"/>
      <c r="DC502" s="72"/>
      <c r="DD502" s="72"/>
      <c r="DE502" s="72"/>
      <c r="DF502" s="72"/>
      <c r="DG502" s="72"/>
      <c r="DH502" s="72"/>
      <c r="DI502" s="72"/>
      <c r="DJ502" s="72"/>
      <c r="DK502" s="72"/>
      <c r="DL502" s="72"/>
      <c r="DM502" s="72"/>
      <c r="DN502" s="72"/>
      <c r="DO502" s="72"/>
      <c r="DP502" s="72"/>
      <c r="DQ502" s="72"/>
      <c r="DR502" s="72"/>
      <c r="DS502" s="72"/>
      <c r="DT502" s="72"/>
      <c r="DU502" s="72"/>
      <c r="DV502" s="72"/>
      <c r="DW502" s="72"/>
      <c r="DX502" s="72"/>
      <c r="DY502" s="72"/>
      <c r="DZ502" s="72"/>
      <c r="EA502" s="72"/>
      <c r="EB502" s="72"/>
      <c r="EC502" s="72"/>
      <c r="ED502" s="72"/>
      <c r="EE502" s="72"/>
      <c r="EF502" s="72"/>
      <c r="EG502" s="72"/>
      <c r="EH502" s="72"/>
      <c r="EI502" s="72"/>
      <c r="EJ502" s="72"/>
      <c r="EK502" s="72"/>
      <c r="EL502" s="72"/>
      <c r="EM502" s="72"/>
      <c r="EN502" s="72"/>
      <c r="EO502" s="72"/>
      <c r="EP502" s="72"/>
      <c r="EQ502" s="72"/>
      <c r="ER502" s="72"/>
      <c r="ES502" s="72"/>
      <c r="ET502" s="72"/>
      <c r="EU502" s="72"/>
      <c r="EV502" s="72"/>
      <c r="EW502" s="72"/>
      <c r="EX502" s="72"/>
      <c r="EY502" s="72"/>
      <c r="EZ502" s="72"/>
      <c r="FA502" s="72"/>
      <c r="FB502" s="72"/>
      <c r="FC502" s="72"/>
      <c r="FD502" s="72"/>
      <c r="FE502" s="72"/>
      <c r="FF502" s="72"/>
      <c r="FG502" s="72"/>
      <c r="FH502" s="72"/>
      <c r="FI502" s="72"/>
      <c r="FJ502" s="72"/>
      <c r="FK502" s="72"/>
      <c r="FL502" s="72"/>
      <c r="FM502" s="72"/>
      <c r="FN502" s="72"/>
      <c r="FO502" s="72"/>
      <c r="FP502" s="72"/>
      <c r="FQ502" s="72"/>
      <c r="FR502" s="72"/>
      <c r="FS502" s="72"/>
      <c r="FT502" s="72"/>
      <c r="FU502" s="72"/>
      <c r="FV502" s="72"/>
      <c r="FW502" s="72"/>
      <c r="FX502" s="72"/>
      <c r="FY502" s="72"/>
      <c r="FZ502" s="72"/>
      <c r="GA502" s="72"/>
      <c r="GB502" s="72"/>
      <c r="GC502" s="72"/>
      <c r="GD502" s="72"/>
      <c r="GE502" s="72"/>
      <c r="GF502" s="72"/>
      <c r="GG502" s="72"/>
      <c r="GH502" s="72"/>
      <c r="GI502" s="72"/>
      <c r="GJ502" s="72"/>
      <c r="GK502" s="72"/>
      <c r="GL502" s="72"/>
      <c r="GM502" s="72"/>
      <c r="GN502" s="72"/>
      <c r="GO502" s="72"/>
      <c r="GP502" s="72"/>
      <c r="GQ502" s="72"/>
      <c r="GR502" s="72"/>
      <c r="GS502" s="72"/>
      <c r="GT502" s="72"/>
      <c r="GU502" s="72"/>
      <c r="GV502" s="72"/>
      <c r="GW502" s="72"/>
      <c r="GX502" s="72"/>
      <c r="GY502" s="72"/>
      <c r="GZ502" s="72"/>
      <c r="HA502" s="72"/>
      <c r="HB502" s="72"/>
      <c r="HC502" s="72"/>
      <c r="HD502" s="72"/>
      <c r="HE502" s="72"/>
      <c r="HF502" s="72"/>
      <c r="HG502" s="72"/>
      <c r="HH502" s="72"/>
      <c r="HI502" s="72"/>
      <c r="HJ502" s="72"/>
      <c r="HK502" s="72"/>
      <c r="HL502" s="72"/>
      <c r="HM502" s="72"/>
      <c r="HN502" s="72"/>
      <c r="HO502" s="72"/>
      <c r="HP502" s="72"/>
      <c r="HQ502" s="72"/>
      <c r="HR502" s="72"/>
      <c r="HS502" s="72"/>
      <c r="HT502" s="72"/>
      <c r="HU502" s="72"/>
      <c r="HV502" s="72"/>
      <c r="HW502" s="72"/>
      <c r="HX502" s="72"/>
      <c r="HY502" s="72"/>
      <c r="HZ502" s="72"/>
      <c r="IA502" s="72"/>
      <c r="IB502" s="72"/>
      <c r="IC502" s="72"/>
      <c r="ID502" s="72"/>
      <c r="IE502" s="72"/>
      <c r="IF502" s="72"/>
      <c r="IG502" s="72"/>
      <c r="IH502" s="72"/>
      <c r="II502" s="72"/>
      <c r="IJ502" s="72"/>
      <c r="IK502" s="72"/>
      <c r="IL502" s="72"/>
      <c r="IM502" s="72"/>
      <c r="IN502" s="72"/>
      <c r="IO502" s="72"/>
      <c r="IP502" s="72"/>
      <c r="IQ502" s="72"/>
      <c r="IR502" s="72"/>
      <c r="IS502" s="72"/>
      <c r="IT502" s="72"/>
      <c r="IU502" s="72"/>
      <c r="IV502" s="72"/>
      <c r="IW502" s="72"/>
      <c r="IX502" s="72"/>
      <c r="IY502" s="72"/>
      <c r="IZ502" s="72"/>
      <c r="JA502" s="72"/>
      <c r="JB502" s="72"/>
      <c r="JC502" s="72"/>
      <c r="JD502" s="72"/>
      <c r="JE502" s="72"/>
      <c r="JF502" s="72"/>
      <c r="JG502" s="72"/>
      <c r="JH502" s="72"/>
      <c r="JI502" s="72"/>
      <c r="JJ502" s="72"/>
      <c r="JK502" s="72"/>
      <c r="JL502" s="72"/>
      <c r="JM502" s="72"/>
      <c r="JN502" s="72"/>
      <c r="JO502" s="72"/>
      <c r="JP502" s="72"/>
      <c r="JQ502" s="72"/>
      <c r="JR502" s="72"/>
      <c r="JS502" s="72"/>
      <c r="JT502" s="72"/>
      <c r="JU502" s="72"/>
      <c r="JV502" s="72"/>
      <c r="JW502" s="72"/>
      <c r="JX502" s="72"/>
      <c r="JY502" s="72"/>
      <c r="JZ502" s="72"/>
      <c r="KA502" s="72"/>
      <c r="KB502" s="72"/>
      <c r="KC502" s="72"/>
      <c r="KD502" s="72"/>
      <c r="KE502" s="72"/>
      <c r="KF502" s="72"/>
      <c r="KG502" s="72"/>
      <c r="KH502" s="72"/>
      <c r="KI502" s="72"/>
      <c r="KJ502" s="72"/>
      <c r="KK502" s="72"/>
      <c r="KL502" s="72"/>
      <c r="KM502" s="72"/>
      <c r="KN502" s="72"/>
      <c r="KO502" s="72"/>
      <c r="KP502" s="72"/>
      <c r="KQ502" s="72"/>
      <c r="KR502" s="72"/>
      <c r="KS502" s="72"/>
      <c r="KT502" s="72"/>
      <c r="KU502" s="72"/>
      <c r="KV502" s="72"/>
      <c r="KW502" s="72"/>
      <c r="KX502" s="72"/>
      <c r="KY502" s="72"/>
      <c r="KZ502" s="72"/>
      <c r="LA502" s="72"/>
      <c r="LB502" s="72"/>
      <c r="LC502" s="72"/>
      <c r="LD502" s="72"/>
      <c r="LE502" s="72"/>
      <c r="LF502" s="72"/>
      <c r="LG502" s="72"/>
      <c r="LH502" s="72"/>
      <c r="LI502" s="72"/>
      <c r="LJ502" s="72"/>
      <c r="LK502" s="72"/>
    </row>
    <row r="503" spans="1:323" s="20" customFormat="1" ht="14.25" customHeight="1">
      <c r="A503" s="54">
        <v>458</v>
      </c>
      <c r="B503" s="23">
        <v>43</v>
      </c>
      <c r="C503" s="23" t="s">
        <v>33</v>
      </c>
      <c r="D503" s="32" t="s">
        <v>1068</v>
      </c>
      <c r="E503" s="23" t="s">
        <v>1069</v>
      </c>
      <c r="F503" s="23" t="s">
        <v>1070</v>
      </c>
      <c r="G503" s="23" t="s">
        <v>154</v>
      </c>
      <c r="H503" s="25">
        <v>100</v>
      </c>
      <c r="I503" s="25">
        <v>70</v>
      </c>
      <c r="J503" s="26">
        <v>100</v>
      </c>
      <c r="K503" s="26">
        <v>7000</v>
      </c>
      <c r="L503" s="27">
        <v>0</v>
      </c>
      <c r="M503" s="27">
        <v>2</v>
      </c>
      <c r="N503" s="27">
        <v>0</v>
      </c>
      <c r="O503" s="27">
        <v>0</v>
      </c>
      <c r="P503" s="27">
        <v>2</v>
      </c>
      <c r="Q503" s="55"/>
      <c r="R503" s="27">
        <f t="shared" si="50"/>
        <v>0</v>
      </c>
      <c r="S503" s="56" t="str">
        <f t="shared" si="54"/>
        <v>×</v>
      </c>
      <c r="T503" s="56" t="str">
        <f t="shared" si="55"/>
        <v>×</v>
      </c>
      <c r="U503" s="56" t="str">
        <f t="shared" si="56"/>
        <v>×</v>
      </c>
      <c r="V503" s="57" t="str">
        <f t="shared" si="51"/>
        <v/>
      </c>
      <c r="W503" s="58">
        <f t="shared" si="52"/>
        <v>0</v>
      </c>
      <c r="X503" s="54">
        <f t="shared" si="53"/>
        <v>43</v>
      </c>
      <c r="Y503" s="59"/>
      <c r="Z503" s="42"/>
      <c r="AA503" s="42"/>
      <c r="AB503" s="42"/>
      <c r="AC503" s="42"/>
      <c r="AD503" s="42"/>
      <c r="AE503" s="42"/>
      <c r="AF503" s="42"/>
      <c r="AG503" s="42"/>
      <c r="AH503" s="42"/>
      <c r="AI503" s="42"/>
      <c r="AJ503" s="42"/>
      <c r="AK503" s="42"/>
      <c r="AL503" s="42"/>
      <c r="AM503" s="42"/>
      <c r="AN503" s="42"/>
      <c r="AO503" s="42"/>
      <c r="AP503" s="42"/>
      <c r="AQ503" s="42"/>
      <c r="AR503" s="42"/>
      <c r="AS503" s="72"/>
      <c r="AT503" s="72"/>
      <c r="AU503" s="72"/>
      <c r="AV503" s="72"/>
      <c r="AW503" s="72"/>
      <c r="AX503" s="72"/>
      <c r="AY503" s="72"/>
      <c r="AZ503" s="72"/>
      <c r="BA503" s="72"/>
      <c r="BB503" s="72"/>
      <c r="BC503" s="72"/>
      <c r="BD503" s="72"/>
      <c r="BE503" s="72"/>
      <c r="BF503" s="72"/>
      <c r="BG503" s="72"/>
      <c r="BH503" s="72"/>
      <c r="BI503" s="72"/>
      <c r="BJ503" s="72"/>
      <c r="BK503" s="72"/>
      <c r="BL503" s="72"/>
      <c r="BM503" s="72"/>
      <c r="BN503" s="72"/>
      <c r="BO503" s="72"/>
      <c r="BP503" s="72"/>
      <c r="BQ503" s="72"/>
      <c r="BR503" s="72"/>
      <c r="BS503" s="72"/>
      <c r="BT503" s="72"/>
      <c r="BU503" s="72"/>
      <c r="BV503" s="72"/>
      <c r="BW503" s="72"/>
      <c r="BX503" s="72"/>
      <c r="BY503" s="72"/>
      <c r="BZ503" s="72"/>
      <c r="CA503" s="72"/>
      <c r="CB503" s="72"/>
      <c r="CC503" s="72"/>
      <c r="CD503" s="72"/>
      <c r="CE503" s="72"/>
      <c r="CF503" s="72"/>
      <c r="CG503" s="72"/>
      <c r="CH503" s="72"/>
      <c r="CI503" s="72"/>
      <c r="CJ503" s="72"/>
      <c r="CK503" s="72"/>
      <c r="CL503" s="72"/>
      <c r="CM503" s="72"/>
      <c r="CN503" s="72"/>
      <c r="CO503" s="72"/>
      <c r="CP503" s="72"/>
      <c r="CQ503" s="72"/>
      <c r="CR503" s="72"/>
      <c r="CS503" s="72"/>
      <c r="CT503" s="72"/>
      <c r="CU503" s="72"/>
      <c r="CV503" s="72"/>
      <c r="CW503" s="72"/>
      <c r="CX503" s="72"/>
      <c r="CY503" s="72"/>
      <c r="CZ503" s="72"/>
      <c r="DA503" s="72"/>
      <c r="DB503" s="72"/>
      <c r="DC503" s="72"/>
      <c r="DD503" s="72"/>
      <c r="DE503" s="72"/>
      <c r="DF503" s="72"/>
      <c r="DG503" s="72"/>
      <c r="DH503" s="72"/>
      <c r="DI503" s="72"/>
      <c r="DJ503" s="72"/>
      <c r="DK503" s="72"/>
      <c r="DL503" s="72"/>
      <c r="DM503" s="72"/>
      <c r="DN503" s="72"/>
      <c r="DO503" s="72"/>
      <c r="DP503" s="72"/>
      <c r="DQ503" s="72"/>
      <c r="DR503" s="72"/>
      <c r="DS503" s="72"/>
      <c r="DT503" s="72"/>
      <c r="DU503" s="72"/>
      <c r="DV503" s="72"/>
      <c r="DW503" s="72"/>
      <c r="DX503" s="72"/>
      <c r="DY503" s="72"/>
      <c r="DZ503" s="72"/>
      <c r="EA503" s="72"/>
      <c r="EB503" s="72"/>
      <c r="EC503" s="72"/>
      <c r="ED503" s="72"/>
      <c r="EE503" s="72"/>
      <c r="EF503" s="72"/>
      <c r="EG503" s="72"/>
      <c r="EH503" s="72"/>
      <c r="EI503" s="72"/>
      <c r="EJ503" s="72"/>
      <c r="EK503" s="72"/>
      <c r="EL503" s="72"/>
      <c r="EM503" s="72"/>
      <c r="EN503" s="72"/>
      <c r="EO503" s="72"/>
      <c r="EP503" s="72"/>
      <c r="EQ503" s="72"/>
      <c r="ER503" s="72"/>
      <c r="ES503" s="72"/>
      <c r="ET503" s="72"/>
      <c r="EU503" s="72"/>
      <c r="EV503" s="72"/>
      <c r="EW503" s="72"/>
      <c r="EX503" s="72"/>
      <c r="EY503" s="72"/>
      <c r="EZ503" s="72"/>
      <c r="FA503" s="72"/>
      <c r="FB503" s="72"/>
      <c r="FC503" s="72"/>
      <c r="FD503" s="72"/>
      <c r="FE503" s="72"/>
      <c r="FF503" s="72"/>
      <c r="FG503" s="72"/>
      <c r="FH503" s="72"/>
      <c r="FI503" s="72"/>
      <c r="FJ503" s="72"/>
      <c r="FK503" s="72"/>
      <c r="FL503" s="72"/>
      <c r="FM503" s="72"/>
      <c r="FN503" s="72"/>
      <c r="FO503" s="72"/>
      <c r="FP503" s="72"/>
      <c r="FQ503" s="72"/>
      <c r="FR503" s="72"/>
      <c r="FS503" s="72"/>
      <c r="FT503" s="72"/>
      <c r="FU503" s="72"/>
      <c r="FV503" s="72"/>
      <c r="FW503" s="72"/>
      <c r="FX503" s="72"/>
      <c r="FY503" s="72"/>
      <c r="FZ503" s="72"/>
      <c r="GA503" s="72"/>
      <c r="GB503" s="72"/>
      <c r="GC503" s="72"/>
      <c r="GD503" s="72"/>
      <c r="GE503" s="72"/>
      <c r="GF503" s="72"/>
      <c r="GG503" s="72"/>
      <c r="GH503" s="72"/>
      <c r="GI503" s="72"/>
      <c r="GJ503" s="72"/>
      <c r="GK503" s="72"/>
      <c r="GL503" s="72"/>
      <c r="GM503" s="72"/>
      <c r="GN503" s="72"/>
      <c r="GO503" s="72"/>
      <c r="GP503" s="72"/>
      <c r="GQ503" s="72"/>
      <c r="GR503" s="72"/>
      <c r="GS503" s="72"/>
      <c r="GT503" s="72"/>
      <c r="GU503" s="72"/>
      <c r="GV503" s="72"/>
      <c r="GW503" s="72"/>
      <c r="GX503" s="72"/>
      <c r="GY503" s="72"/>
      <c r="GZ503" s="72"/>
      <c r="HA503" s="72"/>
      <c r="HB503" s="72"/>
      <c r="HC503" s="72"/>
      <c r="HD503" s="72"/>
      <c r="HE503" s="72"/>
      <c r="HF503" s="72"/>
      <c r="HG503" s="72"/>
      <c r="HH503" s="72"/>
      <c r="HI503" s="72"/>
      <c r="HJ503" s="72"/>
      <c r="HK503" s="72"/>
      <c r="HL503" s="72"/>
      <c r="HM503" s="72"/>
      <c r="HN503" s="72"/>
      <c r="HO503" s="72"/>
      <c r="HP503" s="72"/>
      <c r="HQ503" s="72"/>
      <c r="HR503" s="72"/>
      <c r="HS503" s="72"/>
      <c r="HT503" s="72"/>
      <c r="HU503" s="72"/>
      <c r="HV503" s="72"/>
      <c r="HW503" s="72"/>
      <c r="HX503" s="72"/>
      <c r="HY503" s="72"/>
      <c r="HZ503" s="72"/>
      <c r="IA503" s="72"/>
      <c r="IB503" s="72"/>
      <c r="IC503" s="72"/>
      <c r="ID503" s="72"/>
      <c r="IE503" s="72"/>
      <c r="IF503" s="72"/>
      <c r="IG503" s="72"/>
      <c r="IH503" s="72"/>
      <c r="II503" s="72"/>
      <c r="IJ503" s="72"/>
      <c r="IK503" s="72"/>
      <c r="IL503" s="72"/>
      <c r="IM503" s="72"/>
      <c r="IN503" s="72"/>
      <c r="IO503" s="72"/>
      <c r="IP503" s="72"/>
      <c r="IQ503" s="72"/>
      <c r="IR503" s="72"/>
      <c r="IS503" s="72"/>
      <c r="IT503" s="72"/>
      <c r="IU503" s="72"/>
      <c r="IV503" s="72"/>
      <c r="IW503" s="72"/>
      <c r="IX503" s="72"/>
      <c r="IY503" s="72"/>
      <c r="IZ503" s="72"/>
      <c r="JA503" s="72"/>
      <c r="JB503" s="72"/>
      <c r="JC503" s="72"/>
      <c r="JD503" s="72"/>
      <c r="JE503" s="72"/>
      <c r="JF503" s="72"/>
      <c r="JG503" s="72"/>
      <c r="JH503" s="72"/>
      <c r="JI503" s="72"/>
      <c r="JJ503" s="72"/>
      <c r="JK503" s="72"/>
      <c r="JL503" s="72"/>
      <c r="JM503" s="72"/>
      <c r="JN503" s="72"/>
      <c r="JO503" s="72"/>
      <c r="JP503" s="72"/>
      <c r="JQ503" s="72"/>
      <c r="JR503" s="72"/>
      <c r="JS503" s="72"/>
      <c r="JT503" s="72"/>
      <c r="JU503" s="72"/>
      <c r="JV503" s="72"/>
      <c r="JW503" s="72"/>
      <c r="JX503" s="72"/>
      <c r="JY503" s="72"/>
      <c r="JZ503" s="72"/>
      <c r="KA503" s="72"/>
      <c r="KB503" s="72"/>
      <c r="KC503" s="72"/>
      <c r="KD503" s="72"/>
      <c r="KE503" s="72"/>
      <c r="KF503" s="72"/>
      <c r="KG503" s="72"/>
      <c r="KH503" s="72"/>
      <c r="KI503" s="72"/>
      <c r="KJ503" s="72"/>
      <c r="KK503" s="72"/>
      <c r="KL503" s="72"/>
      <c r="KM503" s="72"/>
      <c r="KN503" s="72"/>
      <c r="KO503" s="72"/>
      <c r="KP503" s="72"/>
      <c r="KQ503" s="72"/>
      <c r="KR503" s="72"/>
      <c r="KS503" s="72"/>
      <c r="KT503" s="72"/>
      <c r="KU503" s="72"/>
      <c r="KV503" s="72"/>
      <c r="KW503" s="72"/>
      <c r="KX503" s="72"/>
      <c r="KY503" s="72"/>
      <c r="KZ503" s="72"/>
      <c r="LA503" s="72"/>
      <c r="LB503" s="72"/>
      <c r="LC503" s="72"/>
      <c r="LD503" s="72"/>
      <c r="LE503" s="72"/>
      <c r="LF503" s="72"/>
      <c r="LG503" s="72"/>
      <c r="LH503" s="72"/>
      <c r="LI503" s="72"/>
      <c r="LJ503" s="72"/>
      <c r="LK503" s="72"/>
    </row>
    <row r="504" spans="1:323" s="20" customFormat="1" ht="14.25" customHeight="1">
      <c r="A504" s="54">
        <v>459</v>
      </c>
      <c r="B504" s="23">
        <v>43</v>
      </c>
      <c r="C504" s="23" t="s">
        <v>33</v>
      </c>
      <c r="D504" s="32" t="s">
        <v>1071</v>
      </c>
      <c r="E504" s="23" t="s">
        <v>1069</v>
      </c>
      <c r="F504" s="23" t="s">
        <v>5990</v>
      </c>
      <c r="G504" s="23" t="s">
        <v>34</v>
      </c>
      <c r="H504" s="25">
        <v>1</v>
      </c>
      <c r="I504" s="25">
        <v>2697.2</v>
      </c>
      <c r="J504" s="26">
        <v>1</v>
      </c>
      <c r="K504" s="26">
        <v>2697.2</v>
      </c>
      <c r="L504" s="27">
        <v>2</v>
      </c>
      <c r="M504" s="27">
        <v>18</v>
      </c>
      <c r="N504" s="27">
        <v>10</v>
      </c>
      <c r="O504" s="27">
        <v>0</v>
      </c>
      <c r="P504" s="27">
        <v>30</v>
      </c>
      <c r="Q504" s="55"/>
      <c r="R504" s="27">
        <f t="shared" si="50"/>
        <v>0</v>
      </c>
      <c r="S504" s="56" t="str">
        <f t="shared" si="54"/>
        <v>×</v>
      </c>
      <c r="T504" s="56" t="str">
        <f t="shared" si="55"/>
        <v>×</v>
      </c>
      <c r="U504" s="56" t="str">
        <f t="shared" si="56"/>
        <v>×</v>
      </c>
      <c r="V504" s="57" t="str">
        <f t="shared" si="51"/>
        <v/>
      </c>
      <c r="W504" s="58">
        <f t="shared" si="52"/>
        <v>0</v>
      </c>
      <c r="X504" s="54">
        <f t="shared" si="53"/>
        <v>43</v>
      </c>
      <c r="Y504" s="59"/>
      <c r="Z504" s="42"/>
      <c r="AA504" s="42"/>
      <c r="AB504" s="42"/>
      <c r="AC504" s="42"/>
      <c r="AD504" s="42"/>
      <c r="AE504" s="42"/>
      <c r="AF504" s="42"/>
      <c r="AG504" s="42"/>
      <c r="AH504" s="42"/>
      <c r="AI504" s="42"/>
      <c r="AJ504" s="42"/>
      <c r="AK504" s="42"/>
      <c r="AL504" s="42"/>
      <c r="AM504" s="42"/>
      <c r="AN504" s="42"/>
      <c r="AO504" s="42"/>
      <c r="AP504" s="42"/>
      <c r="AQ504" s="42"/>
      <c r="AR504" s="42"/>
      <c r="AS504" s="72"/>
      <c r="AT504" s="72"/>
      <c r="AU504" s="72"/>
      <c r="AV504" s="72"/>
      <c r="AW504" s="72"/>
      <c r="AX504" s="72"/>
      <c r="AY504" s="72"/>
      <c r="AZ504" s="72"/>
      <c r="BA504" s="72"/>
      <c r="BB504" s="72"/>
      <c r="BC504" s="72"/>
      <c r="BD504" s="72"/>
      <c r="BE504" s="72"/>
      <c r="BF504" s="72"/>
      <c r="BG504" s="72"/>
      <c r="BH504" s="72"/>
      <c r="BI504" s="72"/>
      <c r="BJ504" s="72"/>
      <c r="BK504" s="72"/>
      <c r="BL504" s="72"/>
      <c r="BM504" s="72"/>
      <c r="BN504" s="72"/>
      <c r="BO504" s="72"/>
      <c r="BP504" s="72"/>
      <c r="BQ504" s="72"/>
      <c r="BR504" s="72"/>
      <c r="BS504" s="72"/>
      <c r="BT504" s="72"/>
      <c r="BU504" s="72"/>
      <c r="BV504" s="72"/>
      <c r="BW504" s="72"/>
      <c r="BX504" s="72"/>
      <c r="BY504" s="72"/>
      <c r="BZ504" s="72"/>
      <c r="CA504" s="72"/>
      <c r="CB504" s="72"/>
      <c r="CC504" s="72"/>
      <c r="CD504" s="72"/>
      <c r="CE504" s="72"/>
      <c r="CF504" s="72"/>
      <c r="CG504" s="72"/>
      <c r="CH504" s="72"/>
      <c r="CI504" s="72"/>
      <c r="CJ504" s="72"/>
      <c r="CK504" s="72"/>
      <c r="CL504" s="72"/>
      <c r="CM504" s="72"/>
      <c r="CN504" s="72"/>
      <c r="CO504" s="72"/>
      <c r="CP504" s="72"/>
      <c r="CQ504" s="72"/>
      <c r="CR504" s="72"/>
      <c r="CS504" s="72"/>
      <c r="CT504" s="72"/>
      <c r="CU504" s="72"/>
      <c r="CV504" s="72"/>
      <c r="CW504" s="72"/>
      <c r="CX504" s="72"/>
      <c r="CY504" s="72"/>
      <c r="CZ504" s="72"/>
      <c r="DA504" s="72"/>
      <c r="DB504" s="72"/>
      <c r="DC504" s="72"/>
      <c r="DD504" s="72"/>
      <c r="DE504" s="72"/>
      <c r="DF504" s="72"/>
      <c r="DG504" s="72"/>
      <c r="DH504" s="72"/>
      <c r="DI504" s="72"/>
      <c r="DJ504" s="72"/>
      <c r="DK504" s="72"/>
      <c r="DL504" s="72"/>
      <c r="DM504" s="72"/>
      <c r="DN504" s="72"/>
      <c r="DO504" s="72"/>
      <c r="DP504" s="72"/>
      <c r="DQ504" s="72"/>
      <c r="DR504" s="72"/>
      <c r="DS504" s="72"/>
      <c r="DT504" s="72"/>
      <c r="DU504" s="72"/>
      <c r="DV504" s="72"/>
      <c r="DW504" s="72"/>
      <c r="DX504" s="72"/>
      <c r="DY504" s="72"/>
      <c r="DZ504" s="72"/>
      <c r="EA504" s="72"/>
      <c r="EB504" s="72"/>
      <c r="EC504" s="72"/>
      <c r="ED504" s="72"/>
      <c r="EE504" s="72"/>
      <c r="EF504" s="72"/>
      <c r="EG504" s="72"/>
      <c r="EH504" s="72"/>
      <c r="EI504" s="72"/>
      <c r="EJ504" s="72"/>
      <c r="EK504" s="72"/>
      <c r="EL504" s="72"/>
      <c r="EM504" s="72"/>
      <c r="EN504" s="72"/>
      <c r="EO504" s="72"/>
      <c r="EP504" s="72"/>
      <c r="EQ504" s="72"/>
      <c r="ER504" s="72"/>
      <c r="ES504" s="72"/>
      <c r="ET504" s="72"/>
      <c r="EU504" s="72"/>
      <c r="EV504" s="72"/>
      <c r="EW504" s="72"/>
      <c r="EX504" s="72"/>
      <c r="EY504" s="72"/>
      <c r="EZ504" s="72"/>
      <c r="FA504" s="72"/>
      <c r="FB504" s="72"/>
      <c r="FC504" s="72"/>
      <c r="FD504" s="72"/>
      <c r="FE504" s="72"/>
      <c r="FF504" s="72"/>
      <c r="FG504" s="72"/>
      <c r="FH504" s="72"/>
      <c r="FI504" s="72"/>
      <c r="FJ504" s="72"/>
      <c r="FK504" s="72"/>
      <c r="FL504" s="72"/>
      <c r="FM504" s="72"/>
      <c r="FN504" s="72"/>
      <c r="FO504" s="72"/>
      <c r="FP504" s="72"/>
      <c r="FQ504" s="72"/>
      <c r="FR504" s="72"/>
      <c r="FS504" s="72"/>
      <c r="FT504" s="72"/>
      <c r="FU504" s="72"/>
      <c r="FV504" s="72"/>
      <c r="FW504" s="72"/>
      <c r="FX504" s="72"/>
      <c r="FY504" s="72"/>
      <c r="FZ504" s="72"/>
      <c r="GA504" s="72"/>
      <c r="GB504" s="72"/>
      <c r="GC504" s="72"/>
      <c r="GD504" s="72"/>
      <c r="GE504" s="72"/>
      <c r="GF504" s="72"/>
      <c r="GG504" s="72"/>
      <c r="GH504" s="72"/>
      <c r="GI504" s="72"/>
      <c r="GJ504" s="72"/>
      <c r="GK504" s="72"/>
      <c r="GL504" s="72"/>
      <c r="GM504" s="72"/>
      <c r="GN504" s="72"/>
      <c r="GO504" s="72"/>
      <c r="GP504" s="72"/>
      <c r="GQ504" s="72"/>
      <c r="GR504" s="72"/>
      <c r="GS504" s="72"/>
      <c r="GT504" s="72"/>
      <c r="GU504" s="72"/>
      <c r="GV504" s="72"/>
      <c r="GW504" s="72"/>
      <c r="GX504" s="72"/>
      <c r="GY504" s="72"/>
      <c r="GZ504" s="72"/>
      <c r="HA504" s="72"/>
      <c r="HB504" s="72"/>
      <c r="HC504" s="72"/>
      <c r="HD504" s="72"/>
      <c r="HE504" s="72"/>
      <c r="HF504" s="72"/>
      <c r="HG504" s="72"/>
      <c r="HH504" s="72"/>
      <c r="HI504" s="72"/>
      <c r="HJ504" s="72"/>
      <c r="HK504" s="72"/>
      <c r="HL504" s="72"/>
      <c r="HM504" s="72"/>
      <c r="HN504" s="72"/>
      <c r="HO504" s="72"/>
      <c r="HP504" s="72"/>
      <c r="HQ504" s="72"/>
      <c r="HR504" s="72"/>
      <c r="HS504" s="72"/>
      <c r="HT504" s="72"/>
      <c r="HU504" s="72"/>
      <c r="HV504" s="72"/>
      <c r="HW504" s="72"/>
      <c r="HX504" s="72"/>
      <c r="HY504" s="72"/>
      <c r="HZ504" s="72"/>
      <c r="IA504" s="72"/>
      <c r="IB504" s="72"/>
      <c r="IC504" s="72"/>
      <c r="ID504" s="72"/>
      <c r="IE504" s="72"/>
      <c r="IF504" s="72"/>
      <c r="IG504" s="72"/>
      <c r="IH504" s="72"/>
      <c r="II504" s="72"/>
      <c r="IJ504" s="72"/>
      <c r="IK504" s="72"/>
      <c r="IL504" s="72"/>
      <c r="IM504" s="72"/>
      <c r="IN504" s="72"/>
      <c r="IO504" s="72"/>
      <c r="IP504" s="72"/>
      <c r="IQ504" s="72"/>
      <c r="IR504" s="72"/>
      <c r="IS504" s="72"/>
      <c r="IT504" s="72"/>
      <c r="IU504" s="72"/>
      <c r="IV504" s="72"/>
      <c r="IW504" s="72"/>
      <c r="IX504" s="72"/>
      <c r="IY504" s="72"/>
      <c r="IZ504" s="72"/>
      <c r="JA504" s="72"/>
      <c r="JB504" s="72"/>
      <c r="JC504" s="72"/>
      <c r="JD504" s="72"/>
      <c r="JE504" s="72"/>
      <c r="JF504" s="72"/>
      <c r="JG504" s="72"/>
      <c r="JH504" s="72"/>
      <c r="JI504" s="72"/>
      <c r="JJ504" s="72"/>
      <c r="JK504" s="72"/>
      <c r="JL504" s="72"/>
      <c r="JM504" s="72"/>
      <c r="JN504" s="72"/>
      <c r="JO504" s="72"/>
      <c r="JP504" s="72"/>
      <c r="JQ504" s="72"/>
      <c r="JR504" s="72"/>
      <c r="JS504" s="72"/>
      <c r="JT504" s="72"/>
      <c r="JU504" s="72"/>
      <c r="JV504" s="72"/>
      <c r="JW504" s="72"/>
      <c r="JX504" s="72"/>
      <c r="JY504" s="72"/>
      <c r="JZ504" s="72"/>
      <c r="KA504" s="72"/>
      <c r="KB504" s="72"/>
      <c r="KC504" s="72"/>
      <c r="KD504" s="72"/>
      <c r="KE504" s="72"/>
      <c r="KF504" s="72"/>
      <c r="KG504" s="72"/>
      <c r="KH504" s="72"/>
      <c r="KI504" s="72"/>
      <c r="KJ504" s="72"/>
      <c r="KK504" s="72"/>
      <c r="KL504" s="72"/>
      <c r="KM504" s="72"/>
      <c r="KN504" s="72"/>
      <c r="KO504" s="72"/>
      <c r="KP504" s="72"/>
      <c r="KQ504" s="72"/>
      <c r="KR504" s="72"/>
      <c r="KS504" s="72"/>
      <c r="KT504" s="72"/>
      <c r="KU504" s="72"/>
      <c r="KV504" s="72"/>
      <c r="KW504" s="72"/>
      <c r="KX504" s="72"/>
      <c r="KY504" s="72"/>
      <c r="KZ504" s="72"/>
      <c r="LA504" s="72"/>
      <c r="LB504" s="72"/>
      <c r="LC504" s="72"/>
      <c r="LD504" s="72"/>
      <c r="LE504" s="72"/>
      <c r="LF504" s="72"/>
      <c r="LG504" s="72"/>
      <c r="LH504" s="72"/>
      <c r="LI504" s="72"/>
      <c r="LJ504" s="72"/>
      <c r="LK504" s="72"/>
    </row>
    <row r="505" spans="1:323" s="20" customFormat="1" ht="14.25" customHeight="1">
      <c r="A505" s="54">
        <v>460</v>
      </c>
      <c r="B505" s="23">
        <v>43</v>
      </c>
      <c r="C505" s="23" t="s">
        <v>33</v>
      </c>
      <c r="D505" s="32" t="s">
        <v>1075</v>
      </c>
      <c r="E505" s="23" t="s">
        <v>1069</v>
      </c>
      <c r="F505" s="23" t="s">
        <v>1073</v>
      </c>
      <c r="G505" s="23" t="s">
        <v>1076</v>
      </c>
      <c r="H505" s="25">
        <v>1</v>
      </c>
      <c r="I505" s="25">
        <v>141</v>
      </c>
      <c r="J505" s="26">
        <v>20</v>
      </c>
      <c r="K505" s="26">
        <v>2820</v>
      </c>
      <c r="L505" s="27">
        <v>0</v>
      </c>
      <c r="M505" s="27">
        <v>2</v>
      </c>
      <c r="N505" s="27">
        <v>0</v>
      </c>
      <c r="O505" s="27">
        <v>0</v>
      </c>
      <c r="P505" s="27">
        <v>2</v>
      </c>
      <c r="Q505" s="55"/>
      <c r="R505" s="27">
        <f t="shared" si="50"/>
        <v>0</v>
      </c>
      <c r="S505" s="56" t="str">
        <f t="shared" si="54"/>
        <v>×</v>
      </c>
      <c r="T505" s="56" t="str">
        <f t="shared" si="55"/>
        <v>×</v>
      </c>
      <c r="U505" s="56" t="str">
        <f t="shared" si="56"/>
        <v>×</v>
      </c>
      <c r="V505" s="57" t="str">
        <f t="shared" si="51"/>
        <v/>
      </c>
      <c r="W505" s="58">
        <f t="shared" si="52"/>
        <v>0</v>
      </c>
      <c r="X505" s="54">
        <f t="shared" si="53"/>
        <v>43</v>
      </c>
      <c r="Y505" s="59"/>
      <c r="Z505" s="42"/>
      <c r="AA505" s="42"/>
      <c r="AB505" s="42"/>
      <c r="AC505" s="42"/>
      <c r="AD505" s="42"/>
      <c r="AE505" s="42"/>
      <c r="AF505" s="42"/>
      <c r="AG505" s="42"/>
      <c r="AH505" s="42"/>
      <c r="AI505" s="42"/>
      <c r="AJ505" s="42"/>
      <c r="AK505" s="42"/>
      <c r="AL505" s="42"/>
      <c r="AM505" s="42"/>
      <c r="AN505" s="42"/>
      <c r="AO505" s="42"/>
      <c r="AP505" s="42"/>
      <c r="AQ505" s="42"/>
      <c r="AR505" s="42"/>
      <c r="AS505" s="72"/>
      <c r="AT505" s="72"/>
      <c r="AU505" s="72"/>
      <c r="AV505" s="72"/>
      <c r="AW505" s="72"/>
      <c r="AX505" s="72"/>
      <c r="AY505" s="72"/>
      <c r="AZ505" s="72"/>
      <c r="BA505" s="72"/>
      <c r="BB505" s="72"/>
      <c r="BC505" s="72"/>
      <c r="BD505" s="72"/>
      <c r="BE505" s="72"/>
      <c r="BF505" s="72"/>
      <c r="BG505" s="72"/>
      <c r="BH505" s="72"/>
      <c r="BI505" s="72"/>
      <c r="BJ505" s="72"/>
      <c r="BK505" s="72"/>
      <c r="BL505" s="72"/>
      <c r="BM505" s="72"/>
      <c r="BN505" s="72"/>
      <c r="BO505" s="72"/>
      <c r="BP505" s="72"/>
      <c r="BQ505" s="72"/>
      <c r="BR505" s="72"/>
      <c r="BS505" s="72"/>
      <c r="BT505" s="72"/>
      <c r="BU505" s="72"/>
      <c r="BV505" s="72"/>
      <c r="BW505" s="72"/>
      <c r="BX505" s="72"/>
      <c r="BY505" s="72"/>
      <c r="BZ505" s="72"/>
      <c r="CA505" s="72"/>
      <c r="CB505" s="72"/>
      <c r="CC505" s="72"/>
      <c r="CD505" s="72"/>
      <c r="CE505" s="72"/>
      <c r="CF505" s="72"/>
      <c r="CG505" s="72"/>
      <c r="CH505" s="72"/>
      <c r="CI505" s="72"/>
      <c r="CJ505" s="72"/>
      <c r="CK505" s="72"/>
      <c r="CL505" s="72"/>
      <c r="CM505" s="72"/>
      <c r="CN505" s="72"/>
      <c r="CO505" s="72"/>
      <c r="CP505" s="72"/>
      <c r="CQ505" s="72"/>
      <c r="CR505" s="72"/>
      <c r="CS505" s="72"/>
      <c r="CT505" s="72"/>
      <c r="CU505" s="72"/>
      <c r="CV505" s="72"/>
      <c r="CW505" s="72"/>
      <c r="CX505" s="72"/>
      <c r="CY505" s="72"/>
      <c r="CZ505" s="72"/>
      <c r="DA505" s="72"/>
      <c r="DB505" s="72"/>
      <c r="DC505" s="72"/>
      <c r="DD505" s="72"/>
      <c r="DE505" s="72"/>
      <c r="DF505" s="72"/>
      <c r="DG505" s="72"/>
      <c r="DH505" s="72"/>
      <c r="DI505" s="72"/>
      <c r="DJ505" s="72"/>
      <c r="DK505" s="72"/>
      <c r="DL505" s="72"/>
      <c r="DM505" s="72"/>
      <c r="DN505" s="72"/>
      <c r="DO505" s="72"/>
      <c r="DP505" s="72"/>
      <c r="DQ505" s="72"/>
      <c r="DR505" s="72"/>
      <c r="DS505" s="72"/>
      <c r="DT505" s="72"/>
      <c r="DU505" s="72"/>
      <c r="DV505" s="72"/>
      <c r="DW505" s="72"/>
      <c r="DX505" s="72"/>
      <c r="DY505" s="72"/>
      <c r="DZ505" s="72"/>
      <c r="EA505" s="72"/>
      <c r="EB505" s="72"/>
      <c r="EC505" s="72"/>
      <c r="ED505" s="72"/>
      <c r="EE505" s="72"/>
      <c r="EF505" s="72"/>
      <c r="EG505" s="72"/>
      <c r="EH505" s="72"/>
      <c r="EI505" s="72"/>
      <c r="EJ505" s="72"/>
      <c r="EK505" s="72"/>
      <c r="EL505" s="72"/>
      <c r="EM505" s="72"/>
      <c r="EN505" s="72"/>
      <c r="EO505" s="72"/>
      <c r="EP505" s="72"/>
      <c r="EQ505" s="72"/>
      <c r="ER505" s="72"/>
      <c r="ES505" s="72"/>
      <c r="ET505" s="72"/>
      <c r="EU505" s="72"/>
      <c r="EV505" s="72"/>
      <c r="EW505" s="72"/>
      <c r="EX505" s="72"/>
      <c r="EY505" s="72"/>
      <c r="EZ505" s="72"/>
      <c r="FA505" s="72"/>
      <c r="FB505" s="72"/>
      <c r="FC505" s="72"/>
      <c r="FD505" s="72"/>
      <c r="FE505" s="72"/>
      <c r="FF505" s="72"/>
      <c r="FG505" s="72"/>
      <c r="FH505" s="72"/>
      <c r="FI505" s="72"/>
      <c r="FJ505" s="72"/>
      <c r="FK505" s="72"/>
      <c r="FL505" s="72"/>
      <c r="FM505" s="72"/>
      <c r="FN505" s="72"/>
      <c r="FO505" s="72"/>
      <c r="FP505" s="72"/>
      <c r="FQ505" s="72"/>
      <c r="FR505" s="72"/>
      <c r="FS505" s="72"/>
      <c r="FT505" s="72"/>
      <c r="FU505" s="72"/>
      <c r="FV505" s="72"/>
      <c r="FW505" s="72"/>
      <c r="FX505" s="72"/>
      <c r="FY505" s="72"/>
      <c r="FZ505" s="72"/>
      <c r="GA505" s="72"/>
      <c r="GB505" s="72"/>
      <c r="GC505" s="72"/>
      <c r="GD505" s="72"/>
      <c r="GE505" s="72"/>
      <c r="GF505" s="72"/>
      <c r="GG505" s="72"/>
      <c r="GH505" s="72"/>
      <c r="GI505" s="72"/>
      <c r="GJ505" s="72"/>
      <c r="GK505" s="72"/>
      <c r="GL505" s="72"/>
      <c r="GM505" s="72"/>
      <c r="GN505" s="72"/>
      <c r="GO505" s="72"/>
      <c r="GP505" s="72"/>
      <c r="GQ505" s="72"/>
      <c r="GR505" s="72"/>
      <c r="GS505" s="72"/>
      <c r="GT505" s="72"/>
      <c r="GU505" s="72"/>
      <c r="GV505" s="72"/>
      <c r="GW505" s="72"/>
      <c r="GX505" s="72"/>
      <c r="GY505" s="72"/>
      <c r="GZ505" s="72"/>
      <c r="HA505" s="72"/>
      <c r="HB505" s="72"/>
      <c r="HC505" s="72"/>
      <c r="HD505" s="72"/>
      <c r="HE505" s="72"/>
      <c r="HF505" s="72"/>
      <c r="HG505" s="72"/>
      <c r="HH505" s="72"/>
      <c r="HI505" s="72"/>
      <c r="HJ505" s="72"/>
      <c r="HK505" s="72"/>
      <c r="HL505" s="72"/>
      <c r="HM505" s="72"/>
      <c r="HN505" s="72"/>
      <c r="HO505" s="72"/>
      <c r="HP505" s="72"/>
      <c r="HQ505" s="72"/>
      <c r="HR505" s="72"/>
      <c r="HS505" s="72"/>
      <c r="HT505" s="72"/>
      <c r="HU505" s="72"/>
      <c r="HV505" s="72"/>
      <c r="HW505" s="72"/>
      <c r="HX505" s="72"/>
      <c r="HY505" s="72"/>
      <c r="HZ505" s="72"/>
      <c r="IA505" s="72"/>
      <c r="IB505" s="72"/>
      <c r="IC505" s="72"/>
      <c r="ID505" s="72"/>
      <c r="IE505" s="72"/>
      <c r="IF505" s="72"/>
      <c r="IG505" s="72"/>
      <c r="IH505" s="72"/>
      <c r="II505" s="72"/>
      <c r="IJ505" s="72"/>
      <c r="IK505" s="72"/>
      <c r="IL505" s="72"/>
      <c r="IM505" s="72"/>
      <c r="IN505" s="72"/>
      <c r="IO505" s="72"/>
      <c r="IP505" s="72"/>
      <c r="IQ505" s="72"/>
      <c r="IR505" s="72"/>
      <c r="IS505" s="72"/>
      <c r="IT505" s="72"/>
      <c r="IU505" s="72"/>
      <c r="IV505" s="72"/>
      <c r="IW505" s="72"/>
      <c r="IX505" s="72"/>
      <c r="IY505" s="72"/>
      <c r="IZ505" s="72"/>
      <c r="JA505" s="72"/>
      <c r="JB505" s="72"/>
      <c r="JC505" s="72"/>
      <c r="JD505" s="72"/>
      <c r="JE505" s="72"/>
      <c r="JF505" s="72"/>
      <c r="JG505" s="72"/>
      <c r="JH505" s="72"/>
      <c r="JI505" s="72"/>
      <c r="JJ505" s="72"/>
      <c r="JK505" s="72"/>
      <c r="JL505" s="72"/>
      <c r="JM505" s="72"/>
      <c r="JN505" s="72"/>
      <c r="JO505" s="72"/>
      <c r="JP505" s="72"/>
      <c r="JQ505" s="72"/>
      <c r="JR505" s="72"/>
      <c r="JS505" s="72"/>
      <c r="JT505" s="72"/>
      <c r="JU505" s="72"/>
      <c r="JV505" s="72"/>
      <c r="JW505" s="72"/>
      <c r="JX505" s="72"/>
      <c r="JY505" s="72"/>
      <c r="JZ505" s="72"/>
      <c r="KA505" s="72"/>
      <c r="KB505" s="72"/>
      <c r="KC505" s="72"/>
      <c r="KD505" s="72"/>
      <c r="KE505" s="72"/>
      <c r="KF505" s="72"/>
      <c r="KG505" s="72"/>
      <c r="KH505" s="72"/>
      <c r="KI505" s="72"/>
      <c r="KJ505" s="72"/>
      <c r="KK505" s="72"/>
      <c r="KL505" s="72"/>
      <c r="KM505" s="72"/>
      <c r="KN505" s="72"/>
      <c r="KO505" s="72"/>
      <c r="KP505" s="72"/>
      <c r="KQ505" s="72"/>
      <c r="KR505" s="72"/>
      <c r="KS505" s="72"/>
      <c r="KT505" s="72"/>
      <c r="KU505" s="72"/>
      <c r="KV505" s="72"/>
      <c r="KW505" s="72"/>
      <c r="KX505" s="72"/>
      <c r="KY505" s="72"/>
      <c r="KZ505" s="72"/>
      <c r="LA505" s="72"/>
      <c r="LB505" s="72"/>
      <c r="LC505" s="72"/>
      <c r="LD505" s="72"/>
      <c r="LE505" s="72"/>
      <c r="LF505" s="72"/>
      <c r="LG505" s="72"/>
      <c r="LH505" s="72"/>
      <c r="LI505" s="72"/>
      <c r="LJ505" s="72"/>
      <c r="LK505" s="72"/>
    </row>
    <row r="506" spans="1:323" s="20" customFormat="1" ht="14.25" customHeight="1">
      <c r="A506" s="54">
        <v>461</v>
      </c>
      <c r="B506" s="23">
        <v>43</v>
      </c>
      <c r="C506" s="23" t="s">
        <v>33</v>
      </c>
      <c r="D506" s="32" t="s">
        <v>1072</v>
      </c>
      <c r="E506" s="23" t="s">
        <v>1069</v>
      </c>
      <c r="F506" s="23" t="s">
        <v>1073</v>
      </c>
      <c r="G506" s="23" t="s">
        <v>1074</v>
      </c>
      <c r="H506" s="25">
        <v>5</v>
      </c>
      <c r="I506" s="25">
        <v>141</v>
      </c>
      <c r="J506" s="26">
        <v>100</v>
      </c>
      <c r="K506" s="26">
        <v>14100</v>
      </c>
      <c r="L506" s="27">
        <v>0</v>
      </c>
      <c r="M506" s="27">
        <v>0</v>
      </c>
      <c r="N506" s="27">
        <v>48</v>
      </c>
      <c r="O506" s="27">
        <v>0</v>
      </c>
      <c r="P506" s="27">
        <v>48</v>
      </c>
      <c r="Q506" s="55"/>
      <c r="R506" s="27">
        <f t="shared" si="50"/>
        <v>0</v>
      </c>
      <c r="S506" s="56" t="str">
        <f t="shared" si="54"/>
        <v>×</v>
      </c>
      <c r="T506" s="56" t="str">
        <f t="shared" si="55"/>
        <v>×</v>
      </c>
      <c r="U506" s="56" t="str">
        <f t="shared" si="56"/>
        <v>×</v>
      </c>
      <c r="V506" s="57" t="str">
        <f t="shared" si="51"/>
        <v/>
      </c>
      <c r="W506" s="58">
        <f t="shared" si="52"/>
        <v>0</v>
      </c>
      <c r="X506" s="54">
        <f t="shared" si="53"/>
        <v>43</v>
      </c>
      <c r="Y506" s="59"/>
      <c r="Z506" s="42"/>
      <c r="AA506" s="42"/>
      <c r="AB506" s="42"/>
      <c r="AC506" s="42"/>
      <c r="AD506" s="42"/>
      <c r="AE506" s="42"/>
      <c r="AF506" s="42"/>
      <c r="AG506" s="42"/>
      <c r="AH506" s="42"/>
      <c r="AI506" s="42"/>
      <c r="AJ506" s="42"/>
      <c r="AK506" s="42"/>
      <c r="AL506" s="42"/>
      <c r="AM506" s="42"/>
      <c r="AN506" s="42"/>
      <c r="AO506" s="42"/>
      <c r="AP506" s="42"/>
      <c r="AQ506" s="42"/>
      <c r="AR506" s="42"/>
      <c r="AS506" s="72"/>
      <c r="AT506" s="72"/>
      <c r="AU506" s="72"/>
      <c r="AV506" s="72"/>
      <c r="AW506" s="72"/>
      <c r="AX506" s="72"/>
      <c r="AY506" s="72"/>
      <c r="AZ506" s="72"/>
      <c r="BA506" s="72"/>
      <c r="BB506" s="72"/>
      <c r="BC506" s="72"/>
      <c r="BD506" s="72"/>
      <c r="BE506" s="72"/>
      <c r="BF506" s="72"/>
      <c r="BG506" s="72"/>
      <c r="BH506" s="72"/>
      <c r="BI506" s="72"/>
      <c r="BJ506" s="72"/>
      <c r="BK506" s="72"/>
      <c r="BL506" s="72"/>
      <c r="BM506" s="72"/>
      <c r="BN506" s="72"/>
      <c r="BO506" s="72"/>
      <c r="BP506" s="72"/>
      <c r="BQ506" s="72"/>
      <c r="BR506" s="72"/>
      <c r="BS506" s="72"/>
      <c r="BT506" s="72"/>
      <c r="BU506" s="72"/>
      <c r="BV506" s="72"/>
      <c r="BW506" s="72"/>
      <c r="BX506" s="72"/>
      <c r="BY506" s="72"/>
      <c r="BZ506" s="72"/>
      <c r="CA506" s="72"/>
      <c r="CB506" s="72"/>
      <c r="CC506" s="72"/>
      <c r="CD506" s="72"/>
      <c r="CE506" s="72"/>
      <c r="CF506" s="72"/>
      <c r="CG506" s="72"/>
      <c r="CH506" s="72"/>
      <c r="CI506" s="72"/>
      <c r="CJ506" s="72"/>
      <c r="CK506" s="72"/>
      <c r="CL506" s="72"/>
      <c r="CM506" s="72"/>
      <c r="CN506" s="72"/>
      <c r="CO506" s="72"/>
      <c r="CP506" s="72"/>
      <c r="CQ506" s="72"/>
      <c r="CR506" s="72"/>
      <c r="CS506" s="72"/>
      <c r="CT506" s="72"/>
      <c r="CU506" s="72"/>
      <c r="CV506" s="72"/>
      <c r="CW506" s="72"/>
      <c r="CX506" s="72"/>
      <c r="CY506" s="72"/>
      <c r="CZ506" s="72"/>
      <c r="DA506" s="72"/>
      <c r="DB506" s="72"/>
      <c r="DC506" s="72"/>
      <c r="DD506" s="72"/>
      <c r="DE506" s="72"/>
      <c r="DF506" s="72"/>
      <c r="DG506" s="72"/>
      <c r="DH506" s="72"/>
      <c r="DI506" s="72"/>
      <c r="DJ506" s="72"/>
      <c r="DK506" s="72"/>
      <c r="DL506" s="72"/>
      <c r="DM506" s="72"/>
      <c r="DN506" s="72"/>
      <c r="DO506" s="72"/>
      <c r="DP506" s="72"/>
      <c r="DQ506" s="72"/>
      <c r="DR506" s="72"/>
      <c r="DS506" s="72"/>
      <c r="DT506" s="72"/>
      <c r="DU506" s="72"/>
      <c r="DV506" s="72"/>
      <c r="DW506" s="72"/>
      <c r="DX506" s="72"/>
      <c r="DY506" s="72"/>
      <c r="DZ506" s="72"/>
      <c r="EA506" s="72"/>
      <c r="EB506" s="72"/>
      <c r="EC506" s="72"/>
      <c r="ED506" s="72"/>
      <c r="EE506" s="72"/>
      <c r="EF506" s="72"/>
      <c r="EG506" s="72"/>
      <c r="EH506" s="72"/>
      <c r="EI506" s="72"/>
      <c r="EJ506" s="72"/>
      <c r="EK506" s="72"/>
      <c r="EL506" s="72"/>
      <c r="EM506" s="72"/>
      <c r="EN506" s="72"/>
      <c r="EO506" s="72"/>
      <c r="EP506" s="72"/>
      <c r="EQ506" s="72"/>
      <c r="ER506" s="72"/>
      <c r="ES506" s="72"/>
      <c r="ET506" s="72"/>
      <c r="EU506" s="72"/>
      <c r="EV506" s="72"/>
      <c r="EW506" s="72"/>
      <c r="EX506" s="72"/>
      <c r="EY506" s="72"/>
      <c r="EZ506" s="72"/>
      <c r="FA506" s="72"/>
      <c r="FB506" s="72"/>
      <c r="FC506" s="72"/>
      <c r="FD506" s="72"/>
      <c r="FE506" s="72"/>
      <c r="FF506" s="72"/>
      <c r="FG506" s="72"/>
      <c r="FH506" s="72"/>
      <c r="FI506" s="72"/>
      <c r="FJ506" s="72"/>
      <c r="FK506" s="72"/>
      <c r="FL506" s="72"/>
      <c r="FM506" s="72"/>
      <c r="FN506" s="72"/>
      <c r="FO506" s="72"/>
      <c r="FP506" s="72"/>
      <c r="FQ506" s="72"/>
      <c r="FR506" s="72"/>
      <c r="FS506" s="72"/>
      <c r="FT506" s="72"/>
      <c r="FU506" s="72"/>
      <c r="FV506" s="72"/>
      <c r="FW506" s="72"/>
      <c r="FX506" s="72"/>
      <c r="FY506" s="72"/>
      <c r="FZ506" s="72"/>
      <c r="GA506" s="72"/>
      <c r="GB506" s="72"/>
      <c r="GC506" s="72"/>
      <c r="GD506" s="72"/>
      <c r="GE506" s="72"/>
      <c r="GF506" s="72"/>
      <c r="GG506" s="72"/>
      <c r="GH506" s="72"/>
      <c r="GI506" s="72"/>
      <c r="GJ506" s="72"/>
      <c r="GK506" s="72"/>
      <c r="GL506" s="72"/>
      <c r="GM506" s="72"/>
      <c r="GN506" s="72"/>
      <c r="GO506" s="72"/>
      <c r="GP506" s="72"/>
      <c r="GQ506" s="72"/>
      <c r="GR506" s="72"/>
      <c r="GS506" s="72"/>
      <c r="GT506" s="72"/>
      <c r="GU506" s="72"/>
      <c r="GV506" s="72"/>
      <c r="GW506" s="72"/>
      <c r="GX506" s="72"/>
      <c r="GY506" s="72"/>
      <c r="GZ506" s="72"/>
      <c r="HA506" s="72"/>
      <c r="HB506" s="72"/>
      <c r="HC506" s="72"/>
      <c r="HD506" s="72"/>
      <c r="HE506" s="72"/>
      <c r="HF506" s="72"/>
      <c r="HG506" s="72"/>
      <c r="HH506" s="72"/>
      <c r="HI506" s="72"/>
      <c r="HJ506" s="72"/>
      <c r="HK506" s="72"/>
      <c r="HL506" s="72"/>
      <c r="HM506" s="72"/>
      <c r="HN506" s="72"/>
      <c r="HO506" s="72"/>
      <c r="HP506" s="72"/>
      <c r="HQ506" s="72"/>
      <c r="HR506" s="72"/>
      <c r="HS506" s="72"/>
      <c r="HT506" s="72"/>
      <c r="HU506" s="72"/>
      <c r="HV506" s="72"/>
      <c r="HW506" s="72"/>
      <c r="HX506" s="72"/>
      <c r="HY506" s="72"/>
      <c r="HZ506" s="72"/>
      <c r="IA506" s="72"/>
      <c r="IB506" s="72"/>
      <c r="IC506" s="72"/>
      <c r="ID506" s="72"/>
      <c r="IE506" s="72"/>
      <c r="IF506" s="72"/>
      <c r="IG506" s="72"/>
      <c r="IH506" s="72"/>
      <c r="II506" s="72"/>
      <c r="IJ506" s="72"/>
      <c r="IK506" s="72"/>
      <c r="IL506" s="72"/>
      <c r="IM506" s="72"/>
      <c r="IN506" s="72"/>
      <c r="IO506" s="72"/>
      <c r="IP506" s="72"/>
      <c r="IQ506" s="72"/>
      <c r="IR506" s="72"/>
      <c r="IS506" s="72"/>
      <c r="IT506" s="72"/>
      <c r="IU506" s="72"/>
      <c r="IV506" s="72"/>
      <c r="IW506" s="72"/>
      <c r="IX506" s="72"/>
      <c r="IY506" s="72"/>
      <c r="IZ506" s="72"/>
      <c r="JA506" s="72"/>
      <c r="JB506" s="72"/>
      <c r="JC506" s="72"/>
      <c r="JD506" s="72"/>
      <c r="JE506" s="72"/>
      <c r="JF506" s="72"/>
      <c r="JG506" s="72"/>
      <c r="JH506" s="72"/>
      <c r="JI506" s="72"/>
      <c r="JJ506" s="72"/>
      <c r="JK506" s="72"/>
      <c r="JL506" s="72"/>
      <c r="JM506" s="72"/>
      <c r="JN506" s="72"/>
      <c r="JO506" s="72"/>
      <c r="JP506" s="72"/>
      <c r="JQ506" s="72"/>
      <c r="JR506" s="72"/>
      <c r="JS506" s="72"/>
      <c r="JT506" s="72"/>
      <c r="JU506" s="72"/>
      <c r="JV506" s="72"/>
      <c r="JW506" s="72"/>
      <c r="JX506" s="72"/>
      <c r="JY506" s="72"/>
      <c r="JZ506" s="72"/>
      <c r="KA506" s="72"/>
      <c r="KB506" s="72"/>
      <c r="KC506" s="72"/>
      <c r="KD506" s="72"/>
      <c r="KE506" s="72"/>
      <c r="KF506" s="72"/>
      <c r="KG506" s="72"/>
      <c r="KH506" s="72"/>
      <c r="KI506" s="72"/>
      <c r="KJ506" s="72"/>
      <c r="KK506" s="72"/>
      <c r="KL506" s="72"/>
      <c r="KM506" s="72"/>
      <c r="KN506" s="72"/>
      <c r="KO506" s="72"/>
      <c r="KP506" s="72"/>
      <c r="KQ506" s="72"/>
      <c r="KR506" s="72"/>
      <c r="KS506" s="72"/>
      <c r="KT506" s="72"/>
      <c r="KU506" s="72"/>
      <c r="KV506" s="72"/>
      <c r="KW506" s="72"/>
      <c r="KX506" s="72"/>
      <c r="KY506" s="72"/>
      <c r="KZ506" s="72"/>
      <c r="LA506" s="72"/>
      <c r="LB506" s="72"/>
      <c r="LC506" s="72"/>
      <c r="LD506" s="72"/>
      <c r="LE506" s="72"/>
      <c r="LF506" s="72"/>
      <c r="LG506" s="72"/>
      <c r="LH506" s="72"/>
      <c r="LI506" s="72"/>
      <c r="LJ506" s="72"/>
      <c r="LK506" s="72"/>
    </row>
    <row r="507" spans="1:323" s="20" customFormat="1" ht="14.25" customHeight="1">
      <c r="A507" s="54">
        <v>462</v>
      </c>
      <c r="B507" s="23">
        <v>43</v>
      </c>
      <c r="C507" s="23" t="s">
        <v>33</v>
      </c>
      <c r="D507" s="32" t="s">
        <v>1078</v>
      </c>
      <c r="E507" s="23" t="s">
        <v>1069</v>
      </c>
      <c r="F507" s="23" t="s">
        <v>1079</v>
      </c>
      <c r="G507" s="23" t="s">
        <v>154</v>
      </c>
      <c r="H507" s="25">
        <v>100</v>
      </c>
      <c r="I507" s="25">
        <v>15.2</v>
      </c>
      <c r="J507" s="26">
        <v>100</v>
      </c>
      <c r="K507" s="26">
        <v>1520</v>
      </c>
      <c r="L507" s="27">
        <v>0</v>
      </c>
      <c r="M507" s="27">
        <v>24</v>
      </c>
      <c r="N507" s="27">
        <v>0</v>
      </c>
      <c r="O507" s="27">
        <v>24</v>
      </c>
      <c r="P507" s="27">
        <v>48</v>
      </c>
      <c r="Q507" s="55"/>
      <c r="R507" s="27">
        <f t="shared" si="50"/>
        <v>0</v>
      </c>
      <c r="S507" s="56" t="str">
        <f t="shared" si="54"/>
        <v>×</v>
      </c>
      <c r="T507" s="56" t="str">
        <f t="shared" si="55"/>
        <v>×</v>
      </c>
      <c r="U507" s="56" t="str">
        <f t="shared" si="56"/>
        <v>×</v>
      </c>
      <c r="V507" s="57" t="str">
        <f t="shared" si="51"/>
        <v/>
      </c>
      <c r="W507" s="58">
        <f t="shared" si="52"/>
        <v>0</v>
      </c>
      <c r="X507" s="54">
        <f t="shared" si="53"/>
        <v>43</v>
      </c>
      <c r="Y507" s="59"/>
      <c r="Z507" s="42"/>
      <c r="AA507" s="42"/>
      <c r="AB507" s="42"/>
      <c r="AC507" s="42"/>
      <c r="AD507" s="42"/>
      <c r="AE507" s="42"/>
      <c r="AF507" s="42"/>
      <c r="AG507" s="42"/>
      <c r="AH507" s="42"/>
      <c r="AI507" s="42"/>
      <c r="AJ507" s="42"/>
      <c r="AK507" s="42"/>
      <c r="AL507" s="42"/>
      <c r="AM507" s="42"/>
      <c r="AN507" s="42"/>
      <c r="AO507" s="42"/>
      <c r="AP507" s="42"/>
      <c r="AQ507" s="42"/>
      <c r="AR507" s="42"/>
      <c r="AS507" s="72"/>
      <c r="AT507" s="72"/>
      <c r="AU507" s="72"/>
      <c r="AV507" s="72"/>
      <c r="AW507" s="72"/>
      <c r="AX507" s="72"/>
      <c r="AY507" s="72"/>
      <c r="AZ507" s="72"/>
      <c r="BA507" s="72"/>
      <c r="BB507" s="72"/>
      <c r="BC507" s="72"/>
      <c r="BD507" s="72"/>
      <c r="BE507" s="72"/>
      <c r="BF507" s="72"/>
      <c r="BG507" s="72"/>
      <c r="BH507" s="72"/>
      <c r="BI507" s="72"/>
      <c r="BJ507" s="72"/>
      <c r="BK507" s="72"/>
      <c r="BL507" s="72"/>
      <c r="BM507" s="72"/>
      <c r="BN507" s="72"/>
      <c r="BO507" s="72"/>
      <c r="BP507" s="72"/>
      <c r="BQ507" s="72"/>
      <c r="BR507" s="72"/>
      <c r="BS507" s="72"/>
      <c r="BT507" s="72"/>
      <c r="BU507" s="72"/>
      <c r="BV507" s="72"/>
      <c r="BW507" s="72"/>
      <c r="BX507" s="72"/>
      <c r="BY507" s="72"/>
      <c r="BZ507" s="72"/>
      <c r="CA507" s="72"/>
      <c r="CB507" s="72"/>
      <c r="CC507" s="72"/>
      <c r="CD507" s="72"/>
      <c r="CE507" s="72"/>
      <c r="CF507" s="72"/>
      <c r="CG507" s="72"/>
      <c r="CH507" s="72"/>
      <c r="CI507" s="72"/>
      <c r="CJ507" s="72"/>
      <c r="CK507" s="72"/>
      <c r="CL507" s="72"/>
      <c r="CM507" s="72"/>
      <c r="CN507" s="72"/>
      <c r="CO507" s="72"/>
      <c r="CP507" s="72"/>
      <c r="CQ507" s="72"/>
      <c r="CR507" s="72"/>
      <c r="CS507" s="72"/>
      <c r="CT507" s="72"/>
      <c r="CU507" s="72"/>
      <c r="CV507" s="72"/>
      <c r="CW507" s="72"/>
      <c r="CX507" s="72"/>
      <c r="CY507" s="72"/>
      <c r="CZ507" s="72"/>
      <c r="DA507" s="72"/>
      <c r="DB507" s="72"/>
      <c r="DC507" s="72"/>
      <c r="DD507" s="72"/>
      <c r="DE507" s="72"/>
      <c r="DF507" s="72"/>
      <c r="DG507" s="72"/>
      <c r="DH507" s="72"/>
      <c r="DI507" s="72"/>
      <c r="DJ507" s="72"/>
      <c r="DK507" s="72"/>
      <c r="DL507" s="72"/>
      <c r="DM507" s="72"/>
      <c r="DN507" s="72"/>
      <c r="DO507" s="72"/>
      <c r="DP507" s="72"/>
      <c r="DQ507" s="72"/>
      <c r="DR507" s="72"/>
      <c r="DS507" s="72"/>
      <c r="DT507" s="72"/>
      <c r="DU507" s="72"/>
      <c r="DV507" s="72"/>
      <c r="DW507" s="72"/>
      <c r="DX507" s="72"/>
      <c r="DY507" s="72"/>
      <c r="DZ507" s="72"/>
      <c r="EA507" s="72"/>
      <c r="EB507" s="72"/>
      <c r="EC507" s="72"/>
      <c r="ED507" s="72"/>
      <c r="EE507" s="72"/>
      <c r="EF507" s="72"/>
      <c r="EG507" s="72"/>
      <c r="EH507" s="72"/>
      <c r="EI507" s="72"/>
      <c r="EJ507" s="72"/>
      <c r="EK507" s="72"/>
      <c r="EL507" s="72"/>
      <c r="EM507" s="72"/>
      <c r="EN507" s="72"/>
      <c r="EO507" s="72"/>
      <c r="EP507" s="72"/>
      <c r="EQ507" s="72"/>
      <c r="ER507" s="72"/>
      <c r="ES507" s="72"/>
      <c r="ET507" s="72"/>
      <c r="EU507" s="72"/>
      <c r="EV507" s="72"/>
      <c r="EW507" s="72"/>
      <c r="EX507" s="72"/>
      <c r="EY507" s="72"/>
      <c r="EZ507" s="72"/>
      <c r="FA507" s="72"/>
      <c r="FB507" s="72"/>
      <c r="FC507" s="72"/>
      <c r="FD507" s="72"/>
      <c r="FE507" s="72"/>
      <c r="FF507" s="72"/>
      <c r="FG507" s="72"/>
      <c r="FH507" s="72"/>
      <c r="FI507" s="72"/>
      <c r="FJ507" s="72"/>
      <c r="FK507" s="72"/>
      <c r="FL507" s="72"/>
      <c r="FM507" s="72"/>
      <c r="FN507" s="72"/>
      <c r="FO507" s="72"/>
      <c r="FP507" s="72"/>
      <c r="FQ507" s="72"/>
      <c r="FR507" s="72"/>
      <c r="FS507" s="72"/>
      <c r="FT507" s="72"/>
      <c r="FU507" s="72"/>
      <c r="FV507" s="72"/>
      <c r="FW507" s="72"/>
      <c r="FX507" s="72"/>
      <c r="FY507" s="72"/>
      <c r="FZ507" s="72"/>
      <c r="GA507" s="72"/>
      <c r="GB507" s="72"/>
      <c r="GC507" s="72"/>
      <c r="GD507" s="72"/>
      <c r="GE507" s="72"/>
      <c r="GF507" s="72"/>
      <c r="GG507" s="72"/>
      <c r="GH507" s="72"/>
      <c r="GI507" s="72"/>
      <c r="GJ507" s="72"/>
      <c r="GK507" s="72"/>
      <c r="GL507" s="72"/>
      <c r="GM507" s="72"/>
      <c r="GN507" s="72"/>
      <c r="GO507" s="72"/>
      <c r="GP507" s="72"/>
      <c r="GQ507" s="72"/>
      <c r="GR507" s="72"/>
      <c r="GS507" s="72"/>
      <c r="GT507" s="72"/>
      <c r="GU507" s="72"/>
      <c r="GV507" s="72"/>
      <c r="GW507" s="72"/>
      <c r="GX507" s="72"/>
      <c r="GY507" s="72"/>
      <c r="GZ507" s="72"/>
      <c r="HA507" s="72"/>
      <c r="HB507" s="72"/>
      <c r="HC507" s="72"/>
      <c r="HD507" s="72"/>
      <c r="HE507" s="72"/>
      <c r="HF507" s="72"/>
      <c r="HG507" s="72"/>
      <c r="HH507" s="72"/>
      <c r="HI507" s="72"/>
      <c r="HJ507" s="72"/>
      <c r="HK507" s="72"/>
      <c r="HL507" s="72"/>
      <c r="HM507" s="72"/>
      <c r="HN507" s="72"/>
      <c r="HO507" s="72"/>
      <c r="HP507" s="72"/>
      <c r="HQ507" s="72"/>
      <c r="HR507" s="72"/>
      <c r="HS507" s="72"/>
      <c r="HT507" s="72"/>
      <c r="HU507" s="72"/>
      <c r="HV507" s="72"/>
      <c r="HW507" s="72"/>
      <c r="HX507" s="72"/>
      <c r="HY507" s="72"/>
      <c r="HZ507" s="72"/>
      <c r="IA507" s="72"/>
      <c r="IB507" s="72"/>
      <c r="IC507" s="72"/>
      <c r="ID507" s="72"/>
      <c r="IE507" s="72"/>
      <c r="IF507" s="72"/>
      <c r="IG507" s="72"/>
      <c r="IH507" s="72"/>
      <c r="II507" s="72"/>
      <c r="IJ507" s="72"/>
      <c r="IK507" s="72"/>
      <c r="IL507" s="72"/>
      <c r="IM507" s="72"/>
      <c r="IN507" s="72"/>
      <c r="IO507" s="72"/>
      <c r="IP507" s="72"/>
      <c r="IQ507" s="72"/>
      <c r="IR507" s="72"/>
      <c r="IS507" s="72"/>
      <c r="IT507" s="72"/>
      <c r="IU507" s="72"/>
      <c r="IV507" s="72"/>
      <c r="IW507" s="72"/>
      <c r="IX507" s="72"/>
      <c r="IY507" s="72"/>
      <c r="IZ507" s="72"/>
      <c r="JA507" s="72"/>
      <c r="JB507" s="72"/>
      <c r="JC507" s="72"/>
      <c r="JD507" s="72"/>
      <c r="JE507" s="72"/>
      <c r="JF507" s="72"/>
      <c r="JG507" s="72"/>
      <c r="JH507" s="72"/>
      <c r="JI507" s="72"/>
      <c r="JJ507" s="72"/>
      <c r="JK507" s="72"/>
      <c r="JL507" s="72"/>
      <c r="JM507" s="72"/>
      <c r="JN507" s="72"/>
      <c r="JO507" s="72"/>
      <c r="JP507" s="72"/>
      <c r="JQ507" s="72"/>
      <c r="JR507" s="72"/>
      <c r="JS507" s="72"/>
      <c r="JT507" s="72"/>
      <c r="JU507" s="72"/>
      <c r="JV507" s="72"/>
      <c r="JW507" s="72"/>
      <c r="JX507" s="72"/>
      <c r="JY507" s="72"/>
      <c r="JZ507" s="72"/>
      <c r="KA507" s="72"/>
      <c r="KB507" s="72"/>
      <c r="KC507" s="72"/>
      <c r="KD507" s="72"/>
      <c r="KE507" s="72"/>
      <c r="KF507" s="72"/>
      <c r="KG507" s="72"/>
      <c r="KH507" s="72"/>
      <c r="KI507" s="72"/>
      <c r="KJ507" s="72"/>
      <c r="KK507" s="72"/>
      <c r="KL507" s="72"/>
      <c r="KM507" s="72"/>
      <c r="KN507" s="72"/>
      <c r="KO507" s="72"/>
      <c r="KP507" s="72"/>
      <c r="KQ507" s="72"/>
      <c r="KR507" s="72"/>
      <c r="KS507" s="72"/>
      <c r="KT507" s="72"/>
      <c r="KU507" s="72"/>
      <c r="KV507" s="72"/>
      <c r="KW507" s="72"/>
      <c r="KX507" s="72"/>
      <c r="KY507" s="72"/>
      <c r="KZ507" s="72"/>
      <c r="LA507" s="72"/>
      <c r="LB507" s="72"/>
      <c r="LC507" s="72"/>
      <c r="LD507" s="72"/>
      <c r="LE507" s="72"/>
      <c r="LF507" s="72"/>
      <c r="LG507" s="72"/>
      <c r="LH507" s="72"/>
      <c r="LI507" s="72"/>
      <c r="LJ507" s="72"/>
      <c r="LK507" s="72"/>
    </row>
    <row r="508" spans="1:323" s="20" customFormat="1" ht="14.25" customHeight="1">
      <c r="A508" s="54">
        <v>463</v>
      </c>
      <c r="B508" s="23">
        <v>43</v>
      </c>
      <c r="C508" s="23" t="s">
        <v>33</v>
      </c>
      <c r="D508" s="32" t="s">
        <v>1082</v>
      </c>
      <c r="E508" s="23" t="s">
        <v>1069</v>
      </c>
      <c r="F508" s="23" t="s">
        <v>5991</v>
      </c>
      <c r="G508" s="23" t="s">
        <v>154</v>
      </c>
      <c r="H508" s="25">
        <v>100</v>
      </c>
      <c r="I508" s="25">
        <v>75.7</v>
      </c>
      <c r="J508" s="26">
        <v>100</v>
      </c>
      <c r="K508" s="26">
        <v>7570</v>
      </c>
      <c r="L508" s="27">
        <v>2</v>
      </c>
      <c r="M508" s="27">
        <v>0</v>
      </c>
      <c r="N508" s="27">
        <v>36</v>
      </c>
      <c r="O508" s="27">
        <v>0</v>
      </c>
      <c r="P508" s="27">
        <v>38</v>
      </c>
      <c r="Q508" s="55"/>
      <c r="R508" s="27">
        <f t="shared" si="50"/>
        <v>0</v>
      </c>
      <c r="S508" s="56" t="str">
        <f t="shared" si="54"/>
        <v>×</v>
      </c>
      <c r="T508" s="56" t="str">
        <f t="shared" si="55"/>
        <v>×</v>
      </c>
      <c r="U508" s="56" t="str">
        <f t="shared" si="56"/>
        <v>×</v>
      </c>
      <c r="V508" s="57" t="str">
        <f t="shared" si="51"/>
        <v/>
      </c>
      <c r="W508" s="58">
        <f t="shared" si="52"/>
        <v>0</v>
      </c>
      <c r="X508" s="54">
        <f t="shared" si="53"/>
        <v>43</v>
      </c>
      <c r="Y508" s="59"/>
      <c r="Z508" s="42"/>
      <c r="AA508" s="42"/>
      <c r="AB508" s="42"/>
      <c r="AC508" s="42"/>
      <c r="AD508" s="42"/>
      <c r="AE508" s="42"/>
      <c r="AF508" s="42"/>
      <c r="AG508" s="42"/>
      <c r="AH508" s="42"/>
      <c r="AI508" s="42"/>
      <c r="AJ508" s="42"/>
      <c r="AK508" s="42"/>
      <c r="AL508" s="42"/>
      <c r="AM508" s="42"/>
      <c r="AN508" s="42"/>
      <c r="AO508" s="42"/>
      <c r="AP508" s="42"/>
      <c r="AQ508" s="42"/>
      <c r="AR508" s="42"/>
      <c r="AS508" s="72"/>
      <c r="AT508" s="72"/>
      <c r="AU508" s="72"/>
      <c r="AV508" s="72"/>
      <c r="AW508" s="72"/>
      <c r="AX508" s="72"/>
      <c r="AY508" s="72"/>
      <c r="AZ508" s="72"/>
      <c r="BA508" s="72"/>
      <c r="BB508" s="72"/>
      <c r="BC508" s="72"/>
      <c r="BD508" s="72"/>
      <c r="BE508" s="72"/>
      <c r="BF508" s="72"/>
      <c r="BG508" s="72"/>
      <c r="BH508" s="72"/>
      <c r="BI508" s="72"/>
      <c r="BJ508" s="72"/>
      <c r="BK508" s="72"/>
      <c r="BL508" s="72"/>
      <c r="BM508" s="72"/>
      <c r="BN508" s="72"/>
      <c r="BO508" s="72"/>
      <c r="BP508" s="72"/>
      <c r="BQ508" s="72"/>
      <c r="BR508" s="72"/>
      <c r="BS508" s="72"/>
      <c r="BT508" s="72"/>
      <c r="BU508" s="72"/>
      <c r="BV508" s="72"/>
      <c r="BW508" s="72"/>
      <c r="BX508" s="72"/>
      <c r="BY508" s="72"/>
      <c r="BZ508" s="72"/>
      <c r="CA508" s="72"/>
      <c r="CB508" s="72"/>
      <c r="CC508" s="72"/>
      <c r="CD508" s="72"/>
      <c r="CE508" s="72"/>
      <c r="CF508" s="72"/>
      <c r="CG508" s="72"/>
      <c r="CH508" s="72"/>
      <c r="CI508" s="72"/>
      <c r="CJ508" s="72"/>
      <c r="CK508" s="72"/>
      <c r="CL508" s="72"/>
      <c r="CM508" s="72"/>
      <c r="CN508" s="72"/>
      <c r="CO508" s="72"/>
      <c r="CP508" s="72"/>
      <c r="CQ508" s="72"/>
      <c r="CR508" s="72"/>
      <c r="CS508" s="72"/>
      <c r="CT508" s="72"/>
      <c r="CU508" s="72"/>
      <c r="CV508" s="72"/>
      <c r="CW508" s="72"/>
      <c r="CX508" s="72"/>
      <c r="CY508" s="72"/>
      <c r="CZ508" s="72"/>
      <c r="DA508" s="72"/>
      <c r="DB508" s="72"/>
      <c r="DC508" s="72"/>
      <c r="DD508" s="72"/>
      <c r="DE508" s="72"/>
      <c r="DF508" s="72"/>
      <c r="DG508" s="72"/>
      <c r="DH508" s="72"/>
      <c r="DI508" s="72"/>
      <c r="DJ508" s="72"/>
      <c r="DK508" s="72"/>
      <c r="DL508" s="72"/>
      <c r="DM508" s="72"/>
      <c r="DN508" s="72"/>
      <c r="DO508" s="72"/>
      <c r="DP508" s="72"/>
      <c r="DQ508" s="72"/>
      <c r="DR508" s="72"/>
      <c r="DS508" s="72"/>
      <c r="DT508" s="72"/>
      <c r="DU508" s="72"/>
      <c r="DV508" s="72"/>
      <c r="DW508" s="72"/>
      <c r="DX508" s="72"/>
      <c r="DY508" s="72"/>
      <c r="DZ508" s="72"/>
      <c r="EA508" s="72"/>
      <c r="EB508" s="72"/>
      <c r="EC508" s="72"/>
      <c r="ED508" s="72"/>
      <c r="EE508" s="72"/>
      <c r="EF508" s="72"/>
      <c r="EG508" s="72"/>
      <c r="EH508" s="72"/>
      <c r="EI508" s="72"/>
      <c r="EJ508" s="72"/>
      <c r="EK508" s="72"/>
      <c r="EL508" s="72"/>
      <c r="EM508" s="72"/>
      <c r="EN508" s="72"/>
      <c r="EO508" s="72"/>
      <c r="EP508" s="72"/>
      <c r="EQ508" s="72"/>
      <c r="ER508" s="72"/>
      <c r="ES508" s="72"/>
      <c r="ET508" s="72"/>
      <c r="EU508" s="72"/>
      <c r="EV508" s="72"/>
      <c r="EW508" s="72"/>
      <c r="EX508" s="72"/>
      <c r="EY508" s="72"/>
      <c r="EZ508" s="72"/>
      <c r="FA508" s="72"/>
      <c r="FB508" s="72"/>
      <c r="FC508" s="72"/>
      <c r="FD508" s="72"/>
      <c r="FE508" s="72"/>
      <c r="FF508" s="72"/>
      <c r="FG508" s="72"/>
      <c r="FH508" s="72"/>
      <c r="FI508" s="72"/>
      <c r="FJ508" s="72"/>
      <c r="FK508" s="72"/>
      <c r="FL508" s="72"/>
      <c r="FM508" s="72"/>
      <c r="FN508" s="72"/>
      <c r="FO508" s="72"/>
      <c r="FP508" s="72"/>
      <c r="FQ508" s="72"/>
      <c r="FR508" s="72"/>
      <c r="FS508" s="72"/>
      <c r="FT508" s="72"/>
      <c r="FU508" s="72"/>
      <c r="FV508" s="72"/>
      <c r="FW508" s="72"/>
      <c r="FX508" s="72"/>
      <c r="FY508" s="72"/>
      <c r="FZ508" s="72"/>
      <c r="GA508" s="72"/>
      <c r="GB508" s="72"/>
      <c r="GC508" s="72"/>
      <c r="GD508" s="72"/>
      <c r="GE508" s="72"/>
      <c r="GF508" s="72"/>
      <c r="GG508" s="72"/>
      <c r="GH508" s="72"/>
      <c r="GI508" s="72"/>
      <c r="GJ508" s="72"/>
      <c r="GK508" s="72"/>
      <c r="GL508" s="72"/>
      <c r="GM508" s="72"/>
      <c r="GN508" s="72"/>
      <c r="GO508" s="72"/>
      <c r="GP508" s="72"/>
      <c r="GQ508" s="72"/>
      <c r="GR508" s="72"/>
      <c r="GS508" s="72"/>
      <c r="GT508" s="72"/>
      <c r="GU508" s="72"/>
      <c r="GV508" s="72"/>
      <c r="GW508" s="72"/>
      <c r="GX508" s="72"/>
      <c r="GY508" s="72"/>
      <c r="GZ508" s="72"/>
      <c r="HA508" s="72"/>
      <c r="HB508" s="72"/>
      <c r="HC508" s="72"/>
      <c r="HD508" s="72"/>
      <c r="HE508" s="72"/>
      <c r="HF508" s="72"/>
      <c r="HG508" s="72"/>
      <c r="HH508" s="72"/>
      <c r="HI508" s="72"/>
      <c r="HJ508" s="72"/>
      <c r="HK508" s="72"/>
      <c r="HL508" s="72"/>
      <c r="HM508" s="72"/>
      <c r="HN508" s="72"/>
      <c r="HO508" s="72"/>
      <c r="HP508" s="72"/>
      <c r="HQ508" s="72"/>
      <c r="HR508" s="72"/>
      <c r="HS508" s="72"/>
      <c r="HT508" s="72"/>
      <c r="HU508" s="72"/>
      <c r="HV508" s="72"/>
      <c r="HW508" s="72"/>
      <c r="HX508" s="72"/>
      <c r="HY508" s="72"/>
      <c r="HZ508" s="72"/>
      <c r="IA508" s="72"/>
      <c r="IB508" s="72"/>
      <c r="IC508" s="72"/>
      <c r="ID508" s="72"/>
      <c r="IE508" s="72"/>
      <c r="IF508" s="72"/>
      <c r="IG508" s="72"/>
      <c r="IH508" s="72"/>
      <c r="II508" s="72"/>
      <c r="IJ508" s="72"/>
      <c r="IK508" s="72"/>
      <c r="IL508" s="72"/>
      <c r="IM508" s="72"/>
      <c r="IN508" s="72"/>
      <c r="IO508" s="72"/>
      <c r="IP508" s="72"/>
      <c r="IQ508" s="72"/>
      <c r="IR508" s="72"/>
      <c r="IS508" s="72"/>
      <c r="IT508" s="72"/>
      <c r="IU508" s="72"/>
      <c r="IV508" s="72"/>
      <c r="IW508" s="72"/>
      <c r="IX508" s="72"/>
      <c r="IY508" s="72"/>
      <c r="IZ508" s="72"/>
      <c r="JA508" s="72"/>
      <c r="JB508" s="72"/>
      <c r="JC508" s="72"/>
      <c r="JD508" s="72"/>
      <c r="JE508" s="72"/>
      <c r="JF508" s="72"/>
      <c r="JG508" s="72"/>
      <c r="JH508" s="72"/>
      <c r="JI508" s="72"/>
      <c r="JJ508" s="72"/>
      <c r="JK508" s="72"/>
      <c r="JL508" s="72"/>
      <c r="JM508" s="72"/>
      <c r="JN508" s="72"/>
      <c r="JO508" s="72"/>
      <c r="JP508" s="72"/>
      <c r="JQ508" s="72"/>
      <c r="JR508" s="72"/>
      <c r="JS508" s="72"/>
      <c r="JT508" s="72"/>
      <c r="JU508" s="72"/>
      <c r="JV508" s="72"/>
      <c r="JW508" s="72"/>
      <c r="JX508" s="72"/>
      <c r="JY508" s="72"/>
      <c r="JZ508" s="72"/>
      <c r="KA508" s="72"/>
      <c r="KB508" s="72"/>
      <c r="KC508" s="72"/>
      <c r="KD508" s="72"/>
      <c r="KE508" s="72"/>
      <c r="KF508" s="72"/>
      <c r="KG508" s="72"/>
      <c r="KH508" s="72"/>
      <c r="KI508" s="72"/>
      <c r="KJ508" s="72"/>
      <c r="KK508" s="72"/>
      <c r="KL508" s="72"/>
      <c r="KM508" s="72"/>
      <c r="KN508" s="72"/>
      <c r="KO508" s="72"/>
      <c r="KP508" s="72"/>
      <c r="KQ508" s="72"/>
      <c r="KR508" s="72"/>
      <c r="KS508" s="72"/>
      <c r="KT508" s="72"/>
      <c r="KU508" s="72"/>
      <c r="KV508" s="72"/>
      <c r="KW508" s="72"/>
      <c r="KX508" s="72"/>
      <c r="KY508" s="72"/>
      <c r="KZ508" s="72"/>
      <c r="LA508" s="72"/>
      <c r="LB508" s="72"/>
      <c r="LC508" s="72"/>
      <c r="LD508" s="72"/>
      <c r="LE508" s="72"/>
      <c r="LF508" s="72"/>
      <c r="LG508" s="72"/>
      <c r="LH508" s="72"/>
      <c r="LI508" s="72"/>
      <c r="LJ508" s="72"/>
      <c r="LK508" s="72"/>
    </row>
    <row r="509" spans="1:323" s="20" customFormat="1" ht="14.25" customHeight="1">
      <c r="A509" s="54">
        <v>464</v>
      </c>
      <c r="B509" s="23">
        <v>43</v>
      </c>
      <c r="C509" s="23" t="s">
        <v>33</v>
      </c>
      <c r="D509" s="32" t="s">
        <v>1080</v>
      </c>
      <c r="E509" s="23" t="s">
        <v>1069</v>
      </c>
      <c r="F509" s="23" t="s">
        <v>5992</v>
      </c>
      <c r="G509" s="23" t="s">
        <v>154</v>
      </c>
      <c r="H509" s="25">
        <v>100</v>
      </c>
      <c r="I509" s="25">
        <v>132.9</v>
      </c>
      <c r="J509" s="26">
        <v>100</v>
      </c>
      <c r="K509" s="26">
        <v>13290</v>
      </c>
      <c r="L509" s="27">
        <v>0</v>
      </c>
      <c r="M509" s="27">
        <v>0</v>
      </c>
      <c r="N509" s="27">
        <v>6</v>
      </c>
      <c r="O509" s="27">
        <v>0</v>
      </c>
      <c r="P509" s="27">
        <v>6</v>
      </c>
      <c r="Q509" s="55"/>
      <c r="R509" s="27">
        <f t="shared" si="50"/>
        <v>0</v>
      </c>
      <c r="S509" s="56" t="str">
        <f t="shared" si="54"/>
        <v>×</v>
      </c>
      <c r="T509" s="56" t="str">
        <f t="shared" si="55"/>
        <v>×</v>
      </c>
      <c r="U509" s="56" t="str">
        <f t="shared" si="56"/>
        <v>×</v>
      </c>
      <c r="V509" s="57" t="str">
        <f t="shared" si="51"/>
        <v/>
      </c>
      <c r="W509" s="58">
        <f t="shared" si="52"/>
        <v>0</v>
      </c>
      <c r="X509" s="54">
        <f t="shared" si="53"/>
        <v>43</v>
      </c>
      <c r="Y509" s="59"/>
      <c r="Z509" s="42"/>
      <c r="AA509" s="42"/>
      <c r="AB509" s="42"/>
      <c r="AC509" s="42"/>
      <c r="AD509" s="42"/>
      <c r="AE509" s="42"/>
      <c r="AF509" s="42"/>
      <c r="AG509" s="42"/>
      <c r="AH509" s="42"/>
      <c r="AI509" s="42"/>
      <c r="AJ509" s="42"/>
      <c r="AK509" s="42"/>
      <c r="AL509" s="42"/>
      <c r="AM509" s="42"/>
      <c r="AN509" s="42"/>
      <c r="AO509" s="42"/>
      <c r="AP509" s="42"/>
      <c r="AQ509" s="42"/>
      <c r="AR509" s="42"/>
      <c r="AS509" s="72"/>
      <c r="AT509" s="72"/>
      <c r="AU509" s="72"/>
      <c r="AV509" s="72"/>
      <c r="AW509" s="72"/>
      <c r="AX509" s="72"/>
      <c r="AY509" s="72"/>
      <c r="AZ509" s="72"/>
      <c r="BA509" s="72"/>
      <c r="BB509" s="72"/>
      <c r="BC509" s="72"/>
      <c r="BD509" s="72"/>
      <c r="BE509" s="72"/>
      <c r="BF509" s="72"/>
      <c r="BG509" s="72"/>
      <c r="BH509" s="72"/>
      <c r="BI509" s="72"/>
      <c r="BJ509" s="72"/>
      <c r="BK509" s="72"/>
      <c r="BL509" s="72"/>
      <c r="BM509" s="72"/>
      <c r="BN509" s="72"/>
      <c r="BO509" s="72"/>
      <c r="BP509" s="72"/>
      <c r="BQ509" s="72"/>
      <c r="BR509" s="72"/>
      <c r="BS509" s="72"/>
      <c r="BT509" s="72"/>
      <c r="BU509" s="72"/>
      <c r="BV509" s="72"/>
      <c r="BW509" s="72"/>
      <c r="BX509" s="72"/>
      <c r="BY509" s="72"/>
      <c r="BZ509" s="72"/>
      <c r="CA509" s="72"/>
      <c r="CB509" s="72"/>
      <c r="CC509" s="72"/>
      <c r="CD509" s="72"/>
      <c r="CE509" s="72"/>
      <c r="CF509" s="72"/>
      <c r="CG509" s="72"/>
      <c r="CH509" s="72"/>
      <c r="CI509" s="72"/>
      <c r="CJ509" s="72"/>
      <c r="CK509" s="72"/>
      <c r="CL509" s="72"/>
      <c r="CM509" s="72"/>
      <c r="CN509" s="72"/>
      <c r="CO509" s="72"/>
      <c r="CP509" s="72"/>
      <c r="CQ509" s="72"/>
      <c r="CR509" s="72"/>
      <c r="CS509" s="72"/>
      <c r="CT509" s="72"/>
      <c r="CU509" s="72"/>
      <c r="CV509" s="72"/>
      <c r="CW509" s="72"/>
      <c r="CX509" s="72"/>
      <c r="CY509" s="72"/>
      <c r="CZ509" s="72"/>
      <c r="DA509" s="72"/>
      <c r="DB509" s="72"/>
      <c r="DC509" s="72"/>
      <c r="DD509" s="72"/>
      <c r="DE509" s="72"/>
      <c r="DF509" s="72"/>
      <c r="DG509" s="72"/>
      <c r="DH509" s="72"/>
      <c r="DI509" s="72"/>
      <c r="DJ509" s="72"/>
      <c r="DK509" s="72"/>
      <c r="DL509" s="72"/>
      <c r="DM509" s="72"/>
      <c r="DN509" s="72"/>
      <c r="DO509" s="72"/>
      <c r="DP509" s="72"/>
      <c r="DQ509" s="72"/>
      <c r="DR509" s="72"/>
      <c r="DS509" s="72"/>
      <c r="DT509" s="72"/>
      <c r="DU509" s="72"/>
      <c r="DV509" s="72"/>
      <c r="DW509" s="72"/>
      <c r="DX509" s="72"/>
      <c r="DY509" s="72"/>
      <c r="DZ509" s="72"/>
      <c r="EA509" s="72"/>
      <c r="EB509" s="72"/>
      <c r="EC509" s="72"/>
      <c r="ED509" s="72"/>
      <c r="EE509" s="72"/>
      <c r="EF509" s="72"/>
      <c r="EG509" s="72"/>
      <c r="EH509" s="72"/>
      <c r="EI509" s="72"/>
      <c r="EJ509" s="72"/>
      <c r="EK509" s="72"/>
      <c r="EL509" s="72"/>
      <c r="EM509" s="72"/>
      <c r="EN509" s="72"/>
      <c r="EO509" s="72"/>
      <c r="EP509" s="72"/>
      <c r="EQ509" s="72"/>
      <c r="ER509" s="72"/>
      <c r="ES509" s="72"/>
      <c r="ET509" s="72"/>
      <c r="EU509" s="72"/>
      <c r="EV509" s="72"/>
      <c r="EW509" s="72"/>
      <c r="EX509" s="72"/>
      <c r="EY509" s="72"/>
      <c r="EZ509" s="72"/>
      <c r="FA509" s="72"/>
      <c r="FB509" s="72"/>
      <c r="FC509" s="72"/>
      <c r="FD509" s="72"/>
      <c r="FE509" s="72"/>
      <c r="FF509" s="72"/>
      <c r="FG509" s="72"/>
      <c r="FH509" s="72"/>
      <c r="FI509" s="72"/>
      <c r="FJ509" s="72"/>
      <c r="FK509" s="72"/>
      <c r="FL509" s="72"/>
      <c r="FM509" s="72"/>
      <c r="FN509" s="72"/>
      <c r="FO509" s="72"/>
      <c r="FP509" s="72"/>
      <c r="FQ509" s="72"/>
      <c r="FR509" s="72"/>
      <c r="FS509" s="72"/>
      <c r="FT509" s="72"/>
      <c r="FU509" s="72"/>
      <c r="FV509" s="72"/>
      <c r="FW509" s="72"/>
      <c r="FX509" s="72"/>
      <c r="FY509" s="72"/>
      <c r="FZ509" s="72"/>
      <c r="GA509" s="72"/>
      <c r="GB509" s="72"/>
      <c r="GC509" s="72"/>
      <c r="GD509" s="72"/>
      <c r="GE509" s="72"/>
      <c r="GF509" s="72"/>
      <c r="GG509" s="72"/>
      <c r="GH509" s="72"/>
      <c r="GI509" s="72"/>
      <c r="GJ509" s="72"/>
      <c r="GK509" s="72"/>
      <c r="GL509" s="72"/>
      <c r="GM509" s="72"/>
      <c r="GN509" s="72"/>
      <c r="GO509" s="72"/>
      <c r="GP509" s="72"/>
      <c r="GQ509" s="72"/>
      <c r="GR509" s="72"/>
      <c r="GS509" s="72"/>
      <c r="GT509" s="72"/>
      <c r="GU509" s="72"/>
      <c r="GV509" s="72"/>
      <c r="GW509" s="72"/>
      <c r="GX509" s="72"/>
      <c r="GY509" s="72"/>
      <c r="GZ509" s="72"/>
      <c r="HA509" s="72"/>
      <c r="HB509" s="72"/>
      <c r="HC509" s="72"/>
      <c r="HD509" s="72"/>
      <c r="HE509" s="72"/>
      <c r="HF509" s="72"/>
      <c r="HG509" s="72"/>
      <c r="HH509" s="72"/>
      <c r="HI509" s="72"/>
      <c r="HJ509" s="72"/>
      <c r="HK509" s="72"/>
      <c r="HL509" s="72"/>
      <c r="HM509" s="72"/>
      <c r="HN509" s="72"/>
      <c r="HO509" s="72"/>
      <c r="HP509" s="72"/>
      <c r="HQ509" s="72"/>
      <c r="HR509" s="72"/>
      <c r="HS509" s="72"/>
      <c r="HT509" s="72"/>
      <c r="HU509" s="72"/>
      <c r="HV509" s="72"/>
      <c r="HW509" s="72"/>
      <c r="HX509" s="72"/>
      <c r="HY509" s="72"/>
      <c r="HZ509" s="72"/>
      <c r="IA509" s="72"/>
      <c r="IB509" s="72"/>
      <c r="IC509" s="72"/>
      <c r="ID509" s="72"/>
      <c r="IE509" s="72"/>
      <c r="IF509" s="72"/>
      <c r="IG509" s="72"/>
      <c r="IH509" s="72"/>
      <c r="II509" s="72"/>
      <c r="IJ509" s="72"/>
      <c r="IK509" s="72"/>
      <c r="IL509" s="72"/>
      <c r="IM509" s="72"/>
      <c r="IN509" s="72"/>
      <c r="IO509" s="72"/>
      <c r="IP509" s="72"/>
      <c r="IQ509" s="72"/>
      <c r="IR509" s="72"/>
      <c r="IS509" s="72"/>
      <c r="IT509" s="72"/>
      <c r="IU509" s="72"/>
      <c r="IV509" s="72"/>
      <c r="IW509" s="72"/>
      <c r="IX509" s="72"/>
      <c r="IY509" s="72"/>
      <c r="IZ509" s="72"/>
      <c r="JA509" s="72"/>
      <c r="JB509" s="72"/>
      <c r="JC509" s="72"/>
      <c r="JD509" s="72"/>
      <c r="JE509" s="72"/>
      <c r="JF509" s="72"/>
      <c r="JG509" s="72"/>
      <c r="JH509" s="72"/>
      <c r="JI509" s="72"/>
      <c r="JJ509" s="72"/>
      <c r="JK509" s="72"/>
      <c r="JL509" s="72"/>
      <c r="JM509" s="72"/>
      <c r="JN509" s="72"/>
      <c r="JO509" s="72"/>
      <c r="JP509" s="72"/>
      <c r="JQ509" s="72"/>
      <c r="JR509" s="72"/>
      <c r="JS509" s="72"/>
      <c r="JT509" s="72"/>
      <c r="JU509" s="72"/>
      <c r="JV509" s="72"/>
      <c r="JW509" s="72"/>
      <c r="JX509" s="72"/>
      <c r="JY509" s="72"/>
      <c r="JZ509" s="72"/>
      <c r="KA509" s="72"/>
      <c r="KB509" s="72"/>
      <c r="KC509" s="72"/>
      <c r="KD509" s="72"/>
      <c r="KE509" s="72"/>
      <c r="KF509" s="72"/>
      <c r="KG509" s="72"/>
      <c r="KH509" s="72"/>
      <c r="KI509" s="72"/>
      <c r="KJ509" s="72"/>
      <c r="KK509" s="72"/>
      <c r="KL509" s="72"/>
      <c r="KM509" s="72"/>
      <c r="KN509" s="72"/>
      <c r="KO509" s="72"/>
      <c r="KP509" s="72"/>
      <c r="KQ509" s="72"/>
      <c r="KR509" s="72"/>
      <c r="KS509" s="72"/>
      <c r="KT509" s="72"/>
      <c r="KU509" s="72"/>
      <c r="KV509" s="72"/>
      <c r="KW509" s="72"/>
      <c r="KX509" s="72"/>
      <c r="KY509" s="72"/>
      <c r="KZ509" s="72"/>
      <c r="LA509" s="72"/>
      <c r="LB509" s="72"/>
      <c r="LC509" s="72"/>
      <c r="LD509" s="72"/>
      <c r="LE509" s="72"/>
      <c r="LF509" s="72"/>
      <c r="LG509" s="72"/>
      <c r="LH509" s="72"/>
      <c r="LI509" s="72"/>
      <c r="LJ509" s="72"/>
      <c r="LK509" s="72"/>
    </row>
    <row r="510" spans="1:323" s="20" customFormat="1" ht="14.25" customHeight="1">
      <c r="A510" s="54">
        <v>465</v>
      </c>
      <c r="B510" s="23">
        <v>43</v>
      </c>
      <c r="C510" s="23" t="s">
        <v>33</v>
      </c>
      <c r="D510" s="32" t="s">
        <v>1081</v>
      </c>
      <c r="E510" s="23" t="s">
        <v>1069</v>
      </c>
      <c r="F510" s="23" t="s">
        <v>5993</v>
      </c>
      <c r="G510" s="23" t="s">
        <v>154</v>
      </c>
      <c r="H510" s="25">
        <v>100</v>
      </c>
      <c r="I510" s="25">
        <v>218.8</v>
      </c>
      <c r="J510" s="26">
        <v>100</v>
      </c>
      <c r="K510" s="26">
        <v>21880</v>
      </c>
      <c r="L510" s="27">
        <v>0</v>
      </c>
      <c r="M510" s="27">
        <v>0</v>
      </c>
      <c r="N510" s="27">
        <v>8</v>
      </c>
      <c r="O510" s="27">
        <v>0</v>
      </c>
      <c r="P510" s="27">
        <v>8</v>
      </c>
      <c r="Q510" s="55"/>
      <c r="R510" s="27">
        <f t="shared" si="50"/>
        <v>0</v>
      </c>
      <c r="S510" s="56" t="str">
        <f t="shared" si="54"/>
        <v>×</v>
      </c>
      <c r="T510" s="56" t="str">
        <f t="shared" si="55"/>
        <v>×</v>
      </c>
      <c r="U510" s="56" t="str">
        <f t="shared" si="56"/>
        <v>×</v>
      </c>
      <c r="V510" s="57" t="str">
        <f t="shared" si="51"/>
        <v/>
      </c>
      <c r="W510" s="58">
        <f t="shared" si="52"/>
        <v>0</v>
      </c>
      <c r="X510" s="54">
        <f t="shared" si="53"/>
        <v>43</v>
      </c>
      <c r="Y510" s="59"/>
      <c r="Z510" s="42"/>
      <c r="AA510" s="42"/>
      <c r="AB510" s="42"/>
      <c r="AC510" s="42"/>
      <c r="AD510" s="42"/>
      <c r="AE510" s="42"/>
      <c r="AF510" s="42"/>
      <c r="AG510" s="42"/>
      <c r="AH510" s="42"/>
      <c r="AI510" s="42"/>
      <c r="AJ510" s="42"/>
      <c r="AK510" s="42"/>
      <c r="AL510" s="42"/>
      <c r="AM510" s="42"/>
      <c r="AN510" s="42"/>
      <c r="AO510" s="42"/>
      <c r="AP510" s="42"/>
      <c r="AQ510" s="42"/>
      <c r="AR510" s="42"/>
      <c r="AS510" s="72"/>
      <c r="AT510" s="72"/>
      <c r="AU510" s="72"/>
      <c r="AV510" s="72"/>
      <c r="AW510" s="72"/>
      <c r="AX510" s="72"/>
      <c r="AY510" s="72"/>
      <c r="AZ510" s="72"/>
      <c r="BA510" s="72"/>
      <c r="BB510" s="72"/>
      <c r="BC510" s="72"/>
      <c r="BD510" s="72"/>
      <c r="BE510" s="72"/>
      <c r="BF510" s="72"/>
      <c r="BG510" s="72"/>
      <c r="BH510" s="72"/>
      <c r="BI510" s="72"/>
      <c r="BJ510" s="72"/>
      <c r="BK510" s="72"/>
      <c r="BL510" s="72"/>
      <c r="BM510" s="72"/>
      <c r="BN510" s="72"/>
      <c r="BO510" s="72"/>
      <c r="BP510" s="72"/>
      <c r="BQ510" s="72"/>
      <c r="BR510" s="72"/>
      <c r="BS510" s="72"/>
      <c r="BT510" s="72"/>
      <c r="BU510" s="72"/>
      <c r="BV510" s="72"/>
      <c r="BW510" s="72"/>
      <c r="BX510" s="72"/>
      <c r="BY510" s="72"/>
      <c r="BZ510" s="72"/>
      <c r="CA510" s="72"/>
      <c r="CB510" s="72"/>
      <c r="CC510" s="72"/>
      <c r="CD510" s="72"/>
      <c r="CE510" s="72"/>
      <c r="CF510" s="72"/>
      <c r="CG510" s="72"/>
      <c r="CH510" s="72"/>
      <c r="CI510" s="72"/>
      <c r="CJ510" s="72"/>
      <c r="CK510" s="72"/>
      <c r="CL510" s="72"/>
      <c r="CM510" s="72"/>
      <c r="CN510" s="72"/>
      <c r="CO510" s="72"/>
      <c r="CP510" s="72"/>
      <c r="CQ510" s="72"/>
      <c r="CR510" s="72"/>
      <c r="CS510" s="72"/>
      <c r="CT510" s="72"/>
      <c r="CU510" s="72"/>
      <c r="CV510" s="72"/>
      <c r="CW510" s="72"/>
      <c r="CX510" s="72"/>
      <c r="CY510" s="72"/>
      <c r="CZ510" s="72"/>
      <c r="DA510" s="72"/>
      <c r="DB510" s="72"/>
      <c r="DC510" s="72"/>
      <c r="DD510" s="72"/>
      <c r="DE510" s="72"/>
      <c r="DF510" s="72"/>
      <c r="DG510" s="72"/>
      <c r="DH510" s="72"/>
      <c r="DI510" s="72"/>
      <c r="DJ510" s="72"/>
      <c r="DK510" s="72"/>
      <c r="DL510" s="72"/>
      <c r="DM510" s="72"/>
      <c r="DN510" s="72"/>
      <c r="DO510" s="72"/>
      <c r="DP510" s="72"/>
      <c r="DQ510" s="72"/>
      <c r="DR510" s="72"/>
      <c r="DS510" s="72"/>
      <c r="DT510" s="72"/>
      <c r="DU510" s="72"/>
      <c r="DV510" s="72"/>
      <c r="DW510" s="72"/>
      <c r="DX510" s="72"/>
      <c r="DY510" s="72"/>
      <c r="DZ510" s="72"/>
      <c r="EA510" s="72"/>
      <c r="EB510" s="72"/>
      <c r="EC510" s="72"/>
      <c r="ED510" s="72"/>
      <c r="EE510" s="72"/>
      <c r="EF510" s="72"/>
      <c r="EG510" s="72"/>
      <c r="EH510" s="72"/>
      <c r="EI510" s="72"/>
      <c r="EJ510" s="72"/>
      <c r="EK510" s="72"/>
      <c r="EL510" s="72"/>
      <c r="EM510" s="72"/>
      <c r="EN510" s="72"/>
      <c r="EO510" s="72"/>
      <c r="EP510" s="72"/>
      <c r="EQ510" s="72"/>
      <c r="ER510" s="72"/>
      <c r="ES510" s="72"/>
      <c r="ET510" s="72"/>
      <c r="EU510" s="72"/>
      <c r="EV510" s="72"/>
      <c r="EW510" s="72"/>
      <c r="EX510" s="72"/>
      <c r="EY510" s="72"/>
      <c r="EZ510" s="72"/>
      <c r="FA510" s="72"/>
      <c r="FB510" s="72"/>
      <c r="FC510" s="72"/>
      <c r="FD510" s="72"/>
      <c r="FE510" s="72"/>
      <c r="FF510" s="72"/>
      <c r="FG510" s="72"/>
      <c r="FH510" s="72"/>
      <c r="FI510" s="72"/>
      <c r="FJ510" s="72"/>
      <c r="FK510" s="72"/>
      <c r="FL510" s="72"/>
      <c r="FM510" s="72"/>
      <c r="FN510" s="72"/>
      <c r="FO510" s="72"/>
      <c r="FP510" s="72"/>
      <c r="FQ510" s="72"/>
      <c r="FR510" s="72"/>
      <c r="FS510" s="72"/>
      <c r="FT510" s="72"/>
      <c r="FU510" s="72"/>
      <c r="FV510" s="72"/>
      <c r="FW510" s="72"/>
      <c r="FX510" s="72"/>
      <c r="FY510" s="72"/>
      <c r="FZ510" s="72"/>
      <c r="GA510" s="72"/>
      <c r="GB510" s="72"/>
      <c r="GC510" s="72"/>
      <c r="GD510" s="72"/>
      <c r="GE510" s="72"/>
      <c r="GF510" s="72"/>
      <c r="GG510" s="72"/>
      <c r="GH510" s="72"/>
      <c r="GI510" s="72"/>
      <c r="GJ510" s="72"/>
      <c r="GK510" s="72"/>
      <c r="GL510" s="72"/>
      <c r="GM510" s="72"/>
      <c r="GN510" s="72"/>
      <c r="GO510" s="72"/>
      <c r="GP510" s="72"/>
      <c r="GQ510" s="72"/>
      <c r="GR510" s="72"/>
      <c r="GS510" s="72"/>
      <c r="GT510" s="72"/>
      <c r="GU510" s="72"/>
      <c r="GV510" s="72"/>
      <c r="GW510" s="72"/>
      <c r="GX510" s="72"/>
      <c r="GY510" s="72"/>
      <c r="GZ510" s="72"/>
      <c r="HA510" s="72"/>
      <c r="HB510" s="72"/>
      <c r="HC510" s="72"/>
      <c r="HD510" s="72"/>
      <c r="HE510" s="72"/>
      <c r="HF510" s="72"/>
      <c r="HG510" s="72"/>
      <c r="HH510" s="72"/>
      <c r="HI510" s="72"/>
      <c r="HJ510" s="72"/>
      <c r="HK510" s="72"/>
      <c r="HL510" s="72"/>
      <c r="HM510" s="72"/>
      <c r="HN510" s="72"/>
      <c r="HO510" s="72"/>
      <c r="HP510" s="72"/>
      <c r="HQ510" s="72"/>
      <c r="HR510" s="72"/>
      <c r="HS510" s="72"/>
      <c r="HT510" s="72"/>
      <c r="HU510" s="72"/>
      <c r="HV510" s="72"/>
      <c r="HW510" s="72"/>
      <c r="HX510" s="72"/>
      <c r="HY510" s="72"/>
      <c r="HZ510" s="72"/>
      <c r="IA510" s="72"/>
      <c r="IB510" s="72"/>
      <c r="IC510" s="72"/>
      <c r="ID510" s="72"/>
      <c r="IE510" s="72"/>
      <c r="IF510" s="72"/>
      <c r="IG510" s="72"/>
      <c r="IH510" s="72"/>
      <c r="II510" s="72"/>
      <c r="IJ510" s="72"/>
      <c r="IK510" s="72"/>
      <c r="IL510" s="72"/>
      <c r="IM510" s="72"/>
      <c r="IN510" s="72"/>
      <c r="IO510" s="72"/>
      <c r="IP510" s="72"/>
      <c r="IQ510" s="72"/>
      <c r="IR510" s="72"/>
      <c r="IS510" s="72"/>
      <c r="IT510" s="72"/>
      <c r="IU510" s="72"/>
      <c r="IV510" s="72"/>
      <c r="IW510" s="72"/>
      <c r="IX510" s="72"/>
      <c r="IY510" s="72"/>
      <c r="IZ510" s="72"/>
      <c r="JA510" s="72"/>
      <c r="JB510" s="72"/>
      <c r="JC510" s="72"/>
      <c r="JD510" s="72"/>
      <c r="JE510" s="72"/>
      <c r="JF510" s="72"/>
      <c r="JG510" s="72"/>
      <c r="JH510" s="72"/>
      <c r="JI510" s="72"/>
      <c r="JJ510" s="72"/>
      <c r="JK510" s="72"/>
      <c r="JL510" s="72"/>
      <c r="JM510" s="72"/>
      <c r="JN510" s="72"/>
      <c r="JO510" s="72"/>
      <c r="JP510" s="72"/>
      <c r="JQ510" s="72"/>
      <c r="JR510" s="72"/>
      <c r="JS510" s="72"/>
      <c r="JT510" s="72"/>
      <c r="JU510" s="72"/>
      <c r="JV510" s="72"/>
      <c r="JW510" s="72"/>
      <c r="JX510" s="72"/>
      <c r="JY510" s="72"/>
      <c r="JZ510" s="72"/>
      <c r="KA510" s="72"/>
      <c r="KB510" s="72"/>
      <c r="KC510" s="72"/>
      <c r="KD510" s="72"/>
      <c r="KE510" s="72"/>
      <c r="KF510" s="72"/>
      <c r="KG510" s="72"/>
      <c r="KH510" s="72"/>
      <c r="KI510" s="72"/>
      <c r="KJ510" s="72"/>
      <c r="KK510" s="72"/>
      <c r="KL510" s="72"/>
      <c r="KM510" s="72"/>
      <c r="KN510" s="72"/>
      <c r="KO510" s="72"/>
      <c r="KP510" s="72"/>
      <c r="KQ510" s="72"/>
      <c r="KR510" s="72"/>
      <c r="KS510" s="72"/>
      <c r="KT510" s="72"/>
      <c r="KU510" s="72"/>
      <c r="KV510" s="72"/>
      <c r="KW510" s="72"/>
      <c r="KX510" s="72"/>
      <c r="KY510" s="72"/>
      <c r="KZ510" s="72"/>
      <c r="LA510" s="72"/>
      <c r="LB510" s="72"/>
      <c r="LC510" s="72"/>
      <c r="LD510" s="72"/>
      <c r="LE510" s="72"/>
      <c r="LF510" s="72"/>
      <c r="LG510" s="72"/>
      <c r="LH510" s="72"/>
      <c r="LI510" s="72"/>
      <c r="LJ510" s="72"/>
      <c r="LK510" s="72"/>
    </row>
    <row r="511" spans="1:323" s="20" customFormat="1" ht="14.25" customHeight="1">
      <c r="A511" s="60" t="s">
        <v>6036</v>
      </c>
      <c r="B511" s="61"/>
      <c r="C511" s="61"/>
      <c r="D511" s="62"/>
      <c r="E511" s="61"/>
      <c r="F511" s="61"/>
      <c r="G511" s="61"/>
      <c r="H511" s="63"/>
      <c r="I511" s="63"/>
      <c r="J511" s="64"/>
      <c r="K511" s="64"/>
      <c r="L511" s="65"/>
      <c r="M511" s="65"/>
      <c r="N511" s="65"/>
      <c r="O511" s="65"/>
      <c r="P511" s="65"/>
      <c r="Q511" s="66" t="str">
        <f>CONCATENATE("項番",B510," 計")</f>
        <v>項番43 計</v>
      </c>
      <c r="R511" s="67">
        <f>SUMIF(B:B,B510,R:R)</f>
        <v>0</v>
      </c>
      <c r="S511" s="68">
        <f>COUNTIFS($B:$B,$B510,S:S,"○")</f>
        <v>0</v>
      </c>
      <c r="T511" s="67"/>
      <c r="U511" s="67"/>
      <c r="V511" s="69" t="str">
        <f>IF(S511=0,"",IF(COUNTIF(B:B,X511)=S511,"","この項番で見積単価（税別）が入力されていない品目があります"))</f>
        <v/>
      </c>
      <c r="W511" s="70">
        <f t="shared" si="52"/>
        <v>0</v>
      </c>
      <c r="X511" s="60">
        <f>B510</f>
        <v>43</v>
      </c>
      <c r="Y511" s="71" t="s">
        <v>293</v>
      </c>
      <c r="Z511" s="42"/>
      <c r="AA511" s="42"/>
      <c r="AB511" s="42"/>
      <c r="AC511" s="42"/>
      <c r="AD511" s="42"/>
      <c r="AE511" s="42"/>
      <c r="AF511" s="42"/>
      <c r="AG511" s="42"/>
      <c r="AH511" s="42"/>
      <c r="AI511" s="42"/>
      <c r="AJ511" s="42"/>
      <c r="AK511" s="42"/>
      <c r="AL511" s="42"/>
      <c r="AM511" s="42"/>
      <c r="AN511" s="42"/>
      <c r="AO511" s="42"/>
      <c r="AP511" s="42"/>
      <c r="AQ511" s="42"/>
      <c r="AR511" s="42"/>
      <c r="AS511" s="72"/>
      <c r="AT511" s="72"/>
      <c r="AU511" s="72"/>
      <c r="AV511" s="72"/>
      <c r="AW511" s="72"/>
      <c r="AX511" s="72"/>
      <c r="AY511" s="72"/>
      <c r="AZ511" s="72"/>
      <c r="BA511" s="72"/>
      <c r="BB511" s="72"/>
      <c r="BC511" s="72"/>
      <c r="BD511" s="72"/>
      <c r="BE511" s="72"/>
      <c r="BF511" s="72"/>
      <c r="BG511" s="72"/>
      <c r="BH511" s="72"/>
      <c r="BI511" s="72"/>
      <c r="BJ511" s="72"/>
      <c r="BK511" s="72"/>
      <c r="BL511" s="72"/>
      <c r="BM511" s="72"/>
      <c r="BN511" s="72"/>
      <c r="BO511" s="72"/>
      <c r="BP511" s="72"/>
      <c r="BQ511" s="72"/>
      <c r="BR511" s="72"/>
      <c r="BS511" s="72"/>
      <c r="BT511" s="72"/>
      <c r="BU511" s="72"/>
      <c r="BV511" s="72"/>
      <c r="BW511" s="72"/>
      <c r="BX511" s="72"/>
      <c r="BY511" s="72"/>
      <c r="BZ511" s="72"/>
      <c r="CA511" s="72"/>
      <c r="CB511" s="72"/>
      <c r="CC511" s="72"/>
      <c r="CD511" s="72"/>
      <c r="CE511" s="72"/>
      <c r="CF511" s="72"/>
      <c r="CG511" s="72"/>
      <c r="CH511" s="72"/>
      <c r="CI511" s="72"/>
      <c r="CJ511" s="72"/>
      <c r="CK511" s="72"/>
      <c r="CL511" s="72"/>
      <c r="CM511" s="72"/>
      <c r="CN511" s="72"/>
      <c r="CO511" s="72"/>
      <c r="CP511" s="72"/>
      <c r="CQ511" s="72"/>
      <c r="CR511" s="72"/>
      <c r="CS511" s="72"/>
      <c r="CT511" s="72"/>
      <c r="CU511" s="72"/>
      <c r="CV511" s="72"/>
      <c r="CW511" s="72"/>
      <c r="CX511" s="72"/>
      <c r="CY511" s="72"/>
      <c r="CZ511" s="72"/>
      <c r="DA511" s="72"/>
      <c r="DB511" s="72"/>
      <c r="DC511" s="72"/>
      <c r="DD511" s="72"/>
      <c r="DE511" s="72"/>
      <c r="DF511" s="72"/>
      <c r="DG511" s="72"/>
      <c r="DH511" s="72"/>
      <c r="DI511" s="72"/>
      <c r="DJ511" s="72"/>
      <c r="DK511" s="72"/>
      <c r="DL511" s="72"/>
      <c r="DM511" s="72"/>
      <c r="DN511" s="72"/>
      <c r="DO511" s="72"/>
      <c r="DP511" s="72"/>
      <c r="DQ511" s="72"/>
      <c r="DR511" s="72"/>
      <c r="DS511" s="72"/>
      <c r="DT511" s="72"/>
      <c r="DU511" s="72"/>
      <c r="DV511" s="72"/>
      <c r="DW511" s="72"/>
      <c r="DX511" s="72"/>
      <c r="DY511" s="72"/>
      <c r="DZ511" s="72"/>
      <c r="EA511" s="72"/>
      <c r="EB511" s="72"/>
      <c r="EC511" s="72"/>
      <c r="ED511" s="72"/>
      <c r="EE511" s="72"/>
      <c r="EF511" s="72"/>
      <c r="EG511" s="72"/>
      <c r="EH511" s="72"/>
      <c r="EI511" s="72"/>
      <c r="EJ511" s="72"/>
      <c r="EK511" s="72"/>
      <c r="EL511" s="72"/>
      <c r="EM511" s="72"/>
      <c r="EN511" s="72"/>
      <c r="EO511" s="72"/>
      <c r="EP511" s="72"/>
      <c r="EQ511" s="72"/>
      <c r="ER511" s="72"/>
      <c r="ES511" s="72"/>
      <c r="ET511" s="72"/>
      <c r="EU511" s="72"/>
      <c r="EV511" s="72"/>
      <c r="EW511" s="72"/>
      <c r="EX511" s="72"/>
      <c r="EY511" s="72"/>
      <c r="EZ511" s="72"/>
      <c r="FA511" s="72"/>
      <c r="FB511" s="72"/>
      <c r="FC511" s="72"/>
      <c r="FD511" s="72"/>
      <c r="FE511" s="72"/>
      <c r="FF511" s="72"/>
      <c r="FG511" s="72"/>
      <c r="FH511" s="72"/>
      <c r="FI511" s="72"/>
      <c r="FJ511" s="72"/>
      <c r="FK511" s="72"/>
      <c r="FL511" s="72"/>
      <c r="FM511" s="72"/>
      <c r="FN511" s="72"/>
      <c r="FO511" s="72"/>
      <c r="FP511" s="72"/>
      <c r="FQ511" s="72"/>
      <c r="FR511" s="72"/>
      <c r="FS511" s="72"/>
      <c r="FT511" s="72"/>
      <c r="FU511" s="72"/>
      <c r="FV511" s="72"/>
      <c r="FW511" s="72"/>
      <c r="FX511" s="72"/>
      <c r="FY511" s="72"/>
      <c r="FZ511" s="72"/>
      <c r="GA511" s="72"/>
      <c r="GB511" s="72"/>
      <c r="GC511" s="72"/>
      <c r="GD511" s="72"/>
      <c r="GE511" s="72"/>
      <c r="GF511" s="72"/>
      <c r="GG511" s="72"/>
      <c r="GH511" s="72"/>
      <c r="GI511" s="72"/>
      <c r="GJ511" s="72"/>
      <c r="GK511" s="72"/>
      <c r="GL511" s="72"/>
      <c r="GM511" s="72"/>
      <c r="GN511" s="72"/>
      <c r="GO511" s="72"/>
      <c r="GP511" s="72"/>
      <c r="GQ511" s="72"/>
      <c r="GR511" s="72"/>
      <c r="GS511" s="72"/>
      <c r="GT511" s="72"/>
      <c r="GU511" s="72"/>
      <c r="GV511" s="72"/>
      <c r="GW511" s="72"/>
      <c r="GX511" s="72"/>
      <c r="GY511" s="72"/>
      <c r="GZ511" s="72"/>
      <c r="HA511" s="72"/>
      <c r="HB511" s="72"/>
      <c r="HC511" s="72"/>
      <c r="HD511" s="72"/>
      <c r="HE511" s="72"/>
      <c r="HF511" s="72"/>
      <c r="HG511" s="72"/>
      <c r="HH511" s="72"/>
      <c r="HI511" s="72"/>
      <c r="HJ511" s="72"/>
      <c r="HK511" s="72"/>
      <c r="HL511" s="72"/>
      <c r="HM511" s="72"/>
      <c r="HN511" s="72"/>
      <c r="HO511" s="72"/>
      <c r="HP511" s="72"/>
      <c r="HQ511" s="72"/>
      <c r="HR511" s="72"/>
      <c r="HS511" s="72"/>
      <c r="HT511" s="72"/>
      <c r="HU511" s="72"/>
      <c r="HV511" s="72"/>
      <c r="HW511" s="72"/>
      <c r="HX511" s="72"/>
      <c r="HY511" s="72"/>
      <c r="HZ511" s="72"/>
      <c r="IA511" s="72"/>
      <c r="IB511" s="72"/>
      <c r="IC511" s="72"/>
      <c r="ID511" s="72"/>
      <c r="IE511" s="72"/>
      <c r="IF511" s="72"/>
      <c r="IG511" s="72"/>
      <c r="IH511" s="72"/>
      <c r="II511" s="72"/>
      <c r="IJ511" s="72"/>
      <c r="IK511" s="72"/>
      <c r="IL511" s="72"/>
      <c r="IM511" s="72"/>
      <c r="IN511" s="72"/>
      <c r="IO511" s="72"/>
      <c r="IP511" s="72"/>
      <c r="IQ511" s="72"/>
      <c r="IR511" s="72"/>
      <c r="IS511" s="72"/>
      <c r="IT511" s="72"/>
      <c r="IU511" s="72"/>
      <c r="IV511" s="72"/>
      <c r="IW511" s="72"/>
      <c r="IX511" s="72"/>
      <c r="IY511" s="72"/>
      <c r="IZ511" s="72"/>
      <c r="JA511" s="72"/>
      <c r="JB511" s="72"/>
      <c r="JC511" s="72"/>
      <c r="JD511" s="72"/>
      <c r="JE511" s="72"/>
      <c r="JF511" s="72"/>
      <c r="JG511" s="72"/>
      <c r="JH511" s="72"/>
      <c r="JI511" s="72"/>
      <c r="JJ511" s="72"/>
      <c r="JK511" s="72"/>
      <c r="JL511" s="72"/>
      <c r="JM511" s="72"/>
      <c r="JN511" s="72"/>
      <c r="JO511" s="72"/>
      <c r="JP511" s="72"/>
      <c r="JQ511" s="72"/>
      <c r="JR511" s="72"/>
      <c r="JS511" s="72"/>
      <c r="JT511" s="72"/>
      <c r="JU511" s="72"/>
      <c r="JV511" s="72"/>
      <c r="JW511" s="72"/>
      <c r="JX511" s="72"/>
      <c r="JY511" s="72"/>
      <c r="JZ511" s="72"/>
      <c r="KA511" s="72"/>
      <c r="KB511" s="72"/>
      <c r="KC511" s="72"/>
      <c r="KD511" s="72"/>
      <c r="KE511" s="72"/>
      <c r="KF511" s="72"/>
      <c r="KG511" s="72"/>
      <c r="KH511" s="72"/>
      <c r="KI511" s="72"/>
      <c r="KJ511" s="72"/>
      <c r="KK511" s="72"/>
      <c r="KL511" s="72"/>
      <c r="KM511" s="72"/>
      <c r="KN511" s="72"/>
      <c r="KO511" s="72"/>
      <c r="KP511" s="72"/>
      <c r="KQ511" s="72"/>
      <c r="KR511" s="72"/>
      <c r="KS511" s="72"/>
      <c r="KT511" s="72"/>
      <c r="KU511" s="72"/>
      <c r="KV511" s="72"/>
      <c r="KW511" s="72"/>
      <c r="KX511" s="72"/>
      <c r="KY511" s="72"/>
      <c r="KZ511" s="72"/>
      <c r="LA511" s="72"/>
      <c r="LB511" s="72"/>
      <c r="LC511" s="72"/>
      <c r="LD511" s="72"/>
      <c r="LE511" s="72"/>
      <c r="LF511" s="72"/>
      <c r="LG511" s="72"/>
      <c r="LH511" s="72"/>
      <c r="LI511" s="72"/>
      <c r="LJ511" s="72"/>
      <c r="LK511" s="72"/>
    </row>
    <row r="512" spans="1:323" ht="14.25" customHeight="1">
      <c r="A512" s="54">
        <v>466</v>
      </c>
      <c r="B512" s="23">
        <v>44</v>
      </c>
      <c r="C512" s="23" t="s">
        <v>33</v>
      </c>
      <c r="D512" s="32" t="s">
        <v>1087</v>
      </c>
      <c r="E512" s="23" t="s">
        <v>1069</v>
      </c>
      <c r="F512" s="23" t="s">
        <v>5986</v>
      </c>
      <c r="G512" s="23" t="s">
        <v>252</v>
      </c>
      <c r="H512" s="25">
        <v>100</v>
      </c>
      <c r="I512" s="25">
        <v>10.6</v>
      </c>
      <c r="J512" s="26">
        <v>100</v>
      </c>
      <c r="K512" s="26">
        <v>1060</v>
      </c>
      <c r="L512" s="27">
        <v>2</v>
      </c>
      <c r="M512" s="27">
        <v>10</v>
      </c>
      <c r="N512" s="27">
        <v>1</v>
      </c>
      <c r="O512" s="27">
        <v>0</v>
      </c>
      <c r="P512" s="27">
        <v>13</v>
      </c>
      <c r="Q512" s="55"/>
      <c r="R512" s="27">
        <f t="shared" si="50"/>
        <v>0</v>
      </c>
      <c r="S512" s="56" t="str">
        <f t="shared" si="54"/>
        <v>×</v>
      </c>
      <c r="T512" s="56" t="str">
        <f t="shared" si="55"/>
        <v>×</v>
      </c>
      <c r="U512" s="56" t="str">
        <f t="shared" si="56"/>
        <v>×</v>
      </c>
      <c r="V512" s="57" t="str">
        <f t="shared" si="51"/>
        <v/>
      </c>
      <c r="W512" s="58">
        <f t="shared" si="52"/>
        <v>0</v>
      </c>
      <c r="X512" s="54">
        <f t="shared" si="53"/>
        <v>44</v>
      </c>
      <c r="Y512" s="59"/>
    </row>
    <row r="513" spans="1:323" ht="14.25" customHeight="1">
      <c r="A513" s="54">
        <v>467</v>
      </c>
      <c r="B513" s="23">
        <v>44</v>
      </c>
      <c r="C513" s="23" t="s">
        <v>33</v>
      </c>
      <c r="D513" s="32" t="s">
        <v>5987</v>
      </c>
      <c r="E513" s="23" t="s">
        <v>1069</v>
      </c>
      <c r="F513" s="23" t="s">
        <v>5988</v>
      </c>
      <c r="G513" s="23" t="s">
        <v>1088</v>
      </c>
      <c r="H513" s="25">
        <v>1</v>
      </c>
      <c r="I513" s="25">
        <v>11.2</v>
      </c>
      <c r="J513" s="26">
        <v>120</v>
      </c>
      <c r="K513" s="26">
        <v>1344</v>
      </c>
      <c r="L513" s="27">
        <v>0</v>
      </c>
      <c r="M513" s="27">
        <v>0</v>
      </c>
      <c r="N513" s="27">
        <v>8</v>
      </c>
      <c r="O513" s="27">
        <v>0</v>
      </c>
      <c r="P513" s="27">
        <v>8</v>
      </c>
      <c r="Q513" s="55"/>
      <c r="R513" s="27">
        <f t="shared" si="50"/>
        <v>0</v>
      </c>
      <c r="S513" s="56" t="str">
        <f t="shared" si="54"/>
        <v>×</v>
      </c>
      <c r="T513" s="56" t="str">
        <f t="shared" si="55"/>
        <v>×</v>
      </c>
      <c r="U513" s="56" t="str">
        <f t="shared" si="56"/>
        <v>×</v>
      </c>
      <c r="V513" s="57" t="str">
        <f t="shared" si="51"/>
        <v/>
      </c>
      <c r="W513" s="58">
        <f t="shared" si="52"/>
        <v>0</v>
      </c>
      <c r="X513" s="54">
        <f t="shared" si="53"/>
        <v>44</v>
      </c>
      <c r="Y513" s="59"/>
    </row>
    <row r="514" spans="1:323" ht="14.25" customHeight="1">
      <c r="A514" s="60" t="s">
        <v>6036</v>
      </c>
      <c r="B514" s="61"/>
      <c r="C514" s="61"/>
      <c r="D514" s="62"/>
      <c r="E514" s="61"/>
      <c r="F514" s="61"/>
      <c r="G514" s="61"/>
      <c r="H514" s="63"/>
      <c r="I514" s="63"/>
      <c r="J514" s="64"/>
      <c r="K514" s="64"/>
      <c r="L514" s="65"/>
      <c r="M514" s="65"/>
      <c r="N514" s="65"/>
      <c r="O514" s="65"/>
      <c r="P514" s="65"/>
      <c r="Q514" s="66" t="str">
        <f>CONCATENATE("項番",B513," 計")</f>
        <v>項番44 計</v>
      </c>
      <c r="R514" s="67">
        <f>SUMIF(B:B,B513,R:R)</f>
        <v>0</v>
      </c>
      <c r="S514" s="68">
        <f>COUNTIFS($B:$B,$B513,S:S,"○")</f>
        <v>0</v>
      </c>
      <c r="T514" s="67"/>
      <c r="U514" s="67"/>
      <c r="V514" s="69" t="str">
        <f>IF(S514=0,"",IF(COUNTIF(B:B,X514)=S514,"","この項番で見積単価（税別）が入力されていない品目があります"))</f>
        <v/>
      </c>
      <c r="W514" s="70">
        <f t="shared" ref="W514:W577" si="57">IF(V514="",0,1)</f>
        <v>0</v>
      </c>
      <c r="X514" s="60">
        <f>B513</f>
        <v>44</v>
      </c>
      <c r="Y514" s="71" t="s">
        <v>293</v>
      </c>
    </row>
    <row r="515" spans="1:323" ht="14.25" customHeight="1">
      <c r="A515" s="54">
        <v>468</v>
      </c>
      <c r="B515" s="23">
        <v>45</v>
      </c>
      <c r="C515" s="23" t="s">
        <v>33</v>
      </c>
      <c r="D515" s="32" t="s">
        <v>5997</v>
      </c>
      <c r="E515" s="23" t="s">
        <v>5998</v>
      </c>
      <c r="F515" s="23" t="s">
        <v>5999</v>
      </c>
      <c r="G515" s="23" t="s">
        <v>5911</v>
      </c>
      <c r="H515" s="25">
        <v>10</v>
      </c>
      <c r="I515" s="25">
        <v>480</v>
      </c>
      <c r="J515" s="26">
        <v>10</v>
      </c>
      <c r="K515" s="26">
        <v>4800</v>
      </c>
      <c r="L515" s="23">
        <v>0</v>
      </c>
      <c r="M515" s="23">
        <v>1</v>
      </c>
      <c r="N515" s="23">
        <v>0</v>
      </c>
      <c r="O515" s="23">
        <v>0</v>
      </c>
      <c r="P515" s="23">
        <v>1</v>
      </c>
      <c r="Q515" s="55"/>
      <c r="R515" s="23">
        <f t="shared" ref="R515:R578" si="58">P515*Q515</f>
        <v>0</v>
      </c>
      <c r="S515" s="56" t="str">
        <f t="shared" si="54"/>
        <v>×</v>
      </c>
      <c r="T515" s="56" t="str">
        <f t="shared" si="55"/>
        <v>×</v>
      </c>
      <c r="U515" s="56" t="str">
        <f t="shared" si="56"/>
        <v>×</v>
      </c>
      <c r="V515" s="57" t="str">
        <f t="shared" ref="V515:V577" si="59">IF(S515="○",IF(OR(T515="×",U515="×"),"←見積単価（税別）欄には、1以上の整数を入力してください",""),"")</f>
        <v/>
      </c>
      <c r="W515" s="58">
        <f t="shared" si="57"/>
        <v>0</v>
      </c>
      <c r="X515" s="54">
        <f t="shared" ref="X515:X577" si="60">B515</f>
        <v>45</v>
      </c>
      <c r="Y515" s="59"/>
    </row>
    <row r="516" spans="1:323" ht="14.25" customHeight="1">
      <c r="A516" s="54">
        <v>469</v>
      </c>
      <c r="B516" s="23">
        <v>45</v>
      </c>
      <c r="C516" s="23" t="s">
        <v>33</v>
      </c>
      <c r="D516" s="32" t="s">
        <v>6000</v>
      </c>
      <c r="E516" s="23" t="s">
        <v>5998</v>
      </c>
      <c r="F516" s="23" t="s">
        <v>6001</v>
      </c>
      <c r="G516" s="23" t="s">
        <v>5911</v>
      </c>
      <c r="H516" s="25">
        <v>10</v>
      </c>
      <c r="I516" s="25">
        <v>2196</v>
      </c>
      <c r="J516" s="26">
        <v>10</v>
      </c>
      <c r="K516" s="26">
        <v>21960</v>
      </c>
      <c r="L516" s="23">
        <v>0</v>
      </c>
      <c r="M516" s="23">
        <v>1</v>
      </c>
      <c r="N516" s="23">
        <v>0</v>
      </c>
      <c r="O516" s="23">
        <v>0</v>
      </c>
      <c r="P516" s="23">
        <v>1</v>
      </c>
      <c r="Q516" s="55"/>
      <c r="R516" s="23">
        <f t="shared" si="58"/>
        <v>0</v>
      </c>
      <c r="S516" s="56" t="str">
        <f t="shared" si="54"/>
        <v>×</v>
      </c>
      <c r="T516" s="56" t="str">
        <f t="shared" si="55"/>
        <v>×</v>
      </c>
      <c r="U516" s="56" t="str">
        <f t="shared" si="56"/>
        <v>×</v>
      </c>
      <c r="V516" s="57" t="str">
        <f t="shared" si="59"/>
        <v/>
      </c>
      <c r="W516" s="58">
        <f t="shared" si="57"/>
        <v>0</v>
      </c>
      <c r="X516" s="54">
        <f t="shared" si="60"/>
        <v>45</v>
      </c>
      <c r="Y516" s="59"/>
    </row>
    <row r="517" spans="1:323" ht="14.25" customHeight="1">
      <c r="A517" s="54">
        <v>470</v>
      </c>
      <c r="B517" s="23">
        <v>45</v>
      </c>
      <c r="C517" s="23" t="s">
        <v>33</v>
      </c>
      <c r="D517" s="32" t="s">
        <v>2788</v>
      </c>
      <c r="E517" s="23" t="s">
        <v>5998</v>
      </c>
      <c r="F517" s="23" t="s">
        <v>2789</v>
      </c>
      <c r="G517" s="23" t="s">
        <v>34</v>
      </c>
      <c r="H517" s="25">
        <v>1</v>
      </c>
      <c r="I517" s="25">
        <v>73952</v>
      </c>
      <c r="J517" s="26">
        <v>1</v>
      </c>
      <c r="K517" s="26">
        <v>73952</v>
      </c>
      <c r="L517" s="27">
        <v>30</v>
      </c>
      <c r="M517" s="27">
        <v>0</v>
      </c>
      <c r="N517" s="27">
        <v>1</v>
      </c>
      <c r="O517" s="27">
        <v>0</v>
      </c>
      <c r="P517" s="27">
        <v>31</v>
      </c>
      <c r="Q517" s="55"/>
      <c r="R517" s="27">
        <f t="shared" si="58"/>
        <v>0</v>
      </c>
      <c r="S517" s="56" t="str">
        <f t="shared" si="54"/>
        <v>×</v>
      </c>
      <c r="T517" s="56" t="str">
        <f t="shared" si="55"/>
        <v>×</v>
      </c>
      <c r="U517" s="56" t="str">
        <f t="shared" si="56"/>
        <v>×</v>
      </c>
      <c r="V517" s="57" t="str">
        <f t="shared" si="59"/>
        <v/>
      </c>
      <c r="W517" s="58">
        <f t="shared" si="57"/>
        <v>0</v>
      </c>
      <c r="X517" s="54">
        <f t="shared" si="60"/>
        <v>45</v>
      </c>
      <c r="Y517" s="59"/>
    </row>
    <row r="518" spans="1:323" ht="14.25" customHeight="1">
      <c r="A518" s="54">
        <v>471</v>
      </c>
      <c r="B518" s="23">
        <v>45</v>
      </c>
      <c r="C518" s="23" t="s">
        <v>33</v>
      </c>
      <c r="D518" s="32" t="s">
        <v>2804</v>
      </c>
      <c r="E518" s="23" t="s">
        <v>5998</v>
      </c>
      <c r="F518" s="23" t="s">
        <v>6881</v>
      </c>
      <c r="G518" s="23" t="s">
        <v>2696</v>
      </c>
      <c r="H518" s="25">
        <v>1</v>
      </c>
      <c r="I518" s="25">
        <v>6529</v>
      </c>
      <c r="J518" s="26">
        <v>1</v>
      </c>
      <c r="K518" s="26">
        <v>6529</v>
      </c>
      <c r="L518" s="27">
        <v>0</v>
      </c>
      <c r="M518" s="27">
        <v>0</v>
      </c>
      <c r="N518" s="27">
        <v>50</v>
      </c>
      <c r="O518" s="27">
        <v>0</v>
      </c>
      <c r="P518" s="27">
        <v>50</v>
      </c>
      <c r="Q518" s="55"/>
      <c r="R518" s="27">
        <f t="shared" si="58"/>
        <v>0</v>
      </c>
      <c r="S518" s="56" t="str">
        <f t="shared" si="54"/>
        <v>×</v>
      </c>
      <c r="T518" s="56" t="str">
        <f t="shared" si="55"/>
        <v>×</v>
      </c>
      <c r="U518" s="56" t="str">
        <f t="shared" si="56"/>
        <v>×</v>
      </c>
      <c r="V518" s="57" t="str">
        <f t="shared" si="59"/>
        <v/>
      </c>
      <c r="W518" s="58">
        <f t="shared" si="57"/>
        <v>0</v>
      </c>
      <c r="X518" s="54">
        <f t="shared" si="60"/>
        <v>45</v>
      </c>
      <c r="Y518" s="59"/>
    </row>
    <row r="519" spans="1:323" ht="14.25" customHeight="1">
      <c r="A519" s="54">
        <v>472</v>
      </c>
      <c r="B519" s="23">
        <v>45</v>
      </c>
      <c r="C519" s="23" t="s">
        <v>33</v>
      </c>
      <c r="D519" s="32" t="s">
        <v>2802</v>
      </c>
      <c r="E519" s="23" t="s">
        <v>5998</v>
      </c>
      <c r="F519" s="23" t="s">
        <v>2803</v>
      </c>
      <c r="G519" s="23" t="s">
        <v>2696</v>
      </c>
      <c r="H519" s="25">
        <v>1</v>
      </c>
      <c r="I519" s="25">
        <v>9856</v>
      </c>
      <c r="J519" s="26">
        <v>1</v>
      </c>
      <c r="K519" s="26">
        <v>9856</v>
      </c>
      <c r="L519" s="27">
        <v>0</v>
      </c>
      <c r="M519" s="27">
        <v>0</v>
      </c>
      <c r="N519" s="27">
        <v>50</v>
      </c>
      <c r="O519" s="27">
        <v>0</v>
      </c>
      <c r="P519" s="27">
        <v>50</v>
      </c>
      <c r="Q519" s="55"/>
      <c r="R519" s="27">
        <f t="shared" si="58"/>
        <v>0</v>
      </c>
      <c r="S519" s="56" t="str">
        <f t="shared" si="54"/>
        <v>×</v>
      </c>
      <c r="T519" s="56" t="str">
        <f t="shared" si="55"/>
        <v>×</v>
      </c>
      <c r="U519" s="56" t="str">
        <f t="shared" si="56"/>
        <v>×</v>
      </c>
      <c r="V519" s="57" t="str">
        <f t="shared" si="59"/>
        <v/>
      </c>
      <c r="W519" s="58">
        <f t="shared" si="57"/>
        <v>0</v>
      </c>
      <c r="X519" s="54">
        <f t="shared" si="60"/>
        <v>45</v>
      </c>
      <c r="Y519" s="59"/>
    </row>
    <row r="520" spans="1:323" ht="14.25" customHeight="1">
      <c r="A520" s="54">
        <v>473</v>
      </c>
      <c r="B520" s="23">
        <v>45</v>
      </c>
      <c r="C520" s="23" t="s">
        <v>33</v>
      </c>
      <c r="D520" s="32" t="s">
        <v>2805</v>
      </c>
      <c r="E520" s="23" t="s">
        <v>5998</v>
      </c>
      <c r="F520" s="23" t="s">
        <v>2806</v>
      </c>
      <c r="G520" s="23" t="s">
        <v>34</v>
      </c>
      <c r="H520" s="25">
        <v>1</v>
      </c>
      <c r="I520" s="25">
        <v>304818</v>
      </c>
      <c r="J520" s="26">
        <v>1</v>
      </c>
      <c r="K520" s="26">
        <v>304818</v>
      </c>
      <c r="L520" s="27">
        <v>0</v>
      </c>
      <c r="M520" s="27">
        <v>0</v>
      </c>
      <c r="N520" s="27">
        <v>26</v>
      </c>
      <c r="O520" s="27">
        <v>0</v>
      </c>
      <c r="P520" s="27">
        <v>26</v>
      </c>
      <c r="Q520" s="55"/>
      <c r="R520" s="27">
        <f t="shared" si="58"/>
        <v>0</v>
      </c>
      <c r="S520" s="56" t="str">
        <f t="shared" ref="S520:S583" si="61">IF(Q520="","×","○")</f>
        <v>×</v>
      </c>
      <c r="T520" s="56" t="str">
        <f t="shared" ref="T520:T583" si="62">IF(Q520&gt;=1,"○","×")</f>
        <v>×</v>
      </c>
      <c r="U520" s="56" t="str">
        <f t="shared" ref="U520:U583" si="63">IF(ISNUMBER(Q520),IF(INT(Q520)=Q520,"○","×"),"×")</f>
        <v>×</v>
      </c>
      <c r="V520" s="57" t="str">
        <f t="shared" si="59"/>
        <v/>
      </c>
      <c r="W520" s="58">
        <f t="shared" si="57"/>
        <v>0</v>
      </c>
      <c r="X520" s="54">
        <f t="shared" si="60"/>
        <v>45</v>
      </c>
      <c r="Y520" s="59"/>
    </row>
    <row r="521" spans="1:323" ht="14.25" customHeight="1">
      <c r="A521" s="54">
        <v>474</v>
      </c>
      <c r="B521" s="23">
        <v>45</v>
      </c>
      <c r="C521" s="23" t="s">
        <v>33</v>
      </c>
      <c r="D521" s="32" t="s">
        <v>2807</v>
      </c>
      <c r="E521" s="23" t="s">
        <v>5998</v>
      </c>
      <c r="F521" s="23" t="s">
        <v>2808</v>
      </c>
      <c r="G521" s="23" t="s">
        <v>34</v>
      </c>
      <c r="H521" s="25">
        <v>1</v>
      </c>
      <c r="I521" s="25">
        <v>608282</v>
      </c>
      <c r="J521" s="26">
        <v>1</v>
      </c>
      <c r="K521" s="26">
        <v>608282</v>
      </c>
      <c r="L521" s="27">
        <v>0</v>
      </c>
      <c r="M521" s="27">
        <v>0</v>
      </c>
      <c r="N521" s="27">
        <v>50</v>
      </c>
      <c r="O521" s="27">
        <v>0</v>
      </c>
      <c r="P521" s="27">
        <v>50</v>
      </c>
      <c r="Q521" s="55"/>
      <c r="R521" s="27">
        <f t="shared" si="58"/>
        <v>0</v>
      </c>
      <c r="S521" s="56" t="str">
        <f t="shared" si="61"/>
        <v>×</v>
      </c>
      <c r="T521" s="56" t="str">
        <f t="shared" si="62"/>
        <v>×</v>
      </c>
      <c r="U521" s="56" t="str">
        <f t="shared" si="63"/>
        <v>×</v>
      </c>
      <c r="V521" s="57" t="str">
        <f t="shared" si="59"/>
        <v/>
      </c>
      <c r="W521" s="58">
        <f t="shared" si="57"/>
        <v>0</v>
      </c>
      <c r="X521" s="54">
        <f t="shared" si="60"/>
        <v>45</v>
      </c>
      <c r="Y521" s="59"/>
    </row>
    <row r="522" spans="1:323" ht="14.25" customHeight="1">
      <c r="A522" s="54">
        <v>475</v>
      </c>
      <c r="B522" s="23">
        <v>45</v>
      </c>
      <c r="C522" s="23" t="s">
        <v>33</v>
      </c>
      <c r="D522" s="32" t="s">
        <v>2809</v>
      </c>
      <c r="E522" s="23" t="s">
        <v>5998</v>
      </c>
      <c r="F522" s="23" t="s">
        <v>2810</v>
      </c>
      <c r="G522" s="23" t="s">
        <v>34</v>
      </c>
      <c r="H522" s="25">
        <v>1</v>
      </c>
      <c r="I522" s="25">
        <v>911812</v>
      </c>
      <c r="J522" s="26">
        <v>1</v>
      </c>
      <c r="K522" s="26">
        <v>911812</v>
      </c>
      <c r="L522" s="27">
        <v>0</v>
      </c>
      <c r="M522" s="27">
        <v>0</v>
      </c>
      <c r="N522" s="27">
        <v>26</v>
      </c>
      <c r="O522" s="27">
        <v>0</v>
      </c>
      <c r="P522" s="27">
        <v>26</v>
      </c>
      <c r="Q522" s="55"/>
      <c r="R522" s="27">
        <f t="shared" si="58"/>
        <v>0</v>
      </c>
      <c r="S522" s="56" t="str">
        <f t="shared" si="61"/>
        <v>×</v>
      </c>
      <c r="T522" s="56" t="str">
        <f t="shared" si="62"/>
        <v>×</v>
      </c>
      <c r="U522" s="56" t="str">
        <f t="shared" si="63"/>
        <v>×</v>
      </c>
      <c r="V522" s="57" t="str">
        <f t="shared" si="59"/>
        <v/>
      </c>
      <c r="W522" s="58">
        <f t="shared" si="57"/>
        <v>0</v>
      </c>
      <c r="X522" s="54">
        <f t="shared" si="60"/>
        <v>45</v>
      </c>
      <c r="Y522" s="59"/>
    </row>
    <row r="523" spans="1:323" ht="14.25" customHeight="1">
      <c r="A523" s="60" t="s">
        <v>6036</v>
      </c>
      <c r="B523" s="61"/>
      <c r="C523" s="61"/>
      <c r="D523" s="62"/>
      <c r="E523" s="61"/>
      <c r="F523" s="61"/>
      <c r="G523" s="61"/>
      <c r="H523" s="63"/>
      <c r="I523" s="63"/>
      <c r="J523" s="64"/>
      <c r="K523" s="64"/>
      <c r="L523" s="65"/>
      <c r="M523" s="65"/>
      <c r="N523" s="65"/>
      <c r="O523" s="65"/>
      <c r="P523" s="65"/>
      <c r="Q523" s="66" t="str">
        <f>CONCATENATE("項番",B522," 計")</f>
        <v>項番45 計</v>
      </c>
      <c r="R523" s="67">
        <f>SUMIF(B:B,B522,R:R)</f>
        <v>0</v>
      </c>
      <c r="S523" s="68">
        <f>COUNTIFS($B:$B,$B522,S:S,"○")</f>
        <v>0</v>
      </c>
      <c r="T523" s="67"/>
      <c r="U523" s="67"/>
      <c r="V523" s="69" t="str">
        <f>IF(S523=0,"",IF(COUNTIF(B:B,X523)=S523,"","この項番で見積単価（税別）が入力されていない品目があります"))</f>
        <v/>
      </c>
      <c r="W523" s="70">
        <f t="shared" si="57"/>
        <v>0</v>
      </c>
      <c r="X523" s="60">
        <f>B522</f>
        <v>45</v>
      </c>
      <c r="Y523" s="71" t="s">
        <v>293</v>
      </c>
    </row>
    <row r="524" spans="1:323" ht="14.25" customHeight="1">
      <c r="A524" s="54">
        <v>476</v>
      </c>
      <c r="B524" s="23">
        <v>46</v>
      </c>
      <c r="C524" s="23" t="s">
        <v>33</v>
      </c>
      <c r="D524" s="32" t="s">
        <v>6867</v>
      </c>
      <c r="E524" s="23" t="s">
        <v>5998</v>
      </c>
      <c r="F524" s="23" t="s">
        <v>2840</v>
      </c>
      <c r="G524" s="23" t="s">
        <v>154</v>
      </c>
      <c r="H524" s="25">
        <v>100</v>
      </c>
      <c r="I524" s="25">
        <v>9.6</v>
      </c>
      <c r="J524" s="26">
        <v>100</v>
      </c>
      <c r="K524" s="26">
        <v>960</v>
      </c>
      <c r="L524" s="27">
        <v>0</v>
      </c>
      <c r="M524" s="27">
        <v>0</v>
      </c>
      <c r="N524" s="27">
        <v>0</v>
      </c>
      <c r="O524" s="27">
        <v>2</v>
      </c>
      <c r="P524" s="27">
        <v>2</v>
      </c>
      <c r="Q524" s="55"/>
      <c r="R524" s="27">
        <f t="shared" si="58"/>
        <v>0</v>
      </c>
      <c r="S524" s="56" t="str">
        <f t="shared" si="61"/>
        <v>×</v>
      </c>
      <c r="T524" s="56" t="str">
        <f t="shared" si="62"/>
        <v>×</v>
      </c>
      <c r="U524" s="56" t="str">
        <f t="shared" si="63"/>
        <v>×</v>
      </c>
      <c r="V524" s="57" t="str">
        <f t="shared" si="59"/>
        <v/>
      </c>
      <c r="W524" s="58">
        <f t="shared" si="57"/>
        <v>0</v>
      </c>
      <c r="X524" s="54">
        <f t="shared" si="60"/>
        <v>46</v>
      </c>
      <c r="Y524" s="59"/>
    </row>
    <row r="525" spans="1:323" ht="14.25" customHeight="1">
      <c r="A525" s="54">
        <v>477</v>
      </c>
      <c r="B525" s="23">
        <v>46</v>
      </c>
      <c r="C525" s="23" t="s">
        <v>33</v>
      </c>
      <c r="D525" s="32" t="s">
        <v>2837</v>
      </c>
      <c r="E525" s="23" t="s">
        <v>5998</v>
      </c>
      <c r="F525" s="23" t="s">
        <v>2838</v>
      </c>
      <c r="G525" s="23" t="s">
        <v>2839</v>
      </c>
      <c r="H525" s="25">
        <v>20</v>
      </c>
      <c r="I525" s="25">
        <v>85.3</v>
      </c>
      <c r="J525" s="26">
        <v>20</v>
      </c>
      <c r="K525" s="26">
        <v>1706</v>
      </c>
      <c r="L525" s="27">
        <v>0</v>
      </c>
      <c r="M525" s="27">
        <v>14</v>
      </c>
      <c r="N525" s="27">
        <v>0</v>
      </c>
      <c r="O525" s="27">
        <v>0</v>
      </c>
      <c r="P525" s="27">
        <v>14</v>
      </c>
      <c r="Q525" s="55"/>
      <c r="R525" s="27">
        <f t="shared" si="58"/>
        <v>0</v>
      </c>
      <c r="S525" s="56" t="str">
        <f t="shared" si="61"/>
        <v>×</v>
      </c>
      <c r="T525" s="56" t="str">
        <f t="shared" si="62"/>
        <v>×</v>
      </c>
      <c r="U525" s="56" t="str">
        <f t="shared" si="63"/>
        <v>×</v>
      </c>
      <c r="V525" s="57" t="str">
        <f t="shared" si="59"/>
        <v/>
      </c>
      <c r="W525" s="58">
        <f t="shared" si="57"/>
        <v>0</v>
      </c>
      <c r="X525" s="54">
        <f t="shared" si="60"/>
        <v>46</v>
      </c>
      <c r="Y525" s="59"/>
    </row>
    <row r="526" spans="1:323" ht="14.25" customHeight="1">
      <c r="A526" s="54">
        <v>478</v>
      </c>
      <c r="B526" s="23">
        <v>46</v>
      </c>
      <c r="C526" s="23" t="s">
        <v>33</v>
      </c>
      <c r="D526" s="32" t="s">
        <v>2790</v>
      </c>
      <c r="E526" s="23" t="s">
        <v>5998</v>
      </c>
      <c r="F526" s="23" t="s">
        <v>2791</v>
      </c>
      <c r="G526" s="23" t="s">
        <v>34</v>
      </c>
      <c r="H526" s="25">
        <v>1</v>
      </c>
      <c r="I526" s="25">
        <v>34066</v>
      </c>
      <c r="J526" s="26">
        <v>1</v>
      </c>
      <c r="K526" s="26">
        <v>34066</v>
      </c>
      <c r="L526" s="27">
        <v>20</v>
      </c>
      <c r="M526" s="27">
        <v>0</v>
      </c>
      <c r="N526" s="27">
        <v>0</v>
      </c>
      <c r="O526" s="27">
        <v>0</v>
      </c>
      <c r="P526" s="27">
        <v>20</v>
      </c>
      <c r="Q526" s="55"/>
      <c r="R526" s="27">
        <f t="shared" si="58"/>
        <v>0</v>
      </c>
      <c r="S526" s="56" t="str">
        <f t="shared" si="61"/>
        <v>×</v>
      </c>
      <c r="T526" s="56" t="str">
        <f t="shared" si="62"/>
        <v>×</v>
      </c>
      <c r="U526" s="56" t="str">
        <f t="shared" si="63"/>
        <v>×</v>
      </c>
      <c r="V526" s="57" t="str">
        <f t="shared" si="59"/>
        <v/>
      </c>
      <c r="W526" s="58">
        <f t="shared" si="57"/>
        <v>0</v>
      </c>
      <c r="X526" s="54">
        <f t="shared" si="60"/>
        <v>46</v>
      </c>
      <c r="Y526" s="59"/>
    </row>
    <row r="527" spans="1:323" ht="14.25" customHeight="1">
      <c r="A527" s="54">
        <v>479</v>
      </c>
      <c r="B527" s="23">
        <v>46</v>
      </c>
      <c r="C527" s="23" t="s">
        <v>33</v>
      </c>
      <c r="D527" s="32" t="s">
        <v>2794</v>
      </c>
      <c r="E527" s="23" t="s">
        <v>5998</v>
      </c>
      <c r="F527" s="23" t="s">
        <v>2795</v>
      </c>
      <c r="G527" s="23" t="s">
        <v>425</v>
      </c>
      <c r="H527" s="25">
        <v>10</v>
      </c>
      <c r="I527" s="25">
        <v>188</v>
      </c>
      <c r="J527" s="26">
        <v>10</v>
      </c>
      <c r="K527" s="26">
        <v>1880</v>
      </c>
      <c r="L527" s="27">
        <v>0</v>
      </c>
      <c r="M527" s="27">
        <v>16</v>
      </c>
      <c r="N527" s="27">
        <v>100</v>
      </c>
      <c r="O527" s="27">
        <v>2</v>
      </c>
      <c r="P527" s="27">
        <v>118</v>
      </c>
      <c r="Q527" s="55"/>
      <c r="R527" s="27">
        <f t="shared" si="58"/>
        <v>0</v>
      </c>
      <c r="S527" s="56" t="str">
        <f t="shared" si="61"/>
        <v>×</v>
      </c>
      <c r="T527" s="56" t="str">
        <f t="shared" si="62"/>
        <v>×</v>
      </c>
      <c r="U527" s="56" t="str">
        <f t="shared" si="63"/>
        <v>×</v>
      </c>
      <c r="V527" s="57" t="str">
        <f t="shared" si="59"/>
        <v/>
      </c>
      <c r="W527" s="58">
        <f t="shared" si="57"/>
        <v>0</v>
      </c>
      <c r="X527" s="54">
        <f t="shared" si="60"/>
        <v>46</v>
      </c>
      <c r="Y527" s="59"/>
    </row>
    <row r="528" spans="1:323" s="20" customFormat="1" ht="14.25" customHeight="1">
      <c r="A528" s="54">
        <v>480</v>
      </c>
      <c r="B528" s="23">
        <v>46</v>
      </c>
      <c r="C528" s="23" t="s">
        <v>33</v>
      </c>
      <c r="D528" s="32" t="s">
        <v>2833</v>
      </c>
      <c r="E528" s="23" t="s">
        <v>5998</v>
      </c>
      <c r="F528" s="23" t="s">
        <v>2834</v>
      </c>
      <c r="G528" s="23" t="s">
        <v>154</v>
      </c>
      <c r="H528" s="25">
        <v>100</v>
      </c>
      <c r="I528" s="25">
        <v>51.6</v>
      </c>
      <c r="J528" s="26">
        <v>100</v>
      </c>
      <c r="K528" s="26">
        <v>5160</v>
      </c>
      <c r="L528" s="27">
        <v>0</v>
      </c>
      <c r="M528" s="27">
        <v>0</v>
      </c>
      <c r="N528" s="27">
        <v>40</v>
      </c>
      <c r="O528" s="27">
        <v>0</v>
      </c>
      <c r="P528" s="27">
        <v>40</v>
      </c>
      <c r="Q528" s="55"/>
      <c r="R528" s="27">
        <f t="shared" si="58"/>
        <v>0</v>
      </c>
      <c r="S528" s="56" t="str">
        <f t="shared" si="61"/>
        <v>×</v>
      </c>
      <c r="T528" s="56" t="str">
        <f t="shared" si="62"/>
        <v>×</v>
      </c>
      <c r="U528" s="56" t="str">
        <f t="shared" si="63"/>
        <v>×</v>
      </c>
      <c r="V528" s="57" t="str">
        <f t="shared" si="59"/>
        <v/>
      </c>
      <c r="W528" s="58">
        <f t="shared" si="57"/>
        <v>0</v>
      </c>
      <c r="X528" s="54">
        <f t="shared" si="60"/>
        <v>46</v>
      </c>
      <c r="Y528" s="59"/>
      <c r="Z528" s="42"/>
      <c r="AA528" s="42"/>
      <c r="AB528" s="42"/>
      <c r="AC528" s="42"/>
      <c r="AD528" s="42"/>
      <c r="AE528" s="42"/>
      <c r="AF528" s="42"/>
      <c r="AG528" s="42"/>
      <c r="AH528" s="42"/>
      <c r="AI528" s="42"/>
      <c r="AJ528" s="42"/>
      <c r="AK528" s="42"/>
      <c r="AL528" s="42"/>
      <c r="AM528" s="42"/>
      <c r="AN528" s="42"/>
      <c r="AO528" s="42"/>
      <c r="AP528" s="42"/>
      <c r="AQ528" s="42"/>
      <c r="AR528" s="42"/>
      <c r="AS528" s="72"/>
      <c r="AT528" s="72"/>
      <c r="AU528" s="72"/>
      <c r="AV528" s="72"/>
      <c r="AW528" s="72"/>
      <c r="AX528" s="72"/>
      <c r="AY528" s="72"/>
      <c r="AZ528" s="72"/>
      <c r="BA528" s="72"/>
      <c r="BB528" s="72"/>
      <c r="BC528" s="72"/>
      <c r="BD528" s="72"/>
      <c r="BE528" s="72"/>
      <c r="BF528" s="72"/>
      <c r="BG528" s="72"/>
      <c r="BH528" s="72"/>
      <c r="BI528" s="72"/>
      <c r="BJ528" s="72"/>
      <c r="BK528" s="72"/>
      <c r="BL528" s="72"/>
      <c r="BM528" s="72"/>
      <c r="BN528" s="72"/>
      <c r="BO528" s="72"/>
      <c r="BP528" s="72"/>
      <c r="BQ528" s="72"/>
      <c r="BR528" s="72"/>
      <c r="BS528" s="72"/>
      <c r="BT528" s="72"/>
      <c r="BU528" s="72"/>
      <c r="BV528" s="72"/>
      <c r="BW528" s="72"/>
      <c r="BX528" s="72"/>
      <c r="BY528" s="72"/>
      <c r="BZ528" s="72"/>
      <c r="CA528" s="72"/>
      <c r="CB528" s="72"/>
      <c r="CC528" s="72"/>
      <c r="CD528" s="72"/>
      <c r="CE528" s="72"/>
      <c r="CF528" s="72"/>
      <c r="CG528" s="72"/>
      <c r="CH528" s="72"/>
      <c r="CI528" s="72"/>
      <c r="CJ528" s="72"/>
      <c r="CK528" s="72"/>
      <c r="CL528" s="72"/>
      <c r="CM528" s="72"/>
      <c r="CN528" s="72"/>
      <c r="CO528" s="72"/>
      <c r="CP528" s="72"/>
      <c r="CQ528" s="72"/>
      <c r="CR528" s="72"/>
      <c r="CS528" s="72"/>
      <c r="CT528" s="72"/>
      <c r="CU528" s="72"/>
      <c r="CV528" s="72"/>
      <c r="CW528" s="72"/>
      <c r="CX528" s="72"/>
      <c r="CY528" s="72"/>
      <c r="CZ528" s="72"/>
      <c r="DA528" s="72"/>
      <c r="DB528" s="72"/>
      <c r="DC528" s="72"/>
      <c r="DD528" s="72"/>
      <c r="DE528" s="72"/>
      <c r="DF528" s="72"/>
      <c r="DG528" s="72"/>
      <c r="DH528" s="72"/>
      <c r="DI528" s="72"/>
      <c r="DJ528" s="72"/>
      <c r="DK528" s="72"/>
      <c r="DL528" s="72"/>
      <c r="DM528" s="72"/>
      <c r="DN528" s="72"/>
      <c r="DO528" s="72"/>
      <c r="DP528" s="72"/>
      <c r="DQ528" s="72"/>
      <c r="DR528" s="72"/>
      <c r="DS528" s="72"/>
      <c r="DT528" s="72"/>
      <c r="DU528" s="72"/>
      <c r="DV528" s="72"/>
      <c r="DW528" s="72"/>
      <c r="DX528" s="72"/>
      <c r="DY528" s="72"/>
      <c r="DZ528" s="72"/>
      <c r="EA528" s="72"/>
      <c r="EB528" s="72"/>
      <c r="EC528" s="72"/>
      <c r="ED528" s="72"/>
      <c r="EE528" s="72"/>
      <c r="EF528" s="72"/>
      <c r="EG528" s="72"/>
      <c r="EH528" s="72"/>
      <c r="EI528" s="72"/>
      <c r="EJ528" s="72"/>
      <c r="EK528" s="72"/>
      <c r="EL528" s="72"/>
      <c r="EM528" s="72"/>
      <c r="EN528" s="72"/>
      <c r="EO528" s="72"/>
      <c r="EP528" s="72"/>
      <c r="EQ528" s="72"/>
      <c r="ER528" s="72"/>
      <c r="ES528" s="72"/>
      <c r="ET528" s="72"/>
      <c r="EU528" s="72"/>
      <c r="EV528" s="72"/>
      <c r="EW528" s="72"/>
      <c r="EX528" s="72"/>
      <c r="EY528" s="72"/>
      <c r="EZ528" s="72"/>
      <c r="FA528" s="72"/>
      <c r="FB528" s="72"/>
      <c r="FC528" s="72"/>
      <c r="FD528" s="72"/>
      <c r="FE528" s="72"/>
      <c r="FF528" s="72"/>
      <c r="FG528" s="72"/>
      <c r="FH528" s="72"/>
      <c r="FI528" s="72"/>
      <c r="FJ528" s="72"/>
      <c r="FK528" s="72"/>
      <c r="FL528" s="72"/>
      <c r="FM528" s="72"/>
      <c r="FN528" s="72"/>
      <c r="FO528" s="72"/>
      <c r="FP528" s="72"/>
      <c r="FQ528" s="72"/>
      <c r="FR528" s="72"/>
      <c r="FS528" s="72"/>
      <c r="FT528" s="72"/>
      <c r="FU528" s="72"/>
      <c r="FV528" s="72"/>
      <c r="FW528" s="72"/>
      <c r="FX528" s="72"/>
      <c r="FY528" s="72"/>
      <c r="FZ528" s="72"/>
      <c r="GA528" s="72"/>
      <c r="GB528" s="72"/>
      <c r="GC528" s="72"/>
      <c r="GD528" s="72"/>
      <c r="GE528" s="72"/>
      <c r="GF528" s="72"/>
      <c r="GG528" s="72"/>
      <c r="GH528" s="72"/>
      <c r="GI528" s="72"/>
      <c r="GJ528" s="72"/>
      <c r="GK528" s="72"/>
      <c r="GL528" s="72"/>
      <c r="GM528" s="72"/>
      <c r="GN528" s="72"/>
      <c r="GO528" s="72"/>
      <c r="GP528" s="72"/>
      <c r="GQ528" s="72"/>
      <c r="GR528" s="72"/>
      <c r="GS528" s="72"/>
      <c r="GT528" s="72"/>
      <c r="GU528" s="72"/>
      <c r="GV528" s="72"/>
      <c r="GW528" s="72"/>
      <c r="GX528" s="72"/>
      <c r="GY528" s="72"/>
      <c r="GZ528" s="72"/>
      <c r="HA528" s="72"/>
      <c r="HB528" s="72"/>
      <c r="HC528" s="72"/>
      <c r="HD528" s="72"/>
      <c r="HE528" s="72"/>
      <c r="HF528" s="72"/>
      <c r="HG528" s="72"/>
      <c r="HH528" s="72"/>
      <c r="HI528" s="72"/>
      <c r="HJ528" s="72"/>
      <c r="HK528" s="72"/>
      <c r="HL528" s="72"/>
      <c r="HM528" s="72"/>
      <c r="HN528" s="72"/>
      <c r="HO528" s="72"/>
      <c r="HP528" s="72"/>
      <c r="HQ528" s="72"/>
      <c r="HR528" s="72"/>
      <c r="HS528" s="72"/>
      <c r="HT528" s="72"/>
      <c r="HU528" s="72"/>
      <c r="HV528" s="72"/>
      <c r="HW528" s="72"/>
      <c r="HX528" s="72"/>
      <c r="HY528" s="72"/>
      <c r="HZ528" s="72"/>
      <c r="IA528" s="72"/>
      <c r="IB528" s="72"/>
      <c r="IC528" s="72"/>
      <c r="ID528" s="72"/>
      <c r="IE528" s="72"/>
      <c r="IF528" s="72"/>
      <c r="IG528" s="72"/>
      <c r="IH528" s="72"/>
      <c r="II528" s="72"/>
      <c r="IJ528" s="72"/>
      <c r="IK528" s="72"/>
      <c r="IL528" s="72"/>
      <c r="IM528" s="72"/>
      <c r="IN528" s="72"/>
      <c r="IO528" s="72"/>
      <c r="IP528" s="72"/>
      <c r="IQ528" s="72"/>
      <c r="IR528" s="72"/>
      <c r="IS528" s="72"/>
      <c r="IT528" s="72"/>
      <c r="IU528" s="72"/>
      <c r="IV528" s="72"/>
      <c r="IW528" s="72"/>
      <c r="IX528" s="72"/>
      <c r="IY528" s="72"/>
      <c r="IZ528" s="72"/>
      <c r="JA528" s="72"/>
      <c r="JB528" s="72"/>
      <c r="JC528" s="72"/>
      <c r="JD528" s="72"/>
      <c r="JE528" s="72"/>
      <c r="JF528" s="72"/>
      <c r="JG528" s="72"/>
      <c r="JH528" s="72"/>
      <c r="JI528" s="72"/>
      <c r="JJ528" s="72"/>
      <c r="JK528" s="72"/>
      <c r="JL528" s="72"/>
      <c r="JM528" s="72"/>
      <c r="JN528" s="72"/>
      <c r="JO528" s="72"/>
      <c r="JP528" s="72"/>
      <c r="JQ528" s="72"/>
      <c r="JR528" s="72"/>
      <c r="JS528" s="72"/>
      <c r="JT528" s="72"/>
      <c r="JU528" s="72"/>
      <c r="JV528" s="72"/>
      <c r="JW528" s="72"/>
      <c r="JX528" s="72"/>
      <c r="JY528" s="72"/>
      <c r="JZ528" s="72"/>
      <c r="KA528" s="72"/>
      <c r="KB528" s="72"/>
      <c r="KC528" s="72"/>
      <c r="KD528" s="72"/>
      <c r="KE528" s="72"/>
      <c r="KF528" s="72"/>
      <c r="KG528" s="72"/>
      <c r="KH528" s="72"/>
      <c r="KI528" s="72"/>
      <c r="KJ528" s="72"/>
      <c r="KK528" s="72"/>
      <c r="KL528" s="72"/>
      <c r="KM528" s="72"/>
      <c r="KN528" s="72"/>
      <c r="KO528" s="72"/>
      <c r="KP528" s="72"/>
      <c r="KQ528" s="72"/>
      <c r="KR528" s="72"/>
      <c r="KS528" s="72"/>
      <c r="KT528" s="72"/>
      <c r="KU528" s="72"/>
      <c r="KV528" s="72"/>
      <c r="KW528" s="72"/>
      <c r="KX528" s="72"/>
      <c r="KY528" s="72"/>
      <c r="KZ528" s="72"/>
      <c r="LA528" s="72"/>
      <c r="LB528" s="72"/>
      <c r="LC528" s="72"/>
      <c r="LD528" s="72"/>
      <c r="LE528" s="72"/>
      <c r="LF528" s="72"/>
      <c r="LG528" s="72"/>
      <c r="LH528" s="72"/>
      <c r="LI528" s="72"/>
      <c r="LJ528" s="72"/>
      <c r="LK528" s="72"/>
    </row>
    <row r="529" spans="1:323" s="20" customFormat="1" ht="14.25" customHeight="1">
      <c r="A529" s="54">
        <v>481</v>
      </c>
      <c r="B529" s="23">
        <v>46</v>
      </c>
      <c r="C529" s="23" t="s">
        <v>33</v>
      </c>
      <c r="D529" s="32" t="s">
        <v>6868</v>
      </c>
      <c r="E529" s="23" t="s">
        <v>5998</v>
      </c>
      <c r="F529" s="23" t="s">
        <v>2832</v>
      </c>
      <c r="G529" s="23" t="s">
        <v>154</v>
      </c>
      <c r="H529" s="25">
        <v>100</v>
      </c>
      <c r="I529" s="25">
        <v>86.3</v>
      </c>
      <c r="J529" s="26">
        <v>100</v>
      </c>
      <c r="K529" s="26">
        <v>8630</v>
      </c>
      <c r="L529" s="27">
        <v>0</v>
      </c>
      <c r="M529" s="27">
        <v>0</v>
      </c>
      <c r="N529" s="27">
        <v>0</v>
      </c>
      <c r="O529" s="27">
        <v>2</v>
      </c>
      <c r="P529" s="27">
        <v>2</v>
      </c>
      <c r="Q529" s="55"/>
      <c r="R529" s="27">
        <f t="shared" si="58"/>
        <v>0</v>
      </c>
      <c r="S529" s="56" t="str">
        <f t="shared" si="61"/>
        <v>×</v>
      </c>
      <c r="T529" s="56" t="str">
        <f t="shared" si="62"/>
        <v>×</v>
      </c>
      <c r="U529" s="56" t="str">
        <f t="shared" si="63"/>
        <v>×</v>
      </c>
      <c r="V529" s="57" t="str">
        <f t="shared" si="59"/>
        <v/>
      </c>
      <c r="W529" s="58">
        <f t="shared" si="57"/>
        <v>0</v>
      </c>
      <c r="X529" s="54">
        <f t="shared" si="60"/>
        <v>46</v>
      </c>
      <c r="Y529" s="59"/>
      <c r="Z529" s="42"/>
      <c r="AA529" s="42"/>
      <c r="AB529" s="42"/>
      <c r="AC529" s="42"/>
      <c r="AD529" s="42"/>
      <c r="AE529" s="42"/>
      <c r="AF529" s="42"/>
      <c r="AG529" s="42"/>
      <c r="AH529" s="42"/>
      <c r="AI529" s="42"/>
      <c r="AJ529" s="42"/>
      <c r="AK529" s="42"/>
      <c r="AL529" s="42"/>
      <c r="AM529" s="42"/>
      <c r="AN529" s="42"/>
      <c r="AO529" s="42"/>
      <c r="AP529" s="42"/>
      <c r="AQ529" s="42"/>
      <c r="AR529" s="42"/>
      <c r="AS529" s="72"/>
      <c r="AT529" s="72"/>
      <c r="AU529" s="72"/>
      <c r="AV529" s="72"/>
      <c r="AW529" s="72"/>
      <c r="AX529" s="72"/>
      <c r="AY529" s="72"/>
      <c r="AZ529" s="72"/>
      <c r="BA529" s="72"/>
      <c r="BB529" s="72"/>
      <c r="BC529" s="72"/>
      <c r="BD529" s="72"/>
      <c r="BE529" s="72"/>
      <c r="BF529" s="72"/>
      <c r="BG529" s="72"/>
      <c r="BH529" s="72"/>
      <c r="BI529" s="72"/>
      <c r="BJ529" s="72"/>
      <c r="BK529" s="72"/>
      <c r="BL529" s="72"/>
      <c r="BM529" s="72"/>
      <c r="BN529" s="72"/>
      <c r="BO529" s="72"/>
      <c r="BP529" s="72"/>
      <c r="BQ529" s="72"/>
      <c r="BR529" s="72"/>
      <c r="BS529" s="72"/>
      <c r="BT529" s="72"/>
      <c r="BU529" s="72"/>
      <c r="BV529" s="72"/>
      <c r="BW529" s="72"/>
      <c r="BX529" s="72"/>
      <c r="BY529" s="72"/>
      <c r="BZ529" s="72"/>
      <c r="CA529" s="72"/>
      <c r="CB529" s="72"/>
      <c r="CC529" s="72"/>
      <c r="CD529" s="72"/>
      <c r="CE529" s="72"/>
      <c r="CF529" s="72"/>
      <c r="CG529" s="72"/>
      <c r="CH529" s="72"/>
      <c r="CI529" s="72"/>
      <c r="CJ529" s="72"/>
      <c r="CK529" s="72"/>
      <c r="CL529" s="72"/>
      <c r="CM529" s="72"/>
      <c r="CN529" s="72"/>
      <c r="CO529" s="72"/>
      <c r="CP529" s="72"/>
      <c r="CQ529" s="72"/>
      <c r="CR529" s="72"/>
      <c r="CS529" s="72"/>
      <c r="CT529" s="72"/>
      <c r="CU529" s="72"/>
      <c r="CV529" s="72"/>
      <c r="CW529" s="72"/>
      <c r="CX529" s="72"/>
      <c r="CY529" s="72"/>
      <c r="CZ529" s="72"/>
      <c r="DA529" s="72"/>
      <c r="DB529" s="72"/>
      <c r="DC529" s="72"/>
      <c r="DD529" s="72"/>
      <c r="DE529" s="72"/>
      <c r="DF529" s="72"/>
      <c r="DG529" s="72"/>
      <c r="DH529" s="72"/>
      <c r="DI529" s="72"/>
      <c r="DJ529" s="72"/>
      <c r="DK529" s="72"/>
      <c r="DL529" s="72"/>
      <c r="DM529" s="72"/>
      <c r="DN529" s="72"/>
      <c r="DO529" s="72"/>
      <c r="DP529" s="72"/>
      <c r="DQ529" s="72"/>
      <c r="DR529" s="72"/>
      <c r="DS529" s="72"/>
      <c r="DT529" s="72"/>
      <c r="DU529" s="72"/>
      <c r="DV529" s="72"/>
      <c r="DW529" s="72"/>
      <c r="DX529" s="72"/>
      <c r="DY529" s="72"/>
      <c r="DZ529" s="72"/>
      <c r="EA529" s="72"/>
      <c r="EB529" s="72"/>
      <c r="EC529" s="72"/>
      <c r="ED529" s="72"/>
      <c r="EE529" s="72"/>
      <c r="EF529" s="72"/>
      <c r="EG529" s="72"/>
      <c r="EH529" s="72"/>
      <c r="EI529" s="72"/>
      <c r="EJ529" s="72"/>
      <c r="EK529" s="72"/>
      <c r="EL529" s="72"/>
      <c r="EM529" s="72"/>
      <c r="EN529" s="72"/>
      <c r="EO529" s="72"/>
      <c r="EP529" s="72"/>
      <c r="EQ529" s="72"/>
      <c r="ER529" s="72"/>
      <c r="ES529" s="72"/>
      <c r="ET529" s="72"/>
      <c r="EU529" s="72"/>
      <c r="EV529" s="72"/>
      <c r="EW529" s="72"/>
      <c r="EX529" s="72"/>
      <c r="EY529" s="72"/>
      <c r="EZ529" s="72"/>
      <c r="FA529" s="72"/>
      <c r="FB529" s="72"/>
      <c r="FC529" s="72"/>
      <c r="FD529" s="72"/>
      <c r="FE529" s="72"/>
      <c r="FF529" s="72"/>
      <c r="FG529" s="72"/>
      <c r="FH529" s="72"/>
      <c r="FI529" s="72"/>
      <c r="FJ529" s="72"/>
      <c r="FK529" s="72"/>
      <c r="FL529" s="72"/>
      <c r="FM529" s="72"/>
      <c r="FN529" s="72"/>
      <c r="FO529" s="72"/>
      <c r="FP529" s="72"/>
      <c r="FQ529" s="72"/>
      <c r="FR529" s="72"/>
      <c r="FS529" s="72"/>
      <c r="FT529" s="72"/>
      <c r="FU529" s="72"/>
      <c r="FV529" s="72"/>
      <c r="FW529" s="72"/>
      <c r="FX529" s="72"/>
      <c r="FY529" s="72"/>
      <c r="FZ529" s="72"/>
      <c r="GA529" s="72"/>
      <c r="GB529" s="72"/>
      <c r="GC529" s="72"/>
      <c r="GD529" s="72"/>
      <c r="GE529" s="72"/>
      <c r="GF529" s="72"/>
      <c r="GG529" s="72"/>
      <c r="GH529" s="72"/>
      <c r="GI529" s="72"/>
      <c r="GJ529" s="72"/>
      <c r="GK529" s="72"/>
      <c r="GL529" s="72"/>
      <c r="GM529" s="72"/>
      <c r="GN529" s="72"/>
      <c r="GO529" s="72"/>
      <c r="GP529" s="72"/>
      <c r="GQ529" s="72"/>
      <c r="GR529" s="72"/>
      <c r="GS529" s="72"/>
      <c r="GT529" s="72"/>
      <c r="GU529" s="72"/>
      <c r="GV529" s="72"/>
      <c r="GW529" s="72"/>
      <c r="GX529" s="72"/>
      <c r="GY529" s="72"/>
      <c r="GZ529" s="72"/>
      <c r="HA529" s="72"/>
      <c r="HB529" s="72"/>
      <c r="HC529" s="72"/>
      <c r="HD529" s="72"/>
      <c r="HE529" s="72"/>
      <c r="HF529" s="72"/>
      <c r="HG529" s="72"/>
      <c r="HH529" s="72"/>
      <c r="HI529" s="72"/>
      <c r="HJ529" s="72"/>
      <c r="HK529" s="72"/>
      <c r="HL529" s="72"/>
      <c r="HM529" s="72"/>
      <c r="HN529" s="72"/>
      <c r="HO529" s="72"/>
      <c r="HP529" s="72"/>
      <c r="HQ529" s="72"/>
      <c r="HR529" s="72"/>
      <c r="HS529" s="72"/>
      <c r="HT529" s="72"/>
      <c r="HU529" s="72"/>
      <c r="HV529" s="72"/>
      <c r="HW529" s="72"/>
      <c r="HX529" s="72"/>
      <c r="HY529" s="72"/>
      <c r="HZ529" s="72"/>
      <c r="IA529" s="72"/>
      <c r="IB529" s="72"/>
      <c r="IC529" s="72"/>
      <c r="ID529" s="72"/>
      <c r="IE529" s="72"/>
      <c r="IF529" s="72"/>
      <c r="IG529" s="72"/>
      <c r="IH529" s="72"/>
      <c r="II529" s="72"/>
      <c r="IJ529" s="72"/>
      <c r="IK529" s="72"/>
      <c r="IL529" s="72"/>
      <c r="IM529" s="72"/>
      <c r="IN529" s="72"/>
      <c r="IO529" s="72"/>
      <c r="IP529" s="72"/>
      <c r="IQ529" s="72"/>
      <c r="IR529" s="72"/>
      <c r="IS529" s="72"/>
      <c r="IT529" s="72"/>
      <c r="IU529" s="72"/>
      <c r="IV529" s="72"/>
      <c r="IW529" s="72"/>
      <c r="IX529" s="72"/>
      <c r="IY529" s="72"/>
      <c r="IZ529" s="72"/>
      <c r="JA529" s="72"/>
      <c r="JB529" s="72"/>
      <c r="JC529" s="72"/>
      <c r="JD529" s="72"/>
      <c r="JE529" s="72"/>
      <c r="JF529" s="72"/>
      <c r="JG529" s="72"/>
      <c r="JH529" s="72"/>
      <c r="JI529" s="72"/>
      <c r="JJ529" s="72"/>
      <c r="JK529" s="72"/>
      <c r="JL529" s="72"/>
      <c r="JM529" s="72"/>
      <c r="JN529" s="72"/>
      <c r="JO529" s="72"/>
      <c r="JP529" s="72"/>
      <c r="JQ529" s="72"/>
      <c r="JR529" s="72"/>
      <c r="JS529" s="72"/>
      <c r="JT529" s="72"/>
      <c r="JU529" s="72"/>
      <c r="JV529" s="72"/>
      <c r="JW529" s="72"/>
      <c r="JX529" s="72"/>
      <c r="JY529" s="72"/>
      <c r="JZ529" s="72"/>
      <c r="KA529" s="72"/>
      <c r="KB529" s="72"/>
      <c r="KC529" s="72"/>
      <c r="KD529" s="72"/>
      <c r="KE529" s="72"/>
      <c r="KF529" s="72"/>
      <c r="KG529" s="72"/>
      <c r="KH529" s="72"/>
      <c r="KI529" s="72"/>
      <c r="KJ529" s="72"/>
      <c r="KK529" s="72"/>
      <c r="KL529" s="72"/>
      <c r="KM529" s="72"/>
      <c r="KN529" s="72"/>
      <c r="KO529" s="72"/>
      <c r="KP529" s="72"/>
      <c r="KQ529" s="72"/>
      <c r="KR529" s="72"/>
      <c r="KS529" s="72"/>
      <c r="KT529" s="72"/>
      <c r="KU529" s="72"/>
      <c r="KV529" s="72"/>
      <c r="KW529" s="72"/>
      <c r="KX529" s="72"/>
      <c r="KY529" s="72"/>
      <c r="KZ529" s="72"/>
      <c r="LA529" s="72"/>
      <c r="LB529" s="72"/>
      <c r="LC529" s="72"/>
      <c r="LD529" s="72"/>
      <c r="LE529" s="72"/>
      <c r="LF529" s="72"/>
      <c r="LG529" s="72"/>
      <c r="LH529" s="72"/>
      <c r="LI529" s="72"/>
      <c r="LJ529" s="72"/>
      <c r="LK529" s="72"/>
    </row>
    <row r="530" spans="1:323" s="20" customFormat="1" ht="14.25" customHeight="1">
      <c r="A530" s="54">
        <v>482</v>
      </c>
      <c r="B530" s="23">
        <v>46</v>
      </c>
      <c r="C530" s="23" t="s">
        <v>33</v>
      </c>
      <c r="D530" s="32" t="s">
        <v>2792</v>
      </c>
      <c r="E530" s="23" t="s">
        <v>5998</v>
      </c>
      <c r="F530" s="23" t="s">
        <v>2793</v>
      </c>
      <c r="G530" s="23" t="s">
        <v>589</v>
      </c>
      <c r="H530" s="25">
        <v>5</v>
      </c>
      <c r="I530" s="25">
        <v>744</v>
      </c>
      <c r="J530" s="26">
        <v>5</v>
      </c>
      <c r="K530" s="26">
        <v>3720</v>
      </c>
      <c r="L530" s="27">
        <v>240</v>
      </c>
      <c r="M530" s="27">
        <v>0</v>
      </c>
      <c r="N530" s="27">
        <v>0</v>
      </c>
      <c r="O530" s="27">
        <v>0</v>
      </c>
      <c r="P530" s="27">
        <v>240</v>
      </c>
      <c r="Q530" s="55"/>
      <c r="R530" s="27">
        <f t="shared" si="58"/>
        <v>0</v>
      </c>
      <c r="S530" s="56" t="str">
        <f t="shared" si="61"/>
        <v>×</v>
      </c>
      <c r="T530" s="56" t="str">
        <f t="shared" si="62"/>
        <v>×</v>
      </c>
      <c r="U530" s="56" t="str">
        <f t="shared" si="63"/>
        <v>×</v>
      </c>
      <c r="V530" s="57" t="str">
        <f t="shared" si="59"/>
        <v/>
      </c>
      <c r="W530" s="58">
        <f t="shared" si="57"/>
        <v>0</v>
      </c>
      <c r="X530" s="54">
        <f t="shared" si="60"/>
        <v>46</v>
      </c>
      <c r="Y530" s="59"/>
      <c r="Z530" s="42"/>
      <c r="AA530" s="42"/>
      <c r="AB530" s="42"/>
      <c r="AC530" s="42"/>
      <c r="AD530" s="42"/>
      <c r="AE530" s="42"/>
      <c r="AF530" s="42"/>
      <c r="AG530" s="42"/>
      <c r="AH530" s="42"/>
      <c r="AI530" s="42"/>
      <c r="AJ530" s="42"/>
      <c r="AK530" s="42"/>
      <c r="AL530" s="42"/>
      <c r="AM530" s="42"/>
      <c r="AN530" s="42"/>
      <c r="AO530" s="42"/>
      <c r="AP530" s="42"/>
      <c r="AQ530" s="42"/>
      <c r="AR530" s="42"/>
      <c r="AS530" s="72"/>
      <c r="AT530" s="72"/>
      <c r="AU530" s="72"/>
      <c r="AV530" s="72"/>
      <c r="AW530" s="72"/>
      <c r="AX530" s="72"/>
      <c r="AY530" s="72"/>
      <c r="AZ530" s="72"/>
      <c r="BA530" s="72"/>
      <c r="BB530" s="72"/>
      <c r="BC530" s="72"/>
      <c r="BD530" s="72"/>
      <c r="BE530" s="72"/>
      <c r="BF530" s="72"/>
      <c r="BG530" s="72"/>
      <c r="BH530" s="72"/>
      <c r="BI530" s="72"/>
      <c r="BJ530" s="72"/>
      <c r="BK530" s="72"/>
      <c r="BL530" s="72"/>
      <c r="BM530" s="72"/>
      <c r="BN530" s="72"/>
      <c r="BO530" s="72"/>
      <c r="BP530" s="72"/>
      <c r="BQ530" s="72"/>
      <c r="BR530" s="72"/>
      <c r="BS530" s="72"/>
      <c r="BT530" s="72"/>
      <c r="BU530" s="72"/>
      <c r="BV530" s="72"/>
      <c r="BW530" s="72"/>
      <c r="BX530" s="72"/>
      <c r="BY530" s="72"/>
      <c r="BZ530" s="72"/>
      <c r="CA530" s="72"/>
      <c r="CB530" s="72"/>
      <c r="CC530" s="72"/>
      <c r="CD530" s="72"/>
      <c r="CE530" s="72"/>
      <c r="CF530" s="72"/>
      <c r="CG530" s="72"/>
      <c r="CH530" s="72"/>
      <c r="CI530" s="72"/>
      <c r="CJ530" s="72"/>
      <c r="CK530" s="72"/>
      <c r="CL530" s="72"/>
      <c r="CM530" s="72"/>
      <c r="CN530" s="72"/>
      <c r="CO530" s="72"/>
      <c r="CP530" s="72"/>
      <c r="CQ530" s="72"/>
      <c r="CR530" s="72"/>
      <c r="CS530" s="72"/>
      <c r="CT530" s="72"/>
      <c r="CU530" s="72"/>
      <c r="CV530" s="72"/>
      <c r="CW530" s="72"/>
      <c r="CX530" s="72"/>
      <c r="CY530" s="72"/>
      <c r="CZ530" s="72"/>
      <c r="DA530" s="72"/>
      <c r="DB530" s="72"/>
      <c r="DC530" s="72"/>
      <c r="DD530" s="72"/>
      <c r="DE530" s="72"/>
      <c r="DF530" s="72"/>
      <c r="DG530" s="72"/>
      <c r="DH530" s="72"/>
      <c r="DI530" s="72"/>
      <c r="DJ530" s="72"/>
      <c r="DK530" s="72"/>
      <c r="DL530" s="72"/>
      <c r="DM530" s="72"/>
      <c r="DN530" s="72"/>
      <c r="DO530" s="72"/>
      <c r="DP530" s="72"/>
      <c r="DQ530" s="72"/>
      <c r="DR530" s="72"/>
      <c r="DS530" s="72"/>
      <c r="DT530" s="72"/>
      <c r="DU530" s="72"/>
      <c r="DV530" s="72"/>
      <c r="DW530" s="72"/>
      <c r="DX530" s="72"/>
      <c r="DY530" s="72"/>
      <c r="DZ530" s="72"/>
      <c r="EA530" s="72"/>
      <c r="EB530" s="72"/>
      <c r="EC530" s="72"/>
      <c r="ED530" s="72"/>
      <c r="EE530" s="72"/>
      <c r="EF530" s="72"/>
      <c r="EG530" s="72"/>
      <c r="EH530" s="72"/>
      <c r="EI530" s="72"/>
      <c r="EJ530" s="72"/>
      <c r="EK530" s="72"/>
      <c r="EL530" s="72"/>
      <c r="EM530" s="72"/>
      <c r="EN530" s="72"/>
      <c r="EO530" s="72"/>
      <c r="EP530" s="72"/>
      <c r="EQ530" s="72"/>
      <c r="ER530" s="72"/>
      <c r="ES530" s="72"/>
      <c r="ET530" s="72"/>
      <c r="EU530" s="72"/>
      <c r="EV530" s="72"/>
      <c r="EW530" s="72"/>
      <c r="EX530" s="72"/>
      <c r="EY530" s="72"/>
      <c r="EZ530" s="72"/>
      <c r="FA530" s="72"/>
      <c r="FB530" s="72"/>
      <c r="FC530" s="72"/>
      <c r="FD530" s="72"/>
      <c r="FE530" s="72"/>
      <c r="FF530" s="72"/>
      <c r="FG530" s="72"/>
      <c r="FH530" s="72"/>
      <c r="FI530" s="72"/>
      <c r="FJ530" s="72"/>
      <c r="FK530" s="72"/>
      <c r="FL530" s="72"/>
      <c r="FM530" s="72"/>
      <c r="FN530" s="72"/>
      <c r="FO530" s="72"/>
      <c r="FP530" s="72"/>
      <c r="FQ530" s="72"/>
      <c r="FR530" s="72"/>
      <c r="FS530" s="72"/>
      <c r="FT530" s="72"/>
      <c r="FU530" s="72"/>
      <c r="FV530" s="72"/>
      <c r="FW530" s="72"/>
      <c r="FX530" s="72"/>
      <c r="FY530" s="72"/>
      <c r="FZ530" s="72"/>
      <c r="GA530" s="72"/>
      <c r="GB530" s="72"/>
      <c r="GC530" s="72"/>
      <c r="GD530" s="72"/>
      <c r="GE530" s="72"/>
      <c r="GF530" s="72"/>
      <c r="GG530" s="72"/>
      <c r="GH530" s="72"/>
      <c r="GI530" s="72"/>
      <c r="GJ530" s="72"/>
      <c r="GK530" s="72"/>
      <c r="GL530" s="72"/>
      <c r="GM530" s="72"/>
      <c r="GN530" s="72"/>
      <c r="GO530" s="72"/>
      <c r="GP530" s="72"/>
      <c r="GQ530" s="72"/>
      <c r="GR530" s="72"/>
      <c r="GS530" s="72"/>
      <c r="GT530" s="72"/>
      <c r="GU530" s="72"/>
      <c r="GV530" s="72"/>
      <c r="GW530" s="72"/>
      <c r="GX530" s="72"/>
      <c r="GY530" s="72"/>
      <c r="GZ530" s="72"/>
      <c r="HA530" s="72"/>
      <c r="HB530" s="72"/>
      <c r="HC530" s="72"/>
      <c r="HD530" s="72"/>
      <c r="HE530" s="72"/>
      <c r="HF530" s="72"/>
      <c r="HG530" s="72"/>
      <c r="HH530" s="72"/>
      <c r="HI530" s="72"/>
      <c r="HJ530" s="72"/>
      <c r="HK530" s="72"/>
      <c r="HL530" s="72"/>
      <c r="HM530" s="72"/>
      <c r="HN530" s="72"/>
      <c r="HO530" s="72"/>
      <c r="HP530" s="72"/>
      <c r="HQ530" s="72"/>
      <c r="HR530" s="72"/>
      <c r="HS530" s="72"/>
      <c r="HT530" s="72"/>
      <c r="HU530" s="72"/>
      <c r="HV530" s="72"/>
      <c r="HW530" s="72"/>
      <c r="HX530" s="72"/>
      <c r="HY530" s="72"/>
      <c r="HZ530" s="72"/>
      <c r="IA530" s="72"/>
      <c r="IB530" s="72"/>
      <c r="IC530" s="72"/>
      <c r="ID530" s="72"/>
      <c r="IE530" s="72"/>
      <c r="IF530" s="72"/>
      <c r="IG530" s="72"/>
      <c r="IH530" s="72"/>
      <c r="II530" s="72"/>
      <c r="IJ530" s="72"/>
      <c r="IK530" s="72"/>
      <c r="IL530" s="72"/>
      <c r="IM530" s="72"/>
      <c r="IN530" s="72"/>
      <c r="IO530" s="72"/>
      <c r="IP530" s="72"/>
      <c r="IQ530" s="72"/>
      <c r="IR530" s="72"/>
      <c r="IS530" s="72"/>
      <c r="IT530" s="72"/>
      <c r="IU530" s="72"/>
      <c r="IV530" s="72"/>
      <c r="IW530" s="72"/>
      <c r="IX530" s="72"/>
      <c r="IY530" s="72"/>
      <c r="IZ530" s="72"/>
      <c r="JA530" s="72"/>
      <c r="JB530" s="72"/>
      <c r="JC530" s="72"/>
      <c r="JD530" s="72"/>
      <c r="JE530" s="72"/>
      <c r="JF530" s="72"/>
      <c r="JG530" s="72"/>
      <c r="JH530" s="72"/>
      <c r="JI530" s="72"/>
      <c r="JJ530" s="72"/>
      <c r="JK530" s="72"/>
      <c r="JL530" s="72"/>
      <c r="JM530" s="72"/>
      <c r="JN530" s="72"/>
      <c r="JO530" s="72"/>
      <c r="JP530" s="72"/>
      <c r="JQ530" s="72"/>
      <c r="JR530" s="72"/>
      <c r="JS530" s="72"/>
      <c r="JT530" s="72"/>
      <c r="JU530" s="72"/>
      <c r="JV530" s="72"/>
      <c r="JW530" s="72"/>
      <c r="JX530" s="72"/>
      <c r="JY530" s="72"/>
      <c r="JZ530" s="72"/>
      <c r="KA530" s="72"/>
      <c r="KB530" s="72"/>
      <c r="KC530" s="72"/>
      <c r="KD530" s="72"/>
      <c r="KE530" s="72"/>
      <c r="KF530" s="72"/>
      <c r="KG530" s="72"/>
      <c r="KH530" s="72"/>
      <c r="KI530" s="72"/>
      <c r="KJ530" s="72"/>
      <c r="KK530" s="72"/>
      <c r="KL530" s="72"/>
      <c r="KM530" s="72"/>
      <c r="KN530" s="72"/>
      <c r="KO530" s="72"/>
      <c r="KP530" s="72"/>
      <c r="KQ530" s="72"/>
      <c r="KR530" s="72"/>
      <c r="KS530" s="72"/>
      <c r="KT530" s="72"/>
      <c r="KU530" s="72"/>
      <c r="KV530" s="72"/>
      <c r="KW530" s="72"/>
      <c r="KX530" s="72"/>
      <c r="KY530" s="72"/>
      <c r="KZ530" s="72"/>
      <c r="LA530" s="72"/>
      <c r="LB530" s="72"/>
      <c r="LC530" s="72"/>
      <c r="LD530" s="72"/>
      <c r="LE530" s="72"/>
      <c r="LF530" s="72"/>
      <c r="LG530" s="72"/>
      <c r="LH530" s="72"/>
      <c r="LI530" s="72"/>
      <c r="LJ530" s="72"/>
      <c r="LK530" s="72"/>
    </row>
    <row r="531" spans="1:323" s="20" customFormat="1" ht="14.25" customHeight="1">
      <c r="A531" s="54">
        <v>483</v>
      </c>
      <c r="B531" s="23">
        <v>46</v>
      </c>
      <c r="C531" s="23" t="s">
        <v>33</v>
      </c>
      <c r="D531" s="32" t="s">
        <v>2856</v>
      </c>
      <c r="E531" s="23" t="s">
        <v>5998</v>
      </c>
      <c r="F531" s="23" t="s">
        <v>2857</v>
      </c>
      <c r="G531" s="23" t="s">
        <v>34</v>
      </c>
      <c r="H531" s="25">
        <v>1</v>
      </c>
      <c r="I531" s="25">
        <v>4850</v>
      </c>
      <c r="J531" s="26">
        <v>1</v>
      </c>
      <c r="K531" s="26">
        <v>4850</v>
      </c>
      <c r="L531" s="27">
        <v>0</v>
      </c>
      <c r="M531" s="27">
        <v>50</v>
      </c>
      <c r="N531" s="27">
        <v>100</v>
      </c>
      <c r="O531" s="27">
        <v>0</v>
      </c>
      <c r="P531" s="27">
        <v>150</v>
      </c>
      <c r="Q531" s="55"/>
      <c r="R531" s="27">
        <f t="shared" si="58"/>
        <v>0</v>
      </c>
      <c r="S531" s="56" t="str">
        <f t="shared" si="61"/>
        <v>×</v>
      </c>
      <c r="T531" s="56" t="str">
        <f t="shared" si="62"/>
        <v>×</v>
      </c>
      <c r="U531" s="56" t="str">
        <f t="shared" si="63"/>
        <v>×</v>
      </c>
      <c r="V531" s="57" t="str">
        <f t="shared" si="59"/>
        <v/>
      </c>
      <c r="W531" s="58">
        <f t="shared" si="57"/>
        <v>0</v>
      </c>
      <c r="X531" s="54">
        <f t="shared" si="60"/>
        <v>46</v>
      </c>
      <c r="Y531" s="59"/>
      <c r="Z531" s="42"/>
      <c r="AA531" s="42"/>
      <c r="AB531" s="42"/>
      <c r="AC531" s="42"/>
      <c r="AD531" s="42"/>
      <c r="AE531" s="42"/>
      <c r="AF531" s="42"/>
      <c r="AG531" s="42"/>
      <c r="AH531" s="42"/>
      <c r="AI531" s="42"/>
      <c r="AJ531" s="42"/>
      <c r="AK531" s="42"/>
      <c r="AL531" s="42"/>
      <c r="AM531" s="42"/>
      <c r="AN531" s="42"/>
      <c r="AO531" s="42"/>
      <c r="AP531" s="42"/>
      <c r="AQ531" s="42"/>
      <c r="AR531" s="42"/>
      <c r="AS531" s="72"/>
      <c r="AT531" s="72"/>
      <c r="AU531" s="72"/>
      <c r="AV531" s="72"/>
      <c r="AW531" s="72"/>
      <c r="AX531" s="72"/>
      <c r="AY531" s="72"/>
      <c r="AZ531" s="72"/>
      <c r="BA531" s="72"/>
      <c r="BB531" s="72"/>
      <c r="BC531" s="72"/>
      <c r="BD531" s="72"/>
      <c r="BE531" s="72"/>
      <c r="BF531" s="72"/>
      <c r="BG531" s="72"/>
      <c r="BH531" s="72"/>
      <c r="BI531" s="72"/>
      <c r="BJ531" s="72"/>
      <c r="BK531" s="72"/>
      <c r="BL531" s="72"/>
      <c r="BM531" s="72"/>
      <c r="BN531" s="72"/>
      <c r="BO531" s="72"/>
      <c r="BP531" s="72"/>
      <c r="BQ531" s="72"/>
      <c r="BR531" s="72"/>
      <c r="BS531" s="72"/>
      <c r="BT531" s="72"/>
      <c r="BU531" s="72"/>
      <c r="BV531" s="72"/>
      <c r="BW531" s="72"/>
      <c r="BX531" s="72"/>
      <c r="BY531" s="72"/>
      <c r="BZ531" s="72"/>
      <c r="CA531" s="72"/>
      <c r="CB531" s="72"/>
      <c r="CC531" s="72"/>
      <c r="CD531" s="72"/>
      <c r="CE531" s="72"/>
      <c r="CF531" s="72"/>
      <c r="CG531" s="72"/>
      <c r="CH531" s="72"/>
      <c r="CI531" s="72"/>
      <c r="CJ531" s="72"/>
      <c r="CK531" s="72"/>
      <c r="CL531" s="72"/>
      <c r="CM531" s="72"/>
      <c r="CN531" s="72"/>
      <c r="CO531" s="72"/>
      <c r="CP531" s="72"/>
      <c r="CQ531" s="72"/>
      <c r="CR531" s="72"/>
      <c r="CS531" s="72"/>
      <c r="CT531" s="72"/>
      <c r="CU531" s="72"/>
      <c r="CV531" s="72"/>
      <c r="CW531" s="72"/>
      <c r="CX531" s="72"/>
      <c r="CY531" s="72"/>
      <c r="CZ531" s="72"/>
      <c r="DA531" s="72"/>
      <c r="DB531" s="72"/>
      <c r="DC531" s="72"/>
      <c r="DD531" s="72"/>
      <c r="DE531" s="72"/>
      <c r="DF531" s="72"/>
      <c r="DG531" s="72"/>
      <c r="DH531" s="72"/>
      <c r="DI531" s="72"/>
      <c r="DJ531" s="72"/>
      <c r="DK531" s="72"/>
      <c r="DL531" s="72"/>
      <c r="DM531" s="72"/>
      <c r="DN531" s="72"/>
      <c r="DO531" s="72"/>
      <c r="DP531" s="72"/>
      <c r="DQ531" s="72"/>
      <c r="DR531" s="72"/>
      <c r="DS531" s="72"/>
      <c r="DT531" s="72"/>
      <c r="DU531" s="72"/>
      <c r="DV531" s="72"/>
      <c r="DW531" s="72"/>
      <c r="DX531" s="72"/>
      <c r="DY531" s="72"/>
      <c r="DZ531" s="72"/>
      <c r="EA531" s="72"/>
      <c r="EB531" s="72"/>
      <c r="EC531" s="72"/>
      <c r="ED531" s="72"/>
      <c r="EE531" s="72"/>
      <c r="EF531" s="72"/>
      <c r="EG531" s="72"/>
      <c r="EH531" s="72"/>
      <c r="EI531" s="72"/>
      <c r="EJ531" s="72"/>
      <c r="EK531" s="72"/>
      <c r="EL531" s="72"/>
      <c r="EM531" s="72"/>
      <c r="EN531" s="72"/>
      <c r="EO531" s="72"/>
      <c r="EP531" s="72"/>
      <c r="EQ531" s="72"/>
      <c r="ER531" s="72"/>
      <c r="ES531" s="72"/>
      <c r="ET531" s="72"/>
      <c r="EU531" s="72"/>
      <c r="EV531" s="72"/>
      <c r="EW531" s="72"/>
      <c r="EX531" s="72"/>
      <c r="EY531" s="72"/>
      <c r="EZ531" s="72"/>
      <c r="FA531" s="72"/>
      <c r="FB531" s="72"/>
      <c r="FC531" s="72"/>
      <c r="FD531" s="72"/>
      <c r="FE531" s="72"/>
      <c r="FF531" s="72"/>
      <c r="FG531" s="72"/>
      <c r="FH531" s="72"/>
      <c r="FI531" s="72"/>
      <c r="FJ531" s="72"/>
      <c r="FK531" s="72"/>
      <c r="FL531" s="72"/>
      <c r="FM531" s="72"/>
      <c r="FN531" s="72"/>
      <c r="FO531" s="72"/>
      <c r="FP531" s="72"/>
      <c r="FQ531" s="72"/>
      <c r="FR531" s="72"/>
      <c r="FS531" s="72"/>
      <c r="FT531" s="72"/>
      <c r="FU531" s="72"/>
      <c r="FV531" s="72"/>
      <c r="FW531" s="72"/>
      <c r="FX531" s="72"/>
      <c r="FY531" s="72"/>
      <c r="FZ531" s="72"/>
      <c r="GA531" s="72"/>
      <c r="GB531" s="72"/>
      <c r="GC531" s="72"/>
      <c r="GD531" s="72"/>
      <c r="GE531" s="72"/>
      <c r="GF531" s="72"/>
      <c r="GG531" s="72"/>
      <c r="GH531" s="72"/>
      <c r="GI531" s="72"/>
      <c r="GJ531" s="72"/>
      <c r="GK531" s="72"/>
      <c r="GL531" s="72"/>
      <c r="GM531" s="72"/>
      <c r="GN531" s="72"/>
      <c r="GO531" s="72"/>
      <c r="GP531" s="72"/>
      <c r="GQ531" s="72"/>
      <c r="GR531" s="72"/>
      <c r="GS531" s="72"/>
      <c r="GT531" s="72"/>
      <c r="GU531" s="72"/>
      <c r="GV531" s="72"/>
      <c r="GW531" s="72"/>
      <c r="GX531" s="72"/>
      <c r="GY531" s="72"/>
      <c r="GZ531" s="72"/>
      <c r="HA531" s="72"/>
      <c r="HB531" s="72"/>
      <c r="HC531" s="72"/>
      <c r="HD531" s="72"/>
      <c r="HE531" s="72"/>
      <c r="HF531" s="72"/>
      <c r="HG531" s="72"/>
      <c r="HH531" s="72"/>
      <c r="HI531" s="72"/>
      <c r="HJ531" s="72"/>
      <c r="HK531" s="72"/>
      <c r="HL531" s="72"/>
      <c r="HM531" s="72"/>
      <c r="HN531" s="72"/>
      <c r="HO531" s="72"/>
      <c r="HP531" s="72"/>
      <c r="HQ531" s="72"/>
      <c r="HR531" s="72"/>
      <c r="HS531" s="72"/>
      <c r="HT531" s="72"/>
      <c r="HU531" s="72"/>
      <c r="HV531" s="72"/>
      <c r="HW531" s="72"/>
      <c r="HX531" s="72"/>
      <c r="HY531" s="72"/>
      <c r="HZ531" s="72"/>
      <c r="IA531" s="72"/>
      <c r="IB531" s="72"/>
      <c r="IC531" s="72"/>
      <c r="ID531" s="72"/>
      <c r="IE531" s="72"/>
      <c r="IF531" s="72"/>
      <c r="IG531" s="72"/>
      <c r="IH531" s="72"/>
      <c r="II531" s="72"/>
      <c r="IJ531" s="72"/>
      <c r="IK531" s="72"/>
      <c r="IL531" s="72"/>
      <c r="IM531" s="72"/>
      <c r="IN531" s="72"/>
      <c r="IO531" s="72"/>
      <c r="IP531" s="72"/>
      <c r="IQ531" s="72"/>
      <c r="IR531" s="72"/>
      <c r="IS531" s="72"/>
      <c r="IT531" s="72"/>
      <c r="IU531" s="72"/>
      <c r="IV531" s="72"/>
      <c r="IW531" s="72"/>
      <c r="IX531" s="72"/>
      <c r="IY531" s="72"/>
      <c r="IZ531" s="72"/>
      <c r="JA531" s="72"/>
      <c r="JB531" s="72"/>
      <c r="JC531" s="72"/>
      <c r="JD531" s="72"/>
      <c r="JE531" s="72"/>
      <c r="JF531" s="72"/>
      <c r="JG531" s="72"/>
      <c r="JH531" s="72"/>
      <c r="JI531" s="72"/>
      <c r="JJ531" s="72"/>
      <c r="JK531" s="72"/>
      <c r="JL531" s="72"/>
      <c r="JM531" s="72"/>
      <c r="JN531" s="72"/>
      <c r="JO531" s="72"/>
      <c r="JP531" s="72"/>
      <c r="JQ531" s="72"/>
      <c r="JR531" s="72"/>
      <c r="JS531" s="72"/>
      <c r="JT531" s="72"/>
      <c r="JU531" s="72"/>
      <c r="JV531" s="72"/>
      <c r="JW531" s="72"/>
      <c r="JX531" s="72"/>
      <c r="JY531" s="72"/>
      <c r="JZ531" s="72"/>
      <c r="KA531" s="72"/>
      <c r="KB531" s="72"/>
      <c r="KC531" s="72"/>
      <c r="KD531" s="72"/>
      <c r="KE531" s="72"/>
      <c r="KF531" s="72"/>
      <c r="KG531" s="72"/>
      <c r="KH531" s="72"/>
      <c r="KI531" s="72"/>
      <c r="KJ531" s="72"/>
      <c r="KK531" s="72"/>
      <c r="KL531" s="72"/>
      <c r="KM531" s="72"/>
      <c r="KN531" s="72"/>
      <c r="KO531" s="72"/>
      <c r="KP531" s="72"/>
      <c r="KQ531" s="72"/>
      <c r="KR531" s="72"/>
      <c r="KS531" s="72"/>
      <c r="KT531" s="72"/>
      <c r="KU531" s="72"/>
      <c r="KV531" s="72"/>
      <c r="KW531" s="72"/>
      <c r="KX531" s="72"/>
      <c r="KY531" s="72"/>
      <c r="KZ531" s="72"/>
      <c r="LA531" s="72"/>
      <c r="LB531" s="72"/>
      <c r="LC531" s="72"/>
      <c r="LD531" s="72"/>
      <c r="LE531" s="72"/>
      <c r="LF531" s="72"/>
      <c r="LG531" s="72"/>
      <c r="LH531" s="72"/>
      <c r="LI531" s="72"/>
      <c r="LJ531" s="72"/>
      <c r="LK531" s="72"/>
    </row>
    <row r="532" spans="1:323" s="20" customFormat="1" ht="14.25" customHeight="1">
      <c r="A532" s="54">
        <v>484</v>
      </c>
      <c r="B532" s="23">
        <v>46</v>
      </c>
      <c r="C532" s="23" t="s">
        <v>33</v>
      </c>
      <c r="D532" s="32" t="s">
        <v>2854</v>
      </c>
      <c r="E532" s="23" t="s">
        <v>5998</v>
      </c>
      <c r="F532" s="23" t="s">
        <v>2855</v>
      </c>
      <c r="G532" s="23" t="s">
        <v>34</v>
      </c>
      <c r="H532" s="25">
        <v>1</v>
      </c>
      <c r="I532" s="25">
        <v>6202</v>
      </c>
      <c r="J532" s="26">
        <v>1</v>
      </c>
      <c r="K532" s="26">
        <v>6202</v>
      </c>
      <c r="L532" s="27">
        <v>0</v>
      </c>
      <c r="M532" s="27">
        <v>0</v>
      </c>
      <c r="N532" s="27">
        <v>500</v>
      </c>
      <c r="O532" s="27">
        <v>0</v>
      </c>
      <c r="P532" s="27">
        <v>500</v>
      </c>
      <c r="Q532" s="55"/>
      <c r="R532" s="27">
        <f t="shared" si="58"/>
        <v>0</v>
      </c>
      <c r="S532" s="56" t="str">
        <f t="shared" si="61"/>
        <v>×</v>
      </c>
      <c r="T532" s="56" t="str">
        <f t="shared" si="62"/>
        <v>×</v>
      </c>
      <c r="U532" s="56" t="str">
        <f t="shared" si="63"/>
        <v>×</v>
      </c>
      <c r="V532" s="57" t="str">
        <f t="shared" si="59"/>
        <v/>
      </c>
      <c r="W532" s="58">
        <f t="shared" si="57"/>
        <v>0</v>
      </c>
      <c r="X532" s="54">
        <f t="shared" si="60"/>
        <v>46</v>
      </c>
      <c r="Y532" s="59"/>
      <c r="Z532" s="42"/>
      <c r="AA532" s="42"/>
      <c r="AB532" s="42"/>
      <c r="AC532" s="42"/>
      <c r="AD532" s="42"/>
      <c r="AE532" s="42"/>
      <c r="AF532" s="42"/>
      <c r="AG532" s="42"/>
      <c r="AH532" s="42"/>
      <c r="AI532" s="42"/>
      <c r="AJ532" s="42"/>
      <c r="AK532" s="42"/>
      <c r="AL532" s="42"/>
      <c r="AM532" s="42"/>
      <c r="AN532" s="42"/>
      <c r="AO532" s="42"/>
      <c r="AP532" s="42"/>
      <c r="AQ532" s="42"/>
      <c r="AR532" s="42"/>
      <c r="AS532" s="72"/>
      <c r="AT532" s="72"/>
      <c r="AU532" s="72"/>
      <c r="AV532" s="72"/>
      <c r="AW532" s="72"/>
      <c r="AX532" s="72"/>
      <c r="AY532" s="72"/>
      <c r="AZ532" s="72"/>
      <c r="BA532" s="72"/>
      <c r="BB532" s="72"/>
      <c r="BC532" s="72"/>
      <c r="BD532" s="72"/>
      <c r="BE532" s="72"/>
      <c r="BF532" s="72"/>
      <c r="BG532" s="72"/>
      <c r="BH532" s="72"/>
      <c r="BI532" s="72"/>
      <c r="BJ532" s="72"/>
      <c r="BK532" s="72"/>
      <c r="BL532" s="72"/>
      <c r="BM532" s="72"/>
      <c r="BN532" s="72"/>
      <c r="BO532" s="72"/>
      <c r="BP532" s="72"/>
      <c r="BQ532" s="72"/>
      <c r="BR532" s="72"/>
      <c r="BS532" s="72"/>
      <c r="BT532" s="72"/>
      <c r="BU532" s="72"/>
      <c r="BV532" s="72"/>
      <c r="BW532" s="72"/>
      <c r="BX532" s="72"/>
      <c r="BY532" s="72"/>
      <c r="BZ532" s="72"/>
      <c r="CA532" s="72"/>
      <c r="CB532" s="72"/>
      <c r="CC532" s="72"/>
      <c r="CD532" s="72"/>
      <c r="CE532" s="72"/>
      <c r="CF532" s="72"/>
      <c r="CG532" s="72"/>
      <c r="CH532" s="72"/>
      <c r="CI532" s="72"/>
      <c r="CJ532" s="72"/>
      <c r="CK532" s="72"/>
      <c r="CL532" s="72"/>
      <c r="CM532" s="72"/>
      <c r="CN532" s="72"/>
      <c r="CO532" s="72"/>
      <c r="CP532" s="72"/>
      <c r="CQ532" s="72"/>
      <c r="CR532" s="72"/>
      <c r="CS532" s="72"/>
      <c r="CT532" s="72"/>
      <c r="CU532" s="72"/>
      <c r="CV532" s="72"/>
      <c r="CW532" s="72"/>
      <c r="CX532" s="72"/>
      <c r="CY532" s="72"/>
      <c r="CZ532" s="72"/>
      <c r="DA532" s="72"/>
      <c r="DB532" s="72"/>
      <c r="DC532" s="72"/>
      <c r="DD532" s="72"/>
      <c r="DE532" s="72"/>
      <c r="DF532" s="72"/>
      <c r="DG532" s="72"/>
      <c r="DH532" s="72"/>
      <c r="DI532" s="72"/>
      <c r="DJ532" s="72"/>
      <c r="DK532" s="72"/>
      <c r="DL532" s="72"/>
      <c r="DM532" s="72"/>
      <c r="DN532" s="72"/>
      <c r="DO532" s="72"/>
      <c r="DP532" s="72"/>
      <c r="DQ532" s="72"/>
      <c r="DR532" s="72"/>
      <c r="DS532" s="72"/>
      <c r="DT532" s="72"/>
      <c r="DU532" s="72"/>
      <c r="DV532" s="72"/>
      <c r="DW532" s="72"/>
      <c r="DX532" s="72"/>
      <c r="DY532" s="72"/>
      <c r="DZ532" s="72"/>
      <c r="EA532" s="72"/>
      <c r="EB532" s="72"/>
      <c r="EC532" s="72"/>
      <c r="ED532" s="72"/>
      <c r="EE532" s="72"/>
      <c r="EF532" s="72"/>
      <c r="EG532" s="72"/>
      <c r="EH532" s="72"/>
      <c r="EI532" s="72"/>
      <c r="EJ532" s="72"/>
      <c r="EK532" s="72"/>
      <c r="EL532" s="72"/>
      <c r="EM532" s="72"/>
      <c r="EN532" s="72"/>
      <c r="EO532" s="72"/>
      <c r="EP532" s="72"/>
      <c r="EQ532" s="72"/>
      <c r="ER532" s="72"/>
      <c r="ES532" s="72"/>
      <c r="ET532" s="72"/>
      <c r="EU532" s="72"/>
      <c r="EV532" s="72"/>
      <c r="EW532" s="72"/>
      <c r="EX532" s="72"/>
      <c r="EY532" s="72"/>
      <c r="EZ532" s="72"/>
      <c r="FA532" s="72"/>
      <c r="FB532" s="72"/>
      <c r="FC532" s="72"/>
      <c r="FD532" s="72"/>
      <c r="FE532" s="72"/>
      <c r="FF532" s="72"/>
      <c r="FG532" s="72"/>
      <c r="FH532" s="72"/>
      <c r="FI532" s="72"/>
      <c r="FJ532" s="72"/>
      <c r="FK532" s="72"/>
      <c r="FL532" s="72"/>
      <c r="FM532" s="72"/>
      <c r="FN532" s="72"/>
      <c r="FO532" s="72"/>
      <c r="FP532" s="72"/>
      <c r="FQ532" s="72"/>
      <c r="FR532" s="72"/>
      <c r="FS532" s="72"/>
      <c r="FT532" s="72"/>
      <c r="FU532" s="72"/>
      <c r="FV532" s="72"/>
      <c r="FW532" s="72"/>
      <c r="FX532" s="72"/>
      <c r="FY532" s="72"/>
      <c r="FZ532" s="72"/>
      <c r="GA532" s="72"/>
      <c r="GB532" s="72"/>
      <c r="GC532" s="72"/>
      <c r="GD532" s="72"/>
      <c r="GE532" s="72"/>
      <c r="GF532" s="72"/>
      <c r="GG532" s="72"/>
      <c r="GH532" s="72"/>
      <c r="GI532" s="72"/>
      <c r="GJ532" s="72"/>
      <c r="GK532" s="72"/>
      <c r="GL532" s="72"/>
      <c r="GM532" s="72"/>
      <c r="GN532" s="72"/>
      <c r="GO532" s="72"/>
      <c r="GP532" s="72"/>
      <c r="GQ532" s="72"/>
      <c r="GR532" s="72"/>
      <c r="GS532" s="72"/>
      <c r="GT532" s="72"/>
      <c r="GU532" s="72"/>
      <c r="GV532" s="72"/>
      <c r="GW532" s="72"/>
      <c r="GX532" s="72"/>
      <c r="GY532" s="72"/>
      <c r="GZ532" s="72"/>
      <c r="HA532" s="72"/>
      <c r="HB532" s="72"/>
      <c r="HC532" s="72"/>
      <c r="HD532" s="72"/>
      <c r="HE532" s="72"/>
      <c r="HF532" s="72"/>
      <c r="HG532" s="72"/>
      <c r="HH532" s="72"/>
      <c r="HI532" s="72"/>
      <c r="HJ532" s="72"/>
      <c r="HK532" s="72"/>
      <c r="HL532" s="72"/>
      <c r="HM532" s="72"/>
      <c r="HN532" s="72"/>
      <c r="HO532" s="72"/>
      <c r="HP532" s="72"/>
      <c r="HQ532" s="72"/>
      <c r="HR532" s="72"/>
      <c r="HS532" s="72"/>
      <c r="HT532" s="72"/>
      <c r="HU532" s="72"/>
      <c r="HV532" s="72"/>
      <c r="HW532" s="72"/>
      <c r="HX532" s="72"/>
      <c r="HY532" s="72"/>
      <c r="HZ532" s="72"/>
      <c r="IA532" s="72"/>
      <c r="IB532" s="72"/>
      <c r="IC532" s="72"/>
      <c r="ID532" s="72"/>
      <c r="IE532" s="72"/>
      <c r="IF532" s="72"/>
      <c r="IG532" s="72"/>
      <c r="IH532" s="72"/>
      <c r="II532" s="72"/>
      <c r="IJ532" s="72"/>
      <c r="IK532" s="72"/>
      <c r="IL532" s="72"/>
      <c r="IM532" s="72"/>
      <c r="IN532" s="72"/>
      <c r="IO532" s="72"/>
      <c r="IP532" s="72"/>
      <c r="IQ532" s="72"/>
      <c r="IR532" s="72"/>
      <c r="IS532" s="72"/>
      <c r="IT532" s="72"/>
      <c r="IU532" s="72"/>
      <c r="IV532" s="72"/>
      <c r="IW532" s="72"/>
      <c r="IX532" s="72"/>
      <c r="IY532" s="72"/>
      <c r="IZ532" s="72"/>
      <c r="JA532" s="72"/>
      <c r="JB532" s="72"/>
      <c r="JC532" s="72"/>
      <c r="JD532" s="72"/>
      <c r="JE532" s="72"/>
      <c r="JF532" s="72"/>
      <c r="JG532" s="72"/>
      <c r="JH532" s="72"/>
      <c r="JI532" s="72"/>
      <c r="JJ532" s="72"/>
      <c r="JK532" s="72"/>
      <c r="JL532" s="72"/>
      <c r="JM532" s="72"/>
      <c r="JN532" s="72"/>
      <c r="JO532" s="72"/>
      <c r="JP532" s="72"/>
      <c r="JQ532" s="72"/>
      <c r="JR532" s="72"/>
      <c r="JS532" s="72"/>
      <c r="JT532" s="72"/>
      <c r="JU532" s="72"/>
      <c r="JV532" s="72"/>
      <c r="JW532" s="72"/>
      <c r="JX532" s="72"/>
      <c r="JY532" s="72"/>
      <c r="JZ532" s="72"/>
      <c r="KA532" s="72"/>
      <c r="KB532" s="72"/>
      <c r="KC532" s="72"/>
      <c r="KD532" s="72"/>
      <c r="KE532" s="72"/>
      <c r="KF532" s="72"/>
      <c r="KG532" s="72"/>
      <c r="KH532" s="72"/>
      <c r="KI532" s="72"/>
      <c r="KJ532" s="72"/>
      <c r="KK532" s="72"/>
      <c r="KL532" s="72"/>
      <c r="KM532" s="72"/>
      <c r="KN532" s="72"/>
      <c r="KO532" s="72"/>
      <c r="KP532" s="72"/>
      <c r="KQ532" s="72"/>
      <c r="KR532" s="72"/>
      <c r="KS532" s="72"/>
      <c r="KT532" s="72"/>
      <c r="KU532" s="72"/>
      <c r="KV532" s="72"/>
      <c r="KW532" s="72"/>
      <c r="KX532" s="72"/>
      <c r="KY532" s="72"/>
      <c r="KZ532" s="72"/>
      <c r="LA532" s="72"/>
      <c r="LB532" s="72"/>
      <c r="LC532" s="72"/>
      <c r="LD532" s="72"/>
      <c r="LE532" s="72"/>
      <c r="LF532" s="72"/>
      <c r="LG532" s="72"/>
      <c r="LH532" s="72"/>
      <c r="LI532" s="72"/>
      <c r="LJ532" s="72"/>
      <c r="LK532" s="72"/>
    </row>
    <row r="533" spans="1:323" s="20" customFormat="1" ht="14.25" customHeight="1">
      <c r="A533" s="54">
        <v>485</v>
      </c>
      <c r="B533" s="23">
        <v>46</v>
      </c>
      <c r="C533" s="23" t="s">
        <v>33</v>
      </c>
      <c r="D533" s="32" t="s">
        <v>2828</v>
      </c>
      <c r="E533" s="23" t="s">
        <v>5998</v>
      </c>
      <c r="F533" s="23" t="s">
        <v>2829</v>
      </c>
      <c r="G533" s="23" t="s">
        <v>505</v>
      </c>
      <c r="H533" s="25">
        <v>1</v>
      </c>
      <c r="I533" s="25">
        <v>20.2</v>
      </c>
      <c r="J533" s="26">
        <v>100</v>
      </c>
      <c r="K533" s="26">
        <v>2020</v>
      </c>
      <c r="L533" s="27">
        <v>0</v>
      </c>
      <c r="M533" s="27">
        <v>0</v>
      </c>
      <c r="N533" s="27">
        <v>20</v>
      </c>
      <c r="O533" s="27">
        <v>12</v>
      </c>
      <c r="P533" s="27">
        <v>32</v>
      </c>
      <c r="Q533" s="55"/>
      <c r="R533" s="27">
        <f t="shared" si="58"/>
        <v>0</v>
      </c>
      <c r="S533" s="56" t="str">
        <f t="shared" si="61"/>
        <v>×</v>
      </c>
      <c r="T533" s="56" t="str">
        <f t="shared" si="62"/>
        <v>×</v>
      </c>
      <c r="U533" s="56" t="str">
        <f t="shared" si="63"/>
        <v>×</v>
      </c>
      <c r="V533" s="57" t="str">
        <f t="shared" si="59"/>
        <v/>
      </c>
      <c r="W533" s="58">
        <f t="shared" si="57"/>
        <v>0</v>
      </c>
      <c r="X533" s="54">
        <f t="shared" si="60"/>
        <v>46</v>
      </c>
      <c r="Y533" s="59"/>
      <c r="Z533" s="42"/>
      <c r="AA533" s="42"/>
      <c r="AB533" s="42"/>
      <c r="AC533" s="42"/>
      <c r="AD533" s="42"/>
      <c r="AE533" s="42"/>
      <c r="AF533" s="42"/>
      <c r="AG533" s="42"/>
      <c r="AH533" s="42"/>
      <c r="AI533" s="42"/>
      <c r="AJ533" s="42"/>
      <c r="AK533" s="42"/>
      <c r="AL533" s="42"/>
      <c r="AM533" s="42"/>
      <c r="AN533" s="42"/>
      <c r="AO533" s="42"/>
      <c r="AP533" s="42"/>
      <c r="AQ533" s="42"/>
      <c r="AR533" s="42"/>
      <c r="AS533" s="72"/>
      <c r="AT533" s="72"/>
      <c r="AU533" s="72"/>
      <c r="AV533" s="72"/>
      <c r="AW533" s="72"/>
      <c r="AX533" s="72"/>
      <c r="AY533" s="72"/>
      <c r="AZ533" s="72"/>
      <c r="BA533" s="72"/>
      <c r="BB533" s="72"/>
      <c r="BC533" s="72"/>
      <c r="BD533" s="72"/>
      <c r="BE533" s="72"/>
      <c r="BF533" s="72"/>
      <c r="BG533" s="72"/>
      <c r="BH533" s="72"/>
      <c r="BI533" s="72"/>
      <c r="BJ533" s="72"/>
      <c r="BK533" s="72"/>
      <c r="BL533" s="72"/>
      <c r="BM533" s="72"/>
      <c r="BN533" s="72"/>
      <c r="BO533" s="72"/>
      <c r="BP533" s="72"/>
      <c r="BQ533" s="72"/>
      <c r="BR533" s="72"/>
      <c r="BS533" s="72"/>
      <c r="BT533" s="72"/>
      <c r="BU533" s="72"/>
      <c r="BV533" s="72"/>
      <c r="BW533" s="72"/>
      <c r="BX533" s="72"/>
      <c r="BY533" s="72"/>
      <c r="BZ533" s="72"/>
      <c r="CA533" s="72"/>
      <c r="CB533" s="72"/>
      <c r="CC533" s="72"/>
      <c r="CD533" s="72"/>
      <c r="CE533" s="72"/>
      <c r="CF533" s="72"/>
      <c r="CG533" s="72"/>
      <c r="CH533" s="72"/>
      <c r="CI533" s="72"/>
      <c r="CJ533" s="72"/>
      <c r="CK533" s="72"/>
      <c r="CL533" s="72"/>
      <c r="CM533" s="72"/>
      <c r="CN533" s="72"/>
      <c r="CO533" s="72"/>
      <c r="CP533" s="72"/>
      <c r="CQ533" s="72"/>
      <c r="CR533" s="72"/>
      <c r="CS533" s="72"/>
      <c r="CT533" s="72"/>
      <c r="CU533" s="72"/>
      <c r="CV533" s="72"/>
      <c r="CW533" s="72"/>
      <c r="CX533" s="72"/>
      <c r="CY533" s="72"/>
      <c r="CZ533" s="72"/>
      <c r="DA533" s="72"/>
      <c r="DB533" s="72"/>
      <c r="DC533" s="72"/>
      <c r="DD533" s="72"/>
      <c r="DE533" s="72"/>
      <c r="DF533" s="72"/>
      <c r="DG533" s="72"/>
      <c r="DH533" s="72"/>
      <c r="DI533" s="72"/>
      <c r="DJ533" s="72"/>
      <c r="DK533" s="72"/>
      <c r="DL533" s="72"/>
      <c r="DM533" s="72"/>
      <c r="DN533" s="72"/>
      <c r="DO533" s="72"/>
      <c r="DP533" s="72"/>
      <c r="DQ533" s="72"/>
      <c r="DR533" s="72"/>
      <c r="DS533" s="72"/>
      <c r="DT533" s="72"/>
      <c r="DU533" s="72"/>
      <c r="DV533" s="72"/>
      <c r="DW533" s="72"/>
      <c r="DX533" s="72"/>
      <c r="DY533" s="72"/>
      <c r="DZ533" s="72"/>
      <c r="EA533" s="72"/>
      <c r="EB533" s="72"/>
      <c r="EC533" s="72"/>
      <c r="ED533" s="72"/>
      <c r="EE533" s="72"/>
      <c r="EF533" s="72"/>
      <c r="EG533" s="72"/>
      <c r="EH533" s="72"/>
      <c r="EI533" s="72"/>
      <c r="EJ533" s="72"/>
      <c r="EK533" s="72"/>
      <c r="EL533" s="72"/>
      <c r="EM533" s="72"/>
      <c r="EN533" s="72"/>
      <c r="EO533" s="72"/>
      <c r="EP533" s="72"/>
      <c r="EQ533" s="72"/>
      <c r="ER533" s="72"/>
      <c r="ES533" s="72"/>
      <c r="ET533" s="72"/>
      <c r="EU533" s="72"/>
      <c r="EV533" s="72"/>
      <c r="EW533" s="72"/>
      <c r="EX533" s="72"/>
      <c r="EY533" s="72"/>
      <c r="EZ533" s="72"/>
      <c r="FA533" s="72"/>
      <c r="FB533" s="72"/>
      <c r="FC533" s="72"/>
      <c r="FD533" s="72"/>
      <c r="FE533" s="72"/>
      <c r="FF533" s="72"/>
      <c r="FG533" s="72"/>
      <c r="FH533" s="72"/>
      <c r="FI533" s="72"/>
      <c r="FJ533" s="72"/>
      <c r="FK533" s="72"/>
      <c r="FL533" s="72"/>
      <c r="FM533" s="72"/>
      <c r="FN533" s="72"/>
      <c r="FO533" s="72"/>
      <c r="FP533" s="72"/>
      <c r="FQ533" s="72"/>
      <c r="FR533" s="72"/>
      <c r="FS533" s="72"/>
      <c r="FT533" s="72"/>
      <c r="FU533" s="72"/>
      <c r="FV533" s="72"/>
      <c r="FW533" s="72"/>
      <c r="FX533" s="72"/>
      <c r="FY533" s="72"/>
      <c r="FZ533" s="72"/>
      <c r="GA533" s="72"/>
      <c r="GB533" s="72"/>
      <c r="GC533" s="72"/>
      <c r="GD533" s="72"/>
      <c r="GE533" s="72"/>
      <c r="GF533" s="72"/>
      <c r="GG533" s="72"/>
      <c r="GH533" s="72"/>
      <c r="GI533" s="72"/>
      <c r="GJ533" s="72"/>
      <c r="GK533" s="72"/>
      <c r="GL533" s="72"/>
      <c r="GM533" s="72"/>
      <c r="GN533" s="72"/>
      <c r="GO533" s="72"/>
      <c r="GP533" s="72"/>
      <c r="GQ533" s="72"/>
      <c r="GR533" s="72"/>
      <c r="GS533" s="72"/>
      <c r="GT533" s="72"/>
      <c r="GU533" s="72"/>
      <c r="GV533" s="72"/>
      <c r="GW533" s="72"/>
      <c r="GX533" s="72"/>
      <c r="GY533" s="72"/>
      <c r="GZ533" s="72"/>
      <c r="HA533" s="72"/>
      <c r="HB533" s="72"/>
      <c r="HC533" s="72"/>
      <c r="HD533" s="72"/>
      <c r="HE533" s="72"/>
      <c r="HF533" s="72"/>
      <c r="HG533" s="72"/>
      <c r="HH533" s="72"/>
      <c r="HI533" s="72"/>
      <c r="HJ533" s="72"/>
      <c r="HK533" s="72"/>
      <c r="HL533" s="72"/>
      <c r="HM533" s="72"/>
      <c r="HN533" s="72"/>
      <c r="HO533" s="72"/>
      <c r="HP533" s="72"/>
      <c r="HQ533" s="72"/>
      <c r="HR533" s="72"/>
      <c r="HS533" s="72"/>
      <c r="HT533" s="72"/>
      <c r="HU533" s="72"/>
      <c r="HV533" s="72"/>
      <c r="HW533" s="72"/>
      <c r="HX533" s="72"/>
      <c r="HY533" s="72"/>
      <c r="HZ533" s="72"/>
      <c r="IA533" s="72"/>
      <c r="IB533" s="72"/>
      <c r="IC533" s="72"/>
      <c r="ID533" s="72"/>
      <c r="IE533" s="72"/>
      <c r="IF533" s="72"/>
      <c r="IG533" s="72"/>
      <c r="IH533" s="72"/>
      <c r="II533" s="72"/>
      <c r="IJ533" s="72"/>
      <c r="IK533" s="72"/>
      <c r="IL533" s="72"/>
      <c r="IM533" s="72"/>
      <c r="IN533" s="72"/>
      <c r="IO533" s="72"/>
      <c r="IP533" s="72"/>
      <c r="IQ533" s="72"/>
      <c r="IR533" s="72"/>
      <c r="IS533" s="72"/>
      <c r="IT533" s="72"/>
      <c r="IU533" s="72"/>
      <c r="IV533" s="72"/>
      <c r="IW533" s="72"/>
      <c r="IX533" s="72"/>
      <c r="IY533" s="72"/>
      <c r="IZ533" s="72"/>
      <c r="JA533" s="72"/>
      <c r="JB533" s="72"/>
      <c r="JC533" s="72"/>
      <c r="JD533" s="72"/>
      <c r="JE533" s="72"/>
      <c r="JF533" s="72"/>
      <c r="JG533" s="72"/>
      <c r="JH533" s="72"/>
      <c r="JI533" s="72"/>
      <c r="JJ533" s="72"/>
      <c r="JK533" s="72"/>
      <c r="JL533" s="72"/>
      <c r="JM533" s="72"/>
      <c r="JN533" s="72"/>
      <c r="JO533" s="72"/>
      <c r="JP533" s="72"/>
      <c r="JQ533" s="72"/>
      <c r="JR533" s="72"/>
      <c r="JS533" s="72"/>
      <c r="JT533" s="72"/>
      <c r="JU533" s="72"/>
      <c r="JV533" s="72"/>
      <c r="JW533" s="72"/>
      <c r="JX533" s="72"/>
      <c r="JY533" s="72"/>
      <c r="JZ533" s="72"/>
      <c r="KA533" s="72"/>
      <c r="KB533" s="72"/>
      <c r="KC533" s="72"/>
      <c r="KD533" s="72"/>
      <c r="KE533" s="72"/>
      <c r="KF533" s="72"/>
      <c r="KG533" s="72"/>
      <c r="KH533" s="72"/>
      <c r="KI533" s="72"/>
      <c r="KJ533" s="72"/>
      <c r="KK533" s="72"/>
      <c r="KL533" s="72"/>
      <c r="KM533" s="72"/>
      <c r="KN533" s="72"/>
      <c r="KO533" s="72"/>
      <c r="KP533" s="72"/>
      <c r="KQ533" s="72"/>
      <c r="KR533" s="72"/>
      <c r="KS533" s="72"/>
      <c r="KT533" s="72"/>
      <c r="KU533" s="72"/>
      <c r="KV533" s="72"/>
      <c r="KW533" s="72"/>
      <c r="KX533" s="72"/>
      <c r="KY533" s="72"/>
      <c r="KZ533" s="72"/>
      <c r="LA533" s="72"/>
      <c r="LB533" s="72"/>
      <c r="LC533" s="72"/>
      <c r="LD533" s="72"/>
      <c r="LE533" s="72"/>
      <c r="LF533" s="72"/>
      <c r="LG533" s="72"/>
      <c r="LH533" s="72"/>
      <c r="LI533" s="72"/>
      <c r="LJ533" s="72"/>
      <c r="LK533" s="72"/>
    </row>
    <row r="534" spans="1:323" s="20" customFormat="1" ht="14.25" customHeight="1">
      <c r="A534" s="54">
        <v>486</v>
      </c>
      <c r="B534" s="23">
        <v>46</v>
      </c>
      <c r="C534" s="23" t="s">
        <v>33</v>
      </c>
      <c r="D534" s="32" t="s">
        <v>6869</v>
      </c>
      <c r="E534" s="23" t="s">
        <v>5998</v>
      </c>
      <c r="F534" s="23" t="s">
        <v>2846</v>
      </c>
      <c r="G534" s="23" t="s">
        <v>360</v>
      </c>
      <c r="H534" s="25">
        <v>5</v>
      </c>
      <c r="I534" s="25">
        <v>816.2</v>
      </c>
      <c r="J534" s="26">
        <v>5</v>
      </c>
      <c r="K534" s="26">
        <v>4081</v>
      </c>
      <c r="L534" s="27">
        <v>0</v>
      </c>
      <c r="M534" s="27">
        <v>1</v>
      </c>
      <c r="N534" s="27">
        <v>0</v>
      </c>
      <c r="O534" s="27">
        <v>0</v>
      </c>
      <c r="P534" s="27">
        <v>1</v>
      </c>
      <c r="Q534" s="55"/>
      <c r="R534" s="27">
        <f t="shared" si="58"/>
        <v>0</v>
      </c>
      <c r="S534" s="56" t="str">
        <f t="shared" si="61"/>
        <v>×</v>
      </c>
      <c r="T534" s="56" t="str">
        <f t="shared" si="62"/>
        <v>×</v>
      </c>
      <c r="U534" s="56" t="str">
        <f t="shared" si="63"/>
        <v>×</v>
      </c>
      <c r="V534" s="57" t="str">
        <f t="shared" si="59"/>
        <v/>
      </c>
      <c r="W534" s="58">
        <f t="shared" si="57"/>
        <v>0</v>
      </c>
      <c r="X534" s="54">
        <f t="shared" si="60"/>
        <v>46</v>
      </c>
      <c r="Y534" s="59"/>
      <c r="Z534" s="42"/>
      <c r="AA534" s="42"/>
      <c r="AB534" s="42"/>
      <c r="AC534" s="42"/>
      <c r="AD534" s="42"/>
      <c r="AE534" s="42"/>
      <c r="AF534" s="42"/>
      <c r="AG534" s="42"/>
      <c r="AH534" s="42"/>
      <c r="AI534" s="42"/>
      <c r="AJ534" s="42"/>
      <c r="AK534" s="42"/>
      <c r="AL534" s="42"/>
      <c r="AM534" s="42"/>
      <c r="AN534" s="42"/>
      <c r="AO534" s="42"/>
      <c r="AP534" s="42"/>
      <c r="AQ534" s="42"/>
      <c r="AR534" s="42"/>
      <c r="AS534" s="72"/>
      <c r="AT534" s="72"/>
      <c r="AU534" s="72"/>
      <c r="AV534" s="72"/>
      <c r="AW534" s="72"/>
      <c r="AX534" s="72"/>
      <c r="AY534" s="72"/>
      <c r="AZ534" s="72"/>
      <c r="BA534" s="72"/>
      <c r="BB534" s="72"/>
      <c r="BC534" s="72"/>
      <c r="BD534" s="72"/>
      <c r="BE534" s="72"/>
      <c r="BF534" s="72"/>
      <c r="BG534" s="72"/>
      <c r="BH534" s="72"/>
      <c r="BI534" s="72"/>
      <c r="BJ534" s="72"/>
      <c r="BK534" s="72"/>
      <c r="BL534" s="72"/>
      <c r="BM534" s="72"/>
      <c r="BN534" s="72"/>
      <c r="BO534" s="72"/>
      <c r="BP534" s="72"/>
      <c r="BQ534" s="72"/>
      <c r="BR534" s="72"/>
      <c r="BS534" s="72"/>
      <c r="BT534" s="72"/>
      <c r="BU534" s="72"/>
      <c r="BV534" s="72"/>
      <c r="BW534" s="72"/>
      <c r="BX534" s="72"/>
      <c r="BY534" s="72"/>
      <c r="BZ534" s="72"/>
      <c r="CA534" s="72"/>
      <c r="CB534" s="72"/>
      <c r="CC534" s="72"/>
      <c r="CD534" s="72"/>
      <c r="CE534" s="72"/>
      <c r="CF534" s="72"/>
      <c r="CG534" s="72"/>
      <c r="CH534" s="72"/>
      <c r="CI534" s="72"/>
      <c r="CJ534" s="72"/>
      <c r="CK534" s="72"/>
      <c r="CL534" s="72"/>
      <c r="CM534" s="72"/>
      <c r="CN534" s="72"/>
      <c r="CO534" s="72"/>
      <c r="CP534" s="72"/>
      <c r="CQ534" s="72"/>
      <c r="CR534" s="72"/>
      <c r="CS534" s="72"/>
      <c r="CT534" s="72"/>
      <c r="CU534" s="72"/>
      <c r="CV534" s="72"/>
      <c r="CW534" s="72"/>
      <c r="CX534" s="72"/>
      <c r="CY534" s="72"/>
      <c r="CZ534" s="72"/>
      <c r="DA534" s="72"/>
      <c r="DB534" s="72"/>
      <c r="DC534" s="72"/>
      <c r="DD534" s="72"/>
      <c r="DE534" s="72"/>
      <c r="DF534" s="72"/>
      <c r="DG534" s="72"/>
      <c r="DH534" s="72"/>
      <c r="DI534" s="72"/>
      <c r="DJ534" s="72"/>
      <c r="DK534" s="72"/>
      <c r="DL534" s="72"/>
      <c r="DM534" s="72"/>
      <c r="DN534" s="72"/>
      <c r="DO534" s="72"/>
      <c r="DP534" s="72"/>
      <c r="DQ534" s="72"/>
      <c r="DR534" s="72"/>
      <c r="DS534" s="72"/>
      <c r="DT534" s="72"/>
      <c r="DU534" s="72"/>
      <c r="DV534" s="72"/>
      <c r="DW534" s="72"/>
      <c r="DX534" s="72"/>
      <c r="DY534" s="72"/>
      <c r="DZ534" s="72"/>
      <c r="EA534" s="72"/>
      <c r="EB534" s="72"/>
      <c r="EC534" s="72"/>
      <c r="ED534" s="72"/>
      <c r="EE534" s="72"/>
      <c r="EF534" s="72"/>
      <c r="EG534" s="72"/>
      <c r="EH534" s="72"/>
      <c r="EI534" s="72"/>
      <c r="EJ534" s="72"/>
      <c r="EK534" s="72"/>
      <c r="EL534" s="72"/>
      <c r="EM534" s="72"/>
      <c r="EN534" s="72"/>
      <c r="EO534" s="72"/>
      <c r="EP534" s="72"/>
      <c r="EQ534" s="72"/>
      <c r="ER534" s="72"/>
      <c r="ES534" s="72"/>
      <c r="ET534" s="72"/>
      <c r="EU534" s="72"/>
      <c r="EV534" s="72"/>
      <c r="EW534" s="72"/>
      <c r="EX534" s="72"/>
      <c r="EY534" s="72"/>
      <c r="EZ534" s="72"/>
      <c r="FA534" s="72"/>
      <c r="FB534" s="72"/>
      <c r="FC534" s="72"/>
      <c r="FD534" s="72"/>
      <c r="FE534" s="72"/>
      <c r="FF534" s="72"/>
      <c r="FG534" s="72"/>
      <c r="FH534" s="72"/>
      <c r="FI534" s="72"/>
      <c r="FJ534" s="72"/>
      <c r="FK534" s="72"/>
      <c r="FL534" s="72"/>
      <c r="FM534" s="72"/>
      <c r="FN534" s="72"/>
      <c r="FO534" s="72"/>
      <c r="FP534" s="72"/>
      <c r="FQ534" s="72"/>
      <c r="FR534" s="72"/>
      <c r="FS534" s="72"/>
      <c r="FT534" s="72"/>
      <c r="FU534" s="72"/>
      <c r="FV534" s="72"/>
      <c r="FW534" s="72"/>
      <c r="FX534" s="72"/>
      <c r="FY534" s="72"/>
      <c r="FZ534" s="72"/>
      <c r="GA534" s="72"/>
      <c r="GB534" s="72"/>
      <c r="GC534" s="72"/>
      <c r="GD534" s="72"/>
      <c r="GE534" s="72"/>
      <c r="GF534" s="72"/>
      <c r="GG534" s="72"/>
      <c r="GH534" s="72"/>
      <c r="GI534" s="72"/>
      <c r="GJ534" s="72"/>
      <c r="GK534" s="72"/>
      <c r="GL534" s="72"/>
      <c r="GM534" s="72"/>
      <c r="GN534" s="72"/>
      <c r="GO534" s="72"/>
      <c r="GP534" s="72"/>
      <c r="GQ534" s="72"/>
      <c r="GR534" s="72"/>
      <c r="GS534" s="72"/>
      <c r="GT534" s="72"/>
      <c r="GU534" s="72"/>
      <c r="GV534" s="72"/>
      <c r="GW534" s="72"/>
      <c r="GX534" s="72"/>
      <c r="GY534" s="72"/>
      <c r="GZ534" s="72"/>
      <c r="HA534" s="72"/>
      <c r="HB534" s="72"/>
      <c r="HC534" s="72"/>
      <c r="HD534" s="72"/>
      <c r="HE534" s="72"/>
      <c r="HF534" s="72"/>
      <c r="HG534" s="72"/>
      <c r="HH534" s="72"/>
      <c r="HI534" s="72"/>
      <c r="HJ534" s="72"/>
      <c r="HK534" s="72"/>
      <c r="HL534" s="72"/>
      <c r="HM534" s="72"/>
      <c r="HN534" s="72"/>
      <c r="HO534" s="72"/>
      <c r="HP534" s="72"/>
      <c r="HQ534" s="72"/>
      <c r="HR534" s="72"/>
      <c r="HS534" s="72"/>
      <c r="HT534" s="72"/>
      <c r="HU534" s="72"/>
      <c r="HV534" s="72"/>
      <c r="HW534" s="72"/>
      <c r="HX534" s="72"/>
      <c r="HY534" s="72"/>
      <c r="HZ534" s="72"/>
      <c r="IA534" s="72"/>
      <c r="IB534" s="72"/>
      <c r="IC534" s="72"/>
      <c r="ID534" s="72"/>
      <c r="IE534" s="72"/>
      <c r="IF534" s="72"/>
      <c r="IG534" s="72"/>
      <c r="IH534" s="72"/>
      <c r="II534" s="72"/>
      <c r="IJ534" s="72"/>
      <c r="IK534" s="72"/>
      <c r="IL534" s="72"/>
      <c r="IM534" s="72"/>
      <c r="IN534" s="72"/>
      <c r="IO534" s="72"/>
      <c r="IP534" s="72"/>
      <c r="IQ534" s="72"/>
      <c r="IR534" s="72"/>
      <c r="IS534" s="72"/>
      <c r="IT534" s="72"/>
      <c r="IU534" s="72"/>
      <c r="IV534" s="72"/>
      <c r="IW534" s="72"/>
      <c r="IX534" s="72"/>
      <c r="IY534" s="72"/>
      <c r="IZ534" s="72"/>
      <c r="JA534" s="72"/>
      <c r="JB534" s="72"/>
      <c r="JC534" s="72"/>
      <c r="JD534" s="72"/>
      <c r="JE534" s="72"/>
      <c r="JF534" s="72"/>
      <c r="JG534" s="72"/>
      <c r="JH534" s="72"/>
      <c r="JI534" s="72"/>
      <c r="JJ534" s="72"/>
      <c r="JK534" s="72"/>
      <c r="JL534" s="72"/>
      <c r="JM534" s="72"/>
      <c r="JN534" s="72"/>
      <c r="JO534" s="72"/>
      <c r="JP534" s="72"/>
      <c r="JQ534" s="72"/>
      <c r="JR534" s="72"/>
      <c r="JS534" s="72"/>
      <c r="JT534" s="72"/>
      <c r="JU534" s="72"/>
      <c r="JV534" s="72"/>
      <c r="JW534" s="72"/>
      <c r="JX534" s="72"/>
      <c r="JY534" s="72"/>
      <c r="JZ534" s="72"/>
      <c r="KA534" s="72"/>
      <c r="KB534" s="72"/>
      <c r="KC534" s="72"/>
      <c r="KD534" s="72"/>
      <c r="KE534" s="72"/>
      <c r="KF534" s="72"/>
      <c r="KG534" s="72"/>
      <c r="KH534" s="72"/>
      <c r="KI534" s="72"/>
      <c r="KJ534" s="72"/>
      <c r="KK534" s="72"/>
      <c r="KL534" s="72"/>
      <c r="KM534" s="72"/>
      <c r="KN534" s="72"/>
      <c r="KO534" s="72"/>
      <c r="KP534" s="72"/>
      <c r="KQ534" s="72"/>
      <c r="KR534" s="72"/>
      <c r="KS534" s="72"/>
      <c r="KT534" s="72"/>
      <c r="KU534" s="72"/>
      <c r="KV534" s="72"/>
      <c r="KW534" s="72"/>
      <c r="KX534" s="72"/>
      <c r="KY534" s="72"/>
      <c r="KZ534" s="72"/>
      <c r="LA534" s="72"/>
      <c r="LB534" s="72"/>
      <c r="LC534" s="72"/>
      <c r="LD534" s="72"/>
      <c r="LE534" s="72"/>
      <c r="LF534" s="72"/>
      <c r="LG534" s="72"/>
      <c r="LH534" s="72"/>
      <c r="LI534" s="72"/>
      <c r="LJ534" s="72"/>
      <c r="LK534" s="72"/>
    </row>
    <row r="535" spans="1:323" s="20" customFormat="1" ht="14.25" customHeight="1">
      <c r="A535" s="54">
        <v>487</v>
      </c>
      <c r="B535" s="23">
        <v>46</v>
      </c>
      <c r="C535" s="23" t="s">
        <v>33</v>
      </c>
      <c r="D535" s="32" t="s">
        <v>6870</v>
      </c>
      <c r="E535" s="23" t="s">
        <v>5998</v>
      </c>
      <c r="F535" s="23" t="s">
        <v>2843</v>
      </c>
      <c r="G535" s="23" t="s">
        <v>485</v>
      </c>
      <c r="H535" s="25">
        <v>10</v>
      </c>
      <c r="I535" s="25">
        <v>96.4</v>
      </c>
      <c r="J535" s="26">
        <v>50</v>
      </c>
      <c r="K535" s="26">
        <v>4820</v>
      </c>
      <c r="L535" s="27">
        <v>2</v>
      </c>
      <c r="M535" s="27">
        <v>0</v>
      </c>
      <c r="N535" s="27">
        <v>0</v>
      </c>
      <c r="O535" s="27">
        <v>0</v>
      </c>
      <c r="P535" s="27">
        <v>2</v>
      </c>
      <c r="Q535" s="55"/>
      <c r="R535" s="27">
        <f t="shared" si="58"/>
        <v>0</v>
      </c>
      <c r="S535" s="56" t="str">
        <f t="shared" si="61"/>
        <v>×</v>
      </c>
      <c r="T535" s="56" t="str">
        <f t="shared" si="62"/>
        <v>×</v>
      </c>
      <c r="U535" s="56" t="str">
        <f t="shared" si="63"/>
        <v>×</v>
      </c>
      <c r="V535" s="57" t="str">
        <f t="shared" si="59"/>
        <v/>
      </c>
      <c r="W535" s="58">
        <f t="shared" si="57"/>
        <v>0</v>
      </c>
      <c r="X535" s="54">
        <f t="shared" si="60"/>
        <v>46</v>
      </c>
      <c r="Y535" s="59"/>
      <c r="Z535" s="42"/>
      <c r="AA535" s="42"/>
      <c r="AB535" s="42"/>
      <c r="AC535" s="42"/>
      <c r="AD535" s="42"/>
      <c r="AE535" s="42"/>
      <c r="AF535" s="42"/>
      <c r="AG535" s="42"/>
      <c r="AH535" s="42"/>
      <c r="AI535" s="42"/>
      <c r="AJ535" s="42"/>
      <c r="AK535" s="42"/>
      <c r="AL535" s="42"/>
      <c r="AM535" s="42"/>
      <c r="AN535" s="42"/>
      <c r="AO535" s="42"/>
      <c r="AP535" s="42"/>
      <c r="AQ535" s="42"/>
      <c r="AR535" s="42"/>
      <c r="AS535" s="72"/>
      <c r="AT535" s="72"/>
      <c r="AU535" s="72"/>
      <c r="AV535" s="72"/>
      <c r="AW535" s="72"/>
      <c r="AX535" s="72"/>
      <c r="AY535" s="72"/>
      <c r="AZ535" s="72"/>
      <c r="BA535" s="72"/>
      <c r="BB535" s="72"/>
      <c r="BC535" s="72"/>
      <c r="BD535" s="72"/>
      <c r="BE535" s="72"/>
      <c r="BF535" s="72"/>
      <c r="BG535" s="72"/>
      <c r="BH535" s="72"/>
      <c r="BI535" s="72"/>
      <c r="BJ535" s="72"/>
      <c r="BK535" s="72"/>
      <c r="BL535" s="72"/>
      <c r="BM535" s="72"/>
      <c r="BN535" s="72"/>
      <c r="BO535" s="72"/>
      <c r="BP535" s="72"/>
      <c r="BQ535" s="72"/>
      <c r="BR535" s="72"/>
      <c r="BS535" s="72"/>
      <c r="BT535" s="72"/>
      <c r="BU535" s="72"/>
      <c r="BV535" s="72"/>
      <c r="BW535" s="72"/>
      <c r="BX535" s="72"/>
      <c r="BY535" s="72"/>
      <c r="BZ535" s="72"/>
      <c r="CA535" s="72"/>
      <c r="CB535" s="72"/>
      <c r="CC535" s="72"/>
      <c r="CD535" s="72"/>
      <c r="CE535" s="72"/>
      <c r="CF535" s="72"/>
      <c r="CG535" s="72"/>
      <c r="CH535" s="72"/>
      <c r="CI535" s="72"/>
      <c r="CJ535" s="72"/>
      <c r="CK535" s="72"/>
      <c r="CL535" s="72"/>
      <c r="CM535" s="72"/>
      <c r="CN535" s="72"/>
      <c r="CO535" s="72"/>
      <c r="CP535" s="72"/>
      <c r="CQ535" s="72"/>
      <c r="CR535" s="72"/>
      <c r="CS535" s="72"/>
      <c r="CT535" s="72"/>
      <c r="CU535" s="72"/>
      <c r="CV535" s="72"/>
      <c r="CW535" s="72"/>
      <c r="CX535" s="72"/>
      <c r="CY535" s="72"/>
      <c r="CZ535" s="72"/>
      <c r="DA535" s="72"/>
      <c r="DB535" s="72"/>
      <c r="DC535" s="72"/>
      <c r="DD535" s="72"/>
      <c r="DE535" s="72"/>
      <c r="DF535" s="72"/>
      <c r="DG535" s="72"/>
      <c r="DH535" s="72"/>
      <c r="DI535" s="72"/>
      <c r="DJ535" s="72"/>
      <c r="DK535" s="72"/>
      <c r="DL535" s="72"/>
      <c r="DM535" s="72"/>
      <c r="DN535" s="72"/>
      <c r="DO535" s="72"/>
      <c r="DP535" s="72"/>
      <c r="DQ535" s="72"/>
      <c r="DR535" s="72"/>
      <c r="DS535" s="72"/>
      <c r="DT535" s="72"/>
      <c r="DU535" s="72"/>
      <c r="DV535" s="72"/>
      <c r="DW535" s="72"/>
      <c r="DX535" s="72"/>
      <c r="DY535" s="72"/>
      <c r="DZ535" s="72"/>
      <c r="EA535" s="72"/>
      <c r="EB535" s="72"/>
      <c r="EC535" s="72"/>
      <c r="ED535" s="72"/>
      <c r="EE535" s="72"/>
      <c r="EF535" s="72"/>
      <c r="EG535" s="72"/>
      <c r="EH535" s="72"/>
      <c r="EI535" s="72"/>
      <c r="EJ535" s="72"/>
      <c r="EK535" s="72"/>
      <c r="EL535" s="72"/>
      <c r="EM535" s="72"/>
      <c r="EN535" s="72"/>
      <c r="EO535" s="72"/>
      <c r="EP535" s="72"/>
      <c r="EQ535" s="72"/>
      <c r="ER535" s="72"/>
      <c r="ES535" s="72"/>
      <c r="ET535" s="72"/>
      <c r="EU535" s="72"/>
      <c r="EV535" s="72"/>
      <c r="EW535" s="72"/>
      <c r="EX535" s="72"/>
      <c r="EY535" s="72"/>
      <c r="EZ535" s="72"/>
      <c r="FA535" s="72"/>
      <c r="FB535" s="72"/>
      <c r="FC535" s="72"/>
      <c r="FD535" s="72"/>
      <c r="FE535" s="72"/>
      <c r="FF535" s="72"/>
      <c r="FG535" s="72"/>
      <c r="FH535" s="72"/>
      <c r="FI535" s="72"/>
      <c r="FJ535" s="72"/>
      <c r="FK535" s="72"/>
      <c r="FL535" s="72"/>
      <c r="FM535" s="72"/>
      <c r="FN535" s="72"/>
      <c r="FO535" s="72"/>
      <c r="FP535" s="72"/>
      <c r="FQ535" s="72"/>
      <c r="FR535" s="72"/>
      <c r="FS535" s="72"/>
      <c r="FT535" s="72"/>
      <c r="FU535" s="72"/>
      <c r="FV535" s="72"/>
      <c r="FW535" s="72"/>
      <c r="FX535" s="72"/>
      <c r="FY535" s="72"/>
      <c r="FZ535" s="72"/>
      <c r="GA535" s="72"/>
      <c r="GB535" s="72"/>
      <c r="GC535" s="72"/>
      <c r="GD535" s="72"/>
      <c r="GE535" s="72"/>
      <c r="GF535" s="72"/>
      <c r="GG535" s="72"/>
      <c r="GH535" s="72"/>
      <c r="GI535" s="72"/>
      <c r="GJ535" s="72"/>
      <c r="GK535" s="72"/>
      <c r="GL535" s="72"/>
      <c r="GM535" s="72"/>
      <c r="GN535" s="72"/>
      <c r="GO535" s="72"/>
      <c r="GP535" s="72"/>
      <c r="GQ535" s="72"/>
      <c r="GR535" s="72"/>
      <c r="GS535" s="72"/>
      <c r="GT535" s="72"/>
      <c r="GU535" s="72"/>
      <c r="GV535" s="72"/>
      <c r="GW535" s="72"/>
      <c r="GX535" s="72"/>
      <c r="GY535" s="72"/>
      <c r="GZ535" s="72"/>
      <c r="HA535" s="72"/>
      <c r="HB535" s="72"/>
      <c r="HC535" s="72"/>
      <c r="HD535" s="72"/>
      <c r="HE535" s="72"/>
      <c r="HF535" s="72"/>
      <c r="HG535" s="72"/>
      <c r="HH535" s="72"/>
      <c r="HI535" s="72"/>
      <c r="HJ535" s="72"/>
      <c r="HK535" s="72"/>
      <c r="HL535" s="72"/>
      <c r="HM535" s="72"/>
      <c r="HN535" s="72"/>
      <c r="HO535" s="72"/>
      <c r="HP535" s="72"/>
      <c r="HQ535" s="72"/>
      <c r="HR535" s="72"/>
      <c r="HS535" s="72"/>
      <c r="HT535" s="72"/>
      <c r="HU535" s="72"/>
      <c r="HV535" s="72"/>
      <c r="HW535" s="72"/>
      <c r="HX535" s="72"/>
      <c r="HY535" s="72"/>
      <c r="HZ535" s="72"/>
      <c r="IA535" s="72"/>
      <c r="IB535" s="72"/>
      <c r="IC535" s="72"/>
      <c r="ID535" s="72"/>
      <c r="IE535" s="72"/>
      <c r="IF535" s="72"/>
      <c r="IG535" s="72"/>
      <c r="IH535" s="72"/>
      <c r="II535" s="72"/>
      <c r="IJ535" s="72"/>
      <c r="IK535" s="72"/>
      <c r="IL535" s="72"/>
      <c r="IM535" s="72"/>
      <c r="IN535" s="72"/>
      <c r="IO535" s="72"/>
      <c r="IP535" s="72"/>
      <c r="IQ535" s="72"/>
      <c r="IR535" s="72"/>
      <c r="IS535" s="72"/>
      <c r="IT535" s="72"/>
      <c r="IU535" s="72"/>
      <c r="IV535" s="72"/>
      <c r="IW535" s="72"/>
      <c r="IX535" s="72"/>
      <c r="IY535" s="72"/>
      <c r="IZ535" s="72"/>
      <c r="JA535" s="72"/>
      <c r="JB535" s="72"/>
      <c r="JC535" s="72"/>
      <c r="JD535" s="72"/>
      <c r="JE535" s="72"/>
      <c r="JF535" s="72"/>
      <c r="JG535" s="72"/>
      <c r="JH535" s="72"/>
      <c r="JI535" s="72"/>
      <c r="JJ535" s="72"/>
      <c r="JK535" s="72"/>
      <c r="JL535" s="72"/>
      <c r="JM535" s="72"/>
      <c r="JN535" s="72"/>
      <c r="JO535" s="72"/>
      <c r="JP535" s="72"/>
      <c r="JQ535" s="72"/>
      <c r="JR535" s="72"/>
      <c r="JS535" s="72"/>
      <c r="JT535" s="72"/>
      <c r="JU535" s="72"/>
      <c r="JV535" s="72"/>
      <c r="JW535" s="72"/>
      <c r="JX535" s="72"/>
      <c r="JY535" s="72"/>
      <c r="JZ535" s="72"/>
      <c r="KA535" s="72"/>
      <c r="KB535" s="72"/>
      <c r="KC535" s="72"/>
      <c r="KD535" s="72"/>
      <c r="KE535" s="72"/>
      <c r="KF535" s="72"/>
      <c r="KG535" s="72"/>
      <c r="KH535" s="72"/>
      <c r="KI535" s="72"/>
      <c r="KJ535" s="72"/>
      <c r="KK535" s="72"/>
      <c r="KL535" s="72"/>
      <c r="KM535" s="72"/>
      <c r="KN535" s="72"/>
      <c r="KO535" s="72"/>
      <c r="KP535" s="72"/>
      <c r="KQ535" s="72"/>
      <c r="KR535" s="72"/>
      <c r="KS535" s="72"/>
      <c r="KT535" s="72"/>
      <c r="KU535" s="72"/>
      <c r="KV535" s="72"/>
      <c r="KW535" s="72"/>
      <c r="KX535" s="72"/>
      <c r="KY535" s="72"/>
      <c r="KZ535" s="72"/>
      <c r="LA535" s="72"/>
      <c r="LB535" s="72"/>
      <c r="LC535" s="72"/>
      <c r="LD535" s="72"/>
      <c r="LE535" s="72"/>
      <c r="LF535" s="72"/>
      <c r="LG535" s="72"/>
      <c r="LH535" s="72"/>
      <c r="LI535" s="72"/>
      <c r="LJ535" s="72"/>
      <c r="LK535" s="72"/>
    </row>
    <row r="536" spans="1:323" s="20" customFormat="1" ht="14.25" customHeight="1">
      <c r="A536" s="54">
        <v>488</v>
      </c>
      <c r="B536" s="23">
        <v>46</v>
      </c>
      <c r="C536" s="23" t="s">
        <v>33</v>
      </c>
      <c r="D536" s="32" t="s">
        <v>2796</v>
      </c>
      <c r="E536" s="23" t="s">
        <v>5998</v>
      </c>
      <c r="F536" s="23" t="s">
        <v>2797</v>
      </c>
      <c r="G536" s="23" t="s">
        <v>425</v>
      </c>
      <c r="H536" s="25">
        <v>10</v>
      </c>
      <c r="I536" s="25">
        <v>412</v>
      </c>
      <c r="J536" s="26">
        <v>10</v>
      </c>
      <c r="K536" s="26">
        <v>4120</v>
      </c>
      <c r="L536" s="27">
        <v>0</v>
      </c>
      <c r="M536" s="27">
        <v>0</v>
      </c>
      <c r="N536" s="27">
        <v>112</v>
      </c>
      <c r="O536" s="27">
        <v>0</v>
      </c>
      <c r="P536" s="27">
        <v>112</v>
      </c>
      <c r="Q536" s="55"/>
      <c r="R536" s="27">
        <f t="shared" si="58"/>
        <v>0</v>
      </c>
      <c r="S536" s="56" t="str">
        <f t="shared" si="61"/>
        <v>×</v>
      </c>
      <c r="T536" s="56" t="str">
        <f t="shared" si="62"/>
        <v>×</v>
      </c>
      <c r="U536" s="56" t="str">
        <f t="shared" si="63"/>
        <v>×</v>
      </c>
      <c r="V536" s="57" t="str">
        <f t="shared" si="59"/>
        <v/>
      </c>
      <c r="W536" s="58">
        <f t="shared" si="57"/>
        <v>0</v>
      </c>
      <c r="X536" s="54">
        <f t="shared" si="60"/>
        <v>46</v>
      </c>
      <c r="Y536" s="59"/>
      <c r="Z536" s="42"/>
      <c r="AA536" s="42"/>
      <c r="AB536" s="42"/>
      <c r="AC536" s="42"/>
      <c r="AD536" s="42"/>
      <c r="AE536" s="42"/>
      <c r="AF536" s="42"/>
      <c r="AG536" s="42"/>
      <c r="AH536" s="42"/>
      <c r="AI536" s="42"/>
      <c r="AJ536" s="42"/>
      <c r="AK536" s="42"/>
      <c r="AL536" s="42"/>
      <c r="AM536" s="42"/>
      <c r="AN536" s="42"/>
      <c r="AO536" s="42"/>
      <c r="AP536" s="42"/>
      <c r="AQ536" s="42"/>
      <c r="AR536" s="42"/>
      <c r="AS536" s="72"/>
      <c r="AT536" s="72"/>
      <c r="AU536" s="72"/>
      <c r="AV536" s="72"/>
      <c r="AW536" s="72"/>
      <c r="AX536" s="72"/>
      <c r="AY536" s="72"/>
      <c r="AZ536" s="72"/>
      <c r="BA536" s="72"/>
      <c r="BB536" s="72"/>
      <c r="BC536" s="72"/>
      <c r="BD536" s="72"/>
      <c r="BE536" s="72"/>
      <c r="BF536" s="72"/>
      <c r="BG536" s="72"/>
      <c r="BH536" s="72"/>
      <c r="BI536" s="72"/>
      <c r="BJ536" s="72"/>
      <c r="BK536" s="72"/>
      <c r="BL536" s="72"/>
      <c r="BM536" s="72"/>
      <c r="BN536" s="72"/>
      <c r="BO536" s="72"/>
      <c r="BP536" s="72"/>
      <c r="BQ536" s="72"/>
      <c r="BR536" s="72"/>
      <c r="BS536" s="72"/>
      <c r="BT536" s="72"/>
      <c r="BU536" s="72"/>
      <c r="BV536" s="72"/>
      <c r="BW536" s="72"/>
      <c r="BX536" s="72"/>
      <c r="BY536" s="72"/>
      <c r="BZ536" s="72"/>
      <c r="CA536" s="72"/>
      <c r="CB536" s="72"/>
      <c r="CC536" s="72"/>
      <c r="CD536" s="72"/>
      <c r="CE536" s="72"/>
      <c r="CF536" s="72"/>
      <c r="CG536" s="72"/>
      <c r="CH536" s="72"/>
      <c r="CI536" s="72"/>
      <c r="CJ536" s="72"/>
      <c r="CK536" s="72"/>
      <c r="CL536" s="72"/>
      <c r="CM536" s="72"/>
      <c r="CN536" s="72"/>
      <c r="CO536" s="72"/>
      <c r="CP536" s="72"/>
      <c r="CQ536" s="72"/>
      <c r="CR536" s="72"/>
      <c r="CS536" s="72"/>
      <c r="CT536" s="72"/>
      <c r="CU536" s="72"/>
      <c r="CV536" s="72"/>
      <c r="CW536" s="72"/>
      <c r="CX536" s="72"/>
      <c r="CY536" s="72"/>
      <c r="CZ536" s="72"/>
      <c r="DA536" s="72"/>
      <c r="DB536" s="72"/>
      <c r="DC536" s="72"/>
      <c r="DD536" s="72"/>
      <c r="DE536" s="72"/>
      <c r="DF536" s="72"/>
      <c r="DG536" s="72"/>
      <c r="DH536" s="72"/>
      <c r="DI536" s="72"/>
      <c r="DJ536" s="72"/>
      <c r="DK536" s="72"/>
      <c r="DL536" s="72"/>
      <c r="DM536" s="72"/>
      <c r="DN536" s="72"/>
      <c r="DO536" s="72"/>
      <c r="DP536" s="72"/>
      <c r="DQ536" s="72"/>
      <c r="DR536" s="72"/>
      <c r="DS536" s="72"/>
      <c r="DT536" s="72"/>
      <c r="DU536" s="72"/>
      <c r="DV536" s="72"/>
      <c r="DW536" s="72"/>
      <c r="DX536" s="72"/>
      <c r="DY536" s="72"/>
      <c r="DZ536" s="72"/>
      <c r="EA536" s="72"/>
      <c r="EB536" s="72"/>
      <c r="EC536" s="72"/>
      <c r="ED536" s="72"/>
      <c r="EE536" s="72"/>
      <c r="EF536" s="72"/>
      <c r="EG536" s="72"/>
      <c r="EH536" s="72"/>
      <c r="EI536" s="72"/>
      <c r="EJ536" s="72"/>
      <c r="EK536" s="72"/>
      <c r="EL536" s="72"/>
      <c r="EM536" s="72"/>
      <c r="EN536" s="72"/>
      <c r="EO536" s="72"/>
      <c r="EP536" s="72"/>
      <c r="EQ536" s="72"/>
      <c r="ER536" s="72"/>
      <c r="ES536" s="72"/>
      <c r="ET536" s="72"/>
      <c r="EU536" s="72"/>
      <c r="EV536" s="72"/>
      <c r="EW536" s="72"/>
      <c r="EX536" s="72"/>
      <c r="EY536" s="72"/>
      <c r="EZ536" s="72"/>
      <c r="FA536" s="72"/>
      <c r="FB536" s="72"/>
      <c r="FC536" s="72"/>
      <c r="FD536" s="72"/>
      <c r="FE536" s="72"/>
      <c r="FF536" s="72"/>
      <c r="FG536" s="72"/>
      <c r="FH536" s="72"/>
      <c r="FI536" s="72"/>
      <c r="FJ536" s="72"/>
      <c r="FK536" s="72"/>
      <c r="FL536" s="72"/>
      <c r="FM536" s="72"/>
      <c r="FN536" s="72"/>
      <c r="FO536" s="72"/>
      <c r="FP536" s="72"/>
      <c r="FQ536" s="72"/>
      <c r="FR536" s="72"/>
      <c r="FS536" s="72"/>
      <c r="FT536" s="72"/>
      <c r="FU536" s="72"/>
      <c r="FV536" s="72"/>
      <c r="FW536" s="72"/>
      <c r="FX536" s="72"/>
      <c r="FY536" s="72"/>
      <c r="FZ536" s="72"/>
      <c r="GA536" s="72"/>
      <c r="GB536" s="72"/>
      <c r="GC536" s="72"/>
      <c r="GD536" s="72"/>
      <c r="GE536" s="72"/>
      <c r="GF536" s="72"/>
      <c r="GG536" s="72"/>
      <c r="GH536" s="72"/>
      <c r="GI536" s="72"/>
      <c r="GJ536" s="72"/>
      <c r="GK536" s="72"/>
      <c r="GL536" s="72"/>
      <c r="GM536" s="72"/>
      <c r="GN536" s="72"/>
      <c r="GO536" s="72"/>
      <c r="GP536" s="72"/>
      <c r="GQ536" s="72"/>
      <c r="GR536" s="72"/>
      <c r="GS536" s="72"/>
      <c r="GT536" s="72"/>
      <c r="GU536" s="72"/>
      <c r="GV536" s="72"/>
      <c r="GW536" s="72"/>
      <c r="GX536" s="72"/>
      <c r="GY536" s="72"/>
      <c r="GZ536" s="72"/>
      <c r="HA536" s="72"/>
      <c r="HB536" s="72"/>
      <c r="HC536" s="72"/>
      <c r="HD536" s="72"/>
      <c r="HE536" s="72"/>
      <c r="HF536" s="72"/>
      <c r="HG536" s="72"/>
      <c r="HH536" s="72"/>
      <c r="HI536" s="72"/>
      <c r="HJ536" s="72"/>
      <c r="HK536" s="72"/>
      <c r="HL536" s="72"/>
      <c r="HM536" s="72"/>
      <c r="HN536" s="72"/>
      <c r="HO536" s="72"/>
      <c r="HP536" s="72"/>
      <c r="HQ536" s="72"/>
      <c r="HR536" s="72"/>
      <c r="HS536" s="72"/>
      <c r="HT536" s="72"/>
      <c r="HU536" s="72"/>
      <c r="HV536" s="72"/>
      <c r="HW536" s="72"/>
      <c r="HX536" s="72"/>
      <c r="HY536" s="72"/>
      <c r="HZ536" s="72"/>
      <c r="IA536" s="72"/>
      <c r="IB536" s="72"/>
      <c r="IC536" s="72"/>
      <c r="ID536" s="72"/>
      <c r="IE536" s="72"/>
      <c r="IF536" s="72"/>
      <c r="IG536" s="72"/>
      <c r="IH536" s="72"/>
      <c r="II536" s="72"/>
      <c r="IJ536" s="72"/>
      <c r="IK536" s="72"/>
      <c r="IL536" s="72"/>
      <c r="IM536" s="72"/>
      <c r="IN536" s="72"/>
      <c r="IO536" s="72"/>
      <c r="IP536" s="72"/>
      <c r="IQ536" s="72"/>
      <c r="IR536" s="72"/>
      <c r="IS536" s="72"/>
      <c r="IT536" s="72"/>
      <c r="IU536" s="72"/>
      <c r="IV536" s="72"/>
      <c r="IW536" s="72"/>
      <c r="IX536" s="72"/>
      <c r="IY536" s="72"/>
      <c r="IZ536" s="72"/>
      <c r="JA536" s="72"/>
      <c r="JB536" s="72"/>
      <c r="JC536" s="72"/>
      <c r="JD536" s="72"/>
      <c r="JE536" s="72"/>
      <c r="JF536" s="72"/>
      <c r="JG536" s="72"/>
      <c r="JH536" s="72"/>
      <c r="JI536" s="72"/>
      <c r="JJ536" s="72"/>
      <c r="JK536" s="72"/>
      <c r="JL536" s="72"/>
      <c r="JM536" s="72"/>
      <c r="JN536" s="72"/>
      <c r="JO536" s="72"/>
      <c r="JP536" s="72"/>
      <c r="JQ536" s="72"/>
      <c r="JR536" s="72"/>
      <c r="JS536" s="72"/>
      <c r="JT536" s="72"/>
      <c r="JU536" s="72"/>
      <c r="JV536" s="72"/>
      <c r="JW536" s="72"/>
      <c r="JX536" s="72"/>
      <c r="JY536" s="72"/>
      <c r="JZ536" s="72"/>
      <c r="KA536" s="72"/>
      <c r="KB536" s="72"/>
      <c r="KC536" s="72"/>
      <c r="KD536" s="72"/>
      <c r="KE536" s="72"/>
      <c r="KF536" s="72"/>
      <c r="KG536" s="72"/>
      <c r="KH536" s="72"/>
      <c r="KI536" s="72"/>
      <c r="KJ536" s="72"/>
      <c r="KK536" s="72"/>
      <c r="KL536" s="72"/>
      <c r="KM536" s="72"/>
      <c r="KN536" s="72"/>
      <c r="KO536" s="72"/>
      <c r="KP536" s="72"/>
      <c r="KQ536" s="72"/>
      <c r="KR536" s="72"/>
      <c r="KS536" s="72"/>
      <c r="KT536" s="72"/>
      <c r="KU536" s="72"/>
      <c r="KV536" s="72"/>
      <c r="KW536" s="72"/>
      <c r="KX536" s="72"/>
      <c r="KY536" s="72"/>
      <c r="KZ536" s="72"/>
      <c r="LA536" s="72"/>
      <c r="LB536" s="72"/>
      <c r="LC536" s="72"/>
      <c r="LD536" s="72"/>
      <c r="LE536" s="72"/>
      <c r="LF536" s="72"/>
      <c r="LG536" s="72"/>
      <c r="LH536" s="72"/>
      <c r="LI536" s="72"/>
      <c r="LJ536" s="72"/>
      <c r="LK536" s="72"/>
    </row>
    <row r="537" spans="1:323" s="20" customFormat="1" ht="14.25" customHeight="1">
      <c r="A537" s="54">
        <v>489</v>
      </c>
      <c r="B537" s="23">
        <v>46</v>
      </c>
      <c r="C537" s="23" t="s">
        <v>33</v>
      </c>
      <c r="D537" s="32" t="s">
        <v>2844</v>
      </c>
      <c r="E537" s="23" t="s">
        <v>5998</v>
      </c>
      <c r="F537" s="23" t="s">
        <v>2845</v>
      </c>
      <c r="G537" s="23" t="s">
        <v>154</v>
      </c>
      <c r="H537" s="25">
        <v>100</v>
      </c>
      <c r="I537" s="25">
        <v>14.4</v>
      </c>
      <c r="J537" s="26">
        <v>100</v>
      </c>
      <c r="K537" s="26">
        <v>1440</v>
      </c>
      <c r="L537" s="27">
        <v>6</v>
      </c>
      <c r="M537" s="27">
        <v>0</v>
      </c>
      <c r="N537" s="27">
        <v>0</v>
      </c>
      <c r="O537" s="27">
        <v>0</v>
      </c>
      <c r="P537" s="27">
        <v>6</v>
      </c>
      <c r="Q537" s="55"/>
      <c r="R537" s="27">
        <f t="shared" si="58"/>
        <v>0</v>
      </c>
      <c r="S537" s="56" t="str">
        <f t="shared" si="61"/>
        <v>×</v>
      </c>
      <c r="T537" s="56" t="str">
        <f t="shared" si="62"/>
        <v>×</v>
      </c>
      <c r="U537" s="56" t="str">
        <f t="shared" si="63"/>
        <v>×</v>
      </c>
      <c r="V537" s="57" t="str">
        <f t="shared" si="59"/>
        <v/>
      </c>
      <c r="W537" s="58">
        <f t="shared" si="57"/>
        <v>0</v>
      </c>
      <c r="X537" s="54">
        <f t="shared" si="60"/>
        <v>46</v>
      </c>
      <c r="Y537" s="59"/>
      <c r="Z537" s="42"/>
      <c r="AA537" s="42"/>
      <c r="AB537" s="42"/>
      <c r="AC537" s="42"/>
      <c r="AD537" s="42"/>
      <c r="AE537" s="42"/>
      <c r="AF537" s="42"/>
      <c r="AG537" s="42"/>
      <c r="AH537" s="42"/>
      <c r="AI537" s="42"/>
      <c r="AJ537" s="42"/>
      <c r="AK537" s="42"/>
      <c r="AL537" s="42"/>
      <c r="AM537" s="42"/>
      <c r="AN537" s="42"/>
      <c r="AO537" s="42"/>
      <c r="AP537" s="42"/>
      <c r="AQ537" s="42"/>
      <c r="AR537" s="42"/>
      <c r="AS537" s="72"/>
      <c r="AT537" s="72"/>
      <c r="AU537" s="72"/>
      <c r="AV537" s="72"/>
      <c r="AW537" s="72"/>
      <c r="AX537" s="72"/>
      <c r="AY537" s="72"/>
      <c r="AZ537" s="72"/>
      <c r="BA537" s="72"/>
      <c r="BB537" s="72"/>
      <c r="BC537" s="72"/>
      <c r="BD537" s="72"/>
      <c r="BE537" s="72"/>
      <c r="BF537" s="72"/>
      <c r="BG537" s="72"/>
      <c r="BH537" s="72"/>
      <c r="BI537" s="72"/>
      <c r="BJ537" s="72"/>
      <c r="BK537" s="72"/>
      <c r="BL537" s="72"/>
      <c r="BM537" s="72"/>
      <c r="BN537" s="72"/>
      <c r="BO537" s="72"/>
      <c r="BP537" s="72"/>
      <c r="BQ537" s="72"/>
      <c r="BR537" s="72"/>
      <c r="BS537" s="72"/>
      <c r="BT537" s="72"/>
      <c r="BU537" s="72"/>
      <c r="BV537" s="72"/>
      <c r="BW537" s="72"/>
      <c r="BX537" s="72"/>
      <c r="BY537" s="72"/>
      <c r="BZ537" s="72"/>
      <c r="CA537" s="72"/>
      <c r="CB537" s="72"/>
      <c r="CC537" s="72"/>
      <c r="CD537" s="72"/>
      <c r="CE537" s="72"/>
      <c r="CF537" s="72"/>
      <c r="CG537" s="72"/>
      <c r="CH537" s="72"/>
      <c r="CI537" s="72"/>
      <c r="CJ537" s="72"/>
      <c r="CK537" s="72"/>
      <c r="CL537" s="72"/>
      <c r="CM537" s="72"/>
      <c r="CN537" s="72"/>
      <c r="CO537" s="72"/>
      <c r="CP537" s="72"/>
      <c r="CQ537" s="72"/>
      <c r="CR537" s="72"/>
      <c r="CS537" s="72"/>
      <c r="CT537" s="72"/>
      <c r="CU537" s="72"/>
      <c r="CV537" s="72"/>
      <c r="CW537" s="72"/>
      <c r="CX537" s="72"/>
      <c r="CY537" s="72"/>
      <c r="CZ537" s="72"/>
      <c r="DA537" s="72"/>
      <c r="DB537" s="72"/>
      <c r="DC537" s="72"/>
      <c r="DD537" s="72"/>
      <c r="DE537" s="72"/>
      <c r="DF537" s="72"/>
      <c r="DG537" s="72"/>
      <c r="DH537" s="72"/>
      <c r="DI537" s="72"/>
      <c r="DJ537" s="72"/>
      <c r="DK537" s="72"/>
      <c r="DL537" s="72"/>
      <c r="DM537" s="72"/>
      <c r="DN537" s="72"/>
      <c r="DO537" s="72"/>
      <c r="DP537" s="72"/>
      <c r="DQ537" s="72"/>
      <c r="DR537" s="72"/>
      <c r="DS537" s="72"/>
      <c r="DT537" s="72"/>
      <c r="DU537" s="72"/>
      <c r="DV537" s="72"/>
      <c r="DW537" s="72"/>
      <c r="DX537" s="72"/>
      <c r="DY537" s="72"/>
      <c r="DZ537" s="72"/>
      <c r="EA537" s="72"/>
      <c r="EB537" s="72"/>
      <c r="EC537" s="72"/>
      <c r="ED537" s="72"/>
      <c r="EE537" s="72"/>
      <c r="EF537" s="72"/>
      <c r="EG537" s="72"/>
      <c r="EH537" s="72"/>
      <c r="EI537" s="72"/>
      <c r="EJ537" s="72"/>
      <c r="EK537" s="72"/>
      <c r="EL537" s="72"/>
      <c r="EM537" s="72"/>
      <c r="EN537" s="72"/>
      <c r="EO537" s="72"/>
      <c r="EP537" s="72"/>
      <c r="EQ537" s="72"/>
      <c r="ER537" s="72"/>
      <c r="ES537" s="72"/>
      <c r="ET537" s="72"/>
      <c r="EU537" s="72"/>
      <c r="EV537" s="72"/>
      <c r="EW537" s="72"/>
      <c r="EX537" s="72"/>
      <c r="EY537" s="72"/>
      <c r="EZ537" s="72"/>
      <c r="FA537" s="72"/>
      <c r="FB537" s="72"/>
      <c r="FC537" s="72"/>
      <c r="FD537" s="72"/>
      <c r="FE537" s="72"/>
      <c r="FF537" s="72"/>
      <c r="FG537" s="72"/>
      <c r="FH537" s="72"/>
      <c r="FI537" s="72"/>
      <c r="FJ537" s="72"/>
      <c r="FK537" s="72"/>
      <c r="FL537" s="72"/>
      <c r="FM537" s="72"/>
      <c r="FN537" s="72"/>
      <c r="FO537" s="72"/>
      <c r="FP537" s="72"/>
      <c r="FQ537" s="72"/>
      <c r="FR537" s="72"/>
      <c r="FS537" s="72"/>
      <c r="FT537" s="72"/>
      <c r="FU537" s="72"/>
      <c r="FV537" s="72"/>
      <c r="FW537" s="72"/>
      <c r="FX537" s="72"/>
      <c r="FY537" s="72"/>
      <c r="FZ537" s="72"/>
      <c r="GA537" s="72"/>
      <c r="GB537" s="72"/>
      <c r="GC537" s="72"/>
      <c r="GD537" s="72"/>
      <c r="GE537" s="72"/>
      <c r="GF537" s="72"/>
      <c r="GG537" s="72"/>
      <c r="GH537" s="72"/>
      <c r="GI537" s="72"/>
      <c r="GJ537" s="72"/>
      <c r="GK537" s="72"/>
      <c r="GL537" s="72"/>
      <c r="GM537" s="72"/>
      <c r="GN537" s="72"/>
      <c r="GO537" s="72"/>
      <c r="GP537" s="72"/>
      <c r="GQ537" s="72"/>
      <c r="GR537" s="72"/>
      <c r="GS537" s="72"/>
      <c r="GT537" s="72"/>
      <c r="GU537" s="72"/>
      <c r="GV537" s="72"/>
      <c r="GW537" s="72"/>
      <c r="GX537" s="72"/>
      <c r="GY537" s="72"/>
      <c r="GZ537" s="72"/>
      <c r="HA537" s="72"/>
      <c r="HB537" s="72"/>
      <c r="HC537" s="72"/>
      <c r="HD537" s="72"/>
      <c r="HE537" s="72"/>
      <c r="HF537" s="72"/>
      <c r="HG537" s="72"/>
      <c r="HH537" s="72"/>
      <c r="HI537" s="72"/>
      <c r="HJ537" s="72"/>
      <c r="HK537" s="72"/>
      <c r="HL537" s="72"/>
      <c r="HM537" s="72"/>
      <c r="HN537" s="72"/>
      <c r="HO537" s="72"/>
      <c r="HP537" s="72"/>
      <c r="HQ537" s="72"/>
      <c r="HR537" s="72"/>
      <c r="HS537" s="72"/>
      <c r="HT537" s="72"/>
      <c r="HU537" s="72"/>
      <c r="HV537" s="72"/>
      <c r="HW537" s="72"/>
      <c r="HX537" s="72"/>
      <c r="HY537" s="72"/>
      <c r="HZ537" s="72"/>
      <c r="IA537" s="72"/>
      <c r="IB537" s="72"/>
      <c r="IC537" s="72"/>
      <c r="ID537" s="72"/>
      <c r="IE537" s="72"/>
      <c r="IF537" s="72"/>
      <c r="IG537" s="72"/>
      <c r="IH537" s="72"/>
      <c r="II537" s="72"/>
      <c r="IJ537" s="72"/>
      <c r="IK537" s="72"/>
      <c r="IL537" s="72"/>
      <c r="IM537" s="72"/>
      <c r="IN537" s="72"/>
      <c r="IO537" s="72"/>
      <c r="IP537" s="72"/>
      <c r="IQ537" s="72"/>
      <c r="IR537" s="72"/>
      <c r="IS537" s="72"/>
      <c r="IT537" s="72"/>
      <c r="IU537" s="72"/>
      <c r="IV537" s="72"/>
      <c r="IW537" s="72"/>
      <c r="IX537" s="72"/>
      <c r="IY537" s="72"/>
      <c r="IZ537" s="72"/>
      <c r="JA537" s="72"/>
      <c r="JB537" s="72"/>
      <c r="JC537" s="72"/>
      <c r="JD537" s="72"/>
      <c r="JE537" s="72"/>
      <c r="JF537" s="72"/>
      <c r="JG537" s="72"/>
      <c r="JH537" s="72"/>
      <c r="JI537" s="72"/>
      <c r="JJ537" s="72"/>
      <c r="JK537" s="72"/>
      <c r="JL537" s="72"/>
      <c r="JM537" s="72"/>
      <c r="JN537" s="72"/>
      <c r="JO537" s="72"/>
      <c r="JP537" s="72"/>
      <c r="JQ537" s="72"/>
      <c r="JR537" s="72"/>
      <c r="JS537" s="72"/>
      <c r="JT537" s="72"/>
      <c r="JU537" s="72"/>
      <c r="JV537" s="72"/>
      <c r="JW537" s="72"/>
      <c r="JX537" s="72"/>
      <c r="JY537" s="72"/>
      <c r="JZ537" s="72"/>
      <c r="KA537" s="72"/>
      <c r="KB537" s="72"/>
      <c r="KC537" s="72"/>
      <c r="KD537" s="72"/>
      <c r="KE537" s="72"/>
      <c r="KF537" s="72"/>
      <c r="KG537" s="72"/>
      <c r="KH537" s="72"/>
      <c r="KI537" s="72"/>
      <c r="KJ537" s="72"/>
      <c r="KK537" s="72"/>
      <c r="KL537" s="72"/>
      <c r="KM537" s="72"/>
      <c r="KN537" s="72"/>
      <c r="KO537" s="72"/>
      <c r="KP537" s="72"/>
      <c r="KQ537" s="72"/>
      <c r="KR537" s="72"/>
      <c r="KS537" s="72"/>
      <c r="KT537" s="72"/>
      <c r="KU537" s="72"/>
      <c r="KV537" s="72"/>
      <c r="KW537" s="72"/>
      <c r="KX537" s="72"/>
      <c r="KY537" s="72"/>
      <c r="KZ537" s="72"/>
      <c r="LA537" s="72"/>
      <c r="LB537" s="72"/>
      <c r="LC537" s="72"/>
      <c r="LD537" s="72"/>
      <c r="LE537" s="72"/>
      <c r="LF537" s="72"/>
      <c r="LG537" s="72"/>
      <c r="LH537" s="72"/>
      <c r="LI537" s="72"/>
      <c r="LJ537" s="72"/>
      <c r="LK537" s="72"/>
    </row>
    <row r="538" spans="1:323" s="20" customFormat="1" ht="14.25" customHeight="1">
      <c r="A538" s="54">
        <v>490</v>
      </c>
      <c r="B538" s="23">
        <v>46</v>
      </c>
      <c r="C538" s="23" t="s">
        <v>33</v>
      </c>
      <c r="D538" s="32" t="s">
        <v>2858</v>
      </c>
      <c r="E538" s="23" t="s">
        <v>5998</v>
      </c>
      <c r="F538" s="23" t="s">
        <v>6871</v>
      </c>
      <c r="G538" s="23" t="s">
        <v>34</v>
      </c>
      <c r="H538" s="25">
        <v>1</v>
      </c>
      <c r="I538" s="25">
        <v>68259</v>
      </c>
      <c r="J538" s="26">
        <v>1</v>
      </c>
      <c r="K538" s="26">
        <v>68259</v>
      </c>
      <c r="L538" s="27">
        <v>2</v>
      </c>
      <c r="M538" s="27">
        <v>40</v>
      </c>
      <c r="N538" s="27">
        <v>144</v>
      </c>
      <c r="O538" s="27">
        <v>0</v>
      </c>
      <c r="P538" s="27">
        <v>186</v>
      </c>
      <c r="Q538" s="55"/>
      <c r="R538" s="27">
        <f t="shared" si="58"/>
        <v>0</v>
      </c>
      <c r="S538" s="56" t="str">
        <f t="shared" si="61"/>
        <v>×</v>
      </c>
      <c r="T538" s="56" t="str">
        <f t="shared" si="62"/>
        <v>×</v>
      </c>
      <c r="U538" s="56" t="str">
        <f t="shared" si="63"/>
        <v>×</v>
      </c>
      <c r="V538" s="57" t="str">
        <f t="shared" si="59"/>
        <v/>
      </c>
      <c r="W538" s="58">
        <f t="shared" si="57"/>
        <v>0</v>
      </c>
      <c r="X538" s="54">
        <f t="shared" si="60"/>
        <v>46</v>
      </c>
      <c r="Y538" s="59"/>
      <c r="Z538" s="42"/>
      <c r="AA538" s="42"/>
      <c r="AB538" s="42"/>
      <c r="AC538" s="42"/>
      <c r="AD538" s="42"/>
      <c r="AE538" s="42"/>
      <c r="AF538" s="42"/>
      <c r="AG538" s="42"/>
      <c r="AH538" s="42"/>
      <c r="AI538" s="42"/>
      <c r="AJ538" s="42"/>
      <c r="AK538" s="42"/>
      <c r="AL538" s="42"/>
      <c r="AM538" s="42"/>
      <c r="AN538" s="42"/>
      <c r="AO538" s="42"/>
      <c r="AP538" s="42"/>
      <c r="AQ538" s="42"/>
      <c r="AR538" s="42"/>
      <c r="AS538" s="72"/>
      <c r="AT538" s="72"/>
      <c r="AU538" s="72"/>
      <c r="AV538" s="72"/>
      <c r="AW538" s="72"/>
      <c r="AX538" s="72"/>
      <c r="AY538" s="72"/>
      <c r="AZ538" s="72"/>
      <c r="BA538" s="72"/>
      <c r="BB538" s="72"/>
      <c r="BC538" s="72"/>
      <c r="BD538" s="72"/>
      <c r="BE538" s="72"/>
      <c r="BF538" s="72"/>
      <c r="BG538" s="72"/>
      <c r="BH538" s="72"/>
      <c r="BI538" s="72"/>
      <c r="BJ538" s="72"/>
      <c r="BK538" s="72"/>
      <c r="BL538" s="72"/>
      <c r="BM538" s="72"/>
      <c r="BN538" s="72"/>
      <c r="BO538" s="72"/>
      <c r="BP538" s="72"/>
      <c r="BQ538" s="72"/>
      <c r="BR538" s="72"/>
      <c r="BS538" s="72"/>
      <c r="BT538" s="72"/>
      <c r="BU538" s="72"/>
      <c r="BV538" s="72"/>
      <c r="BW538" s="72"/>
      <c r="BX538" s="72"/>
      <c r="BY538" s="72"/>
      <c r="BZ538" s="72"/>
      <c r="CA538" s="72"/>
      <c r="CB538" s="72"/>
      <c r="CC538" s="72"/>
      <c r="CD538" s="72"/>
      <c r="CE538" s="72"/>
      <c r="CF538" s="72"/>
      <c r="CG538" s="72"/>
      <c r="CH538" s="72"/>
      <c r="CI538" s="72"/>
      <c r="CJ538" s="72"/>
      <c r="CK538" s="72"/>
      <c r="CL538" s="72"/>
      <c r="CM538" s="72"/>
      <c r="CN538" s="72"/>
      <c r="CO538" s="72"/>
      <c r="CP538" s="72"/>
      <c r="CQ538" s="72"/>
      <c r="CR538" s="72"/>
      <c r="CS538" s="72"/>
      <c r="CT538" s="72"/>
      <c r="CU538" s="72"/>
      <c r="CV538" s="72"/>
      <c r="CW538" s="72"/>
      <c r="CX538" s="72"/>
      <c r="CY538" s="72"/>
      <c r="CZ538" s="72"/>
      <c r="DA538" s="72"/>
      <c r="DB538" s="72"/>
      <c r="DC538" s="72"/>
      <c r="DD538" s="72"/>
      <c r="DE538" s="72"/>
      <c r="DF538" s="72"/>
      <c r="DG538" s="72"/>
      <c r="DH538" s="72"/>
      <c r="DI538" s="72"/>
      <c r="DJ538" s="72"/>
      <c r="DK538" s="72"/>
      <c r="DL538" s="72"/>
      <c r="DM538" s="72"/>
      <c r="DN538" s="72"/>
      <c r="DO538" s="72"/>
      <c r="DP538" s="72"/>
      <c r="DQ538" s="72"/>
      <c r="DR538" s="72"/>
      <c r="DS538" s="72"/>
      <c r="DT538" s="72"/>
      <c r="DU538" s="72"/>
      <c r="DV538" s="72"/>
      <c r="DW538" s="72"/>
      <c r="DX538" s="72"/>
      <c r="DY538" s="72"/>
      <c r="DZ538" s="72"/>
      <c r="EA538" s="72"/>
      <c r="EB538" s="72"/>
      <c r="EC538" s="72"/>
      <c r="ED538" s="72"/>
      <c r="EE538" s="72"/>
      <c r="EF538" s="72"/>
      <c r="EG538" s="72"/>
      <c r="EH538" s="72"/>
      <c r="EI538" s="72"/>
      <c r="EJ538" s="72"/>
      <c r="EK538" s="72"/>
      <c r="EL538" s="72"/>
      <c r="EM538" s="72"/>
      <c r="EN538" s="72"/>
      <c r="EO538" s="72"/>
      <c r="EP538" s="72"/>
      <c r="EQ538" s="72"/>
      <c r="ER538" s="72"/>
      <c r="ES538" s="72"/>
      <c r="ET538" s="72"/>
      <c r="EU538" s="72"/>
      <c r="EV538" s="72"/>
      <c r="EW538" s="72"/>
      <c r="EX538" s="72"/>
      <c r="EY538" s="72"/>
      <c r="EZ538" s="72"/>
      <c r="FA538" s="72"/>
      <c r="FB538" s="72"/>
      <c r="FC538" s="72"/>
      <c r="FD538" s="72"/>
      <c r="FE538" s="72"/>
      <c r="FF538" s="72"/>
      <c r="FG538" s="72"/>
      <c r="FH538" s="72"/>
      <c r="FI538" s="72"/>
      <c r="FJ538" s="72"/>
      <c r="FK538" s="72"/>
      <c r="FL538" s="72"/>
      <c r="FM538" s="72"/>
      <c r="FN538" s="72"/>
      <c r="FO538" s="72"/>
      <c r="FP538" s="72"/>
      <c r="FQ538" s="72"/>
      <c r="FR538" s="72"/>
      <c r="FS538" s="72"/>
      <c r="FT538" s="72"/>
      <c r="FU538" s="72"/>
      <c r="FV538" s="72"/>
      <c r="FW538" s="72"/>
      <c r="FX538" s="72"/>
      <c r="FY538" s="72"/>
      <c r="FZ538" s="72"/>
      <c r="GA538" s="72"/>
      <c r="GB538" s="72"/>
      <c r="GC538" s="72"/>
      <c r="GD538" s="72"/>
      <c r="GE538" s="72"/>
      <c r="GF538" s="72"/>
      <c r="GG538" s="72"/>
      <c r="GH538" s="72"/>
      <c r="GI538" s="72"/>
      <c r="GJ538" s="72"/>
      <c r="GK538" s="72"/>
      <c r="GL538" s="72"/>
      <c r="GM538" s="72"/>
      <c r="GN538" s="72"/>
      <c r="GO538" s="72"/>
      <c r="GP538" s="72"/>
      <c r="GQ538" s="72"/>
      <c r="GR538" s="72"/>
      <c r="GS538" s="72"/>
      <c r="GT538" s="72"/>
      <c r="GU538" s="72"/>
      <c r="GV538" s="72"/>
      <c r="GW538" s="72"/>
      <c r="GX538" s="72"/>
      <c r="GY538" s="72"/>
      <c r="GZ538" s="72"/>
      <c r="HA538" s="72"/>
      <c r="HB538" s="72"/>
      <c r="HC538" s="72"/>
      <c r="HD538" s="72"/>
      <c r="HE538" s="72"/>
      <c r="HF538" s="72"/>
      <c r="HG538" s="72"/>
      <c r="HH538" s="72"/>
      <c r="HI538" s="72"/>
      <c r="HJ538" s="72"/>
      <c r="HK538" s="72"/>
      <c r="HL538" s="72"/>
      <c r="HM538" s="72"/>
      <c r="HN538" s="72"/>
      <c r="HO538" s="72"/>
      <c r="HP538" s="72"/>
      <c r="HQ538" s="72"/>
      <c r="HR538" s="72"/>
      <c r="HS538" s="72"/>
      <c r="HT538" s="72"/>
      <c r="HU538" s="72"/>
      <c r="HV538" s="72"/>
      <c r="HW538" s="72"/>
      <c r="HX538" s="72"/>
      <c r="HY538" s="72"/>
      <c r="HZ538" s="72"/>
      <c r="IA538" s="72"/>
      <c r="IB538" s="72"/>
      <c r="IC538" s="72"/>
      <c r="ID538" s="72"/>
      <c r="IE538" s="72"/>
      <c r="IF538" s="72"/>
      <c r="IG538" s="72"/>
      <c r="IH538" s="72"/>
      <c r="II538" s="72"/>
      <c r="IJ538" s="72"/>
      <c r="IK538" s="72"/>
      <c r="IL538" s="72"/>
      <c r="IM538" s="72"/>
      <c r="IN538" s="72"/>
      <c r="IO538" s="72"/>
      <c r="IP538" s="72"/>
      <c r="IQ538" s="72"/>
      <c r="IR538" s="72"/>
      <c r="IS538" s="72"/>
      <c r="IT538" s="72"/>
      <c r="IU538" s="72"/>
      <c r="IV538" s="72"/>
      <c r="IW538" s="72"/>
      <c r="IX538" s="72"/>
      <c r="IY538" s="72"/>
      <c r="IZ538" s="72"/>
      <c r="JA538" s="72"/>
      <c r="JB538" s="72"/>
      <c r="JC538" s="72"/>
      <c r="JD538" s="72"/>
      <c r="JE538" s="72"/>
      <c r="JF538" s="72"/>
      <c r="JG538" s="72"/>
      <c r="JH538" s="72"/>
      <c r="JI538" s="72"/>
      <c r="JJ538" s="72"/>
      <c r="JK538" s="72"/>
      <c r="JL538" s="72"/>
      <c r="JM538" s="72"/>
      <c r="JN538" s="72"/>
      <c r="JO538" s="72"/>
      <c r="JP538" s="72"/>
      <c r="JQ538" s="72"/>
      <c r="JR538" s="72"/>
      <c r="JS538" s="72"/>
      <c r="JT538" s="72"/>
      <c r="JU538" s="72"/>
      <c r="JV538" s="72"/>
      <c r="JW538" s="72"/>
      <c r="JX538" s="72"/>
      <c r="JY538" s="72"/>
      <c r="JZ538" s="72"/>
      <c r="KA538" s="72"/>
      <c r="KB538" s="72"/>
      <c r="KC538" s="72"/>
      <c r="KD538" s="72"/>
      <c r="KE538" s="72"/>
      <c r="KF538" s="72"/>
      <c r="KG538" s="72"/>
      <c r="KH538" s="72"/>
      <c r="KI538" s="72"/>
      <c r="KJ538" s="72"/>
      <c r="KK538" s="72"/>
      <c r="KL538" s="72"/>
      <c r="KM538" s="72"/>
      <c r="KN538" s="72"/>
      <c r="KO538" s="72"/>
      <c r="KP538" s="72"/>
      <c r="KQ538" s="72"/>
      <c r="KR538" s="72"/>
      <c r="KS538" s="72"/>
      <c r="KT538" s="72"/>
      <c r="KU538" s="72"/>
      <c r="KV538" s="72"/>
      <c r="KW538" s="72"/>
      <c r="KX538" s="72"/>
      <c r="KY538" s="72"/>
      <c r="KZ538" s="72"/>
      <c r="LA538" s="72"/>
      <c r="LB538" s="72"/>
      <c r="LC538" s="72"/>
      <c r="LD538" s="72"/>
      <c r="LE538" s="72"/>
      <c r="LF538" s="72"/>
      <c r="LG538" s="72"/>
      <c r="LH538" s="72"/>
      <c r="LI538" s="72"/>
      <c r="LJ538" s="72"/>
      <c r="LK538" s="72"/>
    </row>
    <row r="539" spans="1:323" s="20" customFormat="1" ht="14.25" customHeight="1">
      <c r="A539" s="54">
        <v>491</v>
      </c>
      <c r="B539" s="23">
        <v>46</v>
      </c>
      <c r="C539" s="23" t="s">
        <v>33</v>
      </c>
      <c r="D539" s="32" t="s">
        <v>2847</v>
      </c>
      <c r="E539" s="23" t="s">
        <v>5998</v>
      </c>
      <c r="F539" s="23" t="s">
        <v>2848</v>
      </c>
      <c r="G539" s="23" t="s">
        <v>34</v>
      </c>
      <c r="H539" s="25">
        <v>1</v>
      </c>
      <c r="I539" s="25">
        <v>171219</v>
      </c>
      <c r="J539" s="26">
        <v>1</v>
      </c>
      <c r="K539" s="26">
        <v>171219</v>
      </c>
      <c r="L539" s="27">
        <v>0</v>
      </c>
      <c r="M539" s="27">
        <v>10</v>
      </c>
      <c r="N539" s="27">
        <v>0</v>
      </c>
      <c r="O539" s="27">
        <v>0</v>
      </c>
      <c r="P539" s="27">
        <v>10</v>
      </c>
      <c r="Q539" s="55"/>
      <c r="R539" s="27">
        <f t="shared" si="58"/>
        <v>0</v>
      </c>
      <c r="S539" s="56" t="str">
        <f t="shared" si="61"/>
        <v>×</v>
      </c>
      <c r="T539" s="56" t="str">
        <f t="shared" si="62"/>
        <v>×</v>
      </c>
      <c r="U539" s="56" t="str">
        <f t="shared" si="63"/>
        <v>×</v>
      </c>
      <c r="V539" s="57" t="str">
        <f t="shared" si="59"/>
        <v/>
      </c>
      <c r="W539" s="58">
        <f t="shared" si="57"/>
        <v>0</v>
      </c>
      <c r="X539" s="54">
        <f t="shared" si="60"/>
        <v>46</v>
      </c>
      <c r="Y539" s="59"/>
      <c r="Z539" s="42"/>
      <c r="AA539" s="42"/>
      <c r="AB539" s="42"/>
      <c r="AC539" s="42"/>
      <c r="AD539" s="42"/>
      <c r="AE539" s="42"/>
      <c r="AF539" s="42"/>
      <c r="AG539" s="42"/>
      <c r="AH539" s="42"/>
      <c r="AI539" s="42"/>
      <c r="AJ539" s="42"/>
      <c r="AK539" s="42"/>
      <c r="AL539" s="42"/>
      <c r="AM539" s="42"/>
      <c r="AN539" s="42"/>
      <c r="AO539" s="42"/>
      <c r="AP539" s="42"/>
      <c r="AQ539" s="42"/>
      <c r="AR539" s="42"/>
      <c r="AS539" s="72"/>
      <c r="AT539" s="72"/>
      <c r="AU539" s="72"/>
      <c r="AV539" s="72"/>
      <c r="AW539" s="72"/>
      <c r="AX539" s="72"/>
      <c r="AY539" s="72"/>
      <c r="AZ539" s="72"/>
      <c r="BA539" s="72"/>
      <c r="BB539" s="72"/>
      <c r="BC539" s="72"/>
      <c r="BD539" s="72"/>
      <c r="BE539" s="72"/>
      <c r="BF539" s="72"/>
      <c r="BG539" s="72"/>
      <c r="BH539" s="72"/>
      <c r="BI539" s="72"/>
      <c r="BJ539" s="72"/>
      <c r="BK539" s="72"/>
      <c r="BL539" s="72"/>
      <c r="BM539" s="72"/>
      <c r="BN539" s="72"/>
      <c r="BO539" s="72"/>
      <c r="BP539" s="72"/>
      <c r="BQ539" s="72"/>
      <c r="BR539" s="72"/>
      <c r="BS539" s="72"/>
      <c r="BT539" s="72"/>
      <c r="BU539" s="72"/>
      <c r="BV539" s="72"/>
      <c r="BW539" s="72"/>
      <c r="BX539" s="72"/>
      <c r="BY539" s="72"/>
      <c r="BZ539" s="72"/>
      <c r="CA539" s="72"/>
      <c r="CB539" s="72"/>
      <c r="CC539" s="72"/>
      <c r="CD539" s="72"/>
      <c r="CE539" s="72"/>
      <c r="CF539" s="72"/>
      <c r="CG539" s="72"/>
      <c r="CH539" s="72"/>
      <c r="CI539" s="72"/>
      <c r="CJ539" s="72"/>
      <c r="CK539" s="72"/>
      <c r="CL539" s="72"/>
      <c r="CM539" s="72"/>
      <c r="CN539" s="72"/>
      <c r="CO539" s="72"/>
      <c r="CP539" s="72"/>
      <c r="CQ539" s="72"/>
      <c r="CR539" s="72"/>
      <c r="CS539" s="72"/>
      <c r="CT539" s="72"/>
      <c r="CU539" s="72"/>
      <c r="CV539" s="72"/>
      <c r="CW539" s="72"/>
      <c r="CX539" s="72"/>
      <c r="CY539" s="72"/>
      <c r="CZ539" s="72"/>
      <c r="DA539" s="72"/>
      <c r="DB539" s="72"/>
      <c r="DC539" s="72"/>
      <c r="DD539" s="72"/>
      <c r="DE539" s="72"/>
      <c r="DF539" s="72"/>
      <c r="DG539" s="72"/>
      <c r="DH539" s="72"/>
      <c r="DI539" s="72"/>
      <c r="DJ539" s="72"/>
      <c r="DK539" s="72"/>
      <c r="DL539" s="72"/>
      <c r="DM539" s="72"/>
      <c r="DN539" s="72"/>
      <c r="DO539" s="72"/>
      <c r="DP539" s="72"/>
      <c r="DQ539" s="72"/>
      <c r="DR539" s="72"/>
      <c r="DS539" s="72"/>
      <c r="DT539" s="72"/>
      <c r="DU539" s="72"/>
      <c r="DV539" s="72"/>
      <c r="DW539" s="72"/>
      <c r="DX539" s="72"/>
      <c r="DY539" s="72"/>
      <c r="DZ539" s="72"/>
      <c r="EA539" s="72"/>
      <c r="EB539" s="72"/>
      <c r="EC539" s="72"/>
      <c r="ED539" s="72"/>
      <c r="EE539" s="72"/>
      <c r="EF539" s="72"/>
      <c r="EG539" s="72"/>
      <c r="EH539" s="72"/>
      <c r="EI539" s="72"/>
      <c r="EJ539" s="72"/>
      <c r="EK539" s="72"/>
      <c r="EL539" s="72"/>
      <c r="EM539" s="72"/>
      <c r="EN539" s="72"/>
      <c r="EO539" s="72"/>
      <c r="EP539" s="72"/>
      <c r="EQ539" s="72"/>
      <c r="ER539" s="72"/>
      <c r="ES539" s="72"/>
      <c r="ET539" s="72"/>
      <c r="EU539" s="72"/>
      <c r="EV539" s="72"/>
      <c r="EW539" s="72"/>
      <c r="EX539" s="72"/>
      <c r="EY539" s="72"/>
      <c r="EZ539" s="72"/>
      <c r="FA539" s="72"/>
      <c r="FB539" s="72"/>
      <c r="FC539" s="72"/>
      <c r="FD539" s="72"/>
      <c r="FE539" s="72"/>
      <c r="FF539" s="72"/>
      <c r="FG539" s="72"/>
      <c r="FH539" s="72"/>
      <c r="FI539" s="72"/>
      <c r="FJ539" s="72"/>
      <c r="FK539" s="72"/>
      <c r="FL539" s="72"/>
      <c r="FM539" s="72"/>
      <c r="FN539" s="72"/>
      <c r="FO539" s="72"/>
      <c r="FP539" s="72"/>
      <c r="FQ539" s="72"/>
      <c r="FR539" s="72"/>
      <c r="FS539" s="72"/>
      <c r="FT539" s="72"/>
      <c r="FU539" s="72"/>
      <c r="FV539" s="72"/>
      <c r="FW539" s="72"/>
      <c r="FX539" s="72"/>
      <c r="FY539" s="72"/>
      <c r="FZ539" s="72"/>
      <c r="GA539" s="72"/>
      <c r="GB539" s="72"/>
      <c r="GC539" s="72"/>
      <c r="GD539" s="72"/>
      <c r="GE539" s="72"/>
      <c r="GF539" s="72"/>
      <c r="GG539" s="72"/>
      <c r="GH539" s="72"/>
      <c r="GI539" s="72"/>
      <c r="GJ539" s="72"/>
      <c r="GK539" s="72"/>
      <c r="GL539" s="72"/>
      <c r="GM539" s="72"/>
      <c r="GN539" s="72"/>
      <c r="GO539" s="72"/>
      <c r="GP539" s="72"/>
      <c r="GQ539" s="72"/>
      <c r="GR539" s="72"/>
      <c r="GS539" s="72"/>
      <c r="GT539" s="72"/>
      <c r="GU539" s="72"/>
      <c r="GV539" s="72"/>
      <c r="GW539" s="72"/>
      <c r="GX539" s="72"/>
      <c r="GY539" s="72"/>
      <c r="GZ539" s="72"/>
      <c r="HA539" s="72"/>
      <c r="HB539" s="72"/>
      <c r="HC539" s="72"/>
      <c r="HD539" s="72"/>
      <c r="HE539" s="72"/>
      <c r="HF539" s="72"/>
      <c r="HG539" s="72"/>
      <c r="HH539" s="72"/>
      <c r="HI539" s="72"/>
      <c r="HJ539" s="72"/>
      <c r="HK539" s="72"/>
      <c r="HL539" s="72"/>
      <c r="HM539" s="72"/>
      <c r="HN539" s="72"/>
      <c r="HO539" s="72"/>
      <c r="HP539" s="72"/>
      <c r="HQ539" s="72"/>
      <c r="HR539" s="72"/>
      <c r="HS539" s="72"/>
      <c r="HT539" s="72"/>
      <c r="HU539" s="72"/>
      <c r="HV539" s="72"/>
      <c r="HW539" s="72"/>
      <c r="HX539" s="72"/>
      <c r="HY539" s="72"/>
      <c r="HZ539" s="72"/>
      <c r="IA539" s="72"/>
      <c r="IB539" s="72"/>
      <c r="IC539" s="72"/>
      <c r="ID539" s="72"/>
      <c r="IE539" s="72"/>
      <c r="IF539" s="72"/>
      <c r="IG539" s="72"/>
      <c r="IH539" s="72"/>
      <c r="II539" s="72"/>
      <c r="IJ539" s="72"/>
      <c r="IK539" s="72"/>
      <c r="IL539" s="72"/>
      <c r="IM539" s="72"/>
      <c r="IN539" s="72"/>
      <c r="IO539" s="72"/>
      <c r="IP539" s="72"/>
      <c r="IQ539" s="72"/>
      <c r="IR539" s="72"/>
      <c r="IS539" s="72"/>
      <c r="IT539" s="72"/>
      <c r="IU539" s="72"/>
      <c r="IV539" s="72"/>
      <c r="IW539" s="72"/>
      <c r="IX539" s="72"/>
      <c r="IY539" s="72"/>
      <c r="IZ539" s="72"/>
      <c r="JA539" s="72"/>
      <c r="JB539" s="72"/>
      <c r="JC539" s="72"/>
      <c r="JD539" s="72"/>
      <c r="JE539" s="72"/>
      <c r="JF539" s="72"/>
      <c r="JG539" s="72"/>
      <c r="JH539" s="72"/>
      <c r="JI539" s="72"/>
      <c r="JJ539" s="72"/>
      <c r="JK539" s="72"/>
      <c r="JL539" s="72"/>
      <c r="JM539" s="72"/>
      <c r="JN539" s="72"/>
      <c r="JO539" s="72"/>
      <c r="JP539" s="72"/>
      <c r="JQ539" s="72"/>
      <c r="JR539" s="72"/>
      <c r="JS539" s="72"/>
      <c r="JT539" s="72"/>
      <c r="JU539" s="72"/>
      <c r="JV539" s="72"/>
      <c r="JW539" s="72"/>
      <c r="JX539" s="72"/>
      <c r="JY539" s="72"/>
      <c r="JZ539" s="72"/>
      <c r="KA539" s="72"/>
      <c r="KB539" s="72"/>
      <c r="KC539" s="72"/>
      <c r="KD539" s="72"/>
      <c r="KE539" s="72"/>
      <c r="KF539" s="72"/>
      <c r="KG539" s="72"/>
      <c r="KH539" s="72"/>
      <c r="KI539" s="72"/>
      <c r="KJ539" s="72"/>
      <c r="KK539" s="72"/>
      <c r="KL539" s="72"/>
      <c r="KM539" s="72"/>
      <c r="KN539" s="72"/>
      <c r="KO539" s="72"/>
      <c r="KP539" s="72"/>
      <c r="KQ539" s="72"/>
      <c r="KR539" s="72"/>
      <c r="KS539" s="72"/>
      <c r="KT539" s="72"/>
      <c r="KU539" s="72"/>
      <c r="KV539" s="72"/>
      <c r="KW539" s="72"/>
      <c r="KX539" s="72"/>
      <c r="KY539" s="72"/>
      <c r="KZ539" s="72"/>
      <c r="LA539" s="72"/>
      <c r="LB539" s="72"/>
      <c r="LC539" s="72"/>
      <c r="LD539" s="72"/>
      <c r="LE539" s="72"/>
      <c r="LF539" s="72"/>
      <c r="LG539" s="72"/>
      <c r="LH539" s="72"/>
      <c r="LI539" s="72"/>
      <c r="LJ539" s="72"/>
      <c r="LK539" s="72"/>
    </row>
    <row r="540" spans="1:323" s="20" customFormat="1" ht="14.25" customHeight="1">
      <c r="A540" s="54">
        <v>492</v>
      </c>
      <c r="B540" s="23">
        <v>46</v>
      </c>
      <c r="C540" s="23" t="s">
        <v>33</v>
      </c>
      <c r="D540" s="32" t="s">
        <v>2830</v>
      </c>
      <c r="E540" s="23" t="s">
        <v>5998</v>
      </c>
      <c r="F540" s="23" t="s">
        <v>2831</v>
      </c>
      <c r="G540" s="23" t="s">
        <v>505</v>
      </c>
      <c r="H540" s="25">
        <v>1</v>
      </c>
      <c r="I540" s="25">
        <v>124.7</v>
      </c>
      <c r="J540" s="26">
        <v>100</v>
      </c>
      <c r="K540" s="26">
        <v>12470</v>
      </c>
      <c r="L540" s="27">
        <v>0</v>
      </c>
      <c r="M540" s="27">
        <v>0</v>
      </c>
      <c r="N540" s="27">
        <v>10</v>
      </c>
      <c r="O540" s="27">
        <v>0</v>
      </c>
      <c r="P540" s="27">
        <v>10</v>
      </c>
      <c r="Q540" s="55"/>
      <c r="R540" s="27">
        <f t="shared" si="58"/>
        <v>0</v>
      </c>
      <c r="S540" s="56" t="str">
        <f t="shared" si="61"/>
        <v>×</v>
      </c>
      <c r="T540" s="56" t="str">
        <f t="shared" si="62"/>
        <v>×</v>
      </c>
      <c r="U540" s="56" t="str">
        <f t="shared" si="63"/>
        <v>×</v>
      </c>
      <c r="V540" s="57" t="str">
        <f t="shared" si="59"/>
        <v/>
      </c>
      <c r="W540" s="58">
        <f t="shared" si="57"/>
        <v>0</v>
      </c>
      <c r="X540" s="54">
        <f t="shared" si="60"/>
        <v>46</v>
      </c>
      <c r="Y540" s="59"/>
      <c r="Z540" s="42"/>
      <c r="AA540" s="42"/>
      <c r="AB540" s="42"/>
      <c r="AC540" s="42"/>
      <c r="AD540" s="42"/>
      <c r="AE540" s="42"/>
      <c r="AF540" s="42"/>
      <c r="AG540" s="42"/>
      <c r="AH540" s="42"/>
      <c r="AI540" s="42"/>
      <c r="AJ540" s="42"/>
      <c r="AK540" s="42"/>
      <c r="AL540" s="42"/>
      <c r="AM540" s="42"/>
      <c r="AN540" s="42"/>
      <c r="AO540" s="42"/>
      <c r="AP540" s="42"/>
      <c r="AQ540" s="42"/>
      <c r="AR540" s="42"/>
      <c r="AS540" s="72"/>
      <c r="AT540" s="72"/>
      <c r="AU540" s="72"/>
      <c r="AV540" s="72"/>
      <c r="AW540" s="72"/>
      <c r="AX540" s="72"/>
      <c r="AY540" s="72"/>
      <c r="AZ540" s="72"/>
      <c r="BA540" s="72"/>
      <c r="BB540" s="72"/>
      <c r="BC540" s="72"/>
      <c r="BD540" s="72"/>
      <c r="BE540" s="72"/>
      <c r="BF540" s="72"/>
      <c r="BG540" s="72"/>
      <c r="BH540" s="72"/>
      <c r="BI540" s="72"/>
      <c r="BJ540" s="72"/>
      <c r="BK540" s="72"/>
      <c r="BL540" s="72"/>
      <c r="BM540" s="72"/>
      <c r="BN540" s="72"/>
      <c r="BO540" s="72"/>
      <c r="BP540" s="72"/>
      <c r="BQ540" s="72"/>
      <c r="BR540" s="72"/>
      <c r="BS540" s="72"/>
      <c r="BT540" s="72"/>
      <c r="BU540" s="72"/>
      <c r="BV540" s="72"/>
      <c r="BW540" s="72"/>
      <c r="BX540" s="72"/>
      <c r="BY540" s="72"/>
      <c r="BZ540" s="72"/>
      <c r="CA540" s="72"/>
      <c r="CB540" s="72"/>
      <c r="CC540" s="72"/>
      <c r="CD540" s="72"/>
      <c r="CE540" s="72"/>
      <c r="CF540" s="72"/>
      <c r="CG540" s="72"/>
      <c r="CH540" s="72"/>
      <c r="CI540" s="72"/>
      <c r="CJ540" s="72"/>
      <c r="CK540" s="72"/>
      <c r="CL540" s="72"/>
      <c r="CM540" s="72"/>
      <c r="CN540" s="72"/>
      <c r="CO540" s="72"/>
      <c r="CP540" s="72"/>
      <c r="CQ540" s="72"/>
      <c r="CR540" s="72"/>
      <c r="CS540" s="72"/>
      <c r="CT540" s="72"/>
      <c r="CU540" s="72"/>
      <c r="CV540" s="72"/>
      <c r="CW540" s="72"/>
      <c r="CX540" s="72"/>
      <c r="CY540" s="72"/>
      <c r="CZ540" s="72"/>
      <c r="DA540" s="72"/>
      <c r="DB540" s="72"/>
      <c r="DC540" s="72"/>
      <c r="DD540" s="72"/>
      <c r="DE540" s="72"/>
      <c r="DF540" s="72"/>
      <c r="DG540" s="72"/>
      <c r="DH540" s="72"/>
      <c r="DI540" s="72"/>
      <c r="DJ540" s="72"/>
      <c r="DK540" s="72"/>
      <c r="DL540" s="72"/>
      <c r="DM540" s="72"/>
      <c r="DN540" s="72"/>
      <c r="DO540" s="72"/>
      <c r="DP540" s="72"/>
      <c r="DQ540" s="72"/>
      <c r="DR540" s="72"/>
      <c r="DS540" s="72"/>
      <c r="DT540" s="72"/>
      <c r="DU540" s="72"/>
      <c r="DV540" s="72"/>
      <c r="DW540" s="72"/>
      <c r="DX540" s="72"/>
      <c r="DY540" s="72"/>
      <c r="DZ540" s="72"/>
      <c r="EA540" s="72"/>
      <c r="EB540" s="72"/>
      <c r="EC540" s="72"/>
      <c r="ED540" s="72"/>
      <c r="EE540" s="72"/>
      <c r="EF540" s="72"/>
      <c r="EG540" s="72"/>
      <c r="EH540" s="72"/>
      <c r="EI540" s="72"/>
      <c r="EJ540" s="72"/>
      <c r="EK540" s="72"/>
      <c r="EL540" s="72"/>
      <c r="EM540" s="72"/>
      <c r="EN540" s="72"/>
      <c r="EO540" s="72"/>
      <c r="EP540" s="72"/>
      <c r="EQ540" s="72"/>
      <c r="ER540" s="72"/>
      <c r="ES540" s="72"/>
      <c r="ET540" s="72"/>
      <c r="EU540" s="72"/>
      <c r="EV540" s="72"/>
      <c r="EW540" s="72"/>
      <c r="EX540" s="72"/>
      <c r="EY540" s="72"/>
      <c r="EZ540" s="72"/>
      <c r="FA540" s="72"/>
      <c r="FB540" s="72"/>
      <c r="FC540" s="72"/>
      <c r="FD540" s="72"/>
      <c r="FE540" s="72"/>
      <c r="FF540" s="72"/>
      <c r="FG540" s="72"/>
      <c r="FH540" s="72"/>
      <c r="FI540" s="72"/>
      <c r="FJ540" s="72"/>
      <c r="FK540" s="72"/>
      <c r="FL540" s="72"/>
      <c r="FM540" s="72"/>
      <c r="FN540" s="72"/>
      <c r="FO540" s="72"/>
      <c r="FP540" s="72"/>
      <c r="FQ540" s="72"/>
      <c r="FR540" s="72"/>
      <c r="FS540" s="72"/>
      <c r="FT540" s="72"/>
      <c r="FU540" s="72"/>
      <c r="FV540" s="72"/>
      <c r="FW540" s="72"/>
      <c r="FX540" s="72"/>
      <c r="FY540" s="72"/>
      <c r="FZ540" s="72"/>
      <c r="GA540" s="72"/>
      <c r="GB540" s="72"/>
      <c r="GC540" s="72"/>
      <c r="GD540" s="72"/>
      <c r="GE540" s="72"/>
      <c r="GF540" s="72"/>
      <c r="GG540" s="72"/>
      <c r="GH540" s="72"/>
      <c r="GI540" s="72"/>
      <c r="GJ540" s="72"/>
      <c r="GK540" s="72"/>
      <c r="GL540" s="72"/>
      <c r="GM540" s="72"/>
      <c r="GN540" s="72"/>
      <c r="GO540" s="72"/>
      <c r="GP540" s="72"/>
      <c r="GQ540" s="72"/>
      <c r="GR540" s="72"/>
      <c r="GS540" s="72"/>
      <c r="GT540" s="72"/>
      <c r="GU540" s="72"/>
      <c r="GV540" s="72"/>
      <c r="GW540" s="72"/>
      <c r="GX540" s="72"/>
      <c r="GY540" s="72"/>
      <c r="GZ540" s="72"/>
      <c r="HA540" s="72"/>
      <c r="HB540" s="72"/>
      <c r="HC540" s="72"/>
      <c r="HD540" s="72"/>
      <c r="HE540" s="72"/>
      <c r="HF540" s="72"/>
      <c r="HG540" s="72"/>
      <c r="HH540" s="72"/>
      <c r="HI540" s="72"/>
      <c r="HJ540" s="72"/>
      <c r="HK540" s="72"/>
      <c r="HL540" s="72"/>
      <c r="HM540" s="72"/>
      <c r="HN540" s="72"/>
      <c r="HO540" s="72"/>
      <c r="HP540" s="72"/>
      <c r="HQ540" s="72"/>
      <c r="HR540" s="72"/>
      <c r="HS540" s="72"/>
      <c r="HT540" s="72"/>
      <c r="HU540" s="72"/>
      <c r="HV540" s="72"/>
      <c r="HW540" s="72"/>
      <c r="HX540" s="72"/>
      <c r="HY540" s="72"/>
      <c r="HZ540" s="72"/>
      <c r="IA540" s="72"/>
      <c r="IB540" s="72"/>
      <c r="IC540" s="72"/>
      <c r="ID540" s="72"/>
      <c r="IE540" s="72"/>
      <c r="IF540" s="72"/>
      <c r="IG540" s="72"/>
      <c r="IH540" s="72"/>
      <c r="II540" s="72"/>
      <c r="IJ540" s="72"/>
      <c r="IK540" s="72"/>
      <c r="IL540" s="72"/>
      <c r="IM540" s="72"/>
      <c r="IN540" s="72"/>
      <c r="IO540" s="72"/>
      <c r="IP540" s="72"/>
      <c r="IQ540" s="72"/>
      <c r="IR540" s="72"/>
      <c r="IS540" s="72"/>
      <c r="IT540" s="72"/>
      <c r="IU540" s="72"/>
      <c r="IV540" s="72"/>
      <c r="IW540" s="72"/>
      <c r="IX540" s="72"/>
      <c r="IY540" s="72"/>
      <c r="IZ540" s="72"/>
      <c r="JA540" s="72"/>
      <c r="JB540" s="72"/>
      <c r="JC540" s="72"/>
      <c r="JD540" s="72"/>
      <c r="JE540" s="72"/>
      <c r="JF540" s="72"/>
      <c r="JG540" s="72"/>
      <c r="JH540" s="72"/>
      <c r="JI540" s="72"/>
      <c r="JJ540" s="72"/>
      <c r="JK540" s="72"/>
      <c r="JL540" s="72"/>
      <c r="JM540" s="72"/>
      <c r="JN540" s="72"/>
      <c r="JO540" s="72"/>
      <c r="JP540" s="72"/>
      <c r="JQ540" s="72"/>
      <c r="JR540" s="72"/>
      <c r="JS540" s="72"/>
      <c r="JT540" s="72"/>
      <c r="JU540" s="72"/>
      <c r="JV540" s="72"/>
      <c r="JW540" s="72"/>
      <c r="JX540" s="72"/>
      <c r="JY540" s="72"/>
      <c r="JZ540" s="72"/>
      <c r="KA540" s="72"/>
      <c r="KB540" s="72"/>
      <c r="KC540" s="72"/>
      <c r="KD540" s="72"/>
      <c r="KE540" s="72"/>
      <c r="KF540" s="72"/>
      <c r="KG540" s="72"/>
      <c r="KH540" s="72"/>
      <c r="KI540" s="72"/>
      <c r="KJ540" s="72"/>
      <c r="KK540" s="72"/>
      <c r="KL540" s="72"/>
      <c r="KM540" s="72"/>
      <c r="KN540" s="72"/>
      <c r="KO540" s="72"/>
      <c r="KP540" s="72"/>
      <c r="KQ540" s="72"/>
      <c r="KR540" s="72"/>
      <c r="KS540" s="72"/>
      <c r="KT540" s="72"/>
      <c r="KU540" s="72"/>
      <c r="KV540" s="72"/>
      <c r="KW540" s="72"/>
      <c r="KX540" s="72"/>
      <c r="KY540" s="72"/>
      <c r="KZ540" s="72"/>
      <c r="LA540" s="72"/>
      <c r="LB540" s="72"/>
      <c r="LC540" s="72"/>
      <c r="LD540" s="72"/>
      <c r="LE540" s="72"/>
      <c r="LF540" s="72"/>
      <c r="LG540" s="72"/>
      <c r="LH540" s="72"/>
      <c r="LI540" s="72"/>
      <c r="LJ540" s="72"/>
      <c r="LK540" s="72"/>
    </row>
    <row r="541" spans="1:323" s="20" customFormat="1" ht="14.25" customHeight="1">
      <c r="A541" s="54">
        <v>493</v>
      </c>
      <c r="B541" s="23">
        <v>46</v>
      </c>
      <c r="C541" s="23" t="s">
        <v>33</v>
      </c>
      <c r="D541" s="32" t="s">
        <v>2842</v>
      </c>
      <c r="E541" s="23" t="s">
        <v>5998</v>
      </c>
      <c r="F541" s="23" t="s">
        <v>6872</v>
      </c>
      <c r="G541" s="23" t="s">
        <v>42</v>
      </c>
      <c r="H541" s="25">
        <v>1</v>
      </c>
      <c r="I541" s="25">
        <v>6054</v>
      </c>
      <c r="J541" s="26">
        <v>1</v>
      </c>
      <c r="K541" s="26">
        <v>6054</v>
      </c>
      <c r="L541" s="27">
        <v>0</v>
      </c>
      <c r="M541" s="27">
        <v>2</v>
      </c>
      <c r="N541" s="27">
        <v>0</v>
      </c>
      <c r="O541" s="27">
        <v>0</v>
      </c>
      <c r="P541" s="27">
        <v>2</v>
      </c>
      <c r="Q541" s="55"/>
      <c r="R541" s="27">
        <f t="shared" si="58"/>
        <v>0</v>
      </c>
      <c r="S541" s="56" t="str">
        <f t="shared" si="61"/>
        <v>×</v>
      </c>
      <c r="T541" s="56" t="str">
        <f t="shared" si="62"/>
        <v>×</v>
      </c>
      <c r="U541" s="56" t="str">
        <f t="shared" si="63"/>
        <v>×</v>
      </c>
      <c r="V541" s="57" t="str">
        <f t="shared" si="59"/>
        <v/>
      </c>
      <c r="W541" s="58">
        <f t="shared" si="57"/>
        <v>0</v>
      </c>
      <c r="X541" s="54">
        <f t="shared" si="60"/>
        <v>46</v>
      </c>
      <c r="Y541" s="59"/>
      <c r="Z541" s="42"/>
      <c r="AA541" s="42"/>
      <c r="AB541" s="42"/>
      <c r="AC541" s="42"/>
      <c r="AD541" s="42"/>
      <c r="AE541" s="42"/>
      <c r="AF541" s="42"/>
      <c r="AG541" s="42"/>
      <c r="AH541" s="42"/>
      <c r="AI541" s="42"/>
      <c r="AJ541" s="42"/>
      <c r="AK541" s="42"/>
      <c r="AL541" s="42"/>
      <c r="AM541" s="42"/>
      <c r="AN541" s="42"/>
      <c r="AO541" s="42"/>
      <c r="AP541" s="42"/>
      <c r="AQ541" s="42"/>
      <c r="AR541" s="42"/>
      <c r="AS541" s="72"/>
      <c r="AT541" s="72"/>
      <c r="AU541" s="72"/>
      <c r="AV541" s="72"/>
      <c r="AW541" s="72"/>
      <c r="AX541" s="72"/>
      <c r="AY541" s="72"/>
      <c r="AZ541" s="72"/>
      <c r="BA541" s="72"/>
      <c r="BB541" s="72"/>
      <c r="BC541" s="72"/>
      <c r="BD541" s="72"/>
      <c r="BE541" s="72"/>
      <c r="BF541" s="72"/>
      <c r="BG541" s="72"/>
      <c r="BH541" s="72"/>
      <c r="BI541" s="72"/>
      <c r="BJ541" s="72"/>
      <c r="BK541" s="72"/>
      <c r="BL541" s="72"/>
      <c r="BM541" s="72"/>
      <c r="BN541" s="72"/>
      <c r="BO541" s="72"/>
      <c r="BP541" s="72"/>
      <c r="BQ541" s="72"/>
      <c r="BR541" s="72"/>
      <c r="BS541" s="72"/>
      <c r="BT541" s="72"/>
      <c r="BU541" s="72"/>
      <c r="BV541" s="72"/>
      <c r="BW541" s="72"/>
      <c r="BX541" s="72"/>
      <c r="BY541" s="72"/>
      <c r="BZ541" s="72"/>
      <c r="CA541" s="72"/>
      <c r="CB541" s="72"/>
      <c r="CC541" s="72"/>
      <c r="CD541" s="72"/>
      <c r="CE541" s="72"/>
      <c r="CF541" s="72"/>
      <c r="CG541" s="72"/>
      <c r="CH541" s="72"/>
      <c r="CI541" s="72"/>
      <c r="CJ541" s="72"/>
      <c r="CK541" s="72"/>
      <c r="CL541" s="72"/>
      <c r="CM541" s="72"/>
      <c r="CN541" s="72"/>
      <c r="CO541" s="72"/>
      <c r="CP541" s="72"/>
      <c r="CQ541" s="72"/>
      <c r="CR541" s="72"/>
      <c r="CS541" s="72"/>
      <c r="CT541" s="72"/>
      <c r="CU541" s="72"/>
      <c r="CV541" s="72"/>
      <c r="CW541" s="72"/>
      <c r="CX541" s="72"/>
      <c r="CY541" s="72"/>
      <c r="CZ541" s="72"/>
      <c r="DA541" s="72"/>
      <c r="DB541" s="72"/>
      <c r="DC541" s="72"/>
      <c r="DD541" s="72"/>
      <c r="DE541" s="72"/>
      <c r="DF541" s="72"/>
      <c r="DG541" s="72"/>
      <c r="DH541" s="72"/>
      <c r="DI541" s="72"/>
      <c r="DJ541" s="72"/>
      <c r="DK541" s="72"/>
      <c r="DL541" s="72"/>
      <c r="DM541" s="72"/>
      <c r="DN541" s="72"/>
      <c r="DO541" s="72"/>
      <c r="DP541" s="72"/>
      <c r="DQ541" s="72"/>
      <c r="DR541" s="72"/>
      <c r="DS541" s="72"/>
      <c r="DT541" s="72"/>
      <c r="DU541" s="72"/>
      <c r="DV541" s="72"/>
      <c r="DW541" s="72"/>
      <c r="DX541" s="72"/>
      <c r="DY541" s="72"/>
      <c r="DZ541" s="72"/>
      <c r="EA541" s="72"/>
      <c r="EB541" s="72"/>
      <c r="EC541" s="72"/>
      <c r="ED541" s="72"/>
      <c r="EE541" s="72"/>
      <c r="EF541" s="72"/>
      <c r="EG541" s="72"/>
      <c r="EH541" s="72"/>
      <c r="EI541" s="72"/>
      <c r="EJ541" s="72"/>
      <c r="EK541" s="72"/>
      <c r="EL541" s="72"/>
      <c r="EM541" s="72"/>
      <c r="EN541" s="72"/>
      <c r="EO541" s="72"/>
      <c r="EP541" s="72"/>
      <c r="EQ541" s="72"/>
      <c r="ER541" s="72"/>
      <c r="ES541" s="72"/>
      <c r="ET541" s="72"/>
      <c r="EU541" s="72"/>
      <c r="EV541" s="72"/>
      <c r="EW541" s="72"/>
      <c r="EX541" s="72"/>
      <c r="EY541" s="72"/>
      <c r="EZ541" s="72"/>
      <c r="FA541" s="72"/>
      <c r="FB541" s="72"/>
      <c r="FC541" s="72"/>
      <c r="FD541" s="72"/>
      <c r="FE541" s="72"/>
      <c r="FF541" s="72"/>
      <c r="FG541" s="72"/>
      <c r="FH541" s="72"/>
      <c r="FI541" s="72"/>
      <c r="FJ541" s="72"/>
      <c r="FK541" s="72"/>
      <c r="FL541" s="72"/>
      <c r="FM541" s="72"/>
      <c r="FN541" s="72"/>
      <c r="FO541" s="72"/>
      <c r="FP541" s="72"/>
      <c r="FQ541" s="72"/>
      <c r="FR541" s="72"/>
      <c r="FS541" s="72"/>
      <c r="FT541" s="72"/>
      <c r="FU541" s="72"/>
      <c r="FV541" s="72"/>
      <c r="FW541" s="72"/>
      <c r="FX541" s="72"/>
      <c r="FY541" s="72"/>
      <c r="FZ541" s="72"/>
      <c r="GA541" s="72"/>
      <c r="GB541" s="72"/>
      <c r="GC541" s="72"/>
      <c r="GD541" s="72"/>
      <c r="GE541" s="72"/>
      <c r="GF541" s="72"/>
      <c r="GG541" s="72"/>
      <c r="GH541" s="72"/>
      <c r="GI541" s="72"/>
      <c r="GJ541" s="72"/>
      <c r="GK541" s="72"/>
      <c r="GL541" s="72"/>
      <c r="GM541" s="72"/>
      <c r="GN541" s="72"/>
      <c r="GO541" s="72"/>
      <c r="GP541" s="72"/>
      <c r="GQ541" s="72"/>
      <c r="GR541" s="72"/>
      <c r="GS541" s="72"/>
      <c r="GT541" s="72"/>
      <c r="GU541" s="72"/>
      <c r="GV541" s="72"/>
      <c r="GW541" s="72"/>
      <c r="GX541" s="72"/>
      <c r="GY541" s="72"/>
      <c r="GZ541" s="72"/>
      <c r="HA541" s="72"/>
      <c r="HB541" s="72"/>
      <c r="HC541" s="72"/>
      <c r="HD541" s="72"/>
      <c r="HE541" s="72"/>
      <c r="HF541" s="72"/>
      <c r="HG541" s="72"/>
      <c r="HH541" s="72"/>
      <c r="HI541" s="72"/>
      <c r="HJ541" s="72"/>
      <c r="HK541" s="72"/>
      <c r="HL541" s="72"/>
      <c r="HM541" s="72"/>
      <c r="HN541" s="72"/>
      <c r="HO541" s="72"/>
      <c r="HP541" s="72"/>
      <c r="HQ541" s="72"/>
      <c r="HR541" s="72"/>
      <c r="HS541" s="72"/>
      <c r="HT541" s="72"/>
      <c r="HU541" s="72"/>
      <c r="HV541" s="72"/>
      <c r="HW541" s="72"/>
      <c r="HX541" s="72"/>
      <c r="HY541" s="72"/>
      <c r="HZ541" s="72"/>
      <c r="IA541" s="72"/>
      <c r="IB541" s="72"/>
      <c r="IC541" s="72"/>
      <c r="ID541" s="72"/>
      <c r="IE541" s="72"/>
      <c r="IF541" s="72"/>
      <c r="IG541" s="72"/>
      <c r="IH541" s="72"/>
      <c r="II541" s="72"/>
      <c r="IJ541" s="72"/>
      <c r="IK541" s="72"/>
      <c r="IL541" s="72"/>
      <c r="IM541" s="72"/>
      <c r="IN541" s="72"/>
      <c r="IO541" s="72"/>
      <c r="IP541" s="72"/>
      <c r="IQ541" s="72"/>
      <c r="IR541" s="72"/>
      <c r="IS541" s="72"/>
      <c r="IT541" s="72"/>
      <c r="IU541" s="72"/>
      <c r="IV541" s="72"/>
      <c r="IW541" s="72"/>
      <c r="IX541" s="72"/>
      <c r="IY541" s="72"/>
      <c r="IZ541" s="72"/>
      <c r="JA541" s="72"/>
      <c r="JB541" s="72"/>
      <c r="JC541" s="72"/>
      <c r="JD541" s="72"/>
      <c r="JE541" s="72"/>
      <c r="JF541" s="72"/>
      <c r="JG541" s="72"/>
      <c r="JH541" s="72"/>
      <c r="JI541" s="72"/>
      <c r="JJ541" s="72"/>
      <c r="JK541" s="72"/>
      <c r="JL541" s="72"/>
      <c r="JM541" s="72"/>
      <c r="JN541" s="72"/>
      <c r="JO541" s="72"/>
      <c r="JP541" s="72"/>
      <c r="JQ541" s="72"/>
      <c r="JR541" s="72"/>
      <c r="JS541" s="72"/>
      <c r="JT541" s="72"/>
      <c r="JU541" s="72"/>
      <c r="JV541" s="72"/>
      <c r="JW541" s="72"/>
      <c r="JX541" s="72"/>
      <c r="JY541" s="72"/>
      <c r="JZ541" s="72"/>
      <c r="KA541" s="72"/>
      <c r="KB541" s="72"/>
      <c r="KC541" s="72"/>
      <c r="KD541" s="72"/>
      <c r="KE541" s="72"/>
      <c r="KF541" s="72"/>
      <c r="KG541" s="72"/>
      <c r="KH541" s="72"/>
      <c r="KI541" s="72"/>
      <c r="KJ541" s="72"/>
      <c r="KK541" s="72"/>
      <c r="KL541" s="72"/>
      <c r="KM541" s="72"/>
      <c r="KN541" s="72"/>
      <c r="KO541" s="72"/>
      <c r="KP541" s="72"/>
      <c r="KQ541" s="72"/>
      <c r="KR541" s="72"/>
      <c r="KS541" s="72"/>
      <c r="KT541" s="72"/>
      <c r="KU541" s="72"/>
      <c r="KV541" s="72"/>
      <c r="KW541" s="72"/>
      <c r="KX541" s="72"/>
      <c r="KY541" s="72"/>
      <c r="KZ541" s="72"/>
      <c r="LA541" s="72"/>
      <c r="LB541" s="72"/>
      <c r="LC541" s="72"/>
      <c r="LD541" s="72"/>
      <c r="LE541" s="72"/>
      <c r="LF541" s="72"/>
      <c r="LG541" s="72"/>
      <c r="LH541" s="72"/>
      <c r="LI541" s="72"/>
      <c r="LJ541" s="72"/>
      <c r="LK541" s="72"/>
    </row>
    <row r="542" spans="1:323" s="20" customFormat="1" ht="14.25" customHeight="1">
      <c r="A542" s="54">
        <v>494</v>
      </c>
      <c r="B542" s="23">
        <v>46</v>
      </c>
      <c r="C542" s="23" t="s">
        <v>33</v>
      </c>
      <c r="D542" s="32" t="s">
        <v>2841</v>
      </c>
      <c r="E542" s="23" t="s">
        <v>5998</v>
      </c>
      <c r="F542" s="23" t="s">
        <v>6873</v>
      </c>
      <c r="G542" s="23" t="s">
        <v>42</v>
      </c>
      <c r="H542" s="25">
        <v>1</v>
      </c>
      <c r="I542" s="25">
        <v>10284</v>
      </c>
      <c r="J542" s="26">
        <v>1</v>
      </c>
      <c r="K542" s="26">
        <v>10284</v>
      </c>
      <c r="L542" s="27">
        <v>0</v>
      </c>
      <c r="M542" s="27">
        <v>2</v>
      </c>
      <c r="N542" s="27">
        <v>0</v>
      </c>
      <c r="O542" s="27">
        <v>0</v>
      </c>
      <c r="P542" s="27">
        <v>2</v>
      </c>
      <c r="Q542" s="55"/>
      <c r="R542" s="27">
        <f t="shared" si="58"/>
        <v>0</v>
      </c>
      <c r="S542" s="56" t="str">
        <f t="shared" si="61"/>
        <v>×</v>
      </c>
      <c r="T542" s="56" t="str">
        <f t="shared" si="62"/>
        <v>×</v>
      </c>
      <c r="U542" s="56" t="str">
        <f t="shared" si="63"/>
        <v>×</v>
      </c>
      <c r="V542" s="57" t="str">
        <f t="shared" si="59"/>
        <v/>
      </c>
      <c r="W542" s="58">
        <f t="shared" si="57"/>
        <v>0</v>
      </c>
      <c r="X542" s="54">
        <f t="shared" si="60"/>
        <v>46</v>
      </c>
      <c r="Y542" s="59"/>
      <c r="Z542" s="42"/>
      <c r="AA542" s="42"/>
      <c r="AB542" s="42"/>
      <c r="AC542" s="42"/>
      <c r="AD542" s="42"/>
      <c r="AE542" s="42"/>
      <c r="AF542" s="42"/>
      <c r="AG542" s="42"/>
      <c r="AH542" s="42"/>
      <c r="AI542" s="42"/>
      <c r="AJ542" s="42"/>
      <c r="AK542" s="42"/>
      <c r="AL542" s="42"/>
      <c r="AM542" s="42"/>
      <c r="AN542" s="42"/>
      <c r="AO542" s="42"/>
      <c r="AP542" s="42"/>
      <c r="AQ542" s="42"/>
      <c r="AR542" s="42"/>
      <c r="AS542" s="72"/>
      <c r="AT542" s="72"/>
      <c r="AU542" s="72"/>
      <c r="AV542" s="72"/>
      <c r="AW542" s="72"/>
      <c r="AX542" s="72"/>
      <c r="AY542" s="72"/>
      <c r="AZ542" s="72"/>
      <c r="BA542" s="72"/>
      <c r="BB542" s="72"/>
      <c r="BC542" s="72"/>
      <c r="BD542" s="72"/>
      <c r="BE542" s="72"/>
      <c r="BF542" s="72"/>
      <c r="BG542" s="72"/>
      <c r="BH542" s="72"/>
      <c r="BI542" s="72"/>
      <c r="BJ542" s="72"/>
      <c r="BK542" s="72"/>
      <c r="BL542" s="72"/>
      <c r="BM542" s="72"/>
      <c r="BN542" s="72"/>
      <c r="BO542" s="72"/>
      <c r="BP542" s="72"/>
      <c r="BQ542" s="72"/>
      <c r="BR542" s="72"/>
      <c r="BS542" s="72"/>
      <c r="BT542" s="72"/>
      <c r="BU542" s="72"/>
      <c r="BV542" s="72"/>
      <c r="BW542" s="72"/>
      <c r="BX542" s="72"/>
      <c r="BY542" s="72"/>
      <c r="BZ542" s="72"/>
      <c r="CA542" s="72"/>
      <c r="CB542" s="72"/>
      <c r="CC542" s="72"/>
      <c r="CD542" s="72"/>
      <c r="CE542" s="72"/>
      <c r="CF542" s="72"/>
      <c r="CG542" s="72"/>
      <c r="CH542" s="72"/>
      <c r="CI542" s="72"/>
      <c r="CJ542" s="72"/>
      <c r="CK542" s="72"/>
      <c r="CL542" s="72"/>
      <c r="CM542" s="72"/>
      <c r="CN542" s="72"/>
      <c r="CO542" s="72"/>
      <c r="CP542" s="72"/>
      <c r="CQ542" s="72"/>
      <c r="CR542" s="72"/>
      <c r="CS542" s="72"/>
      <c r="CT542" s="72"/>
      <c r="CU542" s="72"/>
      <c r="CV542" s="72"/>
      <c r="CW542" s="72"/>
      <c r="CX542" s="72"/>
      <c r="CY542" s="72"/>
      <c r="CZ542" s="72"/>
      <c r="DA542" s="72"/>
      <c r="DB542" s="72"/>
      <c r="DC542" s="72"/>
      <c r="DD542" s="72"/>
      <c r="DE542" s="72"/>
      <c r="DF542" s="72"/>
      <c r="DG542" s="72"/>
      <c r="DH542" s="72"/>
      <c r="DI542" s="72"/>
      <c r="DJ542" s="72"/>
      <c r="DK542" s="72"/>
      <c r="DL542" s="72"/>
      <c r="DM542" s="72"/>
      <c r="DN542" s="72"/>
      <c r="DO542" s="72"/>
      <c r="DP542" s="72"/>
      <c r="DQ542" s="72"/>
      <c r="DR542" s="72"/>
      <c r="DS542" s="72"/>
      <c r="DT542" s="72"/>
      <c r="DU542" s="72"/>
      <c r="DV542" s="72"/>
      <c r="DW542" s="72"/>
      <c r="DX542" s="72"/>
      <c r="DY542" s="72"/>
      <c r="DZ542" s="72"/>
      <c r="EA542" s="72"/>
      <c r="EB542" s="72"/>
      <c r="EC542" s="72"/>
      <c r="ED542" s="72"/>
      <c r="EE542" s="72"/>
      <c r="EF542" s="72"/>
      <c r="EG542" s="72"/>
      <c r="EH542" s="72"/>
      <c r="EI542" s="72"/>
      <c r="EJ542" s="72"/>
      <c r="EK542" s="72"/>
      <c r="EL542" s="72"/>
      <c r="EM542" s="72"/>
      <c r="EN542" s="72"/>
      <c r="EO542" s="72"/>
      <c r="EP542" s="72"/>
      <c r="EQ542" s="72"/>
      <c r="ER542" s="72"/>
      <c r="ES542" s="72"/>
      <c r="ET542" s="72"/>
      <c r="EU542" s="72"/>
      <c r="EV542" s="72"/>
      <c r="EW542" s="72"/>
      <c r="EX542" s="72"/>
      <c r="EY542" s="72"/>
      <c r="EZ542" s="72"/>
      <c r="FA542" s="72"/>
      <c r="FB542" s="72"/>
      <c r="FC542" s="72"/>
      <c r="FD542" s="72"/>
      <c r="FE542" s="72"/>
      <c r="FF542" s="72"/>
      <c r="FG542" s="72"/>
      <c r="FH542" s="72"/>
      <c r="FI542" s="72"/>
      <c r="FJ542" s="72"/>
      <c r="FK542" s="72"/>
      <c r="FL542" s="72"/>
      <c r="FM542" s="72"/>
      <c r="FN542" s="72"/>
      <c r="FO542" s="72"/>
      <c r="FP542" s="72"/>
      <c r="FQ542" s="72"/>
      <c r="FR542" s="72"/>
      <c r="FS542" s="72"/>
      <c r="FT542" s="72"/>
      <c r="FU542" s="72"/>
      <c r="FV542" s="72"/>
      <c r="FW542" s="72"/>
      <c r="FX542" s="72"/>
      <c r="FY542" s="72"/>
      <c r="FZ542" s="72"/>
      <c r="GA542" s="72"/>
      <c r="GB542" s="72"/>
      <c r="GC542" s="72"/>
      <c r="GD542" s="72"/>
      <c r="GE542" s="72"/>
      <c r="GF542" s="72"/>
      <c r="GG542" s="72"/>
      <c r="GH542" s="72"/>
      <c r="GI542" s="72"/>
      <c r="GJ542" s="72"/>
      <c r="GK542" s="72"/>
      <c r="GL542" s="72"/>
      <c r="GM542" s="72"/>
      <c r="GN542" s="72"/>
      <c r="GO542" s="72"/>
      <c r="GP542" s="72"/>
      <c r="GQ542" s="72"/>
      <c r="GR542" s="72"/>
      <c r="GS542" s="72"/>
      <c r="GT542" s="72"/>
      <c r="GU542" s="72"/>
      <c r="GV542" s="72"/>
      <c r="GW542" s="72"/>
      <c r="GX542" s="72"/>
      <c r="GY542" s="72"/>
      <c r="GZ542" s="72"/>
      <c r="HA542" s="72"/>
      <c r="HB542" s="72"/>
      <c r="HC542" s="72"/>
      <c r="HD542" s="72"/>
      <c r="HE542" s="72"/>
      <c r="HF542" s="72"/>
      <c r="HG542" s="72"/>
      <c r="HH542" s="72"/>
      <c r="HI542" s="72"/>
      <c r="HJ542" s="72"/>
      <c r="HK542" s="72"/>
      <c r="HL542" s="72"/>
      <c r="HM542" s="72"/>
      <c r="HN542" s="72"/>
      <c r="HO542" s="72"/>
      <c r="HP542" s="72"/>
      <c r="HQ542" s="72"/>
      <c r="HR542" s="72"/>
      <c r="HS542" s="72"/>
      <c r="HT542" s="72"/>
      <c r="HU542" s="72"/>
      <c r="HV542" s="72"/>
      <c r="HW542" s="72"/>
      <c r="HX542" s="72"/>
      <c r="HY542" s="72"/>
      <c r="HZ542" s="72"/>
      <c r="IA542" s="72"/>
      <c r="IB542" s="72"/>
      <c r="IC542" s="72"/>
      <c r="ID542" s="72"/>
      <c r="IE542" s="72"/>
      <c r="IF542" s="72"/>
      <c r="IG542" s="72"/>
      <c r="IH542" s="72"/>
      <c r="II542" s="72"/>
      <c r="IJ542" s="72"/>
      <c r="IK542" s="72"/>
      <c r="IL542" s="72"/>
      <c r="IM542" s="72"/>
      <c r="IN542" s="72"/>
      <c r="IO542" s="72"/>
      <c r="IP542" s="72"/>
      <c r="IQ542" s="72"/>
      <c r="IR542" s="72"/>
      <c r="IS542" s="72"/>
      <c r="IT542" s="72"/>
      <c r="IU542" s="72"/>
      <c r="IV542" s="72"/>
      <c r="IW542" s="72"/>
      <c r="IX542" s="72"/>
      <c r="IY542" s="72"/>
      <c r="IZ542" s="72"/>
      <c r="JA542" s="72"/>
      <c r="JB542" s="72"/>
      <c r="JC542" s="72"/>
      <c r="JD542" s="72"/>
      <c r="JE542" s="72"/>
      <c r="JF542" s="72"/>
      <c r="JG542" s="72"/>
      <c r="JH542" s="72"/>
      <c r="JI542" s="72"/>
      <c r="JJ542" s="72"/>
      <c r="JK542" s="72"/>
      <c r="JL542" s="72"/>
      <c r="JM542" s="72"/>
      <c r="JN542" s="72"/>
      <c r="JO542" s="72"/>
      <c r="JP542" s="72"/>
      <c r="JQ542" s="72"/>
      <c r="JR542" s="72"/>
      <c r="JS542" s="72"/>
      <c r="JT542" s="72"/>
      <c r="JU542" s="72"/>
      <c r="JV542" s="72"/>
      <c r="JW542" s="72"/>
      <c r="JX542" s="72"/>
      <c r="JY542" s="72"/>
      <c r="JZ542" s="72"/>
      <c r="KA542" s="72"/>
      <c r="KB542" s="72"/>
      <c r="KC542" s="72"/>
      <c r="KD542" s="72"/>
      <c r="KE542" s="72"/>
      <c r="KF542" s="72"/>
      <c r="KG542" s="72"/>
      <c r="KH542" s="72"/>
      <c r="KI542" s="72"/>
      <c r="KJ542" s="72"/>
      <c r="KK542" s="72"/>
      <c r="KL542" s="72"/>
      <c r="KM542" s="72"/>
      <c r="KN542" s="72"/>
      <c r="KO542" s="72"/>
      <c r="KP542" s="72"/>
      <c r="KQ542" s="72"/>
      <c r="KR542" s="72"/>
      <c r="KS542" s="72"/>
      <c r="KT542" s="72"/>
      <c r="KU542" s="72"/>
      <c r="KV542" s="72"/>
      <c r="KW542" s="72"/>
      <c r="KX542" s="72"/>
      <c r="KY542" s="72"/>
      <c r="KZ542" s="72"/>
      <c r="LA542" s="72"/>
      <c r="LB542" s="72"/>
      <c r="LC542" s="72"/>
      <c r="LD542" s="72"/>
      <c r="LE542" s="72"/>
      <c r="LF542" s="72"/>
      <c r="LG542" s="72"/>
      <c r="LH542" s="72"/>
      <c r="LI542" s="72"/>
      <c r="LJ542" s="72"/>
      <c r="LK542" s="72"/>
    </row>
    <row r="543" spans="1:323" s="20" customFormat="1" ht="14.25" customHeight="1">
      <c r="A543" s="54">
        <v>495</v>
      </c>
      <c r="B543" s="23">
        <v>46</v>
      </c>
      <c r="C543" s="23" t="s">
        <v>33</v>
      </c>
      <c r="D543" s="32" t="s">
        <v>2786</v>
      </c>
      <c r="E543" s="23" t="s">
        <v>5998</v>
      </c>
      <c r="F543" s="23" t="s">
        <v>2787</v>
      </c>
      <c r="G543" s="23" t="s">
        <v>154</v>
      </c>
      <c r="H543" s="25">
        <v>100</v>
      </c>
      <c r="I543" s="25">
        <v>11.6</v>
      </c>
      <c r="J543" s="26">
        <v>100</v>
      </c>
      <c r="K543" s="26">
        <v>1160</v>
      </c>
      <c r="L543" s="27">
        <v>82</v>
      </c>
      <c r="M543" s="27">
        <v>0</v>
      </c>
      <c r="N543" s="27">
        <v>20</v>
      </c>
      <c r="O543" s="27">
        <v>0</v>
      </c>
      <c r="P543" s="27">
        <v>102</v>
      </c>
      <c r="Q543" s="55"/>
      <c r="R543" s="27">
        <f t="shared" si="58"/>
        <v>0</v>
      </c>
      <c r="S543" s="56" t="str">
        <f t="shared" si="61"/>
        <v>×</v>
      </c>
      <c r="T543" s="56" t="str">
        <f t="shared" si="62"/>
        <v>×</v>
      </c>
      <c r="U543" s="56" t="str">
        <f t="shared" si="63"/>
        <v>×</v>
      </c>
      <c r="V543" s="57" t="str">
        <f t="shared" si="59"/>
        <v/>
      </c>
      <c r="W543" s="58">
        <f t="shared" si="57"/>
        <v>0</v>
      </c>
      <c r="X543" s="54">
        <f t="shared" si="60"/>
        <v>46</v>
      </c>
      <c r="Y543" s="59"/>
      <c r="Z543" s="42"/>
      <c r="AA543" s="42"/>
      <c r="AB543" s="42"/>
      <c r="AC543" s="42"/>
      <c r="AD543" s="42"/>
      <c r="AE543" s="42"/>
      <c r="AF543" s="42"/>
      <c r="AG543" s="42"/>
      <c r="AH543" s="42"/>
      <c r="AI543" s="42"/>
      <c r="AJ543" s="42"/>
      <c r="AK543" s="42"/>
      <c r="AL543" s="42"/>
      <c r="AM543" s="42"/>
      <c r="AN543" s="42"/>
      <c r="AO543" s="42"/>
      <c r="AP543" s="42"/>
      <c r="AQ543" s="42"/>
      <c r="AR543" s="42"/>
      <c r="AS543" s="72"/>
      <c r="AT543" s="72"/>
      <c r="AU543" s="72"/>
      <c r="AV543" s="72"/>
      <c r="AW543" s="72"/>
      <c r="AX543" s="72"/>
      <c r="AY543" s="72"/>
      <c r="AZ543" s="72"/>
      <c r="BA543" s="72"/>
      <c r="BB543" s="72"/>
      <c r="BC543" s="72"/>
      <c r="BD543" s="72"/>
      <c r="BE543" s="72"/>
      <c r="BF543" s="72"/>
      <c r="BG543" s="72"/>
      <c r="BH543" s="72"/>
      <c r="BI543" s="72"/>
      <c r="BJ543" s="72"/>
      <c r="BK543" s="72"/>
      <c r="BL543" s="72"/>
      <c r="BM543" s="72"/>
      <c r="BN543" s="72"/>
      <c r="BO543" s="72"/>
      <c r="BP543" s="72"/>
      <c r="BQ543" s="72"/>
      <c r="BR543" s="72"/>
      <c r="BS543" s="72"/>
      <c r="BT543" s="72"/>
      <c r="BU543" s="72"/>
      <c r="BV543" s="72"/>
      <c r="BW543" s="72"/>
      <c r="BX543" s="72"/>
      <c r="BY543" s="72"/>
      <c r="BZ543" s="72"/>
      <c r="CA543" s="72"/>
      <c r="CB543" s="72"/>
      <c r="CC543" s="72"/>
      <c r="CD543" s="72"/>
      <c r="CE543" s="72"/>
      <c r="CF543" s="72"/>
      <c r="CG543" s="72"/>
      <c r="CH543" s="72"/>
      <c r="CI543" s="72"/>
      <c r="CJ543" s="72"/>
      <c r="CK543" s="72"/>
      <c r="CL543" s="72"/>
      <c r="CM543" s="72"/>
      <c r="CN543" s="72"/>
      <c r="CO543" s="72"/>
      <c r="CP543" s="72"/>
      <c r="CQ543" s="72"/>
      <c r="CR543" s="72"/>
      <c r="CS543" s="72"/>
      <c r="CT543" s="72"/>
      <c r="CU543" s="72"/>
      <c r="CV543" s="72"/>
      <c r="CW543" s="72"/>
      <c r="CX543" s="72"/>
      <c r="CY543" s="72"/>
      <c r="CZ543" s="72"/>
      <c r="DA543" s="72"/>
      <c r="DB543" s="72"/>
      <c r="DC543" s="72"/>
      <c r="DD543" s="72"/>
      <c r="DE543" s="72"/>
      <c r="DF543" s="72"/>
      <c r="DG543" s="72"/>
      <c r="DH543" s="72"/>
      <c r="DI543" s="72"/>
      <c r="DJ543" s="72"/>
      <c r="DK543" s="72"/>
      <c r="DL543" s="72"/>
      <c r="DM543" s="72"/>
      <c r="DN543" s="72"/>
      <c r="DO543" s="72"/>
      <c r="DP543" s="72"/>
      <c r="DQ543" s="72"/>
      <c r="DR543" s="72"/>
      <c r="DS543" s="72"/>
      <c r="DT543" s="72"/>
      <c r="DU543" s="72"/>
      <c r="DV543" s="72"/>
      <c r="DW543" s="72"/>
      <c r="DX543" s="72"/>
      <c r="DY543" s="72"/>
      <c r="DZ543" s="72"/>
      <c r="EA543" s="72"/>
      <c r="EB543" s="72"/>
      <c r="EC543" s="72"/>
      <c r="ED543" s="72"/>
      <c r="EE543" s="72"/>
      <c r="EF543" s="72"/>
      <c r="EG543" s="72"/>
      <c r="EH543" s="72"/>
      <c r="EI543" s="72"/>
      <c r="EJ543" s="72"/>
      <c r="EK543" s="72"/>
      <c r="EL543" s="72"/>
      <c r="EM543" s="72"/>
      <c r="EN543" s="72"/>
      <c r="EO543" s="72"/>
      <c r="EP543" s="72"/>
      <c r="EQ543" s="72"/>
      <c r="ER543" s="72"/>
      <c r="ES543" s="72"/>
      <c r="ET543" s="72"/>
      <c r="EU543" s="72"/>
      <c r="EV543" s="72"/>
      <c r="EW543" s="72"/>
      <c r="EX543" s="72"/>
      <c r="EY543" s="72"/>
      <c r="EZ543" s="72"/>
      <c r="FA543" s="72"/>
      <c r="FB543" s="72"/>
      <c r="FC543" s="72"/>
      <c r="FD543" s="72"/>
      <c r="FE543" s="72"/>
      <c r="FF543" s="72"/>
      <c r="FG543" s="72"/>
      <c r="FH543" s="72"/>
      <c r="FI543" s="72"/>
      <c r="FJ543" s="72"/>
      <c r="FK543" s="72"/>
      <c r="FL543" s="72"/>
      <c r="FM543" s="72"/>
      <c r="FN543" s="72"/>
      <c r="FO543" s="72"/>
      <c r="FP543" s="72"/>
      <c r="FQ543" s="72"/>
      <c r="FR543" s="72"/>
      <c r="FS543" s="72"/>
      <c r="FT543" s="72"/>
      <c r="FU543" s="72"/>
      <c r="FV543" s="72"/>
      <c r="FW543" s="72"/>
      <c r="FX543" s="72"/>
      <c r="FY543" s="72"/>
      <c r="FZ543" s="72"/>
      <c r="GA543" s="72"/>
      <c r="GB543" s="72"/>
      <c r="GC543" s="72"/>
      <c r="GD543" s="72"/>
      <c r="GE543" s="72"/>
      <c r="GF543" s="72"/>
      <c r="GG543" s="72"/>
      <c r="GH543" s="72"/>
      <c r="GI543" s="72"/>
      <c r="GJ543" s="72"/>
      <c r="GK543" s="72"/>
      <c r="GL543" s="72"/>
      <c r="GM543" s="72"/>
      <c r="GN543" s="72"/>
      <c r="GO543" s="72"/>
      <c r="GP543" s="72"/>
      <c r="GQ543" s="72"/>
      <c r="GR543" s="72"/>
      <c r="GS543" s="72"/>
      <c r="GT543" s="72"/>
      <c r="GU543" s="72"/>
      <c r="GV543" s="72"/>
      <c r="GW543" s="72"/>
      <c r="GX543" s="72"/>
      <c r="GY543" s="72"/>
      <c r="GZ543" s="72"/>
      <c r="HA543" s="72"/>
      <c r="HB543" s="72"/>
      <c r="HC543" s="72"/>
      <c r="HD543" s="72"/>
      <c r="HE543" s="72"/>
      <c r="HF543" s="72"/>
      <c r="HG543" s="72"/>
      <c r="HH543" s="72"/>
      <c r="HI543" s="72"/>
      <c r="HJ543" s="72"/>
      <c r="HK543" s="72"/>
      <c r="HL543" s="72"/>
      <c r="HM543" s="72"/>
      <c r="HN543" s="72"/>
      <c r="HO543" s="72"/>
      <c r="HP543" s="72"/>
      <c r="HQ543" s="72"/>
      <c r="HR543" s="72"/>
      <c r="HS543" s="72"/>
      <c r="HT543" s="72"/>
      <c r="HU543" s="72"/>
      <c r="HV543" s="72"/>
      <c r="HW543" s="72"/>
      <c r="HX543" s="72"/>
      <c r="HY543" s="72"/>
      <c r="HZ543" s="72"/>
      <c r="IA543" s="72"/>
      <c r="IB543" s="72"/>
      <c r="IC543" s="72"/>
      <c r="ID543" s="72"/>
      <c r="IE543" s="72"/>
      <c r="IF543" s="72"/>
      <c r="IG543" s="72"/>
      <c r="IH543" s="72"/>
      <c r="II543" s="72"/>
      <c r="IJ543" s="72"/>
      <c r="IK543" s="72"/>
      <c r="IL543" s="72"/>
      <c r="IM543" s="72"/>
      <c r="IN543" s="72"/>
      <c r="IO543" s="72"/>
      <c r="IP543" s="72"/>
      <c r="IQ543" s="72"/>
      <c r="IR543" s="72"/>
      <c r="IS543" s="72"/>
      <c r="IT543" s="72"/>
      <c r="IU543" s="72"/>
      <c r="IV543" s="72"/>
      <c r="IW543" s="72"/>
      <c r="IX543" s="72"/>
      <c r="IY543" s="72"/>
      <c r="IZ543" s="72"/>
      <c r="JA543" s="72"/>
      <c r="JB543" s="72"/>
      <c r="JC543" s="72"/>
      <c r="JD543" s="72"/>
      <c r="JE543" s="72"/>
      <c r="JF543" s="72"/>
      <c r="JG543" s="72"/>
      <c r="JH543" s="72"/>
      <c r="JI543" s="72"/>
      <c r="JJ543" s="72"/>
      <c r="JK543" s="72"/>
      <c r="JL543" s="72"/>
      <c r="JM543" s="72"/>
      <c r="JN543" s="72"/>
      <c r="JO543" s="72"/>
      <c r="JP543" s="72"/>
      <c r="JQ543" s="72"/>
      <c r="JR543" s="72"/>
      <c r="JS543" s="72"/>
      <c r="JT543" s="72"/>
      <c r="JU543" s="72"/>
      <c r="JV543" s="72"/>
      <c r="JW543" s="72"/>
      <c r="JX543" s="72"/>
      <c r="JY543" s="72"/>
      <c r="JZ543" s="72"/>
      <c r="KA543" s="72"/>
      <c r="KB543" s="72"/>
      <c r="KC543" s="72"/>
      <c r="KD543" s="72"/>
      <c r="KE543" s="72"/>
      <c r="KF543" s="72"/>
      <c r="KG543" s="72"/>
      <c r="KH543" s="72"/>
      <c r="KI543" s="72"/>
      <c r="KJ543" s="72"/>
      <c r="KK543" s="72"/>
      <c r="KL543" s="72"/>
      <c r="KM543" s="72"/>
      <c r="KN543" s="72"/>
      <c r="KO543" s="72"/>
      <c r="KP543" s="72"/>
      <c r="KQ543" s="72"/>
      <c r="KR543" s="72"/>
      <c r="KS543" s="72"/>
      <c r="KT543" s="72"/>
      <c r="KU543" s="72"/>
      <c r="KV543" s="72"/>
      <c r="KW543" s="72"/>
      <c r="KX543" s="72"/>
      <c r="KY543" s="72"/>
      <c r="KZ543" s="72"/>
      <c r="LA543" s="72"/>
      <c r="LB543" s="72"/>
      <c r="LC543" s="72"/>
      <c r="LD543" s="72"/>
      <c r="LE543" s="72"/>
      <c r="LF543" s="72"/>
      <c r="LG543" s="72"/>
      <c r="LH543" s="72"/>
      <c r="LI543" s="72"/>
      <c r="LJ543" s="72"/>
      <c r="LK543" s="72"/>
    </row>
    <row r="544" spans="1:323" s="20" customFormat="1" ht="14.25" customHeight="1">
      <c r="A544" s="54">
        <v>496</v>
      </c>
      <c r="B544" s="23">
        <v>46</v>
      </c>
      <c r="C544" s="23" t="s">
        <v>33</v>
      </c>
      <c r="D544" s="32" t="s">
        <v>2811</v>
      </c>
      <c r="E544" s="23" t="s">
        <v>5998</v>
      </c>
      <c r="F544" s="23" t="s">
        <v>2812</v>
      </c>
      <c r="G544" s="23" t="s">
        <v>42</v>
      </c>
      <c r="H544" s="25">
        <v>1</v>
      </c>
      <c r="I544" s="25">
        <v>82672</v>
      </c>
      <c r="J544" s="26">
        <v>1</v>
      </c>
      <c r="K544" s="26">
        <v>82672</v>
      </c>
      <c r="L544" s="27">
        <v>0</v>
      </c>
      <c r="M544" s="27">
        <v>10</v>
      </c>
      <c r="N544" s="27">
        <v>20</v>
      </c>
      <c r="O544" s="27">
        <v>0</v>
      </c>
      <c r="P544" s="27">
        <v>30</v>
      </c>
      <c r="Q544" s="55"/>
      <c r="R544" s="27">
        <f t="shared" si="58"/>
        <v>0</v>
      </c>
      <c r="S544" s="56" t="str">
        <f t="shared" si="61"/>
        <v>×</v>
      </c>
      <c r="T544" s="56" t="str">
        <f t="shared" si="62"/>
        <v>×</v>
      </c>
      <c r="U544" s="56" t="str">
        <f t="shared" si="63"/>
        <v>×</v>
      </c>
      <c r="V544" s="57" t="str">
        <f t="shared" si="59"/>
        <v/>
      </c>
      <c r="W544" s="58">
        <f t="shared" si="57"/>
        <v>0</v>
      </c>
      <c r="X544" s="54">
        <f t="shared" si="60"/>
        <v>46</v>
      </c>
      <c r="Y544" s="59"/>
      <c r="Z544" s="42"/>
      <c r="AA544" s="42"/>
      <c r="AB544" s="42"/>
      <c r="AC544" s="42"/>
      <c r="AD544" s="42"/>
      <c r="AE544" s="42"/>
      <c r="AF544" s="42"/>
      <c r="AG544" s="42"/>
      <c r="AH544" s="42"/>
      <c r="AI544" s="42"/>
      <c r="AJ544" s="42"/>
      <c r="AK544" s="42"/>
      <c r="AL544" s="42"/>
      <c r="AM544" s="42"/>
      <c r="AN544" s="42"/>
      <c r="AO544" s="42"/>
      <c r="AP544" s="42"/>
      <c r="AQ544" s="42"/>
      <c r="AR544" s="42"/>
      <c r="AS544" s="72"/>
      <c r="AT544" s="72"/>
      <c r="AU544" s="72"/>
      <c r="AV544" s="72"/>
      <c r="AW544" s="72"/>
      <c r="AX544" s="72"/>
      <c r="AY544" s="72"/>
      <c r="AZ544" s="72"/>
      <c r="BA544" s="72"/>
      <c r="BB544" s="72"/>
      <c r="BC544" s="72"/>
      <c r="BD544" s="72"/>
      <c r="BE544" s="72"/>
      <c r="BF544" s="72"/>
      <c r="BG544" s="72"/>
      <c r="BH544" s="72"/>
      <c r="BI544" s="72"/>
      <c r="BJ544" s="72"/>
      <c r="BK544" s="72"/>
      <c r="BL544" s="72"/>
      <c r="BM544" s="72"/>
      <c r="BN544" s="72"/>
      <c r="BO544" s="72"/>
      <c r="BP544" s="72"/>
      <c r="BQ544" s="72"/>
      <c r="BR544" s="72"/>
      <c r="BS544" s="72"/>
      <c r="BT544" s="72"/>
      <c r="BU544" s="72"/>
      <c r="BV544" s="72"/>
      <c r="BW544" s="72"/>
      <c r="BX544" s="72"/>
      <c r="BY544" s="72"/>
      <c r="BZ544" s="72"/>
      <c r="CA544" s="72"/>
      <c r="CB544" s="72"/>
      <c r="CC544" s="72"/>
      <c r="CD544" s="72"/>
      <c r="CE544" s="72"/>
      <c r="CF544" s="72"/>
      <c r="CG544" s="72"/>
      <c r="CH544" s="72"/>
      <c r="CI544" s="72"/>
      <c r="CJ544" s="72"/>
      <c r="CK544" s="72"/>
      <c r="CL544" s="72"/>
      <c r="CM544" s="72"/>
      <c r="CN544" s="72"/>
      <c r="CO544" s="72"/>
      <c r="CP544" s="72"/>
      <c r="CQ544" s="72"/>
      <c r="CR544" s="72"/>
      <c r="CS544" s="72"/>
      <c r="CT544" s="72"/>
      <c r="CU544" s="72"/>
      <c r="CV544" s="72"/>
      <c r="CW544" s="72"/>
      <c r="CX544" s="72"/>
      <c r="CY544" s="72"/>
      <c r="CZ544" s="72"/>
      <c r="DA544" s="72"/>
      <c r="DB544" s="72"/>
      <c r="DC544" s="72"/>
      <c r="DD544" s="72"/>
      <c r="DE544" s="72"/>
      <c r="DF544" s="72"/>
      <c r="DG544" s="72"/>
      <c r="DH544" s="72"/>
      <c r="DI544" s="72"/>
      <c r="DJ544" s="72"/>
      <c r="DK544" s="72"/>
      <c r="DL544" s="72"/>
      <c r="DM544" s="72"/>
      <c r="DN544" s="72"/>
      <c r="DO544" s="72"/>
      <c r="DP544" s="72"/>
      <c r="DQ544" s="72"/>
      <c r="DR544" s="72"/>
      <c r="DS544" s="72"/>
      <c r="DT544" s="72"/>
      <c r="DU544" s="72"/>
      <c r="DV544" s="72"/>
      <c r="DW544" s="72"/>
      <c r="DX544" s="72"/>
      <c r="DY544" s="72"/>
      <c r="DZ544" s="72"/>
      <c r="EA544" s="72"/>
      <c r="EB544" s="72"/>
      <c r="EC544" s="72"/>
      <c r="ED544" s="72"/>
      <c r="EE544" s="72"/>
      <c r="EF544" s="72"/>
      <c r="EG544" s="72"/>
      <c r="EH544" s="72"/>
      <c r="EI544" s="72"/>
      <c r="EJ544" s="72"/>
      <c r="EK544" s="72"/>
      <c r="EL544" s="72"/>
      <c r="EM544" s="72"/>
      <c r="EN544" s="72"/>
      <c r="EO544" s="72"/>
      <c r="EP544" s="72"/>
      <c r="EQ544" s="72"/>
      <c r="ER544" s="72"/>
      <c r="ES544" s="72"/>
      <c r="ET544" s="72"/>
      <c r="EU544" s="72"/>
      <c r="EV544" s="72"/>
      <c r="EW544" s="72"/>
      <c r="EX544" s="72"/>
      <c r="EY544" s="72"/>
      <c r="EZ544" s="72"/>
      <c r="FA544" s="72"/>
      <c r="FB544" s="72"/>
      <c r="FC544" s="72"/>
      <c r="FD544" s="72"/>
      <c r="FE544" s="72"/>
      <c r="FF544" s="72"/>
      <c r="FG544" s="72"/>
      <c r="FH544" s="72"/>
      <c r="FI544" s="72"/>
      <c r="FJ544" s="72"/>
      <c r="FK544" s="72"/>
      <c r="FL544" s="72"/>
      <c r="FM544" s="72"/>
      <c r="FN544" s="72"/>
      <c r="FO544" s="72"/>
      <c r="FP544" s="72"/>
      <c r="FQ544" s="72"/>
      <c r="FR544" s="72"/>
      <c r="FS544" s="72"/>
      <c r="FT544" s="72"/>
      <c r="FU544" s="72"/>
      <c r="FV544" s="72"/>
      <c r="FW544" s="72"/>
      <c r="FX544" s="72"/>
      <c r="FY544" s="72"/>
      <c r="FZ544" s="72"/>
      <c r="GA544" s="72"/>
      <c r="GB544" s="72"/>
      <c r="GC544" s="72"/>
      <c r="GD544" s="72"/>
      <c r="GE544" s="72"/>
      <c r="GF544" s="72"/>
      <c r="GG544" s="72"/>
      <c r="GH544" s="72"/>
      <c r="GI544" s="72"/>
      <c r="GJ544" s="72"/>
      <c r="GK544" s="72"/>
      <c r="GL544" s="72"/>
      <c r="GM544" s="72"/>
      <c r="GN544" s="72"/>
      <c r="GO544" s="72"/>
      <c r="GP544" s="72"/>
      <c r="GQ544" s="72"/>
      <c r="GR544" s="72"/>
      <c r="GS544" s="72"/>
      <c r="GT544" s="72"/>
      <c r="GU544" s="72"/>
      <c r="GV544" s="72"/>
      <c r="GW544" s="72"/>
      <c r="GX544" s="72"/>
      <c r="GY544" s="72"/>
      <c r="GZ544" s="72"/>
      <c r="HA544" s="72"/>
      <c r="HB544" s="72"/>
      <c r="HC544" s="72"/>
      <c r="HD544" s="72"/>
      <c r="HE544" s="72"/>
      <c r="HF544" s="72"/>
      <c r="HG544" s="72"/>
      <c r="HH544" s="72"/>
      <c r="HI544" s="72"/>
      <c r="HJ544" s="72"/>
      <c r="HK544" s="72"/>
      <c r="HL544" s="72"/>
      <c r="HM544" s="72"/>
      <c r="HN544" s="72"/>
      <c r="HO544" s="72"/>
      <c r="HP544" s="72"/>
      <c r="HQ544" s="72"/>
      <c r="HR544" s="72"/>
      <c r="HS544" s="72"/>
      <c r="HT544" s="72"/>
      <c r="HU544" s="72"/>
      <c r="HV544" s="72"/>
      <c r="HW544" s="72"/>
      <c r="HX544" s="72"/>
      <c r="HY544" s="72"/>
      <c r="HZ544" s="72"/>
      <c r="IA544" s="72"/>
      <c r="IB544" s="72"/>
      <c r="IC544" s="72"/>
      <c r="ID544" s="72"/>
      <c r="IE544" s="72"/>
      <c r="IF544" s="72"/>
      <c r="IG544" s="72"/>
      <c r="IH544" s="72"/>
      <c r="II544" s="72"/>
      <c r="IJ544" s="72"/>
      <c r="IK544" s="72"/>
      <c r="IL544" s="72"/>
      <c r="IM544" s="72"/>
      <c r="IN544" s="72"/>
      <c r="IO544" s="72"/>
      <c r="IP544" s="72"/>
      <c r="IQ544" s="72"/>
      <c r="IR544" s="72"/>
      <c r="IS544" s="72"/>
      <c r="IT544" s="72"/>
      <c r="IU544" s="72"/>
      <c r="IV544" s="72"/>
      <c r="IW544" s="72"/>
      <c r="IX544" s="72"/>
      <c r="IY544" s="72"/>
      <c r="IZ544" s="72"/>
      <c r="JA544" s="72"/>
      <c r="JB544" s="72"/>
      <c r="JC544" s="72"/>
      <c r="JD544" s="72"/>
      <c r="JE544" s="72"/>
      <c r="JF544" s="72"/>
      <c r="JG544" s="72"/>
      <c r="JH544" s="72"/>
      <c r="JI544" s="72"/>
      <c r="JJ544" s="72"/>
      <c r="JK544" s="72"/>
      <c r="JL544" s="72"/>
      <c r="JM544" s="72"/>
      <c r="JN544" s="72"/>
      <c r="JO544" s="72"/>
      <c r="JP544" s="72"/>
      <c r="JQ544" s="72"/>
      <c r="JR544" s="72"/>
      <c r="JS544" s="72"/>
      <c r="JT544" s="72"/>
      <c r="JU544" s="72"/>
      <c r="JV544" s="72"/>
      <c r="JW544" s="72"/>
      <c r="JX544" s="72"/>
      <c r="JY544" s="72"/>
      <c r="JZ544" s="72"/>
      <c r="KA544" s="72"/>
      <c r="KB544" s="72"/>
      <c r="KC544" s="72"/>
      <c r="KD544" s="72"/>
      <c r="KE544" s="72"/>
      <c r="KF544" s="72"/>
      <c r="KG544" s="72"/>
      <c r="KH544" s="72"/>
      <c r="KI544" s="72"/>
      <c r="KJ544" s="72"/>
      <c r="KK544" s="72"/>
      <c r="KL544" s="72"/>
      <c r="KM544" s="72"/>
      <c r="KN544" s="72"/>
      <c r="KO544" s="72"/>
      <c r="KP544" s="72"/>
      <c r="KQ544" s="72"/>
      <c r="KR544" s="72"/>
      <c r="KS544" s="72"/>
      <c r="KT544" s="72"/>
      <c r="KU544" s="72"/>
      <c r="KV544" s="72"/>
      <c r="KW544" s="72"/>
      <c r="KX544" s="72"/>
      <c r="KY544" s="72"/>
      <c r="KZ544" s="72"/>
      <c r="LA544" s="72"/>
      <c r="LB544" s="72"/>
      <c r="LC544" s="72"/>
      <c r="LD544" s="72"/>
      <c r="LE544" s="72"/>
      <c r="LF544" s="72"/>
      <c r="LG544" s="72"/>
      <c r="LH544" s="72"/>
      <c r="LI544" s="72"/>
      <c r="LJ544" s="72"/>
      <c r="LK544" s="72"/>
    </row>
    <row r="545" spans="1:323" s="20" customFormat="1" ht="14.25" customHeight="1">
      <c r="A545" s="54">
        <v>497</v>
      </c>
      <c r="B545" s="23">
        <v>46</v>
      </c>
      <c r="C545" s="23" t="s">
        <v>33</v>
      </c>
      <c r="D545" s="32" t="s">
        <v>2798</v>
      </c>
      <c r="E545" s="23" t="s">
        <v>5998</v>
      </c>
      <c r="F545" s="23" t="s">
        <v>2799</v>
      </c>
      <c r="G545" s="23" t="s">
        <v>464</v>
      </c>
      <c r="H545" s="25">
        <v>100</v>
      </c>
      <c r="I545" s="25">
        <v>271.89999999999998</v>
      </c>
      <c r="J545" s="26">
        <v>100</v>
      </c>
      <c r="K545" s="26">
        <v>27189.999999999996</v>
      </c>
      <c r="L545" s="27">
        <v>2</v>
      </c>
      <c r="M545" s="27">
        <v>0</v>
      </c>
      <c r="N545" s="27">
        <v>0</v>
      </c>
      <c r="O545" s="27">
        <v>0</v>
      </c>
      <c r="P545" s="27">
        <v>2</v>
      </c>
      <c r="Q545" s="55"/>
      <c r="R545" s="27">
        <f t="shared" si="58"/>
        <v>0</v>
      </c>
      <c r="S545" s="56" t="str">
        <f t="shared" si="61"/>
        <v>×</v>
      </c>
      <c r="T545" s="56" t="str">
        <f t="shared" si="62"/>
        <v>×</v>
      </c>
      <c r="U545" s="56" t="str">
        <f t="shared" si="63"/>
        <v>×</v>
      </c>
      <c r="V545" s="57" t="str">
        <f t="shared" si="59"/>
        <v/>
      </c>
      <c r="W545" s="58">
        <f t="shared" si="57"/>
        <v>0</v>
      </c>
      <c r="X545" s="54">
        <f t="shared" si="60"/>
        <v>46</v>
      </c>
      <c r="Y545" s="59"/>
      <c r="Z545" s="42"/>
      <c r="AA545" s="42"/>
      <c r="AB545" s="42"/>
      <c r="AC545" s="42"/>
      <c r="AD545" s="42"/>
      <c r="AE545" s="42"/>
      <c r="AF545" s="42"/>
      <c r="AG545" s="42"/>
      <c r="AH545" s="42"/>
      <c r="AI545" s="42"/>
      <c r="AJ545" s="42"/>
      <c r="AK545" s="42"/>
      <c r="AL545" s="42"/>
      <c r="AM545" s="42"/>
      <c r="AN545" s="42"/>
      <c r="AO545" s="42"/>
      <c r="AP545" s="42"/>
      <c r="AQ545" s="42"/>
      <c r="AR545" s="42"/>
      <c r="AS545" s="72"/>
      <c r="AT545" s="72"/>
      <c r="AU545" s="72"/>
      <c r="AV545" s="72"/>
      <c r="AW545" s="72"/>
      <c r="AX545" s="72"/>
      <c r="AY545" s="72"/>
      <c r="AZ545" s="72"/>
      <c r="BA545" s="72"/>
      <c r="BB545" s="72"/>
      <c r="BC545" s="72"/>
      <c r="BD545" s="72"/>
      <c r="BE545" s="72"/>
      <c r="BF545" s="72"/>
      <c r="BG545" s="72"/>
      <c r="BH545" s="72"/>
      <c r="BI545" s="72"/>
      <c r="BJ545" s="72"/>
      <c r="BK545" s="72"/>
      <c r="BL545" s="72"/>
      <c r="BM545" s="72"/>
      <c r="BN545" s="72"/>
      <c r="BO545" s="72"/>
      <c r="BP545" s="72"/>
      <c r="BQ545" s="72"/>
      <c r="BR545" s="72"/>
      <c r="BS545" s="72"/>
      <c r="BT545" s="72"/>
      <c r="BU545" s="72"/>
      <c r="BV545" s="72"/>
      <c r="BW545" s="72"/>
      <c r="BX545" s="72"/>
      <c r="BY545" s="72"/>
      <c r="BZ545" s="72"/>
      <c r="CA545" s="72"/>
      <c r="CB545" s="72"/>
      <c r="CC545" s="72"/>
      <c r="CD545" s="72"/>
      <c r="CE545" s="72"/>
      <c r="CF545" s="72"/>
      <c r="CG545" s="72"/>
      <c r="CH545" s="72"/>
      <c r="CI545" s="72"/>
      <c r="CJ545" s="72"/>
      <c r="CK545" s="72"/>
      <c r="CL545" s="72"/>
      <c r="CM545" s="72"/>
      <c r="CN545" s="72"/>
      <c r="CO545" s="72"/>
      <c r="CP545" s="72"/>
      <c r="CQ545" s="72"/>
      <c r="CR545" s="72"/>
      <c r="CS545" s="72"/>
      <c r="CT545" s="72"/>
      <c r="CU545" s="72"/>
      <c r="CV545" s="72"/>
      <c r="CW545" s="72"/>
      <c r="CX545" s="72"/>
      <c r="CY545" s="72"/>
      <c r="CZ545" s="72"/>
      <c r="DA545" s="72"/>
      <c r="DB545" s="72"/>
      <c r="DC545" s="72"/>
      <c r="DD545" s="72"/>
      <c r="DE545" s="72"/>
      <c r="DF545" s="72"/>
      <c r="DG545" s="72"/>
      <c r="DH545" s="72"/>
      <c r="DI545" s="72"/>
      <c r="DJ545" s="72"/>
      <c r="DK545" s="72"/>
      <c r="DL545" s="72"/>
      <c r="DM545" s="72"/>
      <c r="DN545" s="72"/>
      <c r="DO545" s="72"/>
      <c r="DP545" s="72"/>
      <c r="DQ545" s="72"/>
      <c r="DR545" s="72"/>
      <c r="DS545" s="72"/>
      <c r="DT545" s="72"/>
      <c r="DU545" s="72"/>
      <c r="DV545" s="72"/>
      <c r="DW545" s="72"/>
      <c r="DX545" s="72"/>
      <c r="DY545" s="72"/>
      <c r="DZ545" s="72"/>
      <c r="EA545" s="72"/>
      <c r="EB545" s="72"/>
      <c r="EC545" s="72"/>
      <c r="ED545" s="72"/>
      <c r="EE545" s="72"/>
      <c r="EF545" s="72"/>
      <c r="EG545" s="72"/>
      <c r="EH545" s="72"/>
      <c r="EI545" s="72"/>
      <c r="EJ545" s="72"/>
      <c r="EK545" s="72"/>
      <c r="EL545" s="72"/>
      <c r="EM545" s="72"/>
      <c r="EN545" s="72"/>
      <c r="EO545" s="72"/>
      <c r="EP545" s="72"/>
      <c r="EQ545" s="72"/>
      <c r="ER545" s="72"/>
      <c r="ES545" s="72"/>
      <c r="ET545" s="72"/>
      <c r="EU545" s="72"/>
      <c r="EV545" s="72"/>
      <c r="EW545" s="72"/>
      <c r="EX545" s="72"/>
      <c r="EY545" s="72"/>
      <c r="EZ545" s="72"/>
      <c r="FA545" s="72"/>
      <c r="FB545" s="72"/>
      <c r="FC545" s="72"/>
      <c r="FD545" s="72"/>
      <c r="FE545" s="72"/>
      <c r="FF545" s="72"/>
      <c r="FG545" s="72"/>
      <c r="FH545" s="72"/>
      <c r="FI545" s="72"/>
      <c r="FJ545" s="72"/>
      <c r="FK545" s="72"/>
      <c r="FL545" s="72"/>
      <c r="FM545" s="72"/>
      <c r="FN545" s="72"/>
      <c r="FO545" s="72"/>
      <c r="FP545" s="72"/>
      <c r="FQ545" s="72"/>
      <c r="FR545" s="72"/>
      <c r="FS545" s="72"/>
      <c r="FT545" s="72"/>
      <c r="FU545" s="72"/>
      <c r="FV545" s="72"/>
      <c r="FW545" s="72"/>
      <c r="FX545" s="72"/>
      <c r="FY545" s="72"/>
      <c r="FZ545" s="72"/>
      <c r="GA545" s="72"/>
      <c r="GB545" s="72"/>
      <c r="GC545" s="72"/>
      <c r="GD545" s="72"/>
      <c r="GE545" s="72"/>
      <c r="GF545" s="72"/>
      <c r="GG545" s="72"/>
      <c r="GH545" s="72"/>
      <c r="GI545" s="72"/>
      <c r="GJ545" s="72"/>
      <c r="GK545" s="72"/>
      <c r="GL545" s="72"/>
      <c r="GM545" s="72"/>
      <c r="GN545" s="72"/>
      <c r="GO545" s="72"/>
      <c r="GP545" s="72"/>
      <c r="GQ545" s="72"/>
      <c r="GR545" s="72"/>
      <c r="GS545" s="72"/>
      <c r="GT545" s="72"/>
      <c r="GU545" s="72"/>
      <c r="GV545" s="72"/>
      <c r="GW545" s="72"/>
      <c r="GX545" s="72"/>
      <c r="GY545" s="72"/>
      <c r="GZ545" s="72"/>
      <c r="HA545" s="72"/>
      <c r="HB545" s="72"/>
      <c r="HC545" s="72"/>
      <c r="HD545" s="72"/>
      <c r="HE545" s="72"/>
      <c r="HF545" s="72"/>
      <c r="HG545" s="72"/>
      <c r="HH545" s="72"/>
      <c r="HI545" s="72"/>
      <c r="HJ545" s="72"/>
      <c r="HK545" s="72"/>
      <c r="HL545" s="72"/>
      <c r="HM545" s="72"/>
      <c r="HN545" s="72"/>
      <c r="HO545" s="72"/>
      <c r="HP545" s="72"/>
      <c r="HQ545" s="72"/>
      <c r="HR545" s="72"/>
      <c r="HS545" s="72"/>
      <c r="HT545" s="72"/>
      <c r="HU545" s="72"/>
      <c r="HV545" s="72"/>
      <c r="HW545" s="72"/>
      <c r="HX545" s="72"/>
      <c r="HY545" s="72"/>
      <c r="HZ545" s="72"/>
      <c r="IA545" s="72"/>
      <c r="IB545" s="72"/>
      <c r="IC545" s="72"/>
      <c r="ID545" s="72"/>
      <c r="IE545" s="72"/>
      <c r="IF545" s="72"/>
      <c r="IG545" s="72"/>
      <c r="IH545" s="72"/>
      <c r="II545" s="72"/>
      <c r="IJ545" s="72"/>
      <c r="IK545" s="72"/>
      <c r="IL545" s="72"/>
      <c r="IM545" s="72"/>
      <c r="IN545" s="72"/>
      <c r="IO545" s="72"/>
      <c r="IP545" s="72"/>
      <c r="IQ545" s="72"/>
      <c r="IR545" s="72"/>
      <c r="IS545" s="72"/>
      <c r="IT545" s="72"/>
      <c r="IU545" s="72"/>
      <c r="IV545" s="72"/>
      <c r="IW545" s="72"/>
      <c r="IX545" s="72"/>
      <c r="IY545" s="72"/>
      <c r="IZ545" s="72"/>
      <c r="JA545" s="72"/>
      <c r="JB545" s="72"/>
      <c r="JC545" s="72"/>
      <c r="JD545" s="72"/>
      <c r="JE545" s="72"/>
      <c r="JF545" s="72"/>
      <c r="JG545" s="72"/>
      <c r="JH545" s="72"/>
      <c r="JI545" s="72"/>
      <c r="JJ545" s="72"/>
      <c r="JK545" s="72"/>
      <c r="JL545" s="72"/>
      <c r="JM545" s="72"/>
      <c r="JN545" s="72"/>
      <c r="JO545" s="72"/>
      <c r="JP545" s="72"/>
      <c r="JQ545" s="72"/>
      <c r="JR545" s="72"/>
      <c r="JS545" s="72"/>
      <c r="JT545" s="72"/>
      <c r="JU545" s="72"/>
      <c r="JV545" s="72"/>
      <c r="JW545" s="72"/>
      <c r="JX545" s="72"/>
      <c r="JY545" s="72"/>
      <c r="JZ545" s="72"/>
      <c r="KA545" s="72"/>
      <c r="KB545" s="72"/>
      <c r="KC545" s="72"/>
      <c r="KD545" s="72"/>
      <c r="KE545" s="72"/>
      <c r="KF545" s="72"/>
      <c r="KG545" s="72"/>
      <c r="KH545" s="72"/>
      <c r="KI545" s="72"/>
      <c r="KJ545" s="72"/>
      <c r="KK545" s="72"/>
      <c r="KL545" s="72"/>
      <c r="KM545" s="72"/>
      <c r="KN545" s="72"/>
      <c r="KO545" s="72"/>
      <c r="KP545" s="72"/>
      <c r="KQ545" s="72"/>
      <c r="KR545" s="72"/>
      <c r="KS545" s="72"/>
      <c r="KT545" s="72"/>
      <c r="KU545" s="72"/>
      <c r="KV545" s="72"/>
      <c r="KW545" s="72"/>
      <c r="KX545" s="72"/>
      <c r="KY545" s="72"/>
      <c r="KZ545" s="72"/>
      <c r="LA545" s="72"/>
      <c r="LB545" s="72"/>
      <c r="LC545" s="72"/>
      <c r="LD545" s="72"/>
      <c r="LE545" s="72"/>
      <c r="LF545" s="72"/>
      <c r="LG545" s="72"/>
      <c r="LH545" s="72"/>
      <c r="LI545" s="72"/>
      <c r="LJ545" s="72"/>
      <c r="LK545" s="72"/>
    </row>
    <row r="546" spans="1:323" s="20" customFormat="1" ht="14.25" customHeight="1">
      <c r="A546" s="54">
        <v>498</v>
      </c>
      <c r="B546" s="23">
        <v>46</v>
      </c>
      <c r="C546" s="23" t="s">
        <v>33</v>
      </c>
      <c r="D546" s="32" t="s">
        <v>2800</v>
      </c>
      <c r="E546" s="23" t="s">
        <v>5998</v>
      </c>
      <c r="F546" s="23" t="s">
        <v>2801</v>
      </c>
      <c r="G546" s="23" t="s">
        <v>464</v>
      </c>
      <c r="H546" s="25">
        <v>100</v>
      </c>
      <c r="I546" s="25">
        <v>398.9</v>
      </c>
      <c r="J546" s="26">
        <v>100</v>
      </c>
      <c r="K546" s="26">
        <v>39890</v>
      </c>
      <c r="L546" s="27">
        <v>4</v>
      </c>
      <c r="M546" s="27">
        <v>0</v>
      </c>
      <c r="N546" s="27">
        <v>0</v>
      </c>
      <c r="O546" s="27">
        <v>0</v>
      </c>
      <c r="P546" s="27">
        <v>4</v>
      </c>
      <c r="Q546" s="55"/>
      <c r="R546" s="27">
        <f t="shared" si="58"/>
        <v>0</v>
      </c>
      <c r="S546" s="56" t="str">
        <f t="shared" si="61"/>
        <v>×</v>
      </c>
      <c r="T546" s="56" t="str">
        <f t="shared" si="62"/>
        <v>×</v>
      </c>
      <c r="U546" s="56" t="str">
        <f t="shared" si="63"/>
        <v>×</v>
      </c>
      <c r="V546" s="57" t="str">
        <f t="shared" si="59"/>
        <v/>
      </c>
      <c r="W546" s="58">
        <f t="shared" si="57"/>
        <v>0</v>
      </c>
      <c r="X546" s="54">
        <f t="shared" si="60"/>
        <v>46</v>
      </c>
      <c r="Y546" s="59"/>
      <c r="Z546" s="42"/>
      <c r="AA546" s="42"/>
      <c r="AB546" s="42"/>
      <c r="AC546" s="42"/>
      <c r="AD546" s="42"/>
      <c r="AE546" s="42"/>
      <c r="AF546" s="42"/>
      <c r="AG546" s="42"/>
      <c r="AH546" s="42"/>
      <c r="AI546" s="42"/>
      <c r="AJ546" s="42"/>
      <c r="AK546" s="42"/>
      <c r="AL546" s="42"/>
      <c r="AM546" s="42"/>
      <c r="AN546" s="42"/>
      <c r="AO546" s="42"/>
      <c r="AP546" s="42"/>
      <c r="AQ546" s="42"/>
      <c r="AR546" s="42"/>
      <c r="AS546" s="72"/>
      <c r="AT546" s="72"/>
      <c r="AU546" s="72"/>
      <c r="AV546" s="72"/>
      <c r="AW546" s="72"/>
      <c r="AX546" s="72"/>
      <c r="AY546" s="72"/>
      <c r="AZ546" s="72"/>
      <c r="BA546" s="72"/>
      <c r="BB546" s="72"/>
      <c r="BC546" s="72"/>
      <c r="BD546" s="72"/>
      <c r="BE546" s="72"/>
      <c r="BF546" s="72"/>
      <c r="BG546" s="72"/>
      <c r="BH546" s="72"/>
      <c r="BI546" s="72"/>
      <c r="BJ546" s="72"/>
      <c r="BK546" s="72"/>
      <c r="BL546" s="72"/>
      <c r="BM546" s="72"/>
      <c r="BN546" s="72"/>
      <c r="BO546" s="72"/>
      <c r="BP546" s="72"/>
      <c r="BQ546" s="72"/>
      <c r="BR546" s="72"/>
      <c r="BS546" s="72"/>
      <c r="BT546" s="72"/>
      <c r="BU546" s="72"/>
      <c r="BV546" s="72"/>
      <c r="BW546" s="72"/>
      <c r="BX546" s="72"/>
      <c r="BY546" s="72"/>
      <c r="BZ546" s="72"/>
      <c r="CA546" s="72"/>
      <c r="CB546" s="72"/>
      <c r="CC546" s="72"/>
      <c r="CD546" s="72"/>
      <c r="CE546" s="72"/>
      <c r="CF546" s="72"/>
      <c r="CG546" s="72"/>
      <c r="CH546" s="72"/>
      <c r="CI546" s="72"/>
      <c r="CJ546" s="72"/>
      <c r="CK546" s="72"/>
      <c r="CL546" s="72"/>
      <c r="CM546" s="72"/>
      <c r="CN546" s="72"/>
      <c r="CO546" s="72"/>
      <c r="CP546" s="72"/>
      <c r="CQ546" s="72"/>
      <c r="CR546" s="72"/>
      <c r="CS546" s="72"/>
      <c r="CT546" s="72"/>
      <c r="CU546" s="72"/>
      <c r="CV546" s="72"/>
      <c r="CW546" s="72"/>
      <c r="CX546" s="72"/>
      <c r="CY546" s="72"/>
      <c r="CZ546" s="72"/>
      <c r="DA546" s="72"/>
      <c r="DB546" s="72"/>
      <c r="DC546" s="72"/>
      <c r="DD546" s="72"/>
      <c r="DE546" s="72"/>
      <c r="DF546" s="72"/>
      <c r="DG546" s="72"/>
      <c r="DH546" s="72"/>
      <c r="DI546" s="72"/>
      <c r="DJ546" s="72"/>
      <c r="DK546" s="72"/>
      <c r="DL546" s="72"/>
      <c r="DM546" s="72"/>
      <c r="DN546" s="72"/>
      <c r="DO546" s="72"/>
      <c r="DP546" s="72"/>
      <c r="DQ546" s="72"/>
      <c r="DR546" s="72"/>
      <c r="DS546" s="72"/>
      <c r="DT546" s="72"/>
      <c r="DU546" s="72"/>
      <c r="DV546" s="72"/>
      <c r="DW546" s="72"/>
      <c r="DX546" s="72"/>
      <c r="DY546" s="72"/>
      <c r="DZ546" s="72"/>
      <c r="EA546" s="72"/>
      <c r="EB546" s="72"/>
      <c r="EC546" s="72"/>
      <c r="ED546" s="72"/>
      <c r="EE546" s="72"/>
      <c r="EF546" s="72"/>
      <c r="EG546" s="72"/>
      <c r="EH546" s="72"/>
      <c r="EI546" s="72"/>
      <c r="EJ546" s="72"/>
      <c r="EK546" s="72"/>
      <c r="EL546" s="72"/>
      <c r="EM546" s="72"/>
      <c r="EN546" s="72"/>
      <c r="EO546" s="72"/>
      <c r="EP546" s="72"/>
      <c r="EQ546" s="72"/>
      <c r="ER546" s="72"/>
      <c r="ES546" s="72"/>
      <c r="ET546" s="72"/>
      <c r="EU546" s="72"/>
      <c r="EV546" s="72"/>
      <c r="EW546" s="72"/>
      <c r="EX546" s="72"/>
      <c r="EY546" s="72"/>
      <c r="EZ546" s="72"/>
      <c r="FA546" s="72"/>
      <c r="FB546" s="72"/>
      <c r="FC546" s="72"/>
      <c r="FD546" s="72"/>
      <c r="FE546" s="72"/>
      <c r="FF546" s="72"/>
      <c r="FG546" s="72"/>
      <c r="FH546" s="72"/>
      <c r="FI546" s="72"/>
      <c r="FJ546" s="72"/>
      <c r="FK546" s="72"/>
      <c r="FL546" s="72"/>
      <c r="FM546" s="72"/>
      <c r="FN546" s="72"/>
      <c r="FO546" s="72"/>
      <c r="FP546" s="72"/>
      <c r="FQ546" s="72"/>
      <c r="FR546" s="72"/>
      <c r="FS546" s="72"/>
      <c r="FT546" s="72"/>
      <c r="FU546" s="72"/>
      <c r="FV546" s="72"/>
      <c r="FW546" s="72"/>
      <c r="FX546" s="72"/>
      <c r="FY546" s="72"/>
      <c r="FZ546" s="72"/>
      <c r="GA546" s="72"/>
      <c r="GB546" s="72"/>
      <c r="GC546" s="72"/>
      <c r="GD546" s="72"/>
      <c r="GE546" s="72"/>
      <c r="GF546" s="72"/>
      <c r="GG546" s="72"/>
      <c r="GH546" s="72"/>
      <c r="GI546" s="72"/>
      <c r="GJ546" s="72"/>
      <c r="GK546" s="72"/>
      <c r="GL546" s="72"/>
      <c r="GM546" s="72"/>
      <c r="GN546" s="72"/>
      <c r="GO546" s="72"/>
      <c r="GP546" s="72"/>
      <c r="GQ546" s="72"/>
      <c r="GR546" s="72"/>
      <c r="GS546" s="72"/>
      <c r="GT546" s="72"/>
      <c r="GU546" s="72"/>
      <c r="GV546" s="72"/>
      <c r="GW546" s="72"/>
      <c r="GX546" s="72"/>
      <c r="GY546" s="72"/>
      <c r="GZ546" s="72"/>
      <c r="HA546" s="72"/>
      <c r="HB546" s="72"/>
      <c r="HC546" s="72"/>
      <c r="HD546" s="72"/>
      <c r="HE546" s="72"/>
      <c r="HF546" s="72"/>
      <c r="HG546" s="72"/>
      <c r="HH546" s="72"/>
      <c r="HI546" s="72"/>
      <c r="HJ546" s="72"/>
      <c r="HK546" s="72"/>
      <c r="HL546" s="72"/>
      <c r="HM546" s="72"/>
      <c r="HN546" s="72"/>
      <c r="HO546" s="72"/>
      <c r="HP546" s="72"/>
      <c r="HQ546" s="72"/>
      <c r="HR546" s="72"/>
      <c r="HS546" s="72"/>
      <c r="HT546" s="72"/>
      <c r="HU546" s="72"/>
      <c r="HV546" s="72"/>
      <c r="HW546" s="72"/>
      <c r="HX546" s="72"/>
      <c r="HY546" s="72"/>
      <c r="HZ546" s="72"/>
      <c r="IA546" s="72"/>
      <c r="IB546" s="72"/>
      <c r="IC546" s="72"/>
      <c r="ID546" s="72"/>
      <c r="IE546" s="72"/>
      <c r="IF546" s="72"/>
      <c r="IG546" s="72"/>
      <c r="IH546" s="72"/>
      <c r="II546" s="72"/>
      <c r="IJ546" s="72"/>
      <c r="IK546" s="72"/>
      <c r="IL546" s="72"/>
      <c r="IM546" s="72"/>
      <c r="IN546" s="72"/>
      <c r="IO546" s="72"/>
      <c r="IP546" s="72"/>
      <c r="IQ546" s="72"/>
      <c r="IR546" s="72"/>
      <c r="IS546" s="72"/>
      <c r="IT546" s="72"/>
      <c r="IU546" s="72"/>
      <c r="IV546" s="72"/>
      <c r="IW546" s="72"/>
      <c r="IX546" s="72"/>
      <c r="IY546" s="72"/>
      <c r="IZ546" s="72"/>
      <c r="JA546" s="72"/>
      <c r="JB546" s="72"/>
      <c r="JC546" s="72"/>
      <c r="JD546" s="72"/>
      <c r="JE546" s="72"/>
      <c r="JF546" s="72"/>
      <c r="JG546" s="72"/>
      <c r="JH546" s="72"/>
      <c r="JI546" s="72"/>
      <c r="JJ546" s="72"/>
      <c r="JK546" s="72"/>
      <c r="JL546" s="72"/>
      <c r="JM546" s="72"/>
      <c r="JN546" s="72"/>
      <c r="JO546" s="72"/>
      <c r="JP546" s="72"/>
      <c r="JQ546" s="72"/>
      <c r="JR546" s="72"/>
      <c r="JS546" s="72"/>
      <c r="JT546" s="72"/>
      <c r="JU546" s="72"/>
      <c r="JV546" s="72"/>
      <c r="JW546" s="72"/>
      <c r="JX546" s="72"/>
      <c r="JY546" s="72"/>
      <c r="JZ546" s="72"/>
      <c r="KA546" s="72"/>
      <c r="KB546" s="72"/>
      <c r="KC546" s="72"/>
      <c r="KD546" s="72"/>
      <c r="KE546" s="72"/>
      <c r="KF546" s="72"/>
      <c r="KG546" s="72"/>
      <c r="KH546" s="72"/>
      <c r="KI546" s="72"/>
      <c r="KJ546" s="72"/>
      <c r="KK546" s="72"/>
      <c r="KL546" s="72"/>
      <c r="KM546" s="72"/>
      <c r="KN546" s="72"/>
      <c r="KO546" s="72"/>
      <c r="KP546" s="72"/>
      <c r="KQ546" s="72"/>
      <c r="KR546" s="72"/>
      <c r="KS546" s="72"/>
      <c r="KT546" s="72"/>
      <c r="KU546" s="72"/>
      <c r="KV546" s="72"/>
      <c r="KW546" s="72"/>
      <c r="KX546" s="72"/>
      <c r="KY546" s="72"/>
      <c r="KZ546" s="72"/>
      <c r="LA546" s="72"/>
      <c r="LB546" s="72"/>
      <c r="LC546" s="72"/>
      <c r="LD546" s="72"/>
      <c r="LE546" s="72"/>
      <c r="LF546" s="72"/>
      <c r="LG546" s="72"/>
      <c r="LH546" s="72"/>
      <c r="LI546" s="72"/>
      <c r="LJ546" s="72"/>
      <c r="LK546" s="72"/>
    </row>
    <row r="547" spans="1:323" s="20" customFormat="1" ht="14.25" customHeight="1">
      <c r="A547" s="54">
        <v>499</v>
      </c>
      <c r="B547" s="23">
        <v>46</v>
      </c>
      <c r="C547" s="23" t="s">
        <v>33</v>
      </c>
      <c r="D547" s="32" t="s">
        <v>2849</v>
      </c>
      <c r="E547" s="23" t="s">
        <v>5998</v>
      </c>
      <c r="F547" s="23" t="s">
        <v>2850</v>
      </c>
      <c r="G547" s="23" t="s">
        <v>2851</v>
      </c>
      <c r="H547" s="25">
        <v>1</v>
      </c>
      <c r="I547" s="25">
        <v>12193</v>
      </c>
      <c r="J547" s="26">
        <v>1</v>
      </c>
      <c r="K547" s="26">
        <v>12193</v>
      </c>
      <c r="L547" s="27">
        <v>0</v>
      </c>
      <c r="M547" s="27">
        <v>600</v>
      </c>
      <c r="N547" s="27">
        <v>1</v>
      </c>
      <c r="O547" s="27">
        <v>0</v>
      </c>
      <c r="P547" s="27">
        <v>601</v>
      </c>
      <c r="Q547" s="55"/>
      <c r="R547" s="27">
        <f t="shared" si="58"/>
        <v>0</v>
      </c>
      <c r="S547" s="56" t="str">
        <f t="shared" si="61"/>
        <v>×</v>
      </c>
      <c r="T547" s="56" t="str">
        <f t="shared" si="62"/>
        <v>×</v>
      </c>
      <c r="U547" s="56" t="str">
        <f t="shared" si="63"/>
        <v>×</v>
      </c>
      <c r="V547" s="57" t="str">
        <f t="shared" si="59"/>
        <v/>
      </c>
      <c r="W547" s="58">
        <f t="shared" si="57"/>
        <v>0</v>
      </c>
      <c r="X547" s="54">
        <f t="shared" si="60"/>
        <v>46</v>
      </c>
      <c r="Y547" s="59"/>
      <c r="Z547" s="42"/>
      <c r="AA547" s="42"/>
      <c r="AB547" s="42"/>
      <c r="AC547" s="42"/>
      <c r="AD547" s="42"/>
      <c r="AE547" s="42"/>
      <c r="AF547" s="42"/>
      <c r="AG547" s="42"/>
      <c r="AH547" s="42"/>
      <c r="AI547" s="42"/>
      <c r="AJ547" s="42"/>
      <c r="AK547" s="42"/>
      <c r="AL547" s="42"/>
      <c r="AM547" s="42"/>
      <c r="AN547" s="42"/>
      <c r="AO547" s="42"/>
      <c r="AP547" s="42"/>
      <c r="AQ547" s="42"/>
      <c r="AR547" s="42"/>
      <c r="AS547" s="72"/>
      <c r="AT547" s="72"/>
      <c r="AU547" s="72"/>
      <c r="AV547" s="72"/>
      <c r="AW547" s="72"/>
      <c r="AX547" s="72"/>
      <c r="AY547" s="72"/>
      <c r="AZ547" s="72"/>
      <c r="BA547" s="72"/>
      <c r="BB547" s="72"/>
      <c r="BC547" s="72"/>
      <c r="BD547" s="72"/>
      <c r="BE547" s="72"/>
      <c r="BF547" s="72"/>
      <c r="BG547" s="72"/>
      <c r="BH547" s="72"/>
      <c r="BI547" s="72"/>
      <c r="BJ547" s="72"/>
      <c r="BK547" s="72"/>
      <c r="BL547" s="72"/>
      <c r="BM547" s="72"/>
      <c r="BN547" s="72"/>
      <c r="BO547" s="72"/>
      <c r="BP547" s="72"/>
      <c r="BQ547" s="72"/>
      <c r="BR547" s="72"/>
      <c r="BS547" s="72"/>
      <c r="BT547" s="72"/>
      <c r="BU547" s="72"/>
      <c r="BV547" s="72"/>
      <c r="BW547" s="72"/>
      <c r="BX547" s="72"/>
      <c r="BY547" s="72"/>
      <c r="BZ547" s="72"/>
      <c r="CA547" s="72"/>
      <c r="CB547" s="72"/>
      <c r="CC547" s="72"/>
      <c r="CD547" s="72"/>
      <c r="CE547" s="72"/>
      <c r="CF547" s="72"/>
      <c r="CG547" s="72"/>
      <c r="CH547" s="72"/>
      <c r="CI547" s="72"/>
      <c r="CJ547" s="72"/>
      <c r="CK547" s="72"/>
      <c r="CL547" s="72"/>
      <c r="CM547" s="72"/>
      <c r="CN547" s="72"/>
      <c r="CO547" s="72"/>
      <c r="CP547" s="72"/>
      <c r="CQ547" s="72"/>
      <c r="CR547" s="72"/>
      <c r="CS547" s="72"/>
      <c r="CT547" s="72"/>
      <c r="CU547" s="72"/>
      <c r="CV547" s="72"/>
      <c r="CW547" s="72"/>
      <c r="CX547" s="72"/>
      <c r="CY547" s="72"/>
      <c r="CZ547" s="72"/>
      <c r="DA547" s="72"/>
      <c r="DB547" s="72"/>
      <c r="DC547" s="72"/>
      <c r="DD547" s="72"/>
      <c r="DE547" s="72"/>
      <c r="DF547" s="72"/>
      <c r="DG547" s="72"/>
      <c r="DH547" s="72"/>
      <c r="DI547" s="72"/>
      <c r="DJ547" s="72"/>
      <c r="DK547" s="72"/>
      <c r="DL547" s="72"/>
      <c r="DM547" s="72"/>
      <c r="DN547" s="72"/>
      <c r="DO547" s="72"/>
      <c r="DP547" s="72"/>
      <c r="DQ547" s="72"/>
      <c r="DR547" s="72"/>
      <c r="DS547" s="72"/>
      <c r="DT547" s="72"/>
      <c r="DU547" s="72"/>
      <c r="DV547" s="72"/>
      <c r="DW547" s="72"/>
      <c r="DX547" s="72"/>
      <c r="DY547" s="72"/>
      <c r="DZ547" s="72"/>
      <c r="EA547" s="72"/>
      <c r="EB547" s="72"/>
      <c r="EC547" s="72"/>
      <c r="ED547" s="72"/>
      <c r="EE547" s="72"/>
      <c r="EF547" s="72"/>
      <c r="EG547" s="72"/>
      <c r="EH547" s="72"/>
      <c r="EI547" s="72"/>
      <c r="EJ547" s="72"/>
      <c r="EK547" s="72"/>
      <c r="EL547" s="72"/>
      <c r="EM547" s="72"/>
      <c r="EN547" s="72"/>
      <c r="EO547" s="72"/>
      <c r="EP547" s="72"/>
      <c r="EQ547" s="72"/>
      <c r="ER547" s="72"/>
      <c r="ES547" s="72"/>
      <c r="ET547" s="72"/>
      <c r="EU547" s="72"/>
      <c r="EV547" s="72"/>
      <c r="EW547" s="72"/>
      <c r="EX547" s="72"/>
      <c r="EY547" s="72"/>
      <c r="EZ547" s="72"/>
      <c r="FA547" s="72"/>
      <c r="FB547" s="72"/>
      <c r="FC547" s="72"/>
      <c r="FD547" s="72"/>
      <c r="FE547" s="72"/>
      <c r="FF547" s="72"/>
      <c r="FG547" s="72"/>
      <c r="FH547" s="72"/>
      <c r="FI547" s="72"/>
      <c r="FJ547" s="72"/>
      <c r="FK547" s="72"/>
      <c r="FL547" s="72"/>
      <c r="FM547" s="72"/>
      <c r="FN547" s="72"/>
      <c r="FO547" s="72"/>
      <c r="FP547" s="72"/>
      <c r="FQ547" s="72"/>
      <c r="FR547" s="72"/>
      <c r="FS547" s="72"/>
      <c r="FT547" s="72"/>
      <c r="FU547" s="72"/>
      <c r="FV547" s="72"/>
      <c r="FW547" s="72"/>
      <c r="FX547" s="72"/>
      <c r="FY547" s="72"/>
      <c r="FZ547" s="72"/>
      <c r="GA547" s="72"/>
      <c r="GB547" s="72"/>
      <c r="GC547" s="72"/>
      <c r="GD547" s="72"/>
      <c r="GE547" s="72"/>
      <c r="GF547" s="72"/>
      <c r="GG547" s="72"/>
      <c r="GH547" s="72"/>
      <c r="GI547" s="72"/>
      <c r="GJ547" s="72"/>
      <c r="GK547" s="72"/>
      <c r="GL547" s="72"/>
      <c r="GM547" s="72"/>
      <c r="GN547" s="72"/>
      <c r="GO547" s="72"/>
      <c r="GP547" s="72"/>
      <c r="GQ547" s="72"/>
      <c r="GR547" s="72"/>
      <c r="GS547" s="72"/>
      <c r="GT547" s="72"/>
      <c r="GU547" s="72"/>
      <c r="GV547" s="72"/>
      <c r="GW547" s="72"/>
      <c r="GX547" s="72"/>
      <c r="GY547" s="72"/>
      <c r="GZ547" s="72"/>
      <c r="HA547" s="72"/>
      <c r="HB547" s="72"/>
      <c r="HC547" s="72"/>
      <c r="HD547" s="72"/>
      <c r="HE547" s="72"/>
      <c r="HF547" s="72"/>
      <c r="HG547" s="72"/>
      <c r="HH547" s="72"/>
      <c r="HI547" s="72"/>
      <c r="HJ547" s="72"/>
      <c r="HK547" s="72"/>
      <c r="HL547" s="72"/>
      <c r="HM547" s="72"/>
      <c r="HN547" s="72"/>
      <c r="HO547" s="72"/>
      <c r="HP547" s="72"/>
      <c r="HQ547" s="72"/>
      <c r="HR547" s="72"/>
      <c r="HS547" s="72"/>
      <c r="HT547" s="72"/>
      <c r="HU547" s="72"/>
      <c r="HV547" s="72"/>
      <c r="HW547" s="72"/>
      <c r="HX547" s="72"/>
      <c r="HY547" s="72"/>
      <c r="HZ547" s="72"/>
      <c r="IA547" s="72"/>
      <c r="IB547" s="72"/>
      <c r="IC547" s="72"/>
      <c r="ID547" s="72"/>
      <c r="IE547" s="72"/>
      <c r="IF547" s="72"/>
      <c r="IG547" s="72"/>
      <c r="IH547" s="72"/>
      <c r="II547" s="72"/>
      <c r="IJ547" s="72"/>
      <c r="IK547" s="72"/>
      <c r="IL547" s="72"/>
      <c r="IM547" s="72"/>
      <c r="IN547" s="72"/>
      <c r="IO547" s="72"/>
      <c r="IP547" s="72"/>
      <c r="IQ547" s="72"/>
      <c r="IR547" s="72"/>
      <c r="IS547" s="72"/>
      <c r="IT547" s="72"/>
      <c r="IU547" s="72"/>
      <c r="IV547" s="72"/>
      <c r="IW547" s="72"/>
      <c r="IX547" s="72"/>
      <c r="IY547" s="72"/>
      <c r="IZ547" s="72"/>
      <c r="JA547" s="72"/>
      <c r="JB547" s="72"/>
      <c r="JC547" s="72"/>
      <c r="JD547" s="72"/>
      <c r="JE547" s="72"/>
      <c r="JF547" s="72"/>
      <c r="JG547" s="72"/>
      <c r="JH547" s="72"/>
      <c r="JI547" s="72"/>
      <c r="JJ547" s="72"/>
      <c r="JK547" s="72"/>
      <c r="JL547" s="72"/>
      <c r="JM547" s="72"/>
      <c r="JN547" s="72"/>
      <c r="JO547" s="72"/>
      <c r="JP547" s="72"/>
      <c r="JQ547" s="72"/>
      <c r="JR547" s="72"/>
      <c r="JS547" s="72"/>
      <c r="JT547" s="72"/>
      <c r="JU547" s="72"/>
      <c r="JV547" s="72"/>
      <c r="JW547" s="72"/>
      <c r="JX547" s="72"/>
      <c r="JY547" s="72"/>
      <c r="JZ547" s="72"/>
      <c r="KA547" s="72"/>
      <c r="KB547" s="72"/>
      <c r="KC547" s="72"/>
      <c r="KD547" s="72"/>
      <c r="KE547" s="72"/>
      <c r="KF547" s="72"/>
      <c r="KG547" s="72"/>
      <c r="KH547" s="72"/>
      <c r="KI547" s="72"/>
      <c r="KJ547" s="72"/>
      <c r="KK547" s="72"/>
      <c r="KL547" s="72"/>
      <c r="KM547" s="72"/>
      <c r="KN547" s="72"/>
      <c r="KO547" s="72"/>
      <c r="KP547" s="72"/>
      <c r="KQ547" s="72"/>
      <c r="KR547" s="72"/>
      <c r="KS547" s="72"/>
      <c r="KT547" s="72"/>
      <c r="KU547" s="72"/>
      <c r="KV547" s="72"/>
      <c r="KW547" s="72"/>
      <c r="KX547" s="72"/>
      <c r="KY547" s="72"/>
      <c r="KZ547" s="72"/>
      <c r="LA547" s="72"/>
      <c r="LB547" s="72"/>
      <c r="LC547" s="72"/>
      <c r="LD547" s="72"/>
      <c r="LE547" s="72"/>
      <c r="LF547" s="72"/>
      <c r="LG547" s="72"/>
      <c r="LH547" s="72"/>
      <c r="LI547" s="72"/>
      <c r="LJ547" s="72"/>
      <c r="LK547" s="72"/>
    </row>
    <row r="548" spans="1:323" s="20" customFormat="1" ht="14.25" customHeight="1">
      <c r="A548" s="54">
        <v>500</v>
      </c>
      <c r="B548" s="23">
        <v>46</v>
      </c>
      <c r="C548" s="23" t="s">
        <v>33</v>
      </c>
      <c r="D548" s="32" t="s">
        <v>6874</v>
      </c>
      <c r="E548" s="23" t="s">
        <v>5998</v>
      </c>
      <c r="F548" s="23" t="s">
        <v>2852</v>
      </c>
      <c r="G548" s="23" t="s">
        <v>2853</v>
      </c>
      <c r="H548" s="25">
        <v>1</v>
      </c>
      <c r="I548" s="25">
        <v>59140</v>
      </c>
      <c r="J548" s="26">
        <v>1</v>
      </c>
      <c r="K548" s="26">
        <v>59140</v>
      </c>
      <c r="L548" s="27">
        <v>0</v>
      </c>
      <c r="M548" s="27">
        <v>560</v>
      </c>
      <c r="N548" s="27">
        <v>0</v>
      </c>
      <c r="O548" s="27">
        <v>0</v>
      </c>
      <c r="P548" s="27">
        <v>560</v>
      </c>
      <c r="Q548" s="55"/>
      <c r="R548" s="27">
        <f t="shared" si="58"/>
        <v>0</v>
      </c>
      <c r="S548" s="56" t="str">
        <f t="shared" si="61"/>
        <v>×</v>
      </c>
      <c r="T548" s="56" t="str">
        <f t="shared" si="62"/>
        <v>×</v>
      </c>
      <c r="U548" s="56" t="str">
        <f t="shared" si="63"/>
        <v>×</v>
      </c>
      <c r="V548" s="57" t="str">
        <f t="shared" si="59"/>
        <v/>
      </c>
      <c r="W548" s="58">
        <f t="shared" si="57"/>
        <v>0</v>
      </c>
      <c r="X548" s="54">
        <f t="shared" si="60"/>
        <v>46</v>
      </c>
      <c r="Y548" s="59"/>
      <c r="Z548" s="42"/>
      <c r="AA548" s="42"/>
      <c r="AB548" s="42"/>
      <c r="AC548" s="42"/>
      <c r="AD548" s="42"/>
      <c r="AE548" s="42"/>
      <c r="AF548" s="42"/>
      <c r="AG548" s="42"/>
      <c r="AH548" s="42"/>
      <c r="AI548" s="42"/>
      <c r="AJ548" s="42"/>
      <c r="AK548" s="42"/>
      <c r="AL548" s="42"/>
      <c r="AM548" s="42"/>
      <c r="AN548" s="42"/>
      <c r="AO548" s="42"/>
      <c r="AP548" s="42"/>
      <c r="AQ548" s="42"/>
      <c r="AR548" s="42"/>
      <c r="AS548" s="72"/>
      <c r="AT548" s="72"/>
      <c r="AU548" s="72"/>
      <c r="AV548" s="72"/>
      <c r="AW548" s="72"/>
      <c r="AX548" s="72"/>
      <c r="AY548" s="72"/>
      <c r="AZ548" s="72"/>
      <c r="BA548" s="72"/>
      <c r="BB548" s="72"/>
      <c r="BC548" s="72"/>
      <c r="BD548" s="72"/>
      <c r="BE548" s="72"/>
      <c r="BF548" s="72"/>
      <c r="BG548" s="72"/>
      <c r="BH548" s="72"/>
      <c r="BI548" s="72"/>
      <c r="BJ548" s="72"/>
      <c r="BK548" s="72"/>
      <c r="BL548" s="72"/>
      <c r="BM548" s="72"/>
      <c r="BN548" s="72"/>
      <c r="BO548" s="72"/>
      <c r="BP548" s="72"/>
      <c r="BQ548" s="72"/>
      <c r="BR548" s="72"/>
      <c r="BS548" s="72"/>
      <c r="BT548" s="72"/>
      <c r="BU548" s="72"/>
      <c r="BV548" s="72"/>
      <c r="BW548" s="72"/>
      <c r="BX548" s="72"/>
      <c r="BY548" s="72"/>
      <c r="BZ548" s="72"/>
      <c r="CA548" s="72"/>
      <c r="CB548" s="72"/>
      <c r="CC548" s="72"/>
      <c r="CD548" s="72"/>
      <c r="CE548" s="72"/>
      <c r="CF548" s="72"/>
      <c r="CG548" s="72"/>
      <c r="CH548" s="72"/>
      <c r="CI548" s="72"/>
      <c r="CJ548" s="72"/>
      <c r="CK548" s="72"/>
      <c r="CL548" s="72"/>
      <c r="CM548" s="72"/>
      <c r="CN548" s="72"/>
      <c r="CO548" s="72"/>
      <c r="CP548" s="72"/>
      <c r="CQ548" s="72"/>
      <c r="CR548" s="72"/>
      <c r="CS548" s="72"/>
      <c r="CT548" s="72"/>
      <c r="CU548" s="72"/>
      <c r="CV548" s="72"/>
      <c r="CW548" s="72"/>
      <c r="CX548" s="72"/>
      <c r="CY548" s="72"/>
      <c r="CZ548" s="72"/>
      <c r="DA548" s="72"/>
      <c r="DB548" s="72"/>
      <c r="DC548" s="72"/>
      <c r="DD548" s="72"/>
      <c r="DE548" s="72"/>
      <c r="DF548" s="72"/>
      <c r="DG548" s="72"/>
      <c r="DH548" s="72"/>
      <c r="DI548" s="72"/>
      <c r="DJ548" s="72"/>
      <c r="DK548" s="72"/>
      <c r="DL548" s="72"/>
      <c r="DM548" s="72"/>
      <c r="DN548" s="72"/>
      <c r="DO548" s="72"/>
      <c r="DP548" s="72"/>
      <c r="DQ548" s="72"/>
      <c r="DR548" s="72"/>
      <c r="DS548" s="72"/>
      <c r="DT548" s="72"/>
      <c r="DU548" s="72"/>
      <c r="DV548" s="72"/>
      <c r="DW548" s="72"/>
      <c r="DX548" s="72"/>
      <c r="DY548" s="72"/>
      <c r="DZ548" s="72"/>
      <c r="EA548" s="72"/>
      <c r="EB548" s="72"/>
      <c r="EC548" s="72"/>
      <c r="ED548" s="72"/>
      <c r="EE548" s="72"/>
      <c r="EF548" s="72"/>
      <c r="EG548" s="72"/>
      <c r="EH548" s="72"/>
      <c r="EI548" s="72"/>
      <c r="EJ548" s="72"/>
      <c r="EK548" s="72"/>
      <c r="EL548" s="72"/>
      <c r="EM548" s="72"/>
      <c r="EN548" s="72"/>
      <c r="EO548" s="72"/>
      <c r="EP548" s="72"/>
      <c r="EQ548" s="72"/>
      <c r="ER548" s="72"/>
      <c r="ES548" s="72"/>
      <c r="ET548" s="72"/>
      <c r="EU548" s="72"/>
      <c r="EV548" s="72"/>
      <c r="EW548" s="72"/>
      <c r="EX548" s="72"/>
      <c r="EY548" s="72"/>
      <c r="EZ548" s="72"/>
      <c r="FA548" s="72"/>
      <c r="FB548" s="72"/>
      <c r="FC548" s="72"/>
      <c r="FD548" s="72"/>
      <c r="FE548" s="72"/>
      <c r="FF548" s="72"/>
      <c r="FG548" s="72"/>
      <c r="FH548" s="72"/>
      <c r="FI548" s="72"/>
      <c r="FJ548" s="72"/>
      <c r="FK548" s="72"/>
      <c r="FL548" s="72"/>
      <c r="FM548" s="72"/>
      <c r="FN548" s="72"/>
      <c r="FO548" s="72"/>
      <c r="FP548" s="72"/>
      <c r="FQ548" s="72"/>
      <c r="FR548" s="72"/>
      <c r="FS548" s="72"/>
      <c r="FT548" s="72"/>
      <c r="FU548" s="72"/>
      <c r="FV548" s="72"/>
      <c r="FW548" s="72"/>
      <c r="FX548" s="72"/>
      <c r="FY548" s="72"/>
      <c r="FZ548" s="72"/>
      <c r="GA548" s="72"/>
      <c r="GB548" s="72"/>
      <c r="GC548" s="72"/>
      <c r="GD548" s="72"/>
      <c r="GE548" s="72"/>
      <c r="GF548" s="72"/>
      <c r="GG548" s="72"/>
      <c r="GH548" s="72"/>
      <c r="GI548" s="72"/>
      <c r="GJ548" s="72"/>
      <c r="GK548" s="72"/>
      <c r="GL548" s="72"/>
      <c r="GM548" s="72"/>
      <c r="GN548" s="72"/>
      <c r="GO548" s="72"/>
      <c r="GP548" s="72"/>
      <c r="GQ548" s="72"/>
      <c r="GR548" s="72"/>
      <c r="GS548" s="72"/>
      <c r="GT548" s="72"/>
      <c r="GU548" s="72"/>
      <c r="GV548" s="72"/>
      <c r="GW548" s="72"/>
      <c r="GX548" s="72"/>
      <c r="GY548" s="72"/>
      <c r="GZ548" s="72"/>
      <c r="HA548" s="72"/>
      <c r="HB548" s="72"/>
      <c r="HC548" s="72"/>
      <c r="HD548" s="72"/>
      <c r="HE548" s="72"/>
      <c r="HF548" s="72"/>
      <c r="HG548" s="72"/>
      <c r="HH548" s="72"/>
      <c r="HI548" s="72"/>
      <c r="HJ548" s="72"/>
      <c r="HK548" s="72"/>
      <c r="HL548" s="72"/>
      <c r="HM548" s="72"/>
      <c r="HN548" s="72"/>
      <c r="HO548" s="72"/>
      <c r="HP548" s="72"/>
      <c r="HQ548" s="72"/>
      <c r="HR548" s="72"/>
      <c r="HS548" s="72"/>
      <c r="HT548" s="72"/>
      <c r="HU548" s="72"/>
      <c r="HV548" s="72"/>
      <c r="HW548" s="72"/>
      <c r="HX548" s="72"/>
      <c r="HY548" s="72"/>
      <c r="HZ548" s="72"/>
      <c r="IA548" s="72"/>
      <c r="IB548" s="72"/>
      <c r="IC548" s="72"/>
      <c r="ID548" s="72"/>
      <c r="IE548" s="72"/>
      <c r="IF548" s="72"/>
      <c r="IG548" s="72"/>
      <c r="IH548" s="72"/>
      <c r="II548" s="72"/>
      <c r="IJ548" s="72"/>
      <c r="IK548" s="72"/>
      <c r="IL548" s="72"/>
      <c r="IM548" s="72"/>
      <c r="IN548" s="72"/>
      <c r="IO548" s="72"/>
      <c r="IP548" s="72"/>
      <c r="IQ548" s="72"/>
      <c r="IR548" s="72"/>
      <c r="IS548" s="72"/>
      <c r="IT548" s="72"/>
      <c r="IU548" s="72"/>
      <c r="IV548" s="72"/>
      <c r="IW548" s="72"/>
      <c r="IX548" s="72"/>
      <c r="IY548" s="72"/>
      <c r="IZ548" s="72"/>
      <c r="JA548" s="72"/>
      <c r="JB548" s="72"/>
      <c r="JC548" s="72"/>
      <c r="JD548" s="72"/>
      <c r="JE548" s="72"/>
      <c r="JF548" s="72"/>
      <c r="JG548" s="72"/>
      <c r="JH548" s="72"/>
      <c r="JI548" s="72"/>
      <c r="JJ548" s="72"/>
      <c r="JK548" s="72"/>
      <c r="JL548" s="72"/>
      <c r="JM548" s="72"/>
      <c r="JN548" s="72"/>
      <c r="JO548" s="72"/>
      <c r="JP548" s="72"/>
      <c r="JQ548" s="72"/>
      <c r="JR548" s="72"/>
      <c r="JS548" s="72"/>
      <c r="JT548" s="72"/>
      <c r="JU548" s="72"/>
      <c r="JV548" s="72"/>
      <c r="JW548" s="72"/>
      <c r="JX548" s="72"/>
      <c r="JY548" s="72"/>
      <c r="JZ548" s="72"/>
      <c r="KA548" s="72"/>
      <c r="KB548" s="72"/>
      <c r="KC548" s="72"/>
      <c r="KD548" s="72"/>
      <c r="KE548" s="72"/>
      <c r="KF548" s="72"/>
      <c r="KG548" s="72"/>
      <c r="KH548" s="72"/>
      <c r="KI548" s="72"/>
      <c r="KJ548" s="72"/>
      <c r="KK548" s="72"/>
      <c r="KL548" s="72"/>
      <c r="KM548" s="72"/>
      <c r="KN548" s="72"/>
      <c r="KO548" s="72"/>
      <c r="KP548" s="72"/>
      <c r="KQ548" s="72"/>
      <c r="KR548" s="72"/>
      <c r="KS548" s="72"/>
      <c r="KT548" s="72"/>
      <c r="KU548" s="72"/>
      <c r="KV548" s="72"/>
      <c r="KW548" s="72"/>
      <c r="KX548" s="72"/>
      <c r="KY548" s="72"/>
      <c r="KZ548" s="72"/>
      <c r="LA548" s="72"/>
      <c r="LB548" s="72"/>
      <c r="LC548" s="72"/>
      <c r="LD548" s="72"/>
      <c r="LE548" s="72"/>
      <c r="LF548" s="72"/>
      <c r="LG548" s="72"/>
      <c r="LH548" s="72"/>
      <c r="LI548" s="72"/>
      <c r="LJ548" s="72"/>
      <c r="LK548" s="72"/>
    </row>
    <row r="549" spans="1:323" s="20" customFormat="1" ht="14.25" customHeight="1">
      <c r="A549" s="54">
        <v>501</v>
      </c>
      <c r="B549" s="23">
        <v>46</v>
      </c>
      <c r="C549" s="23" t="s">
        <v>33</v>
      </c>
      <c r="D549" s="32" t="s">
        <v>2827</v>
      </c>
      <c r="E549" s="23" t="s">
        <v>5998</v>
      </c>
      <c r="F549" s="23" t="s">
        <v>6875</v>
      </c>
      <c r="G549" s="23" t="s">
        <v>179</v>
      </c>
      <c r="H549" s="25">
        <v>10</v>
      </c>
      <c r="I549" s="25">
        <v>1207</v>
      </c>
      <c r="J549" s="26">
        <v>10</v>
      </c>
      <c r="K549" s="26">
        <v>12070</v>
      </c>
      <c r="L549" s="27">
        <v>0</v>
      </c>
      <c r="M549" s="27">
        <v>0</v>
      </c>
      <c r="N549" s="27">
        <v>40</v>
      </c>
      <c r="O549" s="27">
        <v>0</v>
      </c>
      <c r="P549" s="27">
        <v>40</v>
      </c>
      <c r="Q549" s="55"/>
      <c r="R549" s="27">
        <f t="shared" si="58"/>
        <v>0</v>
      </c>
      <c r="S549" s="56" t="str">
        <f t="shared" si="61"/>
        <v>×</v>
      </c>
      <c r="T549" s="56" t="str">
        <f t="shared" si="62"/>
        <v>×</v>
      </c>
      <c r="U549" s="56" t="str">
        <f t="shared" si="63"/>
        <v>×</v>
      </c>
      <c r="V549" s="57" t="str">
        <f t="shared" si="59"/>
        <v/>
      </c>
      <c r="W549" s="58">
        <f t="shared" si="57"/>
        <v>0</v>
      </c>
      <c r="X549" s="54">
        <f t="shared" si="60"/>
        <v>46</v>
      </c>
      <c r="Y549" s="59"/>
      <c r="Z549" s="42"/>
      <c r="AA549" s="42"/>
      <c r="AB549" s="42"/>
      <c r="AC549" s="42"/>
      <c r="AD549" s="42"/>
      <c r="AE549" s="42"/>
      <c r="AF549" s="42"/>
      <c r="AG549" s="42"/>
      <c r="AH549" s="42"/>
      <c r="AI549" s="42"/>
      <c r="AJ549" s="42"/>
      <c r="AK549" s="42"/>
      <c r="AL549" s="42"/>
      <c r="AM549" s="42"/>
      <c r="AN549" s="42"/>
      <c r="AO549" s="42"/>
      <c r="AP549" s="42"/>
      <c r="AQ549" s="42"/>
      <c r="AR549" s="42"/>
      <c r="AS549" s="72"/>
      <c r="AT549" s="72"/>
      <c r="AU549" s="72"/>
      <c r="AV549" s="72"/>
      <c r="AW549" s="72"/>
      <c r="AX549" s="72"/>
      <c r="AY549" s="72"/>
      <c r="AZ549" s="72"/>
      <c r="BA549" s="72"/>
      <c r="BB549" s="72"/>
      <c r="BC549" s="72"/>
      <c r="BD549" s="72"/>
      <c r="BE549" s="72"/>
      <c r="BF549" s="72"/>
      <c r="BG549" s="72"/>
      <c r="BH549" s="72"/>
      <c r="BI549" s="72"/>
      <c r="BJ549" s="72"/>
      <c r="BK549" s="72"/>
      <c r="BL549" s="72"/>
      <c r="BM549" s="72"/>
      <c r="BN549" s="72"/>
      <c r="BO549" s="72"/>
      <c r="BP549" s="72"/>
      <c r="BQ549" s="72"/>
      <c r="BR549" s="72"/>
      <c r="BS549" s="72"/>
      <c r="BT549" s="72"/>
      <c r="BU549" s="72"/>
      <c r="BV549" s="72"/>
      <c r="BW549" s="72"/>
      <c r="BX549" s="72"/>
      <c r="BY549" s="72"/>
      <c r="BZ549" s="72"/>
      <c r="CA549" s="72"/>
      <c r="CB549" s="72"/>
      <c r="CC549" s="72"/>
      <c r="CD549" s="72"/>
      <c r="CE549" s="72"/>
      <c r="CF549" s="72"/>
      <c r="CG549" s="72"/>
      <c r="CH549" s="72"/>
      <c r="CI549" s="72"/>
      <c r="CJ549" s="72"/>
      <c r="CK549" s="72"/>
      <c r="CL549" s="72"/>
      <c r="CM549" s="72"/>
      <c r="CN549" s="72"/>
      <c r="CO549" s="72"/>
      <c r="CP549" s="72"/>
      <c r="CQ549" s="72"/>
      <c r="CR549" s="72"/>
      <c r="CS549" s="72"/>
      <c r="CT549" s="72"/>
      <c r="CU549" s="72"/>
      <c r="CV549" s="72"/>
      <c r="CW549" s="72"/>
      <c r="CX549" s="72"/>
      <c r="CY549" s="72"/>
      <c r="CZ549" s="72"/>
      <c r="DA549" s="72"/>
      <c r="DB549" s="72"/>
      <c r="DC549" s="72"/>
      <c r="DD549" s="72"/>
      <c r="DE549" s="72"/>
      <c r="DF549" s="72"/>
      <c r="DG549" s="72"/>
      <c r="DH549" s="72"/>
      <c r="DI549" s="72"/>
      <c r="DJ549" s="72"/>
      <c r="DK549" s="72"/>
      <c r="DL549" s="72"/>
      <c r="DM549" s="72"/>
      <c r="DN549" s="72"/>
      <c r="DO549" s="72"/>
      <c r="DP549" s="72"/>
      <c r="DQ549" s="72"/>
      <c r="DR549" s="72"/>
      <c r="DS549" s="72"/>
      <c r="DT549" s="72"/>
      <c r="DU549" s="72"/>
      <c r="DV549" s="72"/>
      <c r="DW549" s="72"/>
      <c r="DX549" s="72"/>
      <c r="DY549" s="72"/>
      <c r="DZ549" s="72"/>
      <c r="EA549" s="72"/>
      <c r="EB549" s="72"/>
      <c r="EC549" s="72"/>
      <c r="ED549" s="72"/>
      <c r="EE549" s="72"/>
      <c r="EF549" s="72"/>
      <c r="EG549" s="72"/>
      <c r="EH549" s="72"/>
      <c r="EI549" s="72"/>
      <c r="EJ549" s="72"/>
      <c r="EK549" s="72"/>
      <c r="EL549" s="72"/>
      <c r="EM549" s="72"/>
      <c r="EN549" s="72"/>
      <c r="EO549" s="72"/>
      <c r="EP549" s="72"/>
      <c r="EQ549" s="72"/>
      <c r="ER549" s="72"/>
      <c r="ES549" s="72"/>
      <c r="ET549" s="72"/>
      <c r="EU549" s="72"/>
      <c r="EV549" s="72"/>
      <c r="EW549" s="72"/>
      <c r="EX549" s="72"/>
      <c r="EY549" s="72"/>
      <c r="EZ549" s="72"/>
      <c r="FA549" s="72"/>
      <c r="FB549" s="72"/>
      <c r="FC549" s="72"/>
      <c r="FD549" s="72"/>
      <c r="FE549" s="72"/>
      <c r="FF549" s="72"/>
      <c r="FG549" s="72"/>
      <c r="FH549" s="72"/>
      <c r="FI549" s="72"/>
      <c r="FJ549" s="72"/>
      <c r="FK549" s="72"/>
      <c r="FL549" s="72"/>
      <c r="FM549" s="72"/>
      <c r="FN549" s="72"/>
      <c r="FO549" s="72"/>
      <c r="FP549" s="72"/>
      <c r="FQ549" s="72"/>
      <c r="FR549" s="72"/>
      <c r="FS549" s="72"/>
      <c r="FT549" s="72"/>
      <c r="FU549" s="72"/>
      <c r="FV549" s="72"/>
      <c r="FW549" s="72"/>
      <c r="FX549" s="72"/>
      <c r="FY549" s="72"/>
      <c r="FZ549" s="72"/>
      <c r="GA549" s="72"/>
      <c r="GB549" s="72"/>
      <c r="GC549" s="72"/>
      <c r="GD549" s="72"/>
      <c r="GE549" s="72"/>
      <c r="GF549" s="72"/>
      <c r="GG549" s="72"/>
      <c r="GH549" s="72"/>
      <c r="GI549" s="72"/>
      <c r="GJ549" s="72"/>
      <c r="GK549" s="72"/>
      <c r="GL549" s="72"/>
      <c r="GM549" s="72"/>
      <c r="GN549" s="72"/>
      <c r="GO549" s="72"/>
      <c r="GP549" s="72"/>
      <c r="GQ549" s="72"/>
      <c r="GR549" s="72"/>
      <c r="GS549" s="72"/>
      <c r="GT549" s="72"/>
      <c r="GU549" s="72"/>
      <c r="GV549" s="72"/>
      <c r="GW549" s="72"/>
      <c r="GX549" s="72"/>
      <c r="GY549" s="72"/>
      <c r="GZ549" s="72"/>
      <c r="HA549" s="72"/>
      <c r="HB549" s="72"/>
      <c r="HC549" s="72"/>
      <c r="HD549" s="72"/>
      <c r="HE549" s="72"/>
      <c r="HF549" s="72"/>
      <c r="HG549" s="72"/>
      <c r="HH549" s="72"/>
      <c r="HI549" s="72"/>
      <c r="HJ549" s="72"/>
      <c r="HK549" s="72"/>
      <c r="HL549" s="72"/>
      <c r="HM549" s="72"/>
      <c r="HN549" s="72"/>
      <c r="HO549" s="72"/>
      <c r="HP549" s="72"/>
      <c r="HQ549" s="72"/>
      <c r="HR549" s="72"/>
      <c r="HS549" s="72"/>
      <c r="HT549" s="72"/>
      <c r="HU549" s="72"/>
      <c r="HV549" s="72"/>
      <c r="HW549" s="72"/>
      <c r="HX549" s="72"/>
      <c r="HY549" s="72"/>
      <c r="HZ549" s="72"/>
      <c r="IA549" s="72"/>
      <c r="IB549" s="72"/>
      <c r="IC549" s="72"/>
      <c r="ID549" s="72"/>
      <c r="IE549" s="72"/>
      <c r="IF549" s="72"/>
      <c r="IG549" s="72"/>
      <c r="IH549" s="72"/>
      <c r="II549" s="72"/>
      <c r="IJ549" s="72"/>
      <c r="IK549" s="72"/>
      <c r="IL549" s="72"/>
      <c r="IM549" s="72"/>
      <c r="IN549" s="72"/>
      <c r="IO549" s="72"/>
      <c r="IP549" s="72"/>
      <c r="IQ549" s="72"/>
      <c r="IR549" s="72"/>
      <c r="IS549" s="72"/>
      <c r="IT549" s="72"/>
      <c r="IU549" s="72"/>
      <c r="IV549" s="72"/>
      <c r="IW549" s="72"/>
      <c r="IX549" s="72"/>
      <c r="IY549" s="72"/>
      <c r="IZ549" s="72"/>
      <c r="JA549" s="72"/>
      <c r="JB549" s="72"/>
      <c r="JC549" s="72"/>
      <c r="JD549" s="72"/>
      <c r="JE549" s="72"/>
      <c r="JF549" s="72"/>
      <c r="JG549" s="72"/>
      <c r="JH549" s="72"/>
      <c r="JI549" s="72"/>
      <c r="JJ549" s="72"/>
      <c r="JK549" s="72"/>
      <c r="JL549" s="72"/>
      <c r="JM549" s="72"/>
      <c r="JN549" s="72"/>
      <c r="JO549" s="72"/>
      <c r="JP549" s="72"/>
      <c r="JQ549" s="72"/>
      <c r="JR549" s="72"/>
      <c r="JS549" s="72"/>
      <c r="JT549" s="72"/>
      <c r="JU549" s="72"/>
      <c r="JV549" s="72"/>
      <c r="JW549" s="72"/>
      <c r="JX549" s="72"/>
      <c r="JY549" s="72"/>
      <c r="JZ549" s="72"/>
      <c r="KA549" s="72"/>
      <c r="KB549" s="72"/>
      <c r="KC549" s="72"/>
      <c r="KD549" s="72"/>
      <c r="KE549" s="72"/>
      <c r="KF549" s="72"/>
      <c r="KG549" s="72"/>
      <c r="KH549" s="72"/>
      <c r="KI549" s="72"/>
      <c r="KJ549" s="72"/>
      <c r="KK549" s="72"/>
      <c r="KL549" s="72"/>
      <c r="KM549" s="72"/>
      <c r="KN549" s="72"/>
      <c r="KO549" s="72"/>
      <c r="KP549" s="72"/>
      <c r="KQ549" s="72"/>
      <c r="KR549" s="72"/>
      <c r="KS549" s="72"/>
      <c r="KT549" s="72"/>
      <c r="KU549" s="72"/>
      <c r="KV549" s="72"/>
      <c r="KW549" s="72"/>
      <c r="KX549" s="72"/>
      <c r="KY549" s="72"/>
      <c r="KZ549" s="72"/>
      <c r="LA549" s="72"/>
      <c r="LB549" s="72"/>
      <c r="LC549" s="72"/>
      <c r="LD549" s="72"/>
      <c r="LE549" s="72"/>
      <c r="LF549" s="72"/>
      <c r="LG549" s="72"/>
      <c r="LH549" s="72"/>
      <c r="LI549" s="72"/>
      <c r="LJ549" s="72"/>
      <c r="LK549" s="72"/>
    </row>
    <row r="550" spans="1:323" s="20" customFormat="1" ht="14.25" customHeight="1">
      <c r="A550" s="54">
        <v>502</v>
      </c>
      <c r="B550" s="23">
        <v>46</v>
      </c>
      <c r="C550" s="23" t="s">
        <v>33</v>
      </c>
      <c r="D550" s="32" t="s">
        <v>2823</v>
      </c>
      <c r="E550" s="23" t="s">
        <v>5998</v>
      </c>
      <c r="F550" s="23" t="s">
        <v>6876</v>
      </c>
      <c r="G550" s="23" t="s">
        <v>2824</v>
      </c>
      <c r="H550" s="25">
        <v>10</v>
      </c>
      <c r="I550" s="25">
        <v>1523</v>
      </c>
      <c r="J550" s="26">
        <v>10</v>
      </c>
      <c r="K550" s="26">
        <v>15230</v>
      </c>
      <c r="L550" s="27">
        <v>40</v>
      </c>
      <c r="M550" s="27">
        <v>0</v>
      </c>
      <c r="N550" s="27">
        <v>0</v>
      </c>
      <c r="O550" s="27">
        <v>0</v>
      </c>
      <c r="P550" s="27">
        <v>40</v>
      </c>
      <c r="Q550" s="55"/>
      <c r="R550" s="27">
        <f t="shared" si="58"/>
        <v>0</v>
      </c>
      <c r="S550" s="56" t="str">
        <f t="shared" si="61"/>
        <v>×</v>
      </c>
      <c r="T550" s="56" t="str">
        <f t="shared" si="62"/>
        <v>×</v>
      </c>
      <c r="U550" s="56" t="str">
        <f t="shared" si="63"/>
        <v>×</v>
      </c>
      <c r="V550" s="57" t="str">
        <f t="shared" si="59"/>
        <v/>
      </c>
      <c r="W550" s="58">
        <f t="shared" si="57"/>
        <v>0</v>
      </c>
      <c r="X550" s="54">
        <f t="shared" si="60"/>
        <v>46</v>
      </c>
      <c r="Y550" s="59"/>
      <c r="Z550" s="42"/>
      <c r="AA550" s="42"/>
      <c r="AB550" s="42"/>
      <c r="AC550" s="42"/>
      <c r="AD550" s="42"/>
      <c r="AE550" s="42"/>
      <c r="AF550" s="42"/>
      <c r="AG550" s="42"/>
      <c r="AH550" s="42"/>
      <c r="AI550" s="42"/>
      <c r="AJ550" s="42"/>
      <c r="AK550" s="42"/>
      <c r="AL550" s="42"/>
      <c r="AM550" s="42"/>
      <c r="AN550" s="42"/>
      <c r="AO550" s="42"/>
      <c r="AP550" s="42"/>
      <c r="AQ550" s="42"/>
      <c r="AR550" s="42"/>
      <c r="AS550" s="72"/>
      <c r="AT550" s="72"/>
      <c r="AU550" s="72"/>
      <c r="AV550" s="72"/>
      <c r="AW550" s="72"/>
      <c r="AX550" s="72"/>
      <c r="AY550" s="72"/>
      <c r="AZ550" s="72"/>
      <c r="BA550" s="72"/>
      <c r="BB550" s="72"/>
      <c r="BC550" s="72"/>
      <c r="BD550" s="72"/>
      <c r="BE550" s="72"/>
      <c r="BF550" s="72"/>
      <c r="BG550" s="72"/>
      <c r="BH550" s="72"/>
      <c r="BI550" s="72"/>
      <c r="BJ550" s="72"/>
      <c r="BK550" s="72"/>
      <c r="BL550" s="72"/>
      <c r="BM550" s="72"/>
      <c r="BN550" s="72"/>
      <c r="BO550" s="72"/>
      <c r="BP550" s="72"/>
      <c r="BQ550" s="72"/>
      <c r="BR550" s="72"/>
      <c r="BS550" s="72"/>
      <c r="BT550" s="72"/>
      <c r="BU550" s="72"/>
      <c r="BV550" s="72"/>
      <c r="BW550" s="72"/>
      <c r="BX550" s="72"/>
      <c r="BY550" s="72"/>
      <c r="BZ550" s="72"/>
      <c r="CA550" s="72"/>
      <c r="CB550" s="72"/>
      <c r="CC550" s="72"/>
      <c r="CD550" s="72"/>
      <c r="CE550" s="72"/>
      <c r="CF550" s="72"/>
      <c r="CG550" s="72"/>
      <c r="CH550" s="72"/>
      <c r="CI550" s="72"/>
      <c r="CJ550" s="72"/>
      <c r="CK550" s="72"/>
      <c r="CL550" s="72"/>
      <c r="CM550" s="72"/>
      <c r="CN550" s="72"/>
      <c r="CO550" s="72"/>
      <c r="CP550" s="72"/>
      <c r="CQ550" s="72"/>
      <c r="CR550" s="72"/>
      <c r="CS550" s="72"/>
      <c r="CT550" s="72"/>
      <c r="CU550" s="72"/>
      <c r="CV550" s="72"/>
      <c r="CW550" s="72"/>
      <c r="CX550" s="72"/>
      <c r="CY550" s="72"/>
      <c r="CZ550" s="72"/>
      <c r="DA550" s="72"/>
      <c r="DB550" s="72"/>
      <c r="DC550" s="72"/>
      <c r="DD550" s="72"/>
      <c r="DE550" s="72"/>
      <c r="DF550" s="72"/>
      <c r="DG550" s="72"/>
      <c r="DH550" s="72"/>
      <c r="DI550" s="72"/>
      <c r="DJ550" s="72"/>
      <c r="DK550" s="72"/>
      <c r="DL550" s="72"/>
      <c r="DM550" s="72"/>
      <c r="DN550" s="72"/>
      <c r="DO550" s="72"/>
      <c r="DP550" s="72"/>
      <c r="DQ550" s="72"/>
      <c r="DR550" s="72"/>
      <c r="DS550" s="72"/>
      <c r="DT550" s="72"/>
      <c r="DU550" s="72"/>
      <c r="DV550" s="72"/>
      <c r="DW550" s="72"/>
      <c r="DX550" s="72"/>
      <c r="DY550" s="72"/>
      <c r="DZ550" s="72"/>
      <c r="EA550" s="72"/>
      <c r="EB550" s="72"/>
      <c r="EC550" s="72"/>
      <c r="ED550" s="72"/>
      <c r="EE550" s="72"/>
      <c r="EF550" s="72"/>
      <c r="EG550" s="72"/>
      <c r="EH550" s="72"/>
      <c r="EI550" s="72"/>
      <c r="EJ550" s="72"/>
      <c r="EK550" s="72"/>
      <c r="EL550" s="72"/>
      <c r="EM550" s="72"/>
      <c r="EN550" s="72"/>
      <c r="EO550" s="72"/>
      <c r="EP550" s="72"/>
      <c r="EQ550" s="72"/>
      <c r="ER550" s="72"/>
      <c r="ES550" s="72"/>
      <c r="ET550" s="72"/>
      <c r="EU550" s="72"/>
      <c r="EV550" s="72"/>
      <c r="EW550" s="72"/>
      <c r="EX550" s="72"/>
      <c r="EY550" s="72"/>
      <c r="EZ550" s="72"/>
      <c r="FA550" s="72"/>
      <c r="FB550" s="72"/>
      <c r="FC550" s="72"/>
      <c r="FD550" s="72"/>
      <c r="FE550" s="72"/>
      <c r="FF550" s="72"/>
      <c r="FG550" s="72"/>
      <c r="FH550" s="72"/>
      <c r="FI550" s="72"/>
      <c r="FJ550" s="72"/>
      <c r="FK550" s="72"/>
      <c r="FL550" s="72"/>
      <c r="FM550" s="72"/>
      <c r="FN550" s="72"/>
      <c r="FO550" s="72"/>
      <c r="FP550" s="72"/>
      <c r="FQ550" s="72"/>
      <c r="FR550" s="72"/>
      <c r="FS550" s="72"/>
      <c r="FT550" s="72"/>
      <c r="FU550" s="72"/>
      <c r="FV550" s="72"/>
      <c r="FW550" s="72"/>
      <c r="FX550" s="72"/>
      <c r="FY550" s="72"/>
      <c r="FZ550" s="72"/>
      <c r="GA550" s="72"/>
      <c r="GB550" s="72"/>
      <c r="GC550" s="72"/>
      <c r="GD550" s="72"/>
      <c r="GE550" s="72"/>
      <c r="GF550" s="72"/>
      <c r="GG550" s="72"/>
      <c r="GH550" s="72"/>
      <c r="GI550" s="72"/>
      <c r="GJ550" s="72"/>
      <c r="GK550" s="72"/>
      <c r="GL550" s="72"/>
      <c r="GM550" s="72"/>
      <c r="GN550" s="72"/>
      <c r="GO550" s="72"/>
      <c r="GP550" s="72"/>
      <c r="GQ550" s="72"/>
      <c r="GR550" s="72"/>
      <c r="GS550" s="72"/>
      <c r="GT550" s="72"/>
      <c r="GU550" s="72"/>
      <c r="GV550" s="72"/>
      <c r="GW550" s="72"/>
      <c r="GX550" s="72"/>
      <c r="GY550" s="72"/>
      <c r="GZ550" s="72"/>
      <c r="HA550" s="72"/>
      <c r="HB550" s="72"/>
      <c r="HC550" s="72"/>
      <c r="HD550" s="72"/>
      <c r="HE550" s="72"/>
      <c r="HF550" s="72"/>
      <c r="HG550" s="72"/>
      <c r="HH550" s="72"/>
      <c r="HI550" s="72"/>
      <c r="HJ550" s="72"/>
      <c r="HK550" s="72"/>
      <c r="HL550" s="72"/>
      <c r="HM550" s="72"/>
      <c r="HN550" s="72"/>
      <c r="HO550" s="72"/>
      <c r="HP550" s="72"/>
      <c r="HQ550" s="72"/>
      <c r="HR550" s="72"/>
      <c r="HS550" s="72"/>
      <c r="HT550" s="72"/>
      <c r="HU550" s="72"/>
      <c r="HV550" s="72"/>
      <c r="HW550" s="72"/>
      <c r="HX550" s="72"/>
      <c r="HY550" s="72"/>
      <c r="HZ550" s="72"/>
      <c r="IA550" s="72"/>
      <c r="IB550" s="72"/>
      <c r="IC550" s="72"/>
      <c r="ID550" s="72"/>
      <c r="IE550" s="72"/>
      <c r="IF550" s="72"/>
      <c r="IG550" s="72"/>
      <c r="IH550" s="72"/>
      <c r="II550" s="72"/>
      <c r="IJ550" s="72"/>
      <c r="IK550" s="72"/>
      <c r="IL550" s="72"/>
      <c r="IM550" s="72"/>
      <c r="IN550" s="72"/>
      <c r="IO550" s="72"/>
      <c r="IP550" s="72"/>
      <c r="IQ550" s="72"/>
      <c r="IR550" s="72"/>
      <c r="IS550" s="72"/>
      <c r="IT550" s="72"/>
      <c r="IU550" s="72"/>
      <c r="IV550" s="72"/>
      <c r="IW550" s="72"/>
      <c r="IX550" s="72"/>
      <c r="IY550" s="72"/>
      <c r="IZ550" s="72"/>
      <c r="JA550" s="72"/>
      <c r="JB550" s="72"/>
      <c r="JC550" s="72"/>
      <c r="JD550" s="72"/>
      <c r="JE550" s="72"/>
      <c r="JF550" s="72"/>
      <c r="JG550" s="72"/>
      <c r="JH550" s="72"/>
      <c r="JI550" s="72"/>
      <c r="JJ550" s="72"/>
      <c r="JK550" s="72"/>
      <c r="JL550" s="72"/>
      <c r="JM550" s="72"/>
      <c r="JN550" s="72"/>
      <c r="JO550" s="72"/>
      <c r="JP550" s="72"/>
      <c r="JQ550" s="72"/>
      <c r="JR550" s="72"/>
      <c r="JS550" s="72"/>
      <c r="JT550" s="72"/>
      <c r="JU550" s="72"/>
      <c r="JV550" s="72"/>
      <c r="JW550" s="72"/>
      <c r="JX550" s="72"/>
      <c r="JY550" s="72"/>
      <c r="JZ550" s="72"/>
      <c r="KA550" s="72"/>
      <c r="KB550" s="72"/>
      <c r="KC550" s="72"/>
      <c r="KD550" s="72"/>
      <c r="KE550" s="72"/>
      <c r="KF550" s="72"/>
      <c r="KG550" s="72"/>
      <c r="KH550" s="72"/>
      <c r="KI550" s="72"/>
      <c r="KJ550" s="72"/>
      <c r="KK550" s="72"/>
      <c r="KL550" s="72"/>
      <c r="KM550" s="72"/>
      <c r="KN550" s="72"/>
      <c r="KO550" s="72"/>
      <c r="KP550" s="72"/>
      <c r="KQ550" s="72"/>
      <c r="KR550" s="72"/>
      <c r="KS550" s="72"/>
      <c r="KT550" s="72"/>
      <c r="KU550" s="72"/>
      <c r="KV550" s="72"/>
      <c r="KW550" s="72"/>
      <c r="KX550" s="72"/>
      <c r="KY550" s="72"/>
      <c r="KZ550" s="72"/>
      <c r="LA550" s="72"/>
      <c r="LB550" s="72"/>
      <c r="LC550" s="72"/>
      <c r="LD550" s="72"/>
      <c r="LE550" s="72"/>
      <c r="LF550" s="72"/>
      <c r="LG550" s="72"/>
      <c r="LH550" s="72"/>
      <c r="LI550" s="72"/>
      <c r="LJ550" s="72"/>
      <c r="LK550" s="72"/>
    </row>
    <row r="551" spans="1:323" s="20" customFormat="1" ht="14.25" customHeight="1">
      <c r="A551" s="54">
        <v>503</v>
      </c>
      <c r="B551" s="23">
        <v>46</v>
      </c>
      <c r="C551" s="23" t="s">
        <v>33</v>
      </c>
      <c r="D551" s="32" t="s">
        <v>2825</v>
      </c>
      <c r="E551" s="23" t="s">
        <v>5998</v>
      </c>
      <c r="F551" s="23" t="s">
        <v>6877</v>
      </c>
      <c r="G551" s="23" t="s">
        <v>2821</v>
      </c>
      <c r="H551" s="25">
        <v>1</v>
      </c>
      <c r="I551" s="25">
        <v>2201</v>
      </c>
      <c r="J551" s="26">
        <v>1</v>
      </c>
      <c r="K551" s="26">
        <v>2201</v>
      </c>
      <c r="L551" s="27">
        <v>220</v>
      </c>
      <c r="M551" s="27">
        <v>0</v>
      </c>
      <c r="N551" s="27">
        <v>0</v>
      </c>
      <c r="O551" s="27">
        <v>0</v>
      </c>
      <c r="P551" s="27">
        <v>220</v>
      </c>
      <c r="Q551" s="55"/>
      <c r="R551" s="27">
        <f t="shared" si="58"/>
        <v>0</v>
      </c>
      <c r="S551" s="56" t="str">
        <f t="shared" si="61"/>
        <v>×</v>
      </c>
      <c r="T551" s="56" t="str">
        <f t="shared" si="62"/>
        <v>×</v>
      </c>
      <c r="U551" s="56" t="str">
        <f t="shared" si="63"/>
        <v>×</v>
      </c>
      <c r="V551" s="57" t="str">
        <f t="shared" si="59"/>
        <v/>
      </c>
      <c r="W551" s="58">
        <f t="shared" si="57"/>
        <v>0</v>
      </c>
      <c r="X551" s="54">
        <f t="shared" si="60"/>
        <v>46</v>
      </c>
      <c r="Y551" s="59"/>
      <c r="Z551" s="42"/>
      <c r="AA551" s="42"/>
      <c r="AB551" s="42"/>
      <c r="AC551" s="42"/>
      <c r="AD551" s="42"/>
      <c r="AE551" s="42"/>
      <c r="AF551" s="42"/>
      <c r="AG551" s="42"/>
      <c r="AH551" s="42"/>
      <c r="AI551" s="42"/>
      <c r="AJ551" s="42"/>
      <c r="AK551" s="42"/>
      <c r="AL551" s="42"/>
      <c r="AM551" s="42"/>
      <c r="AN551" s="42"/>
      <c r="AO551" s="42"/>
      <c r="AP551" s="42"/>
      <c r="AQ551" s="42"/>
      <c r="AR551" s="42"/>
      <c r="AS551" s="72"/>
      <c r="AT551" s="72"/>
      <c r="AU551" s="72"/>
      <c r="AV551" s="72"/>
      <c r="AW551" s="72"/>
      <c r="AX551" s="72"/>
      <c r="AY551" s="72"/>
      <c r="AZ551" s="72"/>
      <c r="BA551" s="72"/>
      <c r="BB551" s="72"/>
      <c r="BC551" s="72"/>
      <c r="BD551" s="72"/>
      <c r="BE551" s="72"/>
      <c r="BF551" s="72"/>
      <c r="BG551" s="72"/>
      <c r="BH551" s="72"/>
      <c r="BI551" s="72"/>
      <c r="BJ551" s="72"/>
      <c r="BK551" s="72"/>
      <c r="BL551" s="72"/>
      <c r="BM551" s="72"/>
      <c r="BN551" s="72"/>
      <c r="BO551" s="72"/>
      <c r="BP551" s="72"/>
      <c r="BQ551" s="72"/>
      <c r="BR551" s="72"/>
      <c r="BS551" s="72"/>
      <c r="BT551" s="72"/>
      <c r="BU551" s="72"/>
      <c r="BV551" s="72"/>
      <c r="BW551" s="72"/>
      <c r="BX551" s="72"/>
      <c r="BY551" s="72"/>
      <c r="BZ551" s="72"/>
      <c r="CA551" s="72"/>
      <c r="CB551" s="72"/>
      <c r="CC551" s="72"/>
      <c r="CD551" s="72"/>
      <c r="CE551" s="72"/>
      <c r="CF551" s="72"/>
      <c r="CG551" s="72"/>
      <c r="CH551" s="72"/>
      <c r="CI551" s="72"/>
      <c r="CJ551" s="72"/>
      <c r="CK551" s="72"/>
      <c r="CL551" s="72"/>
      <c r="CM551" s="72"/>
      <c r="CN551" s="72"/>
      <c r="CO551" s="72"/>
      <c r="CP551" s="72"/>
      <c r="CQ551" s="72"/>
      <c r="CR551" s="72"/>
      <c r="CS551" s="72"/>
      <c r="CT551" s="72"/>
      <c r="CU551" s="72"/>
      <c r="CV551" s="72"/>
      <c r="CW551" s="72"/>
      <c r="CX551" s="72"/>
      <c r="CY551" s="72"/>
      <c r="CZ551" s="72"/>
      <c r="DA551" s="72"/>
      <c r="DB551" s="72"/>
      <c r="DC551" s="72"/>
      <c r="DD551" s="72"/>
      <c r="DE551" s="72"/>
      <c r="DF551" s="72"/>
      <c r="DG551" s="72"/>
      <c r="DH551" s="72"/>
      <c r="DI551" s="72"/>
      <c r="DJ551" s="72"/>
      <c r="DK551" s="72"/>
      <c r="DL551" s="72"/>
      <c r="DM551" s="72"/>
      <c r="DN551" s="72"/>
      <c r="DO551" s="72"/>
      <c r="DP551" s="72"/>
      <c r="DQ551" s="72"/>
      <c r="DR551" s="72"/>
      <c r="DS551" s="72"/>
      <c r="DT551" s="72"/>
      <c r="DU551" s="72"/>
      <c r="DV551" s="72"/>
      <c r="DW551" s="72"/>
      <c r="DX551" s="72"/>
      <c r="DY551" s="72"/>
      <c r="DZ551" s="72"/>
      <c r="EA551" s="72"/>
      <c r="EB551" s="72"/>
      <c r="EC551" s="72"/>
      <c r="ED551" s="72"/>
      <c r="EE551" s="72"/>
      <c r="EF551" s="72"/>
      <c r="EG551" s="72"/>
      <c r="EH551" s="72"/>
      <c r="EI551" s="72"/>
      <c r="EJ551" s="72"/>
      <c r="EK551" s="72"/>
      <c r="EL551" s="72"/>
      <c r="EM551" s="72"/>
      <c r="EN551" s="72"/>
      <c r="EO551" s="72"/>
      <c r="EP551" s="72"/>
      <c r="EQ551" s="72"/>
      <c r="ER551" s="72"/>
      <c r="ES551" s="72"/>
      <c r="ET551" s="72"/>
      <c r="EU551" s="72"/>
      <c r="EV551" s="72"/>
      <c r="EW551" s="72"/>
      <c r="EX551" s="72"/>
      <c r="EY551" s="72"/>
      <c r="EZ551" s="72"/>
      <c r="FA551" s="72"/>
      <c r="FB551" s="72"/>
      <c r="FC551" s="72"/>
      <c r="FD551" s="72"/>
      <c r="FE551" s="72"/>
      <c r="FF551" s="72"/>
      <c r="FG551" s="72"/>
      <c r="FH551" s="72"/>
      <c r="FI551" s="72"/>
      <c r="FJ551" s="72"/>
      <c r="FK551" s="72"/>
      <c r="FL551" s="72"/>
      <c r="FM551" s="72"/>
      <c r="FN551" s="72"/>
      <c r="FO551" s="72"/>
      <c r="FP551" s="72"/>
      <c r="FQ551" s="72"/>
      <c r="FR551" s="72"/>
      <c r="FS551" s="72"/>
      <c r="FT551" s="72"/>
      <c r="FU551" s="72"/>
      <c r="FV551" s="72"/>
      <c r="FW551" s="72"/>
      <c r="FX551" s="72"/>
      <c r="FY551" s="72"/>
      <c r="FZ551" s="72"/>
      <c r="GA551" s="72"/>
      <c r="GB551" s="72"/>
      <c r="GC551" s="72"/>
      <c r="GD551" s="72"/>
      <c r="GE551" s="72"/>
      <c r="GF551" s="72"/>
      <c r="GG551" s="72"/>
      <c r="GH551" s="72"/>
      <c r="GI551" s="72"/>
      <c r="GJ551" s="72"/>
      <c r="GK551" s="72"/>
      <c r="GL551" s="72"/>
      <c r="GM551" s="72"/>
      <c r="GN551" s="72"/>
      <c r="GO551" s="72"/>
      <c r="GP551" s="72"/>
      <c r="GQ551" s="72"/>
      <c r="GR551" s="72"/>
      <c r="GS551" s="72"/>
      <c r="GT551" s="72"/>
      <c r="GU551" s="72"/>
      <c r="GV551" s="72"/>
      <c r="GW551" s="72"/>
      <c r="GX551" s="72"/>
      <c r="GY551" s="72"/>
      <c r="GZ551" s="72"/>
      <c r="HA551" s="72"/>
      <c r="HB551" s="72"/>
      <c r="HC551" s="72"/>
      <c r="HD551" s="72"/>
      <c r="HE551" s="72"/>
      <c r="HF551" s="72"/>
      <c r="HG551" s="72"/>
      <c r="HH551" s="72"/>
      <c r="HI551" s="72"/>
      <c r="HJ551" s="72"/>
      <c r="HK551" s="72"/>
      <c r="HL551" s="72"/>
      <c r="HM551" s="72"/>
      <c r="HN551" s="72"/>
      <c r="HO551" s="72"/>
      <c r="HP551" s="72"/>
      <c r="HQ551" s="72"/>
      <c r="HR551" s="72"/>
      <c r="HS551" s="72"/>
      <c r="HT551" s="72"/>
      <c r="HU551" s="72"/>
      <c r="HV551" s="72"/>
      <c r="HW551" s="72"/>
      <c r="HX551" s="72"/>
      <c r="HY551" s="72"/>
      <c r="HZ551" s="72"/>
      <c r="IA551" s="72"/>
      <c r="IB551" s="72"/>
      <c r="IC551" s="72"/>
      <c r="ID551" s="72"/>
      <c r="IE551" s="72"/>
      <c r="IF551" s="72"/>
      <c r="IG551" s="72"/>
      <c r="IH551" s="72"/>
      <c r="II551" s="72"/>
      <c r="IJ551" s="72"/>
      <c r="IK551" s="72"/>
      <c r="IL551" s="72"/>
      <c r="IM551" s="72"/>
      <c r="IN551" s="72"/>
      <c r="IO551" s="72"/>
      <c r="IP551" s="72"/>
      <c r="IQ551" s="72"/>
      <c r="IR551" s="72"/>
      <c r="IS551" s="72"/>
      <c r="IT551" s="72"/>
      <c r="IU551" s="72"/>
      <c r="IV551" s="72"/>
      <c r="IW551" s="72"/>
      <c r="IX551" s="72"/>
      <c r="IY551" s="72"/>
      <c r="IZ551" s="72"/>
      <c r="JA551" s="72"/>
      <c r="JB551" s="72"/>
      <c r="JC551" s="72"/>
      <c r="JD551" s="72"/>
      <c r="JE551" s="72"/>
      <c r="JF551" s="72"/>
      <c r="JG551" s="72"/>
      <c r="JH551" s="72"/>
      <c r="JI551" s="72"/>
      <c r="JJ551" s="72"/>
      <c r="JK551" s="72"/>
      <c r="JL551" s="72"/>
      <c r="JM551" s="72"/>
      <c r="JN551" s="72"/>
      <c r="JO551" s="72"/>
      <c r="JP551" s="72"/>
      <c r="JQ551" s="72"/>
      <c r="JR551" s="72"/>
      <c r="JS551" s="72"/>
      <c r="JT551" s="72"/>
      <c r="JU551" s="72"/>
      <c r="JV551" s="72"/>
      <c r="JW551" s="72"/>
      <c r="JX551" s="72"/>
      <c r="JY551" s="72"/>
      <c r="JZ551" s="72"/>
      <c r="KA551" s="72"/>
      <c r="KB551" s="72"/>
      <c r="KC551" s="72"/>
      <c r="KD551" s="72"/>
      <c r="KE551" s="72"/>
      <c r="KF551" s="72"/>
      <c r="KG551" s="72"/>
      <c r="KH551" s="72"/>
      <c r="KI551" s="72"/>
      <c r="KJ551" s="72"/>
      <c r="KK551" s="72"/>
      <c r="KL551" s="72"/>
      <c r="KM551" s="72"/>
      <c r="KN551" s="72"/>
      <c r="KO551" s="72"/>
      <c r="KP551" s="72"/>
      <c r="KQ551" s="72"/>
      <c r="KR551" s="72"/>
      <c r="KS551" s="72"/>
      <c r="KT551" s="72"/>
      <c r="KU551" s="72"/>
      <c r="KV551" s="72"/>
      <c r="KW551" s="72"/>
      <c r="KX551" s="72"/>
      <c r="KY551" s="72"/>
      <c r="KZ551" s="72"/>
      <c r="LA551" s="72"/>
      <c r="LB551" s="72"/>
      <c r="LC551" s="72"/>
      <c r="LD551" s="72"/>
      <c r="LE551" s="72"/>
      <c r="LF551" s="72"/>
      <c r="LG551" s="72"/>
      <c r="LH551" s="72"/>
      <c r="LI551" s="72"/>
      <c r="LJ551" s="72"/>
      <c r="LK551" s="72"/>
    </row>
    <row r="552" spans="1:323" s="20" customFormat="1" ht="14.25" customHeight="1">
      <c r="A552" s="54">
        <v>504</v>
      </c>
      <c r="B552" s="23">
        <v>46</v>
      </c>
      <c r="C552" s="23" t="s">
        <v>33</v>
      </c>
      <c r="D552" s="32" t="s">
        <v>2826</v>
      </c>
      <c r="E552" s="23" t="s">
        <v>5998</v>
      </c>
      <c r="F552" s="23" t="s">
        <v>6878</v>
      </c>
      <c r="G552" s="23" t="s">
        <v>2821</v>
      </c>
      <c r="H552" s="25">
        <v>1</v>
      </c>
      <c r="I552" s="25">
        <v>3860</v>
      </c>
      <c r="J552" s="26">
        <v>1</v>
      </c>
      <c r="K552" s="26">
        <v>3860</v>
      </c>
      <c r="L552" s="27">
        <v>160</v>
      </c>
      <c r="M552" s="27">
        <v>0</v>
      </c>
      <c r="N552" s="27">
        <v>120</v>
      </c>
      <c r="O552" s="27">
        <v>0</v>
      </c>
      <c r="P552" s="27">
        <v>280</v>
      </c>
      <c r="Q552" s="55"/>
      <c r="R552" s="27">
        <f t="shared" si="58"/>
        <v>0</v>
      </c>
      <c r="S552" s="56" t="str">
        <f t="shared" si="61"/>
        <v>×</v>
      </c>
      <c r="T552" s="56" t="str">
        <f t="shared" si="62"/>
        <v>×</v>
      </c>
      <c r="U552" s="56" t="str">
        <f t="shared" si="63"/>
        <v>×</v>
      </c>
      <c r="V552" s="57" t="str">
        <f t="shared" si="59"/>
        <v/>
      </c>
      <c r="W552" s="58">
        <f t="shared" si="57"/>
        <v>0</v>
      </c>
      <c r="X552" s="54">
        <f t="shared" si="60"/>
        <v>46</v>
      </c>
      <c r="Y552" s="59"/>
      <c r="Z552" s="42"/>
      <c r="AA552" s="42"/>
      <c r="AB552" s="42"/>
      <c r="AC552" s="42"/>
      <c r="AD552" s="42"/>
      <c r="AE552" s="42"/>
      <c r="AF552" s="42"/>
      <c r="AG552" s="42"/>
      <c r="AH552" s="42"/>
      <c r="AI552" s="42"/>
      <c r="AJ552" s="42"/>
      <c r="AK552" s="42"/>
      <c r="AL552" s="42"/>
      <c r="AM552" s="42"/>
      <c r="AN552" s="42"/>
      <c r="AO552" s="42"/>
      <c r="AP552" s="42"/>
      <c r="AQ552" s="42"/>
      <c r="AR552" s="42"/>
      <c r="AS552" s="72"/>
      <c r="AT552" s="72"/>
      <c r="AU552" s="72"/>
      <c r="AV552" s="72"/>
      <c r="AW552" s="72"/>
      <c r="AX552" s="72"/>
      <c r="AY552" s="72"/>
      <c r="AZ552" s="72"/>
      <c r="BA552" s="72"/>
      <c r="BB552" s="72"/>
      <c r="BC552" s="72"/>
      <c r="BD552" s="72"/>
      <c r="BE552" s="72"/>
      <c r="BF552" s="72"/>
      <c r="BG552" s="72"/>
      <c r="BH552" s="72"/>
      <c r="BI552" s="72"/>
      <c r="BJ552" s="72"/>
      <c r="BK552" s="72"/>
      <c r="BL552" s="72"/>
      <c r="BM552" s="72"/>
      <c r="BN552" s="72"/>
      <c r="BO552" s="72"/>
      <c r="BP552" s="72"/>
      <c r="BQ552" s="72"/>
      <c r="BR552" s="72"/>
      <c r="BS552" s="72"/>
      <c r="BT552" s="72"/>
      <c r="BU552" s="72"/>
      <c r="BV552" s="72"/>
      <c r="BW552" s="72"/>
      <c r="BX552" s="72"/>
      <c r="BY552" s="72"/>
      <c r="BZ552" s="72"/>
      <c r="CA552" s="72"/>
      <c r="CB552" s="72"/>
      <c r="CC552" s="72"/>
      <c r="CD552" s="72"/>
      <c r="CE552" s="72"/>
      <c r="CF552" s="72"/>
      <c r="CG552" s="72"/>
      <c r="CH552" s="72"/>
      <c r="CI552" s="72"/>
      <c r="CJ552" s="72"/>
      <c r="CK552" s="72"/>
      <c r="CL552" s="72"/>
      <c r="CM552" s="72"/>
      <c r="CN552" s="72"/>
      <c r="CO552" s="72"/>
      <c r="CP552" s="72"/>
      <c r="CQ552" s="72"/>
      <c r="CR552" s="72"/>
      <c r="CS552" s="72"/>
      <c r="CT552" s="72"/>
      <c r="CU552" s="72"/>
      <c r="CV552" s="72"/>
      <c r="CW552" s="72"/>
      <c r="CX552" s="72"/>
      <c r="CY552" s="72"/>
      <c r="CZ552" s="72"/>
      <c r="DA552" s="72"/>
      <c r="DB552" s="72"/>
      <c r="DC552" s="72"/>
      <c r="DD552" s="72"/>
      <c r="DE552" s="72"/>
      <c r="DF552" s="72"/>
      <c r="DG552" s="72"/>
      <c r="DH552" s="72"/>
      <c r="DI552" s="72"/>
      <c r="DJ552" s="72"/>
      <c r="DK552" s="72"/>
      <c r="DL552" s="72"/>
      <c r="DM552" s="72"/>
      <c r="DN552" s="72"/>
      <c r="DO552" s="72"/>
      <c r="DP552" s="72"/>
      <c r="DQ552" s="72"/>
      <c r="DR552" s="72"/>
      <c r="DS552" s="72"/>
      <c r="DT552" s="72"/>
      <c r="DU552" s="72"/>
      <c r="DV552" s="72"/>
      <c r="DW552" s="72"/>
      <c r="DX552" s="72"/>
      <c r="DY552" s="72"/>
      <c r="DZ552" s="72"/>
      <c r="EA552" s="72"/>
      <c r="EB552" s="72"/>
      <c r="EC552" s="72"/>
      <c r="ED552" s="72"/>
      <c r="EE552" s="72"/>
      <c r="EF552" s="72"/>
      <c r="EG552" s="72"/>
      <c r="EH552" s="72"/>
      <c r="EI552" s="72"/>
      <c r="EJ552" s="72"/>
      <c r="EK552" s="72"/>
      <c r="EL552" s="72"/>
      <c r="EM552" s="72"/>
      <c r="EN552" s="72"/>
      <c r="EO552" s="72"/>
      <c r="EP552" s="72"/>
      <c r="EQ552" s="72"/>
      <c r="ER552" s="72"/>
      <c r="ES552" s="72"/>
      <c r="ET552" s="72"/>
      <c r="EU552" s="72"/>
      <c r="EV552" s="72"/>
      <c r="EW552" s="72"/>
      <c r="EX552" s="72"/>
      <c r="EY552" s="72"/>
      <c r="EZ552" s="72"/>
      <c r="FA552" s="72"/>
      <c r="FB552" s="72"/>
      <c r="FC552" s="72"/>
      <c r="FD552" s="72"/>
      <c r="FE552" s="72"/>
      <c r="FF552" s="72"/>
      <c r="FG552" s="72"/>
      <c r="FH552" s="72"/>
      <c r="FI552" s="72"/>
      <c r="FJ552" s="72"/>
      <c r="FK552" s="72"/>
      <c r="FL552" s="72"/>
      <c r="FM552" s="72"/>
      <c r="FN552" s="72"/>
      <c r="FO552" s="72"/>
      <c r="FP552" s="72"/>
      <c r="FQ552" s="72"/>
      <c r="FR552" s="72"/>
      <c r="FS552" s="72"/>
      <c r="FT552" s="72"/>
      <c r="FU552" s="72"/>
      <c r="FV552" s="72"/>
      <c r="FW552" s="72"/>
      <c r="FX552" s="72"/>
      <c r="FY552" s="72"/>
      <c r="FZ552" s="72"/>
      <c r="GA552" s="72"/>
      <c r="GB552" s="72"/>
      <c r="GC552" s="72"/>
      <c r="GD552" s="72"/>
      <c r="GE552" s="72"/>
      <c r="GF552" s="72"/>
      <c r="GG552" s="72"/>
      <c r="GH552" s="72"/>
      <c r="GI552" s="72"/>
      <c r="GJ552" s="72"/>
      <c r="GK552" s="72"/>
      <c r="GL552" s="72"/>
      <c r="GM552" s="72"/>
      <c r="GN552" s="72"/>
      <c r="GO552" s="72"/>
      <c r="GP552" s="72"/>
      <c r="GQ552" s="72"/>
      <c r="GR552" s="72"/>
      <c r="GS552" s="72"/>
      <c r="GT552" s="72"/>
      <c r="GU552" s="72"/>
      <c r="GV552" s="72"/>
      <c r="GW552" s="72"/>
      <c r="GX552" s="72"/>
      <c r="GY552" s="72"/>
      <c r="GZ552" s="72"/>
      <c r="HA552" s="72"/>
      <c r="HB552" s="72"/>
      <c r="HC552" s="72"/>
      <c r="HD552" s="72"/>
      <c r="HE552" s="72"/>
      <c r="HF552" s="72"/>
      <c r="HG552" s="72"/>
      <c r="HH552" s="72"/>
      <c r="HI552" s="72"/>
      <c r="HJ552" s="72"/>
      <c r="HK552" s="72"/>
      <c r="HL552" s="72"/>
      <c r="HM552" s="72"/>
      <c r="HN552" s="72"/>
      <c r="HO552" s="72"/>
      <c r="HP552" s="72"/>
      <c r="HQ552" s="72"/>
      <c r="HR552" s="72"/>
      <c r="HS552" s="72"/>
      <c r="HT552" s="72"/>
      <c r="HU552" s="72"/>
      <c r="HV552" s="72"/>
      <c r="HW552" s="72"/>
      <c r="HX552" s="72"/>
      <c r="HY552" s="72"/>
      <c r="HZ552" s="72"/>
      <c r="IA552" s="72"/>
      <c r="IB552" s="72"/>
      <c r="IC552" s="72"/>
      <c r="ID552" s="72"/>
      <c r="IE552" s="72"/>
      <c r="IF552" s="72"/>
      <c r="IG552" s="72"/>
      <c r="IH552" s="72"/>
      <c r="II552" s="72"/>
      <c r="IJ552" s="72"/>
      <c r="IK552" s="72"/>
      <c r="IL552" s="72"/>
      <c r="IM552" s="72"/>
      <c r="IN552" s="72"/>
      <c r="IO552" s="72"/>
      <c r="IP552" s="72"/>
      <c r="IQ552" s="72"/>
      <c r="IR552" s="72"/>
      <c r="IS552" s="72"/>
      <c r="IT552" s="72"/>
      <c r="IU552" s="72"/>
      <c r="IV552" s="72"/>
      <c r="IW552" s="72"/>
      <c r="IX552" s="72"/>
      <c r="IY552" s="72"/>
      <c r="IZ552" s="72"/>
      <c r="JA552" s="72"/>
      <c r="JB552" s="72"/>
      <c r="JC552" s="72"/>
      <c r="JD552" s="72"/>
      <c r="JE552" s="72"/>
      <c r="JF552" s="72"/>
      <c r="JG552" s="72"/>
      <c r="JH552" s="72"/>
      <c r="JI552" s="72"/>
      <c r="JJ552" s="72"/>
      <c r="JK552" s="72"/>
      <c r="JL552" s="72"/>
      <c r="JM552" s="72"/>
      <c r="JN552" s="72"/>
      <c r="JO552" s="72"/>
      <c r="JP552" s="72"/>
      <c r="JQ552" s="72"/>
      <c r="JR552" s="72"/>
      <c r="JS552" s="72"/>
      <c r="JT552" s="72"/>
      <c r="JU552" s="72"/>
      <c r="JV552" s="72"/>
      <c r="JW552" s="72"/>
      <c r="JX552" s="72"/>
      <c r="JY552" s="72"/>
      <c r="JZ552" s="72"/>
      <c r="KA552" s="72"/>
      <c r="KB552" s="72"/>
      <c r="KC552" s="72"/>
      <c r="KD552" s="72"/>
      <c r="KE552" s="72"/>
      <c r="KF552" s="72"/>
      <c r="KG552" s="72"/>
      <c r="KH552" s="72"/>
      <c r="KI552" s="72"/>
      <c r="KJ552" s="72"/>
      <c r="KK552" s="72"/>
      <c r="KL552" s="72"/>
      <c r="KM552" s="72"/>
      <c r="KN552" s="72"/>
      <c r="KO552" s="72"/>
      <c r="KP552" s="72"/>
      <c r="KQ552" s="72"/>
      <c r="KR552" s="72"/>
      <c r="KS552" s="72"/>
      <c r="KT552" s="72"/>
      <c r="KU552" s="72"/>
      <c r="KV552" s="72"/>
      <c r="KW552" s="72"/>
      <c r="KX552" s="72"/>
      <c r="KY552" s="72"/>
      <c r="KZ552" s="72"/>
      <c r="LA552" s="72"/>
      <c r="LB552" s="72"/>
      <c r="LC552" s="72"/>
      <c r="LD552" s="72"/>
      <c r="LE552" s="72"/>
      <c r="LF552" s="72"/>
      <c r="LG552" s="72"/>
      <c r="LH552" s="72"/>
      <c r="LI552" s="72"/>
      <c r="LJ552" s="72"/>
      <c r="LK552" s="72"/>
    </row>
    <row r="553" spans="1:323" s="20" customFormat="1" ht="14.25" customHeight="1">
      <c r="A553" s="54">
        <v>505</v>
      </c>
      <c r="B553" s="23">
        <v>46</v>
      </c>
      <c r="C553" s="23" t="s">
        <v>33</v>
      </c>
      <c r="D553" s="32" t="s">
        <v>2820</v>
      </c>
      <c r="E553" s="23" t="s">
        <v>5998</v>
      </c>
      <c r="F553" s="23" t="s">
        <v>6879</v>
      </c>
      <c r="G553" s="23" t="s">
        <v>2821</v>
      </c>
      <c r="H553" s="25">
        <v>1</v>
      </c>
      <c r="I553" s="25">
        <v>6969</v>
      </c>
      <c r="J553" s="26">
        <v>1</v>
      </c>
      <c r="K553" s="26">
        <v>6969</v>
      </c>
      <c r="L553" s="27">
        <v>30</v>
      </c>
      <c r="M553" s="27">
        <v>0</v>
      </c>
      <c r="N553" s="27">
        <v>0</v>
      </c>
      <c r="O553" s="27">
        <v>0</v>
      </c>
      <c r="P553" s="27">
        <v>30</v>
      </c>
      <c r="Q553" s="55"/>
      <c r="R553" s="27">
        <f t="shared" si="58"/>
        <v>0</v>
      </c>
      <c r="S553" s="56" t="str">
        <f t="shared" si="61"/>
        <v>×</v>
      </c>
      <c r="T553" s="56" t="str">
        <f t="shared" si="62"/>
        <v>×</v>
      </c>
      <c r="U553" s="56" t="str">
        <f t="shared" si="63"/>
        <v>×</v>
      </c>
      <c r="V553" s="57" t="str">
        <f t="shared" si="59"/>
        <v/>
      </c>
      <c r="W553" s="58">
        <f t="shared" si="57"/>
        <v>0</v>
      </c>
      <c r="X553" s="54">
        <f t="shared" si="60"/>
        <v>46</v>
      </c>
      <c r="Y553" s="59"/>
      <c r="Z553" s="42"/>
      <c r="AA553" s="42"/>
      <c r="AB553" s="42"/>
      <c r="AC553" s="42"/>
      <c r="AD553" s="42"/>
      <c r="AE553" s="42"/>
      <c r="AF553" s="42"/>
      <c r="AG553" s="42"/>
      <c r="AH553" s="42"/>
      <c r="AI553" s="42"/>
      <c r="AJ553" s="42"/>
      <c r="AK553" s="42"/>
      <c r="AL553" s="42"/>
      <c r="AM553" s="42"/>
      <c r="AN553" s="42"/>
      <c r="AO553" s="42"/>
      <c r="AP553" s="42"/>
      <c r="AQ553" s="42"/>
      <c r="AR553" s="42"/>
      <c r="AS553" s="72"/>
      <c r="AT553" s="72"/>
      <c r="AU553" s="72"/>
      <c r="AV553" s="72"/>
      <c r="AW553" s="72"/>
      <c r="AX553" s="72"/>
      <c r="AY553" s="72"/>
      <c r="AZ553" s="72"/>
      <c r="BA553" s="72"/>
      <c r="BB553" s="72"/>
      <c r="BC553" s="72"/>
      <c r="BD553" s="72"/>
      <c r="BE553" s="72"/>
      <c r="BF553" s="72"/>
      <c r="BG553" s="72"/>
      <c r="BH553" s="72"/>
      <c r="BI553" s="72"/>
      <c r="BJ553" s="72"/>
      <c r="BK553" s="72"/>
      <c r="BL553" s="72"/>
      <c r="BM553" s="72"/>
      <c r="BN553" s="72"/>
      <c r="BO553" s="72"/>
      <c r="BP553" s="72"/>
      <c r="BQ553" s="72"/>
      <c r="BR553" s="72"/>
      <c r="BS553" s="72"/>
      <c r="BT553" s="72"/>
      <c r="BU553" s="72"/>
      <c r="BV553" s="72"/>
      <c r="BW553" s="72"/>
      <c r="BX553" s="72"/>
      <c r="BY553" s="72"/>
      <c r="BZ553" s="72"/>
      <c r="CA553" s="72"/>
      <c r="CB553" s="72"/>
      <c r="CC553" s="72"/>
      <c r="CD553" s="72"/>
      <c r="CE553" s="72"/>
      <c r="CF553" s="72"/>
      <c r="CG553" s="72"/>
      <c r="CH553" s="72"/>
      <c r="CI553" s="72"/>
      <c r="CJ553" s="72"/>
      <c r="CK553" s="72"/>
      <c r="CL553" s="72"/>
      <c r="CM553" s="72"/>
      <c r="CN553" s="72"/>
      <c r="CO553" s="72"/>
      <c r="CP553" s="72"/>
      <c r="CQ553" s="72"/>
      <c r="CR553" s="72"/>
      <c r="CS553" s="72"/>
      <c r="CT553" s="72"/>
      <c r="CU553" s="72"/>
      <c r="CV553" s="72"/>
      <c r="CW553" s="72"/>
      <c r="CX553" s="72"/>
      <c r="CY553" s="72"/>
      <c r="CZ553" s="72"/>
      <c r="DA553" s="72"/>
      <c r="DB553" s="72"/>
      <c r="DC553" s="72"/>
      <c r="DD553" s="72"/>
      <c r="DE553" s="72"/>
      <c r="DF553" s="72"/>
      <c r="DG553" s="72"/>
      <c r="DH553" s="72"/>
      <c r="DI553" s="72"/>
      <c r="DJ553" s="72"/>
      <c r="DK553" s="72"/>
      <c r="DL553" s="72"/>
      <c r="DM553" s="72"/>
      <c r="DN553" s="72"/>
      <c r="DO553" s="72"/>
      <c r="DP553" s="72"/>
      <c r="DQ553" s="72"/>
      <c r="DR553" s="72"/>
      <c r="DS553" s="72"/>
      <c r="DT553" s="72"/>
      <c r="DU553" s="72"/>
      <c r="DV553" s="72"/>
      <c r="DW553" s="72"/>
      <c r="DX553" s="72"/>
      <c r="DY553" s="72"/>
      <c r="DZ553" s="72"/>
      <c r="EA553" s="72"/>
      <c r="EB553" s="72"/>
      <c r="EC553" s="72"/>
      <c r="ED553" s="72"/>
      <c r="EE553" s="72"/>
      <c r="EF553" s="72"/>
      <c r="EG553" s="72"/>
      <c r="EH553" s="72"/>
      <c r="EI553" s="72"/>
      <c r="EJ553" s="72"/>
      <c r="EK553" s="72"/>
      <c r="EL553" s="72"/>
      <c r="EM553" s="72"/>
      <c r="EN553" s="72"/>
      <c r="EO553" s="72"/>
      <c r="EP553" s="72"/>
      <c r="EQ553" s="72"/>
      <c r="ER553" s="72"/>
      <c r="ES553" s="72"/>
      <c r="ET553" s="72"/>
      <c r="EU553" s="72"/>
      <c r="EV553" s="72"/>
      <c r="EW553" s="72"/>
      <c r="EX553" s="72"/>
      <c r="EY553" s="72"/>
      <c r="EZ553" s="72"/>
      <c r="FA553" s="72"/>
      <c r="FB553" s="72"/>
      <c r="FC553" s="72"/>
      <c r="FD553" s="72"/>
      <c r="FE553" s="72"/>
      <c r="FF553" s="72"/>
      <c r="FG553" s="72"/>
      <c r="FH553" s="72"/>
      <c r="FI553" s="72"/>
      <c r="FJ553" s="72"/>
      <c r="FK553" s="72"/>
      <c r="FL553" s="72"/>
      <c r="FM553" s="72"/>
      <c r="FN553" s="72"/>
      <c r="FO553" s="72"/>
      <c r="FP553" s="72"/>
      <c r="FQ553" s="72"/>
      <c r="FR553" s="72"/>
      <c r="FS553" s="72"/>
      <c r="FT553" s="72"/>
      <c r="FU553" s="72"/>
      <c r="FV553" s="72"/>
      <c r="FW553" s="72"/>
      <c r="FX553" s="72"/>
      <c r="FY553" s="72"/>
      <c r="FZ553" s="72"/>
      <c r="GA553" s="72"/>
      <c r="GB553" s="72"/>
      <c r="GC553" s="72"/>
      <c r="GD553" s="72"/>
      <c r="GE553" s="72"/>
      <c r="GF553" s="72"/>
      <c r="GG553" s="72"/>
      <c r="GH553" s="72"/>
      <c r="GI553" s="72"/>
      <c r="GJ553" s="72"/>
      <c r="GK553" s="72"/>
      <c r="GL553" s="72"/>
      <c r="GM553" s="72"/>
      <c r="GN553" s="72"/>
      <c r="GO553" s="72"/>
      <c r="GP553" s="72"/>
      <c r="GQ553" s="72"/>
      <c r="GR553" s="72"/>
      <c r="GS553" s="72"/>
      <c r="GT553" s="72"/>
      <c r="GU553" s="72"/>
      <c r="GV553" s="72"/>
      <c r="GW553" s="72"/>
      <c r="GX553" s="72"/>
      <c r="GY553" s="72"/>
      <c r="GZ553" s="72"/>
      <c r="HA553" s="72"/>
      <c r="HB553" s="72"/>
      <c r="HC553" s="72"/>
      <c r="HD553" s="72"/>
      <c r="HE553" s="72"/>
      <c r="HF553" s="72"/>
      <c r="HG553" s="72"/>
      <c r="HH553" s="72"/>
      <c r="HI553" s="72"/>
      <c r="HJ553" s="72"/>
      <c r="HK553" s="72"/>
      <c r="HL553" s="72"/>
      <c r="HM553" s="72"/>
      <c r="HN553" s="72"/>
      <c r="HO553" s="72"/>
      <c r="HP553" s="72"/>
      <c r="HQ553" s="72"/>
      <c r="HR553" s="72"/>
      <c r="HS553" s="72"/>
      <c r="HT553" s="72"/>
      <c r="HU553" s="72"/>
      <c r="HV553" s="72"/>
      <c r="HW553" s="72"/>
      <c r="HX553" s="72"/>
      <c r="HY553" s="72"/>
      <c r="HZ553" s="72"/>
      <c r="IA553" s="72"/>
      <c r="IB553" s="72"/>
      <c r="IC553" s="72"/>
      <c r="ID553" s="72"/>
      <c r="IE553" s="72"/>
      <c r="IF553" s="72"/>
      <c r="IG553" s="72"/>
      <c r="IH553" s="72"/>
      <c r="II553" s="72"/>
      <c r="IJ553" s="72"/>
      <c r="IK553" s="72"/>
      <c r="IL553" s="72"/>
      <c r="IM553" s="72"/>
      <c r="IN553" s="72"/>
      <c r="IO553" s="72"/>
      <c r="IP553" s="72"/>
      <c r="IQ553" s="72"/>
      <c r="IR553" s="72"/>
      <c r="IS553" s="72"/>
      <c r="IT553" s="72"/>
      <c r="IU553" s="72"/>
      <c r="IV553" s="72"/>
      <c r="IW553" s="72"/>
      <c r="IX553" s="72"/>
      <c r="IY553" s="72"/>
      <c r="IZ553" s="72"/>
      <c r="JA553" s="72"/>
      <c r="JB553" s="72"/>
      <c r="JC553" s="72"/>
      <c r="JD553" s="72"/>
      <c r="JE553" s="72"/>
      <c r="JF553" s="72"/>
      <c r="JG553" s="72"/>
      <c r="JH553" s="72"/>
      <c r="JI553" s="72"/>
      <c r="JJ553" s="72"/>
      <c r="JK553" s="72"/>
      <c r="JL553" s="72"/>
      <c r="JM553" s="72"/>
      <c r="JN553" s="72"/>
      <c r="JO553" s="72"/>
      <c r="JP553" s="72"/>
      <c r="JQ553" s="72"/>
      <c r="JR553" s="72"/>
      <c r="JS553" s="72"/>
      <c r="JT553" s="72"/>
      <c r="JU553" s="72"/>
      <c r="JV553" s="72"/>
      <c r="JW553" s="72"/>
      <c r="JX553" s="72"/>
      <c r="JY553" s="72"/>
      <c r="JZ553" s="72"/>
      <c r="KA553" s="72"/>
      <c r="KB553" s="72"/>
      <c r="KC553" s="72"/>
      <c r="KD553" s="72"/>
      <c r="KE553" s="72"/>
      <c r="KF553" s="72"/>
      <c r="KG553" s="72"/>
      <c r="KH553" s="72"/>
      <c r="KI553" s="72"/>
      <c r="KJ553" s="72"/>
      <c r="KK553" s="72"/>
      <c r="KL553" s="72"/>
      <c r="KM553" s="72"/>
      <c r="KN553" s="72"/>
      <c r="KO553" s="72"/>
      <c r="KP553" s="72"/>
      <c r="KQ553" s="72"/>
      <c r="KR553" s="72"/>
      <c r="KS553" s="72"/>
      <c r="KT553" s="72"/>
      <c r="KU553" s="72"/>
      <c r="KV553" s="72"/>
      <c r="KW553" s="72"/>
      <c r="KX553" s="72"/>
      <c r="KY553" s="72"/>
      <c r="KZ553" s="72"/>
      <c r="LA553" s="72"/>
      <c r="LB553" s="72"/>
      <c r="LC553" s="72"/>
      <c r="LD553" s="72"/>
      <c r="LE553" s="72"/>
      <c r="LF553" s="72"/>
      <c r="LG553" s="72"/>
      <c r="LH553" s="72"/>
      <c r="LI553" s="72"/>
      <c r="LJ553" s="72"/>
      <c r="LK553" s="72"/>
    </row>
    <row r="554" spans="1:323" s="20" customFormat="1" ht="14.25" customHeight="1">
      <c r="A554" s="54">
        <v>506</v>
      </c>
      <c r="B554" s="23">
        <v>46</v>
      </c>
      <c r="C554" s="23" t="s">
        <v>33</v>
      </c>
      <c r="D554" s="32" t="s">
        <v>2822</v>
      </c>
      <c r="E554" s="23" t="s">
        <v>5998</v>
      </c>
      <c r="F554" s="23" t="s">
        <v>6880</v>
      </c>
      <c r="G554" s="23" t="s">
        <v>2821</v>
      </c>
      <c r="H554" s="25">
        <v>1</v>
      </c>
      <c r="I554" s="25">
        <v>9309</v>
      </c>
      <c r="J554" s="26">
        <v>1</v>
      </c>
      <c r="K554" s="26">
        <v>9309</v>
      </c>
      <c r="L554" s="27">
        <v>32</v>
      </c>
      <c r="M554" s="27">
        <v>0</v>
      </c>
      <c r="N554" s="27">
        <v>0</v>
      </c>
      <c r="O554" s="27">
        <v>0</v>
      </c>
      <c r="P554" s="27">
        <v>32</v>
      </c>
      <c r="Q554" s="55"/>
      <c r="R554" s="27">
        <f t="shared" si="58"/>
        <v>0</v>
      </c>
      <c r="S554" s="56" t="str">
        <f t="shared" si="61"/>
        <v>×</v>
      </c>
      <c r="T554" s="56" t="str">
        <f t="shared" si="62"/>
        <v>×</v>
      </c>
      <c r="U554" s="56" t="str">
        <f t="shared" si="63"/>
        <v>×</v>
      </c>
      <c r="V554" s="57" t="str">
        <f t="shared" si="59"/>
        <v/>
      </c>
      <c r="W554" s="58">
        <f t="shared" si="57"/>
        <v>0</v>
      </c>
      <c r="X554" s="54">
        <f t="shared" si="60"/>
        <v>46</v>
      </c>
      <c r="Y554" s="59"/>
      <c r="Z554" s="42"/>
      <c r="AA554" s="42"/>
      <c r="AB554" s="42"/>
      <c r="AC554" s="42"/>
      <c r="AD554" s="42"/>
      <c r="AE554" s="42"/>
      <c r="AF554" s="42"/>
      <c r="AG554" s="42"/>
      <c r="AH554" s="42"/>
      <c r="AI554" s="42"/>
      <c r="AJ554" s="42"/>
      <c r="AK554" s="42"/>
      <c r="AL554" s="42"/>
      <c r="AM554" s="42"/>
      <c r="AN554" s="42"/>
      <c r="AO554" s="42"/>
      <c r="AP554" s="42"/>
      <c r="AQ554" s="42"/>
      <c r="AR554" s="42"/>
      <c r="AS554" s="72"/>
      <c r="AT554" s="72"/>
      <c r="AU554" s="72"/>
      <c r="AV554" s="72"/>
      <c r="AW554" s="72"/>
      <c r="AX554" s="72"/>
      <c r="AY554" s="72"/>
      <c r="AZ554" s="72"/>
      <c r="BA554" s="72"/>
      <c r="BB554" s="72"/>
      <c r="BC554" s="72"/>
      <c r="BD554" s="72"/>
      <c r="BE554" s="72"/>
      <c r="BF554" s="72"/>
      <c r="BG554" s="72"/>
      <c r="BH554" s="72"/>
      <c r="BI554" s="72"/>
      <c r="BJ554" s="72"/>
      <c r="BK554" s="72"/>
      <c r="BL554" s="72"/>
      <c r="BM554" s="72"/>
      <c r="BN554" s="72"/>
      <c r="BO554" s="72"/>
      <c r="BP554" s="72"/>
      <c r="BQ554" s="72"/>
      <c r="BR554" s="72"/>
      <c r="BS554" s="72"/>
      <c r="BT554" s="72"/>
      <c r="BU554" s="72"/>
      <c r="BV554" s="72"/>
      <c r="BW554" s="72"/>
      <c r="BX554" s="72"/>
      <c r="BY554" s="72"/>
      <c r="BZ554" s="72"/>
      <c r="CA554" s="72"/>
      <c r="CB554" s="72"/>
      <c r="CC554" s="72"/>
      <c r="CD554" s="72"/>
      <c r="CE554" s="72"/>
      <c r="CF554" s="72"/>
      <c r="CG554" s="72"/>
      <c r="CH554" s="72"/>
      <c r="CI554" s="72"/>
      <c r="CJ554" s="72"/>
      <c r="CK554" s="72"/>
      <c r="CL554" s="72"/>
      <c r="CM554" s="72"/>
      <c r="CN554" s="72"/>
      <c r="CO554" s="72"/>
      <c r="CP554" s="72"/>
      <c r="CQ554" s="72"/>
      <c r="CR554" s="72"/>
      <c r="CS554" s="72"/>
      <c r="CT554" s="72"/>
      <c r="CU554" s="72"/>
      <c r="CV554" s="72"/>
      <c r="CW554" s="72"/>
      <c r="CX554" s="72"/>
      <c r="CY554" s="72"/>
      <c r="CZ554" s="72"/>
      <c r="DA554" s="72"/>
      <c r="DB554" s="72"/>
      <c r="DC554" s="72"/>
      <c r="DD554" s="72"/>
      <c r="DE554" s="72"/>
      <c r="DF554" s="72"/>
      <c r="DG554" s="72"/>
      <c r="DH554" s="72"/>
      <c r="DI554" s="72"/>
      <c r="DJ554" s="72"/>
      <c r="DK554" s="72"/>
      <c r="DL554" s="72"/>
      <c r="DM554" s="72"/>
      <c r="DN554" s="72"/>
      <c r="DO554" s="72"/>
      <c r="DP554" s="72"/>
      <c r="DQ554" s="72"/>
      <c r="DR554" s="72"/>
      <c r="DS554" s="72"/>
      <c r="DT554" s="72"/>
      <c r="DU554" s="72"/>
      <c r="DV554" s="72"/>
      <c r="DW554" s="72"/>
      <c r="DX554" s="72"/>
      <c r="DY554" s="72"/>
      <c r="DZ554" s="72"/>
      <c r="EA554" s="72"/>
      <c r="EB554" s="72"/>
      <c r="EC554" s="72"/>
      <c r="ED554" s="72"/>
      <c r="EE554" s="72"/>
      <c r="EF554" s="72"/>
      <c r="EG554" s="72"/>
      <c r="EH554" s="72"/>
      <c r="EI554" s="72"/>
      <c r="EJ554" s="72"/>
      <c r="EK554" s="72"/>
      <c r="EL554" s="72"/>
      <c r="EM554" s="72"/>
      <c r="EN554" s="72"/>
      <c r="EO554" s="72"/>
      <c r="EP554" s="72"/>
      <c r="EQ554" s="72"/>
      <c r="ER554" s="72"/>
      <c r="ES554" s="72"/>
      <c r="ET554" s="72"/>
      <c r="EU554" s="72"/>
      <c r="EV554" s="72"/>
      <c r="EW554" s="72"/>
      <c r="EX554" s="72"/>
      <c r="EY554" s="72"/>
      <c r="EZ554" s="72"/>
      <c r="FA554" s="72"/>
      <c r="FB554" s="72"/>
      <c r="FC554" s="72"/>
      <c r="FD554" s="72"/>
      <c r="FE554" s="72"/>
      <c r="FF554" s="72"/>
      <c r="FG554" s="72"/>
      <c r="FH554" s="72"/>
      <c r="FI554" s="72"/>
      <c r="FJ554" s="72"/>
      <c r="FK554" s="72"/>
      <c r="FL554" s="72"/>
      <c r="FM554" s="72"/>
      <c r="FN554" s="72"/>
      <c r="FO554" s="72"/>
      <c r="FP554" s="72"/>
      <c r="FQ554" s="72"/>
      <c r="FR554" s="72"/>
      <c r="FS554" s="72"/>
      <c r="FT554" s="72"/>
      <c r="FU554" s="72"/>
      <c r="FV554" s="72"/>
      <c r="FW554" s="72"/>
      <c r="FX554" s="72"/>
      <c r="FY554" s="72"/>
      <c r="FZ554" s="72"/>
      <c r="GA554" s="72"/>
      <c r="GB554" s="72"/>
      <c r="GC554" s="72"/>
      <c r="GD554" s="72"/>
      <c r="GE554" s="72"/>
      <c r="GF554" s="72"/>
      <c r="GG554" s="72"/>
      <c r="GH554" s="72"/>
      <c r="GI554" s="72"/>
      <c r="GJ554" s="72"/>
      <c r="GK554" s="72"/>
      <c r="GL554" s="72"/>
      <c r="GM554" s="72"/>
      <c r="GN554" s="72"/>
      <c r="GO554" s="72"/>
      <c r="GP554" s="72"/>
      <c r="GQ554" s="72"/>
      <c r="GR554" s="72"/>
      <c r="GS554" s="72"/>
      <c r="GT554" s="72"/>
      <c r="GU554" s="72"/>
      <c r="GV554" s="72"/>
      <c r="GW554" s="72"/>
      <c r="GX554" s="72"/>
      <c r="GY554" s="72"/>
      <c r="GZ554" s="72"/>
      <c r="HA554" s="72"/>
      <c r="HB554" s="72"/>
      <c r="HC554" s="72"/>
      <c r="HD554" s="72"/>
      <c r="HE554" s="72"/>
      <c r="HF554" s="72"/>
      <c r="HG554" s="72"/>
      <c r="HH554" s="72"/>
      <c r="HI554" s="72"/>
      <c r="HJ554" s="72"/>
      <c r="HK554" s="72"/>
      <c r="HL554" s="72"/>
      <c r="HM554" s="72"/>
      <c r="HN554" s="72"/>
      <c r="HO554" s="72"/>
      <c r="HP554" s="72"/>
      <c r="HQ554" s="72"/>
      <c r="HR554" s="72"/>
      <c r="HS554" s="72"/>
      <c r="HT554" s="72"/>
      <c r="HU554" s="72"/>
      <c r="HV554" s="72"/>
      <c r="HW554" s="72"/>
      <c r="HX554" s="72"/>
      <c r="HY554" s="72"/>
      <c r="HZ554" s="72"/>
      <c r="IA554" s="72"/>
      <c r="IB554" s="72"/>
      <c r="IC554" s="72"/>
      <c r="ID554" s="72"/>
      <c r="IE554" s="72"/>
      <c r="IF554" s="72"/>
      <c r="IG554" s="72"/>
      <c r="IH554" s="72"/>
      <c r="II554" s="72"/>
      <c r="IJ554" s="72"/>
      <c r="IK554" s="72"/>
      <c r="IL554" s="72"/>
      <c r="IM554" s="72"/>
      <c r="IN554" s="72"/>
      <c r="IO554" s="72"/>
      <c r="IP554" s="72"/>
      <c r="IQ554" s="72"/>
      <c r="IR554" s="72"/>
      <c r="IS554" s="72"/>
      <c r="IT554" s="72"/>
      <c r="IU554" s="72"/>
      <c r="IV554" s="72"/>
      <c r="IW554" s="72"/>
      <c r="IX554" s="72"/>
      <c r="IY554" s="72"/>
      <c r="IZ554" s="72"/>
      <c r="JA554" s="72"/>
      <c r="JB554" s="72"/>
      <c r="JC554" s="72"/>
      <c r="JD554" s="72"/>
      <c r="JE554" s="72"/>
      <c r="JF554" s="72"/>
      <c r="JG554" s="72"/>
      <c r="JH554" s="72"/>
      <c r="JI554" s="72"/>
      <c r="JJ554" s="72"/>
      <c r="JK554" s="72"/>
      <c r="JL554" s="72"/>
      <c r="JM554" s="72"/>
      <c r="JN554" s="72"/>
      <c r="JO554" s="72"/>
      <c r="JP554" s="72"/>
      <c r="JQ554" s="72"/>
      <c r="JR554" s="72"/>
      <c r="JS554" s="72"/>
      <c r="JT554" s="72"/>
      <c r="JU554" s="72"/>
      <c r="JV554" s="72"/>
      <c r="JW554" s="72"/>
      <c r="JX554" s="72"/>
      <c r="JY554" s="72"/>
      <c r="JZ554" s="72"/>
      <c r="KA554" s="72"/>
      <c r="KB554" s="72"/>
      <c r="KC554" s="72"/>
      <c r="KD554" s="72"/>
      <c r="KE554" s="72"/>
      <c r="KF554" s="72"/>
      <c r="KG554" s="72"/>
      <c r="KH554" s="72"/>
      <c r="KI554" s="72"/>
      <c r="KJ554" s="72"/>
      <c r="KK554" s="72"/>
      <c r="KL554" s="72"/>
      <c r="KM554" s="72"/>
      <c r="KN554" s="72"/>
      <c r="KO554" s="72"/>
      <c r="KP554" s="72"/>
      <c r="KQ554" s="72"/>
      <c r="KR554" s="72"/>
      <c r="KS554" s="72"/>
      <c r="KT554" s="72"/>
      <c r="KU554" s="72"/>
      <c r="KV554" s="72"/>
      <c r="KW554" s="72"/>
      <c r="KX554" s="72"/>
      <c r="KY554" s="72"/>
      <c r="KZ554" s="72"/>
      <c r="LA554" s="72"/>
      <c r="LB554" s="72"/>
      <c r="LC554" s="72"/>
      <c r="LD554" s="72"/>
      <c r="LE554" s="72"/>
      <c r="LF554" s="72"/>
      <c r="LG554" s="72"/>
      <c r="LH554" s="72"/>
      <c r="LI554" s="72"/>
      <c r="LJ554" s="72"/>
      <c r="LK554" s="72"/>
    </row>
    <row r="555" spans="1:323" s="20" customFormat="1" ht="14.25" customHeight="1">
      <c r="A555" s="54">
        <v>507</v>
      </c>
      <c r="B555" s="23">
        <v>46</v>
      </c>
      <c r="C555" s="23" t="s">
        <v>33</v>
      </c>
      <c r="D555" s="32" t="s">
        <v>2816</v>
      </c>
      <c r="E555" s="23" t="s">
        <v>5998</v>
      </c>
      <c r="F555" s="23" t="s">
        <v>2817</v>
      </c>
      <c r="G555" s="23" t="s">
        <v>631</v>
      </c>
      <c r="H555" s="25">
        <v>100</v>
      </c>
      <c r="I555" s="25">
        <v>165.1</v>
      </c>
      <c r="J555" s="26">
        <v>100</v>
      </c>
      <c r="K555" s="26">
        <v>16510</v>
      </c>
      <c r="L555" s="27">
        <v>20</v>
      </c>
      <c r="M555" s="27">
        <v>0</v>
      </c>
      <c r="N555" s="27">
        <v>0</v>
      </c>
      <c r="O555" s="27">
        <v>0</v>
      </c>
      <c r="P555" s="27">
        <v>20</v>
      </c>
      <c r="Q555" s="55"/>
      <c r="R555" s="27">
        <f t="shared" si="58"/>
        <v>0</v>
      </c>
      <c r="S555" s="56" t="str">
        <f t="shared" si="61"/>
        <v>×</v>
      </c>
      <c r="T555" s="56" t="str">
        <f t="shared" si="62"/>
        <v>×</v>
      </c>
      <c r="U555" s="56" t="str">
        <f t="shared" si="63"/>
        <v>×</v>
      </c>
      <c r="V555" s="57" t="str">
        <f t="shared" si="59"/>
        <v/>
      </c>
      <c r="W555" s="58">
        <f t="shared" si="57"/>
        <v>0</v>
      </c>
      <c r="X555" s="54">
        <f t="shared" si="60"/>
        <v>46</v>
      </c>
      <c r="Y555" s="59"/>
      <c r="Z555" s="42"/>
      <c r="AA555" s="42"/>
      <c r="AB555" s="42"/>
      <c r="AC555" s="42"/>
      <c r="AD555" s="42"/>
      <c r="AE555" s="42"/>
      <c r="AF555" s="42"/>
      <c r="AG555" s="42"/>
      <c r="AH555" s="42"/>
      <c r="AI555" s="42"/>
      <c r="AJ555" s="42"/>
      <c r="AK555" s="42"/>
      <c r="AL555" s="42"/>
      <c r="AM555" s="42"/>
      <c r="AN555" s="42"/>
      <c r="AO555" s="42"/>
      <c r="AP555" s="42"/>
      <c r="AQ555" s="42"/>
      <c r="AR555" s="42"/>
      <c r="AS555" s="72"/>
      <c r="AT555" s="72"/>
      <c r="AU555" s="72"/>
      <c r="AV555" s="72"/>
      <c r="AW555" s="72"/>
      <c r="AX555" s="72"/>
      <c r="AY555" s="72"/>
      <c r="AZ555" s="72"/>
      <c r="BA555" s="72"/>
      <c r="BB555" s="72"/>
      <c r="BC555" s="72"/>
      <c r="BD555" s="72"/>
      <c r="BE555" s="72"/>
      <c r="BF555" s="72"/>
      <c r="BG555" s="72"/>
      <c r="BH555" s="72"/>
      <c r="BI555" s="72"/>
      <c r="BJ555" s="72"/>
      <c r="BK555" s="72"/>
      <c r="BL555" s="72"/>
      <c r="BM555" s="72"/>
      <c r="BN555" s="72"/>
      <c r="BO555" s="72"/>
      <c r="BP555" s="72"/>
      <c r="BQ555" s="72"/>
      <c r="BR555" s="72"/>
      <c r="BS555" s="72"/>
      <c r="BT555" s="72"/>
      <c r="BU555" s="72"/>
      <c r="BV555" s="72"/>
      <c r="BW555" s="72"/>
      <c r="BX555" s="72"/>
      <c r="BY555" s="72"/>
      <c r="BZ555" s="72"/>
      <c r="CA555" s="72"/>
      <c r="CB555" s="72"/>
      <c r="CC555" s="72"/>
      <c r="CD555" s="72"/>
      <c r="CE555" s="72"/>
      <c r="CF555" s="72"/>
      <c r="CG555" s="72"/>
      <c r="CH555" s="72"/>
      <c r="CI555" s="72"/>
      <c r="CJ555" s="72"/>
      <c r="CK555" s="72"/>
      <c r="CL555" s="72"/>
      <c r="CM555" s="72"/>
      <c r="CN555" s="72"/>
      <c r="CO555" s="72"/>
      <c r="CP555" s="72"/>
      <c r="CQ555" s="72"/>
      <c r="CR555" s="72"/>
      <c r="CS555" s="72"/>
      <c r="CT555" s="72"/>
      <c r="CU555" s="72"/>
      <c r="CV555" s="72"/>
      <c r="CW555" s="72"/>
      <c r="CX555" s="72"/>
      <c r="CY555" s="72"/>
      <c r="CZ555" s="72"/>
      <c r="DA555" s="72"/>
      <c r="DB555" s="72"/>
      <c r="DC555" s="72"/>
      <c r="DD555" s="72"/>
      <c r="DE555" s="72"/>
      <c r="DF555" s="72"/>
      <c r="DG555" s="72"/>
      <c r="DH555" s="72"/>
      <c r="DI555" s="72"/>
      <c r="DJ555" s="72"/>
      <c r="DK555" s="72"/>
      <c r="DL555" s="72"/>
      <c r="DM555" s="72"/>
      <c r="DN555" s="72"/>
      <c r="DO555" s="72"/>
      <c r="DP555" s="72"/>
      <c r="DQ555" s="72"/>
      <c r="DR555" s="72"/>
      <c r="DS555" s="72"/>
      <c r="DT555" s="72"/>
      <c r="DU555" s="72"/>
      <c r="DV555" s="72"/>
      <c r="DW555" s="72"/>
      <c r="DX555" s="72"/>
      <c r="DY555" s="72"/>
      <c r="DZ555" s="72"/>
      <c r="EA555" s="72"/>
      <c r="EB555" s="72"/>
      <c r="EC555" s="72"/>
      <c r="ED555" s="72"/>
      <c r="EE555" s="72"/>
      <c r="EF555" s="72"/>
      <c r="EG555" s="72"/>
      <c r="EH555" s="72"/>
      <c r="EI555" s="72"/>
      <c r="EJ555" s="72"/>
      <c r="EK555" s="72"/>
      <c r="EL555" s="72"/>
      <c r="EM555" s="72"/>
      <c r="EN555" s="72"/>
      <c r="EO555" s="72"/>
      <c r="EP555" s="72"/>
      <c r="EQ555" s="72"/>
      <c r="ER555" s="72"/>
      <c r="ES555" s="72"/>
      <c r="ET555" s="72"/>
      <c r="EU555" s="72"/>
      <c r="EV555" s="72"/>
      <c r="EW555" s="72"/>
      <c r="EX555" s="72"/>
      <c r="EY555" s="72"/>
      <c r="EZ555" s="72"/>
      <c r="FA555" s="72"/>
      <c r="FB555" s="72"/>
      <c r="FC555" s="72"/>
      <c r="FD555" s="72"/>
      <c r="FE555" s="72"/>
      <c r="FF555" s="72"/>
      <c r="FG555" s="72"/>
      <c r="FH555" s="72"/>
      <c r="FI555" s="72"/>
      <c r="FJ555" s="72"/>
      <c r="FK555" s="72"/>
      <c r="FL555" s="72"/>
      <c r="FM555" s="72"/>
      <c r="FN555" s="72"/>
      <c r="FO555" s="72"/>
      <c r="FP555" s="72"/>
      <c r="FQ555" s="72"/>
      <c r="FR555" s="72"/>
      <c r="FS555" s="72"/>
      <c r="FT555" s="72"/>
      <c r="FU555" s="72"/>
      <c r="FV555" s="72"/>
      <c r="FW555" s="72"/>
      <c r="FX555" s="72"/>
      <c r="FY555" s="72"/>
      <c r="FZ555" s="72"/>
      <c r="GA555" s="72"/>
      <c r="GB555" s="72"/>
      <c r="GC555" s="72"/>
      <c r="GD555" s="72"/>
      <c r="GE555" s="72"/>
      <c r="GF555" s="72"/>
      <c r="GG555" s="72"/>
      <c r="GH555" s="72"/>
      <c r="GI555" s="72"/>
      <c r="GJ555" s="72"/>
      <c r="GK555" s="72"/>
      <c r="GL555" s="72"/>
      <c r="GM555" s="72"/>
      <c r="GN555" s="72"/>
      <c r="GO555" s="72"/>
      <c r="GP555" s="72"/>
      <c r="GQ555" s="72"/>
      <c r="GR555" s="72"/>
      <c r="GS555" s="72"/>
      <c r="GT555" s="72"/>
      <c r="GU555" s="72"/>
      <c r="GV555" s="72"/>
      <c r="GW555" s="72"/>
      <c r="GX555" s="72"/>
      <c r="GY555" s="72"/>
      <c r="GZ555" s="72"/>
      <c r="HA555" s="72"/>
      <c r="HB555" s="72"/>
      <c r="HC555" s="72"/>
      <c r="HD555" s="72"/>
      <c r="HE555" s="72"/>
      <c r="HF555" s="72"/>
      <c r="HG555" s="72"/>
      <c r="HH555" s="72"/>
      <c r="HI555" s="72"/>
      <c r="HJ555" s="72"/>
      <c r="HK555" s="72"/>
      <c r="HL555" s="72"/>
      <c r="HM555" s="72"/>
      <c r="HN555" s="72"/>
      <c r="HO555" s="72"/>
      <c r="HP555" s="72"/>
      <c r="HQ555" s="72"/>
      <c r="HR555" s="72"/>
      <c r="HS555" s="72"/>
      <c r="HT555" s="72"/>
      <c r="HU555" s="72"/>
      <c r="HV555" s="72"/>
      <c r="HW555" s="72"/>
      <c r="HX555" s="72"/>
      <c r="HY555" s="72"/>
      <c r="HZ555" s="72"/>
      <c r="IA555" s="72"/>
      <c r="IB555" s="72"/>
      <c r="IC555" s="72"/>
      <c r="ID555" s="72"/>
      <c r="IE555" s="72"/>
      <c r="IF555" s="72"/>
      <c r="IG555" s="72"/>
      <c r="IH555" s="72"/>
      <c r="II555" s="72"/>
      <c r="IJ555" s="72"/>
      <c r="IK555" s="72"/>
      <c r="IL555" s="72"/>
      <c r="IM555" s="72"/>
      <c r="IN555" s="72"/>
      <c r="IO555" s="72"/>
      <c r="IP555" s="72"/>
      <c r="IQ555" s="72"/>
      <c r="IR555" s="72"/>
      <c r="IS555" s="72"/>
      <c r="IT555" s="72"/>
      <c r="IU555" s="72"/>
      <c r="IV555" s="72"/>
      <c r="IW555" s="72"/>
      <c r="IX555" s="72"/>
      <c r="IY555" s="72"/>
      <c r="IZ555" s="72"/>
      <c r="JA555" s="72"/>
      <c r="JB555" s="72"/>
      <c r="JC555" s="72"/>
      <c r="JD555" s="72"/>
      <c r="JE555" s="72"/>
      <c r="JF555" s="72"/>
      <c r="JG555" s="72"/>
      <c r="JH555" s="72"/>
      <c r="JI555" s="72"/>
      <c r="JJ555" s="72"/>
      <c r="JK555" s="72"/>
      <c r="JL555" s="72"/>
      <c r="JM555" s="72"/>
      <c r="JN555" s="72"/>
      <c r="JO555" s="72"/>
      <c r="JP555" s="72"/>
      <c r="JQ555" s="72"/>
      <c r="JR555" s="72"/>
      <c r="JS555" s="72"/>
      <c r="JT555" s="72"/>
      <c r="JU555" s="72"/>
      <c r="JV555" s="72"/>
      <c r="JW555" s="72"/>
      <c r="JX555" s="72"/>
      <c r="JY555" s="72"/>
      <c r="JZ555" s="72"/>
      <c r="KA555" s="72"/>
      <c r="KB555" s="72"/>
      <c r="KC555" s="72"/>
      <c r="KD555" s="72"/>
      <c r="KE555" s="72"/>
      <c r="KF555" s="72"/>
      <c r="KG555" s="72"/>
      <c r="KH555" s="72"/>
      <c r="KI555" s="72"/>
      <c r="KJ555" s="72"/>
      <c r="KK555" s="72"/>
      <c r="KL555" s="72"/>
      <c r="KM555" s="72"/>
      <c r="KN555" s="72"/>
      <c r="KO555" s="72"/>
      <c r="KP555" s="72"/>
      <c r="KQ555" s="72"/>
      <c r="KR555" s="72"/>
      <c r="KS555" s="72"/>
      <c r="KT555" s="72"/>
      <c r="KU555" s="72"/>
      <c r="KV555" s="72"/>
      <c r="KW555" s="72"/>
      <c r="KX555" s="72"/>
      <c r="KY555" s="72"/>
      <c r="KZ555" s="72"/>
      <c r="LA555" s="72"/>
      <c r="LB555" s="72"/>
      <c r="LC555" s="72"/>
      <c r="LD555" s="72"/>
      <c r="LE555" s="72"/>
      <c r="LF555" s="72"/>
      <c r="LG555" s="72"/>
      <c r="LH555" s="72"/>
      <c r="LI555" s="72"/>
      <c r="LJ555" s="72"/>
      <c r="LK555" s="72"/>
    </row>
    <row r="556" spans="1:323" s="20" customFormat="1" ht="14.25" customHeight="1">
      <c r="A556" s="54">
        <v>508</v>
      </c>
      <c r="B556" s="23">
        <v>46</v>
      </c>
      <c r="C556" s="23" t="s">
        <v>33</v>
      </c>
      <c r="D556" s="32" t="s">
        <v>2818</v>
      </c>
      <c r="E556" s="23" t="s">
        <v>5998</v>
      </c>
      <c r="F556" s="23" t="s">
        <v>2819</v>
      </c>
      <c r="G556" s="23" t="s">
        <v>631</v>
      </c>
      <c r="H556" s="25">
        <v>100</v>
      </c>
      <c r="I556" s="25">
        <v>291.8</v>
      </c>
      <c r="J556" s="26">
        <v>100</v>
      </c>
      <c r="K556" s="26">
        <v>29180</v>
      </c>
      <c r="L556" s="27">
        <v>50</v>
      </c>
      <c r="M556" s="27">
        <v>0</v>
      </c>
      <c r="N556" s="27">
        <v>0</v>
      </c>
      <c r="O556" s="27">
        <v>0</v>
      </c>
      <c r="P556" s="27">
        <v>50</v>
      </c>
      <c r="Q556" s="55"/>
      <c r="R556" s="27">
        <f t="shared" si="58"/>
        <v>0</v>
      </c>
      <c r="S556" s="56" t="str">
        <f t="shared" si="61"/>
        <v>×</v>
      </c>
      <c r="T556" s="56" t="str">
        <f t="shared" si="62"/>
        <v>×</v>
      </c>
      <c r="U556" s="56" t="str">
        <f t="shared" si="63"/>
        <v>×</v>
      </c>
      <c r="V556" s="57" t="str">
        <f t="shared" si="59"/>
        <v/>
      </c>
      <c r="W556" s="58">
        <f t="shared" si="57"/>
        <v>0</v>
      </c>
      <c r="X556" s="54">
        <f t="shared" si="60"/>
        <v>46</v>
      </c>
      <c r="Y556" s="59"/>
      <c r="Z556" s="42"/>
      <c r="AA556" s="42"/>
      <c r="AB556" s="42"/>
      <c r="AC556" s="42"/>
      <c r="AD556" s="42"/>
      <c r="AE556" s="42"/>
      <c r="AF556" s="42"/>
      <c r="AG556" s="42"/>
      <c r="AH556" s="42"/>
      <c r="AI556" s="42"/>
      <c r="AJ556" s="42"/>
      <c r="AK556" s="42"/>
      <c r="AL556" s="42"/>
      <c r="AM556" s="42"/>
      <c r="AN556" s="42"/>
      <c r="AO556" s="42"/>
      <c r="AP556" s="42"/>
      <c r="AQ556" s="42"/>
      <c r="AR556" s="42"/>
      <c r="AS556" s="72"/>
      <c r="AT556" s="72"/>
      <c r="AU556" s="72"/>
      <c r="AV556" s="72"/>
      <c r="AW556" s="72"/>
      <c r="AX556" s="72"/>
      <c r="AY556" s="72"/>
      <c r="AZ556" s="72"/>
      <c r="BA556" s="72"/>
      <c r="BB556" s="72"/>
      <c r="BC556" s="72"/>
      <c r="BD556" s="72"/>
      <c r="BE556" s="72"/>
      <c r="BF556" s="72"/>
      <c r="BG556" s="72"/>
      <c r="BH556" s="72"/>
      <c r="BI556" s="72"/>
      <c r="BJ556" s="72"/>
      <c r="BK556" s="72"/>
      <c r="BL556" s="72"/>
      <c r="BM556" s="72"/>
      <c r="BN556" s="72"/>
      <c r="BO556" s="72"/>
      <c r="BP556" s="72"/>
      <c r="BQ556" s="72"/>
      <c r="BR556" s="72"/>
      <c r="BS556" s="72"/>
      <c r="BT556" s="72"/>
      <c r="BU556" s="72"/>
      <c r="BV556" s="72"/>
      <c r="BW556" s="72"/>
      <c r="BX556" s="72"/>
      <c r="BY556" s="72"/>
      <c r="BZ556" s="72"/>
      <c r="CA556" s="72"/>
      <c r="CB556" s="72"/>
      <c r="CC556" s="72"/>
      <c r="CD556" s="72"/>
      <c r="CE556" s="72"/>
      <c r="CF556" s="72"/>
      <c r="CG556" s="72"/>
      <c r="CH556" s="72"/>
      <c r="CI556" s="72"/>
      <c r="CJ556" s="72"/>
      <c r="CK556" s="72"/>
      <c r="CL556" s="72"/>
      <c r="CM556" s="72"/>
      <c r="CN556" s="72"/>
      <c r="CO556" s="72"/>
      <c r="CP556" s="72"/>
      <c r="CQ556" s="72"/>
      <c r="CR556" s="72"/>
      <c r="CS556" s="72"/>
      <c r="CT556" s="72"/>
      <c r="CU556" s="72"/>
      <c r="CV556" s="72"/>
      <c r="CW556" s="72"/>
      <c r="CX556" s="72"/>
      <c r="CY556" s="72"/>
      <c r="CZ556" s="72"/>
      <c r="DA556" s="72"/>
      <c r="DB556" s="72"/>
      <c r="DC556" s="72"/>
      <c r="DD556" s="72"/>
      <c r="DE556" s="72"/>
      <c r="DF556" s="72"/>
      <c r="DG556" s="72"/>
      <c r="DH556" s="72"/>
      <c r="DI556" s="72"/>
      <c r="DJ556" s="72"/>
      <c r="DK556" s="72"/>
      <c r="DL556" s="72"/>
      <c r="DM556" s="72"/>
      <c r="DN556" s="72"/>
      <c r="DO556" s="72"/>
      <c r="DP556" s="72"/>
      <c r="DQ556" s="72"/>
      <c r="DR556" s="72"/>
      <c r="DS556" s="72"/>
      <c r="DT556" s="72"/>
      <c r="DU556" s="72"/>
      <c r="DV556" s="72"/>
      <c r="DW556" s="72"/>
      <c r="DX556" s="72"/>
      <c r="DY556" s="72"/>
      <c r="DZ556" s="72"/>
      <c r="EA556" s="72"/>
      <c r="EB556" s="72"/>
      <c r="EC556" s="72"/>
      <c r="ED556" s="72"/>
      <c r="EE556" s="72"/>
      <c r="EF556" s="72"/>
      <c r="EG556" s="72"/>
      <c r="EH556" s="72"/>
      <c r="EI556" s="72"/>
      <c r="EJ556" s="72"/>
      <c r="EK556" s="72"/>
      <c r="EL556" s="72"/>
      <c r="EM556" s="72"/>
      <c r="EN556" s="72"/>
      <c r="EO556" s="72"/>
      <c r="EP556" s="72"/>
      <c r="EQ556" s="72"/>
      <c r="ER556" s="72"/>
      <c r="ES556" s="72"/>
      <c r="ET556" s="72"/>
      <c r="EU556" s="72"/>
      <c r="EV556" s="72"/>
      <c r="EW556" s="72"/>
      <c r="EX556" s="72"/>
      <c r="EY556" s="72"/>
      <c r="EZ556" s="72"/>
      <c r="FA556" s="72"/>
      <c r="FB556" s="72"/>
      <c r="FC556" s="72"/>
      <c r="FD556" s="72"/>
      <c r="FE556" s="72"/>
      <c r="FF556" s="72"/>
      <c r="FG556" s="72"/>
      <c r="FH556" s="72"/>
      <c r="FI556" s="72"/>
      <c r="FJ556" s="72"/>
      <c r="FK556" s="72"/>
      <c r="FL556" s="72"/>
      <c r="FM556" s="72"/>
      <c r="FN556" s="72"/>
      <c r="FO556" s="72"/>
      <c r="FP556" s="72"/>
      <c r="FQ556" s="72"/>
      <c r="FR556" s="72"/>
      <c r="FS556" s="72"/>
      <c r="FT556" s="72"/>
      <c r="FU556" s="72"/>
      <c r="FV556" s="72"/>
      <c r="FW556" s="72"/>
      <c r="FX556" s="72"/>
      <c r="FY556" s="72"/>
      <c r="FZ556" s="72"/>
      <c r="GA556" s="72"/>
      <c r="GB556" s="72"/>
      <c r="GC556" s="72"/>
      <c r="GD556" s="72"/>
      <c r="GE556" s="72"/>
      <c r="GF556" s="72"/>
      <c r="GG556" s="72"/>
      <c r="GH556" s="72"/>
      <c r="GI556" s="72"/>
      <c r="GJ556" s="72"/>
      <c r="GK556" s="72"/>
      <c r="GL556" s="72"/>
      <c r="GM556" s="72"/>
      <c r="GN556" s="72"/>
      <c r="GO556" s="72"/>
      <c r="GP556" s="72"/>
      <c r="GQ556" s="72"/>
      <c r="GR556" s="72"/>
      <c r="GS556" s="72"/>
      <c r="GT556" s="72"/>
      <c r="GU556" s="72"/>
      <c r="GV556" s="72"/>
      <c r="GW556" s="72"/>
      <c r="GX556" s="72"/>
      <c r="GY556" s="72"/>
      <c r="GZ556" s="72"/>
      <c r="HA556" s="72"/>
      <c r="HB556" s="72"/>
      <c r="HC556" s="72"/>
      <c r="HD556" s="72"/>
      <c r="HE556" s="72"/>
      <c r="HF556" s="72"/>
      <c r="HG556" s="72"/>
      <c r="HH556" s="72"/>
      <c r="HI556" s="72"/>
      <c r="HJ556" s="72"/>
      <c r="HK556" s="72"/>
      <c r="HL556" s="72"/>
      <c r="HM556" s="72"/>
      <c r="HN556" s="72"/>
      <c r="HO556" s="72"/>
      <c r="HP556" s="72"/>
      <c r="HQ556" s="72"/>
      <c r="HR556" s="72"/>
      <c r="HS556" s="72"/>
      <c r="HT556" s="72"/>
      <c r="HU556" s="72"/>
      <c r="HV556" s="72"/>
      <c r="HW556" s="72"/>
      <c r="HX556" s="72"/>
      <c r="HY556" s="72"/>
      <c r="HZ556" s="72"/>
      <c r="IA556" s="72"/>
      <c r="IB556" s="72"/>
      <c r="IC556" s="72"/>
      <c r="ID556" s="72"/>
      <c r="IE556" s="72"/>
      <c r="IF556" s="72"/>
      <c r="IG556" s="72"/>
      <c r="IH556" s="72"/>
      <c r="II556" s="72"/>
      <c r="IJ556" s="72"/>
      <c r="IK556" s="72"/>
      <c r="IL556" s="72"/>
      <c r="IM556" s="72"/>
      <c r="IN556" s="72"/>
      <c r="IO556" s="72"/>
      <c r="IP556" s="72"/>
      <c r="IQ556" s="72"/>
      <c r="IR556" s="72"/>
      <c r="IS556" s="72"/>
      <c r="IT556" s="72"/>
      <c r="IU556" s="72"/>
      <c r="IV556" s="72"/>
      <c r="IW556" s="72"/>
      <c r="IX556" s="72"/>
      <c r="IY556" s="72"/>
      <c r="IZ556" s="72"/>
      <c r="JA556" s="72"/>
      <c r="JB556" s="72"/>
      <c r="JC556" s="72"/>
      <c r="JD556" s="72"/>
      <c r="JE556" s="72"/>
      <c r="JF556" s="72"/>
      <c r="JG556" s="72"/>
      <c r="JH556" s="72"/>
      <c r="JI556" s="72"/>
      <c r="JJ556" s="72"/>
      <c r="JK556" s="72"/>
      <c r="JL556" s="72"/>
      <c r="JM556" s="72"/>
      <c r="JN556" s="72"/>
      <c r="JO556" s="72"/>
      <c r="JP556" s="72"/>
      <c r="JQ556" s="72"/>
      <c r="JR556" s="72"/>
      <c r="JS556" s="72"/>
      <c r="JT556" s="72"/>
      <c r="JU556" s="72"/>
      <c r="JV556" s="72"/>
      <c r="JW556" s="72"/>
      <c r="JX556" s="72"/>
      <c r="JY556" s="72"/>
      <c r="JZ556" s="72"/>
      <c r="KA556" s="72"/>
      <c r="KB556" s="72"/>
      <c r="KC556" s="72"/>
      <c r="KD556" s="72"/>
      <c r="KE556" s="72"/>
      <c r="KF556" s="72"/>
      <c r="KG556" s="72"/>
      <c r="KH556" s="72"/>
      <c r="KI556" s="72"/>
      <c r="KJ556" s="72"/>
      <c r="KK556" s="72"/>
      <c r="KL556" s="72"/>
      <c r="KM556" s="72"/>
      <c r="KN556" s="72"/>
      <c r="KO556" s="72"/>
      <c r="KP556" s="72"/>
      <c r="KQ556" s="72"/>
      <c r="KR556" s="72"/>
      <c r="KS556" s="72"/>
      <c r="KT556" s="72"/>
      <c r="KU556" s="72"/>
      <c r="KV556" s="72"/>
      <c r="KW556" s="72"/>
      <c r="KX556" s="72"/>
      <c r="KY556" s="72"/>
      <c r="KZ556" s="72"/>
      <c r="LA556" s="72"/>
      <c r="LB556" s="72"/>
      <c r="LC556" s="72"/>
      <c r="LD556" s="72"/>
      <c r="LE556" s="72"/>
      <c r="LF556" s="72"/>
      <c r="LG556" s="72"/>
      <c r="LH556" s="72"/>
      <c r="LI556" s="72"/>
      <c r="LJ556" s="72"/>
      <c r="LK556" s="72"/>
    </row>
    <row r="557" spans="1:323" s="20" customFormat="1" ht="14.25" customHeight="1">
      <c r="A557" s="54">
        <v>509</v>
      </c>
      <c r="B557" s="23">
        <v>46</v>
      </c>
      <c r="C557" s="23" t="s">
        <v>33</v>
      </c>
      <c r="D557" s="32" t="s">
        <v>2835</v>
      </c>
      <c r="E557" s="23" t="s">
        <v>5998</v>
      </c>
      <c r="F557" s="23" t="s">
        <v>2836</v>
      </c>
      <c r="G557" s="23" t="s">
        <v>589</v>
      </c>
      <c r="H557" s="25">
        <v>5</v>
      </c>
      <c r="I557" s="25">
        <v>470</v>
      </c>
      <c r="J557" s="26">
        <v>5</v>
      </c>
      <c r="K557" s="26">
        <v>2350</v>
      </c>
      <c r="L557" s="27">
        <v>1000</v>
      </c>
      <c r="M557" s="27">
        <v>0</v>
      </c>
      <c r="N557" s="27">
        <v>0</v>
      </c>
      <c r="O557" s="27">
        <v>0</v>
      </c>
      <c r="P557" s="27">
        <v>1000</v>
      </c>
      <c r="Q557" s="55"/>
      <c r="R557" s="27">
        <f t="shared" si="58"/>
        <v>0</v>
      </c>
      <c r="S557" s="56" t="str">
        <f t="shared" si="61"/>
        <v>×</v>
      </c>
      <c r="T557" s="56" t="str">
        <f t="shared" si="62"/>
        <v>×</v>
      </c>
      <c r="U557" s="56" t="str">
        <f t="shared" si="63"/>
        <v>×</v>
      </c>
      <c r="V557" s="57" t="str">
        <f t="shared" si="59"/>
        <v/>
      </c>
      <c r="W557" s="58">
        <f t="shared" si="57"/>
        <v>0</v>
      </c>
      <c r="X557" s="54">
        <f t="shared" si="60"/>
        <v>46</v>
      </c>
      <c r="Y557" s="59"/>
      <c r="Z557" s="42"/>
      <c r="AA557" s="42"/>
      <c r="AB557" s="42"/>
      <c r="AC557" s="42"/>
      <c r="AD557" s="42"/>
      <c r="AE557" s="42"/>
      <c r="AF557" s="42"/>
      <c r="AG557" s="42"/>
      <c r="AH557" s="42"/>
      <c r="AI557" s="42"/>
      <c r="AJ557" s="42"/>
      <c r="AK557" s="42"/>
      <c r="AL557" s="42"/>
      <c r="AM557" s="42"/>
      <c r="AN557" s="42"/>
      <c r="AO557" s="42"/>
      <c r="AP557" s="42"/>
      <c r="AQ557" s="42"/>
      <c r="AR557" s="42"/>
      <c r="AS557" s="72"/>
      <c r="AT557" s="72"/>
      <c r="AU557" s="72"/>
      <c r="AV557" s="72"/>
      <c r="AW557" s="72"/>
      <c r="AX557" s="72"/>
      <c r="AY557" s="72"/>
      <c r="AZ557" s="72"/>
      <c r="BA557" s="72"/>
      <c r="BB557" s="72"/>
      <c r="BC557" s="72"/>
      <c r="BD557" s="72"/>
      <c r="BE557" s="72"/>
      <c r="BF557" s="72"/>
      <c r="BG557" s="72"/>
      <c r="BH557" s="72"/>
      <c r="BI557" s="72"/>
      <c r="BJ557" s="72"/>
      <c r="BK557" s="72"/>
      <c r="BL557" s="72"/>
      <c r="BM557" s="72"/>
      <c r="BN557" s="72"/>
      <c r="BO557" s="72"/>
      <c r="BP557" s="72"/>
      <c r="BQ557" s="72"/>
      <c r="BR557" s="72"/>
      <c r="BS557" s="72"/>
      <c r="BT557" s="72"/>
      <c r="BU557" s="72"/>
      <c r="BV557" s="72"/>
      <c r="BW557" s="72"/>
      <c r="BX557" s="72"/>
      <c r="BY557" s="72"/>
      <c r="BZ557" s="72"/>
      <c r="CA557" s="72"/>
      <c r="CB557" s="72"/>
      <c r="CC557" s="72"/>
      <c r="CD557" s="72"/>
      <c r="CE557" s="72"/>
      <c r="CF557" s="72"/>
      <c r="CG557" s="72"/>
      <c r="CH557" s="72"/>
      <c r="CI557" s="72"/>
      <c r="CJ557" s="72"/>
      <c r="CK557" s="72"/>
      <c r="CL557" s="72"/>
      <c r="CM557" s="72"/>
      <c r="CN557" s="72"/>
      <c r="CO557" s="72"/>
      <c r="CP557" s="72"/>
      <c r="CQ557" s="72"/>
      <c r="CR557" s="72"/>
      <c r="CS557" s="72"/>
      <c r="CT557" s="72"/>
      <c r="CU557" s="72"/>
      <c r="CV557" s="72"/>
      <c r="CW557" s="72"/>
      <c r="CX557" s="72"/>
      <c r="CY557" s="72"/>
      <c r="CZ557" s="72"/>
      <c r="DA557" s="72"/>
      <c r="DB557" s="72"/>
      <c r="DC557" s="72"/>
      <c r="DD557" s="72"/>
      <c r="DE557" s="72"/>
      <c r="DF557" s="72"/>
      <c r="DG557" s="72"/>
      <c r="DH557" s="72"/>
      <c r="DI557" s="72"/>
      <c r="DJ557" s="72"/>
      <c r="DK557" s="72"/>
      <c r="DL557" s="72"/>
      <c r="DM557" s="72"/>
      <c r="DN557" s="72"/>
      <c r="DO557" s="72"/>
      <c r="DP557" s="72"/>
      <c r="DQ557" s="72"/>
      <c r="DR557" s="72"/>
      <c r="DS557" s="72"/>
      <c r="DT557" s="72"/>
      <c r="DU557" s="72"/>
      <c r="DV557" s="72"/>
      <c r="DW557" s="72"/>
      <c r="DX557" s="72"/>
      <c r="DY557" s="72"/>
      <c r="DZ557" s="72"/>
      <c r="EA557" s="72"/>
      <c r="EB557" s="72"/>
      <c r="EC557" s="72"/>
      <c r="ED557" s="72"/>
      <c r="EE557" s="72"/>
      <c r="EF557" s="72"/>
      <c r="EG557" s="72"/>
      <c r="EH557" s="72"/>
      <c r="EI557" s="72"/>
      <c r="EJ557" s="72"/>
      <c r="EK557" s="72"/>
      <c r="EL557" s="72"/>
      <c r="EM557" s="72"/>
      <c r="EN557" s="72"/>
      <c r="EO557" s="72"/>
      <c r="EP557" s="72"/>
      <c r="EQ557" s="72"/>
      <c r="ER557" s="72"/>
      <c r="ES557" s="72"/>
      <c r="ET557" s="72"/>
      <c r="EU557" s="72"/>
      <c r="EV557" s="72"/>
      <c r="EW557" s="72"/>
      <c r="EX557" s="72"/>
      <c r="EY557" s="72"/>
      <c r="EZ557" s="72"/>
      <c r="FA557" s="72"/>
      <c r="FB557" s="72"/>
      <c r="FC557" s="72"/>
      <c r="FD557" s="72"/>
      <c r="FE557" s="72"/>
      <c r="FF557" s="72"/>
      <c r="FG557" s="72"/>
      <c r="FH557" s="72"/>
      <c r="FI557" s="72"/>
      <c r="FJ557" s="72"/>
      <c r="FK557" s="72"/>
      <c r="FL557" s="72"/>
      <c r="FM557" s="72"/>
      <c r="FN557" s="72"/>
      <c r="FO557" s="72"/>
      <c r="FP557" s="72"/>
      <c r="FQ557" s="72"/>
      <c r="FR557" s="72"/>
      <c r="FS557" s="72"/>
      <c r="FT557" s="72"/>
      <c r="FU557" s="72"/>
      <c r="FV557" s="72"/>
      <c r="FW557" s="72"/>
      <c r="FX557" s="72"/>
      <c r="FY557" s="72"/>
      <c r="FZ557" s="72"/>
      <c r="GA557" s="72"/>
      <c r="GB557" s="72"/>
      <c r="GC557" s="72"/>
      <c r="GD557" s="72"/>
      <c r="GE557" s="72"/>
      <c r="GF557" s="72"/>
      <c r="GG557" s="72"/>
      <c r="GH557" s="72"/>
      <c r="GI557" s="72"/>
      <c r="GJ557" s="72"/>
      <c r="GK557" s="72"/>
      <c r="GL557" s="72"/>
      <c r="GM557" s="72"/>
      <c r="GN557" s="72"/>
      <c r="GO557" s="72"/>
      <c r="GP557" s="72"/>
      <c r="GQ557" s="72"/>
      <c r="GR557" s="72"/>
      <c r="GS557" s="72"/>
      <c r="GT557" s="72"/>
      <c r="GU557" s="72"/>
      <c r="GV557" s="72"/>
      <c r="GW557" s="72"/>
      <c r="GX557" s="72"/>
      <c r="GY557" s="72"/>
      <c r="GZ557" s="72"/>
      <c r="HA557" s="72"/>
      <c r="HB557" s="72"/>
      <c r="HC557" s="72"/>
      <c r="HD557" s="72"/>
      <c r="HE557" s="72"/>
      <c r="HF557" s="72"/>
      <c r="HG557" s="72"/>
      <c r="HH557" s="72"/>
      <c r="HI557" s="72"/>
      <c r="HJ557" s="72"/>
      <c r="HK557" s="72"/>
      <c r="HL557" s="72"/>
      <c r="HM557" s="72"/>
      <c r="HN557" s="72"/>
      <c r="HO557" s="72"/>
      <c r="HP557" s="72"/>
      <c r="HQ557" s="72"/>
      <c r="HR557" s="72"/>
      <c r="HS557" s="72"/>
      <c r="HT557" s="72"/>
      <c r="HU557" s="72"/>
      <c r="HV557" s="72"/>
      <c r="HW557" s="72"/>
      <c r="HX557" s="72"/>
      <c r="HY557" s="72"/>
      <c r="HZ557" s="72"/>
      <c r="IA557" s="72"/>
      <c r="IB557" s="72"/>
      <c r="IC557" s="72"/>
      <c r="ID557" s="72"/>
      <c r="IE557" s="72"/>
      <c r="IF557" s="72"/>
      <c r="IG557" s="72"/>
      <c r="IH557" s="72"/>
      <c r="II557" s="72"/>
      <c r="IJ557" s="72"/>
      <c r="IK557" s="72"/>
      <c r="IL557" s="72"/>
      <c r="IM557" s="72"/>
      <c r="IN557" s="72"/>
      <c r="IO557" s="72"/>
      <c r="IP557" s="72"/>
      <c r="IQ557" s="72"/>
      <c r="IR557" s="72"/>
      <c r="IS557" s="72"/>
      <c r="IT557" s="72"/>
      <c r="IU557" s="72"/>
      <c r="IV557" s="72"/>
      <c r="IW557" s="72"/>
      <c r="IX557" s="72"/>
      <c r="IY557" s="72"/>
      <c r="IZ557" s="72"/>
      <c r="JA557" s="72"/>
      <c r="JB557" s="72"/>
      <c r="JC557" s="72"/>
      <c r="JD557" s="72"/>
      <c r="JE557" s="72"/>
      <c r="JF557" s="72"/>
      <c r="JG557" s="72"/>
      <c r="JH557" s="72"/>
      <c r="JI557" s="72"/>
      <c r="JJ557" s="72"/>
      <c r="JK557" s="72"/>
      <c r="JL557" s="72"/>
      <c r="JM557" s="72"/>
      <c r="JN557" s="72"/>
      <c r="JO557" s="72"/>
      <c r="JP557" s="72"/>
      <c r="JQ557" s="72"/>
      <c r="JR557" s="72"/>
      <c r="JS557" s="72"/>
      <c r="JT557" s="72"/>
      <c r="JU557" s="72"/>
      <c r="JV557" s="72"/>
      <c r="JW557" s="72"/>
      <c r="JX557" s="72"/>
      <c r="JY557" s="72"/>
      <c r="JZ557" s="72"/>
      <c r="KA557" s="72"/>
      <c r="KB557" s="72"/>
      <c r="KC557" s="72"/>
      <c r="KD557" s="72"/>
      <c r="KE557" s="72"/>
      <c r="KF557" s="72"/>
      <c r="KG557" s="72"/>
      <c r="KH557" s="72"/>
      <c r="KI557" s="72"/>
      <c r="KJ557" s="72"/>
      <c r="KK557" s="72"/>
      <c r="KL557" s="72"/>
      <c r="KM557" s="72"/>
      <c r="KN557" s="72"/>
      <c r="KO557" s="72"/>
      <c r="KP557" s="72"/>
      <c r="KQ557" s="72"/>
      <c r="KR557" s="72"/>
      <c r="KS557" s="72"/>
      <c r="KT557" s="72"/>
      <c r="KU557" s="72"/>
      <c r="KV557" s="72"/>
      <c r="KW557" s="72"/>
      <c r="KX557" s="72"/>
      <c r="KY557" s="72"/>
      <c r="KZ557" s="72"/>
      <c r="LA557" s="72"/>
      <c r="LB557" s="72"/>
      <c r="LC557" s="72"/>
      <c r="LD557" s="72"/>
      <c r="LE557" s="72"/>
      <c r="LF557" s="72"/>
      <c r="LG557" s="72"/>
      <c r="LH557" s="72"/>
      <c r="LI557" s="72"/>
      <c r="LJ557" s="72"/>
      <c r="LK557" s="72"/>
    </row>
    <row r="558" spans="1:323" s="20" customFormat="1" ht="14.25" customHeight="1">
      <c r="A558" s="54">
        <v>510</v>
      </c>
      <c r="B558" s="23">
        <v>46</v>
      </c>
      <c r="C558" s="23" t="s">
        <v>33</v>
      </c>
      <c r="D558" s="32" t="s">
        <v>2813</v>
      </c>
      <c r="E558" s="23" t="s">
        <v>5998</v>
      </c>
      <c r="F558" s="23" t="s">
        <v>2814</v>
      </c>
      <c r="G558" s="23" t="s">
        <v>2815</v>
      </c>
      <c r="H558" s="25">
        <v>1</v>
      </c>
      <c r="I558" s="25">
        <v>93832</v>
      </c>
      <c r="J558" s="26">
        <v>1</v>
      </c>
      <c r="K558" s="26">
        <v>93832</v>
      </c>
      <c r="L558" s="27">
        <v>0</v>
      </c>
      <c r="M558" s="27">
        <v>1</v>
      </c>
      <c r="N558" s="27">
        <v>0</v>
      </c>
      <c r="O558" s="27">
        <v>0</v>
      </c>
      <c r="P558" s="27">
        <v>1</v>
      </c>
      <c r="Q558" s="55"/>
      <c r="R558" s="27">
        <f t="shared" si="58"/>
        <v>0</v>
      </c>
      <c r="S558" s="56" t="str">
        <f t="shared" si="61"/>
        <v>×</v>
      </c>
      <c r="T558" s="56" t="str">
        <f t="shared" si="62"/>
        <v>×</v>
      </c>
      <c r="U558" s="56" t="str">
        <f t="shared" si="63"/>
        <v>×</v>
      </c>
      <c r="V558" s="57" t="str">
        <f t="shared" si="59"/>
        <v/>
      </c>
      <c r="W558" s="58">
        <f t="shared" si="57"/>
        <v>0</v>
      </c>
      <c r="X558" s="54">
        <f t="shared" si="60"/>
        <v>46</v>
      </c>
      <c r="Y558" s="59"/>
      <c r="Z558" s="42"/>
      <c r="AA558" s="42"/>
      <c r="AB558" s="42"/>
      <c r="AC558" s="42"/>
      <c r="AD558" s="42"/>
      <c r="AE558" s="42"/>
      <c r="AF558" s="42"/>
      <c r="AG558" s="42"/>
      <c r="AH558" s="42"/>
      <c r="AI558" s="42"/>
      <c r="AJ558" s="42"/>
      <c r="AK558" s="42"/>
      <c r="AL558" s="42"/>
      <c r="AM558" s="42"/>
      <c r="AN558" s="42"/>
      <c r="AO558" s="42"/>
      <c r="AP558" s="42"/>
      <c r="AQ558" s="42"/>
      <c r="AR558" s="42"/>
      <c r="AS558" s="72"/>
      <c r="AT558" s="72"/>
      <c r="AU558" s="72"/>
      <c r="AV558" s="72"/>
      <c r="AW558" s="72"/>
      <c r="AX558" s="72"/>
      <c r="AY558" s="72"/>
      <c r="AZ558" s="72"/>
      <c r="BA558" s="72"/>
      <c r="BB558" s="72"/>
      <c r="BC558" s="72"/>
      <c r="BD558" s="72"/>
      <c r="BE558" s="72"/>
      <c r="BF558" s="72"/>
      <c r="BG558" s="72"/>
      <c r="BH558" s="72"/>
      <c r="BI558" s="72"/>
      <c r="BJ558" s="72"/>
      <c r="BK558" s="72"/>
      <c r="BL558" s="72"/>
      <c r="BM558" s="72"/>
      <c r="BN558" s="72"/>
      <c r="BO558" s="72"/>
      <c r="BP558" s="72"/>
      <c r="BQ558" s="72"/>
      <c r="BR558" s="72"/>
      <c r="BS558" s="72"/>
      <c r="BT558" s="72"/>
      <c r="BU558" s="72"/>
      <c r="BV558" s="72"/>
      <c r="BW558" s="72"/>
      <c r="BX558" s="72"/>
      <c r="BY558" s="72"/>
      <c r="BZ558" s="72"/>
      <c r="CA558" s="72"/>
      <c r="CB558" s="72"/>
      <c r="CC558" s="72"/>
      <c r="CD558" s="72"/>
      <c r="CE558" s="72"/>
      <c r="CF558" s="72"/>
      <c r="CG558" s="72"/>
      <c r="CH558" s="72"/>
      <c r="CI558" s="72"/>
      <c r="CJ558" s="72"/>
      <c r="CK558" s="72"/>
      <c r="CL558" s="72"/>
      <c r="CM558" s="72"/>
      <c r="CN558" s="72"/>
      <c r="CO558" s="72"/>
      <c r="CP558" s="72"/>
      <c r="CQ558" s="72"/>
      <c r="CR558" s="72"/>
      <c r="CS558" s="72"/>
      <c r="CT558" s="72"/>
      <c r="CU558" s="72"/>
      <c r="CV558" s="72"/>
      <c r="CW558" s="72"/>
      <c r="CX558" s="72"/>
      <c r="CY558" s="72"/>
      <c r="CZ558" s="72"/>
      <c r="DA558" s="72"/>
      <c r="DB558" s="72"/>
      <c r="DC558" s="72"/>
      <c r="DD558" s="72"/>
      <c r="DE558" s="72"/>
      <c r="DF558" s="72"/>
      <c r="DG558" s="72"/>
      <c r="DH558" s="72"/>
      <c r="DI558" s="72"/>
      <c r="DJ558" s="72"/>
      <c r="DK558" s="72"/>
      <c r="DL558" s="72"/>
      <c r="DM558" s="72"/>
      <c r="DN558" s="72"/>
      <c r="DO558" s="72"/>
      <c r="DP558" s="72"/>
      <c r="DQ558" s="72"/>
      <c r="DR558" s="72"/>
      <c r="DS558" s="72"/>
      <c r="DT558" s="72"/>
      <c r="DU558" s="72"/>
      <c r="DV558" s="72"/>
      <c r="DW558" s="72"/>
      <c r="DX558" s="72"/>
      <c r="DY558" s="72"/>
      <c r="DZ558" s="72"/>
      <c r="EA558" s="72"/>
      <c r="EB558" s="72"/>
      <c r="EC558" s="72"/>
      <c r="ED558" s="72"/>
      <c r="EE558" s="72"/>
      <c r="EF558" s="72"/>
      <c r="EG558" s="72"/>
      <c r="EH558" s="72"/>
      <c r="EI558" s="72"/>
      <c r="EJ558" s="72"/>
      <c r="EK558" s="72"/>
      <c r="EL558" s="72"/>
      <c r="EM558" s="72"/>
      <c r="EN558" s="72"/>
      <c r="EO558" s="72"/>
      <c r="EP558" s="72"/>
      <c r="EQ558" s="72"/>
      <c r="ER558" s="72"/>
      <c r="ES558" s="72"/>
      <c r="ET558" s="72"/>
      <c r="EU558" s="72"/>
      <c r="EV558" s="72"/>
      <c r="EW558" s="72"/>
      <c r="EX558" s="72"/>
      <c r="EY558" s="72"/>
      <c r="EZ558" s="72"/>
      <c r="FA558" s="72"/>
      <c r="FB558" s="72"/>
      <c r="FC558" s="72"/>
      <c r="FD558" s="72"/>
      <c r="FE558" s="72"/>
      <c r="FF558" s="72"/>
      <c r="FG558" s="72"/>
      <c r="FH558" s="72"/>
      <c r="FI558" s="72"/>
      <c r="FJ558" s="72"/>
      <c r="FK558" s="72"/>
      <c r="FL558" s="72"/>
      <c r="FM558" s="72"/>
      <c r="FN558" s="72"/>
      <c r="FO558" s="72"/>
      <c r="FP558" s="72"/>
      <c r="FQ558" s="72"/>
      <c r="FR558" s="72"/>
      <c r="FS558" s="72"/>
      <c r="FT558" s="72"/>
      <c r="FU558" s="72"/>
      <c r="FV558" s="72"/>
      <c r="FW558" s="72"/>
      <c r="FX558" s="72"/>
      <c r="FY558" s="72"/>
      <c r="FZ558" s="72"/>
      <c r="GA558" s="72"/>
      <c r="GB558" s="72"/>
      <c r="GC558" s="72"/>
      <c r="GD558" s="72"/>
      <c r="GE558" s="72"/>
      <c r="GF558" s="72"/>
      <c r="GG558" s="72"/>
      <c r="GH558" s="72"/>
      <c r="GI558" s="72"/>
      <c r="GJ558" s="72"/>
      <c r="GK558" s="72"/>
      <c r="GL558" s="72"/>
      <c r="GM558" s="72"/>
      <c r="GN558" s="72"/>
      <c r="GO558" s="72"/>
      <c r="GP558" s="72"/>
      <c r="GQ558" s="72"/>
      <c r="GR558" s="72"/>
      <c r="GS558" s="72"/>
      <c r="GT558" s="72"/>
      <c r="GU558" s="72"/>
      <c r="GV558" s="72"/>
      <c r="GW558" s="72"/>
      <c r="GX558" s="72"/>
      <c r="GY558" s="72"/>
      <c r="GZ558" s="72"/>
      <c r="HA558" s="72"/>
      <c r="HB558" s="72"/>
      <c r="HC558" s="72"/>
      <c r="HD558" s="72"/>
      <c r="HE558" s="72"/>
      <c r="HF558" s="72"/>
      <c r="HG558" s="72"/>
      <c r="HH558" s="72"/>
      <c r="HI558" s="72"/>
      <c r="HJ558" s="72"/>
      <c r="HK558" s="72"/>
      <c r="HL558" s="72"/>
      <c r="HM558" s="72"/>
      <c r="HN558" s="72"/>
      <c r="HO558" s="72"/>
      <c r="HP558" s="72"/>
      <c r="HQ558" s="72"/>
      <c r="HR558" s="72"/>
      <c r="HS558" s="72"/>
      <c r="HT558" s="72"/>
      <c r="HU558" s="72"/>
      <c r="HV558" s="72"/>
      <c r="HW558" s="72"/>
      <c r="HX558" s="72"/>
      <c r="HY558" s="72"/>
      <c r="HZ558" s="72"/>
      <c r="IA558" s="72"/>
      <c r="IB558" s="72"/>
      <c r="IC558" s="72"/>
      <c r="ID558" s="72"/>
      <c r="IE558" s="72"/>
      <c r="IF558" s="72"/>
      <c r="IG558" s="72"/>
      <c r="IH558" s="72"/>
      <c r="II558" s="72"/>
      <c r="IJ558" s="72"/>
      <c r="IK558" s="72"/>
      <c r="IL558" s="72"/>
      <c r="IM558" s="72"/>
      <c r="IN558" s="72"/>
      <c r="IO558" s="72"/>
      <c r="IP558" s="72"/>
      <c r="IQ558" s="72"/>
      <c r="IR558" s="72"/>
      <c r="IS558" s="72"/>
      <c r="IT558" s="72"/>
      <c r="IU558" s="72"/>
      <c r="IV558" s="72"/>
      <c r="IW558" s="72"/>
      <c r="IX558" s="72"/>
      <c r="IY558" s="72"/>
      <c r="IZ558" s="72"/>
      <c r="JA558" s="72"/>
      <c r="JB558" s="72"/>
      <c r="JC558" s="72"/>
      <c r="JD558" s="72"/>
      <c r="JE558" s="72"/>
      <c r="JF558" s="72"/>
      <c r="JG558" s="72"/>
      <c r="JH558" s="72"/>
      <c r="JI558" s="72"/>
      <c r="JJ558" s="72"/>
      <c r="JK558" s="72"/>
      <c r="JL558" s="72"/>
      <c r="JM558" s="72"/>
      <c r="JN558" s="72"/>
      <c r="JO558" s="72"/>
      <c r="JP558" s="72"/>
      <c r="JQ558" s="72"/>
      <c r="JR558" s="72"/>
      <c r="JS558" s="72"/>
      <c r="JT558" s="72"/>
      <c r="JU558" s="72"/>
      <c r="JV558" s="72"/>
      <c r="JW558" s="72"/>
      <c r="JX558" s="72"/>
      <c r="JY558" s="72"/>
      <c r="JZ558" s="72"/>
      <c r="KA558" s="72"/>
      <c r="KB558" s="72"/>
      <c r="KC558" s="72"/>
      <c r="KD558" s="72"/>
      <c r="KE558" s="72"/>
      <c r="KF558" s="72"/>
      <c r="KG558" s="72"/>
      <c r="KH558" s="72"/>
      <c r="KI558" s="72"/>
      <c r="KJ558" s="72"/>
      <c r="KK558" s="72"/>
      <c r="KL558" s="72"/>
      <c r="KM558" s="72"/>
      <c r="KN558" s="72"/>
      <c r="KO558" s="72"/>
      <c r="KP558" s="72"/>
      <c r="KQ558" s="72"/>
      <c r="KR558" s="72"/>
      <c r="KS558" s="72"/>
      <c r="KT558" s="72"/>
      <c r="KU558" s="72"/>
      <c r="KV558" s="72"/>
      <c r="KW558" s="72"/>
      <c r="KX558" s="72"/>
      <c r="KY558" s="72"/>
      <c r="KZ558" s="72"/>
      <c r="LA558" s="72"/>
      <c r="LB558" s="72"/>
      <c r="LC558" s="72"/>
      <c r="LD558" s="72"/>
      <c r="LE558" s="72"/>
      <c r="LF558" s="72"/>
      <c r="LG558" s="72"/>
      <c r="LH558" s="72"/>
      <c r="LI558" s="72"/>
      <c r="LJ558" s="72"/>
      <c r="LK558" s="72"/>
    </row>
    <row r="559" spans="1:323" s="20" customFormat="1" ht="14.25" customHeight="1">
      <c r="A559" s="60" t="s">
        <v>6036</v>
      </c>
      <c r="B559" s="61"/>
      <c r="C559" s="61"/>
      <c r="D559" s="62"/>
      <c r="E559" s="61"/>
      <c r="F559" s="61"/>
      <c r="G559" s="61"/>
      <c r="H559" s="63"/>
      <c r="I559" s="63"/>
      <c r="J559" s="64"/>
      <c r="K559" s="64"/>
      <c r="L559" s="65"/>
      <c r="M559" s="65"/>
      <c r="N559" s="65"/>
      <c r="O559" s="65"/>
      <c r="P559" s="65"/>
      <c r="Q559" s="66" t="str">
        <f>CONCATENATE("項番",B558," 計")</f>
        <v>項番46 計</v>
      </c>
      <c r="R559" s="67">
        <f>SUMIF(B:B,B558,R:R)</f>
        <v>0</v>
      </c>
      <c r="S559" s="68">
        <f>COUNTIFS($B:$B,$B558,S:S,"○")</f>
        <v>0</v>
      </c>
      <c r="T559" s="67"/>
      <c r="U559" s="67"/>
      <c r="V559" s="69" t="str">
        <f>IF(S559=0,"",IF(COUNTIF(B:B,X559)=S559,"","この項番で見積単価（税別）が入力されていない品目があります"))</f>
        <v/>
      </c>
      <c r="W559" s="70">
        <f t="shared" si="57"/>
        <v>0</v>
      </c>
      <c r="X559" s="60">
        <f>B558</f>
        <v>46</v>
      </c>
      <c r="Y559" s="71" t="s">
        <v>293</v>
      </c>
      <c r="Z559" s="42"/>
      <c r="AA559" s="42"/>
      <c r="AB559" s="42"/>
      <c r="AC559" s="42"/>
      <c r="AD559" s="42"/>
      <c r="AE559" s="42"/>
      <c r="AF559" s="42"/>
      <c r="AG559" s="42"/>
      <c r="AH559" s="42"/>
      <c r="AI559" s="42"/>
      <c r="AJ559" s="42"/>
      <c r="AK559" s="42"/>
      <c r="AL559" s="42"/>
      <c r="AM559" s="42"/>
      <c r="AN559" s="42"/>
      <c r="AO559" s="42"/>
      <c r="AP559" s="42"/>
      <c r="AQ559" s="42"/>
      <c r="AR559" s="42"/>
      <c r="AS559" s="72"/>
      <c r="AT559" s="72"/>
      <c r="AU559" s="72"/>
      <c r="AV559" s="72"/>
      <c r="AW559" s="72"/>
      <c r="AX559" s="72"/>
      <c r="AY559" s="72"/>
      <c r="AZ559" s="72"/>
      <c r="BA559" s="72"/>
      <c r="BB559" s="72"/>
      <c r="BC559" s="72"/>
      <c r="BD559" s="72"/>
      <c r="BE559" s="72"/>
      <c r="BF559" s="72"/>
      <c r="BG559" s="72"/>
      <c r="BH559" s="72"/>
      <c r="BI559" s="72"/>
      <c r="BJ559" s="72"/>
      <c r="BK559" s="72"/>
      <c r="BL559" s="72"/>
      <c r="BM559" s="72"/>
      <c r="BN559" s="72"/>
      <c r="BO559" s="72"/>
      <c r="BP559" s="72"/>
      <c r="BQ559" s="72"/>
      <c r="BR559" s="72"/>
      <c r="BS559" s="72"/>
      <c r="BT559" s="72"/>
      <c r="BU559" s="72"/>
      <c r="BV559" s="72"/>
      <c r="BW559" s="72"/>
      <c r="BX559" s="72"/>
      <c r="BY559" s="72"/>
      <c r="BZ559" s="72"/>
      <c r="CA559" s="72"/>
      <c r="CB559" s="72"/>
      <c r="CC559" s="72"/>
      <c r="CD559" s="72"/>
      <c r="CE559" s="72"/>
      <c r="CF559" s="72"/>
      <c r="CG559" s="72"/>
      <c r="CH559" s="72"/>
      <c r="CI559" s="72"/>
      <c r="CJ559" s="72"/>
      <c r="CK559" s="72"/>
      <c r="CL559" s="72"/>
      <c r="CM559" s="72"/>
      <c r="CN559" s="72"/>
      <c r="CO559" s="72"/>
      <c r="CP559" s="72"/>
      <c r="CQ559" s="72"/>
      <c r="CR559" s="72"/>
      <c r="CS559" s="72"/>
      <c r="CT559" s="72"/>
      <c r="CU559" s="72"/>
      <c r="CV559" s="72"/>
      <c r="CW559" s="72"/>
      <c r="CX559" s="72"/>
      <c r="CY559" s="72"/>
      <c r="CZ559" s="72"/>
      <c r="DA559" s="72"/>
      <c r="DB559" s="72"/>
      <c r="DC559" s="72"/>
      <c r="DD559" s="72"/>
      <c r="DE559" s="72"/>
      <c r="DF559" s="72"/>
      <c r="DG559" s="72"/>
      <c r="DH559" s="72"/>
      <c r="DI559" s="72"/>
      <c r="DJ559" s="72"/>
      <c r="DK559" s="72"/>
      <c r="DL559" s="72"/>
      <c r="DM559" s="72"/>
      <c r="DN559" s="72"/>
      <c r="DO559" s="72"/>
      <c r="DP559" s="72"/>
      <c r="DQ559" s="72"/>
      <c r="DR559" s="72"/>
      <c r="DS559" s="72"/>
      <c r="DT559" s="72"/>
      <c r="DU559" s="72"/>
      <c r="DV559" s="72"/>
      <c r="DW559" s="72"/>
      <c r="DX559" s="72"/>
      <c r="DY559" s="72"/>
      <c r="DZ559" s="72"/>
      <c r="EA559" s="72"/>
      <c r="EB559" s="72"/>
      <c r="EC559" s="72"/>
      <c r="ED559" s="72"/>
      <c r="EE559" s="72"/>
      <c r="EF559" s="72"/>
      <c r="EG559" s="72"/>
      <c r="EH559" s="72"/>
      <c r="EI559" s="72"/>
      <c r="EJ559" s="72"/>
      <c r="EK559" s="72"/>
      <c r="EL559" s="72"/>
      <c r="EM559" s="72"/>
      <c r="EN559" s="72"/>
      <c r="EO559" s="72"/>
      <c r="EP559" s="72"/>
      <c r="EQ559" s="72"/>
      <c r="ER559" s="72"/>
      <c r="ES559" s="72"/>
      <c r="ET559" s="72"/>
      <c r="EU559" s="72"/>
      <c r="EV559" s="72"/>
      <c r="EW559" s="72"/>
      <c r="EX559" s="72"/>
      <c r="EY559" s="72"/>
      <c r="EZ559" s="72"/>
      <c r="FA559" s="72"/>
      <c r="FB559" s="72"/>
      <c r="FC559" s="72"/>
      <c r="FD559" s="72"/>
      <c r="FE559" s="72"/>
      <c r="FF559" s="72"/>
      <c r="FG559" s="72"/>
      <c r="FH559" s="72"/>
      <c r="FI559" s="72"/>
      <c r="FJ559" s="72"/>
      <c r="FK559" s="72"/>
      <c r="FL559" s="72"/>
      <c r="FM559" s="72"/>
      <c r="FN559" s="72"/>
      <c r="FO559" s="72"/>
      <c r="FP559" s="72"/>
      <c r="FQ559" s="72"/>
      <c r="FR559" s="72"/>
      <c r="FS559" s="72"/>
      <c r="FT559" s="72"/>
      <c r="FU559" s="72"/>
      <c r="FV559" s="72"/>
      <c r="FW559" s="72"/>
      <c r="FX559" s="72"/>
      <c r="FY559" s="72"/>
      <c r="FZ559" s="72"/>
      <c r="GA559" s="72"/>
      <c r="GB559" s="72"/>
      <c r="GC559" s="72"/>
      <c r="GD559" s="72"/>
      <c r="GE559" s="72"/>
      <c r="GF559" s="72"/>
      <c r="GG559" s="72"/>
      <c r="GH559" s="72"/>
      <c r="GI559" s="72"/>
      <c r="GJ559" s="72"/>
      <c r="GK559" s="72"/>
      <c r="GL559" s="72"/>
      <c r="GM559" s="72"/>
      <c r="GN559" s="72"/>
      <c r="GO559" s="72"/>
      <c r="GP559" s="72"/>
      <c r="GQ559" s="72"/>
      <c r="GR559" s="72"/>
      <c r="GS559" s="72"/>
      <c r="GT559" s="72"/>
      <c r="GU559" s="72"/>
      <c r="GV559" s="72"/>
      <c r="GW559" s="72"/>
      <c r="GX559" s="72"/>
      <c r="GY559" s="72"/>
      <c r="GZ559" s="72"/>
      <c r="HA559" s="72"/>
      <c r="HB559" s="72"/>
      <c r="HC559" s="72"/>
      <c r="HD559" s="72"/>
      <c r="HE559" s="72"/>
      <c r="HF559" s="72"/>
      <c r="HG559" s="72"/>
      <c r="HH559" s="72"/>
      <c r="HI559" s="72"/>
      <c r="HJ559" s="72"/>
      <c r="HK559" s="72"/>
      <c r="HL559" s="72"/>
      <c r="HM559" s="72"/>
      <c r="HN559" s="72"/>
      <c r="HO559" s="72"/>
      <c r="HP559" s="72"/>
      <c r="HQ559" s="72"/>
      <c r="HR559" s="72"/>
      <c r="HS559" s="72"/>
      <c r="HT559" s="72"/>
      <c r="HU559" s="72"/>
      <c r="HV559" s="72"/>
      <c r="HW559" s="72"/>
      <c r="HX559" s="72"/>
      <c r="HY559" s="72"/>
      <c r="HZ559" s="72"/>
      <c r="IA559" s="72"/>
      <c r="IB559" s="72"/>
      <c r="IC559" s="72"/>
      <c r="ID559" s="72"/>
      <c r="IE559" s="72"/>
      <c r="IF559" s="72"/>
      <c r="IG559" s="72"/>
      <c r="IH559" s="72"/>
      <c r="II559" s="72"/>
      <c r="IJ559" s="72"/>
      <c r="IK559" s="72"/>
      <c r="IL559" s="72"/>
      <c r="IM559" s="72"/>
      <c r="IN559" s="72"/>
      <c r="IO559" s="72"/>
      <c r="IP559" s="72"/>
      <c r="IQ559" s="72"/>
      <c r="IR559" s="72"/>
      <c r="IS559" s="72"/>
      <c r="IT559" s="72"/>
      <c r="IU559" s="72"/>
      <c r="IV559" s="72"/>
      <c r="IW559" s="72"/>
      <c r="IX559" s="72"/>
      <c r="IY559" s="72"/>
      <c r="IZ559" s="72"/>
      <c r="JA559" s="72"/>
      <c r="JB559" s="72"/>
      <c r="JC559" s="72"/>
      <c r="JD559" s="72"/>
      <c r="JE559" s="72"/>
      <c r="JF559" s="72"/>
      <c r="JG559" s="72"/>
      <c r="JH559" s="72"/>
      <c r="JI559" s="72"/>
      <c r="JJ559" s="72"/>
      <c r="JK559" s="72"/>
      <c r="JL559" s="72"/>
      <c r="JM559" s="72"/>
      <c r="JN559" s="72"/>
      <c r="JO559" s="72"/>
      <c r="JP559" s="72"/>
      <c r="JQ559" s="72"/>
      <c r="JR559" s="72"/>
      <c r="JS559" s="72"/>
      <c r="JT559" s="72"/>
      <c r="JU559" s="72"/>
      <c r="JV559" s="72"/>
      <c r="JW559" s="72"/>
      <c r="JX559" s="72"/>
      <c r="JY559" s="72"/>
      <c r="JZ559" s="72"/>
      <c r="KA559" s="72"/>
      <c r="KB559" s="72"/>
      <c r="KC559" s="72"/>
      <c r="KD559" s="72"/>
      <c r="KE559" s="72"/>
      <c r="KF559" s="72"/>
      <c r="KG559" s="72"/>
      <c r="KH559" s="72"/>
      <c r="KI559" s="72"/>
      <c r="KJ559" s="72"/>
      <c r="KK559" s="72"/>
      <c r="KL559" s="72"/>
      <c r="KM559" s="72"/>
      <c r="KN559" s="72"/>
      <c r="KO559" s="72"/>
      <c r="KP559" s="72"/>
      <c r="KQ559" s="72"/>
      <c r="KR559" s="72"/>
      <c r="KS559" s="72"/>
      <c r="KT559" s="72"/>
      <c r="KU559" s="72"/>
      <c r="KV559" s="72"/>
      <c r="KW559" s="72"/>
      <c r="KX559" s="72"/>
      <c r="KY559" s="72"/>
      <c r="KZ559" s="72"/>
      <c r="LA559" s="72"/>
      <c r="LB559" s="72"/>
      <c r="LC559" s="72"/>
      <c r="LD559" s="72"/>
      <c r="LE559" s="72"/>
      <c r="LF559" s="72"/>
      <c r="LG559" s="72"/>
      <c r="LH559" s="72"/>
      <c r="LI559" s="72"/>
      <c r="LJ559" s="72"/>
      <c r="LK559" s="72"/>
    </row>
    <row r="560" spans="1:323" ht="14.25" customHeight="1">
      <c r="A560" s="54">
        <v>511</v>
      </c>
      <c r="B560" s="23">
        <v>47</v>
      </c>
      <c r="C560" s="23" t="s">
        <v>33</v>
      </c>
      <c r="D560" s="32" t="s">
        <v>6003</v>
      </c>
      <c r="E560" s="23" t="s">
        <v>1093</v>
      </c>
      <c r="F560" s="23" t="s">
        <v>1097</v>
      </c>
      <c r="G560" s="23" t="s">
        <v>582</v>
      </c>
      <c r="H560" s="25">
        <v>14</v>
      </c>
      <c r="I560" s="25">
        <v>55491.7</v>
      </c>
      <c r="J560" s="26">
        <v>14</v>
      </c>
      <c r="K560" s="26">
        <v>776883.79999999993</v>
      </c>
      <c r="L560" s="27">
        <v>0</v>
      </c>
      <c r="M560" s="27">
        <v>2</v>
      </c>
      <c r="N560" s="27">
        <v>0</v>
      </c>
      <c r="O560" s="27">
        <v>0</v>
      </c>
      <c r="P560" s="27">
        <v>2</v>
      </c>
      <c r="Q560" s="55"/>
      <c r="R560" s="27">
        <f t="shared" si="58"/>
        <v>0</v>
      </c>
      <c r="S560" s="56" t="str">
        <f t="shared" si="61"/>
        <v>×</v>
      </c>
      <c r="T560" s="56" t="str">
        <f t="shared" si="62"/>
        <v>×</v>
      </c>
      <c r="U560" s="56" t="str">
        <f t="shared" si="63"/>
        <v>×</v>
      </c>
      <c r="V560" s="57" t="str">
        <f t="shared" si="59"/>
        <v/>
      </c>
      <c r="W560" s="58">
        <f t="shared" si="57"/>
        <v>0</v>
      </c>
      <c r="X560" s="54">
        <f t="shared" si="60"/>
        <v>47</v>
      </c>
      <c r="Y560" s="59"/>
    </row>
    <row r="561" spans="1:25" ht="14.25" customHeight="1">
      <c r="A561" s="54">
        <v>512</v>
      </c>
      <c r="B561" s="23">
        <v>47</v>
      </c>
      <c r="C561" s="23" t="s">
        <v>33</v>
      </c>
      <c r="D561" s="32" t="s">
        <v>1098</v>
      </c>
      <c r="E561" s="23" t="s">
        <v>1093</v>
      </c>
      <c r="F561" s="23" t="s">
        <v>1099</v>
      </c>
      <c r="G561" s="23" t="s">
        <v>1100</v>
      </c>
      <c r="H561" s="25">
        <v>30</v>
      </c>
      <c r="I561" s="25">
        <v>923.9</v>
      </c>
      <c r="J561" s="26">
        <v>30</v>
      </c>
      <c r="K561" s="26">
        <v>27717</v>
      </c>
      <c r="L561" s="27">
        <v>2</v>
      </c>
      <c r="M561" s="27">
        <v>2</v>
      </c>
      <c r="N561" s="27">
        <v>0</v>
      </c>
      <c r="O561" s="27">
        <v>0</v>
      </c>
      <c r="P561" s="27">
        <v>4</v>
      </c>
      <c r="Q561" s="55"/>
      <c r="R561" s="27">
        <f t="shared" si="58"/>
        <v>0</v>
      </c>
      <c r="S561" s="56" t="str">
        <f t="shared" si="61"/>
        <v>×</v>
      </c>
      <c r="T561" s="56" t="str">
        <f t="shared" si="62"/>
        <v>×</v>
      </c>
      <c r="U561" s="56" t="str">
        <f t="shared" si="63"/>
        <v>×</v>
      </c>
      <c r="V561" s="57" t="str">
        <f t="shared" si="59"/>
        <v/>
      </c>
      <c r="W561" s="58">
        <f t="shared" si="57"/>
        <v>0</v>
      </c>
      <c r="X561" s="54">
        <f t="shared" si="60"/>
        <v>47</v>
      </c>
      <c r="Y561" s="59"/>
    </row>
    <row r="562" spans="1:25" ht="14.25" customHeight="1">
      <c r="A562" s="54">
        <v>513</v>
      </c>
      <c r="B562" s="23">
        <v>47</v>
      </c>
      <c r="C562" s="23" t="s">
        <v>33</v>
      </c>
      <c r="D562" s="32" t="s">
        <v>6004</v>
      </c>
      <c r="E562" s="23" t="s">
        <v>1093</v>
      </c>
      <c r="F562" s="23" t="s">
        <v>1094</v>
      </c>
      <c r="G562" s="23" t="s">
        <v>1095</v>
      </c>
      <c r="H562" s="25">
        <v>30</v>
      </c>
      <c r="I562" s="25">
        <v>2442.4</v>
      </c>
      <c r="J562" s="26">
        <v>30</v>
      </c>
      <c r="K562" s="26">
        <v>73272</v>
      </c>
      <c r="L562" s="27">
        <v>2</v>
      </c>
      <c r="M562" s="27">
        <v>2</v>
      </c>
      <c r="N562" s="27">
        <v>1</v>
      </c>
      <c r="O562" s="27">
        <v>2</v>
      </c>
      <c r="P562" s="27">
        <v>7</v>
      </c>
      <c r="Q562" s="55"/>
      <c r="R562" s="27">
        <f t="shared" si="58"/>
        <v>0</v>
      </c>
      <c r="S562" s="56" t="str">
        <f t="shared" si="61"/>
        <v>×</v>
      </c>
      <c r="T562" s="56" t="str">
        <f t="shared" si="62"/>
        <v>×</v>
      </c>
      <c r="U562" s="56" t="str">
        <f t="shared" si="63"/>
        <v>×</v>
      </c>
      <c r="V562" s="57" t="str">
        <f t="shared" si="59"/>
        <v/>
      </c>
      <c r="W562" s="58">
        <f t="shared" si="57"/>
        <v>0</v>
      </c>
      <c r="X562" s="54">
        <f t="shared" si="60"/>
        <v>47</v>
      </c>
      <c r="Y562" s="59"/>
    </row>
    <row r="563" spans="1:25" ht="14.25" customHeight="1">
      <c r="A563" s="54">
        <v>514</v>
      </c>
      <c r="B563" s="23">
        <v>47</v>
      </c>
      <c r="C563" s="23" t="s">
        <v>33</v>
      </c>
      <c r="D563" s="32" t="s">
        <v>6005</v>
      </c>
      <c r="E563" s="23" t="s">
        <v>1093</v>
      </c>
      <c r="F563" s="23" t="s">
        <v>1096</v>
      </c>
      <c r="G563" s="23" t="s">
        <v>1095</v>
      </c>
      <c r="H563" s="25">
        <v>30</v>
      </c>
      <c r="I563" s="25">
        <v>3991.5</v>
      </c>
      <c r="J563" s="26">
        <v>30</v>
      </c>
      <c r="K563" s="26">
        <v>119745</v>
      </c>
      <c r="L563" s="27">
        <v>2</v>
      </c>
      <c r="M563" s="27">
        <v>0</v>
      </c>
      <c r="N563" s="27">
        <v>0</v>
      </c>
      <c r="O563" s="27">
        <v>0</v>
      </c>
      <c r="P563" s="27">
        <v>2</v>
      </c>
      <c r="Q563" s="55"/>
      <c r="R563" s="27">
        <f t="shared" si="58"/>
        <v>0</v>
      </c>
      <c r="S563" s="56" t="str">
        <f t="shared" si="61"/>
        <v>×</v>
      </c>
      <c r="T563" s="56" t="str">
        <f t="shared" si="62"/>
        <v>×</v>
      </c>
      <c r="U563" s="56" t="str">
        <f t="shared" si="63"/>
        <v>×</v>
      </c>
      <c r="V563" s="57" t="str">
        <f t="shared" si="59"/>
        <v/>
      </c>
      <c r="W563" s="58">
        <f t="shared" si="57"/>
        <v>0</v>
      </c>
      <c r="X563" s="54">
        <f t="shared" si="60"/>
        <v>47</v>
      </c>
      <c r="Y563" s="59"/>
    </row>
    <row r="564" spans="1:25" ht="14.25" customHeight="1">
      <c r="A564" s="54">
        <v>515</v>
      </c>
      <c r="B564" s="23">
        <v>47</v>
      </c>
      <c r="C564" s="23" t="s">
        <v>33</v>
      </c>
      <c r="D564" s="32" t="s">
        <v>6006</v>
      </c>
      <c r="E564" s="23" t="s">
        <v>1093</v>
      </c>
      <c r="F564" s="23" t="s">
        <v>6007</v>
      </c>
      <c r="G564" s="23" t="s">
        <v>6008</v>
      </c>
      <c r="H564" s="25">
        <v>28</v>
      </c>
      <c r="I564" s="25">
        <v>7094.1</v>
      </c>
      <c r="J564" s="26">
        <v>28</v>
      </c>
      <c r="K564" s="26">
        <v>198634.80000000002</v>
      </c>
      <c r="L564" s="23">
        <v>0</v>
      </c>
      <c r="M564" s="23">
        <v>0</v>
      </c>
      <c r="N564" s="23">
        <v>0</v>
      </c>
      <c r="O564" s="23">
        <v>4</v>
      </c>
      <c r="P564" s="23">
        <v>4</v>
      </c>
      <c r="Q564" s="55"/>
      <c r="R564" s="23">
        <f t="shared" si="58"/>
        <v>0</v>
      </c>
      <c r="S564" s="56" t="str">
        <f t="shared" si="61"/>
        <v>×</v>
      </c>
      <c r="T564" s="56" t="str">
        <f t="shared" si="62"/>
        <v>×</v>
      </c>
      <c r="U564" s="56" t="str">
        <f t="shared" si="63"/>
        <v>×</v>
      </c>
      <c r="V564" s="57" t="str">
        <f t="shared" si="59"/>
        <v/>
      </c>
      <c r="W564" s="58">
        <f t="shared" si="57"/>
        <v>0</v>
      </c>
      <c r="X564" s="54">
        <f t="shared" si="60"/>
        <v>47</v>
      </c>
      <c r="Y564" s="59"/>
    </row>
    <row r="565" spans="1:25" ht="14.25" customHeight="1">
      <c r="A565" s="60" t="s">
        <v>6036</v>
      </c>
      <c r="B565" s="61"/>
      <c r="C565" s="61"/>
      <c r="D565" s="62"/>
      <c r="E565" s="61"/>
      <c r="F565" s="61"/>
      <c r="G565" s="61"/>
      <c r="H565" s="63"/>
      <c r="I565" s="63"/>
      <c r="J565" s="64"/>
      <c r="K565" s="64"/>
      <c r="L565" s="61"/>
      <c r="M565" s="61"/>
      <c r="N565" s="61"/>
      <c r="O565" s="61"/>
      <c r="P565" s="61"/>
      <c r="Q565" s="66" t="str">
        <f>CONCATENATE("項番",B564," 計")</f>
        <v>項番47 計</v>
      </c>
      <c r="R565" s="67">
        <f>SUMIF(B:B,B564,R:R)</f>
        <v>0</v>
      </c>
      <c r="S565" s="68">
        <f>COUNTIFS($B:$B,$B564,S:S,"○")</f>
        <v>0</v>
      </c>
      <c r="T565" s="67"/>
      <c r="U565" s="67"/>
      <c r="V565" s="69" t="str">
        <f>IF(S565=0,"",IF(COUNTIF(B:B,X565)=S565,"","この項番で見積単価（税別）が入力されていない品目があります"))</f>
        <v/>
      </c>
      <c r="W565" s="70">
        <f t="shared" si="57"/>
        <v>0</v>
      </c>
      <c r="X565" s="60">
        <f>B564</f>
        <v>47</v>
      </c>
      <c r="Y565" s="71" t="s">
        <v>293</v>
      </c>
    </row>
    <row r="566" spans="1:25" ht="14.25" customHeight="1">
      <c r="A566" s="54">
        <v>516</v>
      </c>
      <c r="B566" s="23">
        <v>48</v>
      </c>
      <c r="C566" s="23" t="s">
        <v>33</v>
      </c>
      <c r="D566" s="32" t="s">
        <v>1128</v>
      </c>
      <c r="E566" s="23" t="s">
        <v>1102</v>
      </c>
      <c r="F566" s="23" t="s">
        <v>1129</v>
      </c>
      <c r="G566" s="23" t="s">
        <v>1130</v>
      </c>
      <c r="H566" s="25">
        <v>1</v>
      </c>
      <c r="I566" s="25">
        <v>133.80000000000001</v>
      </c>
      <c r="J566" s="26">
        <v>5</v>
      </c>
      <c r="K566" s="26">
        <v>669</v>
      </c>
      <c r="L566" s="27">
        <v>0</v>
      </c>
      <c r="M566" s="27">
        <v>0</v>
      </c>
      <c r="N566" s="27">
        <v>2</v>
      </c>
      <c r="O566" s="27">
        <v>0</v>
      </c>
      <c r="P566" s="27">
        <v>2</v>
      </c>
      <c r="Q566" s="55"/>
      <c r="R566" s="27">
        <f t="shared" si="58"/>
        <v>0</v>
      </c>
      <c r="S566" s="56" t="str">
        <f t="shared" si="61"/>
        <v>×</v>
      </c>
      <c r="T566" s="56" t="str">
        <f t="shared" si="62"/>
        <v>×</v>
      </c>
      <c r="U566" s="56" t="str">
        <f t="shared" si="63"/>
        <v>×</v>
      </c>
      <c r="V566" s="57" t="str">
        <f t="shared" si="59"/>
        <v/>
      </c>
      <c r="W566" s="58">
        <f t="shared" si="57"/>
        <v>0</v>
      </c>
      <c r="X566" s="54">
        <f t="shared" si="60"/>
        <v>48</v>
      </c>
      <c r="Y566" s="59"/>
    </row>
    <row r="567" spans="1:25" ht="14.25" customHeight="1">
      <c r="A567" s="54">
        <v>517</v>
      </c>
      <c r="B567" s="23">
        <v>48</v>
      </c>
      <c r="C567" s="23" t="s">
        <v>33</v>
      </c>
      <c r="D567" s="32" t="s">
        <v>1181</v>
      </c>
      <c r="E567" s="23" t="s">
        <v>1102</v>
      </c>
      <c r="F567" s="23" t="s">
        <v>1182</v>
      </c>
      <c r="G567" s="23" t="s">
        <v>375</v>
      </c>
      <c r="H567" s="25">
        <v>5</v>
      </c>
      <c r="I567" s="25">
        <v>7104</v>
      </c>
      <c r="J567" s="26">
        <v>5</v>
      </c>
      <c r="K567" s="26">
        <v>35520</v>
      </c>
      <c r="L567" s="27">
        <v>0</v>
      </c>
      <c r="M567" s="27">
        <v>0</v>
      </c>
      <c r="N567" s="27">
        <v>25</v>
      </c>
      <c r="O567" s="27">
        <v>0</v>
      </c>
      <c r="P567" s="27">
        <v>25</v>
      </c>
      <c r="Q567" s="55"/>
      <c r="R567" s="27">
        <f t="shared" si="58"/>
        <v>0</v>
      </c>
      <c r="S567" s="56" t="str">
        <f t="shared" si="61"/>
        <v>×</v>
      </c>
      <c r="T567" s="56" t="str">
        <f t="shared" si="62"/>
        <v>×</v>
      </c>
      <c r="U567" s="56" t="str">
        <f t="shared" si="63"/>
        <v>×</v>
      </c>
      <c r="V567" s="57" t="str">
        <f t="shared" si="59"/>
        <v/>
      </c>
      <c r="W567" s="58">
        <f t="shared" si="57"/>
        <v>0</v>
      </c>
      <c r="X567" s="54">
        <f t="shared" si="60"/>
        <v>48</v>
      </c>
      <c r="Y567" s="59"/>
    </row>
    <row r="568" spans="1:25" ht="14.25" customHeight="1">
      <c r="A568" s="54">
        <v>518</v>
      </c>
      <c r="B568" s="23">
        <v>48</v>
      </c>
      <c r="C568" s="23" t="s">
        <v>33</v>
      </c>
      <c r="D568" s="32" t="s">
        <v>1183</v>
      </c>
      <c r="E568" s="23" t="s">
        <v>1102</v>
      </c>
      <c r="F568" s="23" t="s">
        <v>1184</v>
      </c>
      <c r="G568" s="23" t="s">
        <v>375</v>
      </c>
      <c r="H568" s="25">
        <v>5</v>
      </c>
      <c r="I568" s="25">
        <v>14077</v>
      </c>
      <c r="J568" s="26">
        <v>5</v>
      </c>
      <c r="K568" s="26">
        <v>70385</v>
      </c>
      <c r="L568" s="27">
        <v>0</v>
      </c>
      <c r="M568" s="27">
        <v>0</v>
      </c>
      <c r="N568" s="27">
        <v>5</v>
      </c>
      <c r="O568" s="27">
        <v>0</v>
      </c>
      <c r="P568" s="27">
        <v>5</v>
      </c>
      <c r="Q568" s="55"/>
      <c r="R568" s="27">
        <f t="shared" si="58"/>
        <v>0</v>
      </c>
      <c r="S568" s="56" t="str">
        <f t="shared" si="61"/>
        <v>×</v>
      </c>
      <c r="T568" s="56" t="str">
        <f t="shared" si="62"/>
        <v>×</v>
      </c>
      <c r="U568" s="56" t="str">
        <f t="shared" si="63"/>
        <v>×</v>
      </c>
      <c r="V568" s="57" t="str">
        <f t="shared" si="59"/>
        <v/>
      </c>
      <c r="W568" s="58">
        <f t="shared" si="57"/>
        <v>0</v>
      </c>
      <c r="X568" s="54">
        <f t="shared" si="60"/>
        <v>48</v>
      </c>
      <c r="Y568" s="59"/>
    </row>
    <row r="569" spans="1:25" ht="14.25" customHeight="1">
      <c r="A569" s="54">
        <v>519</v>
      </c>
      <c r="B569" s="23">
        <v>48</v>
      </c>
      <c r="C569" s="23" t="s">
        <v>33</v>
      </c>
      <c r="D569" s="32" t="s">
        <v>1185</v>
      </c>
      <c r="E569" s="23" t="s">
        <v>1102</v>
      </c>
      <c r="F569" s="23" t="s">
        <v>1186</v>
      </c>
      <c r="G569" s="23" t="s">
        <v>375</v>
      </c>
      <c r="H569" s="25">
        <v>5</v>
      </c>
      <c r="I569" s="25">
        <v>1227</v>
      </c>
      <c r="J569" s="26">
        <v>5</v>
      </c>
      <c r="K569" s="26">
        <v>6135</v>
      </c>
      <c r="L569" s="27">
        <v>0</v>
      </c>
      <c r="M569" s="27">
        <v>0</v>
      </c>
      <c r="N569" s="27">
        <v>50</v>
      </c>
      <c r="O569" s="27">
        <v>0</v>
      </c>
      <c r="P569" s="27">
        <v>50</v>
      </c>
      <c r="Q569" s="55"/>
      <c r="R569" s="27">
        <f t="shared" si="58"/>
        <v>0</v>
      </c>
      <c r="S569" s="56" t="str">
        <f t="shared" si="61"/>
        <v>×</v>
      </c>
      <c r="T569" s="56" t="str">
        <f t="shared" si="62"/>
        <v>×</v>
      </c>
      <c r="U569" s="56" t="str">
        <f t="shared" si="63"/>
        <v>×</v>
      </c>
      <c r="V569" s="57" t="str">
        <f t="shared" si="59"/>
        <v/>
      </c>
      <c r="W569" s="58">
        <f t="shared" si="57"/>
        <v>0</v>
      </c>
      <c r="X569" s="54">
        <f t="shared" si="60"/>
        <v>48</v>
      </c>
      <c r="Y569" s="59"/>
    </row>
    <row r="570" spans="1:25" ht="14.25" customHeight="1">
      <c r="A570" s="54">
        <v>520</v>
      </c>
      <c r="B570" s="23">
        <v>48</v>
      </c>
      <c r="C570" s="23" t="s">
        <v>33</v>
      </c>
      <c r="D570" s="32" t="s">
        <v>1136</v>
      </c>
      <c r="E570" s="23" t="s">
        <v>1102</v>
      </c>
      <c r="F570" s="23" t="s">
        <v>1137</v>
      </c>
      <c r="G570" s="23" t="s">
        <v>35</v>
      </c>
      <c r="H570" s="25">
        <v>10</v>
      </c>
      <c r="I570" s="25">
        <v>16.7</v>
      </c>
      <c r="J570" s="26">
        <v>50</v>
      </c>
      <c r="K570" s="26">
        <v>835</v>
      </c>
      <c r="L570" s="27">
        <v>0</v>
      </c>
      <c r="M570" s="27">
        <v>6</v>
      </c>
      <c r="N570" s="27">
        <v>6</v>
      </c>
      <c r="O570" s="27">
        <v>0</v>
      </c>
      <c r="P570" s="27">
        <v>12</v>
      </c>
      <c r="Q570" s="55"/>
      <c r="R570" s="27">
        <f t="shared" si="58"/>
        <v>0</v>
      </c>
      <c r="S570" s="56" t="str">
        <f t="shared" si="61"/>
        <v>×</v>
      </c>
      <c r="T570" s="56" t="str">
        <f t="shared" si="62"/>
        <v>×</v>
      </c>
      <c r="U570" s="56" t="str">
        <f t="shared" si="63"/>
        <v>×</v>
      </c>
      <c r="V570" s="57" t="str">
        <f t="shared" si="59"/>
        <v/>
      </c>
      <c r="W570" s="58">
        <f t="shared" si="57"/>
        <v>0</v>
      </c>
      <c r="X570" s="54">
        <f t="shared" si="60"/>
        <v>48</v>
      </c>
      <c r="Y570" s="59"/>
    </row>
    <row r="571" spans="1:25" ht="14.25" customHeight="1">
      <c r="A571" s="54">
        <v>521</v>
      </c>
      <c r="B571" s="23">
        <v>48</v>
      </c>
      <c r="C571" s="23" t="s">
        <v>33</v>
      </c>
      <c r="D571" s="32" t="s">
        <v>1134</v>
      </c>
      <c r="E571" s="23" t="s">
        <v>1102</v>
      </c>
      <c r="F571" s="23" t="s">
        <v>1135</v>
      </c>
      <c r="G571" s="23" t="s">
        <v>418</v>
      </c>
      <c r="H571" s="25">
        <v>10</v>
      </c>
      <c r="I571" s="25">
        <v>16.7</v>
      </c>
      <c r="J571" s="26">
        <v>100</v>
      </c>
      <c r="K571" s="26">
        <v>1670</v>
      </c>
      <c r="L571" s="27">
        <v>0</v>
      </c>
      <c r="M571" s="27">
        <v>2</v>
      </c>
      <c r="N571" s="27">
        <v>2</v>
      </c>
      <c r="O571" s="27">
        <v>0</v>
      </c>
      <c r="P571" s="27">
        <v>4</v>
      </c>
      <c r="Q571" s="55"/>
      <c r="R571" s="27">
        <f t="shared" si="58"/>
        <v>0</v>
      </c>
      <c r="S571" s="56" t="str">
        <f t="shared" si="61"/>
        <v>×</v>
      </c>
      <c r="T571" s="56" t="str">
        <f t="shared" si="62"/>
        <v>×</v>
      </c>
      <c r="U571" s="56" t="str">
        <f t="shared" si="63"/>
        <v>×</v>
      </c>
      <c r="V571" s="57" t="str">
        <f t="shared" si="59"/>
        <v/>
      </c>
      <c r="W571" s="58">
        <f t="shared" si="57"/>
        <v>0</v>
      </c>
      <c r="X571" s="54">
        <f t="shared" si="60"/>
        <v>48</v>
      </c>
      <c r="Y571" s="59"/>
    </row>
    <row r="572" spans="1:25" ht="14.25" customHeight="1">
      <c r="A572" s="54">
        <v>522</v>
      </c>
      <c r="B572" s="23">
        <v>48</v>
      </c>
      <c r="C572" s="23" t="s">
        <v>33</v>
      </c>
      <c r="D572" s="32" t="s">
        <v>1138</v>
      </c>
      <c r="E572" s="23" t="s">
        <v>1102</v>
      </c>
      <c r="F572" s="23" t="s">
        <v>1137</v>
      </c>
      <c r="G572" s="23" t="s">
        <v>1139</v>
      </c>
      <c r="H572" s="25">
        <v>1</v>
      </c>
      <c r="I572" s="25">
        <v>16.7</v>
      </c>
      <c r="J572" s="26">
        <v>30</v>
      </c>
      <c r="K572" s="26">
        <v>501</v>
      </c>
      <c r="L572" s="27">
        <v>0</v>
      </c>
      <c r="M572" s="27">
        <v>0</v>
      </c>
      <c r="N572" s="27">
        <v>120</v>
      </c>
      <c r="O572" s="27">
        <v>0</v>
      </c>
      <c r="P572" s="27">
        <v>120</v>
      </c>
      <c r="Q572" s="55"/>
      <c r="R572" s="27">
        <f t="shared" si="58"/>
        <v>0</v>
      </c>
      <c r="S572" s="56" t="str">
        <f t="shared" si="61"/>
        <v>×</v>
      </c>
      <c r="T572" s="56" t="str">
        <f t="shared" si="62"/>
        <v>×</v>
      </c>
      <c r="U572" s="56" t="str">
        <f t="shared" si="63"/>
        <v>×</v>
      </c>
      <c r="V572" s="57" t="str">
        <f t="shared" si="59"/>
        <v/>
      </c>
      <c r="W572" s="58">
        <f t="shared" si="57"/>
        <v>0</v>
      </c>
      <c r="X572" s="54">
        <f t="shared" si="60"/>
        <v>48</v>
      </c>
      <c r="Y572" s="59"/>
    </row>
    <row r="573" spans="1:25" ht="14.25" customHeight="1">
      <c r="A573" s="54">
        <v>523</v>
      </c>
      <c r="B573" s="23">
        <v>48</v>
      </c>
      <c r="C573" s="23" t="s">
        <v>33</v>
      </c>
      <c r="D573" s="32" t="s">
        <v>6010</v>
      </c>
      <c r="E573" s="23" t="s">
        <v>1102</v>
      </c>
      <c r="F573" s="23" t="s">
        <v>1175</v>
      </c>
      <c r="G573" s="23" t="s">
        <v>1176</v>
      </c>
      <c r="H573" s="25">
        <v>20</v>
      </c>
      <c r="I573" s="25">
        <v>120.6</v>
      </c>
      <c r="J573" s="26">
        <v>20</v>
      </c>
      <c r="K573" s="26">
        <v>2412</v>
      </c>
      <c r="L573" s="27">
        <v>0</v>
      </c>
      <c r="M573" s="27">
        <v>0</v>
      </c>
      <c r="N573" s="27">
        <v>0</v>
      </c>
      <c r="O573" s="27">
        <v>2</v>
      </c>
      <c r="P573" s="27">
        <v>2</v>
      </c>
      <c r="Q573" s="55"/>
      <c r="R573" s="27">
        <f t="shared" si="58"/>
        <v>0</v>
      </c>
      <c r="S573" s="56" t="str">
        <f t="shared" si="61"/>
        <v>×</v>
      </c>
      <c r="T573" s="56" t="str">
        <f t="shared" si="62"/>
        <v>×</v>
      </c>
      <c r="U573" s="56" t="str">
        <f t="shared" si="63"/>
        <v>×</v>
      </c>
      <c r="V573" s="57" t="str">
        <f t="shared" si="59"/>
        <v/>
      </c>
      <c r="W573" s="58">
        <f t="shared" si="57"/>
        <v>0</v>
      </c>
      <c r="X573" s="54">
        <f t="shared" si="60"/>
        <v>48</v>
      </c>
      <c r="Y573" s="59"/>
    </row>
    <row r="574" spans="1:25" ht="14.25" customHeight="1">
      <c r="A574" s="54">
        <v>524</v>
      </c>
      <c r="B574" s="23">
        <v>48</v>
      </c>
      <c r="C574" s="23" t="s">
        <v>33</v>
      </c>
      <c r="D574" s="32" t="s">
        <v>1112</v>
      </c>
      <c r="E574" s="23" t="s">
        <v>1102</v>
      </c>
      <c r="F574" s="23" t="s">
        <v>1113</v>
      </c>
      <c r="G574" s="23" t="s">
        <v>1114</v>
      </c>
      <c r="H574" s="25">
        <v>12</v>
      </c>
      <c r="I574" s="25">
        <v>341.6</v>
      </c>
      <c r="J574" s="26">
        <v>12</v>
      </c>
      <c r="K574" s="26">
        <v>4099.2000000000007</v>
      </c>
      <c r="L574" s="27">
        <v>0</v>
      </c>
      <c r="M574" s="27">
        <v>0</v>
      </c>
      <c r="N574" s="27">
        <v>2</v>
      </c>
      <c r="O574" s="27">
        <v>0</v>
      </c>
      <c r="P574" s="27">
        <v>2</v>
      </c>
      <c r="Q574" s="55"/>
      <c r="R574" s="27">
        <f t="shared" si="58"/>
        <v>0</v>
      </c>
      <c r="S574" s="56" t="str">
        <f t="shared" si="61"/>
        <v>×</v>
      </c>
      <c r="T574" s="56" t="str">
        <f t="shared" si="62"/>
        <v>×</v>
      </c>
      <c r="U574" s="56" t="str">
        <f t="shared" si="63"/>
        <v>×</v>
      </c>
      <c r="V574" s="57" t="str">
        <f t="shared" si="59"/>
        <v/>
      </c>
      <c r="W574" s="58">
        <f t="shared" si="57"/>
        <v>0</v>
      </c>
      <c r="X574" s="54">
        <f t="shared" si="60"/>
        <v>48</v>
      </c>
      <c r="Y574" s="59"/>
    </row>
    <row r="575" spans="1:25" ht="14.25" customHeight="1">
      <c r="A575" s="54">
        <v>525</v>
      </c>
      <c r="B575" s="23">
        <v>48</v>
      </c>
      <c r="C575" s="23" t="s">
        <v>33</v>
      </c>
      <c r="D575" s="32" t="s">
        <v>6011</v>
      </c>
      <c r="E575" s="23" t="s">
        <v>1102</v>
      </c>
      <c r="F575" s="23" t="s">
        <v>1143</v>
      </c>
      <c r="G575" s="23" t="s">
        <v>539</v>
      </c>
      <c r="H575" s="25">
        <v>140</v>
      </c>
      <c r="I575" s="25">
        <v>41.3</v>
      </c>
      <c r="J575" s="26">
        <v>140</v>
      </c>
      <c r="K575" s="26">
        <v>5782</v>
      </c>
      <c r="L575" s="27">
        <v>0</v>
      </c>
      <c r="M575" s="27">
        <v>0</v>
      </c>
      <c r="N575" s="27">
        <v>0</v>
      </c>
      <c r="O575" s="27">
        <v>50</v>
      </c>
      <c r="P575" s="27">
        <v>50</v>
      </c>
      <c r="Q575" s="55"/>
      <c r="R575" s="27">
        <f t="shared" si="58"/>
        <v>0</v>
      </c>
      <c r="S575" s="56" t="str">
        <f t="shared" si="61"/>
        <v>×</v>
      </c>
      <c r="T575" s="56" t="str">
        <f t="shared" si="62"/>
        <v>×</v>
      </c>
      <c r="U575" s="56" t="str">
        <f t="shared" si="63"/>
        <v>×</v>
      </c>
      <c r="V575" s="57" t="str">
        <f t="shared" si="59"/>
        <v/>
      </c>
      <c r="W575" s="58">
        <f t="shared" si="57"/>
        <v>0</v>
      </c>
      <c r="X575" s="54">
        <f t="shared" si="60"/>
        <v>48</v>
      </c>
      <c r="Y575" s="59"/>
    </row>
    <row r="576" spans="1:25" ht="14.25" customHeight="1">
      <c r="A576" s="54">
        <v>526</v>
      </c>
      <c r="B576" s="23">
        <v>48</v>
      </c>
      <c r="C576" s="23" t="s">
        <v>33</v>
      </c>
      <c r="D576" s="32" t="s">
        <v>1144</v>
      </c>
      <c r="E576" s="23" t="s">
        <v>1102</v>
      </c>
      <c r="F576" s="23" t="s">
        <v>1145</v>
      </c>
      <c r="G576" s="23" t="s">
        <v>1146</v>
      </c>
      <c r="H576" s="25">
        <v>140</v>
      </c>
      <c r="I576" s="25">
        <v>70.3</v>
      </c>
      <c r="J576" s="26">
        <v>140</v>
      </c>
      <c r="K576" s="26">
        <v>9842</v>
      </c>
      <c r="L576" s="27">
        <v>0</v>
      </c>
      <c r="M576" s="27">
        <v>0</v>
      </c>
      <c r="N576" s="27">
        <v>0</v>
      </c>
      <c r="O576" s="27">
        <v>50</v>
      </c>
      <c r="P576" s="27">
        <v>50</v>
      </c>
      <c r="Q576" s="55"/>
      <c r="R576" s="27">
        <f t="shared" si="58"/>
        <v>0</v>
      </c>
      <c r="S576" s="56" t="str">
        <f t="shared" si="61"/>
        <v>×</v>
      </c>
      <c r="T576" s="56" t="str">
        <f t="shared" si="62"/>
        <v>×</v>
      </c>
      <c r="U576" s="56" t="str">
        <f t="shared" si="63"/>
        <v>×</v>
      </c>
      <c r="V576" s="57" t="str">
        <f t="shared" si="59"/>
        <v/>
      </c>
      <c r="W576" s="58">
        <f t="shared" si="57"/>
        <v>0</v>
      </c>
      <c r="X576" s="54">
        <f t="shared" si="60"/>
        <v>48</v>
      </c>
      <c r="Y576" s="59"/>
    </row>
    <row r="577" spans="1:323" ht="14.25" customHeight="1">
      <c r="A577" s="54">
        <v>527</v>
      </c>
      <c r="B577" s="23">
        <v>48</v>
      </c>
      <c r="C577" s="23" t="s">
        <v>33</v>
      </c>
      <c r="D577" s="32" t="s">
        <v>1154</v>
      </c>
      <c r="E577" s="23" t="s">
        <v>1102</v>
      </c>
      <c r="F577" s="23" t="s">
        <v>1155</v>
      </c>
      <c r="G577" s="23" t="s">
        <v>1152</v>
      </c>
      <c r="H577" s="25">
        <v>1</v>
      </c>
      <c r="I577" s="25">
        <v>772.8</v>
      </c>
      <c r="J577" s="26">
        <v>1</v>
      </c>
      <c r="K577" s="26">
        <v>772.8</v>
      </c>
      <c r="L577" s="27">
        <v>0</v>
      </c>
      <c r="M577" s="27">
        <v>0</v>
      </c>
      <c r="N577" s="27">
        <v>2</v>
      </c>
      <c r="O577" s="27">
        <v>0</v>
      </c>
      <c r="P577" s="27">
        <v>2</v>
      </c>
      <c r="Q577" s="55"/>
      <c r="R577" s="27">
        <f t="shared" si="58"/>
        <v>0</v>
      </c>
      <c r="S577" s="56" t="str">
        <f t="shared" si="61"/>
        <v>×</v>
      </c>
      <c r="T577" s="56" t="str">
        <f t="shared" si="62"/>
        <v>×</v>
      </c>
      <c r="U577" s="56" t="str">
        <f t="shared" si="63"/>
        <v>×</v>
      </c>
      <c r="V577" s="57" t="str">
        <f t="shared" si="59"/>
        <v/>
      </c>
      <c r="W577" s="58">
        <f t="shared" si="57"/>
        <v>0</v>
      </c>
      <c r="X577" s="54">
        <f t="shared" si="60"/>
        <v>48</v>
      </c>
      <c r="Y577" s="59"/>
    </row>
    <row r="578" spans="1:323" ht="14.25" customHeight="1">
      <c r="A578" s="54">
        <v>528</v>
      </c>
      <c r="B578" s="23">
        <v>48</v>
      </c>
      <c r="C578" s="23" t="s">
        <v>33</v>
      </c>
      <c r="D578" s="32" t="s">
        <v>1150</v>
      </c>
      <c r="E578" s="23" t="s">
        <v>1102</v>
      </c>
      <c r="F578" s="23" t="s">
        <v>1151</v>
      </c>
      <c r="G578" s="23" t="s">
        <v>1152</v>
      </c>
      <c r="H578" s="25">
        <v>1</v>
      </c>
      <c r="I578" s="25">
        <v>1117.2</v>
      </c>
      <c r="J578" s="26">
        <v>1</v>
      </c>
      <c r="K578" s="26">
        <v>1117.2</v>
      </c>
      <c r="L578" s="27">
        <v>0</v>
      </c>
      <c r="M578" s="27">
        <v>0</v>
      </c>
      <c r="N578" s="27">
        <v>22</v>
      </c>
      <c r="O578" s="27">
        <v>0</v>
      </c>
      <c r="P578" s="27">
        <v>22</v>
      </c>
      <c r="Q578" s="55"/>
      <c r="R578" s="27">
        <f t="shared" si="58"/>
        <v>0</v>
      </c>
      <c r="S578" s="56" t="str">
        <f t="shared" si="61"/>
        <v>×</v>
      </c>
      <c r="T578" s="56" t="str">
        <f t="shared" si="62"/>
        <v>×</v>
      </c>
      <c r="U578" s="56" t="str">
        <f t="shared" si="63"/>
        <v>×</v>
      </c>
      <c r="V578" s="57" t="str">
        <f t="shared" ref="V578:V640" si="64">IF(S578="○",IF(OR(T578="×",U578="×"),"←見積単価（税別）欄には、1以上の整数を入力してください",""),"")</f>
        <v/>
      </c>
      <c r="W578" s="58">
        <f t="shared" ref="W578:W640" si="65">IF(V578="",0,1)</f>
        <v>0</v>
      </c>
      <c r="X578" s="54">
        <f t="shared" ref="X578:X640" si="66">B578</f>
        <v>48</v>
      </c>
      <c r="Y578" s="59"/>
    </row>
    <row r="579" spans="1:323" ht="14.25" customHeight="1">
      <c r="A579" s="54">
        <v>529</v>
      </c>
      <c r="B579" s="23">
        <v>48</v>
      </c>
      <c r="C579" s="23" t="s">
        <v>33</v>
      </c>
      <c r="D579" s="32" t="s">
        <v>1153</v>
      </c>
      <c r="E579" s="23" t="s">
        <v>1102</v>
      </c>
      <c r="F579" s="23" t="s">
        <v>6012</v>
      </c>
      <c r="G579" s="23" t="s">
        <v>34</v>
      </c>
      <c r="H579" s="25">
        <v>1</v>
      </c>
      <c r="I579" s="25">
        <v>1067.5</v>
      </c>
      <c r="J579" s="26">
        <v>1</v>
      </c>
      <c r="K579" s="26">
        <v>1067.5</v>
      </c>
      <c r="L579" s="27">
        <v>0</v>
      </c>
      <c r="M579" s="27">
        <v>0</v>
      </c>
      <c r="N579" s="27">
        <v>12</v>
      </c>
      <c r="O579" s="27">
        <v>0</v>
      </c>
      <c r="P579" s="27">
        <v>12</v>
      </c>
      <c r="Q579" s="55"/>
      <c r="R579" s="27">
        <f t="shared" ref="R579:R641" si="67">P579*Q579</f>
        <v>0</v>
      </c>
      <c r="S579" s="56" t="str">
        <f t="shared" si="61"/>
        <v>×</v>
      </c>
      <c r="T579" s="56" t="str">
        <f t="shared" si="62"/>
        <v>×</v>
      </c>
      <c r="U579" s="56" t="str">
        <f t="shared" si="63"/>
        <v>×</v>
      </c>
      <c r="V579" s="57" t="str">
        <f t="shared" si="64"/>
        <v/>
      </c>
      <c r="W579" s="58">
        <f t="shared" si="65"/>
        <v>0</v>
      </c>
      <c r="X579" s="54">
        <f t="shared" si="66"/>
        <v>48</v>
      </c>
      <c r="Y579" s="59"/>
    </row>
    <row r="580" spans="1:323" ht="14.25" customHeight="1">
      <c r="A580" s="54">
        <v>530</v>
      </c>
      <c r="B580" s="23">
        <v>48</v>
      </c>
      <c r="C580" s="23" t="s">
        <v>33</v>
      </c>
      <c r="D580" s="32" t="s">
        <v>1118</v>
      </c>
      <c r="E580" s="23" t="s">
        <v>1102</v>
      </c>
      <c r="F580" s="23" t="s">
        <v>1119</v>
      </c>
      <c r="G580" s="23" t="s">
        <v>1120</v>
      </c>
      <c r="H580" s="25">
        <v>30</v>
      </c>
      <c r="I580" s="25">
        <v>31.8</v>
      </c>
      <c r="J580" s="26">
        <v>30</v>
      </c>
      <c r="K580" s="26">
        <v>954</v>
      </c>
      <c r="L580" s="27">
        <v>0</v>
      </c>
      <c r="M580" s="27">
        <v>0</v>
      </c>
      <c r="N580" s="27">
        <v>20</v>
      </c>
      <c r="O580" s="27">
        <v>0</v>
      </c>
      <c r="P580" s="27">
        <v>20</v>
      </c>
      <c r="Q580" s="55"/>
      <c r="R580" s="27">
        <f t="shared" si="67"/>
        <v>0</v>
      </c>
      <c r="S580" s="56" t="str">
        <f t="shared" si="61"/>
        <v>×</v>
      </c>
      <c r="T580" s="56" t="str">
        <f t="shared" si="62"/>
        <v>×</v>
      </c>
      <c r="U580" s="56" t="str">
        <f t="shared" si="63"/>
        <v>×</v>
      </c>
      <c r="V580" s="57" t="str">
        <f t="shared" si="64"/>
        <v/>
      </c>
      <c r="W580" s="58">
        <f t="shared" si="65"/>
        <v>0</v>
      </c>
      <c r="X580" s="54">
        <f t="shared" si="66"/>
        <v>48</v>
      </c>
      <c r="Y580" s="59"/>
    </row>
    <row r="581" spans="1:323" s="37" customFormat="1" ht="14.25" customHeight="1">
      <c r="A581" s="54">
        <v>531</v>
      </c>
      <c r="B581" s="23">
        <v>48</v>
      </c>
      <c r="C581" s="23" t="s">
        <v>33</v>
      </c>
      <c r="D581" s="32" t="s">
        <v>1121</v>
      </c>
      <c r="E581" s="23" t="s">
        <v>1102</v>
      </c>
      <c r="F581" s="23" t="s">
        <v>1122</v>
      </c>
      <c r="G581" s="23" t="s">
        <v>1120</v>
      </c>
      <c r="H581" s="25">
        <v>30</v>
      </c>
      <c r="I581" s="25">
        <v>45.7</v>
      </c>
      <c r="J581" s="26">
        <v>30</v>
      </c>
      <c r="K581" s="26">
        <v>1371</v>
      </c>
      <c r="L581" s="27">
        <v>76</v>
      </c>
      <c r="M581" s="27">
        <v>120</v>
      </c>
      <c r="N581" s="27">
        <v>0</v>
      </c>
      <c r="O581" s="27">
        <v>0</v>
      </c>
      <c r="P581" s="27">
        <v>196</v>
      </c>
      <c r="Q581" s="55"/>
      <c r="R581" s="27">
        <f t="shared" si="67"/>
        <v>0</v>
      </c>
      <c r="S581" s="56" t="str">
        <f t="shared" si="61"/>
        <v>×</v>
      </c>
      <c r="T581" s="56" t="str">
        <f t="shared" si="62"/>
        <v>×</v>
      </c>
      <c r="U581" s="56" t="str">
        <f t="shared" si="63"/>
        <v>×</v>
      </c>
      <c r="V581" s="57" t="str">
        <f t="shared" si="64"/>
        <v/>
      </c>
      <c r="W581" s="58">
        <f t="shared" si="65"/>
        <v>0</v>
      </c>
      <c r="X581" s="54">
        <f t="shared" si="66"/>
        <v>48</v>
      </c>
      <c r="Y581" s="59"/>
      <c r="Z581" s="42"/>
      <c r="AA581" s="42"/>
      <c r="AB581" s="42"/>
      <c r="AC581" s="42"/>
      <c r="AD581" s="42"/>
      <c r="AE581" s="42"/>
      <c r="AF581" s="42"/>
      <c r="AG581" s="42"/>
      <c r="AH581" s="42"/>
      <c r="AI581" s="42"/>
      <c r="AJ581" s="42"/>
      <c r="AK581" s="42"/>
      <c r="AL581" s="42"/>
      <c r="AM581" s="42"/>
      <c r="AN581" s="42"/>
      <c r="AO581" s="42"/>
      <c r="AP581" s="42"/>
      <c r="AQ581" s="42"/>
      <c r="AR581" s="77"/>
      <c r="AS581" s="77"/>
      <c r="AT581" s="77"/>
      <c r="AU581" s="77"/>
      <c r="AV581" s="77"/>
      <c r="AW581" s="77"/>
      <c r="AX581" s="77"/>
      <c r="AY581" s="77"/>
      <c r="AZ581" s="77"/>
      <c r="BA581" s="77"/>
      <c r="BB581" s="77"/>
      <c r="BC581" s="77"/>
      <c r="BD581" s="77"/>
      <c r="BE581" s="77"/>
      <c r="BF581" s="77"/>
      <c r="BG581" s="77"/>
      <c r="BH581" s="77"/>
      <c r="BI581" s="77"/>
      <c r="BJ581" s="77"/>
      <c r="BK581" s="77"/>
      <c r="BL581" s="77"/>
      <c r="BM581" s="77"/>
      <c r="BN581" s="77"/>
      <c r="BO581" s="77"/>
      <c r="BP581" s="77"/>
      <c r="BQ581" s="77"/>
      <c r="BR581" s="77"/>
      <c r="BS581" s="77"/>
      <c r="BT581" s="77"/>
      <c r="BU581" s="77"/>
      <c r="BV581" s="77"/>
      <c r="BW581" s="77"/>
      <c r="BX581" s="77"/>
      <c r="BY581" s="77"/>
      <c r="BZ581" s="77"/>
      <c r="CA581" s="77"/>
      <c r="CB581" s="77"/>
      <c r="CC581" s="77"/>
      <c r="CD581" s="77"/>
      <c r="CE581" s="77"/>
      <c r="CF581" s="77"/>
      <c r="CG581" s="77"/>
      <c r="CH581" s="77"/>
      <c r="CI581" s="77"/>
      <c r="CJ581" s="77"/>
      <c r="CK581" s="77"/>
      <c r="CL581" s="77"/>
      <c r="CM581" s="77"/>
      <c r="CN581" s="77"/>
      <c r="CO581" s="77"/>
      <c r="CP581" s="77"/>
      <c r="CQ581" s="77"/>
      <c r="CR581" s="77"/>
      <c r="CS581" s="77"/>
      <c r="CT581" s="77"/>
      <c r="CU581" s="77"/>
      <c r="CV581" s="77"/>
      <c r="CW581" s="77"/>
      <c r="CX581" s="77"/>
      <c r="CY581" s="77"/>
      <c r="CZ581" s="77"/>
      <c r="DA581" s="77"/>
      <c r="DB581" s="77"/>
      <c r="DC581" s="77"/>
      <c r="DD581" s="77"/>
      <c r="DE581" s="77"/>
      <c r="DF581" s="77"/>
      <c r="DG581" s="77"/>
      <c r="DH581" s="77"/>
      <c r="DI581" s="77"/>
      <c r="DJ581" s="77"/>
      <c r="DK581" s="77"/>
      <c r="DL581" s="77"/>
      <c r="DM581" s="77"/>
      <c r="DN581" s="77"/>
      <c r="DO581" s="77"/>
      <c r="DP581" s="77"/>
      <c r="DQ581" s="77"/>
      <c r="DR581" s="77"/>
      <c r="DS581" s="77"/>
      <c r="DT581" s="77"/>
      <c r="DU581" s="77"/>
      <c r="DV581" s="77"/>
      <c r="DW581" s="77"/>
      <c r="DX581" s="77"/>
      <c r="DY581" s="77"/>
      <c r="DZ581" s="77"/>
      <c r="EA581" s="77"/>
      <c r="EB581" s="77"/>
      <c r="EC581" s="77"/>
      <c r="ED581" s="77"/>
      <c r="EE581" s="77"/>
      <c r="EF581" s="77"/>
      <c r="EG581" s="77"/>
      <c r="EH581" s="77"/>
      <c r="EI581" s="77"/>
      <c r="EJ581" s="77"/>
      <c r="EK581" s="77"/>
      <c r="EL581" s="77"/>
      <c r="EM581" s="77"/>
      <c r="EN581" s="77"/>
      <c r="EO581" s="77"/>
      <c r="EP581" s="77"/>
      <c r="EQ581" s="77"/>
      <c r="ER581" s="77"/>
      <c r="ES581" s="77"/>
      <c r="ET581" s="77"/>
      <c r="EU581" s="77"/>
      <c r="EV581" s="77"/>
      <c r="EW581" s="77"/>
      <c r="EX581" s="77"/>
      <c r="EY581" s="77"/>
      <c r="EZ581" s="77"/>
      <c r="FA581" s="77"/>
      <c r="FB581" s="77"/>
      <c r="FC581" s="77"/>
      <c r="FD581" s="77"/>
      <c r="FE581" s="77"/>
      <c r="FF581" s="77"/>
      <c r="FG581" s="77"/>
      <c r="FH581" s="77"/>
      <c r="FI581" s="77"/>
      <c r="FJ581" s="77"/>
      <c r="FK581" s="77"/>
      <c r="FL581" s="77"/>
      <c r="FM581" s="77"/>
      <c r="FN581" s="77"/>
      <c r="FO581" s="77"/>
      <c r="FP581" s="77"/>
      <c r="FQ581" s="77"/>
      <c r="FR581" s="77"/>
      <c r="FS581" s="77"/>
      <c r="FT581" s="77"/>
      <c r="FU581" s="77"/>
      <c r="FV581" s="77"/>
      <c r="FW581" s="77"/>
      <c r="FX581" s="77"/>
      <c r="FY581" s="77"/>
      <c r="FZ581" s="77"/>
      <c r="GA581" s="77"/>
      <c r="GB581" s="77"/>
      <c r="GC581" s="77"/>
      <c r="GD581" s="77"/>
      <c r="GE581" s="77"/>
      <c r="GF581" s="77"/>
      <c r="GG581" s="77"/>
      <c r="GH581" s="77"/>
      <c r="GI581" s="77"/>
      <c r="GJ581" s="77"/>
      <c r="GK581" s="77"/>
      <c r="GL581" s="77"/>
      <c r="GM581" s="77"/>
      <c r="GN581" s="77"/>
      <c r="GO581" s="77"/>
      <c r="GP581" s="77"/>
      <c r="GQ581" s="77"/>
      <c r="GR581" s="77"/>
      <c r="GS581" s="77"/>
      <c r="GT581" s="77"/>
      <c r="GU581" s="77"/>
      <c r="GV581" s="77"/>
      <c r="GW581" s="77"/>
      <c r="GX581" s="77"/>
      <c r="GY581" s="77"/>
      <c r="GZ581" s="77"/>
      <c r="HA581" s="77"/>
      <c r="HB581" s="77"/>
      <c r="HC581" s="77"/>
      <c r="HD581" s="77"/>
      <c r="HE581" s="77"/>
      <c r="HF581" s="77"/>
      <c r="HG581" s="77"/>
      <c r="HH581" s="77"/>
      <c r="HI581" s="77"/>
      <c r="HJ581" s="77"/>
      <c r="HK581" s="77"/>
      <c r="HL581" s="77"/>
      <c r="HM581" s="77"/>
      <c r="HN581" s="77"/>
      <c r="HO581" s="77"/>
      <c r="HP581" s="77"/>
      <c r="HQ581" s="77"/>
      <c r="HR581" s="77"/>
      <c r="HS581" s="77"/>
      <c r="HT581" s="77"/>
      <c r="HU581" s="77"/>
      <c r="HV581" s="77"/>
      <c r="HW581" s="77"/>
      <c r="HX581" s="77"/>
      <c r="HY581" s="77"/>
      <c r="HZ581" s="77"/>
      <c r="IA581" s="77"/>
      <c r="IB581" s="77"/>
      <c r="IC581" s="77"/>
      <c r="ID581" s="77"/>
      <c r="IE581" s="77"/>
      <c r="IF581" s="77"/>
      <c r="IG581" s="77"/>
      <c r="IH581" s="77"/>
      <c r="II581" s="77"/>
      <c r="IJ581" s="77"/>
      <c r="IK581" s="77"/>
      <c r="IL581" s="77"/>
      <c r="IM581" s="77"/>
      <c r="IN581" s="77"/>
      <c r="IO581" s="77"/>
      <c r="IP581" s="77"/>
      <c r="IQ581" s="77"/>
      <c r="IR581" s="77"/>
      <c r="IS581" s="77"/>
      <c r="IT581" s="77"/>
      <c r="IU581" s="77"/>
      <c r="IV581" s="77"/>
      <c r="IW581" s="77"/>
      <c r="IX581" s="77"/>
      <c r="IY581" s="77"/>
      <c r="IZ581" s="77"/>
      <c r="JA581" s="77"/>
      <c r="JB581" s="77"/>
      <c r="JC581" s="77"/>
      <c r="JD581" s="77"/>
      <c r="JE581" s="77"/>
      <c r="JF581" s="77"/>
      <c r="JG581" s="77"/>
      <c r="JH581" s="77"/>
      <c r="JI581" s="77"/>
      <c r="JJ581" s="77"/>
      <c r="JK581" s="77"/>
      <c r="JL581" s="77"/>
      <c r="JM581" s="77"/>
      <c r="JN581" s="77"/>
      <c r="JO581" s="77"/>
      <c r="JP581" s="77"/>
      <c r="JQ581" s="77"/>
      <c r="JR581" s="77"/>
      <c r="JS581" s="77"/>
      <c r="JT581" s="77"/>
      <c r="JU581" s="77"/>
      <c r="JV581" s="77"/>
      <c r="JW581" s="77"/>
      <c r="JX581" s="77"/>
      <c r="JY581" s="77"/>
      <c r="JZ581" s="77"/>
      <c r="KA581" s="77"/>
      <c r="KB581" s="77"/>
      <c r="KC581" s="77"/>
      <c r="KD581" s="77"/>
      <c r="KE581" s="77"/>
      <c r="KF581" s="77"/>
      <c r="KG581" s="77"/>
      <c r="KH581" s="77"/>
      <c r="KI581" s="77"/>
      <c r="KJ581" s="77"/>
      <c r="KK581" s="77"/>
      <c r="KL581" s="77"/>
      <c r="KM581" s="77"/>
      <c r="KN581" s="77"/>
      <c r="KO581" s="77"/>
      <c r="KP581" s="77"/>
      <c r="KQ581" s="77"/>
      <c r="KR581" s="77"/>
      <c r="KS581" s="77"/>
      <c r="KT581" s="77"/>
      <c r="KU581" s="77"/>
      <c r="KV581" s="77"/>
      <c r="KW581" s="77"/>
      <c r="KX581" s="77"/>
      <c r="KY581" s="77"/>
      <c r="KZ581" s="77"/>
      <c r="LA581" s="77"/>
      <c r="LB581" s="77"/>
      <c r="LC581" s="77"/>
      <c r="LD581" s="77"/>
      <c r="LE581" s="77"/>
      <c r="LF581" s="77"/>
      <c r="LG581" s="77"/>
      <c r="LH581" s="77"/>
      <c r="LI581" s="77"/>
      <c r="LJ581" s="77"/>
      <c r="LK581" s="77"/>
    </row>
    <row r="582" spans="1:323" ht="14.25" customHeight="1">
      <c r="A582" s="54">
        <v>532</v>
      </c>
      <c r="B582" s="23">
        <v>48</v>
      </c>
      <c r="C582" s="23" t="s">
        <v>33</v>
      </c>
      <c r="D582" s="32" t="s">
        <v>6013</v>
      </c>
      <c r="E582" s="23" t="s">
        <v>1102</v>
      </c>
      <c r="F582" s="23" t="s">
        <v>1127</v>
      </c>
      <c r="G582" s="23" t="s">
        <v>437</v>
      </c>
      <c r="H582" s="25">
        <v>1</v>
      </c>
      <c r="I582" s="25">
        <v>2050.8000000000002</v>
      </c>
      <c r="J582" s="26">
        <v>1</v>
      </c>
      <c r="K582" s="26">
        <v>2050.8000000000002</v>
      </c>
      <c r="L582" s="27">
        <v>2</v>
      </c>
      <c r="M582" s="27">
        <v>0</v>
      </c>
      <c r="N582" s="27">
        <v>0</v>
      </c>
      <c r="O582" s="27">
        <v>0</v>
      </c>
      <c r="P582" s="27">
        <v>2</v>
      </c>
      <c r="Q582" s="55"/>
      <c r="R582" s="27">
        <f t="shared" si="67"/>
        <v>0</v>
      </c>
      <c r="S582" s="56" t="str">
        <f t="shared" si="61"/>
        <v>×</v>
      </c>
      <c r="T582" s="56" t="str">
        <f t="shared" si="62"/>
        <v>×</v>
      </c>
      <c r="U582" s="56" t="str">
        <f t="shared" si="63"/>
        <v>×</v>
      </c>
      <c r="V582" s="57" t="str">
        <f t="shared" si="64"/>
        <v/>
      </c>
      <c r="W582" s="58">
        <f t="shared" si="65"/>
        <v>0</v>
      </c>
      <c r="X582" s="54">
        <f t="shared" si="66"/>
        <v>48</v>
      </c>
      <c r="Y582" s="59"/>
    </row>
    <row r="583" spans="1:323" ht="14.25" customHeight="1">
      <c r="A583" s="54">
        <v>533</v>
      </c>
      <c r="B583" s="23">
        <v>48</v>
      </c>
      <c r="C583" s="23" t="s">
        <v>33</v>
      </c>
      <c r="D583" s="32" t="s">
        <v>6014</v>
      </c>
      <c r="E583" s="23" t="s">
        <v>1102</v>
      </c>
      <c r="F583" s="23" t="s">
        <v>6015</v>
      </c>
      <c r="G583" s="23" t="s">
        <v>36</v>
      </c>
      <c r="H583" s="25">
        <v>10</v>
      </c>
      <c r="I583" s="25">
        <v>404.9</v>
      </c>
      <c r="J583" s="26">
        <v>10</v>
      </c>
      <c r="K583" s="26">
        <v>4049</v>
      </c>
      <c r="L583" s="27">
        <v>0</v>
      </c>
      <c r="M583" s="27">
        <v>0</v>
      </c>
      <c r="N583" s="27">
        <v>2</v>
      </c>
      <c r="O583" s="27">
        <v>0</v>
      </c>
      <c r="P583" s="27">
        <v>2</v>
      </c>
      <c r="Q583" s="55"/>
      <c r="R583" s="27">
        <f t="shared" si="67"/>
        <v>0</v>
      </c>
      <c r="S583" s="56" t="str">
        <f t="shared" si="61"/>
        <v>×</v>
      </c>
      <c r="T583" s="56" t="str">
        <f t="shared" si="62"/>
        <v>×</v>
      </c>
      <c r="U583" s="56" t="str">
        <f t="shared" si="63"/>
        <v>×</v>
      </c>
      <c r="V583" s="57" t="str">
        <f t="shared" si="64"/>
        <v/>
      </c>
      <c r="W583" s="58">
        <f t="shared" si="65"/>
        <v>0</v>
      </c>
      <c r="X583" s="54">
        <f t="shared" si="66"/>
        <v>48</v>
      </c>
      <c r="Y583" s="59"/>
    </row>
    <row r="584" spans="1:323" ht="14.25" customHeight="1">
      <c r="A584" s="54">
        <v>534</v>
      </c>
      <c r="B584" s="23">
        <v>48</v>
      </c>
      <c r="C584" s="23" t="s">
        <v>33</v>
      </c>
      <c r="D584" s="32" t="s">
        <v>1126</v>
      </c>
      <c r="E584" s="23" t="s">
        <v>1102</v>
      </c>
      <c r="F584" s="23" t="s">
        <v>6016</v>
      </c>
      <c r="G584" s="23" t="s">
        <v>34</v>
      </c>
      <c r="H584" s="25">
        <v>1</v>
      </c>
      <c r="I584" s="25">
        <v>535.4</v>
      </c>
      <c r="J584" s="26">
        <v>1</v>
      </c>
      <c r="K584" s="26">
        <v>535.4</v>
      </c>
      <c r="L584" s="27">
        <v>16</v>
      </c>
      <c r="M584" s="27">
        <v>0</v>
      </c>
      <c r="N584" s="27">
        <v>8</v>
      </c>
      <c r="O584" s="27">
        <v>0</v>
      </c>
      <c r="P584" s="27">
        <v>24</v>
      </c>
      <c r="Q584" s="55"/>
      <c r="R584" s="27">
        <f t="shared" si="67"/>
        <v>0</v>
      </c>
      <c r="S584" s="56" t="str">
        <f t="shared" ref="S584:S646" si="68">IF(Q584="","×","○")</f>
        <v>×</v>
      </c>
      <c r="T584" s="56" t="str">
        <f t="shared" ref="T584:T646" si="69">IF(Q584&gt;=1,"○","×")</f>
        <v>×</v>
      </c>
      <c r="U584" s="56" t="str">
        <f t="shared" ref="U584:U646" si="70">IF(ISNUMBER(Q584),IF(INT(Q584)=Q584,"○","×"),"×")</f>
        <v>×</v>
      </c>
      <c r="V584" s="57" t="str">
        <f t="shared" si="64"/>
        <v/>
      </c>
      <c r="W584" s="58">
        <f t="shared" si="65"/>
        <v>0</v>
      </c>
      <c r="X584" s="54">
        <f t="shared" si="66"/>
        <v>48</v>
      </c>
      <c r="Y584" s="59"/>
    </row>
    <row r="585" spans="1:323" ht="14.25" customHeight="1">
      <c r="A585" s="54">
        <v>535</v>
      </c>
      <c r="B585" s="23">
        <v>48</v>
      </c>
      <c r="C585" s="23" t="s">
        <v>33</v>
      </c>
      <c r="D585" s="32" t="s">
        <v>1147</v>
      </c>
      <c r="E585" s="23" t="s">
        <v>1102</v>
      </c>
      <c r="F585" s="23" t="s">
        <v>1148</v>
      </c>
      <c r="G585" s="23" t="s">
        <v>1149</v>
      </c>
      <c r="H585" s="25">
        <v>5</v>
      </c>
      <c r="I585" s="25">
        <v>524.4</v>
      </c>
      <c r="J585" s="26">
        <v>15</v>
      </c>
      <c r="K585" s="26">
        <v>7866</v>
      </c>
      <c r="L585" s="27">
        <v>8</v>
      </c>
      <c r="M585" s="27">
        <v>2</v>
      </c>
      <c r="N585" s="27">
        <v>6</v>
      </c>
      <c r="O585" s="27">
        <v>0</v>
      </c>
      <c r="P585" s="27">
        <v>16</v>
      </c>
      <c r="Q585" s="55"/>
      <c r="R585" s="27">
        <f t="shared" si="67"/>
        <v>0</v>
      </c>
      <c r="S585" s="56" t="str">
        <f t="shared" si="68"/>
        <v>×</v>
      </c>
      <c r="T585" s="56" t="str">
        <f t="shared" si="69"/>
        <v>×</v>
      </c>
      <c r="U585" s="56" t="str">
        <f t="shared" si="70"/>
        <v>×</v>
      </c>
      <c r="V585" s="57" t="str">
        <f t="shared" si="64"/>
        <v/>
      </c>
      <c r="W585" s="58">
        <f t="shared" si="65"/>
        <v>0</v>
      </c>
      <c r="X585" s="54">
        <f t="shared" si="66"/>
        <v>48</v>
      </c>
      <c r="Y585" s="59"/>
    </row>
    <row r="586" spans="1:323" ht="14.25" customHeight="1">
      <c r="A586" s="54">
        <v>536</v>
      </c>
      <c r="B586" s="23">
        <v>48</v>
      </c>
      <c r="C586" s="23" t="s">
        <v>33</v>
      </c>
      <c r="D586" s="32" t="s">
        <v>1165</v>
      </c>
      <c r="E586" s="23" t="s">
        <v>1102</v>
      </c>
      <c r="F586" s="23" t="s">
        <v>1166</v>
      </c>
      <c r="G586" s="23" t="s">
        <v>34</v>
      </c>
      <c r="H586" s="25">
        <v>1</v>
      </c>
      <c r="I586" s="25">
        <v>33368</v>
      </c>
      <c r="J586" s="26">
        <v>1</v>
      </c>
      <c r="K586" s="26">
        <v>33368</v>
      </c>
      <c r="L586" s="27">
        <v>3</v>
      </c>
      <c r="M586" s="27">
        <v>0</v>
      </c>
      <c r="N586" s="27">
        <v>0</v>
      </c>
      <c r="O586" s="27">
        <v>0</v>
      </c>
      <c r="P586" s="27">
        <v>3</v>
      </c>
      <c r="Q586" s="55"/>
      <c r="R586" s="27">
        <f t="shared" si="67"/>
        <v>0</v>
      </c>
      <c r="S586" s="56" t="str">
        <f t="shared" si="68"/>
        <v>×</v>
      </c>
      <c r="T586" s="56" t="str">
        <f t="shared" si="69"/>
        <v>×</v>
      </c>
      <c r="U586" s="56" t="str">
        <f t="shared" si="70"/>
        <v>×</v>
      </c>
      <c r="V586" s="57" t="str">
        <f t="shared" si="64"/>
        <v/>
      </c>
      <c r="W586" s="58">
        <f t="shared" si="65"/>
        <v>0</v>
      </c>
      <c r="X586" s="54">
        <f t="shared" si="66"/>
        <v>48</v>
      </c>
      <c r="Y586" s="59"/>
    </row>
    <row r="587" spans="1:323" ht="14.25" customHeight="1">
      <c r="A587" s="54">
        <v>537</v>
      </c>
      <c r="B587" s="23">
        <v>48</v>
      </c>
      <c r="C587" s="23" t="s">
        <v>33</v>
      </c>
      <c r="D587" s="32" t="s">
        <v>1163</v>
      </c>
      <c r="E587" s="23" t="s">
        <v>1102</v>
      </c>
      <c r="F587" s="23" t="s">
        <v>1164</v>
      </c>
      <c r="G587" s="23" t="s">
        <v>34</v>
      </c>
      <c r="H587" s="25">
        <v>1</v>
      </c>
      <c r="I587" s="25">
        <v>59310</v>
      </c>
      <c r="J587" s="26">
        <v>1</v>
      </c>
      <c r="K587" s="26">
        <v>59310</v>
      </c>
      <c r="L587" s="27">
        <v>16</v>
      </c>
      <c r="M587" s="27">
        <v>0</v>
      </c>
      <c r="N587" s="27">
        <v>150</v>
      </c>
      <c r="O587" s="27">
        <v>0</v>
      </c>
      <c r="P587" s="27">
        <v>166</v>
      </c>
      <c r="Q587" s="55"/>
      <c r="R587" s="27">
        <f t="shared" si="67"/>
        <v>0</v>
      </c>
      <c r="S587" s="56" t="str">
        <f t="shared" si="68"/>
        <v>×</v>
      </c>
      <c r="T587" s="56" t="str">
        <f t="shared" si="69"/>
        <v>×</v>
      </c>
      <c r="U587" s="56" t="str">
        <f t="shared" si="70"/>
        <v>×</v>
      </c>
      <c r="V587" s="57" t="str">
        <f t="shared" si="64"/>
        <v/>
      </c>
      <c r="W587" s="58">
        <f t="shared" si="65"/>
        <v>0</v>
      </c>
      <c r="X587" s="54">
        <f t="shared" si="66"/>
        <v>48</v>
      </c>
      <c r="Y587" s="59"/>
    </row>
    <row r="588" spans="1:323" ht="14.25" customHeight="1">
      <c r="A588" s="54">
        <v>538</v>
      </c>
      <c r="B588" s="23">
        <v>48</v>
      </c>
      <c r="C588" s="23" t="s">
        <v>33</v>
      </c>
      <c r="D588" s="32" t="s">
        <v>1123</v>
      </c>
      <c r="E588" s="23" t="s">
        <v>1102</v>
      </c>
      <c r="F588" s="23" t="s">
        <v>1124</v>
      </c>
      <c r="G588" s="23" t="s">
        <v>1125</v>
      </c>
      <c r="H588" s="25">
        <v>12</v>
      </c>
      <c r="I588" s="25">
        <v>114.3</v>
      </c>
      <c r="J588" s="26">
        <v>6.06</v>
      </c>
      <c r="K588" s="26">
        <v>692.6579999999999</v>
      </c>
      <c r="L588" s="27">
        <v>0</v>
      </c>
      <c r="M588" s="27">
        <v>0</v>
      </c>
      <c r="N588" s="27">
        <v>400</v>
      </c>
      <c r="O588" s="27">
        <v>0</v>
      </c>
      <c r="P588" s="27">
        <v>400</v>
      </c>
      <c r="Q588" s="55"/>
      <c r="R588" s="27">
        <f t="shared" si="67"/>
        <v>0</v>
      </c>
      <c r="S588" s="56" t="str">
        <f t="shared" si="68"/>
        <v>×</v>
      </c>
      <c r="T588" s="56" t="str">
        <f t="shared" si="69"/>
        <v>×</v>
      </c>
      <c r="U588" s="56" t="str">
        <f t="shared" si="70"/>
        <v>×</v>
      </c>
      <c r="V588" s="57" t="str">
        <f t="shared" si="64"/>
        <v/>
      </c>
      <c r="W588" s="58">
        <f t="shared" si="65"/>
        <v>0</v>
      </c>
      <c r="X588" s="54">
        <f t="shared" si="66"/>
        <v>48</v>
      </c>
      <c r="Y588" s="59"/>
    </row>
    <row r="589" spans="1:323" s="38" customFormat="1" ht="14.25" customHeight="1">
      <c r="A589" s="54">
        <v>539</v>
      </c>
      <c r="B589" s="23">
        <v>48</v>
      </c>
      <c r="C589" s="23" t="s">
        <v>33</v>
      </c>
      <c r="D589" s="32" t="s">
        <v>1101</v>
      </c>
      <c r="E589" s="23" t="s">
        <v>1102</v>
      </c>
      <c r="F589" s="23" t="s">
        <v>1103</v>
      </c>
      <c r="G589" s="23" t="s">
        <v>437</v>
      </c>
      <c r="H589" s="25">
        <v>1</v>
      </c>
      <c r="I589" s="25">
        <v>3290.4</v>
      </c>
      <c r="J589" s="26">
        <v>1</v>
      </c>
      <c r="K589" s="26">
        <v>3290.4</v>
      </c>
      <c r="L589" s="27">
        <v>0</v>
      </c>
      <c r="M589" s="27">
        <v>0</v>
      </c>
      <c r="N589" s="27">
        <v>2</v>
      </c>
      <c r="O589" s="27">
        <v>0</v>
      </c>
      <c r="P589" s="27">
        <v>2</v>
      </c>
      <c r="Q589" s="55"/>
      <c r="R589" s="27">
        <f t="shared" si="67"/>
        <v>0</v>
      </c>
      <c r="S589" s="56" t="str">
        <f t="shared" si="68"/>
        <v>×</v>
      </c>
      <c r="T589" s="56" t="str">
        <f t="shared" si="69"/>
        <v>×</v>
      </c>
      <c r="U589" s="56" t="str">
        <f t="shared" si="70"/>
        <v>×</v>
      </c>
      <c r="V589" s="57" t="str">
        <f t="shared" si="64"/>
        <v/>
      </c>
      <c r="W589" s="58">
        <f t="shared" si="65"/>
        <v>0</v>
      </c>
      <c r="X589" s="54">
        <f t="shared" si="66"/>
        <v>48</v>
      </c>
      <c r="Y589" s="59"/>
      <c r="Z589" s="42"/>
      <c r="AA589" s="42"/>
      <c r="AB589" s="42"/>
      <c r="AC589" s="42"/>
      <c r="AD589" s="42"/>
      <c r="AE589" s="42"/>
      <c r="AF589" s="42"/>
      <c r="AG589" s="42"/>
      <c r="AH589" s="42"/>
      <c r="AI589" s="42"/>
      <c r="AJ589" s="42"/>
      <c r="AK589" s="42"/>
      <c r="AL589" s="42"/>
      <c r="AM589" s="42"/>
      <c r="AN589" s="42"/>
      <c r="AO589" s="42"/>
      <c r="AP589" s="42"/>
      <c r="AQ589" s="42"/>
      <c r="AR589" s="81"/>
      <c r="AS589" s="81"/>
      <c r="AT589" s="81"/>
      <c r="AU589" s="81"/>
      <c r="AV589" s="81"/>
      <c r="AW589" s="81"/>
      <c r="AX589" s="81"/>
      <c r="AY589" s="81"/>
      <c r="AZ589" s="81"/>
      <c r="BA589" s="81"/>
      <c r="BB589" s="81"/>
      <c r="BC589" s="81"/>
      <c r="BD589" s="81"/>
      <c r="BE589" s="81"/>
      <c r="BF589" s="81"/>
      <c r="BG589" s="81"/>
      <c r="BH589" s="81"/>
      <c r="BI589" s="81"/>
      <c r="BJ589" s="81"/>
      <c r="BK589" s="81"/>
      <c r="BL589" s="81"/>
      <c r="BM589" s="81"/>
      <c r="BN589" s="81"/>
      <c r="BO589" s="81"/>
      <c r="BP589" s="81"/>
      <c r="BQ589" s="81"/>
      <c r="BR589" s="81"/>
      <c r="BS589" s="81"/>
      <c r="BT589" s="81"/>
      <c r="BU589" s="81"/>
      <c r="BV589" s="81"/>
      <c r="BW589" s="81"/>
      <c r="BX589" s="81"/>
      <c r="BY589" s="81"/>
      <c r="BZ589" s="81"/>
      <c r="CA589" s="81"/>
      <c r="CB589" s="81"/>
      <c r="CC589" s="81"/>
      <c r="CD589" s="81"/>
      <c r="CE589" s="81"/>
      <c r="CF589" s="81"/>
      <c r="CG589" s="81"/>
      <c r="CH589" s="81"/>
      <c r="CI589" s="81"/>
      <c r="CJ589" s="81"/>
      <c r="CK589" s="81"/>
      <c r="CL589" s="81"/>
      <c r="CM589" s="81"/>
      <c r="CN589" s="81"/>
      <c r="CO589" s="81"/>
      <c r="CP589" s="81"/>
      <c r="CQ589" s="81"/>
      <c r="CR589" s="81"/>
      <c r="CS589" s="81"/>
      <c r="CT589" s="81"/>
      <c r="CU589" s="81"/>
      <c r="CV589" s="81"/>
      <c r="CW589" s="81"/>
      <c r="CX589" s="81"/>
      <c r="CY589" s="81"/>
      <c r="CZ589" s="81"/>
      <c r="DA589" s="81"/>
      <c r="DB589" s="81"/>
      <c r="DC589" s="81"/>
      <c r="DD589" s="81"/>
      <c r="DE589" s="81"/>
      <c r="DF589" s="81"/>
      <c r="DG589" s="81"/>
      <c r="DH589" s="81"/>
      <c r="DI589" s="81"/>
      <c r="DJ589" s="81"/>
      <c r="DK589" s="81"/>
      <c r="DL589" s="81"/>
      <c r="DM589" s="81"/>
      <c r="DN589" s="81"/>
      <c r="DO589" s="81"/>
      <c r="DP589" s="81"/>
      <c r="DQ589" s="81"/>
      <c r="DR589" s="81"/>
      <c r="DS589" s="81"/>
      <c r="DT589" s="81"/>
      <c r="DU589" s="81"/>
      <c r="DV589" s="81"/>
      <c r="DW589" s="81"/>
      <c r="DX589" s="81"/>
      <c r="DY589" s="81"/>
      <c r="DZ589" s="81"/>
      <c r="EA589" s="81"/>
      <c r="EB589" s="81"/>
      <c r="EC589" s="81"/>
      <c r="ED589" s="81"/>
      <c r="EE589" s="81"/>
      <c r="EF589" s="81"/>
      <c r="EG589" s="81"/>
      <c r="EH589" s="81"/>
      <c r="EI589" s="81"/>
      <c r="EJ589" s="81"/>
      <c r="EK589" s="81"/>
      <c r="EL589" s="81"/>
      <c r="EM589" s="81"/>
      <c r="EN589" s="81"/>
      <c r="EO589" s="81"/>
      <c r="EP589" s="81"/>
      <c r="EQ589" s="81"/>
      <c r="ER589" s="81"/>
      <c r="ES589" s="81"/>
      <c r="ET589" s="81"/>
      <c r="EU589" s="81"/>
      <c r="EV589" s="81"/>
      <c r="EW589" s="81"/>
      <c r="EX589" s="81"/>
      <c r="EY589" s="81"/>
      <c r="EZ589" s="81"/>
      <c r="FA589" s="81"/>
      <c r="FB589" s="81"/>
      <c r="FC589" s="81"/>
      <c r="FD589" s="81"/>
      <c r="FE589" s="81"/>
      <c r="FF589" s="81"/>
      <c r="FG589" s="81"/>
      <c r="FH589" s="81"/>
      <c r="FI589" s="81"/>
      <c r="FJ589" s="81"/>
      <c r="FK589" s="81"/>
      <c r="FL589" s="81"/>
      <c r="FM589" s="81"/>
      <c r="FN589" s="81"/>
      <c r="FO589" s="81"/>
      <c r="FP589" s="81"/>
      <c r="FQ589" s="81"/>
      <c r="FR589" s="81"/>
      <c r="FS589" s="81"/>
      <c r="FT589" s="81"/>
      <c r="FU589" s="81"/>
      <c r="FV589" s="81"/>
      <c r="FW589" s="81"/>
      <c r="FX589" s="81"/>
      <c r="FY589" s="81"/>
      <c r="FZ589" s="81"/>
      <c r="GA589" s="81"/>
      <c r="GB589" s="81"/>
      <c r="GC589" s="81"/>
      <c r="GD589" s="81"/>
      <c r="GE589" s="81"/>
      <c r="GF589" s="81"/>
      <c r="GG589" s="81"/>
      <c r="GH589" s="81"/>
      <c r="GI589" s="81"/>
      <c r="GJ589" s="81"/>
      <c r="GK589" s="81"/>
      <c r="GL589" s="81"/>
      <c r="GM589" s="81"/>
      <c r="GN589" s="81"/>
      <c r="GO589" s="81"/>
      <c r="GP589" s="81"/>
      <c r="GQ589" s="81"/>
      <c r="GR589" s="81"/>
      <c r="GS589" s="81"/>
      <c r="GT589" s="81"/>
      <c r="GU589" s="81"/>
      <c r="GV589" s="81"/>
      <c r="GW589" s="81"/>
      <c r="GX589" s="81"/>
      <c r="GY589" s="81"/>
      <c r="GZ589" s="81"/>
      <c r="HA589" s="81"/>
      <c r="HB589" s="81"/>
      <c r="HC589" s="81"/>
      <c r="HD589" s="81"/>
      <c r="HE589" s="81"/>
      <c r="HF589" s="81"/>
      <c r="HG589" s="81"/>
      <c r="HH589" s="81"/>
      <c r="HI589" s="81"/>
      <c r="HJ589" s="81"/>
      <c r="HK589" s="81"/>
      <c r="HL589" s="81"/>
      <c r="HM589" s="81"/>
      <c r="HN589" s="81"/>
      <c r="HO589" s="81"/>
      <c r="HP589" s="81"/>
      <c r="HQ589" s="81"/>
      <c r="HR589" s="81"/>
      <c r="HS589" s="81"/>
      <c r="HT589" s="81"/>
      <c r="HU589" s="81"/>
      <c r="HV589" s="81"/>
      <c r="HW589" s="81"/>
      <c r="HX589" s="81"/>
      <c r="HY589" s="81"/>
      <c r="HZ589" s="81"/>
      <c r="IA589" s="81"/>
      <c r="IB589" s="81"/>
      <c r="IC589" s="81"/>
      <c r="ID589" s="81"/>
      <c r="IE589" s="81"/>
      <c r="IF589" s="81"/>
      <c r="IG589" s="81"/>
      <c r="IH589" s="81"/>
      <c r="II589" s="81"/>
      <c r="IJ589" s="81"/>
      <c r="IK589" s="81"/>
      <c r="IL589" s="81"/>
      <c r="IM589" s="81"/>
      <c r="IN589" s="81"/>
      <c r="IO589" s="81"/>
      <c r="IP589" s="81"/>
      <c r="IQ589" s="81"/>
      <c r="IR589" s="81"/>
      <c r="IS589" s="81"/>
      <c r="IT589" s="81"/>
      <c r="IU589" s="81"/>
      <c r="IV589" s="81"/>
      <c r="IW589" s="81"/>
      <c r="IX589" s="81"/>
      <c r="IY589" s="81"/>
      <c r="IZ589" s="81"/>
      <c r="JA589" s="81"/>
      <c r="JB589" s="81"/>
      <c r="JC589" s="81"/>
      <c r="JD589" s="81"/>
      <c r="JE589" s="81"/>
      <c r="JF589" s="81"/>
      <c r="JG589" s="81"/>
      <c r="JH589" s="81"/>
      <c r="JI589" s="81"/>
      <c r="JJ589" s="81"/>
      <c r="JK589" s="81"/>
      <c r="JL589" s="81"/>
      <c r="JM589" s="81"/>
      <c r="JN589" s="81"/>
      <c r="JO589" s="81"/>
      <c r="JP589" s="81"/>
      <c r="JQ589" s="81"/>
      <c r="JR589" s="81"/>
      <c r="JS589" s="81"/>
      <c r="JT589" s="81"/>
      <c r="JU589" s="81"/>
      <c r="JV589" s="81"/>
      <c r="JW589" s="81"/>
      <c r="JX589" s="81"/>
      <c r="JY589" s="81"/>
      <c r="JZ589" s="81"/>
      <c r="KA589" s="81"/>
      <c r="KB589" s="81"/>
      <c r="KC589" s="81"/>
      <c r="KD589" s="81"/>
      <c r="KE589" s="81"/>
      <c r="KF589" s="81"/>
      <c r="KG589" s="81"/>
      <c r="KH589" s="81"/>
      <c r="KI589" s="81"/>
      <c r="KJ589" s="81"/>
      <c r="KK589" s="81"/>
      <c r="KL589" s="81"/>
      <c r="KM589" s="81"/>
      <c r="KN589" s="81"/>
      <c r="KO589" s="81"/>
      <c r="KP589" s="81"/>
      <c r="KQ589" s="81"/>
      <c r="KR589" s="81"/>
      <c r="KS589" s="81"/>
      <c r="KT589" s="81"/>
      <c r="KU589" s="81"/>
      <c r="KV589" s="81"/>
      <c r="KW589" s="81"/>
      <c r="KX589" s="81"/>
      <c r="KY589" s="81"/>
      <c r="KZ589" s="81"/>
      <c r="LA589" s="81"/>
      <c r="LB589" s="81"/>
      <c r="LC589" s="81"/>
      <c r="LD589" s="81"/>
      <c r="LE589" s="81"/>
      <c r="LF589" s="81"/>
      <c r="LG589" s="81"/>
      <c r="LH589" s="81"/>
      <c r="LI589" s="81"/>
      <c r="LJ589" s="81"/>
      <c r="LK589" s="81"/>
    </row>
    <row r="590" spans="1:323" ht="14.25" customHeight="1">
      <c r="A590" s="54">
        <v>540</v>
      </c>
      <c r="B590" s="23">
        <v>48</v>
      </c>
      <c r="C590" s="23" t="s">
        <v>33</v>
      </c>
      <c r="D590" s="32" t="s">
        <v>1104</v>
      </c>
      <c r="E590" s="23" t="s">
        <v>1102</v>
      </c>
      <c r="F590" s="23" t="s">
        <v>1105</v>
      </c>
      <c r="G590" s="23" t="s">
        <v>437</v>
      </c>
      <c r="H590" s="25">
        <v>1</v>
      </c>
      <c r="I590" s="25">
        <v>3806.7</v>
      </c>
      <c r="J590" s="26">
        <v>1</v>
      </c>
      <c r="K590" s="26">
        <v>3806.7</v>
      </c>
      <c r="L590" s="27">
        <v>12</v>
      </c>
      <c r="M590" s="27">
        <v>42</v>
      </c>
      <c r="N590" s="27">
        <v>2</v>
      </c>
      <c r="O590" s="27">
        <v>0</v>
      </c>
      <c r="P590" s="27">
        <v>56</v>
      </c>
      <c r="Q590" s="55"/>
      <c r="R590" s="27">
        <f t="shared" si="67"/>
        <v>0</v>
      </c>
      <c r="S590" s="56" t="str">
        <f t="shared" si="68"/>
        <v>×</v>
      </c>
      <c r="T590" s="56" t="str">
        <f t="shared" si="69"/>
        <v>×</v>
      </c>
      <c r="U590" s="56" t="str">
        <f t="shared" si="70"/>
        <v>×</v>
      </c>
      <c r="V590" s="57" t="str">
        <f t="shared" si="64"/>
        <v/>
      </c>
      <c r="W590" s="58">
        <f t="shared" si="65"/>
        <v>0</v>
      </c>
      <c r="X590" s="54">
        <f t="shared" si="66"/>
        <v>48</v>
      </c>
      <c r="Y590" s="59"/>
    </row>
    <row r="591" spans="1:323" ht="14.25" customHeight="1">
      <c r="A591" s="54">
        <v>541</v>
      </c>
      <c r="B591" s="23">
        <v>48</v>
      </c>
      <c r="C591" s="23" t="s">
        <v>33</v>
      </c>
      <c r="D591" s="32" t="s">
        <v>1106</v>
      </c>
      <c r="E591" s="23" t="s">
        <v>1102</v>
      </c>
      <c r="F591" s="23" t="s">
        <v>1107</v>
      </c>
      <c r="G591" s="23" t="s">
        <v>437</v>
      </c>
      <c r="H591" s="25">
        <v>1</v>
      </c>
      <c r="I591" s="25">
        <v>4184.5</v>
      </c>
      <c r="J591" s="26">
        <v>1</v>
      </c>
      <c r="K591" s="26">
        <v>4184.5</v>
      </c>
      <c r="L591" s="27">
        <v>10</v>
      </c>
      <c r="M591" s="27">
        <v>0</v>
      </c>
      <c r="N591" s="27">
        <v>0</v>
      </c>
      <c r="O591" s="27">
        <v>0</v>
      </c>
      <c r="P591" s="27">
        <v>10</v>
      </c>
      <c r="Q591" s="55"/>
      <c r="R591" s="27">
        <f t="shared" si="67"/>
        <v>0</v>
      </c>
      <c r="S591" s="56" t="str">
        <f t="shared" si="68"/>
        <v>×</v>
      </c>
      <c r="T591" s="56" t="str">
        <f t="shared" si="69"/>
        <v>×</v>
      </c>
      <c r="U591" s="56" t="str">
        <f t="shared" si="70"/>
        <v>×</v>
      </c>
      <c r="V591" s="57" t="str">
        <f t="shared" si="64"/>
        <v/>
      </c>
      <c r="W591" s="58">
        <f t="shared" si="65"/>
        <v>0</v>
      </c>
      <c r="X591" s="54">
        <f t="shared" si="66"/>
        <v>48</v>
      </c>
      <c r="Y591" s="59"/>
    </row>
    <row r="592" spans="1:323" s="20" customFormat="1" ht="14.25" customHeight="1">
      <c r="A592" s="54">
        <v>542</v>
      </c>
      <c r="B592" s="23">
        <v>48</v>
      </c>
      <c r="C592" s="23" t="s">
        <v>33</v>
      </c>
      <c r="D592" s="32" t="s">
        <v>1108</v>
      </c>
      <c r="E592" s="23" t="s">
        <v>1102</v>
      </c>
      <c r="F592" s="23" t="s">
        <v>1109</v>
      </c>
      <c r="G592" s="23" t="s">
        <v>34</v>
      </c>
      <c r="H592" s="25">
        <v>1</v>
      </c>
      <c r="I592" s="25">
        <v>3488.7</v>
      </c>
      <c r="J592" s="26">
        <v>1</v>
      </c>
      <c r="K592" s="26">
        <v>3488.7</v>
      </c>
      <c r="L592" s="27">
        <v>0</v>
      </c>
      <c r="M592" s="27">
        <v>0</v>
      </c>
      <c r="N592" s="27">
        <v>2</v>
      </c>
      <c r="O592" s="27">
        <v>0</v>
      </c>
      <c r="P592" s="27">
        <v>2</v>
      </c>
      <c r="Q592" s="55"/>
      <c r="R592" s="27">
        <f t="shared" si="67"/>
        <v>0</v>
      </c>
      <c r="S592" s="56" t="str">
        <f t="shared" si="68"/>
        <v>×</v>
      </c>
      <c r="T592" s="56" t="str">
        <f t="shared" si="69"/>
        <v>×</v>
      </c>
      <c r="U592" s="56" t="str">
        <f t="shared" si="70"/>
        <v>×</v>
      </c>
      <c r="V592" s="57" t="str">
        <f t="shared" si="64"/>
        <v/>
      </c>
      <c r="W592" s="58">
        <f t="shared" si="65"/>
        <v>0</v>
      </c>
      <c r="X592" s="54">
        <f t="shared" si="66"/>
        <v>48</v>
      </c>
      <c r="Y592" s="59"/>
      <c r="Z592" s="42"/>
      <c r="AA592" s="42"/>
      <c r="AB592" s="42"/>
      <c r="AC592" s="42"/>
      <c r="AD592" s="42"/>
      <c r="AE592" s="42"/>
      <c r="AF592" s="42"/>
      <c r="AG592" s="42"/>
      <c r="AH592" s="42"/>
      <c r="AI592" s="42"/>
      <c r="AJ592" s="42"/>
      <c r="AK592" s="42"/>
      <c r="AL592" s="42"/>
      <c r="AM592" s="42"/>
      <c r="AN592" s="42"/>
      <c r="AO592" s="42"/>
      <c r="AP592" s="42"/>
      <c r="AQ592" s="42"/>
      <c r="AR592" s="42"/>
      <c r="AS592" s="72"/>
      <c r="AT592" s="72"/>
      <c r="AU592" s="72"/>
      <c r="AV592" s="72"/>
      <c r="AW592" s="72"/>
      <c r="AX592" s="72"/>
      <c r="AY592" s="72"/>
      <c r="AZ592" s="72"/>
      <c r="BA592" s="72"/>
      <c r="BB592" s="72"/>
      <c r="BC592" s="72"/>
      <c r="BD592" s="72"/>
      <c r="BE592" s="72"/>
      <c r="BF592" s="72"/>
      <c r="BG592" s="72"/>
      <c r="BH592" s="72"/>
      <c r="BI592" s="72"/>
      <c r="BJ592" s="72"/>
      <c r="BK592" s="72"/>
      <c r="BL592" s="72"/>
      <c r="BM592" s="72"/>
      <c r="BN592" s="72"/>
      <c r="BO592" s="72"/>
      <c r="BP592" s="72"/>
      <c r="BQ592" s="72"/>
      <c r="BR592" s="72"/>
      <c r="BS592" s="72"/>
      <c r="BT592" s="72"/>
      <c r="BU592" s="72"/>
      <c r="BV592" s="72"/>
      <c r="BW592" s="72"/>
      <c r="BX592" s="72"/>
      <c r="BY592" s="72"/>
      <c r="BZ592" s="72"/>
      <c r="CA592" s="72"/>
      <c r="CB592" s="72"/>
      <c r="CC592" s="72"/>
      <c r="CD592" s="72"/>
      <c r="CE592" s="72"/>
      <c r="CF592" s="72"/>
      <c r="CG592" s="72"/>
      <c r="CH592" s="72"/>
      <c r="CI592" s="72"/>
      <c r="CJ592" s="72"/>
      <c r="CK592" s="72"/>
      <c r="CL592" s="72"/>
      <c r="CM592" s="72"/>
      <c r="CN592" s="72"/>
      <c r="CO592" s="72"/>
      <c r="CP592" s="72"/>
      <c r="CQ592" s="72"/>
      <c r="CR592" s="72"/>
      <c r="CS592" s="72"/>
      <c r="CT592" s="72"/>
      <c r="CU592" s="72"/>
      <c r="CV592" s="72"/>
      <c r="CW592" s="72"/>
      <c r="CX592" s="72"/>
      <c r="CY592" s="72"/>
      <c r="CZ592" s="72"/>
      <c r="DA592" s="72"/>
      <c r="DB592" s="72"/>
      <c r="DC592" s="72"/>
      <c r="DD592" s="72"/>
      <c r="DE592" s="72"/>
      <c r="DF592" s="72"/>
      <c r="DG592" s="72"/>
      <c r="DH592" s="72"/>
      <c r="DI592" s="72"/>
      <c r="DJ592" s="72"/>
      <c r="DK592" s="72"/>
      <c r="DL592" s="72"/>
      <c r="DM592" s="72"/>
      <c r="DN592" s="72"/>
      <c r="DO592" s="72"/>
      <c r="DP592" s="72"/>
      <c r="DQ592" s="72"/>
      <c r="DR592" s="72"/>
      <c r="DS592" s="72"/>
      <c r="DT592" s="72"/>
      <c r="DU592" s="72"/>
      <c r="DV592" s="72"/>
      <c r="DW592" s="72"/>
      <c r="DX592" s="72"/>
      <c r="DY592" s="72"/>
      <c r="DZ592" s="72"/>
      <c r="EA592" s="72"/>
      <c r="EB592" s="72"/>
      <c r="EC592" s="72"/>
      <c r="ED592" s="72"/>
      <c r="EE592" s="72"/>
      <c r="EF592" s="72"/>
      <c r="EG592" s="72"/>
      <c r="EH592" s="72"/>
      <c r="EI592" s="72"/>
      <c r="EJ592" s="72"/>
      <c r="EK592" s="72"/>
      <c r="EL592" s="72"/>
      <c r="EM592" s="72"/>
      <c r="EN592" s="72"/>
      <c r="EO592" s="72"/>
      <c r="EP592" s="72"/>
      <c r="EQ592" s="72"/>
      <c r="ER592" s="72"/>
      <c r="ES592" s="72"/>
      <c r="ET592" s="72"/>
      <c r="EU592" s="72"/>
      <c r="EV592" s="72"/>
      <c r="EW592" s="72"/>
      <c r="EX592" s="72"/>
      <c r="EY592" s="72"/>
      <c r="EZ592" s="72"/>
      <c r="FA592" s="72"/>
      <c r="FB592" s="72"/>
      <c r="FC592" s="72"/>
      <c r="FD592" s="72"/>
      <c r="FE592" s="72"/>
      <c r="FF592" s="72"/>
      <c r="FG592" s="72"/>
      <c r="FH592" s="72"/>
      <c r="FI592" s="72"/>
      <c r="FJ592" s="72"/>
      <c r="FK592" s="72"/>
      <c r="FL592" s="72"/>
      <c r="FM592" s="72"/>
      <c r="FN592" s="72"/>
      <c r="FO592" s="72"/>
      <c r="FP592" s="72"/>
      <c r="FQ592" s="72"/>
      <c r="FR592" s="72"/>
      <c r="FS592" s="72"/>
      <c r="FT592" s="72"/>
      <c r="FU592" s="72"/>
      <c r="FV592" s="72"/>
      <c r="FW592" s="72"/>
      <c r="FX592" s="72"/>
      <c r="FY592" s="72"/>
      <c r="FZ592" s="72"/>
      <c r="GA592" s="72"/>
      <c r="GB592" s="72"/>
      <c r="GC592" s="72"/>
      <c r="GD592" s="72"/>
      <c r="GE592" s="72"/>
      <c r="GF592" s="72"/>
      <c r="GG592" s="72"/>
      <c r="GH592" s="72"/>
      <c r="GI592" s="72"/>
      <c r="GJ592" s="72"/>
      <c r="GK592" s="72"/>
      <c r="GL592" s="72"/>
      <c r="GM592" s="72"/>
      <c r="GN592" s="72"/>
      <c r="GO592" s="72"/>
      <c r="GP592" s="72"/>
      <c r="GQ592" s="72"/>
      <c r="GR592" s="72"/>
      <c r="GS592" s="72"/>
      <c r="GT592" s="72"/>
      <c r="GU592" s="72"/>
      <c r="GV592" s="72"/>
      <c r="GW592" s="72"/>
      <c r="GX592" s="72"/>
      <c r="GY592" s="72"/>
      <c r="GZ592" s="72"/>
      <c r="HA592" s="72"/>
      <c r="HB592" s="72"/>
      <c r="HC592" s="72"/>
      <c r="HD592" s="72"/>
      <c r="HE592" s="72"/>
      <c r="HF592" s="72"/>
      <c r="HG592" s="72"/>
      <c r="HH592" s="72"/>
      <c r="HI592" s="72"/>
      <c r="HJ592" s="72"/>
      <c r="HK592" s="72"/>
      <c r="HL592" s="72"/>
      <c r="HM592" s="72"/>
      <c r="HN592" s="72"/>
      <c r="HO592" s="72"/>
      <c r="HP592" s="72"/>
      <c r="HQ592" s="72"/>
      <c r="HR592" s="72"/>
      <c r="HS592" s="72"/>
      <c r="HT592" s="72"/>
      <c r="HU592" s="72"/>
      <c r="HV592" s="72"/>
      <c r="HW592" s="72"/>
      <c r="HX592" s="72"/>
      <c r="HY592" s="72"/>
      <c r="HZ592" s="72"/>
      <c r="IA592" s="72"/>
      <c r="IB592" s="72"/>
      <c r="IC592" s="72"/>
      <c r="ID592" s="72"/>
      <c r="IE592" s="72"/>
      <c r="IF592" s="72"/>
      <c r="IG592" s="72"/>
      <c r="IH592" s="72"/>
      <c r="II592" s="72"/>
      <c r="IJ592" s="72"/>
      <c r="IK592" s="72"/>
      <c r="IL592" s="72"/>
      <c r="IM592" s="72"/>
      <c r="IN592" s="72"/>
      <c r="IO592" s="72"/>
      <c r="IP592" s="72"/>
      <c r="IQ592" s="72"/>
      <c r="IR592" s="72"/>
      <c r="IS592" s="72"/>
      <c r="IT592" s="72"/>
      <c r="IU592" s="72"/>
      <c r="IV592" s="72"/>
      <c r="IW592" s="72"/>
      <c r="IX592" s="72"/>
      <c r="IY592" s="72"/>
      <c r="IZ592" s="72"/>
      <c r="JA592" s="72"/>
      <c r="JB592" s="72"/>
      <c r="JC592" s="72"/>
      <c r="JD592" s="72"/>
      <c r="JE592" s="72"/>
      <c r="JF592" s="72"/>
      <c r="JG592" s="72"/>
      <c r="JH592" s="72"/>
      <c r="JI592" s="72"/>
      <c r="JJ592" s="72"/>
      <c r="JK592" s="72"/>
      <c r="JL592" s="72"/>
      <c r="JM592" s="72"/>
      <c r="JN592" s="72"/>
      <c r="JO592" s="72"/>
      <c r="JP592" s="72"/>
      <c r="JQ592" s="72"/>
      <c r="JR592" s="72"/>
      <c r="JS592" s="72"/>
      <c r="JT592" s="72"/>
      <c r="JU592" s="72"/>
      <c r="JV592" s="72"/>
      <c r="JW592" s="72"/>
      <c r="JX592" s="72"/>
      <c r="JY592" s="72"/>
      <c r="JZ592" s="72"/>
      <c r="KA592" s="72"/>
      <c r="KB592" s="72"/>
      <c r="KC592" s="72"/>
      <c r="KD592" s="72"/>
      <c r="KE592" s="72"/>
      <c r="KF592" s="72"/>
      <c r="KG592" s="72"/>
      <c r="KH592" s="72"/>
      <c r="KI592" s="72"/>
      <c r="KJ592" s="72"/>
      <c r="KK592" s="72"/>
      <c r="KL592" s="72"/>
      <c r="KM592" s="72"/>
      <c r="KN592" s="72"/>
      <c r="KO592" s="72"/>
      <c r="KP592" s="72"/>
      <c r="KQ592" s="72"/>
      <c r="KR592" s="72"/>
      <c r="KS592" s="72"/>
      <c r="KT592" s="72"/>
      <c r="KU592" s="72"/>
      <c r="KV592" s="72"/>
      <c r="KW592" s="72"/>
      <c r="KX592" s="72"/>
      <c r="KY592" s="72"/>
      <c r="KZ592" s="72"/>
      <c r="LA592" s="72"/>
      <c r="LB592" s="72"/>
      <c r="LC592" s="72"/>
      <c r="LD592" s="72"/>
      <c r="LE592" s="72"/>
      <c r="LF592" s="72"/>
      <c r="LG592" s="72"/>
      <c r="LH592" s="72"/>
      <c r="LI592" s="72"/>
      <c r="LJ592" s="72"/>
      <c r="LK592" s="72"/>
    </row>
    <row r="593" spans="1:323" s="20" customFormat="1" ht="14.25" customHeight="1">
      <c r="A593" s="54">
        <v>543</v>
      </c>
      <c r="B593" s="23">
        <v>48</v>
      </c>
      <c r="C593" s="23" t="s">
        <v>33</v>
      </c>
      <c r="D593" s="32" t="s">
        <v>1156</v>
      </c>
      <c r="E593" s="23" t="s">
        <v>1102</v>
      </c>
      <c r="F593" s="23" t="s">
        <v>1157</v>
      </c>
      <c r="G593" s="23" t="s">
        <v>1158</v>
      </c>
      <c r="H593" s="25">
        <v>1</v>
      </c>
      <c r="I593" s="25">
        <v>17.2</v>
      </c>
      <c r="J593" s="26">
        <v>30</v>
      </c>
      <c r="K593" s="26">
        <v>516</v>
      </c>
      <c r="L593" s="27">
        <v>2</v>
      </c>
      <c r="M593" s="27">
        <v>0</v>
      </c>
      <c r="N593" s="27">
        <v>160</v>
      </c>
      <c r="O593" s="27">
        <v>1</v>
      </c>
      <c r="P593" s="27">
        <v>163</v>
      </c>
      <c r="Q593" s="55"/>
      <c r="R593" s="27">
        <f t="shared" si="67"/>
        <v>0</v>
      </c>
      <c r="S593" s="56" t="str">
        <f t="shared" si="68"/>
        <v>×</v>
      </c>
      <c r="T593" s="56" t="str">
        <f t="shared" si="69"/>
        <v>×</v>
      </c>
      <c r="U593" s="56" t="str">
        <f t="shared" si="70"/>
        <v>×</v>
      </c>
      <c r="V593" s="57" t="str">
        <f t="shared" si="64"/>
        <v/>
      </c>
      <c r="W593" s="58">
        <f t="shared" si="65"/>
        <v>0</v>
      </c>
      <c r="X593" s="54">
        <f t="shared" si="66"/>
        <v>48</v>
      </c>
      <c r="Y593" s="59"/>
      <c r="Z593" s="42"/>
      <c r="AA593" s="42"/>
      <c r="AB593" s="42"/>
      <c r="AC593" s="42"/>
      <c r="AD593" s="42"/>
      <c r="AE593" s="42"/>
      <c r="AF593" s="42"/>
      <c r="AG593" s="42"/>
      <c r="AH593" s="42"/>
      <c r="AI593" s="42"/>
      <c r="AJ593" s="42"/>
      <c r="AK593" s="42"/>
      <c r="AL593" s="42"/>
      <c r="AM593" s="42"/>
      <c r="AN593" s="42"/>
      <c r="AO593" s="42"/>
      <c r="AP593" s="42"/>
      <c r="AQ593" s="42"/>
      <c r="AR593" s="42"/>
      <c r="AS593" s="72"/>
      <c r="AT593" s="72"/>
      <c r="AU593" s="72"/>
      <c r="AV593" s="72"/>
      <c r="AW593" s="72"/>
      <c r="AX593" s="72"/>
      <c r="AY593" s="72"/>
      <c r="AZ593" s="72"/>
      <c r="BA593" s="72"/>
      <c r="BB593" s="72"/>
      <c r="BC593" s="72"/>
      <c r="BD593" s="72"/>
      <c r="BE593" s="72"/>
      <c r="BF593" s="72"/>
      <c r="BG593" s="72"/>
      <c r="BH593" s="72"/>
      <c r="BI593" s="72"/>
      <c r="BJ593" s="72"/>
      <c r="BK593" s="72"/>
      <c r="BL593" s="72"/>
      <c r="BM593" s="72"/>
      <c r="BN593" s="72"/>
      <c r="BO593" s="72"/>
      <c r="BP593" s="72"/>
      <c r="BQ593" s="72"/>
      <c r="BR593" s="72"/>
      <c r="BS593" s="72"/>
      <c r="BT593" s="72"/>
      <c r="BU593" s="72"/>
      <c r="BV593" s="72"/>
      <c r="BW593" s="72"/>
      <c r="BX593" s="72"/>
      <c r="BY593" s="72"/>
      <c r="BZ593" s="72"/>
      <c r="CA593" s="72"/>
      <c r="CB593" s="72"/>
      <c r="CC593" s="72"/>
      <c r="CD593" s="72"/>
      <c r="CE593" s="72"/>
      <c r="CF593" s="72"/>
      <c r="CG593" s="72"/>
      <c r="CH593" s="72"/>
      <c r="CI593" s="72"/>
      <c r="CJ593" s="72"/>
      <c r="CK593" s="72"/>
      <c r="CL593" s="72"/>
      <c r="CM593" s="72"/>
      <c r="CN593" s="72"/>
      <c r="CO593" s="72"/>
      <c r="CP593" s="72"/>
      <c r="CQ593" s="72"/>
      <c r="CR593" s="72"/>
      <c r="CS593" s="72"/>
      <c r="CT593" s="72"/>
      <c r="CU593" s="72"/>
      <c r="CV593" s="72"/>
      <c r="CW593" s="72"/>
      <c r="CX593" s="72"/>
      <c r="CY593" s="72"/>
      <c r="CZ593" s="72"/>
      <c r="DA593" s="72"/>
      <c r="DB593" s="72"/>
      <c r="DC593" s="72"/>
      <c r="DD593" s="72"/>
      <c r="DE593" s="72"/>
      <c r="DF593" s="72"/>
      <c r="DG593" s="72"/>
      <c r="DH593" s="72"/>
      <c r="DI593" s="72"/>
      <c r="DJ593" s="72"/>
      <c r="DK593" s="72"/>
      <c r="DL593" s="72"/>
      <c r="DM593" s="72"/>
      <c r="DN593" s="72"/>
      <c r="DO593" s="72"/>
      <c r="DP593" s="72"/>
      <c r="DQ593" s="72"/>
      <c r="DR593" s="72"/>
      <c r="DS593" s="72"/>
      <c r="DT593" s="72"/>
      <c r="DU593" s="72"/>
      <c r="DV593" s="72"/>
      <c r="DW593" s="72"/>
      <c r="DX593" s="72"/>
      <c r="DY593" s="72"/>
      <c r="DZ593" s="72"/>
      <c r="EA593" s="72"/>
      <c r="EB593" s="72"/>
      <c r="EC593" s="72"/>
      <c r="ED593" s="72"/>
      <c r="EE593" s="72"/>
      <c r="EF593" s="72"/>
      <c r="EG593" s="72"/>
      <c r="EH593" s="72"/>
      <c r="EI593" s="72"/>
      <c r="EJ593" s="72"/>
      <c r="EK593" s="72"/>
      <c r="EL593" s="72"/>
      <c r="EM593" s="72"/>
      <c r="EN593" s="72"/>
      <c r="EO593" s="72"/>
      <c r="EP593" s="72"/>
      <c r="EQ593" s="72"/>
      <c r="ER593" s="72"/>
      <c r="ES593" s="72"/>
      <c r="ET593" s="72"/>
      <c r="EU593" s="72"/>
      <c r="EV593" s="72"/>
      <c r="EW593" s="72"/>
      <c r="EX593" s="72"/>
      <c r="EY593" s="72"/>
      <c r="EZ593" s="72"/>
      <c r="FA593" s="72"/>
      <c r="FB593" s="72"/>
      <c r="FC593" s="72"/>
      <c r="FD593" s="72"/>
      <c r="FE593" s="72"/>
      <c r="FF593" s="72"/>
      <c r="FG593" s="72"/>
      <c r="FH593" s="72"/>
      <c r="FI593" s="72"/>
      <c r="FJ593" s="72"/>
      <c r="FK593" s="72"/>
      <c r="FL593" s="72"/>
      <c r="FM593" s="72"/>
      <c r="FN593" s="72"/>
      <c r="FO593" s="72"/>
      <c r="FP593" s="72"/>
      <c r="FQ593" s="72"/>
      <c r="FR593" s="72"/>
      <c r="FS593" s="72"/>
      <c r="FT593" s="72"/>
      <c r="FU593" s="72"/>
      <c r="FV593" s="72"/>
      <c r="FW593" s="72"/>
      <c r="FX593" s="72"/>
      <c r="FY593" s="72"/>
      <c r="FZ593" s="72"/>
      <c r="GA593" s="72"/>
      <c r="GB593" s="72"/>
      <c r="GC593" s="72"/>
      <c r="GD593" s="72"/>
      <c r="GE593" s="72"/>
      <c r="GF593" s="72"/>
      <c r="GG593" s="72"/>
      <c r="GH593" s="72"/>
      <c r="GI593" s="72"/>
      <c r="GJ593" s="72"/>
      <c r="GK593" s="72"/>
      <c r="GL593" s="72"/>
      <c r="GM593" s="72"/>
      <c r="GN593" s="72"/>
      <c r="GO593" s="72"/>
      <c r="GP593" s="72"/>
      <c r="GQ593" s="72"/>
      <c r="GR593" s="72"/>
      <c r="GS593" s="72"/>
      <c r="GT593" s="72"/>
      <c r="GU593" s="72"/>
      <c r="GV593" s="72"/>
      <c r="GW593" s="72"/>
      <c r="GX593" s="72"/>
      <c r="GY593" s="72"/>
      <c r="GZ593" s="72"/>
      <c r="HA593" s="72"/>
      <c r="HB593" s="72"/>
      <c r="HC593" s="72"/>
      <c r="HD593" s="72"/>
      <c r="HE593" s="72"/>
      <c r="HF593" s="72"/>
      <c r="HG593" s="72"/>
      <c r="HH593" s="72"/>
      <c r="HI593" s="72"/>
      <c r="HJ593" s="72"/>
      <c r="HK593" s="72"/>
      <c r="HL593" s="72"/>
      <c r="HM593" s="72"/>
      <c r="HN593" s="72"/>
      <c r="HO593" s="72"/>
      <c r="HP593" s="72"/>
      <c r="HQ593" s="72"/>
      <c r="HR593" s="72"/>
      <c r="HS593" s="72"/>
      <c r="HT593" s="72"/>
      <c r="HU593" s="72"/>
      <c r="HV593" s="72"/>
      <c r="HW593" s="72"/>
      <c r="HX593" s="72"/>
      <c r="HY593" s="72"/>
      <c r="HZ593" s="72"/>
      <c r="IA593" s="72"/>
      <c r="IB593" s="72"/>
      <c r="IC593" s="72"/>
      <c r="ID593" s="72"/>
      <c r="IE593" s="72"/>
      <c r="IF593" s="72"/>
      <c r="IG593" s="72"/>
      <c r="IH593" s="72"/>
      <c r="II593" s="72"/>
      <c r="IJ593" s="72"/>
      <c r="IK593" s="72"/>
      <c r="IL593" s="72"/>
      <c r="IM593" s="72"/>
      <c r="IN593" s="72"/>
      <c r="IO593" s="72"/>
      <c r="IP593" s="72"/>
      <c r="IQ593" s="72"/>
      <c r="IR593" s="72"/>
      <c r="IS593" s="72"/>
      <c r="IT593" s="72"/>
      <c r="IU593" s="72"/>
      <c r="IV593" s="72"/>
      <c r="IW593" s="72"/>
      <c r="IX593" s="72"/>
      <c r="IY593" s="72"/>
      <c r="IZ593" s="72"/>
      <c r="JA593" s="72"/>
      <c r="JB593" s="72"/>
      <c r="JC593" s="72"/>
      <c r="JD593" s="72"/>
      <c r="JE593" s="72"/>
      <c r="JF593" s="72"/>
      <c r="JG593" s="72"/>
      <c r="JH593" s="72"/>
      <c r="JI593" s="72"/>
      <c r="JJ593" s="72"/>
      <c r="JK593" s="72"/>
      <c r="JL593" s="72"/>
      <c r="JM593" s="72"/>
      <c r="JN593" s="72"/>
      <c r="JO593" s="72"/>
      <c r="JP593" s="72"/>
      <c r="JQ593" s="72"/>
      <c r="JR593" s="72"/>
      <c r="JS593" s="72"/>
      <c r="JT593" s="72"/>
      <c r="JU593" s="72"/>
      <c r="JV593" s="72"/>
      <c r="JW593" s="72"/>
      <c r="JX593" s="72"/>
      <c r="JY593" s="72"/>
      <c r="JZ593" s="72"/>
      <c r="KA593" s="72"/>
      <c r="KB593" s="72"/>
      <c r="KC593" s="72"/>
      <c r="KD593" s="72"/>
      <c r="KE593" s="72"/>
      <c r="KF593" s="72"/>
      <c r="KG593" s="72"/>
      <c r="KH593" s="72"/>
      <c r="KI593" s="72"/>
      <c r="KJ593" s="72"/>
      <c r="KK593" s="72"/>
      <c r="KL593" s="72"/>
      <c r="KM593" s="72"/>
      <c r="KN593" s="72"/>
      <c r="KO593" s="72"/>
      <c r="KP593" s="72"/>
      <c r="KQ593" s="72"/>
      <c r="KR593" s="72"/>
      <c r="KS593" s="72"/>
      <c r="KT593" s="72"/>
      <c r="KU593" s="72"/>
      <c r="KV593" s="72"/>
      <c r="KW593" s="72"/>
      <c r="KX593" s="72"/>
      <c r="KY593" s="72"/>
      <c r="KZ593" s="72"/>
      <c r="LA593" s="72"/>
      <c r="LB593" s="72"/>
      <c r="LC593" s="72"/>
      <c r="LD593" s="72"/>
      <c r="LE593" s="72"/>
      <c r="LF593" s="72"/>
      <c r="LG593" s="72"/>
      <c r="LH593" s="72"/>
      <c r="LI593" s="72"/>
      <c r="LJ593" s="72"/>
      <c r="LK593" s="72"/>
    </row>
    <row r="594" spans="1:323" s="20" customFormat="1" ht="14.25" customHeight="1">
      <c r="A594" s="54">
        <v>544</v>
      </c>
      <c r="B594" s="23">
        <v>48</v>
      </c>
      <c r="C594" s="23" t="s">
        <v>33</v>
      </c>
      <c r="D594" s="32" t="s">
        <v>1171</v>
      </c>
      <c r="E594" s="23" t="s">
        <v>1102</v>
      </c>
      <c r="F594" s="23" t="s">
        <v>1172</v>
      </c>
      <c r="G594" s="23" t="s">
        <v>539</v>
      </c>
      <c r="H594" s="25">
        <v>140</v>
      </c>
      <c r="I594" s="25">
        <v>5.9</v>
      </c>
      <c r="J594" s="26">
        <v>140</v>
      </c>
      <c r="K594" s="26">
        <v>826</v>
      </c>
      <c r="L594" s="27">
        <v>0</v>
      </c>
      <c r="M594" s="27">
        <v>0</v>
      </c>
      <c r="N594" s="27">
        <v>14</v>
      </c>
      <c r="O594" s="27">
        <v>0</v>
      </c>
      <c r="P594" s="27">
        <v>14</v>
      </c>
      <c r="Q594" s="55"/>
      <c r="R594" s="27">
        <f t="shared" si="67"/>
        <v>0</v>
      </c>
      <c r="S594" s="56" t="str">
        <f t="shared" si="68"/>
        <v>×</v>
      </c>
      <c r="T594" s="56" t="str">
        <f t="shared" si="69"/>
        <v>×</v>
      </c>
      <c r="U594" s="56" t="str">
        <f t="shared" si="70"/>
        <v>×</v>
      </c>
      <c r="V594" s="57" t="str">
        <f t="shared" si="64"/>
        <v/>
      </c>
      <c r="W594" s="58">
        <f t="shared" si="65"/>
        <v>0</v>
      </c>
      <c r="X594" s="54">
        <f t="shared" si="66"/>
        <v>48</v>
      </c>
      <c r="Y594" s="59"/>
      <c r="Z594" s="42"/>
      <c r="AA594" s="42"/>
      <c r="AB594" s="42"/>
      <c r="AC594" s="42"/>
      <c r="AD594" s="42"/>
      <c r="AE594" s="42"/>
      <c r="AF594" s="42"/>
      <c r="AG594" s="42"/>
      <c r="AH594" s="42"/>
      <c r="AI594" s="42"/>
      <c r="AJ594" s="42"/>
      <c r="AK594" s="42"/>
      <c r="AL594" s="42"/>
      <c r="AM594" s="42"/>
      <c r="AN594" s="42"/>
      <c r="AO594" s="42"/>
      <c r="AP594" s="42"/>
      <c r="AQ594" s="42"/>
      <c r="AR594" s="42"/>
      <c r="AS594" s="72"/>
      <c r="AT594" s="72"/>
      <c r="AU594" s="72"/>
      <c r="AV594" s="72"/>
      <c r="AW594" s="72"/>
      <c r="AX594" s="72"/>
      <c r="AY594" s="72"/>
      <c r="AZ594" s="72"/>
      <c r="BA594" s="72"/>
      <c r="BB594" s="72"/>
      <c r="BC594" s="72"/>
      <c r="BD594" s="72"/>
      <c r="BE594" s="72"/>
      <c r="BF594" s="72"/>
      <c r="BG594" s="72"/>
      <c r="BH594" s="72"/>
      <c r="BI594" s="72"/>
      <c r="BJ594" s="72"/>
      <c r="BK594" s="72"/>
      <c r="BL594" s="72"/>
      <c r="BM594" s="72"/>
      <c r="BN594" s="72"/>
      <c r="BO594" s="72"/>
      <c r="BP594" s="72"/>
      <c r="BQ594" s="72"/>
      <c r="BR594" s="72"/>
      <c r="BS594" s="72"/>
      <c r="BT594" s="72"/>
      <c r="BU594" s="72"/>
      <c r="BV594" s="72"/>
      <c r="BW594" s="72"/>
      <c r="BX594" s="72"/>
      <c r="BY594" s="72"/>
      <c r="BZ594" s="72"/>
      <c r="CA594" s="72"/>
      <c r="CB594" s="72"/>
      <c r="CC594" s="72"/>
      <c r="CD594" s="72"/>
      <c r="CE594" s="72"/>
      <c r="CF594" s="72"/>
      <c r="CG594" s="72"/>
      <c r="CH594" s="72"/>
      <c r="CI594" s="72"/>
      <c r="CJ594" s="72"/>
      <c r="CK594" s="72"/>
      <c r="CL594" s="72"/>
      <c r="CM594" s="72"/>
      <c r="CN594" s="72"/>
      <c r="CO594" s="72"/>
      <c r="CP594" s="72"/>
      <c r="CQ594" s="72"/>
      <c r="CR594" s="72"/>
      <c r="CS594" s="72"/>
      <c r="CT594" s="72"/>
      <c r="CU594" s="72"/>
      <c r="CV594" s="72"/>
      <c r="CW594" s="72"/>
      <c r="CX594" s="72"/>
      <c r="CY594" s="72"/>
      <c r="CZ594" s="72"/>
      <c r="DA594" s="72"/>
      <c r="DB594" s="72"/>
      <c r="DC594" s="72"/>
      <c r="DD594" s="72"/>
      <c r="DE594" s="72"/>
      <c r="DF594" s="72"/>
      <c r="DG594" s="72"/>
      <c r="DH594" s="72"/>
      <c r="DI594" s="72"/>
      <c r="DJ594" s="72"/>
      <c r="DK594" s="72"/>
      <c r="DL594" s="72"/>
      <c r="DM594" s="72"/>
      <c r="DN594" s="72"/>
      <c r="DO594" s="72"/>
      <c r="DP594" s="72"/>
      <c r="DQ594" s="72"/>
      <c r="DR594" s="72"/>
      <c r="DS594" s="72"/>
      <c r="DT594" s="72"/>
      <c r="DU594" s="72"/>
      <c r="DV594" s="72"/>
      <c r="DW594" s="72"/>
      <c r="DX594" s="72"/>
      <c r="DY594" s="72"/>
      <c r="DZ594" s="72"/>
      <c r="EA594" s="72"/>
      <c r="EB594" s="72"/>
      <c r="EC594" s="72"/>
      <c r="ED594" s="72"/>
      <c r="EE594" s="72"/>
      <c r="EF594" s="72"/>
      <c r="EG594" s="72"/>
      <c r="EH594" s="72"/>
      <c r="EI594" s="72"/>
      <c r="EJ594" s="72"/>
      <c r="EK594" s="72"/>
      <c r="EL594" s="72"/>
      <c r="EM594" s="72"/>
      <c r="EN594" s="72"/>
      <c r="EO594" s="72"/>
      <c r="EP594" s="72"/>
      <c r="EQ594" s="72"/>
      <c r="ER594" s="72"/>
      <c r="ES594" s="72"/>
      <c r="ET594" s="72"/>
      <c r="EU594" s="72"/>
      <c r="EV594" s="72"/>
      <c r="EW594" s="72"/>
      <c r="EX594" s="72"/>
      <c r="EY594" s="72"/>
      <c r="EZ594" s="72"/>
      <c r="FA594" s="72"/>
      <c r="FB594" s="72"/>
      <c r="FC594" s="72"/>
      <c r="FD594" s="72"/>
      <c r="FE594" s="72"/>
      <c r="FF594" s="72"/>
      <c r="FG594" s="72"/>
      <c r="FH594" s="72"/>
      <c r="FI594" s="72"/>
      <c r="FJ594" s="72"/>
      <c r="FK594" s="72"/>
      <c r="FL594" s="72"/>
      <c r="FM594" s="72"/>
      <c r="FN594" s="72"/>
      <c r="FO594" s="72"/>
      <c r="FP594" s="72"/>
      <c r="FQ594" s="72"/>
      <c r="FR594" s="72"/>
      <c r="FS594" s="72"/>
      <c r="FT594" s="72"/>
      <c r="FU594" s="72"/>
      <c r="FV594" s="72"/>
      <c r="FW594" s="72"/>
      <c r="FX594" s="72"/>
      <c r="FY594" s="72"/>
      <c r="FZ594" s="72"/>
      <c r="GA594" s="72"/>
      <c r="GB594" s="72"/>
      <c r="GC594" s="72"/>
      <c r="GD594" s="72"/>
      <c r="GE594" s="72"/>
      <c r="GF594" s="72"/>
      <c r="GG594" s="72"/>
      <c r="GH594" s="72"/>
      <c r="GI594" s="72"/>
      <c r="GJ594" s="72"/>
      <c r="GK594" s="72"/>
      <c r="GL594" s="72"/>
      <c r="GM594" s="72"/>
      <c r="GN594" s="72"/>
      <c r="GO594" s="72"/>
      <c r="GP594" s="72"/>
      <c r="GQ594" s="72"/>
      <c r="GR594" s="72"/>
      <c r="GS594" s="72"/>
      <c r="GT594" s="72"/>
      <c r="GU594" s="72"/>
      <c r="GV594" s="72"/>
      <c r="GW594" s="72"/>
      <c r="GX594" s="72"/>
      <c r="GY594" s="72"/>
      <c r="GZ594" s="72"/>
      <c r="HA594" s="72"/>
      <c r="HB594" s="72"/>
      <c r="HC594" s="72"/>
      <c r="HD594" s="72"/>
      <c r="HE594" s="72"/>
      <c r="HF594" s="72"/>
      <c r="HG594" s="72"/>
      <c r="HH594" s="72"/>
      <c r="HI594" s="72"/>
      <c r="HJ594" s="72"/>
      <c r="HK594" s="72"/>
      <c r="HL594" s="72"/>
      <c r="HM594" s="72"/>
      <c r="HN594" s="72"/>
      <c r="HO594" s="72"/>
      <c r="HP594" s="72"/>
      <c r="HQ594" s="72"/>
      <c r="HR594" s="72"/>
      <c r="HS594" s="72"/>
      <c r="HT594" s="72"/>
      <c r="HU594" s="72"/>
      <c r="HV594" s="72"/>
      <c r="HW594" s="72"/>
      <c r="HX594" s="72"/>
      <c r="HY594" s="72"/>
      <c r="HZ594" s="72"/>
      <c r="IA594" s="72"/>
      <c r="IB594" s="72"/>
      <c r="IC594" s="72"/>
      <c r="ID594" s="72"/>
      <c r="IE594" s="72"/>
      <c r="IF594" s="72"/>
      <c r="IG594" s="72"/>
      <c r="IH594" s="72"/>
      <c r="II594" s="72"/>
      <c r="IJ594" s="72"/>
      <c r="IK594" s="72"/>
      <c r="IL594" s="72"/>
      <c r="IM594" s="72"/>
      <c r="IN594" s="72"/>
      <c r="IO594" s="72"/>
      <c r="IP594" s="72"/>
      <c r="IQ594" s="72"/>
      <c r="IR594" s="72"/>
      <c r="IS594" s="72"/>
      <c r="IT594" s="72"/>
      <c r="IU594" s="72"/>
      <c r="IV594" s="72"/>
      <c r="IW594" s="72"/>
      <c r="IX594" s="72"/>
      <c r="IY594" s="72"/>
      <c r="IZ594" s="72"/>
      <c r="JA594" s="72"/>
      <c r="JB594" s="72"/>
      <c r="JC594" s="72"/>
      <c r="JD594" s="72"/>
      <c r="JE594" s="72"/>
      <c r="JF594" s="72"/>
      <c r="JG594" s="72"/>
      <c r="JH594" s="72"/>
      <c r="JI594" s="72"/>
      <c r="JJ594" s="72"/>
      <c r="JK594" s="72"/>
      <c r="JL594" s="72"/>
      <c r="JM594" s="72"/>
      <c r="JN594" s="72"/>
      <c r="JO594" s="72"/>
      <c r="JP594" s="72"/>
      <c r="JQ594" s="72"/>
      <c r="JR594" s="72"/>
      <c r="JS594" s="72"/>
      <c r="JT594" s="72"/>
      <c r="JU594" s="72"/>
      <c r="JV594" s="72"/>
      <c r="JW594" s="72"/>
      <c r="JX594" s="72"/>
      <c r="JY594" s="72"/>
      <c r="JZ594" s="72"/>
      <c r="KA594" s="72"/>
      <c r="KB594" s="72"/>
      <c r="KC594" s="72"/>
      <c r="KD594" s="72"/>
      <c r="KE594" s="72"/>
      <c r="KF594" s="72"/>
      <c r="KG594" s="72"/>
      <c r="KH594" s="72"/>
      <c r="KI594" s="72"/>
      <c r="KJ594" s="72"/>
      <c r="KK594" s="72"/>
      <c r="KL594" s="72"/>
      <c r="KM594" s="72"/>
      <c r="KN594" s="72"/>
      <c r="KO594" s="72"/>
      <c r="KP594" s="72"/>
      <c r="KQ594" s="72"/>
      <c r="KR594" s="72"/>
      <c r="KS594" s="72"/>
      <c r="KT594" s="72"/>
      <c r="KU594" s="72"/>
      <c r="KV594" s="72"/>
      <c r="KW594" s="72"/>
      <c r="KX594" s="72"/>
      <c r="KY594" s="72"/>
      <c r="KZ594" s="72"/>
      <c r="LA594" s="72"/>
      <c r="LB594" s="72"/>
      <c r="LC594" s="72"/>
      <c r="LD594" s="72"/>
      <c r="LE594" s="72"/>
      <c r="LF594" s="72"/>
      <c r="LG594" s="72"/>
      <c r="LH594" s="72"/>
      <c r="LI594" s="72"/>
      <c r="LJ594" s="72"/>
      <c r="LK594" s="72"/>
    </row>
    <row r="595" spans="1:323" s="20" customFormat="1" ht="14.25" customHeight="1">
      <c r="A595" s="54">
        <v>545</v>
      </c>
      <c r="B595" s="23">
        <v>48</v>
      </c>
      <c r="C595" s="23" t="s">
        <v>33</v>
      </c>
      <c r="D595" s="32" t="s">
        <v>1173</v>
      </c>
      <c r="E595" s="23" t="s">
        <v>1102</v>
      </c>
      <c r="F595" s="23" t="s">
        <v>1174</v>
      </c>
      <c r="G595" s="23" t="s">
        <v>539</v>
      </c>
      <c r="H595" s="25">
        <v>140</v>
      </c>
      <c r="I595" s="25">
        <v>10.5</v>
      </c>
      <c r="J595" s="26">
        <v>140</v>
      </c>
      <c r="K595" s="26">
        <v>1470</v>
      </c>
      <c r="L595" s="27">
        <v>0</v>
      </c>
      <c r="M595" s="27">
        <v>0</v>
      </c>
      <c r="N595" s="27">
        <v>10</v>
      </c>
      <c r="O595" s="27">
        <v>0</v>
      </c>
      <c r="P595" s="27">
        <v>10</v>
      </c>
      <c r="Q595" s="55"/>
      <c r="R595" s="27">
        <f t="shared" si="67"/>
        <v>0</v>
      </c>
      <c r="S595" s="56" t="str">
        <f t="shared" si="68"/>
        <v>×</v>
      </c>
      <c r="T595" s="56" t="str">
        <f t="shared" si="69"/>
        <v>×</v>
      </c>
      <c r="U595" s="56" t="str">
        <f t="shared" si="70"/>
        <v>×</v>
      </c>
      <c r="V595" s="57" t="str">
        <f t="shared" si="64"/>
        <v/>
      </c>
      <c r="W595" s="58">
        <f t="shared" si="65"/>
        <v>0</v>
      </c>
      <c r="X595" s="54">
        <f t="shared" si="66"/>
        <v>48</v>
      </c>
      <c r="Y595" s="59"/>
      <c r="Z595" s="42"/>
      <c r="AA595" s="42"/>
      <c r="AB595" s="42"/>
      <c r="AC595" s="42"/>
      <c r="AD595" s="42"/>
      <c r="AE595" s="42"/>
      <c r="AF595" s="42"/>
      <c r="AG595" s="42"/>
      <c r="AH595" s="42"/>
      <c r="AI595" s="42"/>
      <c r="AJ595" s="42"/>
      <c r="AK595" s="42"/>
      <c r="AL595" s="42"/>
      <c r="AM595" s="42"/>
      <c r="AN595" s="42"/>
      <c r="AO595" s="42"/>
      <c r="AP595" s="42"/>
      <c r="AQ595" s="42"/>
      <c r="AR595" s="42"/>
      <c r="AS595" s="72"/>
      <c r="AT595" s="72"/>
      <c r="AU595" s="72"/>
      <c r="AV595" s="72"/>
      <c r="AW595" s="72"/>
      <c r="AX595" s="72"/>
      <c r="AY595" s="72"/>
      <c r="AZ595" s="72"/>
      <c r="BA595" s="72"/>
      <c r="BB595" s="72"/>
      <c r="BC595" s="72"/>
      <c r="BD595" s="72"/>
      <c r="BE595" s="72"/>
      <c r="BF595" s="72"/>
      <c r="BG595" s="72"/>
      <c r="BH595" s="72"/>
      <c r="BI595" s="72"/>
      <c r="BJ595" s="72"/>
      <c r="BK595" s="72"/>
      <c r="BL595" s="72"/>
      <c r="BM595" s="72"/>
      <c r="BN595" s="72"/>
      <c r="BO595" s="72"/>
      <c r="BP595" s="72"/>
      <c r="BQ595" s="72"/>
      <c r="BR595" s="72"/>
      <c r="BS595" s="72"/>
      <c r="BT595" s="72"/>
      <c r="BU595" s="72"/>
      <c r="BV595" s="72"/>
      <c r="BW595" s="72"/>
      <c r="BX595" s="72"/>
      <c r="BY595" s="72"/>
      <c r="BZ595" s="72"/>
      <c r="CA595" s="72"/>
      <c r="CB595" s="72"/>
      <c r="CC595" s="72"/>
      <c r="CD595" s="72"/>
      <c r="CE595" s="72"/>
      <c r="CF595" s="72"/>
      <c r="CG595" s="72"/>
      <c r="CH595" s="72"/>
      <c r="CI595" s="72"/>
      <c r="CJ595" s="72"/>
      <c r="CK595" s="72"/>
      <c r="CL595" s="72"/>
      <c r="CM595" s="72"/>
      <c r="CN595" s="72"/>
      <c r="CO595" s="72"/>
      <c r="CP595" s="72"/>
      <c r="CQ595" s="72"/>
      <c r="CR595" s="72"/>
      <c r="CS595" s="72"/>
      <c r="CT595" s="72"/>
      <c r="CU595" s="72"/>
      <c r="CV595" s="72"/>
      <c r="CW595" s="72"/>
      <c r="CX595" s="72"/>
      <c r="CY595" s="72"/>
      <c r="CZ595" s="72"/>
      <c r="DA595" s="72"/>
      <c r="DB595" s="72"/>
      <c r="DC595" s="72"/>
      <c r="DD595" s="72"/>
      <c r="DE595" s="72"/>
      <c r="DF595" s="72"/>
      <c r="DG595" s="72"/>
      <c r="DH595" s="72"/>
      <c r="DI595" s="72"/>
      <c r="DJ595" s="72"/>
      <c r="DK595" s="72"/>
      <c r="DL595" s="72"/>
      <c r="DM595" s="72"/>
      <c r="DN595" s="72"/>
      <c r="DO595" s="72"/>
      <c r="DP595" s="72"/>
      <c r="DQ595" s="72"/>
      <c r="DR595" s="72"/>
      <c r="DS595" s="72"/>
      <c r="DT595" s="72"/>
      <c r="DU595" s="72"/>
      <c r="DV595" s="72"/>
      <c r="DW595" s="72"/>
      <c r="DX595" s="72"/>
      <c r="DY595" s="72"/>
      <c r="DZ595" s="72"/>
      <c r="EA595" s="72"/>
      <c r="EB595" s="72"/>
      <c r="EC595" s="72"/>
      <c r="ED595" s="72"/>
      <c r="EE595" s="72"/>
      <c r="EF595" s="72"/>
      <c r="EG595" s="72"/>
      <c r="EH595" s="72"/>
      <c r="EI595" s="72"/>
      <c r="EJ595" s="72"/>
      <c r="EK595" s="72"/>
      <c r="EL595" s="72"/>
      <c r="EM595" s="72"/>
      <c r="EN595" s="72"/>
      <c r="EO595" s="72"/>
      <c r="EP595" s="72"/>
      <c r="EQ595" s="72"/>
      <c r="ER595" s="72"/>
      <c r="ES595" s="72"/>
      <c r="ET595" s="72"/>
      <c r="EU595" s="72"/>
      <c r="EV595" s="72"/>
      <c r="EW595" s="72"/>
      <c r="EX595" s="72"/>
      <c r="EY595" s="72"/>
      <c r="EZ595" s="72"/>
      <c r="FA595" s="72"/>
      <c r="FB595" s="72"/>
      <c r="FC595" s="72"/>
      <c r="FD595" s="72"/>
      <c r="FE595" s="72"/>
      <c r="FF595" s="72"/>
      <c r="FG595" s="72"/>
      <c r="FH595" s="72"/>
      <c r="FI595" s="72"/>
      <c r="FJ595" s="72"/>
      <c r="FK595" s="72"/>
      <c r="FL595" s="72"/>
      <c r="FM595" s="72"/>
      <c r="FN595" s="72"/>
      <c r="FO595" s="72"/>
      <c r="FP595" s="72"/>
      <c r="FQ595" s="72"/>
      <c r="FR595" s="72"/>
      <c r="FS595" s="72"/>
      <c r="FT595" s="72"/>
      <c r="FU595" s="72"/>
      <c r="FV595" s="72"/>
      <c r="FW595" s="72"/>
      <c r="FX595" s="72"/>
      <c r="FY595" s="72"/>
      <c r="FZ595" s="72"/>
      <c r="GA595" s="72"/>
      <c r="GB595" s="72"/>
      <c r="GC595" s="72"/>
      <c r="GD595" s="72"/>
      <c r="GE595" s="72"/>
      <c r="GF595" s="72"/>
      <c r="GG595" s="72"/>
      <c r="GH595" s="72"/>
      <c r="GI595" s="72"/>
      <c r="GJ595" s="72"/>
      <c r="GK595" s="72"/>
      <c r="GL595" s="72"/>
      <c r="GM595" s="72"/>
      <c r="GN595" s="72"/>
      <c r="GO595" s="72"/>
      <c r="GP595" s="72"/>
      <c r="GQ595" s="72"/>
      <c r="GR595" s="72"/>
      <c r="GS595" s="72"/>
      <c r="GT595" s="72"/>
      <c r="GU595" s="72"/>
      <c r="GV595" s="72"/>
      <c r="GW595" s="72"/>
      <c r="GX595" s="72"/>
      <c r="GY595" s="72"/>
      <c r="GZ595" s="72"/>
      <c r="HA595" s="72"/>
      <c r="HB595" s="72"/>
      <c r="HC595" s="72"/>
      <c r="HD595" s="72"/>
      <c r="HE595" s="72"/>
      <c r="HF595" s="72"/>
      <c r="HG595" s="72"/>
      <c r="HH595" s="72"/>
      <c r="HI595" s="72"/>
      <c r="HJ595" s="72"/>
      <c r="HK595" s="72"/>
      <c r="HL595" s="72"/>
      <c r="HM595" s="72"/>
      <c r="HN595" s="72"/>
      <c r="HO595" s="72"/>
      <c r="HP595" s="72"/>
      <c r="HQ595" s="72"/>
      <c r="HR595" s="72"/>
      <c r="HS595" s="72"/>
      <c r="HT595" s="72"/>
      <c r="HU595" s="72"/>
      <c r="HV595" s="72"/>
      <c r="HW595" s="72"/>
      <c r="HX595" s="72"/>
      <c r="HY595" s="72"/>
      <c r="HZ595" s="72"/>
      <c r="IA595" s="72"/>
      <c r="IB595" s="72"/>
      <c r="IC595" s="72"/>
      <c r="ID595" s="72"/>
      <c r="IE595" s="72"/>
      <c r="IF595" s="72"/>
      <c r="IG595" s="72"/>
      <c r="IH595" s="72"/>
      <c r="II595" s="72"/>
      <c r="IJ595" s="72"/>
      <c r="IK595" s="72"/>
      <c r="IL595" s="72"/>
      <c r="IM595" s="72"/>
      <c r="IN595" s="72"/>
      <c r="IO595" s="72"/>
      <c r="IP595" s="72"/>
      <c r="IQ595" s="72"/>
      <c r="IR595" s="72"/>
      <c r="IS595" s="72"/>
      <c r="IT595" s="72"/>
      <c r="IU595" s="72"/>
      <c r="IV595" s="72"/>
      <c r="IW595" s="72"/>
      <c r="IX595" s="72"/>
      <c r="IY595" s="72"/>
      <c r="IZ595" s="72"/>
      <c r="JA595" s="72"/>
      <c r="JB595" s="72"/>
      <c r="JC595" s="72"/>
      <c r="JD595" s="72"/>
      <c r="JE595" s="72"/>
      <c r="JF595" s="72"/>
      <c r="JG595" s="72"/>
      <c r="JH595" s="72"/>
      <c r="JI595" s="72"/>
      <c r="JJ595" s="72"/>
      <c r="JK595" s="72"/>
      <c r="JL595" s="72"/>
      <c r="JM595" s="72"/>
      <c r="JN595" s="72"/>
      <c r="JO595" s="72"/>
      <c r="JP595" s="72"/>
      <c r="JQ595" s="72"/>
      <c r="JR595" s="72"/>
      <c r="JS595" s="72"/>
      <c r="JT595" s="72"/>
      <c r="JU595" s="72"/>
      <c r="JV595" s="72"/>
      <c r="JW595" s="72"/>
      <c r="JX595" s="72"/>
      <c r="JY595" s="72"/>
      <c r="JZ595" s="72"/>
      <c r="KA595" s="72"/>
      <c r="KB595" s="72"/>
      <c r="KC595" s="72"/>
      <c r="KD595" s="72"/>
      <c r="KE595" s="72"/>
      <c r="KF595" s="72"/>
      <c r="KG595" s="72"/>
      <c r="KH595" s="72"/>
      <c r="KI595" s="72"/>
      <c r="KJ595" s="72"/>
      <c r="KK595" s="72"/>
      <c r="KL595" s="72"/>
      <c r="KM595" s="72"/>
      <c r="KN595" s="72"/>
      <c r="KO595" s="72"/>
      <c r="KP595" s="72"/>
      <c r="KQ595" s="72"/>
      <c r="KR595" s="72"/>
      <c r="KS595" s="72"/>
      <c r="KT595" s="72"/>
      <c r="KU595" s="72"/>
      <c r="KV595" s="72"/>
      <c r="KW595" s="72"/>
      <c r="KX595" s="72"/>
      <c r="KY595" s="72"/>
      <c r="KZ595" s="72"/>
      <c r="LA595" s="72"/>
      <c r="LB595" s="72"/>
      <c r="LC595" s="72"/>
      <c r="LD595" s="72"/>
      <c r="LE595" s="72"/>
      <c r="LF595" s="72"/>
      <c r="LG595" s="72"/>
      <c r="LH595" s="72"/>
      <c r="LI595" s="72"/>
      <c r="LJ595" s="72"/>
      <c r="LK595" s="72"/>
    </row>
    <row r="596" spans="1:323" s="20" customFormat="1" ht="14.25" customHeight="1">
      <c r="A596" s="54">
        <v>546</v>
      </c>
      <c r="B596" s="23">
        <v>48</v>
      </c>
      <c r="C596" s="23" t="s">
        <v>33</v>
      </c>
      <c r="D596" s="32" t="s">
        <v>1169</v>
      </c>
      <c r="E596" s="23" t="s">
        <v>1102</v>
      </c>
      <c r="F596" s="23" t="s">
        <v>1170</v>
      </c>
      <c r="G596" s="23" t="s">
        <v>539</v>
      </c>
      <c r="H596" s="25">
        <v>140</v>
      </c>
      <c r="I596" s="25">
        <v>34.200000000000003</v>
      </c>
      <c r="J596" s="26">
        <v>140</v>
      </c>
      <c r="K596" s="26">
        <v>4788</v>
      </c>
      <c r="L596" s="27">
        <v>2</v>
      </c>
      <c r="M596" s="27">
        <v>0</v>
      </c>
      <c r="N596" s="27">
        <v>20</v>
      </c>
      <c r="O596" s="27">
        <v>0</v>
      </c>
      <c r="P596" s="27">
        <v>22</v>
      </c>
      <c r="Q596" s="55"/>
      <c r="R596" s="27">
        <f t="shared" si="67"/>
        <v>0</v>
      </c>
      <c r="S596" s="56" t="str">
        <f t="shared" si="68"/>
        <v>×</v>
      </c>
      <c r="T596" s="56" t="str">
        <f t="shared" si="69"/>
        <v>×</v>
      </c>
      <c r="U596" s="56" t="str">
        <f t="shared" si="70"/>
        <v>×</v>
      </c>
      <c r="V596" s="57" t="str">
        <f t="shared" si="64"/>
        <v/>
      </c>
      <c r="W596" s="58">
        <f t="shared" si="65"/>
        <v>0</v>
      </c>
      <c r="X596" s="54">
        <f t="shared" si="66"/>
        <v>48</v>
      </c>
      <c r="Y596" s="59"/>
      <c r="Z596" s="42"/>
      <c r="AA596" s="42"/>
      <c r="AB596" s="42"/>
      <c r="AC596" s="42"/>
      <c r="AD596" s="42"/>
      <c r="AE596" s="42"/>
      <c r="AF596" s="42"/>
      <c r="AG596" s="42"/>
      <c r="AH596" s="42"/>
      <c r="AI596" s="42"/>
      <c r="AJ596" s="42"/>
      <c r="AK596" s="42"/>
      <c r="AL596" s="42"/>
      <c r="AM596" s="42"/>
      <c r="AN596" s="42"/>
      <c r="AO596" s="42"/>
      <c r="AP596" s="42"/>
      <c r="AQ596" s="42"/>
      <c r="AR596" s="42"/>
      <c r="AS596" s="72"/>
      <c r="AT596" s="72"/>
      <c r="AU596" s="72"/>
      <c r="AV596" s="72"/>
      <c r="AW596" s="72"/>
      <c r="AX596" s="72"/>
      <c r="AY596" s="72"/>
      <c r="AZ596" s="72"/>
      <c r="BA596" s="72"/>
      <c r="BB596" s="72"/>
      <c r="BC596" s="72"/>
      <c r="BD596" s="72"/>
      <c r="BE596" s="72"/>
      <c r="BF596" s="72"/>
      <c r="BG596" s="72"/>
      <c r="BH596" s="72"/>
      <c r="BI596" s="72"/>
      <c r="BJ596" s="72"/>
      <c r="BK596" s="72"/>
      <c r="BL596" s="72"/>
      <c r="BM596" s="72"/>
      <c r="BN596" s="72"/>
      <c r="BO596" s="72"/>
      <c r="BP596" s="72"/>
      <c r="BQ596" s="72"/>
      <c r="BR596" s="72"/>
      <c r="BS596" s="72"/>
      <c r="BT596" s="72"/>
      <c r="BU596" s="72"/>
      <c r="BV596" s="72"/>
      <c r="BW596" s="72"/>
      <c r="BX596" s="72"/>
      <c r="BY596" s="72"/>
      <c r="BZ596" s="72"/>
      <c r="CA596" s="72"/>
      <c r="CB596" s="72"/>
      <c r="CC596" s="72"/>
      <c r="CD596" s="72"/>
      <c r="CE596" s="72"/>
      <c r="CF596" s="72"/>
      <c r="CG596" s="72"/>
      <c r="CH596" s="72"/>
      <c r="CI596" s="72"/>
      <c r="CJ596" s="72"/>
      <c r="CK596" s="72"/>
      <c r="CL596" s="72"/>
      <c r="CM596" s="72"/>
      <c r="CN596" s="72"/>
      <c r="CO596" s="72"/>
      <c r="CP596" s="72"/>
      <c r="CQ596" s="72"/>
      <c r="CR596" s="72"/>
      <c r="CS596" s="72"/>
      <c r="CT596" s="72"/>
      <c r="CU596" s="72"/>
      <c r="CV596" s="72"/>
      <c r="CW596" s="72"/>
      <c r="CX596" s="72"/>
      <c r="CY596" s="72"/>
      <c r="CZ596" s="72"/>
      <c r="DA596" s="72"/>
      <c r="DB596" s="72"/>
      <c r="DC596" s="72"/>
      <c r="DD596" s="72"/>
      <c r="DE596" s="72"/>
      <c r="DF596" s="72"/>
      <c r="DG596" s="72"/>
      <c r="DH596" s="72"/>
      <c r="DI596" s="72"/>
      <c r="DJ596" s="72"/>
      <c r="DK596" s="72"/>
      <c r="DL596" s="72"/>
      <c r="DM596" s="72"/>
      <c r="DN596" s="72"/>
      <c r="DO596" s="72"/>
      <c r="DP596" s="72"/>
      <c r="DQ596" s="72"/>
      <c r="DR596" s="72"/>
      <c r="DS596" s="72"/>
      <c r="DT596" s="72"/>
      <c r="DU596" s="72"/>
      <c r="DV596" s="72"/>
      <c r="DW596" s="72"/>
      <c r="DX596" s="72"/>
      <c r="DY596" s="72"/>
      <c r="DZ596" s="72"/>
      <c r="EA596" s="72"/>
      <c r="EB596" s="72"/>
      <c r="EC596" s="72"/>
      <c r="ED596" s="72"/>
      <c r="EE596" s="72"/>
      <c r="EF596" s="72"/>
      <c r="EG596" s="72"/>
      <c r="EH596" s="72"/>
      <c r="EI596" s="72"/>
      <c r="EJ596" s="72"/>
      <c r="EK596" s="72"/>
      <c r="EL596" s="72"/>
      <c r="EM596" s="72"/>
      <c r="EN596" s="72"/>
      <c r="EO596" s="72"/>
      <c r="EP596" s="72"/>
      <c r="EQ596" s="72"/>
      <c r="ER596" s="72"/>
      <c r="ES596" s="72"/>
      <c r="ET596" s="72"/>
      <c r="EU596" s="72"/>
      <c r="EV596" s="72"/>
      <c r="EW596" s="72"/>
      <c r="EX596" s="72"/>
      <c r="EY596" s="72"/>
      <c r="EZ596" s="72"/>
      <c r="FA596" s="72"/>
      <c r="FB596" s="72"/>
      <c r="FC596" s="72"/>
      <c r="FD596" s="72"/>
      <c r="FE596" s="72"/>
      <c r="FF596" s="72"/>
      <c r="FG596" s="72"/>
      <c r="FH596" s="72"/>
      <c r="FI596" s="72"/>
      <c r="FJ596" s="72"/>
      <c r="FK596" s="72"/>
      <c r="FL596" s="72"/>
      <c r="FM596" s="72"/>
      <c r="FN596" s="72"/>
      <c r="FO596" s="72"/>
      <c r="FP596" s="72"/>
      <c r="FQ596" s="72"/>
      <c r="FR596" s="72"/>
      <c r="FS596" s="72"/>
      <c r="FT596" s="72"/>
      <c r="FU596" s="72"/>
      <c r="FV596" s="72"/>
      <c r="FW596" s="72"/>
      <c r="FX596" s="72"/>
      <c r="FY596" s="72"/>
      <c r="FZ596" s="72"/>
      <c r="GA596" s="72"/>
      <c r="GB596" s="72"/>
      <c r="GC596" s="72"/>
      <c r="GD596" s="72"/>
      <c r="GE596" s="72"/>
      <c r="GF596" s="72"/>
      <c r="GG596" s="72"/>
      <c r="GH596" s="72"/>
      <c r="GI596" s="72"/>
      <c r="GJ596" s="72"/>
      <c r="GK596" s="72"/>
      <c r="GL596" s="72"/>
      <c r="GM596" s="72"/>
      <c r="GN596" s="72"/>
      <c r="GO596" s="72"/>
      <c r="GP596" s="72"/>
      <c r="GQ596" s="72"/>
      <c r="GR596" s="72"/>
      <c r="GS596" s="72"/>
      <c r="GT596" s="72"/>
      <c r="GU596" s="72"/>
      <c r="GV596" s="72"/>
      <c r="GW596" s="72"/>
      <c r="GX596" s="72"/>
      <c r="GY596" s="72"/>
      <c r="GZ596" s="72"/>
      <c r="HA596" s="72"/>
      <c r="HB596" s="72"/>
      <c r="HC596" s="72"/>
      <c r="HD596" s="72"/>
      <c r="HE596" s="72"/>
      <c r="HF596" s="72"/>
      <c r="HG596" s="72"/>
      <c r="HH596" s="72"/>
      <c r="HI596" s="72"/>
      <c r="HJ596" s="72"/>
      <c r="HK596" s="72"/>
      <c r="HL596" s="72"/>
      <c r="HM596" s="72"/>
      <c r="HN596" s="72"/>
      <c r="HO596" s="72"/>
      <c r="HP596" s="72"/>
      <c r="HQ596" s="72"/>
      <c r="HR596" s="72"/>
      <c r="HS596" s="72"/>
      <c r="HT596" s="72"/>
      <c r="HU596" s="72"/>
      <c r="HV596" s="72"/>
      <c r="HW596" s="72"/>
      <c r="HX596" s="72"/>
      <c r="HY596" s="72"/>
      <c r="HZ596" s="72"/>
      <c r="IA596" s="72"/>
      <c r="IB596" s="72"/>
      <c r="IC596" s="72"/>
      <c r="ID596" s="72"/>
      <c r="IE596" s="72"/>
      <c r="IF596" s="72"/>
      <c r="IG596" s="72"/>
      <c r="IH596" s="72"/>
      <c r="II596" s="72"/>
      <c r="IJ596" s="72"/>
      <c r="IK596" s="72"/>
      <c r="IL596" s="72"/>
      <c r="IM596" s="72"/>
      <c r="IN596" s="72"/>
      <c r="IO596" s="72"/>
      <c r="IP596" s="72"/>
      <c r="IQ596" s="72"/>
      <c r="IR596" s="72"/>
      <c r="IS596" s="72"/>
      <c r="IT596" s="72"/>
      <c r="IU596" s="72"/>
      <c r="IV596" s="72"/>
      <c r="IW596" s="72"/>
      <c r="IX596" s="72"/>
      <c r="IY596" s="72"/>
      <c r="IZ596" s="72"/>
      <c r="JA596" s="72"/>
      <c r="JB596" s="72"/>
      <c r="JC596" s="72"/>
      <c r="JD596" s="72"/>
      <c r="JE596" s="72"/>
      <c r="JF596" s="72"/>
      <c r="JG596" s="72"/>
      <c r="JH596" s="72"/>
      <c r="JI596" s="72"/>
      <c r="JJ596" s="72"/>
      <c r="JK596" s="72"/>
      <c r="JL596" s="72"/>
      <c r="JM596" s="72"/>
      <c r="JN596" s="72"/>
      <c r="JO596" s="72"/>
      <c r="JP596" s="72"/>
      <c r="JQ596" s="72"/>
      <c r="JR596" s="72"/>
      <c r="JS596" s="72"/>
      <c r="JT596" s="72"/>
      <c r="JU596" s="72"/>
      <c r="JV596" s="72"/>
      <c r="JW596" s="72"/>
      <c r="JX596" s="72"/>
      <c r="JY596" s="72"/>
      <c r="JZ596" s="72"/>
      <c r="KA596" s="72"/>
      <c r="KB596" s="72"/>
      <c r="KC596" s="72"/>
      <c r="KD596" s="72"/>
      <c r="KE596" s="72"/>
      <c r="KF596" s="72"/>
      <c r="KG596" s="72"/>
      <c r="KH596" s="72"/>
      <c r="KI596" s="72"/>
      <c r="KJ596" s="72"/>
      <c r="KK596" s="72"/>
      <c r="KL596" s="72"/>
      <c r="KM596" s="72"/>
      <c r="KN596" s="72"/>
      <c r="KO596" s="72"/>
      <c r="KP596" s="72"/>
      <c r="KQ596" s="72"/>
      <c r="KR596" s="72"/>
      <c r="KS596" s="72"/>
      <c r="KT596" s="72"/>
      <c r="KU596" s="72"/>
      <c r="KV596" s="72"/>
      <c r="KW596" s="72"/>
      <c r="KX596" s="72"/>
      <c r="KY596" s="72"/>
      <c r="KZ596" s="72"/>
      <c r="LA596" s="72"/>
      <c r="LB596" s="72"/>
      <c r="LC596" s="72"/>
      <c r="LD596" s="72"/>
      <c r="LE596" s="72"/>
      <c r="LF596" s="72"/>
      <c r="LG596" s="72"/>
      <c r="LH596" s="72"/>
      <c r="LI596" s="72"/>
      <c r="LJ596" s="72"/>
      <c r="LK596" s="72"/>
    </row>
    <row r="597" spans="1:323" s="20" customFormat="1" ht="14.25" customHeight="1">
      <c r="A597" s="54">
        <v>547</v>
      </c>
      <c r="B597" s="23">
        <v>48</v>
      </c>
      <c r="C597" s="23" t="s">
        <v>33</v>
      </c>
      <c r="D597" s="32" t="s">
        <v>1167</v>
      </c>
      <c r="E597" s="23" t="s">
        <v>1102</v>
      </c>
      <c r="F597" s="23" t="s">
        <v>1168</v>
      </c>
      <c r="G597" s="23" t="s">
        <v>539</v>
      </c>
      <c r="H597" s="25">
        <v>140</v>
      </c>
      <c r="I597" s="25">
        <v>89.2</v>
      </c>
      <c r="J597" s="26">
        <v>140</v>
      </c>
      <c r="K597" s="26">
        <v>12488</v>
      </c>
      <c r="L597" s="27">
        <v>2</v>
      </c>
      <c r="M597" s="27">
        <v>0</v>
      </c>
      <c r="N597" s="27">
        <v>20</v>
      </c>
      <c r="O597" s="27">
        <v>0</v>
      </c>
      <c r="P597" s="27">
        <v>22</v>
      </c>
      <c r="Q597" s="55"/>
      <c r="R597" s="27">
        <f t="shared" si="67"/>
        <v>0</v>
      </c>
      <c r="S597" s="56" t="str">
        <f t="shared" si="68"/>
        <v>×</v>
      </c>
      <c r="T597" s="56" t="str">
        <f t="shared" si="69"/>
        <v>×</v>
      </c>
      <c r="U597" s="56" t="str">
        <f t="shared" si="70"/>
        <v>×</v>
      </c>
      <c r="V597" s="57" t="str">
        <f t="shared" si="64"/>
        <v/>
      </c>
      <c r="W597" s="58">
        <f t="shared" si="65"/>
        <v>0</v>
      </c>
      <c r="X597" s="54">
        <f t="shared" si="66"/>
        <v>48</v>
      </c>
      <c r="Y597" s="59"/>
      <c r="Z597" s="42"/>
      <c r="AA597" s="42"/>
      <c r="AB597" s="42"/>
      <c r="AC597" s="42"/>
      <c r="AD597" s="42"/>
      <c r="AE597" s="42"/>
      <c r="AF597" s="42"/>
      <c r="AG597" s="42"/>
      <c r="AH597" s="42"/>
      <c r="AI597" s="42"/>
      <c r="AJ597" s="42"/>
      <c r="AK597" s="42"/>
      <c r="AL597" s="42"/>
      <c r="AM597" s="42"/>
      <c r="AN597" s="42"/>
      <c r="AO597" s="42"/>
      <c r="AP597" s="42"/>
      <c r="AQ597" s="42"/>
      <c r="AR597" s="42"/>
      <c r="AS597" s="72"/>
      <c r="AT597" s="72"/>
      <c r="AU597" s="72"/>
      <c r="AV597" s="72"/>
      <c r="AW597" s="72"/>
      <c r="AX597" s="72"/>
      <c r="AY597" s="72"/>
      <c r="AZ597" s="72"/>
      <c r="BA597" s="72"/>
      <c r="BB597" s="72"/>
      <c r="BC597" s="72"/>
      <c r="BD597" s="72"/>
      <c r="BE597" s="72"/>
      <c r="BF597" s="72"/>
      <c r="BG597" s="72"/>
      <c r="BH597" s="72"/>
      <c r="BI597" s="72"/>
      <c r="BJ597" s="72"/>
      <c r="BK597" s="72"/>
      <c r="BL597" s="72"/>
      <c r="BM597" s="72"/>
      <c r="BN597" s="72"/>
      <c r="BO597" s="72"/>
      <c r="BP597" s="72"/>
      <c r="BQ597" s="72"/>
      <c r="BR597" s="72"/>
      <c r="BS597" s="72"/>
      <c r="BT597" s="72"/>
      <c r="BU597" s="72"/>
      <c r="BV597" s="72"/>
      <c r="BW597" s="72"/>
      <c r="BX597" s="72"/>
      <c r="BY597" s="72"/>
      <c r="BZ597" s="72"/>
      <c r="CA597" s="72"/>
      <c r="CB597" s="72"/>
      <c r="CC597" s="72"/>
      <c r="CD597" s="72"/>
      <c r="CE597" s="72"/>
      <c r="CF597" s="72"/>
      <c r="CG597" s="72"/>
      <c r="CH597" s="72"/>
      <c r="CI597" s="72"/>
      <c r="CJ597" s="72"/>
      <c r="CK597" s="72"/>
      <c r="CL597" s="72"/>
      <c r="CM597" s="72"/>
      <c r="CN597" s="72"/>
      <c r="CO597" s="72"/>
      <c r="CP597" s="72"/>
      <c r="CQ597" s="72"/>
      <c r="CR597" s="72"/>
      <c r="CS597" s="72"/>
      <c r="CT597" s="72"/>
      <c r="CU597" s="72"/>
      <c r="CV597" s="72"/>
      <c r="CW597" s="72"/>
      <c r="CX597" s="72"/>
      <c r="CY597" s="72"/>
      <c r="CZ597" s="72"/>
      <c r="DA597" s="72"/>
      <c r="DB597" s="72"/>
      <c r="DC597" s="72"/>
      <c r="DD597" s="72"/>
      <c r="DE597" s="72"/>
      <c r="DF597" s="72"/>
      <c r="DG597" s="72"/>
      <c r="DH597" s="72"/>
      <c r="DI597" s="72"/>
      <c r="DJ597" s="72"/>
      <c r="DK597" s="72"/>
      <c r="DL597" s="72"/>
      <c r="DM597" s="72"/>
      <c r="DN597" s="72"/>
      <c r="DO597" s="72"/>
      <c r="DP597" s="72"/>
      <c r="DQ597" s="72"/>
      <c r="DR597" s="72"/>
      <c r="DS597" s="72"/>
      <c r="DT597" s="72"/>
      <c r="DU597" s="72"/>
      <c r="DV597" s="72"/>
      <c r="DW597" s="72"/>
      <c r="DX597" s="72"/>
      <c r="DY597" s="72"/>
      <c r="DZ597" s="72"/>
      <c r="EA597" s="72"/>
      <c r="EB597" s="72"/>
      <c r="EC597" s="72"/>
      <c r="ED597" s="72"/>
      <c r="EE597" s="72"/>
      <c r="EF597" s="72"/>
      <c r="EG597" s="72"/>
      <c r="EH597" s="72"/>
      <c r="EI597" s="72"/>
      <c r="EJ597" s="72"/>
      <c r="EK597" s="72"/>
      <c r="EL597" s="72"/>
      <c r="EM597" s="72"/>
      <c r="EN597" s="72"/>
      <c r="EO597" s="72"/>
      <c r="EP597" s="72"/>
      <c r="EQ597" s="72"/>
      <c r="ER597" s="72"/>
      <c r="ES597" s="72"/>
      <c r="ET597" s="72"/>
      <c r="EU597" s="72"/>
      <c r="EV597" s="72"/>
      <c r="EW597" s="72"/>
      <c r="EX597" s="72"/>
      <c r="EY597" s="72"/>
      <c r="EZ597" s="72"/>
      <c r="FA597" s="72"/>
      <c r="FB597" s="72"/>
      <c r="FC597" s="72"/>
      <c r="FD597" s="72"/>
      <c r="FE597" s="72"/>
      <c r="FF597" s="72"/>
      <c r="FG597" s="72"/>
      <c r="FH597" s="72"/>
      <c r="FI597" s="72"/>
      <c r="FJ597" s="72"/>
      <c r="FK597" s="72"/>
      <c r="FL597" s="72"/>
      <c r="FM597" s="72"/>
      <c r="FN597" s="72"/>
      <c r="FO597" s="72"/>
      <c r="FP597" s="72"/>
      <c r="FQ597" s="72"/>
      <c r="FR597" s="72"/>
      <c r="FS597" s="72"/>
      <c r="FT597" s="72"/>
      <c r="FU597" s="72"/>
      <c r="FV597" s="72"/>
      <c r="FW597" s="72"/>
      <c r="FX597" s="72"/>
      <c r="FY597" s="72"/>
      <c r="FZ597" s="72"/>
      <c r="GA597" s="72"/>
      <c r="GB597" s="72"/>
      <c r="GC597" s="72"/>
      <c r="GD597" s="72"/>
      <c r="GE597" s="72"/>
      <c r="GF597" s="72"/>
      <c r="GG597" s="72"/>
      <c r="GH597" s="72"/>
      <c r="GI597" s="72"/>
      <c r="GJ597" s="72"/>
      <c r="GK597" s="72"/>
      <c r="GL597" s="72"/>
      <c r="GM597" s="72"/>
      <c r="GN597" s="72"/>
      <c r="GO597" s="72"/>
      <c r="GP597" s="72"/>
      <c r="GQ597" s="72"/>
      <c r="GR597" s="72"/>
      <c r="GS597" s="72"/>
      <c r="GT597" s="72"/>
      <c r="GU597" s="72"/>
      <c r="GV597" s="72"/>
      <c r="GW597" s="72"/>
      <c r="GX597" s="72"/>
      <c r="GY597" s="72"/>
      <c r="GZ597" s="72"/>
      <c r="HA597" s="72"/>
      <c r="HB597" s="72"/>
      <c r="HC597" s="72"/>
      <c r="HD597" s="72"/>
      <c r="HE597" s="72"/>
      <c r="HF597" s="72"/>
      <c r="HG597" s="72"/>
      <c r="HH597" s="72"/>
      <c r="HI597" s="72"/>
      <c r="HJ597" s="72"/>
      <c r="HK597" s="72"/>
      <c r="HL597" s="72"/>
      <c r="HM597" s="72"/>
      <c r="HN597" s="72"/>
      <c r="HO597" s="72"/>
      <c r="HP597" s="72"/>
      <c r="HQ597" s="72"/>
      <c r="HR597" s="72"/>
      <c r="HS597" s="72"/>
      <c r="HT597" s="72"/>
      <c r="HU597" s="72"/>
      <c r="HV597" s="72"/>
      <c r="HW597" s="72"/>
      <c r="HX597" s="72"/>
      <c r="HY597" s="72"/>
      <c r="HZ597" s="72"/>
      <c r="IA597" s="72"/>
      <c r="IB597" s="72"/>
      <c r="IC597" s="72"/>
      <c r="ID597" s="72"/>
      <c r="IE597" s="72"/>
      <c r="IF597" s="72"/>
      <c r="IG597" s="72"/>
      <c r="IH597" s="72"/>
      <c r="II597" s="72"/>
      <c r="IJ597" s="72"/>
      <c r="IK597" s="72"/>
      <c r="IL597" s="72"/>
      <c r="IM597" s="72"/>
      <c r="IN597" s="72"/>
      <c r="IO597" s="72"/>
      <c r="IP597" s="72"/>
      <c r="IQ597" s="72"/>
      <c r="IR597" s="72"/>
      <c r="IS597" s="72"/>
      <c r="IT597" s="72"/>
      <c r="IU597" s="72"/>
      <c r="IV597" s="72"/>
      <c r="IW597" s="72"/>
      <c r="IX597" s="72"/>
      <c r="IY597" s="72"/>
      <c r="IZ597" s="72"/>
      <c r="JA597" s="72"/>
      <c r="JB597" s="72"/>
      <c r="JC597" s="72"/>
      <c r="JD597" s="72"/>
      <c r="JE597" s="72"/>
      <c r="JF597" s="72"/>
      <c r="JG597" s="72"/>
      <c r="JH597" s="72"/>
      <c r="JI597" s="72"/>
      <c r="JJ597" s="72"/>
      <c r="JK597" s="72"/>
      <c r="JL597" s="72"/>
      <c r="JM597" s="72"/>
      <c r="JN597" s="72"/>
      <c r="JO597" s="72"/>
      <c r="JP597" s="72"/>
      <c r="JQ597" s="72"/>
      <c r="JR597" s="72"/>
      <c r="JS597" s="72"/>
      <c r="JT597" s="72"/>
      <c r="JU597" s="72"/>
      <c r="JV597" s="72"/>
      <c r="JW597" s="72"/>
      <c r="JX597" s="72"/>
      <c r="JY597" s="72"/>
      <c r="JZ597" s="72"/>
      <c r="KA597" s="72"/>
      <c r="KB597" s="72"/>
      <c r="KC597" s="72"/>
      <c r="KD597" s="72"/>
      <c r="KE597" s="72"/>
      <c r="KF597" s="72"/>
      <c r="KG597" s="72"/>
      <c r="KH597" s="72"/>
      <c r="KI597" s="72"/>
      <c r="KJ597" s="72"/>
      <c r="KK597" s="72"/>
      <c r="KL597" s="72"/>
      <c r="KM597" s="72"/>
      <c r="KN597" s="72"/>
      <c r="KO597" s="72"/>
      <c r="KP597" s="72"/>
      <c r="KQ597" s="72"/>
      <c r="KR597" s="72"/>
      <c r="KS597" s="72"/>
      <c r="KT597" s="72"/>
      <c r="KU597" s="72"/>
      <c r="KV597" s="72"/>
      <c r="KW597" s="72"/>
      <c r="KX597" s="72"/>
      <c r="KY597" s="72"/>
      <c r="KZ597" s="72"/>
      <c r="LA597" s="72"/>
      <c r="LB597" s="72"/>
      <c r="LC597" s="72"/>
      <c r="LD597" s="72"/>
      <c r="LE597" s="72"/>
      <c r="LF597" s="72"/>
      <c r="LG597" s="72"/>
      <c r="LH597" s="72"/>
      <c r="LI597" s="72"/>
      <c r="LJ597" s="72"/>
      <c r="LK597" s="72"/>
    </row>
    <row r="598" spans="1:323" s="20" customFormat="1" ht="14.25" customHeight="1">
      <c r="A598" s="54">
        <v>548</v>
      </c>
      <c r="B598" s="23">
        <v>48</v>
      </c>
      <c r="C598" s="23" t="s">
        <v>33</v>
      </c>
      <c r="D598" s="32" t="s">
        <v>1115</v>
      </c>
      <c r="E598" s="23" t="s">
        <v>1102</v>
      </c>
      <c r="F598" s="23" t="s">
        <v>1116</v>
      </c>
      <c r="G598" s="23" t="s">
        <v>1117</v>
      </c>
      <c r="H598" s="25">
        <v>60</v>
      </c>
      <c r="I598" s="25">
        <v>3401.8</v>
      </c>
      <c r="J598" s="26">
        <v>60</v>
      </c>
      <c r="K598" s="26">
        <v>204108</v>
      </c>
      <c r="L598" s="27">
        <v>2</v>
      </c>
      <c r="M598" s="27">
        <v>0</v>
      </c>
      <c r="N598" s="27">
        <v>18</v>
      </c>
      <c r="O598" s="27">
        <v>0</v>
      </c>
      <c r="P598" s="27">
        <v>20</v>
      </c>
      <c r="Q598" s="55"/>
      <c r="R598" s="27">
        <f t="shared" si="67"/>
        <v>0</v>
      </c>
      <c r="S598" s="56" t="str">
        <f t="shared" si="68"/>
        <v>×</v>
      </c>
      <c r="T598" s="56" t="str">
        <f t="shared" si="69"/>
        <v>×</v>
      </c>
      <c r="U598" s="56" t="str">
        <f t="shared" si="70"/>
        <v>×</v>
      </c>
      <c r="V598" s="57" t="str">
        <f t="shared" si="64"/>
        <v/>
      </c>
      <c r="W598" s="58">
        <f t="shared" si="65"/>
        <v>0</v>
      </c>
      <c r="X598" s="54">
        <f t="shared" si="66"/>
        <v>48</v>
      </c>
      <c r="Y598" s="59"/>
      <c r="Z598" s="42"/>
      <c r="AA598" s="42"/>
      <c r="AB598" s="42"/>
      <c r="AC598" s="42"/>
      <c r="AD598" s="42"/>
      <c r="AE598" s="42"/>
      <c r="AF598" s="42"/>
      <c r="AG598" s="42"/>
      <c r="AH598" s="42"/>
      <c r="AI598" s="42"/>
      <c r="AJ598" s="42"/>
      <c r="AK598" s="42"/>
      <c r="AL598" s="42"/>
      <c r="AM598" s="42"/>
      <c r="AN598" s="42"/>
      <c r="AO598" s="42"/>
      <c r="AP598" s="42"/>
      <c r="AQ598" s="42"/>
      <c r="AR598" s="42"/>
      <c r="AS598" s="72"/>
      <c r="AT598" s="72"/>
      <c r="AU598" s="72"/>
      <c r="AV598" s="72"/>
      <c r="AW598" s="72"/>
      <c r="AX598" s="72"/>
      <c r="AY598" s="72"/>
      <c r="AZ598" s="72"/>
      <c r="BA598" s="72"/>
      <c r="BB598" s="72"/>
      <c r="BC598" s="72"/>
      <c r="BD598" s="72"/>
      <c r="BE598" s="72"/>
      <c r="BF598" s="72"/>
      <c r="BG598" s="72"/>
      <c r="BH598" s="72"/>
      <c r="BI598" s="72"/>
      <c r="BJ598" s="72"/>
      <c r="BK598" s="72"/>
      <c r="BL598" s="72"/>
      <c r="BM598" s="72"/>
      <c r="BN598" s="72"/>
      <c r="BO598" s="72"/>
      <c r="BP598" s="72"/>
      <c r="BQ598" s="72"/>
      <c r="BR598" s="72"/>
      <c r="BS598" s="72"/>
      <c r="BT598" s="72"/>
      <c r="BU598" s="72"/>
      <c r="BV598" s="72"/>
      <c r="BW598" s="72"/>
      <c r="BX598" s="72"/>
      <c r="BY598" s="72"/>
      <c r="BZ598" s="72"/>
      <c r="CA598" s="72"/>
      <c r="CB598" s="72"/>
      <c r="CC598" s="72"/>
      <c r="CD598" s="72"/>
      <c r="CE598" s="72"/>
      <c r="CF598" s="72"/>
      <c r="CG598" s="72"/>
      <c r="CH598" s="72"/>
      <c r="CI598" s="72"/>
      <c r="CJ598" s="72"/>
      <c r="CK598" s="72"/>
      <c r="CL598" s="72"/>
      <c r="CM598" s="72"/>
      <c r="CN598" s="72"/>
      <c r="CO598" s="72"/>
      <c r="CP598" s="72"/>
      <c r="CQ598" s="72"/>
      <c r="CR598" s="72"/>
      <c r="CS598" s="72"/>
      <c r="CT598" s="72"/>
      <c r="CU598" s="72"/>
      <c r="CV598" s="72"/>
      <c r="CW598" s="72"/>
      <c r="CX598" s="72"/>
      <c r="CY598" s="72"/>
      <c r="CZ598" s="72"/>
      <c r="DA598" s="72"/>
      <c r="DB598" s="72"/>
      <c r="DC598" s="72"/>
      <c r="DD598" s="72"/>
      <c r="DE598" s="72"/>
      <c r="DF598" s="72"/>
      <c r="DG598" s="72"/>
      <c r="DH598" s="72"/>
      <c r="DI598" s="72"/>
      <c r="DJ598" s="72"/>
      <c r="DK598" s="72"/>
      <c r="DL598" s="72"/>
      <c r="DM598" s="72"/>
      <c r="DN598" s="72"/>
      <c r="DO598" s="72"/>
      <c r="DP598" s="72"/>
      <c r="DQ598" s="72"/>
      <c r="DR598" s="72"/>
      <c r="DS598" s="72"/>
      <c r="DT598" s="72"/>
      <c r="DU598" s="72"/>
      <c r="DV598" s="72"/>
      <c r="DW598" s="72"/>
      <c r="DX598" s="72"/>
      <c r="DY598" s="72"/>
      <c r="DZ598" s="72"/>
      <c r="EA598" s="72"/>
      <c r="EB598" s="72"/>
      <c r="EC598" s="72"/>
      <c r="ED598" s="72"/>
      <c r="EE598" s="72"/>
      <c r="EF598" s="72"/>
      <c r="EG598" s="72"/>
      <c r="EH598" s="72"/>
      <c r="EI598" s="72"/>
      <c r="EJ598" s="72"/>
      <c r="EK598" s="72"/>
      <c r="EL598" s="72"/>
      <c r="EM598" s="72"/>
      <c r="EN598" s="72"/>
      <c r="EO598" s="72"/>
      <c r="EP598" s="72"/>
      <c r="EQ598" s="72"/>
      <c r="ER598" s="72"/>
      <c r="ES598" s="72"/>
      <c r="ET598" s="72"/>
      <c r="EU598" s="72"/>
      <c r="EV598" s="72"/>
      <c r="EW598" s="72"/>
      <c r="EX598" s="72"/>
      <c r="EY598" s="72"/>
      <c r="EZ598" s="72"/>
      <c r="FA598" s="72"/>
      <c r="FB598" s="72"/>
      <c r="FC598" s="72"/>
      <c r="FD598" s="72"/>
      <c r="FE598" s="72"/>
      <c r="FF598" s="72"/>
      <c r="FG598" s="72"/>
      <c r="FH598" s="72"/>
      <c r="FI598" s="72"/>
      <c r="FJ598" s="72"/>
      <c r="FK598" s="72"/>
      <c r="FL598" s="72"/>
      <c r="FM598" s="72"/>
      <c r="FN598" s="72"/>
      <c r="FO598" s="72"/>
      <c r="FP598" s="72"/>
      <c r="FQ598" s="72"/>
      <c r="FR598" s="72"/>
      <c r="FS598" s="72"/>
      <c r="FT598" s="72"/>
      <c r="FU598" s="72"/>
      <c r="FV598" s="72"/>
      <c r="FW598" s="72"/>
      <c r="FX598" s="72"/>
      <c r="FY598" s="72"/>
      <c r="FZ598" s="72"/>
      <c r="GA598" s="72"/>
      <c r="GB598" s="72"/>
      <c r="GC598" s="72"/>
      <c r="GD598" s="72"/>
      <c r="GE598" s="72"/>
      <c r="GF598" s="72"/>
      <c r="GG598" s="72"/>
      <c r="GH598" s="72"/>
      <c r="GI598" s="72"/>
      <c r="GJ598" s="72"/>
      <c r="GK598" s="72"/>
      <c r="GL598" s="72"/>
      <c r="GM598" s="72"/>
      <c r="GN598" s="72"/>
      <c r="GO598" s="72"/>
      <c r="GP598" s="72"/>
      <c r="GQ598" s="72"/>
      <c r="GR598" s="72"/>
      <c r="GS598" s="72"/>
      <c r="GT598" s="72"/>
      <c r="GU598" s="72"/>
      <c r="GV598" s="72"/>
      <c r="GW598" s="72"/>
      <c r="GX598" s="72"/>
      <c r="GY598" s="72"/>
      <c r="GZ598" s="72"/>
      <c r="HA598" s="72"/>
      <c r="HB598" s="72"/>
      <c r="HC598" s="72"/>
      <c r="HD598" s="72"/>
      <c r="HE598" s="72"/>
      <c r="HF598" s="72"/>
      <c r="HG598" s="72"/>
      <c r="HH598" s="72"/>
      <c r="HI598" s="72"/>
      <c r="HJ598" s="72"/>
      <c r="HK598" s="72"/>
      <c r="HL598" s="72"/>
      <c r="HM598" s="72"/>
      <c r="HN598" s="72"/>
      <c r="HO598" s="72"/>
      <c r="HP598" s="72"/>
      <c r="HQ598" s="72"/>
      <c r="HR598" s="72"/>
      <c r="HS598" s="72"/>
      <c r="HT598" s="72"/>
      <c r="HU598" s="72"/>
      <c r="HV598" s="72"/>
      <c r="HW598" s="72"/>
      <c r="HX598" s="72"/>
      <c r="HY598" s="72"/>
      <c r="HZ598" s="72"/>
      <c r="IA598" s="72"/>
      <c r="IB598" s="72"/>
      <c r="IC598" s="72"/>
      <c r="ID598" s="72"/>
      <c r="IE598" s="72"/>
      <c r="IF598" s="72"/>
      <c r="IG598" s="72"/>
      <c r="IH598" s="72"/>
      <c r="II598" s="72"/>
      <c r="IJ598" s="72"/>
      <c r="IK598" s="72"/>
      <c r="IL598" s="72"/>
      <c r="IM598" s="72"/>
      <c r="IN598" s="72"/>
      <c r="IO598" s="72"/>
      <c r="IP598" s="72"/>
      <c r="IQ598" s="72"/>
      <c r="IR598" s="72"/>
      <c r="IS598" s="72"/>
      <c r="IT598" s="72"/>
      <c r="IU598" s="72"/>
      <c r="IV598" s="72"/>
      <c r="IW598" s="72"/>
      <c r="IX598" s="72"/>
      <c r="IY598" s="72"/>
      <c r="IZ598" s="72"/>
      <c r="JA598" s="72"/>
      <c r="JB598" s="72"/>
      <c r="JC598" s="72"/>
      <c r="JD598" s="72"/>
      <c r="JE598" s="72"/>
      <c r="JF598" s="72"/>
      <c r="JG598" s="72"/>
      <c r="JH598" s="72"/>
      <c r="JI598" s="72"/>
      <c r="JJ598" s="72"/>
      <c r="JK598" s="72"/>
      <c r="JL598" s="72"/>
      <c r="JM598" s="72"/>
      <c r="JN598" s="72"/>
      <c r="JO598" s="72"/>
      <c r="JP598" s="72"/>
      <c r="JQ598" s="72"/>
      <c r="JR598" s="72"/>
      <c r="JS598" s="72"/>
      <c r="JT598" s="72"/>
      <c r="JU598" s="72"/>
      <c r="JV598" s="72"/>
      <c r="JW598" s="72"/>
      <c r="JX598" s="72"/>
      <c r="JY598" s="72"/>
      <c r="JZ598" s="72"/>
      <c r="KA598" s="72"/>
      <c r="KB598" s="72"/>
      <c r="KC598" s="72"/>
      <c r="KD598" s="72"/>
      <c r="KE598" s="72"/>
      <c r="KF598" s="72"/>
      <c r="KG598" s="72"/>
      <c r="KH598" s="72"/>
      <c r="KI598" s="72"/>
      <c r="KJ598" s="72"/>
      <c r="KK598" s="72"/>
      <c r="KL598" s="72"/>
      <c r="KM598" s="72"/>
      <c r="KN598" s="72"/>
      <c r="KO598" s="72"/>
      <c r="KP598" s="72"/>
      <c r="KQ598" s="72"/>
      <c r="KR598" s="72"/>
      <c r="KS598" s="72"/>
      <c r="KT598" s="72"/>
      <c r="KU598" s="72"/>
      <c r="KV598" s="72"/>
      <c r="KW598" s="72"/>
      <c r="KX598" s="72"/>
      <c r="KY598" s="72"/>
      <c r="KZ598" s="72"/>
      <c r="LA598" s="72"/>
      <c r="LB598" s="72"/>
      <c r="LC598" s="72"/>
      <c r="LD598" s="72"/>
      <c r="LE598" s="72"/>
      <c r="LF598" s="72"/>
      <c r="LG598" s="72"/>
      <c r="LH598" s="72"/>
      <c r="LI598" s="72"/>
      <c r="LJ598" s="72"/>
      <c r="LK598" s="72"/>
    </row>
    <row r="599" spans="1:323" s="20" customFormat="1" ht="14.25" customHeight="1">
      <c r="A599" s="54">
        <v>549</v>
      </c>
      <c r="B599" s="23">
        <v>48</v>
      </c>
      <c r="C599" s="23" t="s">
        <v>33</v>
      </c>
      <c r="D599" s="32" t="s">
        <v>1177</v>
      </c>
      <c r="E599" s="23" t="s">
        <v>1102</v>
      </c>
      <c r="F599" s="23" t="s">
        <v>1178</v>
      </c>
      <c r="G599" s="23" t="s">
        <v>437</v>
      </c>
      <c r="H599" s="25">
        <v>1</v>
      </c>
      <c r="I599" s="25">
        <v>4857.8</v>
      </c>
      <c r="J599" s="26">
        <v>1</v>
      </c>
      <c r="K599" s="26">
        <v>4857.8</v>
      </c>
      <c r="L599" s="27">
        <v>52</v>
      </c>
      <c r="M599" s="27">
        <v>0</v>
      </c>
      <c r="N599" s="27">
        <v>0</v>
      </c>
      <c r="O599" s="27">
        <v>0</v>
      </c>
      <c r="P599" s="27">
        <v>52</v>
      </c>
      <c r="Q599" s="55"/>
      <c r="R599" s="27">
        <f t="shared" si="67"/>
        <v>0</v>
      </c>
      <c r="S599" s="56" t="str">
        <f t="shared" si="68"/>
        <v>×</v>
      </c>
      <c r="T599" s="56" t="str">
        <f t="shared" si="69"/>
        <v>×</v>
      </c>
      <c r="U599" s="56" t="str">
        <f t="shared" si="70"/>
        <v>×</v>
      </c>
      <c r="V599" s="57" t="str">
        <f t="shared" si="64"/>
        <v/>
      </c>
      <c r="W599" s="58">
        <f t="shared" si="65"/>
        <v>0</v>
      </c>
      <c r="X599" s="54">
        <f t="shared" si="66"/>
        <v>48</v>
      </c>
      <c r="Y599" s="59"/>
      <c r="Z599" s="42"/>
      <c r="AA599" s="42"/>
      <c r="AB599" s="42"/>
      <c r="AC599" s="42"/>
      <c r="AD599" s="42"/>
      <c r="AE599" s="42"/>
      <c r="AF599" s="42"/>
      <c r="AG599" s="42"/>
      <c r="AH599" s="42"/>
      <c r="AI599" s="42"/>
      <c r="AJ599" s="42"/>
      <c r="AK599" s="42"/>
      <c r="AL599" s="42"/>
      <c r="AM599" s="42"/>
      <c r="AN599" s="42"/>
      <c r="AO599" s="42"/>
      <c r="AP599" s="42"/>
      <c r="AQ599" s="42"/>
      <c r="AR599" s="42"/>
      <c r="AS599" s="72"/>
      <c r="AT599" s="72"/>
      <c r="AU599" s="72"/>
      <c r="AV599" s="72"/>
      <c r="AW599" s="72"/>
      <c r="AX599" s="72"/>
      <c r="AY599" s="72"/>
      <c r="AZ599" s="72"/>
      <c r="BA599" s="72"/>
      <c r="BB599" s="72"/>
      <c r="BC599" s="72"/>
      <c r="BD599" s="72"/>
      <c r="BE599" s="72"/>
      <c r="BF599" s="72"/>
      <c r="BG599" s="72"/>
      <c r="BH599" s="72"/>
      <c r="BI599" s="72"/>
      <c r="BJ599" s="72"/>
      <c r="BK599" s="72"/>
      <c r="BL599" s="72"/>
      <c r="BM599" s="72"/>
      <c r="BN599" s="72"/>
      <c r="BO599" s="72"/>
      <c r="BP599" s="72"/>
      <c r="BQ599" s="72"/>
      <c r="BR599" s="72"/>
      <c r="BS599" s="72"/>
      <c r="BT599" s="72"/>
      <c r="BU599" s="72"/>
      <c r="BV599" s="72"/>
      <c r="BW599" s="72"/>
      <c r="BX599" s="72"/>
      <c r="BY599" s="72"/>
      <c r="BZ599" s="72"/>
      <c r="CA599" s="72"/>
      <c r="CB599" s="72"/>
      <c r="CC599" s="72"/>
      <c r="CD599" s="72"/>
      <c r="CE599" s="72"/>
      <c r="CF599" s="72"/>
      <c r="CG599" s="72"/>
      <c r="CH599" s="72"/>
      <c r="CI599" s="72"/>
      <c r="CJ599" s="72"/>
      <c r="CK599" s="72"/>
      <c r="CL599" s="72"/>
      <c r="CM599" s="72"/>
      <c r="CN599" s="72"/>
      <c r="CO599" s="72"/>
      <c r="CP599" s="72"/>
      <c r="CQ599" s="72"/>
      <c r="CR599" s="72"/>
      <c r="CS599" s="72"/>
      <c r="CT599" s="72"/>
      <c r="CU599" s="72"/>
      <c r="CV599" s="72"/>
      <c r="CW599" s="72"/>
      <c r="CX599" s="72"/>
      <c r="CY599" s="72"/>
      <c r="CZ599" s="72"/>
      <c r="DA599" s="72"/>
      <c r="DB599" s="72"/>
      <c r="DC599" s="72"/>
      <c r="DD599" s="72"/>
      <c r="DE599" s="72"/>
      <c r="DF599" s="72"/>
      <c r="DG599" s="72"/>
      <c r="DH599" s="72"/>
      <c r="DI599" s="72"/>
      <c r="DJ599" s="72"/>
      <c r="DK599" s="72"/>
      <c r="DL599" s="72"/>
      <c r="DM599" s="72"/>
      <c r="DN599" s="72"/>
      <c r="DO599" s="72"/>
      <c r="DP599" s="72"/>
      <c r="DQ599" s="72"/>
      <c r="DR599" s="72"/>
      <c r="DS599" s="72"/>
      <c r="DT599" s="72"/>
      <c r="DU599" s="72"/>
      <c r="DV599" s="72"/>
      <c r="DW599" s="72"/>
      <c r="DX599" s="72"/>
      <c r="DY599" s="72"/>
      <c r="DZ599" s="72"/>
      <c r="EA599" s="72"/>
      <c r="EB599" s="72"/>
      <c r="EC599" s="72"/>
      <c r="ED599" s="72"/>
      <c r="EE599" s="72"/>
      <c r="EF599" s="72"/>
      <c r="EG599" s="72"/>
      <c r="EH599" s="72"/>
      <c r="EI599" s="72"/>
      <c r="EJ599" s="72"/>
      <c r="EK599" s="72"/>
      <c r="EL599" s="72"/>
      <c r="EM599" s="72"/>
      <c r="EN599" s="72"/>
      <c r="EO599" s="72"/>
      <c r="EP599" s="72"/>
      <c r="EQ599" s="72"/>
      <c r="ER599" s="72"/>
      <c r="ES599" s="72"/>
      <c r="ET599" s="72"/>
      <c r="EU599" s="72"/>
      <c r="EV599" s="72"/>
      <c r="EW599" s="72"/>
      <c r="EX599" s="72"/>
      <c r="EY599" s="72"/>
      <c r="EZ599" s="72"/>
      <c r="FA599" s="72"/>
      <c r="FB599" s="72"/>
      <c r="FC599" s="72"/>
      <c r="FD599" s="72"/>
      <c r="FE599" s="72"/>
      <c r="FF599" s="72"/>
      <c r="FG599" s="72"/>
      <c r="FH599" s="72"/>
      <c r="FI599" s="72"/>
      <c r="FJ599" s="72"/>
      <c r="FK599" s="72"/>
      <c r="FL599" s="72"/>
      <c r="FM599" s="72"/>
      <c r="FN599" s="72"/>
      <c r="FO599" s="72"/>
      <c r="FP599" s="72"/>
      <c r="FQ599" s="72"/>
      <c r="FR599" s="72"/>
      <c r="FS599" s="72"/>
      <c r="FT599" s="72"/>
      <c r="FU599" s="72"/>
      <c r="FV599" s="72"/>
      <c r="FW599" s="72"/>
      <c r="FX599" s="72"/>
      <c r="FY599" s="72"/>
      <c r="FZ599" s="72"/>
      <c r="GA599" s="72"/>
      <c r="GB599" s="72"/>
      <c r="GC599" s="72"/>
      <c r="GD599" s="72"/>
      <c r="GE599" s="72"/>
      <c r="GF599" s="72"/>
      <c r="GG599" s="72"/>
      <c r="GH599" s="72"/>
      <c r="GI599" s="72"/>
      <c r="GJ599" s="72"/>
      <c r="GK599" s="72"/>
      <c r="GL599" s="72"/>
      <c r="GM599" s="72"/>
      <c r="GN599" s="72"/>
      <c r="GO599" s="72"/>
      <c r="GP599" s="72"/>
      <c r="GQ599" s="72"/>
      <c r="GR599" s="72"/>
      <c r="GS599" s="72"/>
      <c r="GT599" s="72"/>
      <c r="GU599" s="72"/>
      <c r="GV599" s="72"/>
      <c r="GW599" s="72"/>
      <c r="GX599" s="72"/>
      <c r="GY599" s="72"/>
      <c r="GZ599" s="72"/>
      <c r="HA599" s="72"/>
      <c r="HB599" s="72"/>
      <c r="HC599" s="72"/>
      <c r="HD599" s="72"/>
      <c r="HE599" s="72"/>
      <c r="HF599" s="72"/>
      <c r="HG599" s="72"/>
      <c r="HH599" s="72"/>
      <c r="HI599" s="72"/>
      <c r="HJ599" s="72"/>
      <c r="HK599" s="72"/>
      <c r="HL599" s="72"/>
      <c r="HM599" s="72"/>
      <c r="HN599" s="72"/>
      <c r="HO599" s="72"/>
      <c r="HP599" s="72"/>
      <c r="HQ599" s="72"/>
      <c r="HR599" s="72"/>
      <c r="HS599" s="72"/>
      <c r="HT599" s="72"/>
      <c r="HU599" s="72"/>
      <c r="HV599" s="72"/>
      <c r="HW599" s="72"/>
      <c r="HX599" s="72"/>
      <c r="HY599" s="72"/>
      <c r="HZ599" s="72"/>
      <c r="IA599" s="72"/>
      <c r="IB599" s="72"/>
      <c r="IC599" s="72"/>
      <c r="ID599" s="72"/>
      <c r="IE599" s="72"/>
      <c r="IF599" s="72"/>
      <c r="IG599" s="72"/>
      <c r="IH599" s="72"/>
      <c r="II599" s="72"/>
      <c r="IJ599" s="72"/>
      <c r="IK599" s="72"/>
      <c r="IL599" s="72"/>
      <c r="IM599" s="72"/>
      <c r="IN599" s="72"/>
      <c r="IO599" s="72"/>
      <c r="IP599" s="72"/>
      <c r="IQ599" s="72"/>
      <c r="IR599" s="72"/>
      <c r="IS599" s="72"/>
      <c r="IT599" s="72"/>
      <c r="IU599" s="72"/>
      <c r="IV599" s="72"/>
      <c r="IW599" s="72"/>
      <c r="IX599" s="72"/>
      <c r="IY599" s="72"/>
      <c r="IZ599" s="72"/>
      <c r="JA599" s="72"/>
      <c r="JB599" s="72"/>
      <c r="JC599" s="72"/>
      <c r="JD599" s="72"/>
      <c r="JE599" s="72"/>
      <c r="JF599" s="72"/>
      <c r="JG599" s="72"/>
      <c r="JH599" s="72"/>
      <c r="JI599" s="72"/>
      <c r="JJ599" s="72"/>
      <c r="JK599" s="72"/>
      <c r="JL599" s="72"/>
      <c r="JM599" s="72"/>
      <c r="JN599" s="72"/>
      <c r="JO599" s="72"/>
      <c r="JP599" s="72"/>
      <c r="JQ599" s="72"/>
      <c r="JR599" s="72"/>
      <c r="JS599" s="72"/>
      <c r="JT599" s="72"/>
      <c r="JU599" s="72"/>
      <c r="JV599" s="72"/>
      <c r="JW599" s="72"/>
      <c r="JX599" s="72"/>
      <c r="JY599" s="72"/>
      <c r="JZ599" s="72"/>
      <c r="KA599" s="72"/>
      <c r="KB599" s="72"/>
      <c r="KC599" s="72"/>
      <c r="KD599" s="72"/>
      <c r="KE599" s="72"/>
      <c r="KF599" s="72"/>
      <c r="KG599" s="72"/>
      <c r="KH599" s="72"/>
      <c r="KI599" s="72"/>
      <c r="KJ599" s="72"/>
      <c r="KK599" s="72"/>
      <c r="KL599" s="72"/>
      <c r="KM599" s="72"/>
      <c r="KN599" s="72"/>
      <c r="KO599" s="72"/>
      <c r="KP599" s="72"/>
      <c r="KQ599" s="72"/>
      <c r="KR599" s="72"/>
      <c r="KS599" s="72"/>
      <c r="KT599" s="72"/>
      <c r="KU599" s="72"/>
      <c r="KV599" s="72"/>
      <c r="KW599" s="72"/>
      <c r="KX599" s="72"/>
      <c r="KY599" s="72"/>
      <c r="KZ599" s="72"/>
      <c r="LA599" s="72"/>
      <c r="LB599" s="72"/>
      <c r="LC599" s="72"/>
      <c r="LD599" s="72"/>
      <c r="LE599" s="72"/>
      <c r="LF599" s="72"/>
      <c r="LG599" s="72"/>
      <c r="LH599" s="72"/>
      <c r="LI599" s="72"/>
      <c r="LJ599" s="72"/>
      <c r="LK599" s="72"/>
    </row>
    <row r="600" spans="1:323" s="20" customFormat="1" ht="14.25" customHeight="1">
      <c r="A600" s="54">
        <v>550</v>
      </c>
      <c r="B600" s="23">
        <v>48</v>
      </c>
      <c r="C600" s="23" t="s">
        <v>33</v>
      </c>
      <c r="D600" s="32" t="s">
        <v>1179</v>
      </c>
      <c r="E600" s="23" t="s">
        <v>1102</v>
      </c>
      <c r="F600" s="23" t="s">
        <v>1180</v>
      </c>
      <c r="G600" s="23" t="s">
        <v>437</v>
      </c>
      <c r="H600" s="25">
        <v>1</v>
      </c>
      <c r="I600" s="25">
        <v>5402.7</v>
      </c>
      <c r="J600" s="26">
        <v>1</v>
      </c>
      <c r="K600" s="26">
        <v>5402.7</v>
      </c>
      <c r="L600" s="27">
        <v>40</v>
      </c>
      <c r="M600" s="27">
        <v>0</v>
      </c>
      <c r="N600" s="27">
        <v>0</v>
      </c>
      <c r="O600" s="27">
        <v>2</v>
      </c>
      <c r="P600" s="27">
        <v>42</v>
      </c>
      <c r="Q600" s="55"/>
      <c r="R600" s="27">
        <f t="shared" si="67"/>
        <v>0</v>
      </c>
      <c r="S600" s="56" t="str">
        <f t="shared" si="68"/>
        <v>×</v>
      </c>
      <c r="T600" s="56" t="str">
        <f t="shared" si="69"/>
        <v>×</v>
      </c>
      <c r="U600" s="56" t="str">
        <f t="shared" si="70"/>
        <v>×</v>
      </c>
      <c r="V600" s="57" t="str">
        <f t="shared" si="64"/>
        <v/>
      </c>
      <c r="W600" s="58">
        <f t="shared" si="65"/>
        <v>0</v>
      </c>
      <c r="X600" s="54">
        <f t="shared" si="66"/>
        <v>48</v>
      </c>
      <c r="Y600" s="59"/>
      <c r="Z600" s="42"/>
      <c r="AA600" s="42"/>
      <c r="AB600" s="42"/>
      <c r="AC600" s="42"/>
      <c r="AD600" s="42"/>
      <c r="AE600" s="42"/>
      <c r="AF600" s="42"/>
      <c r="AG600" s="42"/>
      <c r="AH600" s="42"/>
      <c r="AI600" s="42"/>
      <c r="AJ600" s="42"/>
      <c r="AK600" s="42"/>
      <c r="AL600" s="42"/>
      <c r="AM600" s="42"/>
      <c r="AN600" s="42"/>
      <c r="AO600" s="42"/>
      <c r="AP600" s="42"/>
      <c r="AQ600" s="42"/>
      <c r="AR600" s="42"/>
      <c r="AS600" s="72"/>
      <c r="AT600" s="72"/>
      <c r="AU600" s="72"/>
      <c r="AV600" s="72"/>
      <c r="AW600" s="72"/>
      <c r="AX600" s="72"/>
      <c r="AY600" s="72"/>
      <c r="AZ600" s="72"/>
      <c r="BA600" s="72"/>
      <c r="BB600" s="72"/>
      <c r="BC600" s="72"/>
      <c r="BD600" s="72"/>
      <c r="BE600" s="72"/>
      <c r="BF600" s="72"/>
      <c r="BG600" s="72"/>
      <c r="BH600" s="72"/>
      <c r="BI600" s="72"/>
      <c r="BJ600" s="72"/>
      <c r="BK600" s="72"/>
      <c r="BL600" s="72"/>
      <c r="BM600" s="72"/>
      <c r="BN600" s="72"/>
      <c r="BO600" s="72"/>
      <c r="BP600" s="72"/>
      <c r="BQ600" s="72"/>
      <c r="BR600" s="72"/>
      <c r="BS600" s="72"/>
      <c r="BT600" s="72"/>
      <c r="BU600" s="72"/>
      <c r="BV600" s="72"/>
      <c r="BW600" s="72"/>
      <c r="BX600" s="72"/>
      <c r="BY600" s="72"/>
      <c r="BZ600" s="72"/>
      <c r="CA600" s="72"/>
      <c r="CB600" s="72"/>
      <c r="CC600" s="72"/>
      <c r="CD600" s="72"/>
      <c r="CE600" s="72"/>
      <c r="CF600" s="72"/>
      <c r="CG600" s="72"/>
      <c r="CH600" s="72"/>
      <c r="CI600" s="72"/>
      <c r="CJ600" s="72"/>
      <c r="CK600" s="72"/>
      <c r="CL600" s="72"/>
      <c r="CM600" s="72"/>
      <c r="CN600" s="72"/>
      <c r="CO600" s="72"/>
      <c r="CP600" s="72"/>
      <c r="CQ600" s="72"/>
      <c r="CR600" s="72"/>
      <c r="CS600" s="72"/>
      <c r="CT600" s="72"/>
      <c r="CU600" s="72"/>
      <c r="CV600" s="72"/>
      <c r="CW600" s="72"/>
      <c r="CX600" s="72"/>
      <c r="CY600" s="72"/>
      <c r="CZ600" s="72"/>
      <c r="DA600" s="72"/>
      <c r="DB600" s="72"/>
      <c r="DC600" s="72"/>
      <c r="DD600" s="72"/>
      <c r="DE600" s="72"/>
      <c r="DF600" s="72"/>
      <c r="DG600" s="72"/>
      <c r="DH600" s="72"/>
      <c r="DI600" s="72"/>
      <c r="DJ600" s="72"/>
      <c r="DK600" s="72"/>
      <c r="DL600" s="72"/>
      <c r="DM600" s="72"/>
      <c r="DN600" s="72"/>
      <c r="DO600" s="72"/>
      <c r="DP600" s="72"/>
      <c r="DQ600" s="72"/>
      <c r="DR600" s="72"/>
      <c r="DS600" s="72"/>
      <c r="DT600" s="72"/>
      <c r="DU600" s="72"/>
      <c r="DV600" s="72"/>
      <c r="DW600" s="72"/>
      <c r="DX600" s="72"/>
      <c r="DY600" s="72"/>
      <c r="DZ600" s="72"/>
      <c r="EA600" s="72"/>
      <c r="EB600" s="72"/>
      <c r="EC600" s="72"/>
      <c r="ED600" s="72"/>
      <c r="EE600" s="72"/>
      <c r="EF600" s="72"/>
      <c r="EG600" s="72"/>
      <c r="EH600" s="72"/>
      <c r="EI600" s="72"/>
      <c r="EJ600" s="72"/>
      <c r="EK600" s="72"/>
      <c r="EL600" s="72"/>
      <c r="EM600" s="72"/>
      <c r="EN600" s="72"/>
      <c r="EO600" s="72"/>
      <c r="EP600" s="72"/>
      <c r="EQ600" s="72"/>
      <c r="ER600" s="72"/>
      <c r="ES600" s="72"/>
      <c r="ET600" s="72"/>
      <c r="EU600" s="72"/>
      <c r="EV600" s="72"/>
      <c r="EW600" s="72"/>
      <c r="EX600" s="72"/>
      <c r="EY600" s="72"/>
      <c r="EZ600" s="72"/>
      <c r="FA600" s="72"/>
      <c r="FB600" s="72"/>
      <c r="FC600" s="72"/>
      <c r="FD600" s="72"/>
      <c r="FE600" s="72"/>
      <c r="FF600" s="72"/>
      <c r="FG600" s="72"/>
      <c r="FH600" s="72"/>
      <c r="FI600" s="72"/>
      <c r="FJ600" s="72"/>
      <c r="FK600" s="72"/>
      <c r="FL600" s="72"/>
      <c r="FM600" s="72"/>
      <c r="FN600" s="72"/>
      <c r="FO600" s="72"/>
      <c r="FP600" s="72"/>
      <c r="FQ600" s="72"/>
      <c r="FR600" s="72"/>
      <c r="FS600" s="72"/>
      <c r="FT600" s="72"/>
      <c r="FU600" s="72"/>
      <c r="FV600" s="72"/>
      <c r="FW600" s="72"/>
      <c r="FX600" s="72"/>
      <c r="FY600" s="72"/>
      <c r="FZ600" s="72"/>
      <c r="GA600" s="72"/>
      <c r="GB600" s="72"/>
      <c r="GC600" s="72"/>
      <c r="GD600" s="72"/>
      <c r="GE600" s="72"/>
      <c r="GF600" s="72"/>
      <c r="GG600" s="72"/>
      <c r="GH600" s="72"/>
      <c r="GI600" s="72"/>
      <c r="GJ600" s="72"/>
      <c r="GK600" s="72"/>
      <c r="GL600" s="72"/>
      <c r="GM600" s="72"/>
      <c r="GN600" s="72"/>
      <c r="GO600" s="72"/>
      <c r="GP600" s="72"/>
      <c r="GQ600" s="72"/>
      <c r="GR600" s="72"/>
      <c r="GS600" s="72"/>
      <c r="GT600" s="72"/>
      <c r="GU600" s="72"/>
      <c r="GV600" s="72"/>
      <c r="GW600" s="72"/>
      <c r="GX600" s="72"/>
      <c r="GY600" s="72"/>
      <c r="GZ600" s="72"/>
      <c r="HA600" s="72"/>
      <c r="HB600" s="72"/>
      <c r="HC600" s="72"/>
      <c r="HD600" s="72"/>
      <c r="HE600" s="72"/>
      <c r="HF600" s="72"/>
      <c r="HG600" s="72"/>
      <c r="HH600" s="72"/>
      <c r="HI600" s="72"/>
      <c r="HJ600" s="72"/>
      <c r="HK600" s="72"/>
      <c r="HL600" s="72"/>
      <c r="HM600" s="72"/>
      <c r="HN600" s="72"/>
      <c r="HO600" s="72"/>
      <c r="HP600" s="72"/>
      <c r="HQ600" s="72"/>
      <c r="HR600" s="72"/>
      <c r="HS600" s="72"/>
      <c r="HT600" s="72"/>
      <c r="HU600" s="72"/>
      <c r="HV600" s="72"/>
      <c r="HW600" s="72"/>
      <c r="HX600" s="72"/>
      <c r="HY600" s="72"/>
      <c r="HZ600" s="72"/>
      <c r="IA600" s="72"/>
      <c r="IB600" s="72"/>
      <c r="IC600" s="72"/>
      <c r="ID600" s="72"/>
      <c r="IE600" s="72"/>
      <c r="IF600" s="72"/>
      <c r="IG600" s="72"/>
      <c r="IH600" s="72"/>
      <c r="II600" s="72"/>
      <c r="IJ600" s="72"/>
      <c r="IK600" s="72"/>
      <c r="IL600" s="72"/>
      <c r="IM600" s="72"/>
      <c r="IN600" s="72"/>
      <c r="IO600" s="72"/>
      <c r="IP600" s="72"/>
      <c r="IQ600" s="72"/>
      <c r="IR600" s="72"/>
      <c r="IS600" s="72"/>
      <c r="IT600" s="72"/>
      <c r="IU600" s="72"/>
      <c r="IV600" s="72"/>
      <c r="IW600" s="72"/>
      <c r="IX600" s="72"/>
      <c r="IY600" s="72"/>
      <c r="IZ600" s="72"/>
      <c r="JA600" s="72"/>
      <c r="JB600" s="72"/>
      <c r="JC600" s="72"/>
      <c r="JD600" s="72"/>
      <c r="JE600" s="72"/>
      <c r="JF600" s="72"/>
      <c r="JG600" s="72"/>
      <c r="JH600" s="72"/>
      <c r="JI600" s="72"/>
      <c r="JJ600" s="72"/>
      <c r="JK600" s="72"/>
      <c r="JL600" s="72"/>
      <c r="JM600" s="72"/>
      <c r="JN600" s="72"/>
      <c r="JO600" s="72"/>
      <c r="JP600" s="72"/>
      <c r="JQ600" s="72"/>
      <c r="JR600" s="72"/>
      <c r="JS600" s="72"/>
      <c r="JT600" s="72"/>
      <c r="JU600" s="72"/>
      <c r="JV600" s="72"/>
      <c r="JW600" s="72"/>
      <c r="JX600" s="72"/>
      <c r="JY600" s="72"/>
      <c r="JZ600" s="72"/>
      <c r="KA600" s="72"/>
      <c r="KB600" s="72"/>
      <c r="KC600" s="72"/>
      <c r="KD600" s="72"/>
      <c r="KE600" s="72"/>
      <c r="KF600" s="72"/>
      <c r="KG600" s="72"/>
      <c r="KH600" s="72"/>
      <c r="KI600" s="72"/>
      <c r="KJ600" s="72"/>
      <c r="KK600" s="72"/>
      <c r="KL600" s="72"/>
      <c r="KM600" s="72"/>
      <c r="KN600" s="72"/>
      <c r="KO600" s="72"/>
      <c r="KP600" s="72"/>
      <c r="KQ600" s="72"/>
      <c r="KR600" s="72"/>
      <c r="KS600" s="72"/>
      <c r="KT600" s="72"/>
      <c r="KU600" s="72"/>
      <c r="KV600" s="72"/>
      <c r="KW600" s="72"/>
      <c r="KX600" s="72"/>
      <c r="KY600" s="72"/>
      <c r="KZ600" s="72"/>
      <c r="LA600" s="72"/>
      <c r="LB600" s="72"/>
      <c r="LC600" s="72"/>
      <c r="LD600" s="72"/>
      <c r="LE600" s="72"/>
      <c r="LF600" s="72"/>
      <c r="LG600" s="72"/>
      <c r="LH600" s="72"/>
      <c r="LI600" s="72"/>
      <c r="LJ600" s="72"/>
      <c r="LK600" s="72"/>
    </row>
    <row r="601" spans="1:323" s="20" customFormat="1" ht="14.25" customHeight="1">
      <c r="A601" s="54">
        <v>551</v>
      </c>
      <c r="B601" s="23">
        <v>48</v>
      </c>
      <c r="C601" s="23" t="s">
        <v>33</v>
      </c>
      <c r="D601" s="32" t="s">
        <v>1110</v>
      </c>
      <c r="E601" s="23" t="s">
        <v>1102</v>
      </c>
      <c r="F601" s="23" t="s">
        <v>1111</v>
      </c>
      <c r="G601" s="23" t="s">
        <v>437</v>
      </c>
      <c r="H601" s="25">
        <v>1</v>
      </c>
      <c r="I601" s="25">
        <v>5815.7</v>
      </c>
      <c r="J601" s="26">
        <v>1</v>
      </c>
      <c r="K601" s="26">
        <v>5815.7</v>
      </c>
      <c r="L601" s="27">
        <v>64</v>
      </c>
      <c r="M601" s="27">
        <v>0</v>
      </c>
      <c r="N601" s="27">
        <v>0</v>
      </c>
      <c r="O601" s="27">
        <v>0</v>
      </c>
      <c r="P601" s="27">
        <v>64</v>
      </c>
      <c r="Q601" s="55"/>
      <c r="R601" s="27">
        <f t="shared" si="67"/>
        <v>0</v>
      </c>
      <c r="S601" s="56" t="str">
        <f t="shared" si="68"/>
        <v>×</v>
      </c>
      <c r="T601" s="56" t="str">
        <f t="shared" si="69"/>
        <v>×</v>
      </c>
      <c r="U601" s="56" t="str">
        <f t="shared" si="70"/>
        <v>×</v>
      </c>
      <c r="V601" s="57" t="str">
        <f t="shared" si="64"/>
        <v/>
      </c>
      <c r="W601" s="58">
        <f t="shared" si="65"/>
        <v>0</v>
      </c>
      <c r="X601" s="54">
        <f t="shared" si="66"/>
        <v>48</v>
      </c>
      <c r="Y601" s="59"/>
      <c r="Z601" s="42"/>
      <c r="AA601" s="42"/>
      <c r="AB601" s="42"/>
      <c r="AC601" s="42"/>
      <c r="AD601" s="42"/>
      <c r="AE601" s="42"/>
      <c r="AF601" s="42"/>
      <c r="AG601" s="42"/>
      <c r="AH601" s="42"/>
      <c r="AI601" s="42"/>
      <c r="AJ601" s="42"/>
      <c r="AK601" s="42"/>
      <c r="AL601" s="42"/>
      <c r="AM601" s="42"/>
      <c r="AN601" s="42"/>
      <c r="AO601" s="42"/>
      <c r="AP601" s="42"/>
      <c r="AQ601" s="42"/>
      <c r="AR601" s="42"/>
      <c r="AS601" s="72"/>
      <c r="AT601" s="72"/>
      <c r="AU601" s="72"/>
      <c r="AV601" s="72"/>
      <c r="AW601" s="72"/>
      <c r="AX601" s="72"/>
      <c r="AY601" s="72"/>
      <c r="AZ601" s="72"/>
      <c r="BA601" s="72"/>
      <c r="BB601" s="72"/>
      <c r="BC601" s="72"/>
      <c r="BD601" s="72"/>
      <c r="BE601" s="72"/>
      <c r="BF601" s="72"/>
      <c r="BG601" s="72"/>
      <c r="BH601" s="72"/>
      <c r="BI601" s="72"/>
      <c r="BJ601" s="72"/>
      <c r="BK601" s="72"/>
      <c r="BL601" s="72"/>
      <c r="BM601" s="72"/>
      <c r="BN601" s="72"/>
      <c r="BO601" s="72"/>
      <c r="BP601" s="72"/>
      <c r="BQ601" s="72"/>
      <c r="BR601" s="72"/>
      <c r="BS601" s="72"/>
      <c r="BT601" s="72"/>
      <c r="BU601" s="72"/>
      <c r="BV601" s="72"/>
      <c r="BW601" s="72"/>
      <c r="BX601" s="72"/>
      <c r="BY601" s="72"/>
      <c r="BZ601" s="72"/>
      <c r="CA601" s="72"/>
      <c r="CB601" s="72"/>
      <c r="CC601" s="72"/>
      <c r="CD601" s="72"/>
      <c r="CE601" s="72"/>
      <c r="CF601" s="72"/>
      <c r="CG601" s="72"/>
      <c r="CH601" s="72"/>
      <c r="CI601" s="72"/>
      <c r="CJ601" s="72"/>
      <c r="CK601" s="72"/>
      <c r="CL601" s="72"/>
      <c r="CM601" s="72"/>
      <c r="CN601" s="72"/>
      <c r="CO601" s="72"/>
      <c r="CP601" s="72"/>
      <c r="CQ601" s="72"/>
      <c r="CR601" s="72"/>
      <c r="CS601" s="72"/>
      <c r="CT601" s="72"/>
      <c r="CU601" s="72"/>
      <c r="CV601" s="72"/>
      <c r="CW601" s="72"/>
      <c r="CX601" s="72"/>
      <c r="CY601" s="72"/>
      <c r="CZ601" s="72"/>
      <c r="DA601" s="72"/>
      <c r="DB601" s="72"/>
      <c r="DC601" s="72"/>
      <c r="DD601" s="72"/>
      <c r="DE601" s="72"/>
      <c r="DF601" s="72"/>
      <c r="DG601" s="72"/>
      <c r="DH601" s="72"/>
      <c r="DI601" s="72"/>
      <c r="DJ601" s="72"/>
      <c r="DK601" s="72"/>
      <c r="DL601" s="72"/>
      <c r="DM601" s="72"/>
      <c r="DN601" s="72"/>
      <c r="DO601" s="72"/>
      <c r="DP601" s="72"/>
      <c r="DQ601" s="72"/>
      <c r="DR601" s="72"/>
      <c r="DS601" s="72"/>
      <c r="DT601" s="72"/>
      <c r="DU601" s="72"/>
      <c r="DV601" s="72"/>
      <c r="DW601" s="72"/>
      <c r="DX601" s="72"/>
      <c r="DY601" s="72"/>
      <c r="DZ601" s="72"/>
      <c r="EA601" s="72"/>
      <c r="EB601" s="72"/>
      <c r="EC601" s="72"/>
      <c r="ED601" s="72"/>
      <c r="EE601" s="72"/>
      <c r="EF601" s="72"/>
      <c r="EG601" s="72"/>
      <c r="EH601" s="72"/>
      <c r="EI601" s="72"/>
      <c r="EJ601" s="72"/>
      <c r="EK601" s="72"/>
      <c r="EL601" s="72"/>
      <c r="EM601" s="72"/>
      <c r="EN601" s="72"/>
      <c r="EO601" s="72"/>
      <c r="EP601" s="72"/>
      <c r="EQ601" s="72"/>
      <c r="ER601" s="72"/>
      <c r="ES601" s="72"/>
      <c r="ET601" s="72"/>
      <c r="EU601" s="72"/>
      <c r="EV601" s="72"/>
      <c r="EW601" s="72"/>
      <c r="EX601" s="72"/>
      <c r="EY601" s="72"/>
      <c r="EZ601" s="72"/>
      <c r="FA601" s="72"/>
      <c r="FB601" s="72"/>
      <c r="FC601" s="72"/>
      <c r="FD601" s="72"/>
      <c r="FE601" s="72"/>
      <c r="FF601" s="72"/>
      <c r="FG601" s="72"/>
      <c r="FH601" s="72"/>
      <c r="FI601" s="72"/>
      <c r="FJ601" s="72"/>
      <c r="FK601" s="72"/>
      <c r="FL601" s="72"/>
      <c r="FM601" s="72"/>
      <c r="FN601" s="72"/>
      <c r="FO601" s="72"/>
      <c r="FP601" s="72"/>
      <c r="FQ601" s="72"/>
      <c r="FR601" s="72"/>
      <c r="FS601" s="72"/>
      <c r="FT601" s="72"/>
      <c r="FU601" s="72"/>
      <c r="FV601" s="72"/>
      <c r="FW601" s="72"/>
      <c r="FX601" s="72"/>
      <c r="FY601" s="72"/>
      <c r="FZ601" s="72"/>
      <c r="GA601" s="72"/>
      <c r="GB601" s="72"/>
      <c r="GC601" s="72"/>
      <c r="GD601" s="72"/>
      <c r="GE601" s="72"/>
      <c r="GF601" s="72"/>
      <c r="GG601" s="72"/>
      <c r="GH601" s="72"/>
      <c r="GI601" s="72"/>
      <c r="GJ601" s="72"/>
      <c r="GK601" s="72"/>
      <c r="GL601" s="72"/>
      <c r="GM601" s="72"/>
      <c r="GN601" s="72"/>
      <c r="GO601" s="72"/>
      <c r="GP601" s="72"/>
      <c r="GQ601" s="72"/>
      <c r="GR601" s="72"/>
      <c r="GS601" s="72"/>
      <c r="GT601" s="72"/>
      <c r="GU601" s="72"/>
      <c r="GV601" s="72"/>
      <c r="GW601" s="72"/>
      <c r="GX601" s="72"/>
      <c r="GY601" s="72"/>
      <c r="GZ601" s="72"/>
      <c r="HA601" s="72"/>
      <c r="HB601" s="72"/>
      <c r="HC601" s="72"/>
      <c r="HD601" s="72"/>
      <c r="HE601" s="72"/>
      <c r="HF601" s="72"/>
      <c r="HG601" s="72"/>
      <c r="HH601" s="72"/>
      <c r="HI601" s="72"/>
      <c r="HJ601" s="72"/>
      <c r="HK601" s="72"/>
      <c r="HL601" s="72"/>
      <c r="HM601" s="72"/>
      <c r="HN601" s="72"/>
      <c r="HO601" s="72"/>
      <c r="HP601" s="72"/>
      <c r="HQ601" s="72"/>
      <c r="HR601" s="72"/>
      <c r="HS601" s="72"/>
      <c r="HT601" s="72"/>
      <c r="HU601" s="72"/>
      <c r="HV601" s="72"/>
      <c r="HW601" s="72"/>
      <c r="HX601" s="72"/>
      <c r="HY601" s="72"/>
      <c r="HZ601" s="72"/>
      <c r="IA601" s="72"/>
      <c r="IB601" s="72"/>
      <c r="IC601" s="72"/>
      <c r="ID601" s="72"/>
      <c r="IE601" s="72"/>
      <c r="IF601" s="72"/>
      <c r="IG601" s="72"/>
      <c r="IH601" s="72"/>
      <c r="II601" s="72"/>
      <c r="IJ601" s="72"/>
      <c r="IK601" s="72"/>
      <c r="IL601" s="72"/>
      <c r="IM601" s="72"/>
      <c r="IN601" s="72"/>
      <c r="IO601" s="72"/>
      <c r="IP601" s="72"/>
      <c r="IQ601" s="72"/>
      <c r="IR601" s="72"/>
      <c r="IS601" s="72"/>
      <c r="IT601" s="72"/>
      <c r="IU601" s="72"/>
      <c r="IV601" s="72"/>
      <c r="IW601" s="72"/>
      <c r="IX601" s="72"/>
      <c r="IY601" s="72"/>
      <c r="IZ601" s="72"/>
      <c r="JA601" s="72"/>
      <c r="JB601" s="72"/>
      <c r="JC601" s="72"/>
      <c r="JD601" s="72"/>
      <c r="JE601" s="72"/>
      <c r="JF601" s="72"/>
      <c r="JG601" s="72"/>
      <c r="JH601" s="72"/>
      <c r="JI601" s="72"/>
      <c r="JJ601" s="72"/>
      <c r="JK601" s="72"/>
      <c r="JL601" s="72"/>
      <c r="JM601" s="72"/>
      <c r="JN601" s="72"/>
      <c r="JO601" s="72"/>
      <c r="JP601" s="72"/>
      <c r="JQ601" s="72"/>
      <c r="JR601" s="72"/>
      <c r="JS601" s="72"/>
      <c r="JT601" s="72"/>
      <c r="JU601" s="72"/>
      <c r="JV601" s="72"/>
      <c r="JW601" s="72"/>
      <c r="JX601" s="72"/>
      <c r="JY601" s="72"/>
      <c r="JZ601" s="72"/>
      <c r="KA601" s="72"/>
      <c r="KB601" s="72"/>
      <c r="KC601" s="72"/>
      <c r="KD601" s="72"/>
      <c r="KE601" s="72"/>
      <c r="KF601" s="72"/>
      <c r="KG601" s="72"/>
      <c r="KH601" s="72"/>
      <c r="KI601" s="72"/>
      <c r="KJ601" s="72"/>
      <c r="KK601" s="72"/>
      <c r="KL601" s="72"/>
      <c r="KM601" s="72"/>
      <c r="KN601" s="72"/>
      <c r="KO601" s="72"/>
      <c r="KP601" s="72"/>
      <c r="KQ601" s="72"/>
      <c r="KR601" s="72"/>
      <c r="KS601" s="72"/>
      <c r="KT601" s="72"/>
      <c r="KU601" s="72"/>
      <c r="KV601" s="72"/>
      <c r="KW601" s="72"/>
      <c r="KX601" s="72"/>
      <c r="KY601" s="72"/>
      <c r="KZ601" s="72"/>
      <c r="LA601" s="72"/>
      <c r="LB601" s="72"/>
      <c r="LC601" s="72"/>
      <c r="LD601" s="72"/>
      <c r="LE601" s="72"/>
      <c r="LF601" s="72"/>
      <c r="LG601" s="72"/>
      <c r="LH601" s="72"/>
      <c r="LI601" s="72"/>
      <c r="LJ601" s="72"/>
      <c r="LK601" s="72"/>
    </row>
    <row r="602" spans="1:323" s="20" customFormat="1" ht="14.25" customHeight="1">
      <c r="A602" s="54">
        <v>552</v>
      </c>
      <c r="B602" s="23">
        <v>48</v>
      </c>
      <c r="C602" s="23" t="s">
        <v>33</v>
      </c>
      <c r="D602" s="32" t="s">
        <v>6017</v>
      </c>
      <c r="E602" s="23" t="s">
        <v>1102</v>
      </c>
      <c r="F602" s="23" t="s">
        <v>6018</v>
      </c>
      <c r="G602" s="23" t="s">
        <v>437</v>
      </c>
      <c r="H602" s="25">
        <v>1</v>
      </c>
      <c r="I602" s="25">
        <v>4303</v>
      </c>
      <c r="J602" s="26">
        <v>1</v>
      </c>
      <c r="K602" s="26">
        <v>4303</v>
      </c>
      <c r="L602" s="27">
        <v>4</v>
      </c>
      <c r="M602" s="27">
        <v>0</v>
      </c>
      <c r="N602" s="27">
        <v>0</v>
      </c>
      <c r="O602" s="27">
        <v>0</v>
      </c>
      <c r="P602" s="27">
        <v>4</v>
      </c>
      <c r="Q602" s="55"/>
      <c r="R602" s="27">
        <f t="shared" si="67"/>
        <v>0</v>
      </c>
      <c r="S602" s="56" t="str">
        <f t="shared" si="68"/>
        <v>×</v>
      </c>
      <c r="T602" s="56" t="str">
        <f t="shared" si="69"/>
        <v>×</v>
      </c>
      <c r="U602" s="56" t="str">
        <f t="shared" si="70"/>
        <v>×</v>
      </c>
      <c r="V602" s="57" t="str">
        <f t="shared" si="64"/>
        <v/>
      </c>
      <c r="W602" s="58">
        <f t="shared" si="65"/>
        <v>0</v>
      </c>
      <c r="X602" s="54">
        <f t="shared" si="66"/>
        <v>48</v>
      </c>
      <c r="Y602" s="59"/>
      <c r="Z602" s="42"/>
      <c r="AA602" s="42"/>
      <c r="AB602" s="42"/>
      <c r="AC602" s="42"/>
      <c r="AD602" s="42"/>
      <c r="AE602" s="42"/>
      <c r="AF602" s="42"/>
      <c r="AG602" s="42"/>
      <c r="AH602" s="42"/>
      <c r="AI602" s="42"/>
      <c r="AJ602" s="42"/>
      <c r="AK602" s="42"/>
      <c r="AL602" s="42"/>
      <c r="AM602" s="42"/>
      <c r="AN602" s="42"/>
      <c r="AO602" s="42"/>
      <c r="AP602" s="42"/>
      <c r="AQ602" s="42"/>
      <c r="AR602" s="42"/>
      <c r="AS602" s="72"/>
      <c r="AT602" s="72"/>
      <c r="AU602" s="72"/>
      <c r="AV602" s="72"/>
      <c r="AW602" s="72"/>
      <c r="AX602" s="72"/>
      <c r="AY602" s="72"/>
      <c r="AZ602" s="72"/>
      <c r="BA602" s="72"/>
      <c r="BB602" s="72"/>
      <c r="BC602" s="72"/>
      <c r="BD602" s="72"/>
      <c r="BE602" s="72"/>
      <c r="BF602" s="72"/>
      <c r="BG602" s="72"/>
      <c r="BH602" s="72"/>
      <c r="BI602" s="72"/>
      <c r="BJ602" s="72"/>
      <c r="BK602" s="72"/>
      <c r="BL602" s="72"/>
      <c r="BM602" s="72"/>
      <c r="BN602" s="72"/>
      <c r="BO602" s="72"/>
      <c r="BP602" s="72"/>
      <c r="BQ602" s="72"/>
      <c r="BR602" s="72"/>
      <c r="BS602" s="72"/>
      <c r="BT602" s="72"/>
      <c r="BU602" s="72"/>
      <c r="BV602" s="72"/>
      <c r="BW602" s="72"/>
      <c r="BX602" s="72"/>
      <c r="BY602" s="72"/>
      <c r="BZ602" s="72"/>
      <c r="CA602" s="72"/>
      <c r="CB602" s="72"/>
      <c r="CC602" s="72"/>
      <c r="CD602" s="72"/>
      <c r="CE602" s="72"/>
      <c r="CF602" s="72"/>
      <c r="CG602" s="72"/>
      <c r="CH602" s="72"/>
      <c r="CI602" s="72"/>
      <c r="CJ602" s="72"/>
      <c r="CK602" s="72"/>
      <c r="CL602" s="72"/>
      <c r="CM602" s="72"/>
      <c r="CN602" s="72"/>
      <c r="CO602" s="72"/>
      <c r="CP602" s="72"/>
      <c r="CQ602" s="72"/>
      <c r="CR602" s="72"/>
      <c r="CS602" s="72"/>
      <c r="CT602" s="72"/>
      <c r="CU602" s="72"/>
      <c r="CV602" s="72"/>
      <c r="CW602" s="72"/>
      <c r="CX602" s="72"/>
      <c r="CY602" s="72"/>
      <c r="CZ602" s="72"/>
      <c r="DA602" s="72"/>
      <c r="DB602" s="72"/>
      <c r="DC602" s="72"/>
      <c r="DD602" s="72"/>
      <c r="DE602" s="72"/>
      <c r="DF602" s="72"/>
      <c r="DG602" s="72"/>
      <c r="DH602" s="72"/>
      <c r="DI602" s="72"/>
      <c r="DJ602" s="72"/>
      <c r="DK602" s="72"/>
      <c r="DL602" s="72"/>
      <c r="DM602" s="72"/>
      <c r="DN602" s="72"/>
      <c r="DO602" s="72"/>
      <c r="DP602" s="72"/>
      <c r="DQ602" s="72"/>
      <c r="DR602" s="72"/>
      <c r="DS602" s="72"/>
      <c r="DT602" s="72"/>
      <c r="DU602" s="72"/>
      <c r="DV602" s="72"/>
      <c r="DW602" s="72"/>
      <c r="DX602" s="72"/>
      <c r="DY602" s="72"/>
      <c r="DZ602" s="72"/>
      <c r="EA602" s="72"/>
      <c r="EB602" s="72"/>
      <c r="EC602" s="72"/>
      <c r="ED602" s="72"/>
      <c r="EE602" s="72"/>
      <c r="EF602" s="72"/>
      <c r="EG602" s="72"/>
      <c r="EH602" s="72"/>
      <c r="EI602" s="72"/>
      <c r="EJ602" s="72"/>
      <c r="EK602" s="72"/>
      <c r="EL602" s="72"/>
      <c r="EM602" s="72"/>
      <c r="EN602" s="72"/>
      <c r="EO602" s="72"/>
      <c r="EP602" s="72"/>
      <c r="EQ602" s="72"/>
      <c r="ER602" s="72"/>
      <c r="ES602" s="72"/>
      <c r="ET602" s="72"/>
      <c r="EU602" s="72"/>
      <c r="EV602" s="72"/>
      <c r="EW602" s="72"/>
      <c r="EX602" s="72"/>
      <c r="EY602" s="72"/>
      <c r="EZ602" s="72"/>
      <c r="FA602" s="72"/>
      <c r="FB602" s="72"/>
      <c r="FC602" s="72"/>
      <c r="FD602" s="72"/>
      <c r="FE602" s="72"/>
      <c r="FF602" s="72"/>
      <c r="FG602" s="72"/>
      <c r="FH602" s="72"/>
      <c r="FI602" s="72"/>
      <c r="FJ602" s="72"/>
      <c r="FK602" s="72"/>
      <c r="FL602" s="72"/>
      <c r="FM602" s="72"/>
      <c r="FN602" s="72"/>
      <c r="FO602" s="72"/>
      <c r="FP602" s="72"/>
      <c r="FQ602" s="72"/>
      <c r="FR602" s="72"/>
      <c r="FS602" s="72"/>
      <c r="FT602" s="72"/>
      <c r="FU602" s="72"/>
      <c r="FV602" s="72"/>
      <c r="FW602" s="72"/>
      <c r="FX602" s="72"/>
      <c r="FY602" s="72"/>
      <c r="FZ602" s="72"/>
      <c r="GA602" s="72"/>
      <c r="GB602" s="72"/>
      <c r="GC602" s="72"/>
      <c r="GD602" s="72"/>
      <c r="GE602" s="72"/>
      <c r="GF602" s="72"/>
      <c r="GG602" s="72"/>
      <c r="GH602" s="72"/>
      <c r="GI602" s="72"/>
      <c r="GJ602" s="72"/>
      <c r="GK602" s="72"/>
      <c r="GL602" s="72"/>
      <c r="GM602" s="72"/>
      <c r="GN602" s="72"/>
      <c r="GO602" s="72"/>
      <c r="GP602" s="72"/>
      <c r="GQ602" s="72"/>
      <c r="GR602" s="72"/>
      <c r="GS602" s="72"/>
      <c r="GT602" s="72"/>
      <c r="GU602" s="72"/>
      <c r="GV602" s="72"/>
      <c r="GW602" s="72"/>
      <c r="GX602" s="72"/>
      <c r="GY602" s="72"/>
      <c r="GZ602" s="72"/>
      <c r="HA602" s="72"/>
      <c r="HB602" s="72"/>
      <c r="HC602" s="72"/>
      <c r="HD602" s="72"/>
      <c r="HE602" s="72"/>
      <c r="HF602" s="72"/>
      <c r="HG602" s="72"/>
      <c r="HH602" s="72"/>
      <c r="HI602" s="72"/>
      <c r="HJ602" s="72"/>
      <c r="HK602" s="72"/>
      <c r="HL602" s="72"/>
      <c r="HM602" s="72"/>
      <c r="HN602" s="72"/>
      <c r="HO602" s="72"/>
      <c r="HP602" s="72"/>
      <c r="HQ602" s="72"/>
      <c r="HR602" s="72"/>
      <c r="HS602" s="72"/>
      <c r="HT602" s="72"/>
      <c r="HU602" s="72"/>
      <c r="HV602" s="72"/>
      <c r="HW602" s="72"/>
      <c r="HX602" s="72"/>
      <c r="HY602" s="72"/>
      <c r="HZ602" s="72"/>
      <c r="IA602" s="72"/>
      <c r="IB602" s="72"/>
      <c r="IC602" s="72"/>
      <c r="ID602" s="72"/>
      <c r="IE602" s="72"/>
      <c r="IF602" s="72"/>
      <c r="IG602" s="72"/>
      <c r="IH602" s="72"/>
      <c r="II602" s="72"/>
      <c r="IJ602" s="72"/>
      <c r="IK602" s="72"/>
      <c r="IL602" s="72"/>
      <c r="IM602" s="72"/>
      <c r="IN602" s="72"/>
      <c r="IO602" s="72"/>
      <c r="IP602" s="72"/>
      <c r="IQ602" s="72"/>
      <c r="IR602" s="72"/>
      <c r="IS602" s="72"/>
      <c r="IT602" s="72"/>
      <c r="IU602" s="72"/>
      <c r="IV602" s="72"/>
      <c r="IW602" s="72"/>
      <c r="IX602" s="72"/>
      <c r="IY602" s="72"/>
      <c r="IZ602" s="72"/>
      <c r="JA602" s="72"/>
      <c r="JB602" s="72"/>
      <c r="JC602" s="72"/>
      <c r="JD602" s="72"/>
      <c r="JE602" s="72"/>
      <c r="JF602" s="72"/>
      <c r="JG602" s="72"/>
      <c r="JH602" s="72"/>
      <c r="JI602" s="72"/>
      <c r="JJ602" s="72"/>
      <c r="JK602" s="72"/>
      <c r="JL602" s="72"/>
      <c r="JM602" s="72"/>
      <c r="JN602" s="72"/>
      <c r="JO602" s="72"/>
      <c r="JP602" s="72"/>
      <c r="JQ602" s="72"/>
      <c r="JR602" s="72"/>
      <c r="JS602" s="72"/>
      <c r="JT602" s="72"/>
      <c r="JU602" s="72"/>
      <c r="JV602" s="72"/>
      <c r="JW602" s="72"/>
      <c r="JX602" s="72"/>
      <c r="JY602" s="72"/>
      <c r="JZ602" s="72"/>
      <c r="KA602" s="72"/>
      <c r="KB602" s="72"/>
      <c r="KC602" s="72"/>
      <c r="KD602" s="72"/>
      <c r="KE602" s="72"/>
      <c r="KF602" s="72"/>
      <c r="KG602" s="72"/>
      <c r="KH602" s="72"/>
      <c r="KI602" s="72"/>
      <c r="KJ602" s="72"/>
      <c r="KK602" s="72"/>
      <c r="KL602" s="72"/>
      <c r="KM602" s="72"/>
      <c r="KN602" s="72"/>
      <c r="KO602" s="72"/>
      <c r="KP602" s="72"/>
      <c r="KQ602" s="72"/>
      <c r="KR602" s="72"/>
      <c r="KS602" s="72"/>
      <c r="KT602" s="72"/>
      <c r="KU602" s="72"/>
      <c r="KV602" s="72"/>
      <c r="KW602" s="72"/>
      <c r="KX602" s="72"/>
      <c r="KY602" s="72"/>
      <c r="KZ602" s="72"/>
      <c r="LA602" s="72"/>
      <c r="LB602" s="72"/>
      <c r="LC602" s="72"/>
      <c r="LD602" s="72"/>
      <c r="LE602" s="72"/>
      <c r="LF602" s="72"/>
      <c r="LG602" s="72"/>
      <c r="LH602" s="72"/>
      <c r="LI602" s="72"/>
      <c r="LJ602" s="72"/>
      <c r="LK602" s="72"/>
    </row>
    <row r="603" spans="1:323" s="20" customFormat="1" ht="14.25" customHeight="1">
      <c r="A603" s="54">
        <v>553</v>
      </c>
      <c r="B603" s="23">
        <v>48</v>
      </c>
      <c r="C603" s="23" t="s">
        <v>33</v>
      </c>
      <c r="D603" s="32" t="s">
        <v>1140</v>
      </c>
      <c r="E603" s="23" t="s">
        <v>1102</v>
      </c>
      <c r="F603" s="23" t="s">
        <v>1141</v>
      </c>
      <c r="G603" s="23" t="s">
        <v>1142</v>
      </c>
      <c r="H603" s="25">
        <v>1</v>
      </c>
      <c r="I603" s="25">
        <v>159891</v>
      </c>
      <c r="J603" s="26">
        <v>1</v>
      </c>
      <c r="K603" s="26">
        <v>159891</v>
      </c>
      <c r="L603" s="27">
        <v>200</v>
      </c>
      <c r="M603" s="27">
        <v>0</v>
      </c>
      <c r="N603" s="27">
        <v>0</v>
      </c>
      <c r="O603" s="27">
        <v>0</v>
      </c>
      <c r="P603" s="27">
        <v>200</v>
      </c>
      <c r="Q603" s="55"/>
      <c r="R603" s="27">
        <f t="shared" si="67"/>
        <v>0</v>
      </c>
      <c r="S603" s="56" t="str">
        <f t="shared" si="68"/>
        <v>×</v>
      </c>
      <c r="T603" s="56" t="str">
        <f t="shared" si="69"/>
        <v>×</v>
      </c>
      <c r="U603" s="56" t="str">
        <f t="shared" si="70"/>
        <v>×</v>
      </c>
      <c r="V603" s="57" t="str">
        <f t="shared" si="64"/>
        <v/>
      </c>
      <c r="W603" s="58">
        <f t="shared" si="65"/>
        <v>0</v>
      </c>
      <c r="X603" s="54">
        <f t="shared" si="66"/>
        <v>48</v>
      </c>
      <c r="Y603" s="59"/>
      <c r="Z603" s="42"/>
      <c r="AA603" s="42"/>
      <c r="AB603" s="42"/>
      <c r="AC603" s="42"/>
      <c r="AD603" s="42"/>
      <c r="AE603" s="42"/>
      <c r="AF603" s="42"/>
      <c r="AG603" s="42"/>
      <c r="AH603" s="42"/>
      <c r="AI603" s="42"/>
      <c r="AJ603" s="42"/>
      <c r="AK603" s="42"/>
      <c r="AL603" s="42"/>
      <c r="AM603" s="42"/>
      <c r="AN603" s="42"/>
      <c r="AO603" s="42"/>
      <c r="AP603" s="42"/>
      <c r="AQ603" s="42"/>
      <c r="AR603" s="42"/>
      <c r="AS603" s="72"/>
      <c r="AT603" s="72"/>
      <c r="AU603" s="72"/>
      <c r="AV603" s="72"/>
      <c r="AW603" s="72"/>
      <c r="AX603" s="72"/>
      <c r="AY603" s="72"/>
      <c r="AZ603" s="72"/>
      <c r="BA603" s="72"/>
      <c r="BB603" s="72"/>
      <c r="BC603" s="72"/>
      <c r="BD603" s="72"/>
      <c r="BE603" s="72"/>
      <c r="BF603" s="72"/>
      <c r="BG603" s="72"/>
      <c r="BH603" s="72"/>
      <c r="BI603" s="72"/>
      <c r="BJ603" s="72"/>
      <c r="BK603" s="72"/>
      <c r="BL603" s="72"/>
      <c r="BM603" s="72"/>
      <c r="BN603" s="72"/>
      <c r="BO603" s="72"/>
      <c r="BP603" s="72"/>
      <c r="BQ603" s="72"/>
      <c r="BR603" s="72"/>
      <c r="BS603" s="72"/>
      <c r="BT603" s="72"/>
      <c r="BU603" s="72"/>
      <c r="BV603" s="72"/>
      <c r="BW603" s="72"/>
      <c r="BX603" s="72"/>
      <c r="BY603" s="72"/>
      <c r="BZ603" s="72"/>
      <c r="CA603" s="72"/>
      <c r="CB603" s="72"/>
      <c r="CC603" s="72"/>
      <c r="CD603" s="72"/>
      <c r="CE603" s="72"/>
      <c r="CF603" s="72"/>
      <c r="CG603" s="72"/>
      <c r="CH603" s="72"/>
      <c r="CI603" s="72"/>
      <c r="CJ603" s="72"/>
      <c r="CK603" s="72"/>
      <c r="CL603" s="72"/>
      <c r="CM603" s="72"/>
      <c r="CN603" s="72"/>
      <c r="CO603" s="72"/>
      <c r="CP603" s="72"/>
      <c r="CQ603" s="72"/>
      <c r="CR603" s="72"/>
      <c r="CS603" s="72"/>
      <c r="CT603" s="72"/>
      <c r="CU603" s="72"/>
      <c r="CV603" s="72"/>
      <c r="CW603" s="72"/>
      <c r="CX603" s="72"/>
      <c r="CY603" s="72"/>
      <c r="CZ603" s="72"/>
      <c r="DA603" s="72"/>
      <c r="DB603" s="72"/>
      <c r="DC603" s="72"/>
      <c r="DD603" s="72"/>
      <c r="DE603" s="72"/>
      <c r="DF603" s="72"/>
      <c r="DG603" s="72"/>
      <c r="DH603" s="72"/>
      <c r="DI603" s="72"/>
      <c r="DJ603" s="72"/>
      <c r="DK603" s="72"/>
      <c r="DL603" s="72"/>
      <c r="DM603" s="72"/>
      <c r="DN603" s="72"/>
      <c r="DO603" s="72"/>
      <c r="DP603" s="72"/>
      <c r="DQ603" s="72"/>
      <c r="DR603" s="72"/>
      <c r="DS603" s="72"/>
      <c r="DT603" s="72"/>
      <c r="DU603" s="72"/>
      <c r="DV603" s="72"/>
      <c r="DW603" s="72"/>
      <c r="DX603" s="72"/>
      <c r="DY603" s="72"/>
      <c r="DZ603" s="72"/>
      <c r="EA603" s="72"/>
      <c r="EB603" s="72"/>
      <c r="EC603" s="72"/>
      <c r="ED603" s="72"/>
      <c r="EE603" s="72"/>
      <c r="EF603" s="72"/>
      <c r="EG603" s="72"/>
      <c r="EH603" s="72"/>
      <c r="EI603" s="72"/>
      <c r="EJ603" s="72"/>
      <c r="EK603" s="72"/>
      <c r="EL603" s="72"/>
      <c r="EM603" s="72"/>
      <c r="EN603" s="72"/>
      <c r="EO603" s="72"/>
      <c r="EP603" s="72"/>
      <c r="EQ603" s="72"/>
      <c r="ER603" s="72"/>
      <c r="ES603" s="72"/>
      <c r="ET603" s="72"/>
      <c r="EU603" s="72"/>
      <c r="EV603" s="72"/>
      <c r="EW603" s="72"/>
      <c r="EX603" s="72"/>
      <c r="EY603" s="72"/>
      <c r="EZ603" s="72"/>
      <c r="FA603" s="72"/>
      <c r="FB603" s="72"/>
      <c r="FC603" s="72"/>
      <c r="FD603" s="72"/>
      <c r="FE603" s="72"/>
      <c r="FF603" s="72"/>
      <c r="FG603" s="72"/>
      <c r="FH603" s="72"/>
      <c r="FI603" s="72"/>
      <c r="FJ603" s="72"/>
      <c r="FK603" s="72"/>
      <c r="FL603" s="72"/>
      <c r="FM603" s="72"/>
      <c r="FN603" s="72"/>
      <c r="FO603" s="72"/>
      <c r="FP603" s="72"/>
      <c r="FQ603" s="72"/>
      <c r="FR603" s="72"/>
      <c r="FS603" s="72"/>
      <c r="FT603" s="72"/>
      <c r="FU603" s="72"/>
      <c r="FV603" s="72"/>
      <c r="FW603" s="72"/>
      <c r="FX603" s="72"/>
      <c r="FY603" s="72"/>
      <c r="FZ603" s="72"/>
      <c r="GA603" s="72"/>
      <c r="GB603" s="72"/>
      <c r="GC603" s="72"/>
      <c r="GD603" s="72"/>
      <c r="GE603" s="72"/>
      <c r="GF603" s="72"/>
      <c r="GG603" s="72"/>
      <c r="GH603" s="72"/>
      <c r="GI603" s="72"/>
      <c r="GJ603" s="72"/>
      <c r="GK603" s="72"/>
      <c r="GL603" s="72"/>
      <c r="GM603" s="72"/>
      <c r="GN603" s="72"/>
      <c r="GO603" s="72"/>
      <c r="GP603" s="72"/>
      <c r="GQ603" s="72"/>
      <c r="GR603" s="72"/>
      <c r="GS603" s="72"/>
      <c r="GT603" s="72"/>
      <c r="GU603" s="72"/>
      <c r="GV603" s="72"/>
      <c r="GW603" s="72"/>
      <c r="GX603" s="72"/>
      <c r="GY603" s="72"/>
      <c r="GZ603" s="72"/>
      <c r="HA603" s="72"/>
      <c r="HB603" s="72"/>
      <c r="HC603" s="72"/>
      <c r="HD603" s="72"/>
      <c r="HE603" s="72"/>
      <c r="HF603" s="72"/>
      <c r="HG603" s="72"/>
      <c r="HH603" s="72"/>
      <c r="HI603" s="72"/>
      <c r="HJ603" s="72"/>
      <c r="HK603" s="72"/>
      <c r="HL603" s="72"/>
      <c r="HM603" s="72"/>
      <c r="HN603" s="72"/>
      <c r="HO603" s="72"/>
      <c r="HP603" s="72"/>
      <c r="HQ603" s="72"/>
      <c r="HR603" s="72"/>
      <c r="HS603" s="72"/>
      <c r="HT603" s="72"/>
      <c r="HU603" s="72"/>
      <c r="HV603" s="72"/>
      <c r="HW603" s="72"/>
      <c r="HX603" s="72"/>
      <c r="HY603" s="72"/>
      <c r="HZ603" s="72"/>
      <c r="IA603" s="72"/>
      <c r="IB603" s="72"/>
      <c r="IC603" s="72"/>
      <c r="ID603" s="72"/>
      <c r="IE603" s="72"/>
      <c r="IF603" s="72"/>
      <c r="IG603" s="72"/>
      <c r="IH603" s="72"/>
      <c r="II603" s="72"/>
      <c r="IJ603" s="72"/>
      <c r="IK603" s="72"/>
      <c r="IL603" s="72"/>
      <c r="IM603" s="72"/>
      <c r="IN603" s="72"/>
      <c r="IO603" s="72"/>
      <c r="IP603" s="72"/>
      <c r="IQ603" s="72"/>
      <c r="IR603" s="72"/>
      <c r="IS603" s="72"/>
      <c r="IT603" s="72"/>
      <c r="IU603" s="72"/>
      <c r="IV603" s="72"/>
      <c r="IW603" s="72"/>
      <c r="IX603" s="72"/>
      <c r="IY603" s="72"/>
      <c r="IZ603" s="72"/>
      <c r="JA603" s="72"/>
      <c r="JB603" s="72"/>
      <c r="JC603" s="72"/>
      <c r="JD603" s="72"/>
      <c r="JE603" s="72"/>
      <c r="JF603" s="72"/>
      <c r="JG603" s="72"/>
      <c r="JH603" s="72"/>
      <c r="JI603" s="72"/>
      <c r="JJ603" s="72"/>
      <c r="JK603" s="72"/>
      <c r="JL603" s="72"/>
      <c r="JM603" s="72"/>
      <c r="JN603" s="72"/>
      <c r="JO603" s="72"/>
      <c r="JP603" s="72"/>
      <c r="JQ603" s="72"/>
      <c r="JR603" s="72"/>
      <c r="JS603" s="72"/>
      <c r="JT603" s="72"/>
      <c r="JU603" s="72"/>
      <c r="JV603" s="72"/>
      <c r="JW603" s="72"/>
      <c r="JX603" s="72"/>
      <c r="JY603" s="72"/>
      <c r="JZ603" s="72"/>
      <c r="KA603" s="72"/>
      <c r="KB603" s="72"/>
      <c r="KC603" s="72"/>
      <c r="KD603" s="72"/>
      <c r="KE603" s="72"/>
      <c r="KF603" s="72"/>
      <c r="KG603" s="72"/>
      <c r="KH603" s="72"/>
      <c r="KI603" s="72"/>
      <c r="KJ603" s="72"/>
      <c r="KK603" s="72"/>
      <c r="KL603" s="72"/>
      <c r="KM603" s="72"/>
      <c r="KN603" s="72"/>
      <c r="KO603" s="72"/>
      <c r="KP603" s="72"/>
      <c r="KQ603" s="72"/>
      <c r="KR603" s="72"/>
      <c r="KS603" s="72"/>
      <c r="KT603" s="72"/>
      <c r="KU603" s="72"/>
      <c r="KV603" s="72"/>
      <c r="KW603" s="72"/>
      <c r="KX603" s="72"/>
      <c r="KY603" s="72"/>
      <c r="KZ603" s="72"/>
      <c r="LA603" s="72"/>
      <c r="LB603" s="72"/>
      <c r="LC603" s="72"/>
      <c r="LD603" s="72"/>
      <c r="LE603" s="72"/>
      <c r="LF603" s="72"/>
      <c r="LG603" s="72"/>
      <c r="LH603" s="72"/>
      <c r="LI603" s="72"/>
      <c r="LJ603" s="72"/>
      <c r="LK603" s="72"/>
    </row>
    <row r="604" spans="1:323" s="20" customFormat="1" ht="14.25" customHeight="1">
      <c r="A604" s="54">
        <v>554</v>
      </c>
      <c r="B604" s="23">
        <v>48</v>
      </c>
      <c r="C604" s="23" t="s">
        <v>33</v>
      </c>
      <c r="D604" s="32" t="s">
        <v>1161</v>
      </c>
      <c r="E604" s="23" t="s">
        <v>1102</v>
      </c>
      <c r="F604" s="23" t="s">
        <v>1162</v>
      </c>
      <c r="G604" s="23" t="s">
        <v>437</v>
      </c>
      <c r="H604" s="25">
        <v>1</v>
      </c>
      <c r="I604" s="25">
        <v>24998</v>
      </c>
      <c r="J604" s="26">
        <v>1</v>
      </c>
      <c r="K604" s="26">
        <v>24998</v>
      </c>
      <c r="L604" s="27">
        <v>0</v>
      </c>
      <c r="M604" s="27">
        <v>0</v>
      </c>
      <c r="N604" s="27">
        <v>6</v>
      </c>
      <c r="O604" s="27">
        <v>0</v>
      </c>
      <c r="P604" s="27">
        <v>6</v>
      </c>
      <c r="Q604" s="55"/>
      <c r="R604" s="27">
        <f t="shared" si="67"/>
        <v>0</v>
      </c>
      <c r="S604" s="56" t="str">
        <f t="shared" si="68"/>
        <v>×</v>
      </c>
      <c r="T604" s="56" t="str">
        <f t="shared" si="69"/>
        <v>×</v>
      </c>
      <c r="U604" s="56" t="str">
        <f t="shared" si="70"/>
        <v>×</v>
      </c>
      <c r="V604" s="57" t="str">
        <f t="shared" si="64"/>
        <v/>
      </c>
      <c r="W604" s="58">
        <f t="shared" si="65"/>
        <v>0</v>
      </c>
      <c r="X604" s="54">
        <f t="shared" si="66"/>
        <v>48</v>
      </c>
      <c r="Y604" s="59"/>
      <c r="Z604" s="42"/>
      <c r="AA604" s="42"/>
      <c r="AB604" s="42"/>
      <c r="AC604" s="42"/>
      <c r="AD604" s="42"/>
      <c r="AE604" s="42"/>
      <c r="AF604" s="42"/>
      <c r="AG604" s="42"/>
      <c r="AH604" s="42"/>
      <c r="AI604" s="42"/>
      <c r="AJ604" s="42"/>
      <c r="AK604" s="42"/>
      <c r="AL604" s="42"/>
      <c r="AM604" s="42"/>
      <c r="AN604" s="42"/>
      <c r="AO604" s="42"/>
      <c r="AP604" s="42"/>
      <c r="AQ604" s="42"/>
      <c r="AR604" s="42"/>
      <c r="AS604" s="72"/>
      <c r="AT604" s="72"/>
      <c r="AU604" s="72"/>
      <c r="AV604" s="72"/>
      <c r="AW604" s="72"/>
      <c r="AX604" s="72"/>
      <c r="AY604" s="72"/>
      <c r="AZ604" s="72"/>
      <c r="BA604" s="72"/>
      <c r="BB604" s="72"/>
      <c r="BC604" s="72"/>
      <c r="BD604" s="72"/>
      <c r="BE604" s="72"/>
      <c r="BF604" s="72"/>
      <c r="BG604" s="72"/>
      <c r="BH604" s="72"/>
      <c r="BI604" s="72"/>
      <c r="BJ604" s="72"/>
      <c r="BK604" s="72"/>
      <c r="BL604" s="72"/>
      <c r="BM604" s="72"/>
      <c r="BN604" s="72"/>
      <c r="BO604" s="72"/>
      <c r="BP604" s="72"/>
      <c r="BQ604" s="72"/>
      <c r="BR604" s="72"/>
      <c r="BS604" s="72"/>
      <c r="BT604" s="72"/>
      <c r="BU604" s="72"/>
      <c r="BV604" s="72"/>
      <c r="BW604" s="72"/>
      <c r="BX604" s="72"/>
      <c r="BY604" s="72"/>
      <c r="BZ604" s="72"/>
      <c r="CA604" s="72"/>
      <c r="CB604" s="72"/>
      <c r="CC604" s="72"/>
      <c r="CD604" s="72"/>
      <c r="CE604" s="72"/>
      <c r="CF604" s="72"/>
      <c r="CG604" s="72"/>
      <c r="CH604" s="72"/>
      <c r="CI604" s="72"/>
      <c r="CJ604" s="72"/>
      <c r="CK604" s="72"/>
      <c r="CL604" s="72"/>
      <c r="CM604" s="72"/>
      <c r="CN604" s="72"/>
      <c r="CO604" s="72"/>
      <c r="CP604" s="72"/>
      <c r="CQ604" s="72"/>
      <c r="CR604" s="72"/>
      <c r="CS604" s="72"/>
      <c r="CT604" s="72"/>
      <c r="CU604" s="72"/>
      <c r="CV604" s="72"/>
      <c r="CW604" s="72"/>
      <c r="CX604" s="72"/>
      <c r="CY604" s="72"/>
      <c r="CZ604" s="72"/>
      <c r="DA604" s="72"/>
      <c r="DB604" s="72"/>
      <c r="DC604" s="72"/>
      <c r="DD604" s="72"/>
      <c r="DE604" s="72"/>
      <c r="DF604" s="72"/>
      <c r="DG604" s="72"/>
      <c r="DH604" s="72"/>
      <c r="DI604" s="72"/>
      <c r="DJ604" s="72"/>
      <c r="DK604" s="72"/>
      <c r="DL604" s="72"/>
      <c r="DM604" s="72"/>
      <c r="DN604" s="72"/>
      <c r="DO604" s="72"/>
      <c r="DP604" s="72"/>
      <c r="DQ604" s="72"/>
      <c r="DR604" s="72"/>
      <c r="DS604" s="72"/>
      <c r="DT604" s="72"/>
      <c r="DU604" s="72"/>
      <c r="DV604" s="72"/>
      <c r="DW604" s="72"/>
      <c r="DX604" s="72"/>
      <c r="DY604" s="72"/>
      <c r="DZ604" s="72"/>
      <c r="EA604" s="72"/>
      <c r="EB604" s="72"/>
      <c r="EC604" s="72"/>
      <c r="ED604" s="72"/>
      <c r="EE604" s="72"/>
      <c r="EF604" s="72"/>
      <c r="EG604" s="72"/>
      <c r="EH604" s="72"/>
      <c r="EI604" s="72"/>
      <c r="EJ604" s="72"/>
      <c r="EK604" s="72"/>
      <c r="EL604" s="72"/>
      <c r="EM604" s="72"/>
      <c r="EN604" s="72"/>
      <c r="EO604" s="72"/>
      <c r="EP604" s="72"/>
      <c r="EQ604" s="72"/>
      <c r="ER604" s="72"/>
      <c r="ES604" s="72"/>
      <c r="ET604" s="72"/>
      <c r="EU604" s="72"/>
      <c r="EV604" s="72"/>
      <c r="EW604" s="72"/>
      <c r="EX604" s="72"/>
      <c r="EY604" s="72"/>
      <c r="EZ604" s="72"/>
      <c r="FA604" s="72"/>
      <c r="FB604" s="72"/>
      <c r="FC604" s="72"/>
      <c r="FD604" s="72"/>
      <c r="FE604" s="72"/>
      <c r="FF604" s="72"/>
      <c r="FG604" s="72"/>
      <c r="FH604" s="72"/>
      <c r="FI604" s="72"/>
      <c r="FJ604" s="72"/>
      <c r="FK604" s="72"/>
      <c r="FL604" s="72"/>
      <c r="FM604" s="72"/>
      <c r="FN604" s="72"/>
      <c r="FO604" s="72"/>
      <c r="FP604" s="72"/>
      <c r="FQ604" s="72"/>
      <c r="FR604" s="72"/>
      <c r="FS604" s="72"/>
      <c r="FT604" s="72"/>
      <c r="FU604" s="72"/>
      <c r="FV604" s="72"/>
      <c r="FW604" s="72"/>
      <c r="FX604" s="72"/>
      <c r="FY604" s="72"/>
      <c r="FZ604" s="72"/>
      <c r="GA604" s="72"/>
      <c r="GB604" s="72"/>
      <c r="GC604" s="72"/>
      <c r="GD604" s="72"/>
      <c r="GE604" s="72"/>
      <c r="GF604" s="72"/>
      <c r="GG604" s="72"/>
      <c r="GH604" s="72"/>
      <c r="GI604" s="72"/>
      <c r="GJ604" s="72"/>
      <c r="GK604" s="72"/>
      <c r="GL604" s="72"/>
      <c r="GM604" s="72"/>
      <c r="GN604" s="72"/>
      <c r="GO604" s="72"/>
      <c r="GP604" s="72"/>
      <c r="GQ604" s="72"/>
      <c r="GR604" s="72"/>
      <c r="GS604" s="72"/>
      <c r="GT604" s="72"/>
      <c r="GU604" s="72"/>
      <c r="GV604" s="72"/>
      <c r="GW604" s="72"/>
      <c r="GX604" s="72"/>
      <c r="GY604" s="72"/>
      <c r="GZ604" s="72"/>
      <c r="HA604" s="72"/>
      <c r="HB604" s="72"/>
      <c r="HC604" s="72"/>
      <c r="HD604" s="72"/>
      <c r="HE604" s="72"/>
      <c r="HF604" s="72"/>
      <c r="HG604" s="72"/>
      <c r="HH604" s="72"/>
      <c r="HI604" s="72"/>
      <c r="HJ604" s="72"/>
      <c r="HK604" s="72"/>
      <c r="HL604" s="72"/>
      <c r="HM604" s="72"/>
      <c r="HN604" s="72"/>
      <c r="HO604" s="72"/>
      <c r="HP604" s="72"/>
      <c r="HQ604" s="72"/>
      <c r="HR604" s="72"/>
      <c r="HS604" s="72"/>
      <c r="HT604" s="72"/>
      <c r="HU604" s="72"/>
      <c r="HV604" s="72"/>
      <c r="HW604" s="72"/>
      <c r="HX604" s="72"/>
      <c r="HY604" s="72"/>
      <c r="HZ604" s="72"/>
      <c r="IA604" s="72"/>
      <c r="IB604" s="72"/>
      <c r="IC604" s="72"/>
      <c r="ID604" s="72"/>
      <c r="IE604" s="72"/>
      <c r="IF604" s="72"/>
      <c r="IG604" s="72"/>
      <c r="IH604" s="72"/>
      <c r="II604" s="72"/>
      <c r="IJ604" s="72"/>
      <c r="IK604" s="72"/>
      <c r="IL604" s="72"/>
      <c r="IM604" s="72"/>
      <c r="IN604" s="72"/>
      <c r="IO604" s="72"/>
      <c r="IP604" s="72"/>
      <c r="IQ604" s="72"/>
      <c r="IR604" s="72"/>
      <c r="IS604" s="72"/>
      <c r="IT604" s="72"/>
      <c r="IU604" s="72"/>
      <c r="IV604" s="72"/>
      <c r="IW604" s="72"/>
      <c r="IX604" s="72"/>
      <c r="IY604" s="72"/>
      <c r="IZ604" s="72"/>
      <c r="JA604" s="72"/>
      <c r="JB604" s="72"/>
      <c r="JC604" s="72"/>
      <c r="JD604" s="72"/>
      <c r="JE604" s="72"/>
      <c r="JF604" s="72"/>
      <c r="JG604" s="72"/>
      <c r="JH604" s="72"/>
      <c r="JI604" s="72"/>
      <c r="JJ604" s="72"/>
      <c r="JK604" s="72"/>
      <c r="JL604" s="72"/>
      <c r="JM604" s="72"/>
      <c r="JN604" s="72"/>
      <c r="JO604" s="72"/>
      <c r="JP604" s="72"/>
      <c r="JQ604" s="72"/>
      <c r="JR604" s="72"/>
      <c r="JS604" s="72"/>
      <c r="JT604" s="72"/>
      <c r="JU604" s="72"/>
      <c r="JV604" s="72"/>
      <c r="JW604" s="72"/>
      <c r="JX604" s="72"/>
      <c r="JY604" s="72"/>
      <c r="JZ604" s="72"/>
      <c r="KA604" s="72"/>
      <c r="KB604" s="72"/>
      <c r="KC604" s="72"/>
      <c r="KD604" s="72"/>
      <c r="KE604" s="72"/>
      <c r="KF604" s="72"/>
      <c r="KG604" s="72"/>
      <c r="KH604" s="72"/>
      <c r="KI604" s="72"/>
      <c r="KJ604" s="72"/>
      <c r="KK604" s="72"/>
      <c r="KL604" s="72"/>
      <c r="KM604" s="72"/>
      <c r="KN604" s="72"/>
      <c r="KO604" s="72"/>
      <c r="KP604" s="72"/>
      <c r="KQ604" s="72"/>
      <c r="KR604" s="72"/>
      <c r="KS604" s="72"/>
      <c r="KT604" s="72"/>
      <c r="KU604" s="72"/>
      <c r="KV604" s="72"/>
      <c r="KW604" s="72"/>
      <c r="KX604" s="72"/>
      <c r="KY604" s="72"/>
      <c r="KZ604" s="72"/>
      <c r="LA604" s="72"/>
      <c r="LB604" s="72"/>
      <c r="LC604" s="72"/>
      <c r="LD604" s="72"/>
      <c r="LE604" s="72"/>
      <c r="LF604" s="72"/>
      <c r="LG604" s="72"/>
      <c r="LH604" s="72"/>
      <c r="LI604" s="72"/>
      <c r="LJ604" s="72"/>
      <c r="LK604" s="72"/>
    </row>
    <row r="605" spans="1:323" s="20" customFormat="1" ht="14.25" customHeight="1">
      <c r="A605" s="54">
        <v>555</v>
      </c>
      <c r="B605" s="23">
        <v>48</v>
      </c>
      <c r="C605" s="23" t="s">
        <v>33</v>
      </c>
      <c r="D605" s="32" t="s">
        <v>1159</v>
      </c>
      <c r="E605" s="23" t="s">
        <v>1102</v>
      </c>
      <c r="F605" s="23" t="s">
        <v>1160</v>
      </c>
      <c r="G605" s="23" t="s">
        <v>34</v>
      </c>
      <c r="H605" s="25">
        <v>1</v>
      </c>
      <c r="I605" s="25">
        <v>16616</v>
      </c>
      <c r="J605" s="26">
        <v>1</v>
      </c>
      <c r="K605" s="26">
        <v>16616</v>
      </c>
      <c r="L605" s="27">
        <v>0</v>
      </c>
      <c r="M605" s="27">
        <v>0</v>
      </c>
      <c r="N605" s="27">
        <v>150</v>
      </c>
      <c r="O605" s="27">
        <v>0</v>
      </c>
      <c r="P605" s="27">
        <v>150</v>
      </c>
      <c r="Q605" s="55"/>
      <c r="R605" s="27">
        <f t="shared" si="67"/>
        <v>0</v>
      </c>
      <c r="S605" s="56" t="str">
        <f t="shared" si="68"/>
        <v>×</v>
      </c>
      <c r="T605" s="56" t="str">
        <f t="shared" si="69"/>
        <v>×</v>
      </c>
      <c r="U605" s="56" t="str">
        <f t="shared" si="70"/>
        <v>×</v>
      </c>
      <c r="V605" s="57" t="str">
        <f t="shared" si="64"/>
        <v/>
      </c>
      <c r="W605" s="58">
        <f t="shared" si="65"/>
        <v>0</v>
      </c>
      <c r="X605" s="54">
        <f t="shared" si="66"/>
        <v>48</v>
      </c>
      <c r="Y605" s="59"/>
      <c r="Z605" s="42"/>
      <c r="AA605" s="42"/>
      <c r="AB605" s="42"/>
      <c r="AC605" s="42"/>
      <c r="AD605" s="42"/>
      <c r="AE605" s="42"/>
      <c r="AF605" s="42"/>
      <c r="AG605" s="42"/>
      <c r="AH605" s="42"/>
      <c r="AI605" s="42"/>
      <c r="AJ605" s="42"/>
      <c r="AK605" s="42"/>
      <c r="AL605" s="42"/>
      <c r="AM605" s="42"/>
      <c r="AN605" s="42"/>
      <c r="AO605" s="42"/>
      <c r="AP605" s="42"/>
      <c r="AQ605" s="42"/>
      <c r="AR605" s="42"/>
      <c r="AS605" s="72"/>
      <c r="AT605" s="72"/>
      <c r="AU605" s="72"/>
      <c r="AV605" s="72"/>
      <c r="AW605" s="72"/>
      <c r="AX605" s="72"/>
      <c r="AY605" s="72"/>
      <c r="AZ605" s="72"/>
      <c r="BA605" s="72"/>
      <c r="BB605" s="72"/>
      <c r="BC605" s="72"/>
      <c r="BD605" s="72"/>
      <c r="BE605" s="72"/>
      <c r="BF605" s="72"/>
      <c r="BG605" s="72"/>
      <c r="BH605" s="72"/>
      <c r="BI605" s="72"/>
      <c r="BJ605" s="72"/>
      <c r="BK605" s="72"/>
      <c r="BL605" s="72"/>
      <c r="BM605" s="72"/>
      <c r="BN605" s="72"/>
      <c r="BO605" s="72"/>
      <c r="BP605" s="72"/>
      <c r="BQ605" s="72"/>
      <c r="BR605" s="72"/>
      <c r="BS605" s="72"/>
      <c r="BT605" s="72"/>
      <c r="BU605" s="72"/>
      <c r="BV605" s="72"/>
      <c r="BW605" s="72"/>
      <c r="BX605" s="72"/>
      <c r="BY605" s="72"/>
      <c r="BZ605" s="72"/>
      <c r="CA605" s="72"/>
      <c r="CB605" s="72"/>
      <c r="CC605" s="72"/>
      <c r="CD605" s="72"/>
      <c r="CE605" s="72"/>
      <c r="CF605" s="72"/>
      <c r="CG605" s="72"/>
      <c r="CH605" s="72"/>
      <c r="CI605" s="72"/>
      <c r="CJ605" s="72"/>
      <c r="CK605" s="72"/>
      <c r="CL605" s="72"/>
      <c r="CM605" s="72"/>
      <c r="CN605" s="72"/>
      <c r="CO605" s="72"/>
      <c r="CP605" s="72"/>
      <c r="CQ605" s="72"/>
      <c r="CR605" s="72"/>
      <c r="CS605" s="72"/>
      <c r="CT605" s="72"/>
      <c r="CU605" s="72"/>
      <c r="CV605" s="72"/>
      <c r="CW605" s="72"/>
      <c r="CX605" s="72"/>
      <c r="CY605" s="72"/>
      <c r="CZ605" s="72"/>
      <c r="DA605" s="72"/>
      <c r="DB605" s="72"/>
      <c r="DC605" s="72"/>
      <c r="DD605" s="72"/>
      <c r="DE605" s="72"/>
      <c r="DF605" s="72"/>
      <c r="DG605" s="72"/>
      <c r="DH605" s="72"/>
      <c r="DI605" s="72"/>
      <c r="DJ605" s="72"/>
      <c r="DK605" s="72"/>
      <c r="DL605" s="72"/>
      <c r="DM605" s="72"/>
      <c r="DN605" s="72"/>
      <c r="DO605" s="72"/>
      <c r="DP605" s="72"/>
      <c r="DQ605" s="72"/>
      <c r="DR605" s="72"/>
      <c r="DS605" s="72"/>
      <c r="DT605" s="72"/>
      <c r="DU605" s="72"/>
      <c r="DV605" s="72"/>
      <c r="DW605" s="72"/>
      <c r="DX605" s="72"/>
      <c r="DY605" s="72"/>
      <c r="DZ605" s="72"/>
      <c r="EA605" s="72"/>
      <c r="EB605" s="72"/>
      <c r="EC605" s="72"/>
      <c r="ED605" s="72"/>
      <c r="EE605" s="72"/>
      <c r="EF605" s="72"/>
      <c r="EG605" s="72"/>
      <c r="EH605" s="72"/>
      <c r="EI605" s="72"/>
      <c r="EJ605" s="72"/>
      <c r="EK605" s="72"/>
      <c r="EL605" s="72"/>
      <c r="EM605" s="72"/>
      <c r="EN605" s="72"/>
      <c r="EO605" s="72"/>
      <c r="EP605" s="72"/>
      <c r="EQ605" s="72"/>
      <c r="ER605" s="72"/>
      <c r="ES605" s="72"/>
      <c r="ET605" s="72"/>
      <c r="EU605" s="72"/>
      <c r="EV605" s="72"/>
      <c r="EW605" s="72"/>
      <c r="EX605" s="72"/>
      <c r="EY605" s="72"/>
      <c r="EZ605" s="72"/>
      <c r="FA605" s="72"/>
      <c r="FB605" s="72"/>
      <c r="FC605" s="72"/>
      <c r="FD605" s="72"/>
      <c r="FE605" s="72"/>
      <c r="FF605" s="72"/>
      <c r="FG605" s="72"/>
      <c r="FH605" s="72"/>
      <c r="FI605" s="72"/>
      <c r="FJ605" s="72"/>
      <c r="FK605" s="72"/>
      <c r="FL605" s="72"/>
      <c r="FM605" s="72"/>
      <c r="FN605" s="72"/>
      <c r="FO605" s="72"/>
      <c r="FP605" s="72"/>
      <c r="FQ605" s="72"/>
      <c r="FR605" s="72"/>
      <c r="FS605" s="72"/>
      <c r="FT605" s="72"/>
      <c r="FU605" s="72"/>
      <c r="FV605" s="72"/>
      <c r="FW605" s="72"/>
      <c r="FX605" s="72"/>
      <c r="FY605" s="72"/>
      <c r="FZ605" s="72"/>
      <c r="GA605" s="72"/>
      <c r="GB605" s="72"/>
      <c r="GC605" s="72"/>
      <c r="GD605" s="72"/>
      <c r="GE605" s="72"/>
      <c r="GF605" s="72"/>
      <c r="GG605" s="72"/>
      <c r="GH605" s="72"/>
      <c r="GI605" s="72"/>
      <c r="GJ605" s="72"/>
      <c r="GK605" s="72"/>
      <c r="GL605" s="72"/>
      <c r="GM605" s="72"/>
      <c r="GN605" s="72"/>
      <c r="GO605" s="72"/>
      <c r="GP605" s="72"/>
      <c r="GQ605" s="72"/>
      <c r="GR605" s="72"/>
      <c r="GS605" s="72"/>
      <c r="GT605" s="72"/>
      <c r="GU605" s="72"/>
      <c r="GV605" s="72"/>
      <c r="GW605" s="72"/>
      <c r="GX605" s="72"/>
      <c r="GY605" s="72"/>
      <c r="GZ605" s="72"/>
      <c r="HA605" s="72"/>
      <c r="HB605" s="72"/>
      <c r="HC605" s="72"/>
      <c r="HD605" s="72"/>
      <c r="HE605" s="72"/>
      <c r="HF605" s="72"/>
      <c r="HG605" s="72"/>
      <c r="HH605" s="72"/>
      <c r="HI605" s="72"/>
      <c r="HJ605" s="72"/>
      <c r="HK605" s="72"/>
      <c r="HL605" s="72"/>
      <c r="HM605" s="72"/>
      <c r="HN605" s="72"/>
      <c r="HO605" s="72"/>
      <c r="HP605" s="72"/>
      <c r="HQ605" s="72"/>
      <c r="HR605" s="72"/>
      <c r="HS605" s="72"/>
      <c r="HT605" s="72"/>
      <c r="HU605" s="72"/>
      <c r="HV605" s="72"/>
      <c r="HW605" s="72"/>
      <c r="HX605" s="72"/>
      <c r="HY605" s="72"/>
      <c r="HZ605" s="72"/>
      <c r="IA605" s="72"/>
      <c r="IB605" s="72"/>
      <c r="IC605" s="72"/>
      <c r="ID605" s="72"/>
      <c r="IE605" s="72"/>
      <c r="IF605" s="72"/>
      <c r="IG605" s="72"/>
      <c r="IH605" s="72"/>
      <c r="II605" s="72"/>
      <c r="IJ605" s="72"/>
      <c r="IK605" s="72"/>
      <c r="IL605" s="72"/>
      <c r="IM605" s="72"/>
      <c r="IN605" s="72"/>
      <c r="IO605" s="72"/>
      <c r="IP605" s="72"/>
      <c r="IQ605" s="72"/>
      <c r="IR605" s="72"/>
      <c r="IS605" s="72"/>
      <c r="IT605" s="72"/>
      <c r="IU605" s="72"/>
      <c r="IV605" s="72"/>
      <c r="IW605" s="72"/>
      <c r="IX605" s="72"/>
      <c r="IY605" s="72"/>
      <c r="IZ605" s="72"/>
      <c r="JA605" s="72"/>
      <c r="JB605" s="72"/>
      <c r="JC605" s="72"/>
      <c r="JD605" s="72"/>
      <c r="JE605" s="72"/>
      <c r="JF605" s="72"/>
      <c r="JG605" s="72"/>
      <c r="JH605" s="72"/>
      <c r="JI605" s="72"/>
      <c r="JJ605" s="72"/>
      <c r="JK605" s="72"/>
      <c r="JL605" s="72"/>
      <c r="JM605" s="72"/>
      <c r="JN605" s="72"/>
      <c r="JO605" s="72"/>
      <c r="JP605" s="72"/>
      <c r="JQ605" s="72"/>
      <c r="JR605" s="72"/>
      <c r="JS605" s="72"/>
      <c r="JT605" s="72"/>
      <c r="JU605" s="72"/>
      <c r="JV605" s="72"/>
      <c r="JW605" s="72"/>
      <c r="JX605" s="72"/>
      <c r="JY605" s="72"/>
      <c r="JZ605" s="72"/>
      <c r="KA605" s="72"/>
      <c r="KB605" s="72"/>
      <c r="KC605" s="72"/>
      <c r="KD605" s="72"/>
      <c r="KE605" s="72"/>
      <c r="KF605" s="72"/>
      <c r="KG605" s="72"/>
      <c r="KH605" s="72"/>
      <c r="KI605" s="72"/>
      <c r="KJ605" s="72"/>
      <c r="KK605" s="72"/>
      <c r="KL605" s="72"/>
      <c r="KM605" s="72"/>
      <c r="KN605" s="72"/>
      <c r="KO605" s="72"/>
      <c r="KP605" s="72"/>
      <c r="KQ605" s="72"/>
      <c r="KR605" s="72"/>
      <c r="KS605" s="72"/>
      <c r="KT605" s="72"/>
      <c r="KU605" s="72"/>
      <c r="KV605" s="72"/>
      <c r="KW605" s="72"/>
      <c r="KX605" s="72"/>
      <c r="KY605" s="72"/>
      <c r="KZ605" s="72"/>
      <c r="LA605" s="72"/>
      <c r="LB605" s="72"/>
      <c r="LC605" s="72"/>
      <c r="LD605" s="72"/>
      <c r="LE605" s="72"/>
      <c r="LF605" s="72"/>
      <c r="LG605" s="72"/>
      <c r="LH605" s="72"/>
      <c r="LI605" s="72"/>
      <c r="LJ605" s="72"/>
      <c r="LK605" s="72"/>
    </row>
    <row r="606" spans="1:323" s="20" customFormat="1" ht="14.25" customHeight="1">
      <c r="A606" s="54">
        <v>556</v>
      </c>
      <c r="B606" s="23">
        <v>48</v>
      </c>
      <c r="C606" s="23" t="s">
        <v>33</v>
      </c>
      <c r="D606" s="32" t="s">
        <v>1131</v>
      </c>
      <c r="E606" s="23" t="s">
        <v>1102</v>
      </c>
      <c r="F606" s="23" t="s">
        <v>1132</v>
      </c>
      <c r="G606" s="23" t="s">
        <v>1133</v>
      </c>
      <c r="H606" s="25">
        <v>1</v>
      </c>
      <c r="I606" s="25">
        <v>8805.1</v>
      </c>
      <c r="J606" s="26">
        <v>1</v>
      </c>
      <c r="K606" s="26">
        <v>8805.1</v>
      </c>
      <c r="L606" s="27">
        <v>42</v>
      </c>
      <c r="M606" s="27">
        <v>0</v>
      </c>
      <c r="N606" s="27">
        <v>0</v>
      </c>
      <c r="O606" s="27">
        <v>0</v>
      </c>
      <c r="P606" s="27">
        <v>42</v>
      </c>
      <c r="Q606" s="55"/>
      <c r="R606" s="27">
        <f t="shared" si="67"/>
        <v>0</v>
      </c>
      <c r="S606" s="56" t="str">
        <f t="shared" si="68"/>
        <v>×</v>
      </c>
      <c r="T606" s="56" t="str">
        <f t="shared" si="69"/>
        <v>×</v>
      </c>
      <c r="U606" s="56" t="str">
        <f t="shared" si="70"/>
        <v>×</v>
      </c>
      <c r="V606" s="57" t="str">
        <f t="shared" si="64"/>
        <v/>
      </c>
      <c r="W606" s="58">
        <f t="shared" si="65"/>
        <v>0</v>
      </c>
      <c r="X606" s="54">
        <f t="shared" si="66"/>
        <v>48</v>
      </c>
      <c r="Y606" s="59"/>
      <c r="Z606" s="42"/>
      <c r="AA606" s="42"/>
      <c r="AB606" s="42"/>
      <c r="AC606" s="42"/>
      <c r="AD606" s="42"/>
      <c r="AE606" s="42"/>
      <c r="AF606" s="42"/>
      <c r="AG606" s="42"/>
      <c r="AH606" s="42"/>
      <c r="AI606" s="42"/>
      <c r="AJ606" s="42"/>
      <c r="AK606" s="42"/>
      <c r="AL606" s="42"/>
      <c r="AM606" s="42"/>
      <c r="AN606" s="42"/>
      <c r="AO606" s="42"/>
      <c r="AP606" s="42"/>
      <c r="AQ606" s="42"/>
      <c r="AR606" s="42"/>
      <c r="AS606" s="72"/>
      <c r="AT606" s="72"/>
      <c r="AU606" s="72"/>
      <c r="AV606" s="72"/>
      <c r="AW606" s="72"/>
      <c r="AX606" s="72"/>
      <c r="AY606" s="72"/>
      <c r="AZ606" s="72"/>
      <c r="BA606" s="72"/>
      <c r="BB606" s="72"/>
      <c r="BC606" s="72"/>
      <c r="BD606" s="72"/>
      <c r="BE606" s="72"/>
      <c r="BF606" s="72"/>
      <c r="BG606" s="72"/>
      <c r="BH606" s="72"/>
      <c r="BI606" s="72"/>
      <c r="BJ606" s="72"/>
      <c r="BK606" s="72"/>
      <c r="BL606" s="72"/>
      <c r="BM606" s="72"/>
      <c r="BN606" s="72"/>
      <c r="BO606" s="72"/>
      <c r="BP606" s="72"/>
      <c r="BQ606" s="72"/>
      <c r="BR606" s="72"/>
      <c r="BS606" s="72"/>
      <c r="BT606" s="72"/>
      <c r="BU606" s="72"/>
      <c r="BV606" s="72"/>
      <c r="BW606" s="72"/>
      <c r="BX606" s="72"/>
      <c r="BY606" s="72"/>
      <c r="BZ606" s="72"/>
      <c r="CA606" s="72"/>
      <c r="CB606" s="72"/>
      <c r="CC606" s="72"/>
      <c r="CD606" s="72"/>
      <c r="CE606" s="72"/>
      <c r="CF606" s="72"/>
      <c r="CG606" s="72"/>
      <c r="CH606" s="72"/>
      <c r="CI606" s="72"/>
      <c r="CJ606" s="72"/>
      <c r="CK606" s="72"/>
      <c r="CL606" s="72"/>
      <c r="CM606" s="72"/>
      <c r="CN606" s="72"/>
      <c r="CO606" s="72"/>
      <c r="CP606" s="72"/>
      <c r="CQ606" s="72"/>
      <c r="CR606" s="72"/>
      <c r="CS606" s="72"/>
      <c r="CT606" s="72"/>
      <c r="CU606" s="72"/>
      <c r="CV606" s="72"/>
      <c r="CW606" s="72"/>
      <c r="CX606" s="72"/>
      <c r="CY606" s="72"/>
      <c r="CZ606" s="72"/>
      <c r="DA606" s="72"/>
      <c r="DB606" s="72"/>
      <c r="DC606" s="72"/>
      <c r="DD606" s="72"/>
      <c r="DE606" s="72"/>
      <c r="DF606" s="72"/>
      <c r="DG606" s="72"/>
      <c r="DH606" s="72"/>
      <c r="DI606" s="72"/>
      <c r="DJ606" s="72"/>
      <c r="DK606" s="72"/>
      <c r="DL606" s="72"/>
      <c r="DM606" s="72"/>
      <c r="DN606" s="72"/>
      <c r="DO606" s="72"/>
      <c r="DP606" s="72"/>
      <c r="DQ606" s="72"/>
      <c r="DR606" s="72"/>
      <c r="DS606" s="72"/>
      <c r="DT606" s="72"/>
      <c r="DU606" s="72"/>
      <c r="DV606" s="72"/>
      <c r="DW606" s="72"/>
      <c r="DX606" s="72"/>
      <c r="DY606" s="72"/>
      <c r="DZ606" s="72"/>
      <c r="EA606" s="72"/>
      <c r="EB606" s="72"/>
      <c r="EC606" s="72"/>
      <c r="ED606" s="72"/>
      <c r="EE606" s="72"/>
      <c r="EF606" s="72"/>
      <c r="EG606" s="72"/>
      <c r="EH606" s="72"/>
      <c r="EI606" s="72"/>
      <c r="EJ606" s="72"/>
      <c r="EK606" s="72"/>
      <c r="EL606" s="72"/>
      <c r="EM606" s="72"/>
      <c r="EN606" s="72"/>
      <c r="EO606" s="72"/>
      <c r="EP606" s="72"/>
      <c r="EQ606" s="72"/>
      <c r="ER606" s="72"/>
      <c r="ES606" s="72"/>
      <c r="ET606" s="72"/>
      <c r="EU606" s="72"/>
      <c r="EV606" s="72"/>
      <c r="EW606" s="72"/>
      <c r="EX606" s="72"/>
      <c r="EY606" s="72"/>
      <c r="EZ606" s="72"/>
      <c r="FA606" s="72"/>
      <c r="FB606" s="72"/>
      <c r="FC606" s="72"/>
      <c r="FD606" s="72"/>
      <c r="FE606" s="72"/>
      <c r="FF606" s="72"/>
      <c r="FG606" s="72"/>
      <c r="FH606" s="72"/>
      <c r="FI606" s="72"/>
      <c r="FJ606" s="72"/>
      <c r="FK606" s="72"/>
      <c r="FL606" s="72"/>
      <c r="FM606" s="72"/>
      <c r="FN606" s="72"/>
      <c r="FO606" s="72"/>
      <c r="FP606" s="72"/>
      <c r="FQ606" s="72"/>
      <c r="FR606" s="72"/>
      <c r="FS606" s="72"/>
      <c r="FT606" s="72"/>
      <c r="FU606" s="72"/>
      <c r="FV606" s="72"/>
      <c r="FW606" s="72"/>
      <c r="FX606" s="72"/>
      <c r="FY606" s="72"/>
      <c r="FZ606" s="72"/>
      <c r="GA606" s="72"/>
      <c r="GB606" s="72"/>
      <c r="GC606" s="72"/>
      <c r="GD606" s="72"/>
      <c r="GE606" s="72"/>
      <c r="GF606" s="72"/>
      <c r="GG606" s="72"/>
      <c r="GH606" s="72"/>
      <c r="GI606" s="72"/>
      <c r="GJ606" s="72"/>
      <c r="GK606" s="72"/>
      <c r="GL606" s="72"/>
      <c r="GM606" s="72"/>
      <c r="GN606" s="72"/>
      <c r="GO606" s="72"/>
      <c r="GP606" s="72"/>
      <c r="GQ606" s="72"/>
      <c r="GR606" s="72"/>
      <c r="GS606" s="72"/>
      <c r="GT606" s="72"/>
      <c r="GU606" s="72"/>
      <c r="GV606" s="72"/>
      <c r="GW606" s="72"/>
      <c r="GX606" s="72"/>
      <c r="GY606" s="72"/>
      <c r="GZ606" s="72"/>
      <c r="HA606" s="72"/>
      <c r="HB606" s="72"/>
      <c r="HC606" s="72"/>
      <c r="HD606" s="72"/>
      <c r="HE606" s="72"/>
      <c r="HF606" s="72"/>
      <c r="HG606" s="72"/>
      <c r="HH606" s="72"/>
      <c r="HI606" s="72"/>
      <c r="HJ606" s="72"/>
      <c r="HK606" s="72"/>
      <c r="HL606" s="72"/>
      <c r="HM606" s="72"/>
      <c r="HN606" s="72"/>
      <c r="HO606" s="72"/>
      <c r="HP606" s="72"/>
      <c r="HQ606" s="72"/>
      <c r="HR606" s="72"/>
      <c r="HS606" s="72"/>
      <c r="HT606" s="72"/>
      <c r="HU606" s="72"/>
      <c r="HV606" s="72"/>
      <c r="HW606" s="72"/>
      <c r="HX606" s="72"/>
      <c r="HY606" s="72"/>
      <c r="HZ606" s="72"/>
      <c r="IA606" s="72"/>
      <c r="IB606" s="72"/>
      <c r="IC606" s="72"/>
      <c r="ID606" s="72"/>
      <c r="IE606" s="72"/>
      <c r="IF606" s="72"/>
      <c r="IG606" s="72"/>
      <c r="IH606" s="72"/>
      <c r="II606" s="72"/>
      <c r="IJ606" s="72"/>
      <c r="IK606" s="72"/>
      <c r="IL606" s="72"/>
      <c r="IM606" s="72"/>
      <c r="IN606" s="72"/>
      <c r="IO606" s="72"/>
      <c r="IP606" s="72"/>
      <c r="IQ606" s="72"/>
      <c r="IR606" s="72"/>
      <c r="IS606" s="72"/>
      <c r="IT606" s="72"/>
      <c r="IU606" s="72"/>
      <c r="IV606" s="72"/>
      <c r="IW606" s="72"/>
      <c r="IX606" s="72"/>
      <c r="IY606" s="72"/>
      <c r="IZ606" s="72"/>
      <c r="JA606" s="72"/>
      <c r="JB606" s="72"/>
      <c r="JC606" s="72"/>
      <c r="JD606" s="72"/>
      <c r="JE606" s="72"/>
      <c r="JF606" s="72"/>
      <c r="JG606" s="72"/>
      <c r="JH606" s="72"/>
      <c r="JI606" s="72"/>
      <c r="JJ606" s="72"/>
      <c r="JK606" s="72"/>
      <c r="JL606" s="72"/>
      <c r="JM606" s="72"/>
      <c r="JN606" s="72"/>
      <c r="JO606" s="72"/>
      <c r="JP606" s="72"/>
      <c r="JQ606" s="72"/>
      <c r="JR606" s="72"/>
      <c r="JS606" s="72"/>
      <c r="JT606" s="72"/>
      <c r="JU606" s="72"/>
      <c r="JV606" s="72"/>
      <c r="JW606" s="72"/>
      <c r="JX606" s="72"/>
      <c r="JY606" s="72"/>
      <c r="JZ606" s="72"/>
      <c r="KA606" s="72"/>
      <c r="KB606" s="72"/>
      <c r="KC606" s="72"/>
      <c r="KD606" s="72"/>
      <c r="KE606" s="72"/>
      <c r="KF606" s="72"/>
      <c r="KG606" s="72"/>
      <c r="KH606" s="72"/>
      <c r="KI606" s="72"/>
      <c r="KJ606" s="72"/>
      <c r="KK606" s="72"/>
      <c r="KL606" s="72"/>
      <c r="KM606" s="72"/>
      <c r="KN606" s="72"/>
      <c r="KO606" s="72"/>
      <c r="KP606" s="72"/>
      <c r="KQ606" s="72"/>
      <c r="KR606" s="72"/>
      <c r="KS606" s="72"/>
      <c r="KT606" s="72"/>
      <c r="KU606" s="72"/>
      <c r="KV606" s="72"/>
      <c r="KW606" s="72"/>
      <c r="KX606" s="72"/>
      <c r="KY606" s="72"/>
      <c r="KZ606" s="72"/>
      <c r="LA606" s="72"/>
      <c r="LB606" s="72"/>
      <c r="LC606" s="72"/>
      <c r="LD606" s="72"/>
      <c r="LE606" s="72"/>
      <c r="LF606" s="72"/>
      <c r="LG606" s="72"/>
      <c r="LH606" s="72"/>
      <c r="LI606" s="72"/>
      <c r="LJ606" s="72"/>
      <c r="LK606" s="72"/>
    </row>
    <row r="607" spans="1:323" s="20" customFormat="1" ht="14.25" customHeight="1">
      <c r="A607" s="60" t="s">
        <v>6036</v>
      </c>
      <c r="B607" s="61"/>
      <c r="C607" s="61"/>
      <c r="D607" s="62"/>
      <c r="E607" s="61"/>
      <c r="F607" s="61"/>
      <c r="G607" s="61"/>
      <c r="H607" s="63"/>
      <c r="I607" s="63"/>
      <c r="J607" s="64"/>
      <c r="K607" s="64"/>
      <c r="L607" s="65"/>
      <c r="M607" s="65"/>
      <c r="N607" s="65"/>
      <c r="O607" s="65"/>
      <c r="P607" s="65"/>
      <c r="Q607" s="66" t="str">
        <f>CONCATENATE("項番",B606," 計")</f>
        <v>項番48 計</v>
      </c>
      <c r="R607" s="67">
        <f>SUMIF(B:B,B606,R:R)</f>
        <v>0</v>
      </c>
      <c r="S607" s="68">
        <f>COUNTIFS($B:$B,$B606,S:S,"○")</f>
        <v>0</v>
      </c>
      <c r="T607" s="67"/>
      <c r="U607" s="67"/>
      <c r="V607" s="69" t="str">
        <f>IF(S607=0,"",IF(COUNTIF(B:B,X607)=S607,"","この項番で見積単価（税別）が入力されていない品目があります"))</f>
        <v/>
      </c>
      <c r="W607" s="70">
        <f t="shared" si="65"/>
        <v>0</v>
      </c>
      <c r="X607" s="60">
        <f>B606</f>
        <v>48</v>
      </c>
      <c r="Y607" s="71" t="s">
        <v>293</v>
      </c>
      <c r="Z607" s="42"/>
      <c r="AA607" s="42"/>
      <c r="AB607" s="42"/>
      <c r="AC607" s="42"/>
      <c r="AD607" s="42"/>
      <c r="AE607" s="42"/>
      <c r="AF607" s="42"/>
      <c r="AG607" s="42"/>
      <c r="AH607" s="42"/>
      <c r="AI607" s="42"/>
      <c r="AJ607" s="42"/>
      <c r="AK607" s="42"/>
      <c r="AL607" s="42"/>
      <c r="AM607" s="42"/>
      <c r="AN607" s="42"/>
      <c r="AO607" s="42"/>
      <c r="AP607" s="42"/>
      <c r="AQ607" s="42"/>
      <c r="AR607" s="42"/>
      <c r="AS607" s="72"/>
      <c r="AT607" s="72"/>
      <c r="AU607" s="72"/>
      <c r="AV607" s="72"/>
      <c r="AW607" s="72"/>
      <c r="AX607" s="72"/>
      <c r="AY607" s="72"/>
      <c r="AZ607" s="72"/>
      <c r="BA607" s="72"/>
      <c r="BB607" s="72"/>
      <c r="BC607" s="72"/>
      <c r="BD607" s="72"/>
      <c r="BE607" s="72"/>
      <c r="BF607" s="72"/>
      <c r="BG607" s="72"/>
      <c r="BH607" s="72"/>
      <c r="BI607" s="72"/>
      <c r="BJ607" s="72"/>
      <c r="BK607" s="72"/>
      <c r="BL607" s="72"/>
      <c r="BM607" s="72"/>
      <c r="BN607" s="72"/>
      <c r="BO607" s="72"/>
      <c r="BP607" s="72"/>
      <c r="BQ607" s="72"/>
      <c r="BR607" s="72"/>
      <c r="BS607" s="72"/>
      <c r="BT607" s="72"/>
      <c r="BU607" s="72"/>
      <c r="BV607" s="72"/>
      <c r="BW607" s="72"/>
      <c r="BX607" s="72"/>
      <c r="BY607" s="72"/>
      <c r="BZ607" s="72"/>
      <c r="CA607" s="72"/>
      <c r="CB607" s="72"/>
      <c r="CC607" s="72"/>
      <c r="CD607" s="72"/>
      <c r="CE607" s="72"/>
      <c r="CF607" s="72"/>
      <c r="CG607" s="72"/>
      <c r="CH607" s="72"/>
      <c r="CI607" s="72"/>
      <c r="CJ607" s="72"/>
      <c r="CK607" s="72"/>
      <c r="CL607" s="72"/>
      <c r="CM607" s="72"/>
      <c r="CN607" s="72"/>
      <c r="CO607" s="72"/>
      <c r="CP607" s="72"/>
      <c r="CQ607" s="72"/>
      <c r="CR607" s="72"/>
      <c r="CS607" s="72"/>
      <c r="CT607" s="72"/>
      <c r="CU607" s="72"/>
      <c r="CV607" s="72"/>
      <c r="CW607" s="72"/>
      <c r="CX607" s="72"/>
      <c r="CY607" s="72"/>
      <c r="CZ607" s="72"/>
      <c r="DA607" s="72"/>
      <c r="DB607" s="72"/>
      <c r="DC607" s="72"/>
      <c r="DD607" s="72"/>
      <c r="DE607" s="72"/>
      <c r="DF607" s="72"/>
      <c r="DG607" s="72"/>
      <c r="DH607" s="72"/>
      <c r="DI607" s="72"/>
      <c r="DJ607" s="72"/>
      <c r="DK607" s="72"/>
      <c r="DL607" s="72"/>
      <c r="DM607" s="72"/>
      <c r="DN607" s="72"/>
      <c r="DO607" s="72"/>
      <c r="DP607" s="72"/>
      <c r="DQ607" s="72"/>
      <c r="DR607" s="72"/>
      <c r="DS607" s="72"/>
      <c r="DT607" s="72"/>
      <c r="DU607" s="72"/>
      <c r="DV607" s="72"/>
      <c r="DW607" s="72"/>
      <c r="DX607" s="72"/>
      <c r="DY607" s="72"/>
      <c r="DZ607" s="72"/>
      <c r="EA607" s="72"/>
      <c r="EB607" s="72"/>
      <c r="EC607" s="72"/>
      <c r="ED607" s="72"/>
      <c r="EE607" s="72"/>
      <c r="EF607" s="72"/>
      <c r="EG607" s="72"/>
      <c r="EH607" s="72"/>
      <c r="EI607" s="72"/>
      <c r="EJ607" s="72"/>
      <c r="EK607" s="72"/>
      <c r="EL607" s="72"/>
      <c r="EM607" s="72"/>
      <c r="EN607" s="72"/>
      <c r="EO607" s="72"/>
      <c r="EP607" s="72"/>
      <c r="EQ607" s="72"/>
      <c r="ER607" s="72"/>
      <c r="ES607" s="72"/>
      <c r="ET607" s="72"/>
      <c r="EU607" s="72"/>
      <c r="EV607" s="72"/>
      <c r="EW607" s="72"/>
      <c r="EX607" s="72"/>
      <c r="EY607" s="72"/>
      <c r="EZ607" s="72"/>
      <c r="FA607" s="72"/>
      <c r="FB607" s="72"/>
      <c r="FC607" s="72"/>
      <c r="FD607" s="72"/>
      <c r="FE607" s="72"/>
      <c r="FF607" s="72"/>
      <c r="FG607" s="72"/>
      <c r="FH607" s="72"/>
      <c r="FI607" s="72"/>
      <c r="FJ607" s="72"/>
      <c r="FK607" s="72"/>
      <c r="FL607" s="72"/>
      <c r="FM607" s="72"/>
      <c r="FN607" s="72"/>
      <c r="FO607" s="72"/>
      <c r="FP607" s="72"/>
      <c r="FQ607" s="72"/>
      <c r="FR607" s="72"/>
      <c r="FS607" s="72"/>
      <c r="FT607" s="72"/>
      <c r="FU607" s="72"/>
      <c r="FV607" s="72"/>
      <c r="FW607" s="72"/>
      <c r="FX607" s="72"/>
      <c r="FY607" s="72"/>
      <c r="FZ607" s="72"/>
      <c r="GA607" s="72"/>
      <c r="GB607" s="72"/>
      <c r="GC607" s="72"/>
      <c r="GD607" s="72"/>
      <c r="GE607" s="72"/>
      <c r="GF607" s="72"/>
      <c r="GG607" s="72"/>
      <c r="GH607" s="72"/>
      <c r="GI607" s="72"/>
      <c r="GJ607" s="72"/>
      <c r="GK607" s="72"/>
      <c r="GL607" s="72"/>
      <c r="GM607" s="72"/>
      <c r="GN607" s="72"/>
      <c r="GO607" s="72"/>
      <c r="GP607" s="72"/>
      <c r="GQ607" s="72"/>
      <c r="GR607" s="72"/>
      <c r="GS607" s="72"/>
      <c r="GT607" s="72"/>
      <c r="GU607" s="72"/>
      <c r="GV607" s="72"/>
      <c r="GW607" s="72"/>
      <c r="GX607" s="72"/>
      <c r="GY607" s="72"/>
      <c r="GZ607" s="72"/>
      <c r="HA607" s="72"/>
      <c r="HB607" s="72"/>
      <c r="HC607" s="72"/>
      <c r="HD607" s="72"/>
      <c r="HE607" s="72"/>
      <c r="HF607" s="72"/>
      <c r="HG607" s="72"/>
      <c r="HH607" s="72"/>
      <c r="HI607" s="72"/>
      <c r="HJ607" s="72"/>
      <c r="HK607" s="72"/>
      <c r="HL607" s="72"/>
      <c r="HM607" s="72"/>
      <c r="HN607" s="72"/>
      <c r="HO607" s="72"/>
      <c r="HP607" s="72"/>
      <c r="HQ607" s="72"/>
      <c r="HR607" s="72"/>
      <c r="HS607" s="72"/>
      <c r="HT607" s="72"/>
      <c r="HU607" s="72"/>
      <c r="HV607" s="72"/>
      <c r="HW607" s="72"/>
      <c r="HX607" s="72"/>
      <c r="HY607" s="72"/>
      <c r="HZ607" s="72"/>
      <c r="IA607" s="72"/>
      <c r="IB607" s="72"/>
      <c r="IC607" s="72"/>
      <c r="ID607" s="72"/>
      <c r="IE607" s="72"/>
      <c r="IF607" s="72"/>
      <c r="IG607" s="72"/>
      <c r="IH607" s="72"/>
      <c r="II607" s="72"/>
      <c r="IJ607" s="72"/>
      <c r="IK607" s="72"/>
      <c r="IL607" s="72"/>
      <c r="IM607" s="72"/>
      <c r="IN607" s="72"/>
      <c r="IO607" s="72"/>
      <c r="IP607" s="72"/>
      <c r="IQ607" s="72"/>
      <c r="IR607" s="72"/>
      <c r="IS607" s="72"/>
      <c r="IT607" s="72"/>
      <c r="IU607" s="72"/>
      <c r="IV607" s="72"/>
      <c r="IW607" s="72"/>
      <c r="IX607" s="72"/>
      <c r="IY607" s="72"/>
      <c r="IZ607" s="72"/>
      <c r="JA607" s="72"/>
      <c r="JB607" s="72"/>
      <c r="JC607" s="72"/>
      <c r="JD607" s="72"/>
      <c r="JE607" s="72"/>
      <c r="JF607" s="72"/>
      <c r="JG607" s="72"/>
      <c r="JH607" s="72"/>
      <c r="JI607" s="72"/>
      <c r="JJ607" s="72"/>
      <c r="JK607" s="72"/>
      <c r="JL607" s="72"/>
      <c r="JM607" s="72"/>
      <c r="JN607" s="72"/>
      <c r="JO607" s="72"/>
      <c r="JP607" s="72"/>
      <c r="JQ607" s="72"/>
      <c r="JR607" s="72"/>
      <c r="JS607" s="72"/>
      <c r="JT607" s="72"/>
      <c r="JU607" s="72"/>
      <c r="JV607" s="72"/>
      <c r="JW607" s="72"/>
      <c r="JX607" s="72"/>
      <c r="JY607" s="72"/>
      <c r="JZ607" s="72"/>
      <c r="KA607" s="72"/>
      <c r="KB607" s="72"/>
      <c r="KC607" s="72"/>
      <c r="KD607" s="72"/>
      <c r="KE607" s="72"/>
      <c r="KF607" s="72"/>
      <c r="KG607" s="72"/>
      <c r="KH607" s="72"/>
      <c r="KI607" s="72"/>
      <c r="KJ607" s="72"/>
      <c r="KK607" s="72"/>
      <c r="KL607" s="72"/>
      <c r="KM607" s="72"/>
      <c r="KN607" s="72"/>
      <c r="KO607" s="72"/>
      <c r="KP607" s="72"/>
      <c r="KQ607" s="72"/>
      <c r="KR607" s="72"/>
      <c r="KS607" s="72"/>
      <c r="KT607" s="72"/>
      <c r="KU607" s="72"/>
      <c r="KV607" s="72"/>
      <c r="KW607" s="72"/>
      <c r="KX607" s="72"/>
      <c r="KY607" s="72"/>
      <c r="KZ607" s="72"/>
      <c r="LA607" s="72"/>
      <c r="LB607" s="72"/>
      <c r="LC607" s="72"/>
      <c r="LD607" s="72"/>
      <c r="LE607" s="72"/>
      <c r="LF607" s="72"/>
      <c r="LG607" s="72"/>
      <c r="LH607" s="72"/>
      <c r="LI607" s="72"/>
      <c r="LJ607" s="72"/>
      <c r="LK607" s="72"/>
    </row>
    <row r="608" spans="1:323" ht="14.25" customHeight="1">
      <c r="A608" s="54">
        <v>557</v>
      </c>
      <c r="B608" s="23">
        <v>49</v>
      </c>
      <c r="C608" s="23" t="s">
        <v>33</v>
      </c>
      <c r="D608" s="32" t="s">
        <v>6009</v>
      </c>
      <c r="E608" s="23" t="s">
        <v>1102</v>
      </c>
      <c r="F608" s="23" t="s">
        <v>1187</v>
      </c>
      <c r="G608" s="23" t="s">
        <v>103</v>
      </c>
      <c r="H608" s="25">
        <v>1</v>
      </c>
      <c r="I608" s="25">
        <v>8414</v>
      </c>
      <c r="J608" s="26">
        <v>1</v>
      </c>
      <c r="K608" s="26">
        <v>8414</v>
      </c>
      <c r="L608" s="27">
        <v>0</v>
      </c>
      <c r="M608" s="27">
        <v>0</v>
      </c>
      <c r="N608" s="27">
        <v>2</v>
      </c>
      <c r="O608" s="27">
        <v>0</v>
      </c>
      <c r="P608" s="27">
        <v>2</v>
      </c>
      <c r="Q608" s="55"/>
      <c r="R608" s="27">
        <f t="shared" si="67"/>
        <v>0</v>
      </c>
      <c r="S608" s="56" t="str">
        <f t="shared" si="68"/>
        <v>×</v>
      </c>
      <c r="T608" s="56" t="str">
        <f t="shared" si="69"/>
        <v>×</v>
      </c>
      <c r="U608" s="56" t="str">
        <f t="shared" si="70"/>
        <v>×</v>
      </c>
      <c r="V608" s="57" t="str">
        <f t="shared" si="64"/>
        <v/>
      </c>
      <c r="W608" s="58">
        <f t="shared" si="65"/>
        <v>0</v>
      </c>
      <c r="X608" s="54">
        <f t="shared" si="66"/>
        <v>49</v>
      </c>
      <c r="Y608" s="59"/>
    </row>
    <row r="609" spans="1:25" ht="14.25" customHeight="1">
      <c r="A609" s="54">
        <v>558</v>
      </c>
      <c r="B609" s="23">
        <v>49</v>
      </c>
      <c r="C609" s="23" t="s">
        <v>33</v>
      </c>
      <c r="D609" s="32" t="s">
        <v>1188</v>
      </c>
      <c r="E609" s="23" t="s">
        <v>1102</v>
      </c>
      <c r="F609" s="23" t="s">
        <v>1189</v>
      </c>
      <c r="G609" s="23" t="s">
        <v>1190</v>
      </c>
      <c r="H609" s="25">
        <v>14</v>
      </c>
      <c r="I609" s="25">
        <v>1471.1</v>
      </c>
      <c r="J609" s="26">
        <v>14</v>
      </c>
      <c r="K609" s="26">
        <v>20595.399999999998</v>
      </c>
      <c r="L609" s="27">
        <v>140</v>
      </c>
      <c r="M609" s="27">
        <v>600</v>
      </c>
      <c r="N609" s="27">
        <v>600</v>
      </c>
      <c r="O609" s="27">
        <v>0</v>
      </c>
      <c r="P609" s="27">
        <v>1340</v>
      </c>
      <c r="Q609" s="55"/>
      <c r="R609" s="27">
        <f t="shared" si="67"/>
        <v>0</v>
      </c>
      <c r="S609" s="56" t="str">
        <f t="shared" si="68"/>
        <v>×</v>
      </c>
      <c r="T609" s="56" t="str">
        <f t="shared" si="69"/>
        <v>×</v>
      </c>
      <c r="U609" s="56" t="str">
        <f t="shared" si="70"/>
        <v>×</v>
      </c>
      <c r="V609" s="57" t="str">
        <f t="shared" si="64"/>
        <v/>
      </c>
      <c r="W609" s="58">
        <f t="shared" si="65"/>
        <v>0</v>
      </c>
      <c r="X609" s="54">
        <f t="shared" si="66"/>
        <v>49</v>
      </c>
      <c r="Y609" s="59"/>
    </row>
    <row r="610" spans="1:25" ht="14.25" customHeight="1">
      <c r="A610" s="60" t="s">
        <v>6036</v>
      </c>
      <c r="B610" s="61"/>
      <c r="C610" s="61"/>
      <c r="D610" s="62"/>
      <c r="E610" s="61"/>
      <c r="F610" s="61"/>
      <c r="G610" s="61"/>
      <c r="H610" s="63"/>
      <c r="I610" s="63"/>
      <c r="J610" s="64"/>
      <c r="K610" s="64"/>
      <c r="L610" s="65"/>
      <c r="M610" s="65"/>
      <c r="N610" s="65"/>
      <c r="O610" s="65"/>
      <c r="P610" s="65"/>
      <c r="Q610" s="66" t="str">
        <f>CONCATENATE("項番",B609," 計")</f>
        <v>項番49 計</v>
      </c>
      <c r="R610" s="67">
        <f>SUMIF(B:B,B609,R:R)</f>
        <v>0</v>
      </c>
      <c r="S610" s="68">
        <f>COUNTIFS($B:$B,$B609,S:S,"○")</f>
        <v>0</v>
      </c>
      <c r="T610" s="67"/>
      <c r="U610" s="67"/>
      <c r="V610" s="69" t="str">
        <f>IF(S610=0,"",IF(COUNTIF(B:B,X610)=S610,"","この項番で見積単価（税別）が入力されていない品目があります"))</f>
        <v/>
      </c>
      <c r="W610" s="70">
        <f t="shared" si="65"/>
        <v>0</v>
      </c>
      <c r="X610" s="60">
        <f>B609</f>
        <v>49</v>
      </c>
      <c r="Y610" s="71" t="s">
        <v>293</v>
      </c>
    </row>
    <row r="611" spans="1:25" ht="14.25" customHeight="1">
      <c r="A611" s="54">
        <v>559</v>
      </c>
      <c r="B611" s="23">
        <v>50</v>
      </c>
      <c r="C611" s="23" t="s">
        <v>33</v>
      </c>
      <c r="D611" s="32" t="s">
        <v>6024</v>
      </c>
      <c r="E611" s="23" t="s">
        <v>1191</v>
      </c>
      <c r="F611" s="23" t="s">
        <v>1203</v>
      </c>
      <c r="G611" s="23" t="s">
        <v>151</v>
      </c>
      <c r="H611" s="25">
        <v>42</v>
      </c>
      <c r="I611" s="25">
        <v>10.199999999999999</v>
      </c>
      <c r="J611" s="26">
        <v>105</v>
      </c>
      <c r="K611" s="26">
        <v>1071</v>
      </c>
      <c r="L611" s="27">
        <v>0</v>
      </c>
      <c r="M611" s="27">
        <v>0</v>
      </c>
      <c r="N611" s="27">
        <v>1</v>
      </c>
      <c r="O611" s="27">
        <v>0</v>
      </c>
      <c r="P611" s="27">
        <v>1</v>
      </c>
      <c r="Q611" s="55"/>
      <c r="R611" s="27">
        <f t="shared" si="67"/>
        <v>0</v>
      </c>
      <c r="S611" s="56" t="str">
        <f t="shared" si="68"/>
        <v>×</v>
      </c>
      <c r="T611" s="56" t="str">
        <f t="shared" si="69"/>
        <v>×</v>
      </c>
      <c r="U611" s="56" t="str">
        <f t="shared" si="70"/>
        <v>×</v>
      </c>
      <c r="V611" s="57" t="str">
        <f t="shared" si="64"/>
        <v/>
      </c>
      <c r="W611" s="58">
        <f t="shared" si="65"/>
        <v>0</v>
      </c>
      <c r="X611" s="54">
        <f t="shared" si="66"/>
        <v>50</v>
      </c>
      <c r="Y611" s="59"/>
    </row>
    <row r="612" spans="1:25" ht="14.25" customHeight="1">
      <c r="A612" s="54">
        <v>560</v>
      </c>
      <c r="B612" s="23">
        <v>50</v>
      </c>
      <c r="C612" s="23" t="s">
        <v>33</v>
      </c>
      <c r="D612" s="32" t="s">
        <v>1199</v>
      </c>
      <c r="E612" s="23" t="s">
        <v>1191</v>
      </c>
      <c r="F612" s="23" t="s">
        <v>1200</v>
      </c>
      <c r="G612" s="23" t="s">
        <v>151</v>
      </c>
      <c r="H612" s="25">
        <v>42</v>
      </c>
      <c r="I612" s="25">
        <v>20.399999999999999</v>
      </c>
      <c r="J612" s="26">
        <v>105</v>
      </c>
      <c r="K612" s="26">
        <v>2142</v>
      </c>
      <c r="L612" s="27">
        <v>0</v>
      </c>
      <c r="M612" s="27">
        <v>18</v>
      </c>
      <c r="N612" s="27">
        <v>0</v>
      </c>
      <c r="O612" s="27">
        <v>0</v>
      </c>
      <c r="P612" s="27">
        <v>18</v>
      </c>
      <c r="Q612" s="55"/>
      <c r="R612" s="27">
        <f t="shared" si="67"/>
        <v>0</v>
      </c>
      <c r="S612" s="56" t="str">
        <f t="shared" si="68"/>
        <v>×</v>
      </c>
      <c r="T612" s="56" t="str">
        <f t="shared" si="69"/>
        <v>×</v>
      </c>
      <c r="U612" s="56" t="str">
        <f t="shared" si="70"/>
        <v>×</v>
      </c>
      <c r="V612" s="57" t="str">
        <f t="shared" si="64"/>
        <v/>
      </c>
      <c r="W612" s="58">
        <f t="shared" si="65"/>
        <v>0</v>
      </c>
      <c r="X612" s="54">
        <f t="shared" si="66"/>
        <v>50</v>
      </c>
      <c r="Y612" s="59"/>
    </row>
    <row r="613" spans="1:25" ht="14.25" customHeight="1">
      <c r="A613" s="54">
        <v>561</v>
      </c>
      <c r="B613" s="23">
        <v>50</v>
      </c>
      <c r="C613" s="23" t="s">
        <v>33</v>
      </c>
      <c r="D613" s="32" t="s">
        <v>6025</v>
      </c>
      <c r="E613" s="23" t="s">
        <v>1191</v>
      </c>
      <c r="F613" s="23" t="s">
        <v>1193</v>
      </c>
      <c r="G613" s="23" t="s">
        <v>1194</v>
      </c>
      <c r="H613" s="25">
        <v>28</v>
      </c>
      <c r="I613" s="25">
        <v>21.4</v>
      </c>
      <c r="J613" s="26">
        <v>84</v>
      </c>
      <c r="K613" s="26">
        <v>1797.6</v>
      </c>
      <c r="L613" s="27">
        <v>0</v>
      </c>
      <c r="M613" s="27">
        <v>0</v>
      </c>
      <c r="N613" s="27">
        <v>0</v>
      </c>
      <c r="O613" s="27">
        <v>2</v>
      </c>
      <c r="P613" s="27">
        <v>2</v>
      </c>
      <c r="Q613" s="55"/>
      <c r="R613" s="27">
        <f t="shared" si="67"/>
        <v>0</v>
      </c>
      <c r="S613" s="56" t="str">
        <f t="shared" si="68"/>
        <v>×</v>
      </c>
      <c r="T613" s="56" t="str">
        <f t="shared" si="69"/>
        <v>×</v>
      </c>
      <c r="U613" s="56" t="str">
        <f t="shared" si="70"/>
        <v>×</v>
      </c>
      <c r="V613" s="57" t="str">
        <f t="shared" si="64"/>
        <v/>
      </c>
      <c r="W613" s="58">
        <f t="shared" si="65"/>
        <v>0</v>
      </c>
      <c r="X613" s="54">
        <f t="shared" si="66"/>
        <v>50</v>
      </c>
      <c r="Y613" s="59"/>
    </row>
    <row r="614" spans="1:25" ht="14.25" customHeight="1">
      <c r="A614" s="54">
        <v>562</v>
      </c>
      <c r="B614" s="23">
        <v>50</v>
      </c>
      <c r="C614" s="23" t="s">
        <v>33</v>
      </c>
      <c r="D614" s="32" t="s">
        <v>6026</v>
      </c>
      <c r="E614" s="23" t="s">
        <v>1191</v>
      </c>
      <c r="F614" s="23" t="s">
        <v>1201</v>
      </c>
      <c r="G614" s="23" t="s">
        <v>1202</v>
      </c>
      <c r="H614" s="25">
        <v>42</v>
      </c>
      <c r="I614" s="25">
        <v>32.4</v>
      </c>
      <c r="J614" s="26">
        <v>63</v>
      </c>
      <c r="K614" s="26">
        <v>2041.1999999999998</v>
      </c>
      <c r="L614" s="27">
        <v>0</v>
      </c>
      <c r="M614" s="27">
        <v>4</v>
      </c>
      <c r="N614" s="27">
        <v>0</v>
      </c>
      <c r="O614" s="27">
        <v>0</v>
      </c>
      <c r="P614" s="27">
        <v>4</v>
      </c>
      <c r="Q614" s="55"/>
      <c r="R614" s="27">
        <f t="shared" si="67"/>
        <v>0</v>
      </c>
      <c r="S614" s="56" t="str">
        <f t="shared" si="68"/>
        <v>×</v>
      </c>
      <c r="T614" s="56" t="str">
        <f t="shared" si="69"/>
        <v>×</v>
      </c>
      <c r="U614" s="56" t="str">
        <f t="shared" si="70"/>
        <v>×</v>
      </c>
      <c r="V614" s="57" t="str">
        <f t="shared" si="64"/>
        <v/>
      </c>
      <c r="W614" s="58">
        <f t="shared" si="65"/>
        <v>0</v>
      </c>
      <c r="X614" s="54">
        <f t="shared" si="66"/>
        <v>50</v>
      </c>
      <c r="Y614" s="59"/>
    </row>
    <row r="615" spans="1:25" ht="14.25" customHeight="1">
      <c r="A615" s="54">
        <v>563</v>
      </c>
      <c r="B615" s="23">
        <v>50</v>
      </c>
      <c r="C615" s="23" t="s">
        <v>33</v>
      </c>
      <c r="D615" s="32" t="s">
        <v>6027</v>
      </c>
      <c r="E615" s="23" t="s">
        <v>1191</v>
      </c>
      <c r="F615" s="23" t="s">
        <v>1195</v>
      </c>
      <c r="G615" s="23" t="s">
        <v>1192</v>
      </c>
      <c r="H615" s="25">
        <v>252</v>
      </c>
      <c r="I615" s="25">
        <v>7.9</v>
      </c>
      <c r="J615" s="26">
        <v>252</v>
      </c>
      <c r="K615" s="26">
        <v>1990.8000000000002</v>
      </c>
      <c r="L615" s="27">
        <v>0</v>
      </c>
      <c r="M615" s="27">
        <v>0</v>
      </c>
      <c r="N615" s="27">
        <v>0</v>
      </c>
      <c r="O615" s="27">
        <v>24</v>
      </c>
      <c r="P615" s="27">
        <v>24</v>
      </c>
      <c r="Q615" s="55"/>
      <c r="R615" s="27">
        <f t="shared" si="67"/>
        <v>0</v>
      </c>
      <c r="S615" s="56" t="str">
        <f t="shared" si="68"/>
        <v>×</v>
      </c>
      <c r="T615" s="56" t="str">
        <f t="shared" si="69"/>
        <v>×</v>
      </c>
      <c r="U615" s="56" t="str">
        <f t="shared" si="70"/>
        <v>×</v>
      </c>
      <c r="V615" s="57" t="str">
        <f t="shared" si="64"/>
        <v/>
      </c>
      <c r="W615" s="58">
        <f t="shared" si="65"/>
        <v>0</v>
      </c>
      <c r="X615" s="54">
        <f t="shared" si="66"/>
        <v>50</v>
      </c>
      <c r="Y615" s="59"/>
    </row>
    <row r="616" spans="1:25" ht="14.25" customHeight="1">
      <c r="A616" s="60" t="s">
        <v>6036</v>
      </c>
      <c r="B616" s="61"/>
      <c r="C616" s="61"/>
      <c r="D616" s="62"/>
      <c r="E616" s="61"/>
      <c r="F616" s="61"/>
      <c r="G616" s="61"/>
      <c r="H616" s="63"/>
      <c r="I616" s="63"/>
      <c r="J616" s="64"/>
      <c r="K616" s="64"/>
      <c r="L616" s="65"/>
      <c r="M616" s="65"/>
      <c r="N616" s="65"/>
      <c r="O616" s="65"/>
      <c r="P616" s="65"/>
      <c r="Q616" s="66" t="str">
        <f>CONCATENATE("項番",B615," 計")</f>
        <v>項番50 計</v>
      </c>
      <c r="R616" s="67">
        <f>SUMIF(B:B,B615,R:R)</f>
        <v>0</v>
      </c>
      <c r="S616" s="68">
        <f>COUNTIFS($B:$B,$B615,S:S,"○")</f>
        <v>0</v>
      </c>
      <c r="T616" s="67"/>
      <c r="U616" s="67"/>
      <c r="V616" s="69" t="str">
        <f>IF(S616=0,"",IF(COUNTIF(B:B,X616)=S616,"","この項番で見積単価（税別）が入力されていない品目があります"))</f>
        <v/>
      </c>
      <c r="W616" s="70">
        <f t="shared" si="65"/>
        <v>0</v>
      </c>
      <c r="X616" s="60">
        <f>B615</f>
        <v>50</v>
      </c>
      <c r="Y616" s="71" t="s">
        <v>293</v>
      </c>
    </row>
    <row r="617" spans="1:25" ht="14.25" customHeight="1">
      <c r="A617" s="54">
        <v>564</v>
      </c>
      <c r="B617" s="23">
        <v>51</v>
      </c>
      <c r="C617" s="23" t="s">
        <v>33</v>
      </c>
      <c r="D617" s="32" t="s">
        <v>1205</v>
      </c>
      <c r="E617" s="23" t="s">
        <v>1191</v>
      </c>
      <c r="F617" s="23" t="s">
        <v>6019</v>
      </c>
      <c r="G617" s="23" t="s">
        <v>1204</v>
      </c>
      <c r="H617" s="25">
        <v>168</v>
      </c>
      <c r="I617" s="25">
        <v>10.8</v>
      </c>
      <c r="J617" s="26">
        <v>504</v>
      </c>
      <c r="K617" s="26">
        <v>5443.2000000000007</v>
      </c>
      <c r="L617" s="27">
        <v>0</v>
      </c>
      <c r="M617" s="27">
        <v>10</v>
      </c>
      <c r="N617" s="27">
        <v>0</v>
      </c>
      <c r="O617" s="27">
        <v>0</v>
      </c>
      <c r="P617" s="27">
        <v>10</v>
      </c>
      <c r="Q617" s="55"/>
      <c r="R617" s="27">
        <f t="shared" si="67"/>
        <v>0</v>
      </c>
      <c r="S617" s="56" t="str">
        <f t="shared" si="68"/>
        <v>×</v>
      </c>
      <c r="T617" s="56" t="str">
        <f t="shared" si="69"/>
        <v>×</v>
      </c>
      <c r="U617" s="56" t="str">
        <f t="shared" si="70"/>
        <v>×</v>
      </c>
      <c r="V617" s="57" t="str">
        <f t="shared" si="64"/>
        <v/>
      </c>
      <c r="W617" s="58">
        <f t="shared" si="65"/>
        <v>0</v>
      </c>
      <c r="X617" s="54">
        <f t="shared" si="66"/>
        <v>51</v>
      </c>
      <c r="Y617" s="59"/>
    </row>
    <row r="618" spans="1:25" ht="14.25" customHeight="1">
      <c r="A618" s="54">
        <v>565</v>
      </c>
      <c r="B618" s="23">
        <v>51</v>
      </c>
      <c r="C618" s="23" t="s">
        <v>33</v>
      </c>
      <c r="D618" s="32" t="s">
        <v>6020</v>
      </c>
      <c r="E618" s="23" t="s">
        <v>1191</v>
      </c>
      <c r="F618" s="23" t="s">
        <v>6021</v>
      </c>
      <c r="G618" s="23" t="s">
        <v>1192</v>
      </c>
      <c r="H618" s="25">
        <v>252</v>
      </c>
      <c r="I618" s="25">
        <v>5.0999999999999996</v>
      </c>
      <c r="J618" s="26">
        <v>252</v>
      </c>
      <c r="K618" s="26">
        <v>1285.1999999999998</v>
      </c>
      <c r="L618" s="27">
        <v>0</v>
      </c>
      <c r="M618" s="27">
        <v>0</v>
      </c>
      <c r="N618" s="27">
        <v>0</v>
      </c>
      <c r="O618" s="27">
        <v>32</v>
      </c>
      <c r="P618" s="27">
        <v>32</v>
      </c>
      <c r="Q618" s="55"/>
      <c r="R618" s="27">
        <f t="shared" si="67"/>
        <v>0</v>
      </c>
      <c r="S618" s="56" t="str">
        <f t="shared" si="68"/>
        <v>×</v>
      </c>
      <c r="T618" s="56" t="str">
        <f t="shared" si="69"/>
        <v>×</v>
      </c>
      <c r="U618" s="56" t="str">
        <f t="shared" si="70"/>
        <v>×</v>
      </c>
      <c r="V618" s="57" t="str">
        <f t="shared" si="64"/>
        <v/>
      </c>
      <c r="W618" s="58">
        <f t="shared" si="65"/>
        <v>0</v>
      </c>
      <c r="X618" s="54">
        <f t="shared" si="66"/>
        <v>51</v>
      </c>
      <c r="Y618" s="59"/>
    </row>
    <row r="619" spans="1:25" ht="14.25" customHeight="1">
      <c r="A619" s="54">
        <v>566</v>
      </c>
      <c r="B619" s="23">
        <v>51</v>
      </c>
      <c r="C619" s="23" t="s">
        <v>33</v>
      </c>
      <c r="D619" s="32" t="s">
        <v>6022</v>
      </c>
      <c r="E619" s="23" t="s">
        <v>1191</v>
      </c>
      <c r="F619" s="23" t="s">
        <v>6023</v>
      </c>
      <c r="G619" s="23" t="s">
        <v>1192</v>
      </c>
      <c r="H619" s="25">
        <v>252</v>
      </c>
      <c r="I619" s="25">
        <v>4.3</v>
      </c>
      <c r="J619" s="26">
        <v>252</v>
      </c>
      <c r="K619" s="26">
        <v>1083.5999999999999</v>
      </c>
      <c r="L619" s="27">
        <v>0</v>
      </c>
      <c r="M619" s="27">
        <v>0</v>
      </c>
      <c r="N619" s="27">
        <v>0</v>
      </c>
      <c r="O619" s="27">
        <v>34</v>
      </c>
      <c r="P619" s="27">
        <v>34</v>
      </c>
      <c r="Q619" s="55"/>
      <c r="R619" s="27">
        <f t="shared" si="67"/>
        <v>0</v>
      </c>
      <c r="S619" s="56" t="str">
        <f t="shared" si="68"/>
        <v>×</v>
      </c>
      <c r="T619" s="56" t="str">
        <f t="shared" si="69"/>
        <v>×</v>
      </c>
      <c r="U619" s="56" t="str">
        <f t="shared" si="70"/>
        <v>×</v>
      </c>
      <c r="V619" s="57" t="str">
        <f t="shared" si="64"/>
        <v/>
      </c>
      <c r="W619" s="58">
        <f t="shared" si="65"/>
        <v>0</v>
      </c>
      <c r="X619" s="54">
        <f t="shared" si="66"/>
        <v>51</v>
      </c>
      <c r="Y619" s="59"/>
    </row>
    <row r="620" spans="1:25" ht="14.25" customHeight="1">
      <c r="A620" s="60" t="s">
        <v>6036</v>
      </c>
      <c r="B620" s="61"/>
      <c r="C620" s="61"/>
      <c r="D620" s="62"/>
      <c r="E620" s="61"/>
      <c r="F620" s="61"/>
      <c r="G620" s="61"/>
      <c r="H620" s="63"/>
      <c r="I620" s="63"/>
      <c r="J620" s="64"/>
      <c r="K620" s="64"/>
      <c r="L620" s="65"/>
      <c r="M620" s="65"/>
      <c r="N620" s="65"/>
      <c r="O620" s="65"/>
      <c r="P620" s="65"/>
      <c r="Q620" s="66" t="str">
        <f>CONCATENATE("項番",B619," 計")</f>
        <v>項番51 計</v>
      </c>
      <c r="R620" s="67">
        <f>SUMIF(B:B,B619,R:R)</f>
        <v>0</v>
      </c>
      <c r="S620" s="68">
        <f>COUNTIFS($B:$B,$B619,S:S,"○")</f>
        <v>0</v>
      </c>
      <c r="T620" s="67"/>
      <c r="U620" s="67"/>
      <c r="V620" s="69" t="str">
        <f>IF(S620=0,"",IF(COUNTIF(B:B,X620)=S620,"","この項番で見積単価（税別）が入力されていない品目があります"))</f>
        <v/>
      </c>
      <c r="W620" s="70">
        <f t="shared" si="65"/>
        <v>0</v>
      </c>
      <c r="X620" s="60">
        <f>B619</f>
        <v>51</v>
      </c>
      <c r="Y620" s="71" t="s">
        <v>293</v>
      </c>
    </row>
    <row r="621" spans="1:25" ht="14.25" customHeight="1">
      <c r="A621" s="54">
        <v>567</v>
      </c>
      <c r="B621" s="23">
        <v>52</v>
      </c>
      <c r="C621" s="23" t="s">
        <v>33</v>
      </c>
      <c r="D621" s="32" t="s">
        <v>1219</v>
      </c>
      <c r="E621" s="23" t="s">
        <v>1206</v>
      </c>
      <c r="F621" s="23" t="s">
        <v>1220</v>
      </c>
      <c r="G621" s="23" t="s">
        <v>34</v>
      </c>
      <c r="H621" s="25">
        <v>1</v>
      </c>
      <c r="I621" s="25">
        <v>10655</v>
      </c>
      <c r="J621" s="26">
        <v>1</v>
      </c>
      <c r="K621" s="26">
        <v>10655</v>
      </c>
      <c r="L621" s="27">
        <v>0</v>
      </c>
      <c r="M621" s="27">
        <v>60</v>
      </c>
      <c r="N621" s="27">
        <v>100</v>
      </c>
      <c r="O621" s="27">
        <v>0</v>
      </c>
      <c r="P621" s="27">
        <v>160</v>
      </c>
      <c r="Q621" s="55"/>
      <c r="R621" s="27">
        <f t="shared" si="67"/>
        <v>0</v>
      </c>
      <c r="S621" s="56" t="str">
        <f t="shared" si="68"/>
        <v>×</v>
      </c>
      <c r="T621" s="56" t="str">
        <f t="shared" si="69"/>
        <v>×</v>
      </c>
      <c r="U621" s="56" t="str">
        <f t="shared" si="70"/>
        <v>×</v>
      </c>
      <c r="V621" s="57" t="str">
        <f t="shared" si="64"/>
        <v/>
      </c>
      <c r="W621" s="58">
        <f t="shared" si="65"/>
        <v>0</v>
      </c>
      <c r="X621" s="54">
        <f t="shared" si="66"/>
        <v>52</v>
      </c>
      <c r="Y621" s="59"/>
    </row>
    <row r="622" spans="1:25" ht="14.25" customHeight="1">
      <c r="A622" s="54">
        <v>568</v>
      </c>
      <c r="B622" s="23">
        <v>52</v>
      </c>
      <c r="C622" s="23" t="s">
        <v>33</v>
      </c>
      <c r="D622" s="32" t="s">
        <v>1217</v>
      </c>
      <c r="E622" s="23" t="s">
        <v>1206</v>
      </c>
      <c r="F622" s="23" t="s">
        <v>1218</v>
      </c>
      <c r="G622" s="23" t="s">
        <v>154</v>
      </c>
      <c r="H622" s="25">
        <v>100</v>
      </c>
      <c r="I622" s="25">
        <v>26.8</v>
      </c>
      <c r="J622" s="26">
        <v>100</v>
      </c>
      <c r="K622" s="26">
        <v>2680</v>
      </c>
      <c r="L622" s="27">
        <v>0</v>
      </c>
      <c r="M622" s="27">
        <v>2</v>
      </c>
      <c r="N622" s="27">
        <v>0</v>
      </c>
      <c r="O622" s="27">
        <v>0</v>
      </c>
      <c r="P622" s="27">
        <v>2</v>
      </c>
      <c r="Q622" s="55"/>
      <c r="R622" s="27">
        <f t="shared" si="67"/>
        <v>0</v>
      </c>
      <c r="S622" s="56" t="str">
        <f t="shared" si="68"/>
        <v>×</v>
      </c>
      <c r="T622" s="56" t="str">
        <f t="shared" si="69"/>
        <v>×</v>
      </c>
      <c r="U622" s="56" t="str">
        <f t="shared" si="70"/>
        <v>×</v>
      </c>
      <c r="V622" s="57" t="str">
        <f t="shared" si="64"/>
        <v/>
      </c>
      <c r="W622" s="58">
        <f t="shared" si="65"/>
        <v>0</v>
      </c>
      <c r="X622" s="54">
        <f t="shared" si="66"/>
        <v>52</v>
      </c>
      <c r="Y622" s="59"/>
    </row>
    <row r="623" spans="1:25" ht="14.25" customHeight="1">
      <c r="A623" s="54">
        <v>569</v>
      </c>
      <c r="B623" s="23">
        <v>52</v>
      </c>
      <c r="C623" s="23" t="s">
        <v>33</v>
      </c>
      <c r="D623" s="32" t="s">
        <v>1215</v>
      </c>
      <c r="E623" s="23" t="s">
        <v>1206</v>
      </c>
      <c r="F623" s="23" t="s">
        <v>1216</v>
      </c>
      <c r="G623" s="23" t="s">
        <v>425</v>
      </c>
      <c r="H623" s="25">
        <v>10</v>
      </c>
      <c r="I623" s="25">
        <v>369</v>
      </c>
      <c r="J623" s="26">
        <v>10</v>
      </c>
      <c r="K623" s="26">
        <v>3690</v>
      </c>
      <c r="L623" s="27">
        <v>4</v>
      </c>
      <c r="M623" s="27">
        <v>2</v>
      </c>
      <c r="N623" s="27">
        <v>0</v>
      </c>
      <c r="O623" s="27">
        <v>0</v>
      </c>
      <c r="P623" s="27">
        <v>6</v>
      </c>
      <c r="Q623" s="55"/>
      <c r="R623" s="27">
        <f t="shared" si="67"/>
        <v>0</v>
      </c>
      <c r="S623" s="56" t="str">
        <f t="shared" si="68"/>
        <v>×</v>
      </c>
      <c r="T623" s="56" t="str">
        <f t="shared" si="69"/>
        <v>×</v>
      </c>
      <c r="U623" s="56" t="str">
        <f t="shared" si="70"/>
        <v>×</v>
      </c>
      <c r="V623" s="57" t="str">
        <f t="shared" si="64"/>
        <v/>
      </c>
      <c r="W623" s="58">
        <f t="shared" si="65"/>
        <v>0</v>
      </c>
      <c r="X623" s="54">
        <f t="shared" si="66"/>
        <v>52</v>
      </c>
      <c r="Y623" s="59"/>
    </row>
    <row r="624" spans="1:25" ht="14.25" customHeight="1">
      <c r="A624" s="54">
        <v>570</v>
      </c>
      <c r="B624" s="23">
        <v>52</v>
      </c>
      <c r="C624" s="23" t="s">
        <v>33</v>
      </c>
      <c r="D624" s="32" t="s">
        <v>6028</v>
      </c>
      <c r="E624" s="23" t="s">
        <v>1206</v>
      </c>
      <c r="F624" s="23" t="s">
        <v>6029</v>
      </c>
      <c r="G624" s="23" t="s">
        <v>252</v>
      </c>
      <c r="H624" s="25">
        <v>100</v>
      </c>
      <c r="I624" s="25">
        <v>184.6</v>
      </c>
      <c r="J624" s="26">
        <v>100</v>
      </c>
      <c r="K624" s="26">
        <v>18460</v>
      </c>
      <c r="L624" s="27">
        <v>2</v>
      </c>
      <c r="M624" s="27">
        <v>2</v>
      </c>
      <c r="N624" s="27">
        <v>1</v>
      </c>
      <c r="O624" s="27">
        <v>0</v>
      </c>
      <c r="P624" s="27">
        <v>5</v>
      </c>
      <c r="Q624" s="55"/>
      <c r="R624" s="27">
        <f t="shared" si="67"/>
        <v>0</v>
      </c>
      <c r="S624" s="56" t="str">
        <f t="shared" si="68"/>
        <v>×</v>
      </c>
      <c r="T624" s="56" t="str">
        <f t="shared" si="69"/>
        <v>×</v>
      </c>
      <c r="U624" s="56" t="str">
        <f t="shared" si="70"/>
        <v>×</v>
      </c>
      <c r="V624" s="57" t="str">
        <f t="shared" si="64"/>
        <v/>
      </c>
      <c r="W624" s="58">
        <f t="shared" si="65"/>
        <v>0</v>
      </c>
      <c r="X624" s="54">
        <f t="shared" si="66"/>
        <v>52</v>
      </c>
      <c r="Y624" s="59"/>
    </row>
    <row r="625" spans="1:25" ht="14.25" customHeight="1">
      <c r="A625" s="54">
        <v>571</v>
      </c>
      <c r="B625" s="23">
        <v>52</v>
      </c>
      <c r="C625" s="23" t="s">
        <v>33</v>
      </c>
      <c r="D625" s="78" t="s">
        <v>6030</v>
      </c>
      <c r="E625" s="23" t="s">
        <v>1206</v>
      </c>
      <c r="F625" s="23" t="s">
        <v>6031</v>
      </c>
      <c r="G625" s="23" t="s">
        <v>34</v>
      </c>
      <c r="H625" s="25">
        <v>1</v>
      </c>
      <c r="I625" s="25">
        <v>68692</v>
      </c>
      <c r="J625" s="26">
        <v>1</v>
      </c>
      <c r="K625" s="26">
        <v>68692</v>
      </c>
      <c r="L625" s="27">
        <v>0</v>
      </c>
      <c r="M625" s="27">
        <v>2</v>
      </c>
      <c r="N625" s="27">
        <v>10</v>
      </c>
      <c r="O625" s="27">
        <v>0</v>
      </c>
      <c r="P625" s="27">
        <v>12</v>
      </c>
      <c r="Q625" s="55"/>
      <c r="R625" s="27">
        <f t="shared" si="67"/>
        <v>0</v>
      </c>
      <c r="S625" s="56" t="str">
        <f t="shared" si="68"/>
        <v>×</v>
      </c>
      <c r="T625" s="56" t="str">
        <f t="shared" si="69"/>
        <v>×</v>
      </c>
      <c r="U625" s="56" t="str">
        <f t="shared" si="70"/>
        <v>×</v>
      </c>
      <c r="V625" s="57" t="str">
        <f t="shared" si="64"/>
        <v/>
      </c>
      <c r="W625" s="58">
        <f t="shared" si="65"/>
        <v>0</v>
      </c>
      <c r="X625" s="54">
        <f t="shared" si="66"/>
        <v>52</v>
      </c>
      <c r="Y625" s="59"/>
    </row>
    <row r="626" spans="1:25" ht="14.25" customHeight="1">
      <c r="A626" s="60" t="s">
        <v>6036</v>
      </c>
      <c r="B626" s="61"/>
      <c r="C626" s="61"/>
      <c r="D626" s="80"/>
      <c r="E626" s="61"/>
      <c r="F626" s="61"/>
      <c r="G626" s="61"/>
      <c r="H626" s="63"/>
      <c r="I626" s="63"/>
      <c r="J626" s="64"/>
      <c r="K626" s="64"/>
      <c r="L626" s="65"/>
      <c r="M626" s="65"/>
      <c r="N626" s="65"/>
      <c r="O626" s="65"/>
      <c r="P626" s="65"/>
      <c r="Q626" s="66" t="str">
        <f>CONCATENATE("項番",B3675," 計")</f>
        <v>項番404 計</v>
      </c>
      <c r="R626" s="67">
        <f>SUMIF(B:B,B3675,R:R)</f>
        <v>0</v>
      </c>
      <c r="S626" s="68">
        <f>COUNTIFS($B:$B,$B3675,S:S,"○")</f>
        <v>0</v>
      </c>
      <c r="T626" s="67"/>
      <c r="U626" s="67"/>
      <c r="V626" s="69" t="str">
        <f>IF(S626=0,"",IF(COUNTIF(B:B,X626)=S626,"","この項番で見積単価（税別）が入力されていない品目があります"))</f>
        <v/>
      </c>
      <c r="W626" s="70">
        <f t="shared" si="65"/>
        <v>0</v>
      </c>
      <c r="X626" s="60">
        <f>B3675</f>
        <v>404</v>
      </c>
      <c r="Y626" s="71" t="s">
        <v>293</v>
      </c>
    </row>
    <row r="627" spans="1:25" ht="14.25" customHeight="1">
      <c r="A627" s="54">
        <v>572</v>
      </c>
      <c r="B627" s="23">
        <v>53</v>
      </c>
      <c r="C627" s="23" t="s">
        <v>33</v>
      </c>
      <c r="D627" s="32" t="s">
        <v>1234</v>
      </c>
      <c r="E627" s="23" t="s">
        <v>1221</v>
      </c>
      <c r="F627" s="23" t="s">
        <v>1235</v>
      </c>
      <c r="G627" s="23" t="s">
        <v>417</v>
      </c>
      <c r="H627" s="25">
        <v>5</v>
      </c>
      <c r="I627" s="25">
        <v>25792</v>
      </c>
      <c r="J627" s="26">
        <v>5</v>
      </c>
      <c r="K627" s="26">
        <v>128960</v>
      </c>
      <c r="L627" s="27">
        <v>2</v>
      </c>
      <c r="M627" s="27">
        <v>8</v>
      </c>
      <c r="N627" s="27">
        <v>1</v>
      </c>
      <c r="O627" s="27">
        <v>0</v>
      </c>
      <c r="P627" s="27">
        <v>11</v>
      </c>
      <c r="Q627" s="55"/>
      <c r="R627" s="27">
        <f t="shared" si="67"/>
        <v>0</v>
      </c>
      <c r="S627" s="56" t="str">
        <f t="shared" si="68"/>
        <v>×</v>
      </c>
      <c r="T627" s="56" t="str">
        <f t="shared" si="69"/>
        <v>×</v>
      </c>
      <c r="U627" s="56" t="str">
        <f t="shared" si="70"/>
        <v>×</v>
      </c>
      <c r="V627" s="57" t="str">
        <f t="shared" si="64"/>
        <v/>
      </c>
      <c r="W627" s="58">
        <f t="shared" si="65"/>
        <v>0</v>
      </c>
      <c r="X627" s="54">
        <f t="shared" si="66"/>
        <v>53</v>
      </c>
      <c r="Y627" s="59"/>
    </row>
    <row r="628" spans="1:25" ht="14.25" customHeight="1">
      <c r="A628" s="54">
        <v>573</v>
      </c>
      <c r="B628" s="23">
        <v>53</v>
      </c>
      <c r="C628" s="23" t="s">
        <v>33</v>
      </c>
      <c r="D628" s="32" t="s">
        <v>1228</v>
      </c>
      <c r="E628" s="23" t="s">
        <v>1221</v>
      </c>
      <c r="F628" s="23" t="s">
        <v>1229</v>
      </c>
      <c r="G628" s="23" t="s">
        <v>589</v>
      </c>
      <c r="H628" s="25">
        <v>5</v>
      </c>
      <c r="I628" s="25">
        <v>3745</v>
      </c>
      <c r="J628" s="26">
        <v>5</v>
      </c>
      <c r="K628" s="26">
        <v>18725</v>
      </c>
      <c r="L628" s="27">
        <v>2</v>
      </c>
      <c r="M628" s="27">
        <v>0</v>
      </c>
      <c r="N628" s="27">
        <v>0</v>
      </c>
      <c r="O628" s="27">
        <v>0</v>
      </c>
      <c r="P628" s="27">
        <v>2</v>
      </c>
      <c r="Q628" s="55"/>
      <c r="R628" s="27">
        <f t="shared" si="67"/>
        <v>0</v>
      </c>
      <c r="S628" s="56" t="str">
        <f t="shared" si="68"/>
        <v>×</v>
      </c>
      <c r="T628" s="56" t="str">
        <f t="shared" si="69"/>
        <v>×</v>
      </c>
      <c r="U628" s="56" t="str">
        <f t="shared" si="70"/>
        <v>×</v>
      </c>
      <c r="V628" s="57" t="str">
        <f t="shared" si="64"/>
        <v/>
      </c>
      <c r="W628" s="58">
        <f t="shared" si="65"/>
        <v>0</v>
      </c>
      <c r="X628" s="54">
        <f t="shared" si="66"/>
        <v>53</v>
      </c>
      <c r="Y628" s="59"/>
    </row>
    <row r="629" spans="1:25" ht="14.25" customHeight="1">
      <c r="A629" s="54">
        <v>574</v>
      </c>
      <c r="B629" s="23">
        <v>53</v>
      </c>
      <c r="C629" s="23" t="s">
        <v>33</v>
      </c>
      <c r="D629" s="32" t="s">
        <v>1230</v>
      </c>
      <c r="E629" s="23" t="s">
        <v>1221</v>
      </c>
      <c r="F629" s="23" t="s">
        <v>1231</v>
      </c>
      <c r="G629" s="23" t="s">
        <v>589</v>
      </c>
      <c r="H629" s="25">
        <v>5</v>
      </c>
      <c r="I629" s="25">
        <v>4998</v>
      </c>
      <c r="J629" s="26">
        <v>5</v>
      </c>
      <c r="K629" s="26">
        <v>24990</v>
      </c>
      <c r="L629" s="27">
        <v>50</v>
      </c>
      <c r="M629" s="27">
        <v>0</v>
      </c>
      <c r="N629" s="27">
        <v>0</v>
      </c>
      <c r="O629" s="27">
        <v>0</v>
      </c>
      <c r="P629" s="27">
        <v>50</v>
      </c>
      <c r="Q629" s="55"/>
      <c r="R629" s="27">
        <f t="shared" si="67"/>
        <v>0</v>
      </c>
      <c r="S629" s="56" t="str">
        <f t="shared" si="68"/>
        <v>×</v>
      </c>
      <c r="T629" s="56" t="str">
        <f t="shared" si="69"/>
        <v>×</v>
      </c>
      <c r="U629" s="56" t="str">
        <f t="shared" si="70"/>
        <v>×</v>
      </c>
      <c r="V629" s="57" t="str">
        <f t="shared" si="64"/>
        <v/>
      </c>
      <c r="W629" s="58">
        <f t="shared" si="65"/>
        <v>0</v>
      </c>
      <c r="X629" s="54">
        <f t="shared" si="66"/>
        <v>53</v>
      </c>
      <c r="Y629" s="59"/>
    </row>
    <row r="630" spans="1:25" ht="14.25" customHeight="1">
      <c r="A630" s="54">
        <v>575</v>
      </c>
      <c r="B630" s="23">
        <v>53</v>
      </c>
      <c r="C630" s="23" t="s">
        <v>33</v>
      </c>
      <c r="D630" s="32" t="s">
        <v>1232</v>
      </c>
      <c r="E630" s="23" t="s">
        <v>1221</v>
      </c>
      <c r="F630" s="23" t="s">
        <v>1233</v>
      </c>
      <c r="G630" s="23" t="s">
        <v>589</v>
      </c>
      <c r="H630" s="25">
        <v>5</v>
      </c>
      <c r="I630" s="25">
        <v>6817</v>
      </c>
      <c r="J630" s="26">
        <v>5</v>
      </c>
      <c r="K630" s="26">
        <v>34085</v>
      </c>
      <c r="L630" s="27">
        <v>28</v>
      </c>
      <c r="M630" s="27">
        <v>0</v>
      </c>
      <c r="N630" s="27">
        <v>0</v>
      </c>
      <c r="O630" s="27">
        <v>0</v>
      </c>
      <c r="P630" s="27">
        <v>28</v>
      </c>
      <c r="Q630" s="55"/>
      <c r="R630" s="27">
        <f t="shared" si="67"/>
        <v>0</v>
      </c>
      <c r="S630" s="56" t="str">
        <f t="shared" si="68"/>
        <v>×</v>
      </c>
      <c r="T630" s="56" t="str">
        <f t="shared" si="69"/>
        <v>×</v>
      </c>
      <c r="U630" s="56" t="str">
        <f t="shared" si="70"/>
        <v>×</v>
      </c>
      <c r="V630" s="57" t="str">
        <f t="shared" si="64"/>
        <v/>
      </c>
      <c r="W630" s="58">
        <f t="shared" si="65"/>
        <v>0</v>
      </c>
      <c r="X630" s="54">
        <f t="shared" si="66"/>
        <v>53</v>
      </c>
      <c r="Y630" s="59"/>
    </row>
    <row r="631" spans="1:25" ht="14.25" customHeight="1">
      <c r="A631" s="54">
        <v>576</v>
      </c>
      <c r="B631" s="23">
        <v>53</v>
      </c>
      <c r="C631" s="23" t="s">
        <v>33</v>
      </c>
      <c r="D631" s="32" t="s">
        <v>1226</v>
      </c>
      <c r="E631" s="23" t="s">
        <v>1221</v>
      </c>
      <c r="F631" s="23" t="s">
        <v>1227</v>
      </c>
      <c r="G631" s="23" t="s">
        <v>375</v>
      </c>
      <c r="H631" s="25">
        <v>5</v>
      </c>
      <c r="I631" s="25">
        <v>3690</v>
      </c>
      <c r="J631" s="26">
        <v>5</v>
      </c>
      <c r="K631" s="26">
        <v>18450</v>
      </c>
      <c r="L631" s="27">
        <v>2</v>
      </c>
      <c r="M631" s="27">
        <v>0</v>
      </c>
      <c r="N631" s="27">
        <v>400</v>
      </c>
      <c r="O631" s="27">
        <v>0</v>
      </c>
      <c r="P631" s="27">
        <v>402</v>
      </c>
      <c r="Q631" s="55"/>
      <c r="R631" s="27">
        <f t="shared" si="67"/>
        <v>0</v>
      </c>
      <c r="S631" s="56" t="str">
        <f t="shared" si="68"/>
        <v>×</v>
      </c>
      <c r="T631" s="56" t="str">
        <f t="shared" si="69"/>
        <v>×</v>
      </c>
      <c r="U631" s="56" t="str">
        <f t="shared" si="70"/>
        <v>×</v>
      </c>
      <c r="V631" s="57" t="str">
        <f t="shared" si="64"/>
        <v/>
      </c>
      <c r="W631" s="58">
        <f t="shared" si="65"/>
        <v>0</v>
      </c>
      <c r="X631" s="54">
        <f t="shared" si="66"/>
        <v>53</v>
      </c>
      <c r="Y631" s="59"/>
    </row>
    <row r="632" spans="1:25" ht="14.25" customHeight="1">
      <c r="A632" s="54">
        <v>577</v>
      </c>
      <c r="B632" s="23">
        <v>53</v>
      </c>
      <c r="C632" s="23" t="s">
        <v>33</v>
      </c>
      <c r="D632" s="32" t="s">
        <v>1223</v>
      </c>
      <c r="E632" s="23" t="s">
        <v>1221</v>
      </c>
      <c r="F632" s="23" t="s">
        <v>1224</v>
      </c>
      <c r="G632" s="23" t="s">
        <v>1225</v>
      </c>
      <c r="H632" s="25">
        <v>5</v>
      </c>
      <c r="I632" s="25">
        <v>5520</v>
      </c>
      <c r="J632" s="26">
        <v>5</v>
      </c>
      <c r="K632" s="26">
        <v>27600</v>
      </c>
      <c r="L632" s="27">
        <v>4</v>
      </c>
      <c r="M632" s="27">
        <v>0</v>
      </c>
      <c r="N632" s="27">
        <v>0</v>
      </c>
      <c r="O632" s="27">
        <v>0</v>
      </c>
      <c r="P632" s="27">
        <v>4</v>
      </c>
      <c r="Q632" s="55"/>
      <c r="R632" s="27">
        <f t="shared" si="67"/>
        <v>0</v>
      </c>
      <c r="S632" s="56" t="str">
        <f t="shared" si="68"/>
        <v>×</v>
      </c>
      <c r="T632" s="56" t="str">
        <f t="shared" si="69"/>
        <v>×</v>
      </c>
      <c r="U632" s="56" t="str">
        <f t="shared" si="70"/>
        <v>×</v>
      </c>
      <c r="V632" s="57" t="str">
        <f t="shared" si="64"/>
        <v/>
      </c>
      <c r="W632" s="58">
        <f t="shared" si="65"/>
        <v>0</v>
      </c>
      <c r="X632" s="54">
        <f t="shared" si="66"/>
        <v>53</v>
      </c>
      <c r="Y632" s="59"/>
    </row>
    <row r="633" spans="1:25" ht="14.25" customHeight="1">
      <c r="A633" s="54">
        <v>578</v>
      </c>
      <c r="B633" s="23">
        <v>53</v>
      </c>
      <c r="C633" s="23" t="s">
        <v>33</v>
      </c>
      <c r="D633" s="32" t="s">
        <v>6032</v>
      </c>
      <c r="E633" s="23" t="s">
        <v>1221</v>
      </c>
      <c r="F633" s="23" t="s">
        <v>1222</v>
      </c>
      <c r="G633" s="23" t="s">
        <v>589</v>
      </c>
      <c r="H633" s="25">
        <v>5</v>
      </c>
      <c r="I633" s="25">
        <v>4974</v>
      </c>
      <c r="J633" s="26">
        <v>5</v>
      </c>
      <c r="K633" s="26">
        <v>24870</v>
      </c>
      <c r="L633" s="27">
        <v>188</v>
      </c>
      <c r="M633" s="27">
        <v>1440</v>
      </c>
      <c r="N633" s="27">
        <v>1</v>
      </c>
      <c r="O633" s="27">
        <v>0</v>
      </c>
      <c r="P633" s="27">
        <v>1629</v>
      </c>
      <c r="Q633" s="55"/>
      <c r="R633" s="27">
        <f t="shared" si="67"/>
        <v>0</v>
      </c>
      <c r="S633" s="56" t="str">
        <f t="shared" si="68"/>
        <v>×</v>
      </c>
      <c r="T633" s="56" t="str">
        <f t="shared" si="69"/>
        <v>×</v>
      </c>
      <c r="U633" s="56" t="str">
        <f t="shared" si="70"/>
        <v>×</v>
      </c>
      <c r="V633" s="57" t="str">
        <f t="shared" si="64"/>
        <v/>
      </c>
      <c r="W633" s="58">
        <f t="shared" si="65"/>
        <v>0</v>
      </c>
      <c r="X633" s="54">
        <f t="shared" si="66"/>
        <v>53</v>
      </c>
      <c r="Y633" s="59"/>
    </row>
    <row r="634" spans="1:25" ht="14.25" customHeight="1">
      <c r="A634" s="60" t="s">
        <v>6036</v>
      </c>
      <c r="B634" s="61"/>
      <c r="C634" s="61"/>
      <c r="D634" s="62"/>
      <c r="E634" s="61"/>
      <c r="F634" s="61"/>
      <c r="G634" s="61"/>
      <c r="H634" s="63"/>
      <c r="I634" s="63"/>
      <c r="J634" s="64"/>
      <c r="K634" s="64"/>
      <c r="L634" s="65"/>
      <c r="M634" s="65"/>
      <c r="N634" s="65"/>
      <c r="O634" s="65"/>
      <c r="P634" s="65"/>
      <c r="Q634" s="66" t="str">
        <f>CONCATENATE("項番",B633," 計")</f>
        <v>項番53 計</v>
      </c>
      <c r="R634" s="67">
        <f>SUMIF(B:B,B633,R:R)</f>
        <v>0</v>
      </c>
      <c r="S634" s="68">
        <f>COUNTIFS($B:$B,$B633,S:S,"○")</f>
        <v>0</v>
      </c>
      <c r="T634" s="67"/>
      <c r="U634" s="67"/>
      <c r="V634" s="69" t="str">
        <f>IF(S634=0,"",IF(COUNTIF(B:B,X634)=S634,"","この項番で見積単価（税別）が入力されていない品目があります"))</f>
        <v/>
      </c>
      <c r="W634" s="70">
        <f t="shared" si="65"/>
        <v>0</v>
      </c>
      <c r="X634" s="60">
        <f>B633</f>
        <v>53</v>
      </c>
      <c r="Y634" s="71" t="s">
        <v>293</v>
      </c>
    </row>
    <row r="635" spans="1:25" ht="14.25" customHeight="1">
      <c r="A635" s="54">
        <v>579</v>
      </c>
      <c r="B635" s="23">
        <v>54</v>
      </c>
      <c r="C635" s="23" t="s">
        <v>33</v>
      </c>
      <c r="D635" s="32" t="s">
        <v>6058</v>
      </c>
      <c r="E635" s="23" t="s">
        <v>1236</v>
      </c>
      <c r="F635" s="23" t="s">
        <v>1263</v>
      </c>
      <c r="G635" s="23" t="s">
        <v>34</v>
      </c>
      <c r="H635" s="25">
        <v>1</v>
      </c>
      <c r="I635" s="25">
        <v>262526</v>
      </c>
      <c r="J635" s="26">
        <v>1</v>
      </c>
      <c r="K635" s="26">
        <v>262526</v>
      </c>
      <c r="L635" s="27">
        <v>0</v>
      </c>
      <c r="M635" s="27">
        <v>0</v>
      </c>
      <c r="N635" s="27">
        <v>78</v>
      </c>
      <c r="O635" s="27">
        <v>0</v>
      </c>
      <c r="P635" s="27">
        <v>78</v>
      </c>
      <c r="Q635" s="55"/>
      <c r="R635" s="27">
        <f t="shared" si="67"/>
        <v>0</v>
      </c>
      <c r="S635" s="56" t="str">
        <f t="shared" si="68"/>
        <v>×</v>
      </c>
      <c r="T635" s="56" t="str">
        <f t="shared" si="69"/>
        <v>×</v>
      </c>
      <c r="U635" s="56" t="str">
        <f t="shared" si="70"/>
        <v>×</v>
      </c>
      <c r="V635" s="57" t="str">
        <f t="shared" si="64"/>
        <v/>
      </c>
      <c r="W635" s="58">
        <f t="shared" si="65"/>
        <v>0</v>
      </c>
      <c r="X635" s="54">
        <f t="shared" si="66"/>
        <v>54</v>
      </c>
      <c r="Y635" s="59"/>
    </row>
    <row r="636" spans="1:25" ht="14.25" customHeight="1">
      <c r="A636" s="54">
        <v>580</v>
      </c>
      <c r="B636" s="23">
        <v>54</v>
      </c>
      <c r="C636" s="23" t="s">
        <v>33</v>
      </c>
      <c r="D636" s="32" t="s">
        <v>6059</v>
      </c>
      <c r="E636" s="23" t="s">
        <v>1236</v>
      </c>
      <c r="F636" s="23" t="s">
        <v>1237</v>
      </c>
      <c r="G636" s="23" t="s">
        <v>1238</v>
      </c>
      <c r="H636" s="25">
        <v>1</v>
      </c>
      <c r="I636" s="25">
        <v>95301</v>
      </c>
      <c r="J636" s="26">
        <v>1</v>
      </c>
      <c r="K636" s="26">
        <v>95301</v>
      </c>
      <c r="L636" s="27">
        <v>0</v>
      </c>
      <c r="M636" s="27">
        <v>0</v>
      </c>
      <c r="N636" s="27">
        <v>1</v>
      </c>
      <c r="O636" s="27">
        <v>0</v>
      </c>
      <c r="P636" s="27">
        <v>1</v>
      </c>
      <c r="Q636" s="55"/>
      <c r="R636" s="27">
        <f t="shared" si="67"/>
        <v>0</v>
      </c>
      <c r="S636" s="56" t="str">
        <f t="shared" si="68"/>
        <v>×</v>
      </c>
      <c r="T636" s="56" t="str">
        <f t="shared" si="69"/>
        <v>×</v>
      </c>
      <c r="U636" s="56" t="str">
        <f t="shared" si="70"/>
        <v>×</v>
      </c>
      <c r="V636" s="57" t="str">
        <f t="shared" si="64"/>
        <v/>
      </c>
      <c r="W636" s="58">
        <f t="shared" si="65"/>
        <v>0</v>
      </c>
      <c r="X636" s="54">
        <f t="shared" si="66"/>
        <v>54</v>
      </c>
      <c r="Y636" s="59"/>
    </row>
    <row r="637" spans="1:25" ht="14.25" customHeight="1">
      <c r="A637" s="54">
        <v>581</v>
      </c>
      <c r="B637" s="23">
        <v>54</v>
      </c>
      <c r="C637" s="23" t="s">
        <v>33</v>
      </c>
      <c r="D637" s="32" t="s">
        <v>6060</v>
      </c>
      <c r="E637" s="23" t="s">
        <v>1236</v>
      </c>
      <c r="F637" s="23" t="s">
        <v>1264</v>
      </c>
      <c r="G637" s="23" t="s">
        <v>1265</v>
      </c>
      <c r="H637" s="25">
        <v>2</v>
      </c>
      <c r="I637" s="25">
        <v>70523</v>
      </c>
      <c r="J637" s="26">
        <v>2</v>
      </c>
      <c r="K637" s="26">
        <v>141046</v>
      </c>
      <c r="L637" s="27">
        <v>0</v>
      </c>
      <c r="M637" s="27">
        <v>14</v>
      </c>
      <c r="N637" s="27">
        <v>0</v>
      </c>
      <c r="O637" s="27">
        <v>0</v>
      </c>
      <c r="P637" s="27">
        <v>14</v>
      </c>
      <c r="Q637" s="55"/>
      <c r="R637" s="27">
        <f t="shared" si="67"/>
        <v>0</v>
      </c>
      <c r="S637" s="56" t="str">
        <f t="shared" si="68"/>
        <v>×</v>
      </c>
      <c r="T637" s="56" t="str">
        <f t="shared" si="69"/>
        <v>×</v>
      </c>
      <c r="U637" s="56" t="str">
        <f t="shared" si="70"/>
        <v>×</v>
      </c>
      <c r="V637" s="57" t="str">
        <f t="shared" si="64"/>
        <v/>
      </c>
      <c r="W637" s="58">
        <f t="shared" si="65"/>
        <v>0</v>
      </c>
      <c r="X637" s="54">
        <f t="shared" si="66"/>
        <v>54</v>
      </c>
      <c r="Y637" s="59"/>
    </row>
    <row r="638" spans="1:25" ht="14.25" customHeight="1">
      <c r="A638" s="54">
        <v>582</v>
      </c>
      <c r="B638" s="23">
        <v>54</v>
      </c>
      <c r="C638" s="23" t="s">
        <v>33</v>
      </c>
      <c r="D638" s="32" t="s">
        <v>1278</v>
      </c>
      <c r="E638" s="23" t="s">
        <v>1236</v>
      </c>
      <c r="F638" s="23" t="s">
        <v>1279</v>
      </c>
      <c r="G638" s="23" t="s">
        <v>1280</v>
      </c>
      <c r="H638" s="25">
        <v>3</v>
      </c>
      <c r="I638" s="25">
        <v>11708</v>
      </c>
      <c r="J638" s="26">
        <v>3</v>
      </c>
      <c r="K638" s="26">
        <v>35124</v>
      </c>
      <c r="L638" s="27">
        <v>0</v>
      </c>
      <c r="M638" s="27">
        <v>36</v>
      </c>
      <c r="N638" s="27">
        <v>60</v>
      </c>
      <c r="O638" s="27">
        <v>0</v>
      </c>
      <c r="P638" s="27">
        <v>96</v>
      </c>
      <c r="Q638" s="55"/>
      <c r="R638" s="27">
        <f t="shared" si="67"/>
        <v>0</v>
      </c>
      <c r="S638" s="56" t="str">
        <f t="shared" si="68"/>
        <v>×</v>
      </c>
      <c r="T638" s="56" t="str">
        <f t="shared" si="69"/>
        <v>×</v>
      </c>
      <c r="U638" s="56" t="str">
        <f t="shared" si="70"/>
        <v>×</v>
      </c>
      <c r="V638" s="57" t="str">
        <f t="shared" si="64"/>
        <v/>
      </c>
      <c r="W638" s="58">
        <f t="shared" si="65"/>
        <v>0</v>
      </c>
      <c r="X638" s="54">
        <f t="shared" si="66"/>
        <v>54</v>
      </c>
      <c r="Y638" s="59"/>
    </row>
    <row r="639" spans="1:25" ht="14.25" customHeight="1">
      <c r="A639" s="54">
        <v>583</v>
      </c>
      <c r="B639" s="23">
        <v>54</v>
      </c>
      <c r="C639" s="23" t="s">
        <v>33</v>
      </c>
      <c r="D639" s="32" t="s">
        <v>6061</v>
      </c>
      <c r="E639" s="23" t="s">
        <v>1236</v>
      </c>
      <c r="F639" s="23" t="s">
        <v>5468</v>
      </c>
      <c r="G639" s="23" t="s">
        <v>34</v>
      </c>
      <c r="H639" s="25">
        <v>1</v>
      </c>
      <c r="I639" s="25">
        <v>90907</v>
      </c>
      <c r="J639" s="26">
        <v>1</v>
      </c>
      <c r="K639" s="26">
        <v>90907</v>
      </c>
      <c r="L639" s="23">
        <v>0</v>
      </c>
      <c r="M639" s="23">
        <v>12</v>
      </c>
      <c r="N639" s="23">
        <v>0</v>
      </c>
      <c r="O639" s="23">
        <v>0</v>
      </c>
      <c r="P639" s="23">
        <v>12</v>
      </c>
      <c r="Q639" s="55"/>
      <c r="R639" s="23">
        <f t="shared" si="67"/>
        <v>0</v>
      </c>
      <c r="S639" s="56" t="str">
        <f t="shared" si="68"/>
        <v>×</v>
      </c>
      <c r="T639" s="56" t="str">
        <f t="shared" si="69"/>
        <v>×</v>
      </c>
      <c r="U639" s="56" t="str">
        <f t="shared" si="70"/>
        <v>×</v>
      </c>
      <c r="V639" s="57" t="str">
        <f t="shared" si="64"/>
        <v/>
      </c>
      <c r="W639" s="58">
        <f t="shared" si="65"/>
        <v>0</v>
      </c>
      <c r="X639" s="54">
        <f t="shared" si="66"/>
        <v>54</v>
      </c>
      <c r="Y639" s="59"/>
    </row>
    <row r="640" spans="1:25" ht="14.25" customHeight="1">
      <c r="A640" s="54">
        <v>584</v>
      </c>
      <c r="B640" s="23">
        <v>54</v>
      </c>
      <c r="C640" s="23" t="s">
        <v>33</v>
      </c>
      <c r="D640" s="32" t="s">
        <v>1257</v>
      </c>
      <c r="E640" s="23" t="s">
        <v>1236</v>
      </c>
      <c r="F640" s="23" t="s">
        <v>1258</v>
      </c>
      <c r="G640" s="23" t="s">
        <v>34</v>
      </c>
      <c r="H640" s="25">
        <v>1</v>
      </c>
      <c r="I640" s="25">
        <v>28545</v>
      </c>
      <c r="J640" s="26">
        <v>1</v>
      </c>
      <c r="K640" s="26">
        <v>28545</v>
      </c>
      <c r="L640" s="27">
        <v>0</v>
      </c>
      <c r="M640" s="27">
        <v>20</v>
      </c>
      <c r="N640" s="27">
        <v>160</v>
      </c>
      <c r="O640" s="27">
        <v>0</v>
      </c>
      <c r="P640" s="27">
        <v>180</v>
      </c>
      <c r="Q640" s="55"/>
      <c r="R640" s="27">
        <f t="shared" si="67"/>
        <v>0</v>
      </c>
      <c r="S640" s="56" t="str">
        <f t="shared" si="68"/>
        <v>×</v>
      </c>
      <c r="T640" s="56" t="str">
        <f t="shared" si="69"/>
        <v>×</v>
      </c>
      <c r="U640" s="56" t="str">
        <f t="shared" si="70"/>
        <v>×</v>
      </c>
      <c r="V640" s="57" t="str">
        <f t="shared" si="64"/>
        <v/>
      </c>
      <c r="W640" s="58">
        <f t="shared" si="65"/>
        <v>0</v>
      </c>
      <c r="X640" s="54">
        <f t="shared" si="66"/>
        <v>54</v>
      </c>
      <c r="Y640" s="59"/>
    </row>
    <row r="641" spans="1:25" ht="14.25" customHeight="1">
      <c r="A641" s="54">
        <v>585</v>
      </c>
      <c r="B641" s="23">
        <v>54</v>
      </c>
      <c r="C641" s="23" t="s">
        <v>33</v>
      </c>
      <c r="D641" s="32" t="s">
        <v>6062</v>
      </c>
      <c r="E641" s="23" t="s">
        <v>1236</v>
      </c>
      <c r="F641" s="23" t="s">
        <v>1277</v>
      </c>
      <c r="G641" s="23" t="s">
        <v>34</v>
      </c>
      <c r="H641" s="25">
        <v>1</v>
      </c>
      <c r="I641" s="25">
        <v>592719</v>
      </c>
      <c r="J641" s="26">
        <v>1</v>
      </c>
      <c r="K641" s="26">
        <v>592719</v>
      </c>
      <c r="L641" s="27">
        <v>0</v>
      </c>
      <c r="M641" s="27">
        <v>12</v>
      </c>
      <c r="N641" s="27">
        <v>4</v>
      </c>
      <c r="O641" s="27">
        <v>0</v>
      </c>
      <c r="P641" s="27">
        <v>16</v>
      </c>
      <c r="Q641" s="55"/>
      <c r="R641" s="27">
        <f t="shared" si="67"/>
        <v>0</v>
      </c>
      <c r="S641" s="56" t="str">
        <f t="shared" si="68"/>
        <v>×</v>
      </c>
      <c r="T641" s="56" t="str">
        <f t="shared" si="69"/>
        <v>×</v>
      </c>
      <c r="U641" s="56" t="str">
        <f t="shared" si="70"/>
        <v>×</v>
      </c>
      <c r="V641" s="57" t="str">
        <f t="shared" ref="V641:V701" si="71">IF(S641="○",IF(OR(T641="×",U641="×"),"←見積単価（税別）欄には、1以上の整数を入力してください",""),"")</f>
        <v/>
      </c>
      <c r="W641" s="58">
        <f t="shared" ref="W641:W701" si="72">IF(V641="",0,1)</f>
        <v>0</v>
      </c>
      <c r="X641" s="54">
        <f t="shared" ref="X641:X701" si="73">B641</f>
        <v>54</v>
      </c>
      <c r="Y641" s="59"/>
    </row>
    <row r="642" spans="1:25" ht="14.25" customHeight="1">
      <c r="A642" s="54">
        <v>586</v>
      </c>
      <c r="B642" s="23">
        <v>54</v>
      </c>
      <c r="C642" s="23" t="s">
        <v>33</v>
      </c>
      <c r="D642" s="32" t="s">
        <v>1259</v>
      </c>
      <c r="E642" s="23" t="s">
        <v>1236</v>
      </c>
      <c r="F642" s="23" t="s">
        <v>1260</v>
      </c>
      <c r="G642" s="23" t="s">
        <v>34</v>
      </c>
      <c r="H642" s="25">
        <v>1</v>
      </c>
      <c r="I642" s="25">
        <v>65650</v>
      </c>
      <c r="J642" s="26">
        <v>1</v>
      </c>
      <c r="K642" s="26">
        <v>65650</v>
      </c>
      <c r="L642" s="27">
        <v>0</v>
      </c>
      <c r="M642" s="27">
        <v>16</v>
      </c>
      <c r="N642" s="27">
        <v>0</v>
      </c>
      <c r="O642" s="27">
        <v>0</v>
      </c>
      <c r="P642" s="27">
        <v>16</v>
      </c>
      <c r="Q642" s="55"/>
      <c r="R642" s="27">
        <f t="shared" ref="R642:R702" si="74">P642*Q642</f>
        <v>0</v>
      </c>
      <c r="S642" s="56" t="str">
        <f t="shared" si="68"/>
        <v>×</v>
      </c>
      <c r="T642" s="56" t="str">
        <f t="shared" si="69"/>
        <v>×</v>
      </c>
      <c r="U642" s="56" t="str">
        <f t="shared" si="70"/>
        <v>×</v>
      </c>
      <c r="V642" s="57" t="str">
        <f t="shared" si="71"/>
        <v/>
      </c>
      <c r="W642" s="58">
        <f t="shared" si="72"/>
        <v>0</v>
      </c>
      <c r="X642" s="54">
        <f t="shared" si="73"/>
        <v>54</v>
      </c>
      <c r="Y642" s="59"/>
    </row>
    <row r="643" spans="1:25" ht="14.25" customHeight="1">
      <c r="A643" s="54">
        <v>587</v>
      </c>
      <c r="B643" s="23">
        <v>54</v>
      </c>
      <c r="C643" s="23" t="s">
        <v>33</v>
      </c>
      <c r="D643" s="32" t="s">
        <v>6063</v>
      </c>
      <c r="E643" s="23" t="s">
        <v>1236</v>
      </c>
      <c r="F643" s="23" t="s">
        <v>6064</v>
      </c>
      <c r="G643" s="23" t="s">
        <v>6053</v>
      </c>
      <c r="H643" s="25">
        <v>1</v>
      </c>
      <c r="I643" s="25">
        <v>61523</v>
      </c>
      <c r="J643" s="26">
        <v>1</v>
      </c>
      <c r="K643" s="26">
        <v>61523</v>
      </c>
      <c r="L643" s="23">
        <v>0</v>
      </c>
      <c r="M643" s="23">
        <v>0</v>
      </c>
      <c r="N643" s="23">
        <v>120</v>
      </c>
      <c r="O643" s="23">
        <v>0</v>
      </c>
      <c r="P643" s="23">
        <v>120</v>
      </c>
      <c r="Q643" s="55"/>
      <c r="R643" s="23">
        <f t="shared" si="74"/>
        <v>0</v>
      </c>
      <c r="S643" s="56" t="str">
        <f t="shared" si="68"/>
        <v>×</v>
      </c>
      <c r="T643" s="56" t="str">
        <f t="shared" si="69"/>
        <v>×</v>
      </c>
      <c r="U643" s="56" t="str">
        <f t="shared" si="70"/>
        <v>×</v>
      </c>
      <c r="V643" s="57" t="str">
        <f t="shared" si="71"/>
        <v/>
      </c>
      <c r="W643" s="58">
        <f t="shared" si="72"/>
        <v>0</v>
      </c>
      <c r="X643" s="54">
        <f t="shared" si="73"/>
        <v>54</v>
      </c>
      <c r="Y643" s="59"/>
    </row>
    <row r="644" spans="1:25" ht="14.25" customHeight="1">
      <c r="A644" s="54">
        <v>588</v>
      </c>
      <c r="B644" s="23">
        <v>54</v>
      </c>
      <c r="C644" s="23" t="s">
        <v>33</v>
      </c>
      <c r="D644" s="32" t="s">
        <v>1266</v>
      </c>
      <c r="E644" s="23" t="s">
        <v>1236</v>
      </c>
      <c r="F644" s="23" t="s">
        <v>1267</v>
      </c>
      <c r="G644" s="23" t="s">
        <v>1142</v>
      </c>
      <c r="H644" s="25">
        <v>1</v>
      </c>
      <c r="I644" s="25">
        <v>61714</v>
      </c>
      <c r="J644" s="26">
        <v>1</v>
      </c>
      <c r="K644" s="26">
        <v>61714</v>
      </c>
      <c r="L644" s="27">
        <v>60</v>
      </c>
      <c r="M644" s="27">
        <v>0</v>
      </c>
      <c r="N644" s="27">
        <v>0</v>
      </c>
      <c r="O644" s="27">
        <v>0</v>
      </c>
      <c r="P644" s="27">
        <v>60</v>
      </c>
      <c r="Q644" s="55"/>
      <c r="R644" s="27">
        <f t="shared" si="74"/>
        <v>0</v>
      </c>
      <c r="S644" s="56" t="str">
        <f t="shared" si="68"/>
        <v>×</v>
      </c>
      <c r="T644" s="56" t="str">
        <f t="shared" si="69"/>
        <v>×</v>
      </c>
      <c r="U644" s="56" t="str">
        <f t="shared" si="70"/>
        <v>×</v>
      </c>
      <c r="V644" s="57" t="str">
        <f t="shared" si="71"/>
        <v/>
      </c>
      <c r="W644" s="58">
        <f t="shared" si="72"/>
        <v>0</v>
      </c>
      <c r="X644" s="54">
        <f t="shared" si="73"/>
        <v>54</v>
      </c>
      <c r="Y644" s="59"/>
    </row>
    <row r="645" spans="1:25" ht="14.25" customHeight="1">
      <c r="A645" s="54">
        <v>589</v>
      </c>
      <c r="B645" s="23">
        <v>54</v>
      </c>
      <c r="C645" s="23" t="s">
        <v>33</v>
      </c>
      <c r="D645" s="32" t="s">
        <v>5472</v>
      </c>
      <c r="E645" s="23" t="s">
        <v>1236</v>
      </c>
      <c r="F645" s="23" t="s">
        <v>5473</v>
      </c>
      <c r="G645" s="23" t="s">
        <v>5474</v>
      </c>
      <c r="H645" s="25">
        <v>1</v>
      </c>
      <c r="I645" s="25">
        <v>450437</v>
      </c>
      <c r="J645" s="26">
        <v>1</v>
      </c>
      <c r="K645" s="26">
        <v>450437</v>
      </c>
      <c r="L645" s="27">
        <v>0</v>
      </c>
      <c r="M645" s="27">
        <v>24</v>
      </c>
      <c r="N645" s="27">
        <v>0</v>
      </c>
      <c r="O645" s="27">
        <v>0</v>
      </c>
      <c r="P645" s="27">
        <v>24</v>
      </c>
      <c r="Q645" s="55"/>
      <c r="R645" s="27">
        <f t="shared" si="74"/>
        <v>0</v>
      </c>
      <c r="S645" s="56" t="str">
        <f t="shared" si="68"/>
        <v>×</v>
      </c>
      <c r="T645" s="56" t="str">
        <f t="shared" si="69"/>
        <v>×</v>
      </c>
      <c r="U645" s="56" t="str">
        <f t="shared" si="70"/>
        <v>×</v>
      </c>
      <c r="V645" s="57" t="str">
        <f t="shared" si="71"/>
        <v/>
      </c>
      <c r="W645" s="58">
        <f t="shared" si="72"/>
        <v>0</v>
      </c>
      <c r="X645" s="54">
        <f t="shared" si="73"/>
        <v>54</v>
      </c>
      <c r="Y645" s="59"/>
    </row>
    <row r="646" spans="1:25" ht="14.25" customHeight="1">
      <c r="A646" s="54">
        <v>590</v>
      </c>
      <c r="B646" s="23">
        <v>54</v>
      </c>
      <c r="C646" s="23" t="s">
        <v>33</v>
      </c>
      <c r="D646" s="28" t="s">
        <v>6065</v>
      </c>
      <c r="E646" s="23" t="s">
        <v>1236</v>
      </c>
      <c r="F646" s="29" t="s">
        <v>6066</v>
      </c>
      <c r="G646" s="29" t="s">
        <v>34</v>
      </c>
      <c r="H646" s="25">
        <v>1</v>
      </c>
      <c r="I646" s="25">
        <v>49543</v>
      </c>
      <c r="J646" s="26">
        <v>1</v>
      </c>
      <c r="K646" s="26">
        <v>49543</v>
      </c>
      <c r="L646" s="30">
        <v>0</v>
      </c>
      <c r="M646" s="30">
        <v>0</v>
      </c>
      <c r="N646" s="30">
        <v>12</v>
      </c>
      <c r="O646" s="30">
        <v>0</v>
      </c>
      <c r="P646" s="30">
        <v>12</v>
      </c>
      <c r="Q646" s="55"/>
      <c r="R646" s="30">
        <f t="shared" si="74"/>
        <v>0</v>
      </c>
      <c r="S646" s="56" t="str">
        <f t="shared" si="68"/>
        <v>×</v>
      </c>
      <c r="T646" s="56" t="str">
        <f t="shared" si="69"/>
        <v>×</v>
      </c>
      <c r="U646" s="56" t="str">
        <f t="shared" si="70"/>
        <v>×</v>
      </c>
      <c r="V646" s="57" t="str">
        <f t="shared" si="71"/>
        <v/>
      </c>
      <c r="W646" s="58">
        <f t="shared" si="72"/>
        <v>0</v>
      </c>
      <c r="X646" s="54">
        <f t="shared" si="73"/>
        <v>54</v>
      </c>
      <c r="Y646" s="59"/>
    </row>
    <row r="647" spans="1:25" ht="14.25" customHeight="1">
      <c r="A647" s="54">
        <v>591</v>
      </c>
      <c r="B647" s="23">
        <v>54</v>
      </c>
      <c r="C647" s="23" t="s">
        <v>33</v>
      </c>
      <c r="D647" s="28" t="s">
        <v>6067</v>
      </c>
      <c r="E647" s="23" t="s">
        <v>1236</v>
      </c>
      <c r="F647" s="29" t="s">
        <v>6068</v>
      </c>
      <c r="G647" s="29" t="s">
        <v>34</v>
      </c>
      <c r="H647" s="25">
        <v>1</v>
      </c>
      <c r="I647" s="25">
        <v>99085</v>
      </c>
      <c r="J647" s="26">
        <v>1</v>
      </c>
      <c r="K647" s="26">
        <v>99085</v>
      </c>
      <c r="L647" s="30">
        <v>0</v>
      </c>
      <c r="M647" s="30">
        <v>0</v>
      </c>
      <c r="N647" s="30">
        <v>12</v>
      </c>
      <c r="O647" s="30">
        <v>0</v>
      </c>
      <c r="P647" s="30">
        <v>12</v>
      </c>
      <c r="Q647" s="55"/>
      <c r="R647" s="30">
        <f t="shared" si="74"/>
        <v>0</v>
      </c>
      <c r="S647" s="56" t="str">
        <f t="shared" ref="S647:S707" si="75">IF(Q647="","×","○")</f>
        <v>×</v>
      </c>
      <c r="T647" s="56" t="str">
        <f t="shared" ref="T647:T707" si="76">IF(Q647&gt;=1,"○","×")</f>
        <v>×</v>
      </c>
      <c r="U647" s="56" t="str">
        <f t="shared" ref="U647:U707" si="77">IF(ISNUMBER(Q647),IF(INT(Q647)=Q647,"○","×"),"×")</f>
        <v>×</v>
      </c>
      <c r="V647" s="57" t="str">
        <f t="shared" si="71"/>
        <v/>
      </c>
      <c r="W647" s="58">
        <f t="shared" si="72"/>
        <v>0</v>
      </c>
      <c r="X647" s="54">
        <f t="shared" si="73"/>
        <v>54</v>
      </c>
      <c r="Y647" s="59"/>
    </row>
    <row r="648" spans="1:25" ht="14.25" customHeight="1">
      <c r="A648" s="54">
        <v>592</v>
      </c>
      <c r="B648" s="23">
        <v>54</v>
      </c>
      <c r="C648" s="23" t="s">
        <v>33</v>
      </c>
      <c r="D648" s="32" t="s">
        <v>1248</v>
      </c>
      <c r="E648" s="23" t="s">
        <v>1236</v>
      </c>
      <c r="F648" s="23" t="s">
        <v>1249</v>
      </c>
      <c r="G648" s="23" t="s">
        <v>34</v>
      </c>
      <c r="H648" s="25">
        <v>1</v>
      </c>
      <c r="I648" s="25">
        <v>37833</v>
      </c>
      <c r="J648" s="26">
        <v>1</v>
      </c>
      <c r="K648" s="26">
        <v>37833</v>
      </c>
      <c r="L648" s="27">
        <v>0</v>
      </c>
      <c r="M648" s="27">
        <v>0</v>
      </c>
      <c r="N648" s="27">
        <v>1</v>
      </c>
      <c r="O648" s="27">
        <v>0</v>
      </c>
      <c r="P648" s="27">
        <v>1</v>
      </c>
      <c r="Q648" s="55"/>
      <c r="R648" s="27">
        <f t="shared" si="74"/>
        <v>0</v>
      </c>
      <c r="S648" s="56" t="str">
        <f t="shared" si="75"/>
        <v>×</v>
      </c>
      <c r="T648" s="56" t="str">
        <f t="shared" si="76"/>
        <v>×</v>
      </c>
      <c r="U648" s="56" t="str">
        <f t="shared" si="77"/>
        <v>×</v>
      </c>
      <c r="V648" s="57" t="str">
        <f t="shared" si="71"/>
        <v/>
      </c>
      <c r="W648" s="58">
        <f t="shared" si="72"/>
        <v>0</v>
      </c>
      <c r="X648" s="54">
        <f t="shared" si="73"/>
        <v>54</v>
      </c>
      <c r="Y648" s="59"/>
    </row>
    <row r="649" spans="1:25" ht="14.25" customHeight="1">
      <c r="A649" s="54">
        <v>593</v>
      </c>
      <c r="B649" s="23">
        <v>54</v>
      </c>
      <c r="C649" s="23" t="s">
        <v>33</v>
      </c>
      <c r="D649" s="32" t="s">
        <v>6069</v>
      </c>
      <c r="E649" s="23" t="s">
        <v>1236</v>
      </c>
      <c r="F649" s="23" t="s">
        <v>1245</v>
      </c>
      <c r="G649" s="23" t="s">
        <v>34</v>
      </c>
      <c r="H649" s="25">
        <v>1</v>
      </c>
      <c r="I649" s="25">
        <v>107850</v>
      </c>
      <c r="J649" s="26">
        <v>1</v>
      </c>
      <c r="K649" s="26">
        <v>107850</v>
      </c>
      <c r="L649" s="27">
        <v>0</v>
      </c>
      <c r="M649" s="27">
        <v>0</v>
      </c>
      <c r="N649" s="27">
        <v>1</v>
      </c>
      <c r="O649" s="27">
        <v>0</v>
      </c>
      <c r="P649" s="27">
        <v>1</v>
      </c>
      <c r="Q649" s="55"/>
      <c r="R649" s="27">
        <f t="shared" si="74"/>
        <v>0</v>
      </c>
      <c r="S649" s="56" t="str">
        <f t="shared" si="75"/>
        <v>×</v>
      </c>
      <c r="T649" s="56" t="str">
        <f t="shared" si="76"/>
        <v>×</v>
      </c>
      <c r="U649" s="56" t="str">
        <f t="shared" si="77"/>
        <v>×</v>
      </c>
      <c r="V649" s="57" t="str">
        <f t="shared" si="71"/>
        <v/>
      </c>
      <c r="W649" s="58">
        <f t="shared" si="72"/>
        <v>0</v>
      </c>
      <c r="X649" s="54">
        <f t="shared" si="73"/>
        <v>54</v>
      </c>
      <c r="Y649" s="59"/>
    </row>
    <row r="650" spans="1:25" ht="14.25" customHeight="1">
      <c r="A650" s="54">
        <v>594</v>
      </c>
      <c r="B650" s="23">
        <v>54</v>
      </c>
      <c r="C650" s="23" t="s">
        <v>33</v>
      </c>
      <c r="D650" s="32" t="s">
        <v>6070</v>
      </c>
      <c r="E650" s="23" t="s">
        <v>1236</v>
      </c>
      <c r="F650" s="23" t="s">
        <v>1246</v>
      </c>
      <c r="G650" s="23" t="s">
        <v>34</v>
      </c>
      <c r="H650" s="25">
        <v>1</v>
      </c>
      <c r="I650" s="25">
        <v>142310</v>
      </c>
      <c r="J650" s="26">
        <v>1</v>
      </c>
      <c r="K650" s="26">
        <v>142310</v>
      </c>
      <c r="L650" s="27">
        <v>0</v>
      </c>
      <c r="M650" s="27">
        <v>0</v>
      </c>
      <c r="N650" s="27">
        <v>1</v>
      </c>
      <c r="O650" s="27">
        <v>0</v>
      </c>
      <c r="P650" s="27">
        <v>1</v>
      </c>
      <c r="Q650" s="55"/>
      <c r="R650" s="27">
        <f t="shared" si="74"/>
        <v>0</v>
      </c>
      <c r="S650" s="56" t="str">
        <f t="shared" si="75"/>
        <v>×</v>
      </c>
      <c r="T650" s="56" t="str">
        <f t="shared" si="76"/>
        <v>×</v>
      </c>
      <c r="U650" s="56" t="str">
        <f t="shared" si="77"/>
        <v>×</v>
      </c>
      <c r="V650" s="57" t="str">
        <f t="shared" si="71"/>
        <v/>
      </c>
      <c r="W650" s="58">
        <f t="shared" si="72"/>
        <v>0</v>
      </c>
      <c r="X650" s="54">
        <f t="shared" si="73"/>
        <v>54</v>
      </c>
      <c r="Y650" s="59"/>
    </row>
    <row r="651" spans="1:25" ht="14.25" customHeight="1">
      <c r="A651" s="54">
        <v>595</v>
      </c>
      <c r="B651" s="23">
        <v>54</v>
      </c>
      <c r="C651" s="23" t="s">
        <v>33</v>
      </c>
      <c r="D651" s="32" t="s">
        <v>6071</v>
      </c>
      <c r="E651" s="23" t="s">
        <v>1236</v>
      </c>
      <c r="F651" s="23" t="s">
        <v>1247</v>
      </c>
      <c r="G651" s="23" t="s">
        <v>34</v>
      </c>
      <c r="H651" s="25">
        <v>1</v>
      </c>
      <c r="I651" s="25">
        <v>210622</v>
      </c>
      <c r="J651" s="26">
        <v>1</v>
      </c>
      <c r="K651" s="26">
        <v>210622</v>
      </c>
      <c r="L651" s="27">
        <v>0</v>
      </c>
      <c r="M651" s="27">
        <v>0</v>
      </c>
      <c r="N651" s="27">
        <v>1</v>
      </c>
      <c r="O651" s="27">
        <v>0</v>
      </c>
      <c r="P651" s="27">
        <v>1</v>
      </c>
      <c r="Q651" s="55"/>
      <c r="R651" s="27">
        <f t="shared" si="74"/>
        <v>0</v>
      </c>
      <c r="S651" s="56" t="str">
        <f t="shared" si="75"/>
        <v>×</v>
      </c>
      <c r="T651" s="56" t="str">
        <f t="shared" si="76"/>
        <v>×</v>
      </c>
      <c r="U651" s="56" t="str">
        <f t="shared" si="77"/>
        <v>×</v>
      </c>
      <c r="V651" s="57" t="str">
        <f t="shared" si="71"/>
        <v/>
      </c>
      <c r="W651" s="58">
        <f t="shared" si="72"/>
        <v>0</v>
      </c>
      <c r="X651" s="54">
        <f t="shared" si="73"/>
        <v>54</v>
      </c>
      <c r="Y651" s="59"/>
    </row>
    <row r="652" spans="1:25" ht="14.25" customHeight="1">
      <c r="A652" s="54">
        <v>596</v>
      </c>
      <c r="B652" s="23">
        <v>54</v>
      </c>
      <c r="C652" s="23" t="s">
        <v>33</v>
      </c>
      <c r="D652" s="32" t="s">
        <v>6072</v>
      </c>
      <c r="E652" s="23" t="s">
        <v>1236</v>
      </c>
      <c r="F652" s="23" t="s">
        <v>1253</v>
      </c>
      <c r="G652" s="23" t="s">
        <v>34</v>
      </c>
      <c r="H652" s="25">
        <v>1</v>
      </c>
      <c r="I652" s="25">
        <v>103583</v>
      </c>
      <c r="J652" s="26">
        <v>1</v>
      </c>
      <c r="K652" s="26">
        <v>103583</v>
      </c>
      <c r="L652" s="27">
        <v>0</v>
      </c>
      <c r="M652" s="27">
        <v>0</v>
      </c>
      <c r="N652" s="27">
        <v>1</v>
      </c>
      <c r="O652" s="27">
        <v>0</v>
      </c>
      <c r="P652" s="27">
        <v>1</v>
      </c>
      <c r="Q652" s="55"/>
      <c r="R652" s="27">
        <f t="shared" si="74"/>
        <v>0</v>
      </c>
      <c r="S652" s="56" t="str">
        <f t="shared" si="75"/>
        <v>×</v>
      </c>
      <c r="T652" s="56" t="str">
        <f t="shared" si="76"/>
        <v>×</v>
      </c>
      <c r="U652" s="56" t="str">
        <f t="shared" si="77"/>
        <v>×</v>
      </c>
      <c r="V652" s="57" t="str">
        <f t="shared" si="71"/>
        <v/>
      </c>
      <c r="W652" s="58">
        <f t="shared" si="72"/>
        <v>0</v>
      </c>
      <c r="X652" s="54">
        <f t="shared" si="73"/>
        <v>54</v>
      </c>
      <c r="Y652" s="59"/>
    </row>
    <row r="653" spans="1:25" ht="14.25" customHeight="1">
      <c r="A653" s="54">
        <v>597</v>
      </c>
      <c r="B653" s="23">
        <v>54</v>
      </c>
      <c r="C653" s="23" t="s">
        <v>33</v>
      </c>
      <c r="D653" s="32" t="s">
        <v>6073</v>
      </c>
      <c r="E653" s="23" t="s">
        <v>1236</v>
      </c>
      <c r="F653" s="23" t="s">
        <v>1250</v>
      </c>
      <c r="G653" s="23" t="s">
        <v>34</v>
      </c>
      <c r="H653" s="25">
        <v>1</v>
      </c>
      <c r="I653" s="25">
        <v>212839</v>
      </c>
      <c r="J653" s="26">
        <v>1</v>
      </c>
      <c r="K653" s="26">
        <v>212839</v>
      </c>
      <c r="L653" s="27">
        <v>0</v>
      </c>
      <c r="M653" s="27">
        <v>0</v>
      </c>
      <c r="N653" s="27">
        <v>1</v>
      </c>
      <c r="O653" s="27">
        <v>0</v>
      </c>
      <c r="P653" s="27">
        <v>1</v>
      </c>
      <c r="Q653" s="55"/>
      <c r="R653" s="27">
        <f t="shared" si="74"/>
        <v>0</v>
      </c>
      <c r="S653" s="56" t="str">
        <f t="shared" si="75"/>
        <v>×</v>
      </c>
      <c r="T653" s="56" t="str">
        <f t="shared" si="76"/>
        <v>×</v>
      </c>
      <c r="U653" s="56" t="str">
        <f t="shared" si="77"/>
        <v>×</v>
      </c>
      <c r="V653" s="57" t="str">
        <f t="shared" si="71"/>
        <v/>
      </c>
      <c r="W653" s="58">
        <f t="shared" si="72"/>
        <v>0</v>
      </c>
      <c r="X653" s="54">
        <f t="shared" si="73"/>
        <v>54</v>
      </c>
      <c r="Y653" s="59"/>
    </row>
    <row r="654" spans="1:25" ht="14.25" customHeight="1">
      <c r="A654" s="54">
        <v>598</v>
      </c>
      <c r="B654" s="23">
        <v>54</v>
      </c>
      <c r="C654" s="23" t="s">
        <v>33</v>
      </c>
      <c r="D654" s="32" t="s">
        <v>6074</v>
      </c>
      <c r="E654" s="23" t="s">
        <v>1236</v>
      </c>
      <c r="F654" s="23" t="s">
        <v>1251</v>
      </c>
      <c r="G654" s="23" t="s">
        <v>34</v>
      </c>
      <c r="H654" s="25">
        <v>1</v>
      </c>
      <c r="I654" s="25">
        <v>403503</v>
      </c>
      <c r="J654" s="26">
        <v>1</v>
      </c>
      <c r="K654" s="26">
        <v>403503</v>
      </c>
      <c r="L654" s="27">
        <v>0</v>
      </c>
      <c r="M654" s="27">
        <v>0</v>
      </c>
      <c r="N654" s="27">
        <v>1</v>
      </c>
      <c r="O654" s="27">
        <v>0</v>
      </c>
      <c r="P654" s="27">
        <v>1</v>
      </c>
      <c r="Q654" s="55"/>
      <c r="R654" s="27">
        <f t="shared" si="74"/>
        <v>0</v>
      </c>
      <c r="S654" s="56" t="str">
        <f t="shared" si="75"/>
        <v>×</v>
      </c>
      <c r="T654" s="56" t="str">
        <f t="shared" si="76"/>
        <v>×</v>
      </c>
      <c r="U654" s="56" t="str">
        <f t="shared" si="77"/>
        <v>×</v>
      </c>
      <c r="V654" s="57" t="str">
        <f t="shared" si="71"/>
        <v/>
      </c>
      <c r="W654" s="58">
        <f t="shared" si="72"/>
        <v>0</v>
      </c>
      <c r="X654" s="54">
        <f t="shared" si="73"/>
        <v>54</v>
      </c>
      <c r="Y654" s="59"/>
    </row>
    <row r="655" spans="1:25" ht="14.25" customHeight="1">
      <c r="A655" s="54">
        <v>599</v>
      </c>
      <c r="B655" s="23">
        <v>54</v>
      </c>
      <c r="C655" s="23" t="s">
        <v>33</v>
      </c>
      <c r="D655" s="32" t="s">
        <v>6075</v>
      </c>
      <c r="E655" s="23" t="s">
        <v>1236</v>
      </c>
      <c r="F655" s="23" t="s">
        <v>1252</v>
      </c>
      <c r="G655" s="23" t="s">
        <v>34</v>
      </c>
      <c r="H655" s="25">
        <v>1</v>
      </c>
      <c r="I655" s="25">
        <v>627346</v>
      </c>
      <c r="J655" s="26">
        <v>1</v>
      </c>
      <c r="K655" s="26">
        <v>627346</v>
      </c>
      <c r="L655" s="27">
        <v>0</v>
      </c>
      <c r="M655" s="27">
        <v>0</v>
      </c>
      <c r="N655" s="27">
        <v>1</v>
      </c>
      <c r="O655" s="27">
        <v>0</v>
      </c>
      <c r="P655" s="27">
        <v>1</v>
      </c>
      <c r="Q655" s="55"/>
      <c r="R655" s="27">
        <f t="shared" si="74"/>
        <v>0</v>
      </c>
      <c r="S655" s="56" t="str">
        <f t="shared" si="75"/>
        <v>×</v>
      </c>
      <c r="T655" s="56" t="str">
        <f t="shared" si="76"/>
        <v>×</v>
      </c>
      <c r="U655" s="56" t="str">
        <f t="shared" si="77"/>
        <v>×</v>
      </c>
      <c r="V655" s="57" t="str">
        <f t="shared" si="71"/>
        <v/>
      </c>
      <c r="W655" s="58">
        <f t="shared" si="72"/>
        <v>0</v>
      </c>
      <c r="X655" s="54">
        <f t="shared" si="73"/>
        <v>54</v>
      </c>
      <c r="Y655" s="59"/>
    </row>
    <row r="656" spans="1:25" ht="14.25" customHeight="1">
      <c r="A656" s="60" t="s">
        <v>6036</v>
      </c>
      <c r="B656" s="61"/>
      <c r="C656" s="61"/>
      <c r="D656" s="62"/>
      <c r="E656" s="61"/>
      <c r="F656" s="61"/>
      <c r="G656" s="61"/>
      <c r="H656" s="63"/>
      <c r="I656" s="63"/>
      <c r="J656" s="64"/>
      <c r="K656" s="64"/>
      <c r="L656" s="65"/>
      <c r="M656" s="65"/>
      <c r="N656" s="65"/>
      <c r="O656" s="65"/>
      <c r="P656" s="65"/>
      <c r="Q656" s="66" t="str">
        <f>CONCATENATE("項番",B655," 計")</f>
        <v>項番54 計</v>
      </c>
      <c r="R656" s="67">
        <f>SUMIF(B:B,B655,R:R)</f>
        <v>0</v>
      </c>
      <c r="S656" s="68">
        <f>COUNTIFS($B:$B,$B655,S:S,"○")</f>
        <v>0</v>
      </c>
      <c r="T656" s="67"/>
      <c r="U656" s="67"/>
      <c r="V656" s="69" t="str">
        <f>IF(S656=0,"",IF(COUNTIF(B:B,X656)=S656,"","この項番で見積単価（税別）が入力されていない品目があります"))</f>
        <v/>
      </c>
      <c r="W656" s="70">
        <f t="shared" si="72"/>
        <v>0</v>
      </c>
      <c r="X656" s="60">
        <f>B655</f>
        <v>54</v>
      </c>
      <c r="Y656" s="71" t="s">
        <v>293</v>
      </c>
    </row>
    <row r="657" spans="1:25" ht="14.25" customHeight="1">
      <c r="A657" s="54">
        <v>600</v>
      </c>
      <c r="B657" s="23">
        <v>55</v>
      </c>
      <c r="C657" s="23" t="s">
        <v>33</v>
      </c>
      <c r="D657" s="32" t="s">
        <v>6047</v>
      </c>
      <c r="E657" s="23" t="s">
        <v>1236</v>
      </c>
      <c r="F657" s="23" t="s">
        <v>1244</v>
      </c>
      <c r="G657" s="23" t="s">
        <v>631</v>
      </c>
      <c r="H657" s="25">
        <v>100</v>
      </c>
      <c r="I657" s="25">
        <v>31</v>
      </c>
      <c r="J657" s="26">
        <v>100</v>
      </c>
      <c r="K657" s="26">
        <v>3100</v>
      </c>
      <c r="L657" s="27">
        <v>2</v>
      </c>
      <c r="M657" s="27">
        <v>0</v>
      </c>
      <c r="N657" s="27">
        <v>0</v>
      </c>
      <c r="O657" s="27">
        <v>0</v>
      </c>
      <c r="P657" s="27">
        <v>2</v>
      </c>
      <c r="Q657" s="55"/>
      <c r="R657" s="27">
        <f t="shared" si="74"/>
        <v>0</v>
      </c>
      <c r="S657" s="56" t="str">
        <f t="shared" si="75"/>
        <v>×</v>
      </c>
      <c r="T657" s="56" t="str">
        <f t="shared" si="76"/>
        <v>×</v>
      </c>
      <c r="U657" s="56" t="str">
        <f t="shared" si="77"/>
        <v>×</v>
      </c>
      <c r="V657" s="57" t="str">
        <f t="shared" si="71"/>
        <v/>
      </c>
      <c r="W657" s="58">
        <f t="shared" si="72"/>
        <v>0</v>
      </c>
      <c r="X657" s="54">
        <f t="shared" si="73"/>
        <v>55</v>
      </c>
      <c r="Y657" s="59"/>
    </row>
    <row r="658" spans="1:25" ht="14.25" customHeight="1">
      <c r="A658" s="54">
        <v>601</v>
      </c>
      <c r="B658" s="23">
        <v>55</v>
      </c>
      <c r="C658" s="23" t="s">
        <v>33</v>
      </c>
      <c r="D658" s="32" t="s">
        <v>1242</v>
      </c>
      <c r="E658" s="23" t="s">
        <v>1236</v>
      </c>
      <c r="F658" s="23" t="s">
        <v>1243</v>
      </c>
      <c r="G658" s="23" t="s">
        <v>154</v>
      </c>
      <c r="H658" s="25">
        <v>100</v>
      </c>
      <c r="I658" s="25">
        <v>11</v>
      </c>
      <c r="J658" s="26">
        <v>100</v>
      </c>
      <c r="K658" s="26">
        <v>1100</v>
      </c>
      <c r="L658" s="27">
        <v>0</v>
      </c>
      <c r="M658" s="27">
        <v>24</v>
      </c>
      <c r="N658" s="27">
        <v>0</v>
      </c>
      <c r="O658" s="27">
        <v>2</v>
      </c>
      <c r="P658" s="27">
        <v>26</v>
      </c>
      <c r="Q658" s="55"/>
      <c r="R658" s="27">
        <f t="shared" si="74"/>
        <v>0</v>
      </c>
      <c r="S658" s="56" t="str">
        <f t="shared" si="75"/>
        <v>×</v>
      </c>
      <c r="T658" s="56" t="str">
        <f t="shared" si="76"/>
        <v>×</v>
      </c>
      <c r="U658" s="56" t="str">
        <f t="shared" si="77"/>
        <v>×</v>
      </c>
      <c r="V658" s="57" t="str">
        <f t="shared" si="71"/>
        <v/>
      </c>
      <c r="W658" s="58">
        <f t="shared" si="72"/>
        <v>0</v>
      </c>
      <c r="X658" s="54">
        <f t="shared" si="73"/>
        <v>55</v>
      </c>
      <c r="Y658" s="59"/>
    </row>
    <row r="659" spans="1:25" ht="14.25" customHeight="1">
      <c r="A659" s="54">
        <v>602</v>
      </c>
      <c r="B659" s="23">
        <v>55</v>
      </c>
      <c r="C659" s="23" t="s">
        <v>33</v>
      </c>
      <c r="D659" s="32" t="s">
        <v>6048</v>
      </c>
      <c r="E659" s="23" t="s">
        <v>1236</v>
      </c>
      <c r="F659" s="23" t="s">
        <v>1285</v>
      </c>
      <c r="G659" s="23" t="s">
        <v>1284</v>
      </c>
      <c r="H659" s="25">
        <v>2</v>
      </c>
      <c r="I659" s="25">
        <v>1189</v>
      </c>
      <c r="J659" s="26">
        <v>2</v>
      </c>
      <c r="K659" s="26">
        <v>2378</v>
      </c>
      <c r="L659" s="27">
        <v>0</v>
      </c>
      <c r="M659" s="27">
        <v>0</v>
      </c>
      <c r="N659" s="27">
        <v>0</v>
      </c>
      <c r="O659" s="27">
        <v>2</v>
      </c>
      <c r="P659" s="27">
        <v>2</v>
      </c>
      <c r="Q659" s="55"/>
      <c r="R659" s="27">
        <f t="shared" si="74"/>
        <v>0</v>
      </c>
      <c r="S659" s="56" t="str">
        <f t="shared" si="75"/>
        <v>×</v>
      </c>
      <c r="T659" s="56" t="str">
        <f t="shared" si="76"/>
        <v>×</v>
      </c>
      <c r="U659" s="56" t="str">
        <f t="shared" si="77"/>
        <v>×</v>
      </c>
      <c r="V659" s="57" t="str">
        <f t="shared" si="71"/>
        <v/>
      </c>
      <c r="W659" s="58">
        <f t="shared" si="72"/>
        <v>0</v>
      </c>
      <c r="X659" s="54">
        <f t="shared" si="73"/>
        <v>55</v>
      </c>
      <c r="Y659" s="59"/>
    </row>
    <row r="660" spans="1:25" ht="14.25" customHeight="1">
      <c r="A660" s="54">
        <v>603</v>
      </c>
      <c r="B660" s="23">
        <v>55</v>
      </c>
      <c r="C660" s="23" t="s">
        <v>33</v>
      </c>
      <c r="D660" s="32" t="s">
        <v>6049</v>
      </c>
      <c r="E660" s="23" t="s">
        <v>1236</v>
      </c>
      <c r="F660" s="23" t="s">
        <v>1240</v>
      </c>
      <c r="G660" s="23" t="s">
        <v>1241</v>
      </c>
      <c r="H660" s="25">
        <v>2</v>
      </c>
      <c r="I660" s="25">
        <v>1521</v>
      </c>
      <c r="J660" s="26">
        <v>2</v>
      </c>
      <c r="K660" s="26">
        <v>3042</v>
      </c>
      <c r="L660" s="27">
        <v>0</v>
      </c>
      <c r="M660" s="27">
        <v>0</v>
      </c>
      <c r="N660" s="27">
        <v>0</v>
      </c>
      <c r="O660" s="27">
        <v>2</v>
      </c>
      <c r="P660" s="27">
        <v>2</v>
      </c>
      <c r="Q660" s="55"/>
      <c r="R660" s="27">
        <f t="shared" si="74"/>
        <v>0</v>
      </c>
      <c r="S660" s="56" t="str">
        <f t="shared" si="75"/>
        <v>×</v>
      </c>
      <c r="T660" s="56" t="str">
        <f t="shared" si="76"/>
        <v>×</v>
      </c>
      <c r="U660" s="56" t="str">
        <f t="shared" si="77"/>
        <v>×</v>
      </c>
      <c r="V660" s="57" t="str">
        <f t="shared" si="71"/>
        <v/>
      </c>
      <c r="W660" s="58">
        <f t="shared" si="72"/>
        <v>0</v>
      </c>
      <c r="X660" s="54">
        <f t="shared" si="73"/>
        <v>55</v>
      </c>
      <c r="Y660" s="59"/>
    </row>
    <row r="661" spans="1:25" ht="14.25" customHeight="1">
      <c r="A661" s="54">
        <v>604</v>
      </c>
      <c r="B661" s="23">
        <v>55</v>
      </c>
      <c r="C661" s="23" t="s">
        <v>33</v>
      </c>
      <c r="D661" s="32" t="s">
        <v>6050</v>
      </c>
      <c r="E661" s="23" t="s">
        <v>1236</v>
      </c>
      <c r="F661" s="23" t="s">
        <v>1239</v>
      </c>
      <c r="G661" s="23" t="s">
        <v>34</v>
      </c>
      <c r="H661" s="25">
        <v>1</v>
      </c>
      <c r="I661" s="25">
        <v>252</v>
      </c>
      <c r="J661" s="26">
        <v>10</v>
      </c>
      <c r="K661" s="26">
        <v>2520</v>
      </c>
      <c r="L661" s="27">
        <v>0</v>
      </c>
      <c r="M661" s="27">
        <v>0</v>
      </c>
      <c r="N661" s="27">
        <v>600</v>
      </c>
      <c r="O661" s="27">
        <v>0</v>
      </c>
      <c r="P661" s="27">
        <v>600</v>
      </c>
      <c r="Q661" s="55"/>
      <c r="R661" s="27">
        <f t="shared" si="74"/>
        <v>0</v>
      </c>
      <c r="S661" s="56" t="str">
        <f t="shared" si="75"/>
        <v>×</v>
      </c>
      <c r="T661" s="56" t="str">
        <f t="shared" si="76"/>
        <v>×</v>
      </c>
      <c r="U661" s="56" t="str">
        <f t="shared" si="77"/>
        <v>×</v>
      </c>
      <c r="V661" s="57" t="str">
        <f t="shared" si="71"/>
        <v/>
      </c>
      <c r="W661" s="58">
        <f t="shared" si="72"/>
        <v>0</v>
      </c>
      <c r="X661" s="54">
        <f t="shared" si="73"/>
        <v>55</v>
      </c>
      <c r="Y661" s="59"/>
    </row>
    <row r="662" spans="1:25" ht="14.25" customHeight="1">
      <c r="A662" s="54">
        <v>605</v>
      </c>
      <c r="B662" s="23">
        <v>55</v>
      </c>
      <c r="C662" s="23" t="s">
        <v>33</v>
      </c>
      <c r="D662" s="32" t="s">
        <v>1255</v>
      </c>
      <c r="E662" s="23" t="s">
        <v>1236</v>
      </c>
      <c r="F662" s="23" t="s">
        <v>1256</v>
      </c>
      <c r="G662" s="23" t="s">
        <v>179</v>
      </c>
      <c r="H662" s="25">
        <v>10</v>
      </c>
      <c r="I662" s="25">
        <v>681</v>
      </c>
      <c r="J662" s="26">
        <v>10</v>
      </c>
      <c r="K662" s="26">
        <v>6810</v>
      </c>
      <c r="L662" s="27">
        <v>0</v>
      </c>
      <c r="M662" s="27">
        <v>142</v>
      </c>
      <c r="N662" s="27">
        <v>0</v>
      </c>
      <c r="O662" s="27">
        <v>0</v>
      </c>
      <c r="P662" s="27">
        <v>142</v>
      </c>
      <c r="Q662" s="55"/>
      <c r="R662" s="27">
        <f t="shared" si="74"/>
        <v>0</v>
      </c>
      <c r="S662" s="56" t="str">
        <f t="shared" si="75"/>
        <v>×</v>
      </c>
      <c r="T662" s="56" t="str">
        <f t="shared" si="76"/>
        <v>×</v>
      </c>
      <c r="U662" s="56" t="str">
        <f t="shared" si="77"/>
        <v>×</v>
      </c>
      <c r="V662" s="57" t="str">
        <f t="shared" si="71"/>
        <v/>
      </c>
      <c r="W662" s="58">
        <f t="shared" si="72"/>
        <v>0</v>
      </c>
      <c r="X662" s="54">
        <f t="shared" si="73"/>
        <v>55</v>
      </c>
      <c r="Y662" s="59"/>
    </row>
    <row r="663" spans="1:25" ht="14.25" customHeight="1">
      <c r="A663" s="54">
        <v>606</v>
      </c>
      <c r="B663" s="23">
        <v>55</v>
      </c>
      <c r="C663" s="23" t="s">
        <v>33</v>
      </c>
      <c r="D663" s="32" t="s">
        <v>1271</v>
      </c>
      <c r="E663" s="23" t="s">
        <v>1236</v>
      </c>
      <c r="F663" s="23" t="s">
        <v>1272</v>
      </c>
      <c r="G663" s="23" t="s">
        <v>34</v>
      </c>
      <c r="H663" s="25">
        <v>1</v>
      </c>
      <c r="I663" s="25">
        <v>28118</v>
      </c>
      <c r="J663" s="26">
        <v>1</v>
      </c>
      <c r="K663" s="26">
        <v>28118</v>
      </c>
      <c r="L663" s="27">
        <v>0</v>
      </c>
      <c r="M663" s="27">
        <v>30</v>
      </c>
      <c r="N663" s="27">
        <v>80</v>
      </c>
      <c r="O663" s="27">
        <v>0</v>
      </c>
      <c r="P663" s="27">
        <v>110</v>
      </c>
      <c r="Q663" s="55"/>
      <c r="R663" s="27">
        <f t="shared" si="74"/>
        <v>0</v>
      </c>
      <c r="S663" s="56" t="str">
        <f t="shared" si="75"/>
        <v>×</v>
      </c>
      <c r="T663" s="56" t="str">
        <f t="shared" si="76"/>
        <v>×</v>
      </c>
      <c r="U663" s="56" t="str">
        <f t="shared" si="77"/>
        <v>×</v>
      </c>
      <c r="V663" s="57" t="str">
        <f t="shared" si="71"/>
        <v/>
      </c>
      <c r="W663" s="58">
        <f t="shared" si="72"/>
        <v>0</v>
      </c>
      <c r="X663" s="54">
        <f t="shared" si="73"/>
        <v>55</v>
      </c>
      <c r="Y663" s="59"/>
    </row>
    <row r="664" spans="1:25" ht="14.25" customHeight="1">
      <c r="A664" s="54">
        <v>607</v>
      </c>
      <c r="B664" s="23">
        <v>55</v>
      </c>
      <c r="C664" s="23" t="s">
        <v>33</v>
      </c>
      <c r="D664" s="32" t="s">
        <v>1273</v>
      </c>
      <c r="E664" s="23" t="s">
        <v>1236</v>
      </c>
      <c r="F664" s="23" t="s">
        <v>1274</v>
      </c>
      <c r="G664" s="23" t="s">
        <v>375</v>
      </c>
      <c r="H664" s="25">
        <v>5</v>
      </c>
      <c r="I664" s="25">
        <v>6510</v>
      </c>
      <c r="J664" s="26">
        <v>5</v>
      </c>
      <c r="K664" s="26">
        <v>32550</v>
      </c>
      <c r="L664" s="27">
        <v>40</v>
      </c>
      <c r="M664" s="27">
        <v>4</v>
      </c>
      <c r="N664" s="27">
        <v>4</v>
      </c>
      <c r="O664" s="27">
        <v>0</v>
      </c>
      <c r="P664" s="27">
        <v>48</v>
      </c>
      <c r="Q664" s="55"/>
      <c r="R664" s="27">
        <f t="shared" si="74"/>
        <v>0</v>
      </c>
      <c r="S664" s="56" t="str">
        <f t="shared" si="75"/>
        <v>×</v>
      </c>
      <c r="T664" s="56" t="str">
        <f t="shared" si="76"/>
        <v>×</v>
      </c>
      <c r="U664" s="56" t="str">
        <f t="shared" si="77"/>
        <v>×</v>
      </c>
      <c r="V664" s="57" t="str">
        <f t="shared" si="71"/>
        <v/>
      </c>
      <c r="W664" s="58">
        <f t="shared" si="72"/>
        <v>0</v>
      </c>
      <c r="X664" s="54">
        <f t="shared" si="73"/>
        <v>55</v>
      </c>
      <c r="Y664" s="59"/>
    </row>
    <row r="665" spans="1:25" ht="14.25" customHeight="1">
      <c r="A665" s="54">
        <v>608</v>
      </c>
      <c r="B665" s="23">
        <v>55</v>
      </c>
      <c r="C665" s="23" t="s">
        <v>33</v>
      </c>
      <c r="D665" s="32" t="s">
        <v>1282</v>
      </c>
      <c r="E665" s="23" t="s">
        <v>1236</v>
      </c>
      <c r="F665" s="23" t="s">
        <v>1283</v>
      </c>
      <c r="G665" s="23" t="s">
        <v>1284</v>
      </c>
      <c r="H665" s="25">
        <v>2</v>
      </c>
      <c r="I665" s="25">
        <v>2078</v>
      </c>
      <c r="J665" s="26">
        <v>2</v>
      </c>
      <c r="K665" s="26">
        <v>4156</v>
      </c>
      <c r="L665" s="27">
        <v>80</v>
      </c>
      <c r="M665" s="27">
        <v>0</v>
      </c>
      <c r="N665" s="27">
        <v>250</v>
      </c>
      <c r="O665" s="27">
        <v>0</v>
      </c>
      <c r="P665" s="27">
        <v>330</v>
      </c>
      <c r="Q665" s="55"/>
      <c r="R665" s="27">
        <f t="shared" si="74"/>
        <v>0</v>
      </c>
      <c r="S665" s="56" t="str">
        <f t="shared" si="75"/>
        <v>×</v>
      </c>
      <c r="T665" s="56" t="str">
        <f t="shared" si="76"/>
        <v>×</v>
      </c>
      <c r="U665" s="56" t="str">
        <f t="shared" si="77"/>
        <v>×</v>
      </c>
      <c r="V665" s="57" t="str">
        <f t="shared" si="71"/>
        <v/>
      </c>
      <c r="W665" s="58">
        <f t="shared" si="72"/>
        <v>0</v>
      </c>
      <c r="X665" s="54">
        <f t="shared" si="73"/>
        <v>55</v>
      </c>
      <c r="Y665" s="59"/>
    </row>
    <row r="666" spans="1:25" ht="14.25" customHeight="1">
      <c r="A666" s="54">
        <v>609</v>
      </c>
      <c r="B666" s="23">
        <v>55</v>
      </c>
      <c r="C666" s="23" t="s">
        <v>33</v>
      </c>
      <c r="D666" s="32" t="s">
        <v>1261</v>
      </c>
      <c r="E666" s="23" t="s">
        <v>1236</v>
      </c>
      <c r="F666" s="23" t="s">
        <v>1262</v>
      </c>
      <c r="G666" s="23" t="s">
        <v>34</v>
      </c>
      <c r="H666" s="25">
        <v>1</v>
      </c>
      <c r="I666" s="25">
        <v>127409</v>
      </c>
      <c r="J666" s="26">
        <v>1</v>
      </c>
      <c r="K666" s="26">
        <v>127409</v>
      </c>
      <c r="L666" s="27">
        <v>0</v>
      </c>
      <c r="M666" s="27">
        <v>42</v>
      </c>
      <c r="N666" s="27">
        <v>0</v>
      </c>
      <c r="O666" s="27">
        <v>0</v>
      </c>
      <c r="P666" s="27">
        <v>42</v>
      </c>
      <c r="Q666" s="55"/>
      <c r="R666" s="27">
        <f t="shared" si="74"/>
        <v>0</v>
      </c>
      <c r="S666" s="56" t="str">
        <f t="shared" si="75"/>
        <v>×</v>
      </c>
      <c r="T666" s="56" t="str">
        <f t="shared" si="76"/>
        <v>×</v>
      </c>
      <c r="U666" s="56" t="str">
        <f t="shared" si="77"/>
        <v>×</v>
      </c>
      <c r="V666" s="57" t="str">
        <f t="shared" si="71"/>
        <v/>
      </c>
      <c r="W666" s="58">
        <f t="shared" si="72"/>
        <v>0</v>
      </c>
      <c r="X666" s="54">
        <f t="shared" si="73"/>
        <v>55</v>
      </c>
      <c r="Y666" s="59"/>
    </row>
    <row r="667" spans="1:25" ht="14.25" customHeight="1">
      <c r="A667" s="54">
        <v>610</v>
      </c>
      <c r="B667" s="23">
        <v>55</v>
      </c>
      <c r="C667" s="23" t="s">
        <v>33</v>
      </c>
      <c r="D667" s="32" t="s">
        <v>1270</v>
      </c>
      <c r="E667" s="23" t="s">
        <v>1236</v>
      </c>
      <c r="F667" s="23" t="s">
        <v>1269</v>
      </c>
      <c r="G667" s="23" t="s">
        <v>425</v>
      </c>
      <c r="H667" s="25">
        <v>10</v>
      </c>
      <c r="I667" s="25">
        <v>59</v>
      </c>
      <c r="J667" s="26">
        <v>10</v>
      </c>
      <c r="K667" s="26">
        <v>590</v>
      </c>
      <c r="L667" s="27">
        <v>8</v>
      </c>
      <c r="M667" s="27">
        <v>0</v>
      </c>
      <c r="N667" s="27">
        <v>8</v>
      </c>
      <c r="O667" s="27">
        <v>2</v>
      </c>
      <c r="P667" s="27">
        <v>18</v>
      </c>
      <c r="Q667" s="55"/>
      <c r="R667" s="27">
        <f t="shared" si="74"/>
        <v>0</v>
      </c>
      <c r="S667" s="56" t="str">
        <f t="shared" si="75"/>
        <v>×</v>
      </c>
      <c r="T667" s="56" t="str">
        <f t="shared" si="76"/>
        <v>×</v>
      </c>
      <c r="U667" s="56" t="str">
        <f t="shared" si="77"/>
        <v>×</v>
      </c>
      <c r="V667" s="57" t="str">
        <f t="shared" si="71"/>
        <v/>
      </c>
      <c r="W667" s="58">
        <f t="shared" si="72"/>
        <v>0</v>
      </c>
      <c r="X667" s="54">
        <f t="shared" si="73"/>
        <v>55</v>
      </c>
      <c r="Y667" s="59"/>
    </row>
    <row r="668" spans="1:25" ht="14.25" customHeight="1">
      <c r="A668" s="54">
        <v>611</v>
      </c>
      <c r="B668" s="23">
        <v>55</v>
      </c>
      <c r="C668" s="23" t="s">
        <v>33</v>
      </c>
      <c r="D668" s="32" t="s">
        <v>1268</v>
      </c>
      <c r="E668" s="23" t="s">
        <v>1236</v>
      </c>
      <c r="F668" s="23" t="s">
        <v>1269</v>
      </c>
      <c r="G668" s="23" t="s">
        <v>87</v>
      </c>
      <c r="H668" s="25">
        <v>50</v>
      </c>
      <c r="I668" s="25">
        <v>59</v>
      </c>
      <c r="J668" s="26">
        <v>50</v>
      </c>
      <c r="K668" s="26">
        <v>2950</v>
      </c>
      <c r="L668" s="27">
        <v>0</v>
      </c>
      <c r="M668" s="27">
        <v>12</v>
      </c>
      <c r="N668" s="27">
        <v>0</v>
      </c>
      <c r="O668" s="27">
        <v>0</v>
      </c>
      <c r="P668" s="27">
        <v>12</v>
      </c>
      <c r="Q668" s="55"/>
      <c r="R668" s="27">
        <f t="shared" si="74"/>
        <v>0</v>
      </c>
      <c r="S668" s="56" t="str">
        <f t="shared" si="75"/>
        <v>×</v>
      </c>
      <c r="T668" s="56" t="str">
        <f t="shared" si="76"/>
        <v>×</v>
      </c>
      <c r="U668" s="56" t="str">
        <f t="shared" si="77"/>
        <v>×</v>
      </c>
      <c r="V668" s="57" t="str">
        <f t="shared" si="71"/>
        <v/>
      </c>
      <c r="W668" s="58">
        <f t="shared" si="72"/>
        <v>0</v>
      </c>
      <c r="X668" s="54">
        <f t="shared" si="73"/>
        <v>55</v>
      </c>
      <c r="Y668" s="59"/>
    </row>
    <row r="669" spans="1:25" ht="14.25" customHeight="1">
      <c r="A669" s="54">
        <v>612</v>
      </c>
      <c r="B669" s="23">
        <v>55</v>
      </c>
      <c r="C669" s="23" t="s">
        <v>33</v>
      </c>
      <c r="D669" s="32" t="s">
        <v>1275</v>
      </c>
      <c r="E669" s="23" t="s">
        <v>1236</v>
      </c>
      <c r="F669" s="23" t="s">
        <v>1276</v>
      </c>
      <c r="G669" s="23" t="s">
        <v>34</v>
      </c>
      <c r="H669" s="25">
        <v>1</v>
      </c>
      <c r="I669" s="25">
        <v>19943</v>
      </c>
      <c r="J669" s="26">
        <v>1</v>
      </c>
      <c r="K669" s="26">
        <v>19943</v>
      </c>
      <c r="L669" s="27">
        <v>0</v>
      </c>
      <c r="M669" s="27">
        <v>0</v>
      </c>
      <c r="N669" s="27">
        <v>20</v>
      </c>
      <c r="O669" s="27">
        <v>0</v>
      </c>
      <c r="P669" s="27">
        <v>20</v>
      </c>
      <c r="Q669" s="55"/>
      <c r="R669" s="27">
        <f t="shared" si="74"/>
        <v>0</v>
      </c>
      <c r="S669" s="56" t="str">
        <f t="shared" si="75"/>
        <v>×</v>
      </c>
      <c r="T669" s="56" t="str">
        <f t="shared" si="76"/>
        <v>×</v>
      </c>
      <c r="U669" s="56" t="str">
        <f t="shared" si="77"/>
        <v>×</v>
      </c>
      <c r="V669" s="57" t="str">
        <f t="shared" si="71"/>
        <v/>
      </c>
      <c r="W669" s="58">
        <f t="shared" si="72"/>
        <v>0</v>
      </c>
      <c r="X669" s="54">
        <f t="shared" si="73"/>
        <v>55</v>
      </c>
      <c r="Y669" s="59"/>
    </row>
    <row r="670" spans="1:25" ht="14.25" customHeight="1">
      <c r="A670" s="54">
        <v>613</v>
      </c>
      <c r="B670" s="23">
        <v>55</v>
      </c>
      <c r="C670" s="23" t="s">
        <v>33</v>
      </c>
      <c r="D670" s="32" t="s">
        <v>6051</v>
      </c>
      <c r="E670" s="23" t="s">
        <v>1236</v>
      </c>
      <c r="F670" s="23" t="s">
        <v>6052</v>
      </c>
      <c r="G670" s="23" t="s">
        <v>6053</v>
      </c>
      <c r="H670" s="25">
        <v>1</v>
      </c>
      <c r="I670" s="25">
        <v>43320</v>
      </c>
      <c r="J670" s="26">
        <v>1</v>
      </c>
      <c r="K670" s="26">
        <v>43320</v>
      </c>
      <c r="L670" s="23">
        <v>0</v>
      </c>
      <c r="M670" s="23">
        <v>0</v>
      </c>
      <c r="N670" s="23">
        <v>120</v>
      </c>
      <c r="O670" s="23">
        <v>0</v>
      </c>
      <c r="P670" s="23">
        <v>120</v>
      </c>
      <c r="Q670" s="55"/>
      <c r="R670" s="23">
        <f t="shared" si="74"/>
        <v>0</v>
      </c>
      <c r="S670" s="56" t="str">
        <f t="shared" si="75"/>
        <v>×</v>
      </c>
      <c r="T670" s="56" t="str">
        <f t="shared" si="76"/>
        <v>×</v>
      </c>
      <c r="U670" s="56" t="str">
        <f t="shared" si="77"/>
        <v>×</v>
      </c>
      <c r="V670" s="57" t="str">
        <f t="shared" si="71"/>
        <v/>
      </c>
      <c r="W670" s="58">
        <f t="shared" si="72"/>
        <v>0</v>
      </c>
      <c r="X670" s="54">
        <f t="shared" si="73"/>
        <v>55</v>
      </c>
      <c r="Y670" s="59"/>
    </row>
    <row r="671" spans="1:25" ht="14.25" customHeight="1">
      <c r="A671" s="54">
        <v>614</v>
      </c>
      <c r="B671" s="23">
        <v>55</v>
      </c>
      <c r="C671" s="23" t="s">
        <v>33</v>
      </c>
      <c r="D671" s="32" t="s">
        <v>6054</v>
      </c>
      <c r="E671" s="23" t="s">
        <v>1236</v>
      </c>
      <c r="F671" s="23" t="s">
        <v>6055</v>
      </c>
      <c r="G671" s="23" t="s">
        <v>42</v>
      </c>
      <c r="H671" s="25">
        <v>1</v>
      </c>
      <c r="I671" s="25">
        <v>459147</v>
      </c>
      <c r="J671" s="26">
        <v>1</v>
      </c>
      <c r="K671" s="26">
        <v>459147</v>
      </c>
      <c r="L671" s="23">
        <v>0</v>
      </c>
      <c r="M671" s="23">
        <v>0</v>
      </c>
      <c r="N671" s="23">
        <v>120</v>
      </c>
      <c r="O671" s="23">
        <v>0</v>
      </c>
      <c r="P671" s="23">
        <v>120</v>
      </c>
      <c r="Q671" s="55"/>
      <c r="R671" s="23">
        <f t="shared" si="74"/>
        <v>0</v>
      </c>
      <c r="S671" s="56" t="str">
        <f t="shared" si="75"/>
        <v>×</v>
      </c>
      <c r="T671" s="56" t="str">
        <f t="shared" si="76"/>
        <v>×</v>
      </c>
      <c r="U671" s="56" t="str">
        <f t="shared" si="77"/>
        <v>×</v>
      </c>
      <c r="V671" s="57" t="str">
        <f t="shared" si="71"/>
        <v/>
      </c>
      <c r="W671" s="58">
        <f t="shared" si="72"/>
        <v>0</v>
      </c>
      <c r="X671" s="54">
        <f t="shared" si="73"/>
        <v>55</v>
      </c>
      <c r="Y671" s="59"/>
    </row>
    <row r="672" spans="1:25" ht="14.25" customHeight="1">
      <c r="A672" s="54">
        <v>615</v>
      </c>
      <c r="B672" s="23">
        <v>55</v>
      </c>
      <c r="C672" s="23" t="s">
        <v>33</v>
      </c>
      <c r="D672" s="28" t="s">
        <v>6056</v>
      </c>
      <c r="E672" s="23" t="s">
        <v>1236</v>
      </c>
      <c r="F672" s="29" t="s">
        <v>6057</v>
      </c>
      <c r="G672" s="29" t="s">
        <v>34</v>
      </c>
      <c r="H672" s="25">
        <v>1</v>
      </c>
      <c r="I672" s="25">
        <v>4941</v>
      </c>
      <c r="J672" s="26">
        <v>1</v>
      </c>
      <c r="K672" s="26">
        <v>4941</v>
      </c>
      <c r="L672" s="30">
        <v>0</v>
      </c>
      <c r="M672" s="30">
        <v>0</v>
      </c>
      <c r="N672" s="30">
        <v>240</v>
      </c>
      <c r="O672" s="30">
        <v>0</v>
      </c>
      <c r="P672" s="30">
        <v>240</v>
      </c>
      <c r="Q672" s="55"/>
      <c r="R672" s="30">
        <f t="shared" si="74"/>
        <v>0</v>
      </c>
      <c r="S672" s="56" t="str">
        <f t="shared" si="75"/>
        <v>×</v>
      </c>
      <c r="T672" s="56" t="str">
        <f t="shared" si="76"/>
        <v>×</v>
      </c>
      <c r="U672" s="56" t="str">
        <f t="shared" si="77"/>
        <v>×</v>
      </c>
      <c r="V672" s="57" t="str">
        <f t="shared" si="71"/>
        <v/>
      </c>
      <c r="W672" s="58">
        <f t="shared" si="72"/>
        <v>0</v>
      </c>
      <c r="X672" s="54">
        <f t="shared" si="73"/>
        <v>55</v>
      </c>
      <c r="Y672" s="59"/>
    </row>
    <row r="673" spans="1:323" ht="14.25" customHeight="1">
      <c r="A673" s="60" t="s">
        <v>6036</v>
      </c>
      <c r="B673" s="61"/>
      <c r="C673" s="71"/>
      <c r="D673" s="73"/>
      <c r="E673" s="61"/>
      <c r="F673" s="71"/>
      <c r="G673" s="71"/>
      <c r="H673" s="63"/>
      <c r="I673" s="63"/>
      <c r="J673" s="64"/>
      <c r="K673" s="64"/>
      <c r="L673" s="74"/>
      <c r="M673" s="74"/>
      <c r="N673" s="74"/>
      <c r="O673" s="74"/>
      <c r="P673" s="74"/>
      <c r="Q673" s="66" t="str">
        <f>CONCATENATE("項番",B672," 計")</f>
        <v>項番55 計</v>
      </c>
      <c r="R673" s="67">
        <f>SUMIF(B:B,B672,R:R)</f>
        <v>0</v>
      </c>
      <c r="S673" s="68">
        <f>COUNTIFS($B:$B,$B672,S:S,"○")</f>
        <v>0</v>
      </c>
      <c r="T673" s="67"/>
      <c r="U673" s="67"/>
      <c r="V673" s="69" t="str">
        <f>IF(S673=0,"",IF(COUNTIF(B:B,X673)=S673,"","この項番で見積単価（税別）が入力されていない品目があります"))</f>
        <v/>
      </c>
      <c r="W673" s="70">
        <f t="shared" si="72"/>
        <v>0</v>
      </c>
      <c r="X673" s="60">
        <f>B672</f>
        <v>55</v>
      </c>
      <c r="Y673" s="71" t="s">
        <v>293</v>
      </c>
    </row>
    <row r="674" spans="1:323" ht="14.25" customHeight="1">
      <c r="A674" s="54">
        <v>616</v>
      </c>
      <c r="B674" s="23">
        <v>56</v>
      </c>
      <c r="C674" s="23" t="s">
        <v>33</v>
      </c>
      <c r="D674" s="32" t="s">
        <v>1281</v>
      </c>
      <c r="E674" s="23" t="s">
        <v>1236</v>
      </c>
      <c r="F674" s="23" t="s">
        <v>6042</v>
      </c>
      <c r="G674" s="23" t="s">
        <v>34</v>
      </c>
      <c r="H674" s="25">
        <v>1</v>
      </c>
      <c r="I674" s="25">
        <v>48297</v>
      </c>
      <c r="J674" s="26">
        <v>1</v>
      </c>
      <c r="K674" s="26">
        <v>48297</v>
      </c>
      <c r="L674" s="27">
        <v>0</v>
      </c>
      <c r="M674" s="27">
        <v>100</v>
      </c>
      <c r="N674" s="27">
        <v>60</v>
      </c>
      <c r="O674" s="27">
        <v>0</v>
      </c>
      <c r="P674" s="27">
        <v>160</v>
      </c>
      <c r="Q674" s="55"/>
      <c r="R674" s="27">
        <f t="shared" si="74"/>
        <v>0</v>
      </c>
      <c r="S674" s="56" t="str">
        <f t="shared" si="75"/>
        <v>×</v>
      </c>
      <c r="T674" s="56" t="str">
        <f t="shared" si="76"/>
        <v>×</v>
      </c>
      <c r="U674" s="56" t="str">
        <f t="shared" si="77"/>
        <v>×</v>
      </c>
      <c r="V674" s="57" t="str">
        <f t="shared" si="71"/>
        <v/>
      </c>
      <c r="W674" s="58">
        <f t="shared" si="72"/>
        <v>0</v>
      </c>
      <c r="X674" s="54">
        <f t="shared" si="73"/>
        <v>56</v>
      </c>
      <c r="Y674" s="59"/>
    </row>
    <row r="675" spans="1:323" ht="14.25" customHeight="1">
      <c r="A675" s="54">
        <v>617</v>
      </c>
      <c r="B675" s="23">
        <v>56</v>
      </c>
      <c r="C675" s="23" t="s">
        <v>33</v>
      </c>
      <c r="D675" s="32" t="s">
        <v>1254</v>
      </c>
      <c r="E675" s="23" t="s">
        <v>1236</v>
      </c>
      <c r="F675" s="23" t="s">
        <v>6043</v>
      </c>
      <c r="G675" s="23" t="s">
        <v>36</v>
      </c>
      <c r="H675" s="25">
        <v>10</v>
      </c>
      <c r="I675" s="25">
        <v>367</v>
      </c>
      <c r="J675" s="26">
        <v>10</v>
      </c>
      <c r="K675" s="26">
        <v>3670</v>
      </c>
      <c r="L675" s="27">
        <v>0</v>
      </c>
      <c r="M675" s="27">
        <v>0</v>
      </c>
      <c r="N675" s="27">
        <v>700</v>
      </c>
      <c r="O675" s="27">
        <v>0</v>
      </c>
      <c r="P675" s="27">
        <v>700</v>
      </c>
      <c r="Q675" s="55"/>
      <c r="R675" s="27">
        <f t="shared" si="74"/>
        <v>0</v>
      </c>
      <c r="S675" s="56" t="str">
        <f t="shared" si="75"/>
        <v>×</v>
      </c>
      <c r="T675" s="56" t="str">
        <f t="shared" si="76"/>
        <v>×</v>
      </c>
      <c r="U675" s="56" t="str">
        <f t="shared" si="77"/>
        <v>×</v>
      </c>
      <c r="V675" s="57" t="str">
        <f t="shared" si="71"/>
        <v/>
      </c>
      <c r="W675" s="58">
        <f t="shared" si="72"/>
        <v>0</v>
      </c>
      <c r="X675" s="54">
        <f t="shared" si="73"/>
        <v>56</v>
      </c>
      <c r="Y675" s="59"/>
    </row>
    <row r="676" spans="1:323" ht="14.25" customHeight="1">
      <c r="A676" s="54">
        <v>618</v>
      </c>
      <c r="B676" s="23">
        <v>56</v>
      </c>
      <c r="C676" s="23" t="s">
        <v>33</v>
      </c>
      <c r="D676" s="32" t="s">
        <v>6044</v>
      </c>
      <c r="E676" s="23" t="s">
        <v>1236</v>
      </c>
      <c r="F676" s="23" t="s">
        <v>6045</v>
      </c>
      <c r="G676" s="23" t="s">
        <v>34</v>
      </c>
      <c r="H676" s="25">
        <v>1</v>
      </c>
      <c r="I676" s="25">
        <v>470502</v>
      </c>
      <c r="J676" s="26">
        <v>1</v>
      </c>
      <c r="K676" s="26">
        <v>470502</v>
      </c>
      <c r="L676" s="27">
        <v>0</v>
      </c>
      <c r="M676" s="27">
        <v>60</v>
      </c>
      <c r="N676" s="27">
        <v>0</v>
      </c>
      <c r="O676" s="27">
        <v>0</v>
      </c>
      <c r="P676" s="27">
        <v>60</v>
      </c>
      <c r="Q676" s="55"/>
      <c r="R676" s="27">
        <f t="shared" si="74"/>
        <v>0</v>
      </c>
      <c r="S676" s="56" t="str">
        <f t="shared" si="75"/>
        <v>×</v>
      </c>
      <c r="T676" s="56" t="str">
        <f t="shared" si="76"/>
        <v>×</v>
      </c>
      <c r="U676" s="56" t="str">
        <f t="shared" si="77"/>
        <v>×</v>
      </c>
      <c r="V676" s="57" t="str">
        <f t="shared" si="71"/>
        <v/>
      </c>
      <c r="W676" s="58">
        <f t="shared" si="72"/>
        <v>0</v>
      </c>
      <c r="X676" s="54">
        <f t="shared" si="73"/>
        <v>56</v>
      </c>
      <c r="Y676" s="59"/>
    </row>
    <row r="677" spans="1:323" ht="14.25" customHeight="1">
      <c r="A677" s="54">
        <v>619</v>
      </c>
      <c r="B677" s="23">
        <v>56</v>
      </c>
      <c r="C677" s="23" t="s">
        <v>33</v>
      </c>
      <c r="D677" s="32" t="s">
        <v>5469</v>
      </c>
      <c r="E677" s="23" t="s">
        <v>1236</v>
      </c>
      <c r="F677" s="23" t="s">
        <v>6046</v>
      </c>
      <c r="G677" s="23" t="s">
        <v>154</v>
      </c>
      <c r="H677" s="25">
        <v>100</v>
      </c>
      <c r="I677" s="25">
        <v>5.9</v>
      </c>
      <c r="J677" s="26">
        <v>100</v>
      </c>
      <c r="K677" s="26">
        <v>590</v>
      </c>
      <c r="L677" s="23">
        <v>0</v>
      </c>
      <c r="M677" s="23">
        <v>6</v>
      </c>
      <c r="N677" s="23">
        <v>0</v>
      </c>
      <c r="O677" s="23">
        <v>4</v>
      </c>
      <c r="P677" s="23">
        <v>10</v>
      </c>
      <c r="Q677" s="55"/>
      <c r="R677" s="23">
        <f t="shared" si="74"/>
        <v>0</v>
      </c>
      <c r="S677" s="56" t="str">
        <f t="shared" si="75"/>
        <v>×</v>
      </c>
      <c r="T677" s="56" t="str">
        <f t="shared" si="76"/>
        <v>×</v>
      </c>
      <c r="U677" s="56" t="str">
        <f t="shared" si="77"/>
        <v>×</v>
      </c>
      <c r="V677" s="57" t="str">
        <f t="shared" si="71"/>
        <v/>
      </c>
      <c r="W677" s="58">
        <f t="shared" si="72"/>
        <v>0</v>
      </c>
      <c r="X677" s="54">
        <f t="shared" si="73"/>
        <v>56</v>
      </c>
      <c r="Y677" s="59"/>
    </row>
    <row r="678" spans="1:323" ht="14.25" customHeight="1">
      <c r="A678" s="60" t="s">
        <v>6036</v>
      </c>
      <c r="B678" s="61"/>
      <c r="C678" s="61"/>
      <c r="D678" s="62"/>
      <c r="E678" s="61"/>
      <c r="F678" s="61"/>
      <c r="G678" s="61"/>
      <c r="H678" s="63"/>
      <c r="I678" s="63"/>
      <c r="J678" s="64"/>
      <c r="K678" s="64"/>
      <c r="L678" s="61"/>
      <c r="M678" s="61"/>
      <c r="N678" s="61"/>
      <c r="O678" s="61"/>
      <c r="P678" s="61"/>
      <c r="Q678" s="66" t="str">
        <f>CONCATENATE("項番",B677," 計")</f>
        <v>項番56 計</v>
      </c>
      <c r="R678" s="67">
        <f>SUMIF(B:B,B677,R:R)</f>
        <v>0</v>
      </c>
      <c r="S678" s="68">
        <f>COUNTIFS($B:$B,$B677,S:S,"○")</f>
        <v>0</v>
      </c>
      <c r="T678" s="67"/>
      <c r="U678" s="67"/>
      <c r="V678" s="69" t="str">
        <f>IF(S678=0,"",IF(COUNTIF(B:B,X678)=S678,"","この項番で見積単価（税別）が入力されていない品目があります"))</f>
        <v/>
      </c>
      <c r="W678" s="70">
        <f t="shared" si="72"/>
        <v>0</v>
      </c>
      <c r="X678" s="60">
        <f>B677</f>
        <v>56</v>
      </c>
      <c r="Y678" s="71" t="s">
        <v>293</v>
      </c>
    </row>
    <row r="679" spans="1:323" ht="14.25" customHeight="1">
      <c r="A679" s="54">
        <v>620</v>
      </c>
      <c r="B679" s="23">
        <v>57</v>
      </c>
      <c r="C679" s="23" t="s">
        <v>33</v>
      </c>
      <c r="D679" s="32" t="s">
        <v>1288</v>
      </c>
      <c r="E679" s="23" t="s">
        <v>1236</v>
      </c>
      <c r="F679" s="23" t="s">
        <v>1289</v>
      </c>
      <c r="G679" s="23" t="s">
        <v>1290</v>
      </c>
      <c r="H679" s="25">
        <v>1</v>
      </c>
      <c r="I679" s="25">
        <v>64699</v>
      </c>
      <c r="J679" s="26">
        <v>1</v>
      </c>
      <c r="K679" s="26">
        <v>64699</v>
      </c>
      <c r="L679" s="27">
        <v>0</v>
      </c>
      <c r="M679" s="27">
        <v>300</v>
      </c>
      <c r="N679" s="27">
        <v>0</v>
      </c>
      <c r="O679" s="27">
        <v>0</v>
      </c>
      <c r="P679" s="27">
        <v>300</v>
      </c>
      <c r="Q679" s="55"/>
      <c r="R679" s="27">
        <f t="shared" si="74"/>
        <v>0</v>
      </c>
      <c r="S679" s="56" t="str">
        <f t="shared" si="75"/>
        <v>×</v>
      </c>
      <c r="T679" s="56" t="str">
        <f t="shared" si="76"/>
        <v>×</v>
      </c>
      <c r="U679" s="56" t="str">
        <f t="shared" si="77"/>
        <v>×</v>
      </c>
      <c r="V679" s="57" t="str">
        <f t="shared" si="71"/>
        <v/>
      </c>
      <c r="W679" s="58">
        <f t="shared" si="72"/>
        <v>0</v>
      </c>
      <c r="X679" s="54">
        <f t="shared" si="73"/>
        <v>57</v>
      </c>
      <c r="Y679" s="59"/>
    </row>
    <row r="680" spans="1:323" ht="14.25" customHeight="1">
      <c r="A680" s="54">
        <v>621</v>
      </c>
      <c r="B680" s="23">
        <v>57</v>
      </c>
      <c r="C680" s="23" t="s">
        <v>33</v>
      </c>
      <c r="D680" s="32" t="s">
        <v>6038</v>
      </c>
      <c r="E680" s="23" t="s">
        <v>1236</v>
      </c>
      <c r="F680" s="23" t="s">
        <v>1291</v>
      </c>
      <c r="G680" s="23" t="s">
        <v>1292</v>
      </c>
      <c r="H680" s="25">
        <v>1</v>
      </c>
      <c r="I680" s="25">
        <v>285944</v>
      </c>
      <c r="J680" s="26">
        <v>1</v>
      </c>
      <c r="K680" s="26">
        <v>285944</v>
      </c>
      <c r="L680" s="27">
        <v>0</v>
      </c>
      <c r="M680" s="27">
        <v>240</v>
      </c>
      <c r="N680" s="27">
        <v>0</v>
      </c>
      <c r="O680" s="27">
        <v>0</v>
      </c>
      <c r="P680" s="27">
        <v>240</v>
      </c>
      <c r="Q680" s="55"/>
      <c r="R680" s="27">
        <f t="shared" si="74"/>
        <v>0</v>
      </c>
      <c r="S680" s="56" t="str">
        <f t="shared" si="75"/>
        <v>×</v>
      </c>
      <c r="T680" s="56" t="str">
        <f t="shared" si="76"/>
        <v>×</v>
      </c>
      <c r="U680" s="56" t="str">
        <f t="shared" si="77"/>
        <v>×</v>
      </c>
      <c r="V680" s="57" t="str">
        <f t="shared" si="71"/>
        <v/>
      </c>
      <c r="W680" s="58">
        <f t="shared" si="72"/>
        <v>0</v>
      </c>
      <c r="X680" s="54">
        <f t="shared" si="73"/>
        <v>57</v>
      </c>
      <c r="Y680" s="59"/>
    </row>
    <row r="681" spans="1:323" ht="14.25" customHeight="1">
      <c r="A681" s="60" t="s">
        <v>6036</v>
      </c>
      <c r="B681" s="61"/>
      <c r="C681" s="61"/>
      <c r="D681" s="62"/>
      <c r="E681" s="61"/>
      <c r="F681" s="61"/>
      <c r="G681" s="61"/>
      <c r="H681" s="63"/>
      <c r="I681" s="63"/>
      <c r="J681" s="64"/>
      <c r="K681" s="64"/>
      <c r="L681" s="65"/>
      <c r="M681" s="65"/>
      <c r="N681" s="65"/>
      <c r="O681" s="65"/>
      <c r="P681" s="65"/>
      <c r="Q681" s="66" t="str">
        <f>CONCATENATE("項番",B680," 計")</f>
        <v>項番57 計</v>
      </c>
      <c r="R681" s="67">
        <f>SUMIF(B:B,B680,R:R)</f>
        <v>0</v>
      </c>
      <c r="S681" s="68">
        <f>COUNTIFS($B:$B,$B680,S:S,"○")</f>
        <v>0</v>
      </c>
      <c r="T681" s="67"/>
      <c r="U681" s="67"/>
      <c r="V681" s="69" t="str">
        <f>IF(S681=0,"",IF(COUNTIF(B:B,X681)=S681,"","この項番で見積単価（税別）が入力されていない品目があります"))</f>
        <v/>
      </c>
      <c r="W681" s="70">
        <f t="shared" si="72"/>
        <v>0</v>
      </c>
      <c r="X681" s="60">
        <f>B680</f>
        <v>57</v>
      </c>
      <c r="Y681" s="71" t="s">
        <v>293</v>
      </c>
    </row>
    <row r="682" spans="1:323" ht="14.25" customHeight="1">
      <c r="A682" s="54">
        <v>622</v>
      </c>
      <c r="B682" s="23">
        <v>58</v>
      </c>
      <c r="C682" s="23" t="s">
        <v>33</v>
      </c>
      <c r="D682" s="32" t="s">
        <v>1345</v>
      </c>
      <c r="E682" s="23" t="s">
        <v>1294</v>
      </c>
      <c r="F682" s="23" t="s">
        <v>1346</v>
      </c>
      <c r="G682" s="23" t="s">
        <v>1347</v>
      </c>
      <c r="H682" s="25">
        <v>1000</v>
      </c>
      <c r="I682" s="25">
        <v>16.899999999999999</v>
      </c>
      <c r="J682" s="26">
        <v>1000</v>
      </c>
      <c r="K682" s="26">
        <v>16900</v>
      </c>
      <c r="L682" s="27">
        <v>12</v>
      </c>
      <c r="M682" s="27">
        <v>0</v>
      </c>
      <c r="N682" s="27">
        <v>0</v>
      </c>
      <c r="O682" s="27">
        <v>0</v>
      </c>
      <c r="P682" s="27">
        <v>12</v>
      </c>
      <c r="Q682" s="55"/>
      <c r="R682" s="27">
        <f t="shared" si="74"/>
        <v>0</v>
      </c>
      <c r="S682" s="56" t="str">
        <f t="shared" si="75"/>
        <v>×</v>
      </c>
      <c r="T682" s="56" t="str">
        <f t="shared" si="76"/>
        <v>×</v>
      </c>
      <c r="U682" s="56" t="str">
        <f t="shared" si="77"/>
        <v>×</v>
      </c>
      <c r="V682" s="57" t="str">
        <f t="shared" si="71"/>
        <v/>
      </c>
      <c r="W682" s="58">
        <f t="shared" si="72"/>
        <v>0</v>
      </c>
      <c r="X682" s="54">
        <f t="shared" si="73"/>
        <v>58</v>
      </c>
      <c r="Y682" s="59"/>
    </row>
    <row r="683" spans="1:323" ht="14.25" customHeight="1">
      <c r="A683" s="54">
        <v>623</v>
      </c>
      <c r="B683" s="23">
        <v>58</v>
      </c>
      <c r="C683" s="23" t="s">
        <v>33</v>
      </c>
      <c r="D683" s="32" t="s">
        <v>1341</v>
      </c>
      <c r="E683" s="23" t="s">
        <v>1294</v>
      </c>
      <c r="F683" s="23" t="s">
        <v>1342</v>
      </c>
      <c r="G683" s="23" t="s">
        <v>425</v>
      </c>
      <c r="H683" s="25">
        <v>10</v>
      </c>
      <c r="I683" s="25">
        <v>329</v>
      </c>
      <c r="J683" s="26">
        <v>10</v>
      </c>
      <c r="K683" s="26">
        <v>3290</v>
      </c>
      <c r="L683" s="27">
        <v>2</v>
      </c>
      <c r="M683" s="27">
        <v>2</v>
      </c>
      <c r="N683" s="27">
        <v>0</v>
      </c>
      <c r="O683" s="27">
        <v>0</v>
      </c>
      <c r="P683" s="27">
        <v>4</v>
      </c>
      <c r="Q683" s="55"/>
      <c r="R683" s="27">
        <f t="shared" si="74"/>
        <v>0</v>
      </c>
      <c r="S683" s="56" t="str">
        <f t="shared" si="75"/>
        <v>×</v>
      </c>
      <c r="T683" s="56" t="str">
        <f t="shared" si="76"/>
        <v>×</v>
      </c>
      <c r="U683" s="56" t="str">
        <f t="shared" si="77"/>
        <v>×</v>
      </c>
      <c r="V683" s="57" t="str">
        <f t="shared" si="71"/>
        <v/>
      </c>
      <c r="W683" s="58">
        <f t="shared" si="72"/>
        <v>0</v>
      </c>
      <c r="X683" s="54">
        <f t="shared" si="73"/>
        <v>58</v>
      </c>
      <c r="Y683" s="59"/>
    </row>
    <row r="684" spans="1:323" s="20" customFormat="1" ht="14.25" customHeight="1">
      <c r="A684" s="54">
        <v>624</v>
      </c>
      <c r="B684" s="23">
        <v>58</v>
      </c>
      <c r="C684" s="23" t="s">
        <v>33</v>
      </c>
      <c r="D684" s="32" t="s">
        <v>6137</v>
      </c>
      <c r="E684" s="23" t="s">
        <v>1294</v>
      </c>
      <c r="F684" s="23" t="s">
        <v>1306</v>
      </c>
      <c r="G684" s="23" t="s">
        <v>425</v>
      </c>
      <c r="H684" s="25">
        <v>10</v>
      </c>
      <c r="I684" s="25">
        <v>103</v>
      </c>
      <c r="J684" s="26">
        <v>10</v>
      </c>
      <c r="K684" s="26">
        <v>1030</v>
      </c>
      <c r="L684" s="27">
        <v>6</v>
      </c>
      <c r="M684" s="27">
        <v>6</v>
      </c>
      <c r="N684" s="27">
        <v>0</v>
      </c>
      <c r="O684" s="27">
        <v>0</v>
      </c>
      <c r="P684" s="27">
        <v>12</v>
      </c>
      <c r="Q684" s="55"/>
      <c r="R684" s="27">
        <f t="shared" si="74"/>
        <v>0</v>
      </c>
      <c r="S684" s="56" t="str">
        <f t="shared" si="75"/>
        <v>×</v>
      </c>
      <c r="T684" s="56" t="str">
        <f t="shared" si="76"/>
        <v>×</v>
      </c>
      <c r="U684" s="56" t="str">
        <f t="shared" si="77"/>
        <v>×</v>
      </c>
      <c r="V684" s="57" t="str">
        <f t="shared" si="71"/>
        <v/>
      </c>
      <c r="W684" s="58">
        <f t="shared" si="72"/>
        <v>0</v>
      </c>
      <c r="X684" s="54">
        <f t="shared" si="73"/>
        <v>58</v>
      </c>
      <c r="Y684" s="59"/>
      <c r="Z684" s="42"/>
      <c r="AA684" s="42"/>
      <c r="AB684" s="42"/>
      <c r="AC684" s="42"/>
      <c r="AD684" s="42"/>
      <c r="AE684" s="42"/>
      <c r="AF684" s="42"/>
      <c r="AG684" s="42"/>
      <c r="AH684" s="42"/>
      <c r="AI684" s="42"/>
      <c r="AJ684" s="42"/>
      <c r="AK684" s="42"/>
      <c r="AL684" s="42"/>
      <c r="AM684" s="42"/>
      <c r="AN684" s="42"/>
      <c r="AO684" s="42"/>
      <c r="AP684" s="42"/>
      <c r="AQ684" s="42"/>
      <c r="AR684" s="42"/>
      <c r="AS684" s="72"/>
      <c r="AT684" s="72"/>
      <c r="AU684" s="72"/>
      <c r="AV684" s="72"/>
      <c r="AW684" s="72"/>
      <c r="AX684" s="72"/>
      <c r="AY684" s="72"/>
      <c r="AZ684" s="72"/>
      <c r="BA684" s="72"/>
      <c r="BB684" s="72"/>
      <c r="BC684" s="72"/>
      <c r="BD684" s="72"/>
      <c r="BE684" s="72"/>
      <c r="BF684" s="72"/>
      <c r="BG684" s="72"/>
      <c r="BH684" s="72"/>
      <c r="BI684" s="72"/>
      <c r="BJ684" s="72"/>
      <c r="BK684" s="72"/>
      <c r="BL684" s="72"/>
      <c r="BM684" s="72"/>
      <c r="BN684" s="72"/>
      <c r="BO684" s="72"/>
      <c r="BP684" s="72"/>
      <c r="BQ684" s="72"/>
      <c r="BR684" s="72"/>
      <c r="BS684" s="72"/>
      <c r="BT684" s="72"/>
      <c r="BU684" s="72"/>
      <c r="BV684" s="72"/>
      <c r="BW684" s="72"/>
      <c r="BX684" s="72"/>
      <c r="BY684" s="72"/>
      <c r="BZ684" s="72"/>
      <c r="CA684" s="72"/>
      <c r="CB684" s="72"/>
      <c r="CC684" s="72"/>
      <c r="CD684" s="72"/>
      <c r="CE684" s="72"/>
      <c r="CF684" s="72"/>
      <c r="CG684" s="72"/>
      <c r="CH684" s="72"/>
      <c r="CI684" s="72"/>
      <c r="CJ684" s="72"/>
      <c r="CK684" s="72"/>
      <c r="CL684" s="72"/>
      <c r="CM684" s="72"/>
      <c r="CN684" s="72"/>
      <c r="CO684" s="72"/>
      <c r="CP684" s="72"/>
      <c r="CQ684" s="72"/>
      <c r="CR684" s="72"/>
      <c r="CS684" s="72"/>
      <c r="CT684" s="72"/>
      <c r="CU684" s="72"/>
      <c r="CV684" s="72"/>
      <c r="CW684" s="72"/>
      <c r="CX684" s="72"/>
      <c r="CY684" s="72"/>
      <c r="CZ684" s="72"/>
      <c r="DA684" s="72"/>
      <c r="DB684" s="72"/>
      <c r="DC684" s="72"/>
      <c r="DD684" s="72"/>
      <c r="DE684" s="72"/>
      <c r="DF684" s="72"/>
      <c r="DG684" s="72"/>
      <c r="DH684" s="72"/>
      <c r="DI684" s="72"/>
      <c r="DJ684" s="72"/>
      <c r="DK684" s="72"/>
      <c r="DL684" s="72"/>
      <c r="DM684" s="72"/>
      <c r="DN684" s="72"/>
      <c r="DO684" s="72"/>
      <c r="DP684" s="72"/>
      <c r="DQ684" s="72"/>
      <c r="DR684" s="72"/>
      <c r="DS684" s="72"/>
      <c r="DT684" s="72"/>
      <c r="DU684" s="72"/>
      <c r="DV684" s="72"/>
      <c r="DW684" s="72"/>
      <c r="DX684" s="72"/>
      <c r="DY684" s="72"/>
      <c r="DZ684" s="72"/>
      <c r="EA684" s="72"/>
      <c r="EB684" s="72"/>
      <c r="EC684" s="72"/>
      <c r="ED684" s="72"/>
      <c r="EE684" s="72"/>
      <c r="EF684" s="72"/>
      <c r="EG684" s="72"/>
      <c r="EH684" s="72"/>
      <c r="EI684" s="72"/>
      <c r="EJ684" s="72"/>
      <c r="EK684" s="72"/>
      <c r="EL684" s="72"/>
      <c r="EM684" s="72"/>
      <c r="EN684" s="72"/>
      <c r="EO684" s="72"/>
      <c r="EP684" s="72"/>
      <c r="EQ684" s="72"/>
      <c r="ER684" s="72"/>
      <c r="ES684" s="72"/>
      <c r="ET684" s="72"/>
      <c r="EU684" s="72"/>
      <c r="EV684" s="72"/>
      <c r="EW684" s="72"/>
      <c r="EX684" s="72"/>
      <c r="EY684" s="72"/>
      <c r="EZ684" s="72"/>
      <c r="FA684" s="72"/>
      <c r="FB684" s="72"/>
      <c r="FC684" s="72"/>
      <c r="FD684" s="72"/>
      <c r="FE684" s="72"/>
      <c r="FF684" s="72"/>
      <c r="FG684" s="72"/>
      <c r="FH684" s="72"/>
      <c r="FI684" s="72"/>
      <c r="FJ684" s="72"/>
      <c r="FK684" s="72"/>
      <c r="FL684" s="72"/>
      <c r="FM684" s="72"/>
      <c r="FN684" s="72"/>
      <c r="FO684" s="72"/>
      <c r="FP684" s="72"/>
      <c r="FQ684" s="72"/>
      <c r="FR684" s="72"/>
      <c r="FS684" s="72"/>
      <c r="FT684" s="72"/>
      <c r="FU684" s="72"/>
      <c r="FV684" s="72"/>
      <c r="FW684" s="72"/>
      <c r="FX684" s="72"/>
      <c r="FY684" s="72"/>
      <c r="FZ684" s="72"/>
      <c r="GA684" s="72"/>
      <c r="GB684" s="72"/>
      <c r="GC684" s="72"/>
      <c r="GD684" s="72"/>
      <c r="GE684" s="72"/>
      <c r="GF684" s="72"/>
      <c r="GG684" s="72"/>
      <c r="GH684" s="72"/>
      <c r="GI684" s="72"/>
      <c r="GJ684" s="72"/>
      <c r="GK684" s="72"/>
      <c r="GL684" s="72"/>
      <c r="GM684" s="72"/>
      <c r="GN684" s="72"/>
      <c r="GO684" s="72"/>
      <c r="GP684" s="72"/>
      <c r="GQ684" s="72"/>
      <c r="GR684" s="72"/>
      <c r="GS684" s="72"/>
      <c r="GT684" s="72"/>
      <c r="GU684" s="72"/>
      <c r="GV684" s="72"/>
      <c r="GW684" s="72"/>
      <c r="GX684" s="72"/>
      <c r="GY684" s="72"/>
      <c r="GZ684" s="72"/>
      <c r="HA684" s="72"/>
      <c r="HB684" s="72"/>
      <c r="HC684" s="72"/>
      <c r="HD684" s="72"/>
      <c r="HE684" s="72"/>
      <c r="HF684" s="72"/>
      <c r="HG684" s="72"/>
      <c r="HH684" s="72"/>
      <c r="HI684" s="72"/>
      <c r="HJ684" s="72"/>
      <c r="HK684" s="72"/>
      <c r="HL684" s="72"/>
      <c r="HM684" s="72"/>
      <c r="HN684" s="72"/>
      <c r="HO684" s="72"/>
      <c r="HP684" s="72"/>
      <c r="HQ684" s="72"/>
      <c r="HR684" s="72"/>
      <c r="HS684" s="72"/>
      <c r="HT684" s="72"/>
      <c r="HU684" s="72"/>
      <c r="HV684" s="72"/>
      <c r="HW684" s="72"/>
      <c r="HX684" s="72"/>
      <c r="HY684" s="72"/>
      <c r="HZ684" s="72"/>
      <c r="IA684" s="72"/>
      <c r="IB684" s="72"/>
      <c r="IC684" s="72"/>
      <c r="ID684" s="72"/>
      <c r="IE684" s="72"/>
      <c r="IF684" s="72"/>
      <c r="IG684" s="72"/>
      <c r="IH684" s="72"/>
      <c r="II684" s="72"/>
      <c r="IJ684" s="72"/>
      <c r="IK684" s="72"/>
      <c r="IL684" s="72"/>
      <c r="IM684" s="72"/>
      <c r="IN684" s="72"/>
      <c r="IO684" s="72"/>
      <c r="IP684" s="72"/>
      <c r="IQ684" s="72"/>
      <c r="IR684" s="72"/>
      <c r="IS684" s="72"/>
      <c r="IT684" s="72"/>
      <c r="IU684" s="72"/>
      <c r="IV684" s="72"/>
      <c r="IW684" s="72"/>
      <c r="IX684" s="72"/>
      <c r="IY684" s="72"/>
      <c r="IZ684" s="72"/>
      <c r="JA684" s="72"/>
      <c r="JB684" s="72"/>
      <c r="JC684" s="72"/>
      <c r="JD684" s="72"/>
      <c r="JE684" s="72"/>
      <c r="JF684" s="72"/>
      <c r="JG684" s="72"/>
      <c r="JH684" s="72"/>
      <c r="JI684" s="72"/>
      <c r="JJ684" s="72"/>
      <c r="JK684" s="72"/>
      <c r="JL684" s="72"/>
      <c r="JM684" s="72"/>
      <c r="JN684" s="72"/>
      <c r="JO684" s="72"/>
      <c r="JP684" s="72"/>
      <c r="JQ684" s="72"/>
      <c r="JR684" s="72"/>
      <c r="JS684" s="72"/>
      <c r="JT684" s="72"/>
      <c r="JU684" s="72"/>
      <c r="JV684" s="72"/>
      <c r="JW684" s="72"/>
      <c r="JX684" s="72"/>
      <c r="JY684" s="72"/>
      <c r="JZ684" s="72"/>
      <c r="KA684" s="72"/>
      <c r="KB684" s="72"/>
      <c r="KC684" s="72"/>
      <c r="KD684" s="72"/>
      <c r="KE684" s="72"/>
      <c r="KF684" s="72"/>
      <c r="KG684" s="72"/>
      <c r="KH684" s="72"/>
      <c r="KI684" s="72"/>
      <c r="KJ684" s="72"/>
      <c r="KK684" s="72"/>
      <c r="KL684" s="72"/>
      <c r="KM684" s="72"/>
      <c r="KN684" s="72"/>
      <c r="KO684" s="72"/>
      <c r="KP684" s="72"/>
      <c r="KQ684" s="72"/>
      <c r="KR684" s="72"/>
      <c r="KS684" s="72"/>
      <c r="KT684" s="72"/>
      <c r="KU684" s="72"/>
      <c r="KV684" s="72"/>
      <c r="KW684" s="72"/>
      <c r="KX684" s="72"/>
      <c r="KY684" s="72"/>
      <c r="KZ684" s="72"/>
      <c r="LA684" s="72"/>
      <c r="LB684" s="72"/>
      <c r="LC684" s="72"/>
      <c r="LD684" s="72"/>
      <c r="LE684" s="72"/>
      <c r="LF684" s="72"/>
      <c r="LG684" s="72"/>
      <c r="LH684" s="72"/>
      <c r="LI684" s="72"/>
      <c r="LJ684" s="72"/>
      <c r="LK684" s="72"/>
    </row>
    <row r="685" spans="1:323" s="20" customFormat="1" ht="14.25" customHeight="1">
      <c r="A685" s="54">
        <v>625</v>
      </c>
      <c r="B685" s="23">
        <v>58</v>
      </c>
      <c r="C685" s="23" t="s">
        <v>33</v>
      </c>
      <c r="D685" s="32" t="s">
        <v>6138</v>
      </c>
      <c r="E685" s="23" t="s">
        <v>1294</v>
      </c>
      <c r="F685" s="23" t="s">
        <v>1307</v>
      </c>
      <c r="G685" s="23" t="s">
        <v>425</v>
      </c>
      <c r="H685" s="25">
        <v>10</v>
      </c>
      <c r="I685" s="25">
        <v>140</v>
      </c>
      <c r="J685" s="26">
        <v>10</v>
      </c>
      <c r="K685" s="26">
        <v>1400</v>
      </c>
      <c r="L685" s="27">
        <v>2</v>
      </c>
      <c r="M685" s="27">
        <v>0</v>
      </c>
      <c r="N685" s="27">
        <v>0</v>
      </c>
      <c r="O685" s="27">
        <v>0</v>
      </c>
      <c r="P685" s="27">
        <v>2</v>
      </c>
      <c r="Q685" s="55"/>
      <c r="R685" s="27">
        <f t="shared" si="74"/>
        <v>0</v>
      </c>
      <c r="S685" s="56" t="str">
        <f t="shared" si="75"/>
        <v>×</v>
      </c>
      <c r="T685" s="56" t="str">
        <f t="shared" si="76"/>
        <v>×</v>
      </c>
      <c r="U685" s="56" t="str">
        <f t="shared" si="77"/>
        <v>×</v>
      </c>
      <c r="V685" s="57" t="str">
        <f t="shared" si="71"/>
        <v/>
      </c>
      <c r="W685" s="58">
        <f t="shared" si="72"/>
        <v>0</v>
      </c>
      <c r="X685" s="54">
        <f t="shared" si="73"/>
        <v>58</v>
      </c>
      <c r="Y685" s="59"/>
      <c r="Z685" s="42"/>
      <c r="AA685" s="42"/>
      <c r="AB685" s="42"/>
      <c r="AC685" s="42"/>
      <c r="AD685" s="42"/>
      <c r="AE685" s="42"/>
      <c r="AF685" s="42"/>
      <c r="AG685" s="42"/>
      <c r="AH685" s="42"/>
      <c r="AI685" s="42"/>
      <c r="AJ685" s="42"/>
      <c r="AK685" s="42"/>
      <c r="AL685" s="42"/>
      <c r="AM685" s="42"/>
      <c r="AN685" s="42"/>
      <c r="AO685" s="42"/>
      <c r="AP685" s="42"/>
      <c r="AQ685" s="42"/>
      <c r="AR685" s="42"/>
      <c r="AS685" s="72"/>
      <c r="AT685" s="72"/>
      <c r="AU685" s="72"/>
      <c r="AV685" s="72"/>
      <c r="AW685" s="72"/>
      <c r="AX685" s="72"/>
      <c r="AY685" s="72"/>
      <c r="AZ685" s="72"/>
      <c r="BA685" s="72"/>
      <c r="BB685" s="72"/>
      <c r="BC685" s="72"/>
      <c r="BD685" s="72"/>
      <c r="BE685" s="72"/>
      <c r="BF685" s="72"/>
      <c r="BG685" s="72"/>
      <c r="BH685" s="72"/>
      <c r="BI685" s="72"/>
      <c r="BJ685" s="72"/>
      <c r="BK685" s="72"/>
      <c r="BL685" s="72"/>
      <c r="BM685" s="72"/>
      <c r="BN685" s="72"/>
      <c r="BO685" s="72"/>
      <c r="BP685" s="72"/>
      <c r="BQ685" s="72"/>
      <c r="BR685" s="72"/>
      <c r="BS685" s="72"/>
      <c r="BT685" s="72"/>
      <c r="BU685" s="72"/>
      <c r="BV685" s="72"/>
      <c r="BW685" s="72"/>
      <c r="BX685" s="72"/>
      <c r="BY685" s="72"/>
      <c r="BZ685" s="72"/>
      <c r="CA685" s="72"/>
      <c r="CB685" s="72"/>
      <c r="CC685" s="72"/>
      <c r="CD685" s="72"/>
      <c r="CE685" s="72"/>
      <c r="CF685" s="72"/>
      <c r="CG685" s="72"/>
      <c r="CH685" s="72"/>
      <c r="CI685" s="72"/>
      <c r="CJ685" s="72"/>
      <c r="CK685" s="72"/>
      <c r="CL685" s="72"/>
      <c r="CM685" s="72"/>
      <c r="CN685" s="72"/>
      <c r="CO685" s="72"/>
      <c r="CP685" s="72"/>
      <c r="CQ685" s="72"/>
      <c r="CR685" s="72"/>
      <c r="CS685" s="72"/>
      <c r="CT685" s="72"/>
      <c r="CU685" s="72"/>
      <c r="CV685" s="72"/>
      <c r="CW685" s="72"/>
      <c r="CX685" s="72"/>
      <c r="CY685" s="72"/>
      <c r="CZ685" s="72"/>
      <c r="DA685" s="72"/>
      <c r="DB685" s="72"/>
      <c r="DC685" s="72"/>
      <c r="DD685" s="72"/>
      <c r="DE685" s="72"/>
      <c r="DF685" s="72"/>
      <c r="DG685" s="72"/>
      <c r="DH685" s="72"/>
      <c r="DI685" s="72"/>
      <c r="DJ685" s="72"/>
      <c r="DK685" s="72"/>
      <c r="DL685" s="72"/>
      <c r="DM685" s="72"/>
      <c r="DN685" s="72"/>
      <c r="DO685" s="72"/>
      <c r="DP685" s="72"/>
      <c r="DQ685" s="72"/>
      <c r="DR685" s="72"/>
      <c r="DS685" s="72"/>
      <c r="DT685" s="72"/>
      <c r="DU685" s="72"/>
      <c r="DV685" s="72"/>
      <c r="DW685" s="72"/>
      <c r="DX685" s="72"/>
      <c r="DY685" s="72"/>
      <c r="DZ685" s="72"/>
      <c r="EA685" s="72"/>
      <c r="EB685" s="72"/>
      <c r="EC685" s="72"/>
      <c r="ED685" s="72"/>
      <c r="EE685" s="72"/>
      <c r="EF685" s="72"/>
      <c r="EG685" s="72"/>
      <c r="EH685" s="72"/>
      <c r="EI685" s="72"/>
      <c r="EJ685" s="72"/>
      <c r="EK685" s="72"/>
      <c r="EL685" s="72"/>
      <c r="EM685" s="72"/>
      <c r="EN685" s="72"/>
      <c r="EO685" s="72"/>
      <c r="EP685" s="72"/>
      <c r="EQ685" s="72"/>
      <c r="ER685" s="72"/>
      <c r="ES685" s="72"/>
      <c r="ET685" s="72"/>
      <c r="EU685" s="72"/>
      <c r="EV685" s="72"/>
      <c r="EW685" s="72"/>
      <c r="EX685" s="72"/>
      <c r="EY685" s="72"/>
      <c r="EZ685" s="72"/>
      <c r="FA685" s="72"/>
      <c r="FB685" s="72"/>
      <c r="FC685" s="72"/>
      <c r="FD685" s="72"/>
      <c r="FE685" s="72"/>
      <c r="FF685" s="72"/>
      <c r="FG685" s="72"/>
      <c r="FH685" s="72"/>
      <c r="FI685" s="72"/>
      <c r="FJ685" s="72"/>
      <c r="FK685" s="72"/>
      <c r="FL685" s="72"/>
      <c r="FM685" s="72"/>
      <c r="FN685" s="72"/>
      <c r="FO685" s="72"/>
      <c r="FP685" s="72"/>
      <c r="FQ685" s="72"/>
      <c r="FR685" s="72"/>
      <c r="FS685" s="72"/>
      <c r="FT685" s="72"/>
      <c r="FU685" s="72"/>
      <c r="FV685" s="72"/>
      <c r="FW685" s="72"/>
      <c r="FX685" s="72"/>
      <c r="FY685" s="72"/>
      <c r="FZ685" s="72"/>
      <c r="GA685" s="72"/>
      <c r="GB685" s="72"/>
      <c r="GC685" s="72"/>
      <c r="GD685" s="72"/>
      <c r="GE685" s="72"/>
      <c r="GF685" s="72"/>
      <c r="GG685" s="72"/>
      <c r="GH685" s="72"/>
      <c r="GI685" s="72"/>
      <c r="GJ685" s="72"/>
      <c r="GK685" s="72"/>
      <c r="GL685" s="72"/>
      <c r="GM685" s="72"/>
      <c r="GN685" s="72"/>
      <c r="GO685" s="72"/>
      <c r="GP685" s="72"/>
      <c r="GQ685" s="72"/>
      <c r="GR685" s="72"/>
      <c r="GS685" s="72"/>
      <c r="GT685" s="72"/>
      <c r="GU685" s="72"/>
      <c r="GV685" s="72"/>
      <c r="GW685" s="72"/>
      <c r="GX685" s="72"/>
      <c r="GY685" s="72"/>
      <c r="GZ685" s="72"/>
      <c r="HA685" s="72"/>
      <c r="HB685" s="72"/>
      <c r="HC685" s="72"/>
      <c r="HD685" s="72"/>
      <c r="HE685" s="72"/>
      <c r="HF685" s="72"/>
      <c r="HG685" s="72"/>
      <c r="HH685" s="72"/>
      <c r="HI685" s="72"/>
      <c r="HJ685" s="72"/>
      <c r="HK685" s="72"/>
      <c r="HL685" s="72"/>
      <c r="HM685" s="72"/>
      <c r="HN685" s="72"/>
      <c r="HO685" s="72"/>
      <c r="HP685" s="72"/>
      <c r="HQ685" s="72"/>
      <c r="HR685" s="72"/>
      <c r="HS685" s="72"/>
      <c r="HT685" s="72"/>
      <c r="HU685" s="72"/>
      <c r="HV685" s="72"/>
      <c r="HW685" s="72"/>
      <c r="HX685" s="72"/>
      <c r="HY685" s="72"/>
      <c r="HZ685" s="72"/>
      <c r="IA685" s="72"/>
      <c r="IB685" s="72"/>
      <c r="IC685" s="72"/>
      <c r="ID685" s="72"/>
      <c r="IE685" s="72"/>
      <c r="IF685" s="72"/>
      <c r="IG685" s="72"/>
      <c r="IH685" s="72"/>
      <c r="II685" s="72"/>
      <c r="IJ685" s="72"/>
      <c r="IK685" s="72"/>
      <c r="IL685" s="72"/>
      <c r="IM685" s="72"/>
      <c r="IN685" s="72"/>
      <c r="IO685" s="72"/>
      <c r="IP685" s="72"/>
      <c r="IQ685" s="72"/>
      <c r="IR685" s="72"/>
      <c r="IS685" s="72"/>
      <c r="IT685" s="72"/>
      <c r="IU685" s="72"/>
      <c r="IV685" s="72"/>
      <c r="IW685" s="72"/>
      <c r="IX685" s="72"/>
      <c r="IY685" s="72"/>
      <c r="IZ685" s="72"/>
      <c r="JA685" s="72"/>
      <c r="JB685" s="72"/>
      <c r="JC685" s="72"/>
      <c r="JD685" s="72"/>
      <c r="JE685" s="72"/>
      <c r="JF685" s="72"/>
      <c r="JG685" s="72"/>
      <c r="JH685" s="72"/>
      <c r="JI685" s="72"/>
      <c r="JJ685" s="72"/>
      <c r="JK685" s="72"/>
      <c r="JL685" s="72"/>
      <c r="JM685" s="72"/>
      <c r="JN685" s="72"/>
      <c r="JO685" s="72"/>
      <c r="JP685" s="72"/>
      <c r="JQ685" s="72"/>
      <c r="JR685" s="72"/>
      <c r="JS685" s="72"/>
      <c r="JT685" s="72"/>
      <c r="JU685" s="72"/>
      <c r="JV685" s="72"/>
      <c r="JW685" s="72"/>
      <c r="JX685" s="72"/>
      <c r="JY685" s="72"/>
      <c r="JZ685" s="72"/>
      <c r="KA685" s="72"/>
      <c r="KB685" s="72"/>
      <c r="KC685" s="72"/>
      <c r="KD685" s="72"/>
      <c r="KE685" s="72"/>
      <c r="KF685" s="72"/>
      <c r="KG685" s="72"/>
      <c r="KH685" s="72"/>
      <c r="KI685" s="72"/>
      <c r="KJ685" s="72"/>
      <c r="KK685" s="72"/>
      <c r="KL685" s="72"/>
      <c r="KM685" s="72"/>
      <c r="KN685" s="72"/>
      <c r="KO685" s="72"/>
      <c r="KP685" s="72"/>
      <c r="KQ685" s="72"/>
      <c r="KR685" s="72"/>
      <c r="KS685" s="72"/>
      <c r="KT685" s="72"/>
      <c r="KU685" s="72"/>
      <c r="KV685" s="72"/>
      <c r="KW685" s="72"/>
      <c r="KX685" s="72"/>
      <c r="KY685" s="72"/>
      <c r="KZ685" s="72"/>
      <c r="LA685" s="72"/>
      <c r="LB685" s="72"/>
      <c r="LC685" s="72"/>
      <c r="LD685" s="72"/>
      <c r="LE685" s="72"/>
      <c r="LF685" s="72"/>
      <c r="LG685" s="72"/>
      <c r="LH685" s="72"/>
      <c r="LI685" s="72"/>
      <c r="LJ685" s="72"/>
      <c r="LK685" s="72"/>
    </row>
    <row r="686" spans="1:323" s="20" customFormat="1" ht="14.25" customHeight="1">
      <c r="A686" s="54">
        <v>626</v>
      </c>
      <c r="B686" s="23">
        <v>58</v>
      </c>
      <c r="C686" s="23" t="s">
        <v>33</v>
      </c>
      <c r="D686" s="32" t="s">
        <v>6139</v>
      </c>
      <c r="E686" s="23" t="s">
        <v>1294</v>
      </c>
      <c r="F686" s="23" t="s">
        <v>1338</v>
      </c>
      <c r="G686" s="23" t="s">
        <v>1076</v>
      </c>
      <c r="H686" s="25">
        <v>1</v>
      </c>
      <c r="I686" s="25">
        <v>143</v>
      </c>
      <c r="J686" s="26">
        <v>2</v>
      </c>
      <c r="K686" s="26">
        <v>286</v>
      </c>
      <c r="L686" s="27">
        <v>2</v>
      </c>
      <c r="M686" s="27">
        <v>2</v>
      </c>
      <c r="N686" s="27">
        <v>1</v>
      </c>
      <c r="O686" s="27">
        <v>0</v>
      </c>
      <c r="P686" s="27">
        <v>5</v>
      </c>
      <c r="Q686" s="55"/>
      <c r="R686" s="27">
        <f t="shared" si="74"/>
        <v>0</v>
      </c>
      <c r="S686" s="56" t="str">
        <f t="shared" si="75"/>
        <v>×</v>
      </c>
      <c r="T686" s="56" t="str">
        <f t="shared" si="76"/>
        <v>×</v>
      </c>
      <c r="U686" s="56" t="str">
        <f t="shared" si="77"/>
        <v>×</v>
      </c>
      <c r="V686" s="57" t="str">
        <f t="shared" si="71"/>
        <v/>
      </c>
      <c r="W686" s="58">
        <f t="shared" si="72"/>
        <v>0</v>
      </c>
      <c r="X686" s="54">
        <f t="shared" si="73"/>
        <v>58</v>
      </c>
      <c r="Y686" s="59"/>
      <c r="Z686" s="42"/>
      <c r="AA686" s="42"/>
      <c r="AB686" s="42"/>
      <c r="AC686" s="42"/>
      <c r="AD686" s="42"/>
      <c r="AE686" s="42"/>
      <c r="AF686" s="42"/>
      <c r="AG686" s="42"/>
      <c r="AH686" s="42"/>
      <c r="AI686" s="42"/>
      <c r="AJ686" s="42"/>
      <c r="AK686" s="42"/>
      <c r="AL686" s="42"/>
      <c r="AM686" s="42"/>
      <c r="AN686" s="42"/>
      <c r="AO686" s="42"/>
      <c r="AP686" s="42"/>
      <c r="AQ686" s="42"/>
      <c r="AR686" s="42"/>
      <c r="AS686" s="72"/>
      <c r="AT686" s="72"/>
      <c r="AU686" s="72"/>
      <c r="AV686" s="72"/>
      <c r="AW686" s="72"/>
      <c r="AX686" s="72"/>
      <c r="AY686" s="72"/>
      <c r="AZ686" s="72"/>
      <c r="BA686" s="72"/>
      <c r="BB686" s="72"/>
      <c r="BC686" s="72"/>
      <c r="BD686" s="72"/>
      <c r="BE686" s="72"/>
      <c r="BF686" s="72"/>
      <c r="BG686" s="72"/>
      <c r="BH686" s="72"/>
      <c r="BI686" s="72"/>
      <c r="BJ686" s="72"/>
      <c r="BK686" s="72"/>
      <c r="BL686" s="72"/>
      <c r="BM686" s="72"/>
      <c r="BN686" s="72"/>
      <c r="BO686" s="72"/>
      <c r="BP686" s="72"/>
      <c r="BQ686" s="72"/>
      <c r="BR686" s="72"/>
      <c r="BS686" s="72"/>
      <c r="BT686" s="72"/>
      <c r="BU686" s="72"/>
      <c r="BV686" s="72"/>
      <c r="BW686" s="72"/>
      <c r="BX686" s="72"/>
      <c r="BY686" s="72"/>
      <c r="BZ686" s="72"/>
      <c r="CA686" s="72"/>
      <c r="CB686" s="72"/>
      <c r="CC686" s="72"/>
      <c r="CD686" s="72"/>
      <c r="CE686" s="72"/>
      <c r="CF686" s="72"/>
      <c r="CG686" s="72"/>
      <c r="CH686" s="72"/>
      <c r="CI686" s="72"/>
      <c r="CJ686" s="72"/>
      <c r="CK686" s="72"/>
      <c r="CL686" s="72"/>
      <c r="CM686" s="72"/>
      <c r="CN686" s="72"/>
      <c r="CO686" s="72"/>
      <c r="CP686" s="72"/>
      <c r="CQ686" s="72"/>
      <c r="CR686" s="72"/>
      <c r="CS686" s="72"/>
      <c r="CT686" s="72"/>
      <c r="CU686" s="72"/>
      <c r="CV686" s="72"/>
      <c r="CW686" s="72"/>
      <c r="CX686" s="72"/>
      <c r="CY686" s="72"/>
      <c r="CZ686" s="72"/>
      <c r="DA686" s="72"/>
      <c r="DB686" s="72"/>
      <c r="DC686" s="72"/>
      <c r="DD686" s="72"/>
      <c r="DE686" s="72"/>
      <c r="DF686" s="72"/>
      <c r="DG686" s="72"/>
      <c r="DH686" s="72"/>
      <c r="DI686" s="72"/>
      <c r="DJ686" s="72"/>
      <c r="DK686" s="72"/>
      <c r="DL686" s="72"/>
      <c r="DM686" s="72"/>
      <c r="DN686" s="72"/>
      <c r="DO686" s="72"/>
      <c r="DP686" s="72"/>
      <c r="DQ686" s="72"/>
      <c r="DR686" s="72"/>
      <c r="DS686" s="72"/>
      <c r="DT686" s="72"/>
      <c r="DU686" s="72"/>
      <c r="DV686" s="72"/>
      <c r="DW686" s="72"/>
      <c r="DX686" s="72"/>
      <c r="DY686" s="72"/>
      <c r="DZ686" s="72"/>
      <c r="EA686" s="72"/>
      <c r="EB686" s="72"/>
      <c r="EC686" s="72"/>
      <c r="ED686" s="72"/>
      <c r="EE686" s="72"/>
      <c r="EF686" s="72"/>
      <c r="EG686" s="72"/>
      <c r="EH686" s="72"/>
      <c r="EI686" s="72"/>
      <c r="EJ686" s="72"/>
      <c r="EK686" s="72"/>
      <c r="EL686" s="72"/>
      <c r="EM686" s="72"/>
      <c r="EN686" s="72"/>
      <c r="EO686" s="72"/>
      <c r="EP686" s="72"/>
      <c r="EQ686" s="72"/>
      <c r="ER686" s="72"/>
      <c r="ES686" s="72"/>
      <c r="ET686" s="72"/>
      <c r="EU686" s="72"/>
      <c r="EV686" s="72"/>
      <c r="EW686" s="72"/>
      <c r="EX686" s="72"/>
      <c r="EY686" s="72"/>
      <c r="EZ686" s="72"/>
      <c r="FA686" s="72"/>
      <c r="FB686" s="72"/>
      <c r="FC686" s="72"/>
      <c r="FD686" s="72"/>
      <c r="FE686" s="72"/>
      <c r="FF686" s="72"/>
      <c r="FG686" s="72"/>
      <c r="FH686" s="72"/>
      <c r="FI686" s="72"/>
      <c r="FJ686" s="72"/>
      <c r="FK686" s="72"/>
      <c r="FL686" s="72"/>
      <c r="FM686" s="72"/>
      <c r="FN686" s="72"/>
      <c r="FO686" s="72"/>
      <c r="FP686" s="72"/>
      <c r="FQ686" s="72"/>
      <c r="FR686" s="72"/>
      <c r="FS686" s="72"/>
      <c r="FT686" s="72"/>
      <c r="FU686" s="72"/>
      <c r="FV686" s="72"/>
      <c r="FW686" s="72"/>
      <c r="FX686" s="72"/>
      <c r="FY686" s="72"/>
      <c r="FZ686" s="72"/>
      <c r="GA686" s="72"/>
      <c r="GB686" s="72"/>
      <c r="GC686" s="72"/>
      <c r="GD686" s="72"/>
      <c r="GE686" s="72"/>
      <c r="GF686" s="72"/>
      <c r="GG686" s="72"/>
      <c r="GH686" s="72"/>
      <c r="GI686" s="72"/>
      <c r="GJ686" s="72"/>
      <c r="GK686" s="72"/>
      <c r="GL686" s="72"/>
      <c r="GM686" s="72"/>
      <c r="GN686" s="72"/>
      <c r="GO686" s="72"/>
      <c r="GP686" s="72"/>
      <c r="GQ686" s="72"/>
      <c r="GR686" s="72"/>
      <c r="GS686" s="72"/>
      <c r="GT686" s="72"/>
      <c r="GU686" s="72"/>
      <c r="GV686" s="72"/>
      <c r="GW686" s="72"/>
      <c r="GX686" s="72"/>
      <c r="GY686" s="72"/>
      <c r="GZ686" s="72"/>
      <c r="HA686" s="72"/>
      <c r="HB686" s="72"/>
      <c r="HC686" s="72"/>
      <c r="HD686" s="72"/>
      <c r="HE686" s="72"/>
      <c r="HF686" s="72"/>
      <c r="HG686" s="72"/>
      <c r="HH686" s="72"/>
      <c r="HI686" s="72"/>
      <c r="HJ686" s="72"/>
      <c r="HK686" s="72"/>
      <c r="HL686" s="72"/>
      <c r="HM686" s="72"/>
      <c r="HN686" s="72"/>
      <c r="HO686" s="72"/>
      <c r="HP686" s="72"/>
      <c r="HQ686" s="72"/>
      <c r="HR686" s="72"/>
      <c r="HS686" s="72"/>
      <c r="HT686" s="72"/>
      <c r="HU686" s="72"/>
      <c r="HV686" s="72"/>
      <c r="HW686" s="72"/>
      <c r="HX686" s="72"/>
      <c r="HY686" s="72"/>
      <c r="HZ686" s="72"/>
      <c r="IA686" s="72"/>
      <c r="IB686" s="72"/>
      <c r="IC686" s="72"/>
      <c r="ID686" s="72"/>
      <c r="IE686" s="72"/>
      <c r="IF686" s="72"/>
      <c r="IG686" s="72"/>
      <c r="IH686" s="72"/>
      <c r="II686" s="72"/>
      <c r="IJ686" s="72"/>
      <c r="IK686" s="72"/>
      <c r="IL686" s="72"/>
      <c r="IM686" s="72"/>
      <c r="IN686" s="72"/>
      <c r="IO686" s="72"/>
      <c r="IP686" s="72"/>
      <c r="IQ686" s="72"/>
      <c r="IR686" s="72"/>
      <c r="IS686" s="72"/>
      <c r="IT686" s="72"/>
      <c r="IU686" s="72"/>
      <c r="IV686" s="72"/>
      <c r="IW686" s="72"/>
      <c r="IX686" s="72"/>
      <c r="IY686" s="72"/>
      <c r="IZ686" s="72"/>
      <c r="JA686" s="72"/>
      <c r="JB686" s="72"/>
      <c r="JC686" s="72"/>
      <c r="JD686" s="72"/>
      <c r="JE686" s="72"/>
      <c r="JF686" s="72"/>
      <c r="JG686" s="72"/>
      <c r="JH686" s="72"/>
      <c r="JI686" s="72"/>
      <c r="JJ686" s="72"/>
      <c r="JK686" s="72"/>
      <c r="JL686" s="72"/>
      <c r="JM686" s="72"/>
      <c r="JN686" s="72"/>
      <c r="JO686" s="72"/>
      <c r="JP686" s="72"/>
      <c r="JQ686" s="72"/>
      <c r="JR686" s="72"/>
      <c r="JS686" s="72"/>
      <c r="JT686" s="72"/>
      <c r="JU686" s="72"/>
      <c r="JV686" s="72"/>
      <c r="JW686" s="72"/>
      <c r="JX686" s="72"/>
      <c r="JY686" s="72"/>
      <c r="JZ686" s="72"/>
      <c r="KA686" s="72"/>
      <c r="KB686" s="72"/>
      <c r="KC686" s="72"/>
      <c r="KD686" s="72"/>
      <c r="KE686" s="72"/>
      <c r="KF686" s="72"/>
      <c r="KG686" s="72"/>
      <c r="KH686" s="72"/>
      <c r="KI686" s="72"/>
      <c r="KJ686" s="72"/>
      <c r="KK686" s="72"/>
      <c r="KL686" s="72"/>
      <c r="KM686" s="72"/>
      <c r="KN686" s="72"/>
      <c r="KO686" s="72"/>
      <c r="KP686" s="72"/>
      <c r="KQ686" s="72"/>
      <c r="KR686" s="72"/>
      <c r="KS686" s="72"/>
      <c r="KT686" s="72"/>
      <c r="KU686" s="72"/>
      <c r="KV686" s="72"/>
      <c r="KW686" s="72"/>
      <c r="KX686" s="72"/>
      <c r="KY686" s="72"/>
      <c r="KZ686" s="72"/>
      <c r="LA686" s="72"/>
      <c r="LB686" s="72"/>
      <c r="LC686" s="72"/>
      <c r="LD686" s="72"/>
      <c r="LE686" s="72"/>
      <c r="LF686" s="72"/>
      <c r="LG686" s="72"/>
      <c r="LH686" s="72"/>
      <c r="LI686" s="72"/>
      <c r="LJ686" s="72"/>
      <c r="LK686" s="72"/>
    </row>
    <row r="687" spans="1:323" s="20" customFormat="1" ht="14.25" customHeight="1">
      <c r="A687" s="54">
        <v>627</v>
      </c>
      <c r="B687" s="23">
        <v>58</v>
      </c>
      <c r="C687" s="23" t="s">
        <v>33</v>
      </c>
      <c r="D687" s="32" t="s">
        <v>6140</v>
      </c>
      <c r="E687" s="23" t="s">
        <v>1294</v>
      </c>
      <c r="F687" s="23" t="s">
        <v>1366</v>
      </c>
      <c r="G687" s="23" t="s">
        <v>539</v>
      </c>
      <c r="H687" s="25">
        <v>140</v>
      </c>
      <c r="I687" s="25">
        <v>110.5</v>
      </c>
      <c r="J687" s="26">
        <v>140</v>
      </c>
      <c r="K687" s="26">
        <v>15470</v>
      </c>
      <c r="L687" s="27">
        <v>10</v>
      </c>
      <c r="M687" s="27">
        <v>0</v>
      </c>
      <c r="N687" s="27">
        <v>0</v>
      </c>
      <c r="O687" s="27">
        <v>0</v>
      </c>
      <c r="P687" s="27">
        <v>10</v>
      </c>
      <c r="Q687" s="55"/>
      <c r="R687" s="27">
        <f t="shared" si="74"/>
        <v>0</v>
      </c>
      <c r="S687" s="56" t="str">
        <f t="shared" si="75"/>
        <v>×</v>
      </c>
      <c r="T687" s="56" t="str">
        <f t="shared" si="76"/>
        <v>×</v>
      </c>
      <c r="U687" s="56" t="str">
        <f t="shared" si="77"/>
        <v>×</v>
      </c>
      <c r="V687" s="57" t="str">
        <f t="shared" si="71"/>
        <v/>
      </c>
      <c r="W687" s="58">
        <f t="shared" si="72"/>
        <v>0</v>
      </c>
      <c r="X687" s="54">
        <f t="shared" si="73"/>
        <v>58</v>
      </c>
      <c r="Y687" s="59"/>
      <c r="Z687" s="42"/>
      <c r="AA687" s="42"/>
      <c r="AB687" s="42"/>
      <c r="AC687" s="42"/>
      <c r="AD687" s="42"/>
      <c r="AE687" s="42"/>
      <c r="AF687" s="42"/>
      <c r="AG687" s="42"/>
      <c r="AH687" s="42"/>
      <c r="AI687" s="42"/>
      <c r="AJ687" s="42"/>
      <c r="AK687" s="42"/>
      <c r="AL687" s="42"/>
      <c r="AM687" s="42"/>
      <c r="AN687" s="42"/>
      <c r="AO687" s="42"/>
      <c r="AP687" s="42"/>
      <c r="AQ687" s="42"/>
      <c r="AR687" s="42"/>
      <c r="AS687" s="72"/>
      <c r="AT687" s="72"/>
      <c r="AU687" s="72"/>
      <c r="AV687" s="72"/>
      <c r="AW687" s="72"/>
      <c r="AX687" s="72"/>
      <c r="AY687" s="72"/>
      <c r="AZ687" s="72"/>
      <c r="BA687" s="72"/>
      <c r="BB687" s="72"/>
      <c r="BC687" s="72"/>
      <c r="BD687" s="72"/>
      <c r="BE687" s="72"/>
      <c r="BF687" s="72"/>
      <c r="BG687" s="72"/>
      <c r="BH687" s="72"/>
      <c r="BI687" s="72"/>
      <c r="BJ687" s="72"/>
      <c r="BK687" s="72"/>
      <c r="BL687" s="72"/>
      <c r="BM687" s="72"/>
      <c r="BN687" s="72"/>
      <c r="BO687" s="72"/>
      <c r="BP687" s="72"/>
      <c r="BQ687" s="72"/>
      <c r="BR687" s="72"/>
      <c r="BS687" s="72"/>
      <c r="BT687" s="72"/>
      <c r="BU687" s="72"/>
      <c r="BV687" s="72"/>
      <c r="BW687" s="72"/>
      <c r="BX687" s="72"/>
      <c r="BY687" s="72"/>
      <c r="BZ687" s="72"/>
      <c r="CA687" s="72"/>
      <c r="CB687" s="72"/>
      <c r="CC687" s="72"/>
      <c r="CD687" s="72"/>
      <c r="CE687" s="72"/>
      <c r="CF687" s="72"/>
      <c r="CG687" s="72"/>
      <c r="CH687" s="72"/>
      <c r="CI687" s="72"/>
      <c r="CJ687" s="72"/>
      <c r="CK687" s="72"/>
      <c r="CL687" s="72"/>
      <c r="CM687" s="72"/>
      <c r="CN687" s="72"/>
      <c r="CO687" s="72"/>
      <c r="CP687" s="72"/>
      <c r="CQ687" s="72"/>
      <c r="CR687" s="72"/>
      <c r="CS687" s="72"/>
      <c r="CT687" s="72"/>
      <c r="CU687" s="72"/>
      <c r="CV687" s="72"/>
      <c r="CW687" s="72"/>
      <c r="CX687" s="72"/>
      <c r="CY687" s="72"/>
      <c r="CZ687" s="72"/>
      <c r="DA687" s="72"/>
      <c r="DB687" s="72"/>
      <c r="DC687" s="72"/>
      <c r="DD687" s="72"/>
      <c r="DE687" s="72"/>
      <c r="DF687" s="72"/>
      <c r="DG687" s="72"/>
      <c r="DH687" s="72"/>
      <c r="DI687" s="72"/>
      <c r="DJ687" s="72"/>
      <c r="DK687" s="72"/>
      <c r="DL687" s="72"/>
      <c r="DM687" s="72"/>
      <c r="DN687" s="72"/>
      <c r="DO687" s="72"/>
      <c r="DP687" s="72"/>
      <c r="DQ687" s="72"/>
      <c r="DR687" s="72"/>
      <c r="DS687" s="72"/>
      <c r="DT687" s="72"/>
      <c r="DU687" s="72"/>
      <c r="DV687" s="72"/>
      <c r="DW687" s="72"/>
      <c r="DX687" s="72"/>
      <c r="DY687" s="72"/>
      <c r="DZ687" s="72"/>
      <c r="EA687" s="72"/>
      <c r="EB687" s="72"/>
      <c r="EC687" s="72"/>
      <c r="ED687" s="72"/>
      <c r="EE687" s="72"/>
      <c r="EF687" s="72"/>
      <c r="EG687" s="72"/>
      <c r="EH687" s="72"/>
      <c r="EI687" s="72"/>
      <c r="EJ687" s="72"/>
      <c r="EK687" s="72"/>
      <c r="EL687" s="72"/>
      <c r="EM687" s="72"/>
      <c r="EN687" s="72"/>
      <c r="EO687" s="72"/>
      <c r="EP687" s="72"/>
      <c r="EQ687" s="72"/>
      <c r="ER687" s="72"/>
      <c r="ES687" s="72"/>
      <c r="ET687" s="72"/>
      <c r="EU687" s="72"/>
      <c r="EV687" s="72"/>
      <c r="EW687" s="72"/>
      <c r="EX687" s="72"/>
      <c r="EY687" s="72"/>
      <c r="EZ687" s="72"/>
      <c r="FA687" s="72"/>
      <c r="FB687" s="72"/>
      <c r="FC687" s="72"/>
      <c r="FD687" s="72"/>
      <c r="FE687" s="72"/>
      <c r="FF687" s="72"/>
      <c r="FG687" s="72"/>
      <c r="FH687" s="72"/>
      <c r="FI687" s="72"/>
      <c r="FJ687" s="72"/>
      <c r="FK687" s="72"/>
      <c r="FL687" s="72"/>
      <c r="FM687" s="72"/>
      <c r="FN687" s="72"/>
      <c r="FO687" s="72"/>
      <c r="FP687" s="72"/>
      <c r="FQ687" s="72"/>
      <c r="FR687" s="72"/>
      <c r="FS687" s="72"/>
      <c r="FT687" s="72"/>
      <c r="FU687" s="72"/>
      <c r="FV687" s="72"/>
      <c r="FW687" s="72"/>
      <c r="FX687" s="72"/>
      <c r="FY687" s="72"/>
      <c r="FZ687" s="72"/>
      <c r="GA687" s="72"/>
      <c r="GB687" s="72"/>
      <c r="GC687" s="72"/>
      <c r="GD687" s="72"/>
      <c r="GE687" s="72"/>
      <c r="GF687" s="72"/>
      <c r="GG687" s="72"/>
      <c r="GH687" s="72"/>
      <c r="GI687" s="72"/>
      <c r="GJ687" s="72"/>
      <c r="GK687" s="72"/>
      <c r="GL687" s="72"/>
      <c r="GM687" s="72"/>
      <c r="GN687" s="72"/>
      <c r="GO687" s="72"/>
      <c r="GP687" s="72"/>
      <c r="GQ687" s="72"/>
      <c r="GR687" s="72"/>
      <c r="GS687" s="72"/>
      <c r="GT687" s="72"/>
      <c r="GU687" s="72"/>
      <c r="GV687" s="72"/>
      <c r="GW687" s="72"/>
      <c r="GX687" s="72"/>
      <c r="GY687" s="72"/>
      <c r="GZ687" s="72"/>
      <c r="HA687" s="72"/>
      <c r="HB687" s="72"/>
      <c r="HC687" s="72"/>
      <c r="HD687" s="72"/>
      <c r="HE687" s="72"/>
      <c r="HF687" s="72"/>
      <c r="HG687" s="72"/>
      <c r="HH687" s="72"/>
      <c r="HI687" s="72"/>
      <c r="HJ687" s="72"/>
      <c r="HK687" s="72"/>
      <c r="HL687" s="72"/>
      <c r="HM687" s="72"/>
      <c r="HN687" s="72"/>
      <c r="HO687" s="72"/>
      <c r="HP687" s="72"/>
      <c r="HQ687" s="72"/>
      <c r="HR687" s="72"/>
      <c r="HS687" s="72"/>
      <c r="HT687" s="72"/>
      <c r="HU687" s="72"/>
      <c r="HV687" s="72"/>
      <c r="HW687" s="72"/>
      <c r="HX687" s="72"/>
      <c r="HY687" s="72"/>
      <c r="HZ687" s="72"/>
      <c r="IA687" s="72"/>
      <c r="IB687" s="72"/>
      <c r="IC687" s="72"/>
      <c r="ID687" s="72"/>
      <c r="IE687" s="72"/>
      <c r="IF687" s="72"/>
      <c r="IG687" s="72"/>
      <c r="IH687" s="72"/>
      <c r="II687" s="72"/>
      <c r="IJ687" s="72"/>
      <c r="IK687" s="72"/>
      <c r="IL687" s="72"/>
      <c r="IM687" s="72"/>
      <c r="IN687" s="72"/>
      <c r="IO687" s="72"/>
      <c r="IP687" s="72"/>
      <c r="IQ687" s="72"/>
      <c r="IR687" s="72"/>
      <c r="IS687" s="72"/>
      <c r="IT687" s="72"/>
      <c r="IU687" s="72"/>
      <c r="IV687" s="72"/>
      <c r="IW687" s="72"/>
      <c r="IX687" s="72"/>
      <c r="IY687" s="72"/>
      <c r="IZ687" s="72"/>
      <c r="JA687" s="72"/>
      <c r="JB687" s="72"/>
      <c r="JC687" s="72"/>
      <c r="JD687" s="72"/>
      <c r="JE687" s="72"/>
      <c r="JF687" s="72"/>
      <c r="JG687" s="72"/>
      <c r="JH687" s="72"/>
      <c r="JI687" s="72"/>
      <c r="JJ687" s="72"/>
      <c r="JK687" s="72"/>
      <c r="JL687" s="72"/>
      <c r="JM687" s="72"/>
      <c r="JN687" s="72"/>
      <c r="JO687" s="72"/>
      <c r="JP687" s="72"/>
      <c r="JQ687" s="72"/>
      <c r="JR687" s="72"/>
      <c r="JS687" s="72"/>
      <c r="JT687" s="72"/>
      <c r="JU687" s="72"/>
      <c r="JV687" s="72"/>
      <c r="JW687" s="72"/>
      <c r="JX687" s="72"/>
      <c r="JY687" s="72"/>
      <c r="JZ687" s="72"/>
      <c r="KA687" s="72"/>
      <c r="KB687" s="72"/>
      <c r="KC687" s="72"/>
      <c r="KD687" s="72"/>
      <c r="KE687" s="72"/>
      <c r="KF687" s="72"/>
      <c r="KG687" s="72"/>
      <c r="KH687" s="72"/>
      <c r="KI687" s="72"/>
      <c r="KJ687" s="72"/>
      <c r="KK687" s="72"/>
      <c r="KL687" s="72"/>
      <c r="KM687" s="72"/>
      <c r="KN687" s="72"/>
      <c r="KO687" s="72"/>
      <c r="KP687" s="72"/>
      <c r="KQ687" s="72"/>
      <c r="KR687" s="72"/>
      <c r="KS687" s="72"/>
      <c r="KT687" s="72"/>
      <c r="KU687" s="72"/>
      <c r="KV687" s="72"/>
      <c r="KW687" s="72"/>
      <c r="KX687" s="72"/>
      <c r="KY687" s="72"/>
      <c r="KZ687" s="72"/>
      <c r="LA687" s="72"/>
      <c r="LB687" s="72"/>
      <c r="LC687" s="72"/>
      <c r="LD687" s="72"/>
      <c r="LE687" s="72"/>
      <c r="LF687" s="72"/>
      <c r="LG687" s="72"/>
      <c r="LH687" s="72"/>
      <c r="LI687" s="72"/>
      <c r="LJ687" s="72"/>
      <c r="LK687" s="72"/>
    </row>
    <row r="688" spans="1:323" s="20" customFormat="1" ht="14.25" customHeight="1">
      <c r="A688" s="54">
        <v>628</v>
      </c>
      <c r="B688" s="23">
        <v>58</v>
      </c>
      <c r="C688" s="23" t="s">
        <v>33</v>
      </c>
      <c r="D688" s="32" t="s">
        <v>6141</v>
      </c>
      <c r="E688" s="23" t="s">
        <v>1294</v>
      </c>
      <c r="F688" s="23" t="s">
        <v>6142</v>
      </c>
      <c r="G688" s="23" t="s">
        <v>34</v>
      </c>
      <c r="H688" s="25">
        <v>1</v>
      </c>
      <c r="I688" s="25">
        <v>46359</v>
      </c>
      <c r="J688" s="26">
        <v>1</v>
      </c>
      <c r="K688" s="26">
        <v>46359</v>
      </c>
      <c r="L688" s="27">
        <v>0</v>
      </c>
      <c r="M688" s="27">
        <v>0</v>
      </c>
      <c r="N688" s="27">
        <v>100</v>
      </c>
      <c r="O688" s="27">
        <v>0</v>
      </c>
      <c r="P688" s="27">
        <v>100</v>
      </c>
      <c r="Q688" s="55"/>
      <c r="R688" s="27">
        <f t="shared" si="74"/>
        <v>0</v>
      </c>
      <c r="S688" s="56" t="str">
        <f t="shared" si="75"/>
        <v>×</v>
      </c>
      <c r="T688" s="56" t="str">
        <f t="shared" si="76"/>
        <v>×</v>
      </c>
      <c r="U688" s="56" t="str">
        <f t="shared" si="77"/>
        <v>×</v>
      </c>
      <c r="V688" s="57" t="str">
        <f t="shared" si="71"/>
        <v/>
      </c>
      <c r="W688" s="58">
        <f t="shared" si="72"/>
        <v>0</v>
      </c>
      <c r="X688" s="54">
        <f t="shared" si="73"/>
        <v>58</v>
      </c>
      <c r="Y688" s="59"/>
      <c r="Z688" s="42"/>
      <c r="AA688" s="42"/>
      <c r="AB688" s="42"/>
      <c r="AC688" s="42"/>
      <c r="AD688" s="42"/>
      <c r="AE688" s="42"/>
      <c r="AF688" s="42"/>
      <c r="AG688" s="42"/>
      <c r="AH688" s="42"/>
      <c r="AI688" s="42"/>
      <c r="AJ688" s="42"/>
      <c r="AK688" s="42"/>
      <c r="AL688" s="42"/>
      <c r="AM688" s="42"/>
      <c r="AN688" s="42"/>
      <c r="AO688" s="42"/>
      <c r="AP688" s="42"/>
      <c r="AQ688" s="42"/>
      <c r="AR688" s="42"/>
      <c r="AS688" s="72"/>
      <c r="AT688" s="72"/>
      <c r="AU688" s="72"/>
      <c r="AV688" s="72"/>
      <c r="AW688" s="72"/>
      <c r="AX688" s="72"/>
      <c r="AY688" s="72"/>
      <c r="AZ688" s="72"/>
      <c r="BA688" s="72"/>
      <c r="BB688" s="72"/>
      <c r="BC688" s="72"/>
      <c r="BD688" s="72"/>
      <c r="BE688" s="72"/>
      <c r="BF688" s="72"/>
      <c r="BG688" s="72"/>
      <c r="BH688" s="72"/>
      <c r="BI688" s="72"/>
      <c r="BJ688" s="72"/>
      <c r="BK688" s="72"/>
      <c r="BL688" s="72"/>
      <c r="BM688" s="72"/>
      <c r="BN688" s="72"/>
      <c r="BO688" s="72"/>
      <c r="BP688" s="72"/>
      <c r="BQ688" s="72"/>
      <c r="BR688" s="72"/>
      <c r="BS688" s="72"/>
      <c r="BT688" s="72"/>
      <c r="BU688" s="72"/>
      <c r="BV688" s="72"/>
      <c r="BW688" s="72"/>
      <c r="BX688" s="72"/>
      <c r="BY688" s="72"/>
      <c r="BZ688" s="72"/>
      <c r="CA688" s="72"/>
      <c r="CB688" s="72"/>
      <c r="CC688" s="72"/>
      <c r="CD688" s="72"/>
      <c r="CE688" s="72"/>
      <c r="CF688" s="72"/>
      <c r="CG688" s="72"/>
      <c r="CH688" s="72"/>
      <c r="CI688" s="72"/>
      <c r="CJ688" s="72"/>
      <c r="CK688" s="72"/>
      <c r="CL688" s="72"/>
      <c r="CM688" s="72"/>
      <c r="CN688" s="72"/>
      <c r="CO688" s="72"/>
      <c r="CP688" s="72"/>
      <c r="CQ688" s="72"/>
      <c r="CR688" s="72"/>
      <c r="CS688" s="72"/>
      <c r="CT688" s="72"/>
      <c r="CU688" s="72"/>
      <c r="CV688" s="72"/>
      <c r="CW688" s="72"/>
      <c r="CX688" s="72"/>
      <c r="CY688" s="72"/>
      <c r="CZ688" s="72"/>
      <c r="DA688" s="72"/>
      <c r="DB688" s="72"/>
      <c r="DC688" s="72"/>
      <c r="DD688" s="72"/>
      <c r="DE688" s="72"/>
      <c r="DF688" s="72"/>
      <c r="DG688" s="72"/>
      <c r="DH688" s="72"/>
      <c r="DI688" s="72"/>
      <c r="DJ688" s="72"/>
      <c r="DK688" s="72"/>
      <c r="DL688" s="72"/>
      <c r="DM688" s="72"/>
      <c r="DN688" s="72"/>
      <c r="DO688" s="72"/>
      <c r="DP688" s="72"/>
      <c r="DQ688" s="72"/>
      <c r="DR688" s="72"/>
      <c r="DS688" s="72"/>
      <c r="DT688" s="72"/>
      <c r="DU688" s="72"/>
      <c r="DV688" s="72"/>
      <c r="DW688" s="72"/>
      <c r="DX688" s="72"/>
      <c r="DY688" s="72"/>
      <c r="DZ688" s="72"/>
      <c r="EA688" s="72"/>
      <c r="EB688" s="72"/>
      <c r="EC688" s="72"/>
      <c r="ED688" s="72"/>
      <c r="EE688" s="72"/>
      <c r="EF688" s="72"/>
      <c r="EG688" s="72"/>
      <c r="EH688" s="72"/>
      <c r="EI688" s="72"/>
      <c r="EJ688" s="72"/>
      <c r="EK688" s="72"/>
      <c r="EL688" s="72"/>
      <c r="EM688" s="72"/>
      <c r="EN688" s="72"/>
      <c r="EO688" s="72"/>
      <c r="EP688" s="72"/>
      <c r="EQ688" s="72"/>
      <c r="ER688" s="72"/>
      <c r="ES688" s="72"/>
      <c r="ET688" s="72"/>
      <c r="EU688" s="72"/>
      <c r="EV688" s="72"/>
      <c r="EW688" s="72"/>
      <c r="EX688" s="72"/>
      <c r="EY688" s="72"/>
      <c r="EZ688" s="72"/>
      <c r="FA688" s="72"/>
      <c r="FB688" s="72"/>
      <c r="FC688" s="72"/>
      <c r="FD688" s="72"/>
      <c r="FE688" s="72"/>
      <c r="FF688" s="72"/>
      <c r="FG688" s="72"/>
      <c r="FH688" s="72"/>
      <c r="FI688" s="72"/>
      <c r="FJ688" s="72"/>
      <c r="FK688" s="72"/>
      <c r="FL688" s="72"/>
      <c r="FM688" s="72"/>
      <c r="FN688" s="72"/>
      <c r="FO688" s="72"/>
      <c r="FP688" s="72"/>
      <c r="FQ688" s="72"/>
      <c r="FR688" s="72"/>
      <c r="FS688" s="72"/>
      <c r="FT688" s="72"/>
      <c r="FU688" s="72"/>
      <c r="FV688" s="72"/>
      <c r="FW688" s="72"/>
      <c r="FX688" s="72"/>
      <c r="FY688" s="72"/>
      <c r="FZ688" s="72"/>
      <c r="GA688" s="72"/>
      <c r="GB688" s="72"/>
      <c r="GC688" s="72"/>
      <c r="GD688" s="72"/>
      <c r="GE688" s="72"/>
      <c r="GF688" s="72"/>
      <c r="GG688" s="72"/>
      <c r="GH688" s="72"/>
      <c r="GI688" s="72"/>
      <c r="GJ688" s="72"/>
      <c r="GK688" s="72"/>
      <c r="GL688" s="72"/>
      <c r="GM688" s="72"/>
      <c r="GN688" s="72"/>
      <c r="GO688" s="72"/>
      <c r="GP688" s="72"/>
      <c r="GQ688" s="72"/>
      <c r="GR688" s="72"/>
      <c r="GS688" s="72"/>
      <c r="GT688" s="72"/>
      <c r="GU688" s="72"/>
      <c r="GV688" s="72"/>
      <c r="GW688" s="72"/>
      <c r="GX688" s="72"/>
      <c r="GY688" s="72"/>
      <c r="GZ688" s="72"/>
      <c r="HA688" s="72"/>
      <c r="HB688" s="72"/>
      <c r="HC688" s="72"/>
      <c r="HD688" s="72"/>
      <c r="HE688" s="72"/>
      <c r="HF688" s="72"/>
      <c r="HG688" s="72"/>
      <c r="HH688" s="72"/>
      <c r="HI688" s="72"/>
      <c r="HJ688" s="72"/>
      <c r="HK688" s="72"/>
      <c r="HL688" s="72"/>
      <c r="HM688" s="72"/>
      <c r="HN688" s="72"/>
      <c r="HO688" s="72"/>
      <c r="HP688" s="72"/>
      <c r="HQ688" s="72"/>
      <c r="HR688" s="72"/>
      <c r="HS688" s="72"/>
      <c r="HT688" s="72"/>
      <c r="HU688" s="72"/>
      <c r="HV688" s="72"/>
      <c r="HW688" s="72"/>
      <c r="HX688" s="72"/>
      <c r="HY688" s="72"/>
      <c r="HZ688" s="72"/>
      <c r="IA688" s="72"/>
      <c r="IB688" s="72"/>
      <c r="IC688" s="72"/>
      <c r="ID688" s="72"/>
      <c r="IE688" s="72"/>
      <c r="IF688" s="72"/>
      <c r="IG688" s="72"/>
      <c r="IH688" s="72"/>
      <c r="II688" s="72"/>
      <c r="IJ688" s="72"/>
      <c r="IK688" s="72"/>
      <c r="IL688" s="72"/>
      <c r="IM688" s="72"/>
      <c r="IN688" s="72"/>
      <c r="IO688" s="72"/>
      <c r="IP688" s="72"/>
      <c r="IQ688" s="72"/>
      <c r="IR688" s="72"/>
      <c r="IS688" s="72"/>
      <c r="IT688" s="72"/>
      <c r="IU688" s="72"/>
      <c r="IV688" s="72"/>
      <c r="IW688" s="72"/>
      <c r="IX688" s="72"/>
      <c r="IY688" s="72"/>
      <c r="IZ688" s="72"/>
      <c r="JA688" s="72"/>
      <c r="JB688" s="72"/>
      <c r="JC688" s="72"/>
      <c r="JD688" s="72"/>
      <c r="JE688" s="72"/>
      <c r="JF688" s="72"/>
      <c r="JG688" s="72"/>
      <c r="JH688" s="72"/>
      <c r="JI688" s="72"/>
      <c r="JJ688" s="72"/>
      <c r="JK688" s="72"/>
      <c r="JL688" s="72"/>
      <c r="JM688" s="72"/>
      <c r="JN688" s="72"/>
      <c r="JO688" s="72"/>
      <c r="JP688" s="72"/>
      <c r="JQ688" s="72"/>
      <c r="JR688" s="72"/>
      <c r="JS688" s="72"/>
      <c r="JT688" s="72"/>
      <c r="JU688" s="72"/>
      <c r="JV688" s="72"/>
      <c r="JW688" s="72"/>
      <c r="JX688" s="72"/>
      <c r="JY688" s="72"/>
      <c r="JZ688" s="72"/>
      <c r="KA688" s="72"/>
      <c r="KB688" s="72"/>
      <c r="KC688" s="72"/>
      <c r="KD688" s="72"/>
      <c r="KE688" s="72"/>
      <c r="KF688" s="72"/>
      <c r="KG688" s="72"/>
      <c r="KH688" s="72"/>
      <c r="KI688" s="72"/>
      <c r="KJ688" s="72"/>
      <c r="KK688" s="72"/>
      <c r="KL688" s="72"/>
      <c r="KM688" s="72"/>
      <c r="KN688" s="72"/>
      <c r="KO688" s="72"/>
      <c r="KP688" s="72"/>
      <c r="KQ688" s="72"/>
      <c r="KR688" s="72"/>
      <c r="KS688" s="72"/>
      <c r="KT688" s="72"/>
      <c r="KU688" s="72"/>
      <c r="KV688" s="72"/>
      <c r="KW688" s="72"/>
      <c r="KX688" s="72"/>
      <c r="KY688" s="72"/>
      <c r="KZ688" s="72"/>
      <c r="LA688" s="72"/>
      <c r="LB688" s="72"/>
      <c r="LC688" s="72"/>
      <c r="LD688" s="72"/>
      <c r="LE688" s="72"/>
      <c r="LF688" s="72"/>
      <c r="LG688" s="72"/>
      <c r="LH688" s="72"/>
      <c r="LI688" s="72"/>
      <c r="LJ688" s="72"/>
      <c r="LK688" s="72"/>
    </row>
    <row r="689" spans="1:323" s="20" customFormat="1" ht="14.25" customHeight="1">
      <c r="A689" s="60" t="s">
        <v>6036</v>
      </c>
      <c r="B689" s="61"/>
      <c r="C689" s="61"/>
      <c r="D689" s="62"/>
      <c r="E689" s="61"/>
      <c r="F689" s="61"/>
      <c r="G689" s="61"/>
      <c r="H689" s="63"/>
      <c r="I689" s="63"/>
      <c r="J689" s="64"/>
      <c r="K689" s="64"/>
      <c r="L689" s="65"/>
      <c r="M689" s="65"/>
      <c r="N689" s="65"/>
      <c r="O689" s="65"/>
      <c r="P689" s="65"/>
      <c r="Q689" s="66" t="str">
        <f>CONCATENATE("項番",B688," 計")</f>
        <v>項番58 計</v>
      </c>
      <c r="R689" s="67">
        <f>SUMIF(B:B,B688,R:R)</f>
        <v>0</v>
      </c>
      <c r="S689" s="68">
        <f>COUNTIFS($B:$B,$B688,S:S,"○")</f>
        <v>0</v>
      </c>
      <c r="T689" s="67"/>
      <c r="U689" s="67"/>
      <c r="V689" s="69" t="str">
        <f>IF(S689=0,"",IF(COUNTIF(B:B,X689)=S689,"","この項番で見積単価（税別）が入力されていない品目があります"))</f>
        <v/>
      </c>
      <c r="W689" s="70">
        <f t="shared" si="72"/>
        <v>0</v>
      </c>
      <c r="X689" s="60">
        <f>B688</f>
        <v>58</v>
      </c>
      <c r="Y689" s="71" t="s">
        <v>293</v>
      </c>
      <c r="Z689" s="42"/>
      <c r="AA689" s="42"/>
      <c r="AB689" s="42"/>
      <c r="AC689" s="42"/>
      <c r="AD689" s="42"/>
      <c r="AE689" s="42"/>
      <c r="AF689" s="42"/>
      <c r="AG689" s="42"/>
      <c r="AH689" s="42"/>
      <c r="AI689" s="42"/>
      <c r="AJ689" s="42"/>
      <c r="AK689" s="42"/>
      <c r="AL689" s="42"/>
      <c r="AM689" s="42"/>
      <c r="AN689" s="42"/>
      <c r="AO689" s="42"/>
      <c r="AP689" s="42"/>
      <c r="AQ689" s="42"/>
      <c r="AR689" s="42"/>
      <c r="AS689" s="72"/>
      <c r="AT689" s="72"/>
      <c r="AU689" s="72"/>
      <c r="AV689" s="72"/>
      <c r="AW689" s="72"/>
      <c r="AX689" s="72"/>
      <c r="AY689" s="72"/>
      <c r="AZ689" s="72"/>
      <c r="BA689" s="72"/>
      <c r="BB689" s="72"/>
      <c r="BC689" s="72"/>
      <c r="BD689" s="72"/>
      <c r="BE689" s="72"/>
      <c r="BF689" s="72"/>
      <c r="BG689" s="72"/>
      <c r="BH689" s="72"/>
      <c r="BI689" s="72"/>
      <c r="BJ689" s="72"/>
      <c r="BK689" s="72"/>
      <c r="BL689" s="72"/>
      <c r="BM689" s="72"/>
      <c r="BN689" s="72"/>
      <c r="BO689" s="72"/>
      <c r="BP689" s="72"/>
      <c r="BQ689" s="72"/>
      <c r="BR689" s="72"/>
      <c r="BS689" s="72"/>
      <c r="BT689" s="72"/>
      <c r="BU689" s="72"/>
      <c r="BV689" s="72"/>
      <c r="BW689" s="72"/>
      <c r="BX689" s="72"/>
      <c r="BY689" s="72"/>
      <c r="BZ689" s="72"/>
      <c r="CA689" s="72"/>
      <c r="CB689" s="72"/>
      <c r="CC689" s="72"/>
      <c r="CD689" s="72"/>
      <c r="CE689" s="72"/>
      <c r="CF689" s="72"/>
      <c r="CG689" s="72"/>
      <c r="CH689" s="72"/>
      <c r="CI689" s="72"/>
      <c r="CJ689" s="72"/>
      <c r="CK689" s="72"/>
      <c r="CL689" s="72"/>
      <c r="CM689" s="72"/>
      <c r="CN689" s="72"/>
      <c r="CO689" s="72"/>
      <c r="CP689" s="72"/>
      <c r="CQ689" s="72"/>
      <c r="CR689" s="72"/>
      <c r="CS689" s="72"/>
      <c r="CT689" s="72"/>
      <c r="CU689" s="72"/>
      <c r="CV689" s="72"/>
      <c r="CW689" s="72"/>
      <c r="CX689" s="72"/>
      <c r="CY689" s="72"/>
      <c r="CZ689" s="72"/>
      <c r="DA689" s="72"/>
      <c r="DB689" s="72"/>
      <c r="DC689" s="72"/>
      <c r="DD689" s="72"/>
      <c r="DE689" s="72"/>
      <c r="DF689" s="72"/>
      <c r="DG689" s="72"/>
      <c r="DH689" s="72"/>
      <c r="DI689" s="72"/>
      <c r="DJ689" s="72"/>
      <c r="DK689" s="72"/>
      <c r="DL689" s="72"/>
      <c r="DM689" s="72"/>
      <c r="DN689" s="72"/>
      <c r="DO689" s="72"/>
      <c r="DP689" s="72"/>
      <c r="DQ689" s="72"/>
      <c r="DR689" s="72"/>
      <c r="DS689" s="72"/>
      <c r="DT689" s="72"/>
      <c r="DU689" s="72"/>
      <c r="DV689" s="72"/>
      <c r="DW689" s="72"/>
      <c r="DX689" s="72"/>
      <c r="DY689" s="72"/>
      <c r="DZ689" s="72"/>
      <c r="EA689" s="72"/>
      <c r="EB689" s="72"/>
      <c r="EC689" s="72"/>
      <c r="ED689" s="72"/>
      <c r="EE689" s="72"/>
      <c r="EF689" s="72"/>
      <c r="EG689" s="72"/>
      <c r="EH689" s="72"/>
      <c r="EI689" s="72"/>
      <c r="EJ689" s="72"/>
      <c r="EK689" s="72"/>
      <c r="EL689" s="72"/>
      <c r="EM689" s="72"/>
      <c r="EN689" s="72"/>
      <c r="EO689" s="72"/>
      <c r="EP689" s="72"/>
      <c r="EQ689" s="72"/>
      <c r="ER689" s="72"/>
      <c r="ES689" s="72"/>
      <c r="ET689" s="72"/>
      <c r="EU689" s="72"/>
      <c r="EV689" s="72"/>
      <c r="EW689" s="72"/>
      <c r="EX689" s="72"/>
      <c r="EY689" s="72"/>
      <c r="EZ689" s="72"/>
      <c r="FA689" s="72"/>
      <c r="FB689" s="72"/>
      <c r="FC689" s="72"/>
      <c r="FD689" s="72"/>
      <c r="FE689" s="72"/>
      <c r="FF689" s="72"/>
      <c r="FG689" s="72"/>
      <c r="FH689" s="72"/>
      <c r="FI689" s="72"/>
      <c r="FJ689" s="72"/>
      <c r="FK689" s="72"/>
      <c r="FL689" s="72"/>
      <c r="FM689" s="72"/>
      <c r="FN689" s="72"/>
      <c r="FO689" s="72"/>
      <c r="FP689" s="72"/>
      <c r="FQ689" s="72"/>
      <c r="FR689" s="72"/>
      <c r="FS689" s="72"/>
      <c r="FT689" s="72"/>
      <c r="FU689" s="72"/>
      <c r="FV689" s="72"/>
      <c r="FW689" s="72"/>
      <c r="FX689" s="72"/>
      <c r="FY689" s="72"/>
      <c r="FZ689" s="72"/>
      <c r="GA689" s="72"/>
      <c r="GB689" s="72"/>
      <c r="GC689" s="72"/>
      <c r="GD689" s="72"/>
      <c r="GE689" s="72"/>
      <c r="GF689" s="72"/>
      <c r="GG689" s="72"/>
      <c r="GH689" s="72"/>
      <c r="GI689" s="72"/>
      <c r="GJ689" s="72"/>
      <c r="GK689" s="72"/>
      <c r="GL689" s="72"/>
      <c r="GM689" s="72"/>
      <c r="GN689" s="72"/>
      <c r="GO689" s="72"/>
      <c r="GP689" s="72"/>
      <c r="GQ689" s="72"/>
      <c r="GR689" s="72"/>
      <c r="GS689" s="72"/>
      <c r="GT689" s="72"/>
      <c r="GU689" s="72"/>
      <c r="GV689" s="72"/>
      <c r="GW689" s="72"/>
      <c r="GX689" s="72"/>
      <c r="GY689" s="72"/>
      <c r="GZ689" s="72"/>
      <c r="HA689" s="72"/>
      <c r="HB689" s="72"/>
      <c r="HC689" s="72"/>
      <c r="HD689" s="72"/>
      <c r="HE689" s="72"/>
      <c r="HF689" s="72"/>
      <c r="HG689" s="72"/>
      <c r="HH689" s="72"/>
      <c r="HI689" s="72"/>
      <c r="HJ689" s="72"/>
      <c r="HK689" s="72"/>
      <c r="HL689" s="72"/>
      <c r="HM689" s="72"/>
      <c r="HN689" s="72"/>
      <c r="HO689" s="72"/>
      <c r="HP689" s="72"/>
      <c r="HQ689" s="72"/>
      <c r="HR689" s="72"/>
      <c r="HS689" s="72"/>
      <c r="HT689" s="72"/>
      <c r="HU689" s="72"/>
      <c r="HV689" s="72"/>
      <c r="HW689" s="72"/>
      <c r="HX689" s="72"/>
      <c r="HY689" s="72"/>
      <c r="HZ689" s="72"/>
      <c r="IA689" s="72"/>
      <c r="IB689" s="72"/>
      <c r="IC689" s="72"/>
      <c r="ID689" s="72"/>
      <c r="IE689" s="72"/>
      <c r="IF689" s="72"/>
      <c r="IG689" s="72"/>
      <c r="IH689" s="72"/>
      <c r="II689" s="72"/>
      <c r="IJ689" s="72"/>
      <c r="IK689" s="72"/>
      <c r="IL689" s="72"/>
      <c r="IM689" s="72"/>
      <c r="IN689" s="72"/>
      <c r="IO689" s="72"/>
      <c r="IP689" s="72"/>
      <c r="IQ689" s="72"/>
      <c r="IR689" s="72"/>
      <c r="IS689" s="72"/>
      <c r="IT689" s="72"/>
      <c r="IU689" s="72"/>
      <c r="IV689" s="72"/>
      <c r="IW689" s="72"/>
      <c r="IX689" s="72"/>
      <c r="IY689" s="72"/>
      <c r="IZ689" s="72"/>
      <c r="JA689" s="72"/>
      <c r="JB689" s="72"/>
      <c r="JC689" s="72"/>
      <c r="JD689" s="72"/>
      <c r="JE689" s="72"/>
      <c r="JF689" s="72"/>
      <c r="JG689" s="72"/>
      <c r="JH689" s="72"/>
      <c r="JI689" s="72"/>
      <c r="JJ689" s="72"/>
      <c r="JK689" s="72"/>
      <c r="JL689" s="72"/>
      <c r="JM689" s="72"/>
      <c r="JN689" s="72"/>
      <c r="JO689" s="72"/>
      <c r="JP689" s="72"/>
      <c r="JQ689" s="72"/>
      <c r="JR689" s="72"/>
      <c r="JS689" s="72"/>
      <c r="JT689" s="72"/>
      <c r="JU689" s="72"/>
      <c r="JV689" s="72"/>
      <c r="JW689" s="72"/>
      <c r="JX689" s="72"/>
      <c r="JY689" s="72"/>
      <c r="JZ689" s="72"/>
      <c r="KA689" s="72"/>
      <c r="KB689" s="72"/>
      <c r="KC689" s="72"/>
      <c r="KD689" s="72"/>
      <c r="KE689" s="72"/>
      <c r="KF689" s="72"/>
      <c r="KG689" s="72"/>
      <c r="KH689" s="72"/>
      <c r="KI689" s="72"/>
      <c r="KJ689" s="72"/>
      <c r="KK689" s="72"/>
      <c r="KL689" s="72"/>
      <c r="KM689" s="72"/>
      <c r="KN689" s="72"/>
      <c r="KO689" s="72"/>
      <c r="KP689" s="72"/>
      <c r="KQ689" s="72"/>
      <c r="KR689" s="72"/>
      <c r="KS689" s="72"/>
      <c r="KT689" s="72"/>
      <c r="KU689" s="72"/>
      <c r="KV689" s="72"/>
      <c r="KW689" s="72"/>
      <c r="KX689" s="72"/>
      <c r="KY689" s="72"/>
      <c r="KZ689" s="72"/>
      <c r="LA689" s="72"/>
      <c r="LB689" s="72"/>
      <c r="LC689" s="72"/>
      <c r="LD689" s="72"/>
      <c r="LE689" s="72"/>
      <c r="LF689" s="72"/>
      <c r="LG689" s="72"/>
      <c r="LH689" s="72"/>
      <c r="LI689" s="72"/>
      <c r="LJ689" s="72"/>
      <c r="LK689" s="72"/>
    </row>
    <row r="690" spans="1:323" s="20" customFormat="1" ht="14.25" customHeight="1">
      <c r="A690" s="54">
        <v>629</v>
      </c>
      <c r="B690" s="23">
        <v>59</v>
      </c>
      <c r="C690" s="23" t="s">
        <v>33</v>
      </c>
      <c r="D690" s="32" t="s">
        <v>1348</v>
      </c>
      <c r="E690" s="23" t="s">
        <v>1294</v>
      </c>
      <c r="F690" s="23" t="s">
        <v>1346</v>
      </c>
      <c r="G690" s="23" t="s">
        <v>252</v>
      </c>
      <c r="H690" s="25">
        <v>100</v>
      </c>
      <c r="I690" s="25">
        <v>16.899999999999999</v>
      </c>
      <c r="J690" s="26">
        <v>100</v>
      </c>
      <c r="K690" s="26">
        <v>1689.9999999999998</v>
      </c>
      <c r="L690" s="27">
        <v>52</v>
      </c>
      <c r="M690" s="27">
        <v>0</v>
      </c>
      <c r="N690" s="27">
        <v>0</v>
      </c>
      <c r="O690" s="27">
        <v>4</v>
      </c>
      <c r="P690" s="27">
        <v>56</v>
      </c>
      <c r="Q690" s="55"/>
      <c r="R690" s="27">
        <f t="shared" si="74"/>
        <v>0</v>
      </c>
      <c r="S690" s="56" t="str">
        <f t="shared" si="75"/>
        <v>×</v>
      </c>
      <c r="T690" s="56" t="str">
        <f t="shared" si="76"/>
        <v>×</v>
      </c>
      <c r="U690" s="56" t="str">
        <f t="shared" si="77"/>
        <v>×</v>
      </c>
      <c r="V690" s="57" t="str">
        <f t="shared" si="71"/>
        <v/>
      </c>
      <c r="W690" s="58">
        <f t="shared" si="72"/>
        <v>0</v>
      </c>
      <c r="X690" s="54">
        <f t="shared" si="73"/>
        <v>59</v>
      </c>
      <c r="Y690" s="59"/>
      <c r="Z690" s="42"/>
      <c r="AA690" s="42"/>
      <c r="AB690" s="42"/>
      <c r="AC690" s="42"/>
      <c r="AD690" s="42"/>
      <c r="AE690" s="42"/>
      <c r="AF690" s="42"/>
      <c r="AG690" s="42"/>
      <c r="AH690" s="42"/>
      <c r="AI690" s="42"/>
      <c r="AJ690" s="42"/>
      <c r="AK690" s="42"/>
      <c r="AL690" s="42"/>
      <c r="AM690" s="42"/>
      <c r="AN690" s="42"/>
      <c r="AO690" s="42"/>
      <c r="AP690" s="42"/>
      <c r="AQ690" s="42"/>
      <c r="AR690" s="42"/>
      <c r="AS690" s="72"/>
      <c r="AT690" s="72"/>
      <c r="AU690" s="72"/>
      <c r="AV690" s="72"/>
      <c r="AW690" s="72"/>
      <c r="AX690" s="72"/>
      <c r="AY690" s="72"/>
      <c r="AZ690" s="72"/>
      <c r="BA690" s="72"/>
      <c r="BB690" s="72"/>
      <c r="BC690" s="72"/>
      <c r="BD690" s="72"/>
      <c r="BE690" s="72"/>
      <c r="BF690" s="72"/>
      <c r="BG690" s="72"/>
      <c r="BH690" s="72"/>
      <c r="BI690" s="72"/>
      <c r="BJ690" s="72"/>
      <c r="BK690" s="72"/>
      <c r="BL690" s="72"/>
      <c r="BM690" s="72"/>
      <c r="BN690" s="72"/>
      <c r="BO690" s="72"/>
      <c r="BP690" s="72"/>
      <c r="BQ690" s="72"/>
      <c r="BR690" s="72"/>
      <c r="BS690" s="72"/>
      <c r="BT690" s="72"/>
      <c r="BU690" s="72"/>
      <c r="BV690" s="72"/>
      <c r="BW690" s="72"/>
      <c r="BX690" s="72"/>
      <c r="BY690" s="72"/>
      <c r="BZ690" s="72"/>
      <c r="CA690" s="72"/>
      <c r="CB690" s="72"/>
      <c r="CC690" s="72"/>
      <c r="CD690" s="72"/>
      <c r="CE690" s="72"/>
      <c r="CF690" s="72"/>
      <c r="CG690" s="72"/>
      <c r="CH690" s="72"/>
      <c r="CI690" s="72"/>
      <c r="CJ690" s="72"/>
      <c r="CK690" s="72"/>
      <c r="CL690" s="72"/>
      <c r="CM690" s="72"/>
      <c r="CN690" s="72"/>
      <c r="CO690" s="72"/>
      <c r="CP690" s="72"/>
      <c r="CQ690" s="72"/>
      <c r="CR690" s="72"/>
      <c r="CS690" s="72"/>
      <c r="CT690" s="72"/>
      <c r="CU690" s="72"/>
      <c r="CV690" s="72"/>
      <c r="CW690" s="72"/>
      <c r="CX690" s="72"/>
      <c r="CY690" s="72"/>
      <c r="CZ690" s="72"/>
      <c r="DA690" s="72"/>
      <c r="DB690" s="72"/>
      <c r="DC690" s="72"/>
      <c r="DD690" s="72"/>
      <c r="DE690" s="72"/>
      <c r="DF690" s="72"/>
      <c r="DG690" s="72"/>
      <c r="DH690" s="72"/>
      <c r="DI690" s="72"/>
      <c r="DJ690" s="72"/>
      <c r="DK690" s="72"/>
      <c r="DL690" s="72"/>
      <c r="DM690" s="72"/>
      <c r="DN690" s="72"/>
      <c r="DO690" s="72"/>
      <c r="DP690" s="72"/>
      <c r="DQ690" s="72"/>
      <c r="DR690" s="72"/>
      <c r="DS690" s="72"/>
      <c r="DT690" s="72"/>
      <c r="DU690" s="72"/>
      <c r="DV690" s="72"/>
      <c r="DW690" s="72"/>
      <c r="DX690" s="72"/>
      <c r="DY690" s="72"/>
      <c r="DZ690" s="72"/>
      <c r="EA690" s="72"/>
      <c r="EB690" s="72"/>
      <c r="EC690" s="72"/>
      <c r="ED690" s="72"/>
      <c r="EE690" s="72"/>
      <c r="EF690" s="72"/>
      <c r="EG690" s="72"/>
      <c r="EH690" s="72"/>
      <c r="EI690" s="72"/>
      <c r="EJ690" s="72"/>
      <c r="EK690" s="72"/>
      <c r="EL690" s="72"/>
      <c r="EM690" s="72"/>
      <c r="EN690" s="72"/>
      <c r="EO690" s="72"/>
      <c r="EP690" s="72"/>
      <c r="EQ690" s="72"/>
      <c r="ER690" s="72"/>
      <c r="ES690" s="72"/>
      <c r="ET690" s="72"/>
      <c r="EU690" s="72"/>
      <c r="EV690" s="72"/>
      <c r="EW690" s="72"/>
      <c r="EX690" s="72"/>
      <c r="EY690" s="72"/>
      <c r="EZ690" s="72"/>
      <c r="FA690" s="72"/>
      <c r="FB690" s="72"/>
      <c r="FC690" s="72"/>
      <c r="FD690" s="72"/>
      <c r="FE690" s="72"/>
      <c r="FF690" s="72"/>
      <c r="FG690" s="72"/>
      <c r="FH690" s="72"/>
      <c r="FI690" s="72"/>
      <c r="FJ690" s="72"/>
      <c r="FK690" s="72"/>
      <c r="FL690" s="72"/>
      <c r="FM690" s="72"/>
      <c r="FN690" s="72"/>
      <c r="FO690" s="72"/>
      <c r="FP690" s="72"/>
      <c r="FQ690" s="72"/>
      <c r="FR690" s="72"/>
      <c r="FS690" s="72"/>
      <c r="FT690" s="72"/>
      <c r="FU690" s="72"/>
      <c r="FV690" s="72"/>
      <c r="FW690" s="72"/>
      <c r="FX690" s="72"/>
      <c r="FY690" s="72"/>
      <c r="FZ690" s="72"/>
      <c r="GA690" s="72"/>
      <c r="GB690" s="72"/>
      <c r="GC690" s="72"/>
      <c r="GD690" s="72"/>
      <c r="GE690" s="72"/>
      <c r="GF690" s="72"/>
      <c r="GG690" s="72"/>
      <c r="GH690" s="72"/>
      <c r="GI690" s="72"/>
      <c r="GJ690" s="72"/>
      <c r="GK690" s="72"/>
      <c r="GL690" s="72"/>
      <c r="GM690" s="72"/>
      <c r="GN690" s="72"/>
      <c r="GO690" s="72"/>
      <c r="GP690" s="72"/>
      <c r="GQ690" s="72"/>
      <c r="GR690" s="72"/>
      <c r="GS690" s="72"/>
      <c r="GT690" s="72"/>
      <c r="GU690" s="72"/>
      <c r="GV690" s="72"/>
      <c r="GW690" s="72"/>
      <c r="GX690" s="72"/>
      <c r="GY690" s="72"/>
      <c r="GZ690" s="72"/>
      <c r="HA690" s="72"/>
      <c r="HB690" s="72"/>
      <c r="HC690" s="72"/>
      <c r="HD690" s="72"/>
      <c r="HE690" s="72"/>
      <c r="HF690" s="72"/>
      <c r="HG690" s="72"/>
      <c r="HH690" s="72"/>
      <c r="HI690" s="72"/>
      <c r="HJ690" s="72"/>
      <c r="HK690" s="72"/>
      <c r="HL690" s="72"/>
      <c r="HM690" s="72"/>
      <c r="HN690" s="72"/>
      <c r="HO690" s="72"/>
      <c r="HP690" s="72"/>
      <c r="HQ690" s="72"/>
      <c r="HR690" s="72"/>
      <c r="HS690" s="72"/>
      <c r="HT690" s="72"/>
      <c r="HU690" s="72"/>
      <c r="HV690" s="72"/>
      <c r="HW690" s="72"/>
      <c r="HX690" s="72"/>
      <c r="HY690" s="72"/>
      <c r="HZ690" s="72"/>
      <c r="IA690" s="72"/>
      <c r="IB690" s="72"/>
      <c r="IC690" s="72"/>
      <c r="ID690" s="72"/>
      <c r="IE690" s="72"/>
      <c r="IF690" s="72"/>
      <c r="IG690" s="72"/>
      <c r="IH690" s="72"/>
      <c r="II690" s="72"/>
      <c r="IJ690" s="72"/>
      <c r="IK690" s="72"/>
      <c r="IL690" s="72"/>
      <c r="IM690" s="72"/>
      <c r="IN690" s="72"/>
      <c r="IO690" s="72"/>
      <c r="IP690" s="72"/>
      <c r="IQ690" s="72"/>
      <c r="IR690" s="72"/>
      <c r="IS690" s="72"/>
      <c r="IT690" s="72"/>
      <c r="IU690" s="72"/>
      <c r="IV690" s="72"/>
      <c r="IW690" s="72"/>
      <c r="IX690" s="72"/>
      <c r="IY690" s="72"/>
      <c r="IZ690" s="72"/>
      <c r="JA690" s="72"/>
      <c r="JB690" s="72"/>
      <c r="JC690" s="72"/>
      <c r="JD690" s="72"/>
      <c r="JE690" s="72"/>
      <c r="JF690" s="72"/>
      <c r="JG690" s="72"/>
      <c r="JH690" s="72"/>
      <c r="JI690" s="72"/>
      <c r="JJ690" s="72"/>
      <c r="JK690" s="72"/>
      <c r="JL690" s="72"/>
      <c r="JM690" s="72"/>
      <c r="JN690" s="72"/>
      <c r="JO690" s="72"/>
      <c r="JP690" s="72"/>
      <c r="JQ690" s="72"/>
      <c r="JR690" s="72"/>
      <c r="JS690" s="72"/>
      <c r="JT690" s="72"/>
      <c r="JU690" s="72"/>
      <c r="JV690" s="72"/>
      <c r="JW690" s="72"/>
      <c r="JX690" s="72"/>
      <c r="JY690" s="72"/>
      <c r="JZ690" s="72"/>
      <c r="KA690" s="72"/>
      <c r="KB690" s="72"/>
      <c r="KC690" s="72"/>
      <c r="KD690" s="72"/>
      <c r="KE690" s="72"/>
      <c r="KF690" s="72"/>
      <c r="KG690" s="72"/>
      <c r="KH690" s="72"/>
      <c r="KI690" s="72"/>
      <c r="KJ690" s="72"/>
      <c r="KK690" s="72"/>
      <c r="KL690" s="72"/>
      <c r="KM690" s="72"/>
      <c r="KN690" s="72"/>
      <c r="KO690" s="72"/>
      <c r="KP690" s="72"/>
      <c r="KQ690" s="72"/>
      <c r="KR690" s="72"/>
      <c r="KS690" s="72"/>
      <c r="KT690" s="72"/>
      <c r="KU690" s="72"/>
      <c r="KV690" s="72"/>
      <c r="KW690" s="72"/>
      <c r="KX690" s="72"/>
      <c r="KY690" s="72"/>
      <c r="KZ690" s="72"/>
      <c r="LA690" s="72"/>
      <c r="LB690" s="72"/>
      <c r="LC690" s="72"/>
      <c r="LD690" s="72"/>
      <c r="LE690" s="72"/>
      <c r="LF690" s="72"/>
      <c r="LG690" s="72"/>
      <c r="LH690" s="72"/>
      <c r="LI690" s="72"/>
      <c r="LJ690" s="72"/>
      <c r="LK690" s="72"/>
    </row>
    <row r="691" spans="1:323" s="20" customFormat="1" ht="14.25" customHeight="1">
      <c r="A691" s="54">
        <v>630</v>
      </c>
      <c r="B691" s="23">
        <v>59</v>
      </c>
      <c r="C691" s="23" t="s">
        <v>33</v>
      </c>
      <c r="D691" s="32" t="s">
        <v>1352</v>
      </c>
      <c r="E691" s="23" t="s">
        <v>1294</v>
      </c>
      <c r="F691" s="23" t="s">
        <v>1353</v>
      </c>
      <c r="G691" s="23" t="s">
        <v>154</v>
      </c>
      <c r="H691" s="25">
        <v>100</v>
      </c>
      <c r="I691" s="25">
        <v>5.9</v>
      </c>
      <c r="J691" s="26">
        <v>100</v>
      </c>
      <c r="K691" s="26">
        <v>590</v>
      </c>
      <c r="L691" s="27">
        <v>0</v>
      </c>
      <c r="M691" s="27">
        <v>0</v>
      </c>
      <c r="N691" s="27">
        <v>1</v>
      </c>
      <c r="O691" s="27">
        <v>0</v>
      </c>
      <c r="P691" s="27">
        <v>1</v>
      </c>
      <c r="Q691" s="55"/>
      <c r="R691" s="27">
        <f t="shared" si="74"/>
        <v>0</v>
      </c>
      <c r="S691" s="56" t="str">
        <f t="shared" si="75"/>
        <v>×</v>
      </c>
      <c r="T691" s="56" t="str">
        <f t="shared" si="76"/>
        <v>×</v>
      </c>
      <c r="U691" s="56" t="str">
        <f t="shared" si="77"/>
        <v>×</v>
      </c>
      <c r="V691" s="57" t="str">
        <f t="shared" si="71"/>
        <v/>
      </c>
      <c r="W691" s="58">
        <f t="shared" si="72"/>
        <v>0</v>
      </c>
      <c r="X691" s="54">
        <f t="shared" si="73"/>
        <v>59</v>
      </c>
      <c r="Y691" s="59"/>
      <c r="Z691" s="42"/>
      <c r="AA691" s="42"/>
      <c r="AB691" s="42"/>
      <c r="AC691" s="42"/>
      <c r="AD691" s="42"/>
      <c r="AE691" s="42"/>
      <c r="AF691" s="42"/>
      <c r="AG691" s="42"/>
      <c r="AH691" s="42"/>
      <c r="AI691" s="42"/>
      <c r="AJ691" s="42"/>
      <c r="AK691" s="42"/>
      <c r="AL691" s="42"/>
      <c r="AM691" s="42"/>
      <c r="AN691" s="42"/>
      <c r="AO691" s="42"/>
      <c r="AP691" s="42"/>
      <c r="AQ691" s="42"/>
      <c r="AR691" s="42"/>
      <c r="AS691" s="72"/>
      <c r="AT691" s="72"/>
      <c r="AU691" s="72"/>
      <c r="AV691" s="72"/>
      <c r="AW691" s="72"/>
      <c r="AX691" s="72"/>
      <c r="AY691" s="72"/>
      <c r="AZ691" s="72"/>
      <c r="BA691" s="72"/>
      <c r="BB691" s="72"/>
      <c r="BC691" s="72"/>
      <c r="BD691" s="72"/>
      <c r="BE691" s="72"/>
      <c r="BF691" s="72"/>
      <c r="BG691" s="72"/>
      <c r="BH691" s="72"/>
      <c r="BI691" s="72"/>
      <c r="BJ691" s="72"/>
      <c r="BK691" s="72"/>
      <c r="BL691" s="72"/>
      <c r="BM691" s="72"/>
      <c r="BN691" s="72"/>
      <c r="BO691" s="72"/>
      <c r="BP691" s="72"/>
      <c r="BQ691" s="72"/>
      <c r="BR691" s="72"/>
      <c r="BS691" s="72"/>
      <c r="BT691" s="72"/>
      <c r="BU691" s="72"/>
      <c r="BV691" s="72"/>
      <c r="BW691" s="72"/>
      <c r="BX691" s="72"/>
      <c r="BY691" s="72"/>
      <c r="BZ691" s="72"/>
      <c r="CA691" s="72"/>
      <c r="CB691" s="72"/>
      <c r="CC691" s="72"/>
      <c r="CD691" s="72"/>
      <c r="CE691" s="72"/>
      <c r="CF691" s="72"/>
      <c r="CG691" s="72"/>
      <c r="CH691" s="72"/>
      <c r="CI691" s="72"/>
      <c r="CJ691" s="72"/>
      <c r="CK691" s="72"/>
      <c r="CL691" s="72"/>
      <c r="CM691" s="72"/>
      <c r="CN691" s="72"/>
      <c r="CO691" s="72"/>
      <c r="CP691" s="72"/>
      <c r="CQ691" s="72"/>
      <c r="CR691" s="72"/>
      <c r="CS691" s="72"/>
      <c r="CT691" s="72"/>
      <c r="CU691" s="72"/>
      <c r="CV691" s="72"/>
      <c r="CW691" s="72"/>
      <c r="CX691" s="72"/>
      <c r="CY691" s="72"/>
      <c r="CZ691" s="72"/>
      <c r="DA691" s="72"/>
      <c r="DB691" s="72"/>
      <c r="DC691" s="72"/>
      <c r="DD691" s="72"/>
      <c r="DE691" s="72"/>
      <c r="DF691" s="72"/>
      <c r="DG691" s="72"/>
      <c r="DH691" s="72"/>
      <c r="DI691" s="72"/>
      <c r="DJ691" s="72"/>
      <c r="DK691" s="72"/>
      <c r="DL691" s="72"/>
      <c r="DM691" s="72"/>
      <c r="DN691" s="72"/>
      <c r="DO691" s="72"/>
      <c r="DP691" s="72"/>
      <c r="DQ691" s="72"/>
      <c r="DR691" s="72"/>
      <c r="DS691" s="72"/>
      <c r="DT691" s="72"/>
      <c r="DU691" s="72"/>
      <c r="DV691" s="72"/>
      <c r="DW691" s="72"/>
      <c r="DX691" s="72"/>
      <c r="DY691" s="72"/>
      <c r="DZ691" s="72"/>
      <c r="EA691" s="72"/>
      <c r="EB691" s="72"/>
      <c r="EC691" s="72"/>
      <c r="ED691" s="72"/>
      <c r="EE691" s="72"/>
      <c r="EF691" s="72"/>
      <c r="EG691" s="72"/>
      <c r="EH691" s="72"/>
      <c r="EI691" s="72"/>
      <c r="EJ691" s="72"/>
      <c r="EK691" s="72"/>
      <c r="EL691" s="72"/>
      <c r="EM691" s="72"/>
      <c r="EN691" s="72"/>
      <c r="EO691" s="72"/>
      <c r="EP691" s="72"/>
      <c r="EQ691" s="72"/>
      <c r="ER691" s="72"/>
      <c r="ES691" s="72"/>
      <c r="ET691" s="72"/>
      <c r="EU691" s="72"/>
      <c r="EV691" s="72"/>
      <c r="EW691" s="72"/>
      <c r="EX691" s="72"/>
      <c r="EY691" s="72"/>
      <c r="EZ691" s="72"/>
      <c r="FA691" s="72"/>
      <c r="FB691" s="72"/>
      <c r="FC691" s="72"/>
      <c r="FD691" s="72"/>
      <c r="FE691" s="72"/>
      <c r="FF691" s="72"/>
      <c r="FG691" s="72"/>
      <c r="FH691" s="72"/>
      <c r="FI691" s="72"/>
      <c r="FJ691" s="72"/>
      <c r="FK691" s="72"/>
      <c r="FL691" s="72"/>
      <c r="FM691" s="72"/>
      <c r="FN691" s="72"/>
      <c r="FO691" s="72"/>
      <c r="FP691" s="72"/>
      <c r="FQ691" s="72"/>
      <c r="FR691" s="72"/>
      <c r="FS691" s="72"/>
      <c r="FT691" s="72"/>
      <c r="FU691" s="72"/>
      <c r="FV691" s="72"/>
      <c r="FW691" s="72"/>
      <c r="FX691" s="72"/>
      <c r="FY691" s="72"/>
      <c r="FZ691" s="72"/>
      <c r="GA691" s="72"/>
      <c r="GB691" s="72"/>
      <c r="GC691" s="72"/>
      <c r="GD691" s="72"/>
      <c r="GE691" s="72"/>
      <c r="GF691" s="72"/>
      <c r="GG691" s="72"/>
      <c r="GH691" s="72"/>
      <c r="GI691" s="72"/>
      <c r="GJ691" s="72"/>
      <c r="GK691" s="72"/>
      <c r="GL691" s="72"/>
      <c r="GM691" s="72"/>
      <c r="GN691" s="72"/>
      <c r="GO691" s="72"/>
      <c r="GP691" s="72"/>
      <c r="GQ691" s="72"/>
      <c r="GR691" s="72"/>
      <c r="GS691" s="72"/>
      <c r="GT691" s="72"/>
      <c r="GU691" s="72"/>
      <c r="GV691" s="72"/>
      <c r="GW691" s="72"/>
      <c r="GX691" s="72"/>
      <c r="GY691" s="72"/>
      <c r="GZ691" s="72"/>
      <c r="HA691" s="72"/>
      <c r="HB691" s="72"/>
      <c r="HC691" s="72"/>
      <c r="HD691" s="72"/>
      <c r="HE691" s="72"/>
      <c r="HF691" s="72"/>
      <c r="HG691" s="72"/>
      <c r="HH691" s="72"/>
      <c r="HI691" s="72"/>
      <c r="HJ691" s="72"/>
      <c r="HK691" s="72"/>
      <c r="HL691" s="72"/>
      <c r="HM691" s="72"/>
      <c r="HN691" s="72"/>
      <c r="HO691" s="72"/>
      <c r="HP691" s="72"/>
      <c r="HQ691" s="72"/>
      <c r="HR691" s="72"/>
      <c r="HS691" s="72"/>
      <c r="HT691" s="72"/>
      <c r="HU691" s="72"/>
      <c r="HV691" s="72"/>
      <c r="HW691" s="72"/>
      <c r="HX691" s="72"/>
      <c r="HY691" s="72"/>
      <c r="HZ691" s="72"/>
      <c r="IA691" s="72"/>
      <c r="IB691" s="72"/>
      <c r="IC691" s="72"/>
      <c r="ID691" s="72"/>
      <c r="IE691" s="72"/>
      <c r="IF691" s="72"/>
      <c r="IG691" s="72"/>
      <c r="IH691" s="72"/>
      <c r="II691" s="72"/>
      <c r="IJ691" s="72"/>
      <c r="IK691" s="72"/>
      <c r="IL691" s="72"/>
      <c r="IM691" s="72"/>
      <c r="IN691" s="72"/>
      <c r="IO691" s="72"/>
      <c r="IP691" s="72"/>
      <c r="IQ691" s="72"/>
      <c r="IR691" s="72"/>
      <c r="IS691" s="72"/>
      <c r="IT691" s="72"/>
      <c r="IU691" s="72"/>
      <c r="IV691" s="72"/>
      <c r="IW691" s="72"/>
      <c r="IX691" s="72"/>
      <c r="IY691" s="72"/>
      <c r="IZ691" s="72"/>
      <c r="JA691" s="72"/>
      <c r="JB691" s="72"/>
      <c r="JC691" s="72"/>
      <c r="JD691" s="72"/>
      <c r="JE691" s="72"/>
      <c r="JF691" s="72"/>
      <c r="JG691" s="72"/>
      <c r="JH691" s="72"/>
      <c r="JI691" s="72"/>
      <c r="JJ691" s="72"/>
      <c r="JK691" s="72"/>
      <c r="JL691" s="72"/>
      <c r="JM691" s="72"/>
      <c r="JN691" s="72"/>
      <c r="JO691" s="72"/>
      <c r="JP691" s="72"/>
      <c r="JQ691" s="72"/>
      <c r="JR691" s="72"/>
      <c r="JS691" s="72"/>
      <c r="JT691" s="72"/>
      <c r="JU691" s="72"/>
      <c r="JV691" s="72"/>
      <c r="JW691" s="72"/>
      <c r="JX691" s="72"/>
      <c r="JY691" s="72"/>
      <c r="JZ691" s="72"/>
      <c r="KA691" s="72"/>
      <c r="KB691" s="72"/>
      <c r="KC691" s="72"/>
      <c r="KD691" s="72"/>
      <c r="KE691" s="72"/>
      <c r="KF691" s="72"/>
      <c r="KG691" s="72"/>
      <c r="KH691" s="72"/>
      <c r="KI691" s="72"/>
      <c r="KJ691" s="72"/>
      <c r="KK691" s="72"/>
      <c r="KL691" s="72"/>
      <c r="KM691" s="72"/>
      <c r="KN691" s="72"/>
      <c r="KO691" s="72"/>
      <c r="KP691" s="72"/>
      <c r="KQ691" s="72"/>
      <c r="KR691" s="72"/>
      <c r="KS691" s="72"/>
      <c r="KT691" s="72"/>
      <c r="KU691" s="72"/>
      <c r="KV691" s="72"/>
      <c r="KW691" s="72"/>
      <c r="KX691" s="72"/>
      <c r="KY691" s="72"/>
      <c r="KZ691" s="72"/>
      <c r="LA691" s="72"/>
      <c r="LB691" s="72"/>
      <c r="LC691" s="72"/>
      <c r="LD691" s="72"/>
      <c r="LE691" s="72"/>
      <c r="LF691" s="72"/>
      <c r="LG691" s="72"/>
      <c r="LH691" s="72"/>
      <c r="LI691" s="72"/>
      <c r="LJ691" s="72"/>
      <c r="LK691" s="72"/>
    </row>
    <row r="692" spans="1:323" s="20" customFormat="1" ht="14.25" customHeight="1">
      <c r="A692" s="54">
        <v>631</v>
      </c>
      <c r="B692" s="23">
        <v>59</v>
      </c>
      <c r="C692" s="23" t="s">
        <v>33</v>
      </c>
      <c r="D692" s="32" t="s">
        <v>1354</v>
      </c>
      <c r="E692" s="23" t="s">
        <v>1294</v>
      </c>
      <c r="F692" s="23" t="s">
        <v>1355</v>
      </c>
      <c r="G692" s="23" t="s">
        <v>1356</v>
      </c>
      <c r="H692" s="25">
        <v>100</v>
      </c>
      <c r="I692" s="25">
        <v>11.9</v>
      </c>
      <c r="J692" s="26">
        <v>100</v>
      </c>
      <c r="K692" s="26">
        <v>1190</v>
      </c>
      <c r="L692" s="27">
        <v>0</v>
      </c>
      <c r="M692" s="27">
        <v>0</v>
      </c>
      <c r="N692" s="27">
        <v>0</v>
      </c>
      <c r="O692" s="27">
        <v>4</v>
      </c>
      <c r="P692" s="27">
        <v>4</v>
      </c>
      <c r="Q692" s="55"/>
      <c r="R692" s="27">
        <f t="shared" si="74"/>
        <v>0</v>
      </c>
      <c r="S692" s="56" t="str">
        <f t="shared" si="75"/>
        <v>×</v>
      </c>
      <c r="T692" s="56" t="str">
        <f t="shared" si="76"/>
        <v>×</v>
      </c>
      <c r="U692" s="56" t="str">
        <f t="shared" si="77"/>
        <v>×</v>
      </c>
      <c r="V692" s="57" t="str">
        <f t="shared" si="71"/>
        <v/>
      </c>
      <c r="W692" s="58">
        <f t="shared" si="72"/>
        <v>0</v>
      </c>
      <c r="X692" s="54">
        <f t="shared" si="73"/>
        <v>59</v>
      </c>
      <c r="Y692" s="59"/>
      <c r="Z692" s="42"/>
      <c r="AA692" s="42"/>
      <c r="AB692" s="42"/>
      <c r="AC692" s="42"/>
      <c r="AD692" s="42"/>
      <c r="AE692" s="42"/>
      <c r="AF692" s="42"/>
      <c r="AG692" s="42"/>
      <c r="AH692" s="42"/>
      <c r="AI692" s="42"/>
      <c r="AJ692" s="42"/>
      <c r="AK692" s="42"/>
      <c r="AL692" s="42"/>
      <c r="AM692" s="42"/>
      <c r="AN692" s="42"/>
      <c r="AO692" s="42"/>
      <c r="AP692" s="42"/>
      <c r="AQ692" s="42"/>
      <c r="AR692" s="42"/>
      <c r="AS692" s="72"/>
      <c r="AT692" s="72"/>
      <c r="AU692" s="72"/>
      <c r="AV692" s="72"/>
      <c r="AW692" s="72"/>
      <c r="AX692" s="72"/>
      <c r="AY692" s="72"/>
      <c r="AZ692" s="72"/>
      <c r="BA692" s="72"/>
      <c r="BB692" s="72"/>
      <c r="BC692" s="72"/>
      <c r="BD692" s="72"/>
      <c r="BE692" s="72"/>
      <c r="BF692" s="72"/>
      <c r="BG692" s="72"/>
      <c r="BH692" s="72"/>
      <c r="BI692" s="72"/>
      <c r="BJ692" s="72"/>
      <c r="BK692" s="72"/>
      <c r="BL692" s="72"/>
      <c r="BM692" s="72"/>
      <c r="BN692" s="72"/>
      <c r="BO692" s="72"/>
      <c r="BP692" s="72"/>
      <c r="BQ692" s="72"/>
      <c r="BR692" s="72"/>
      <c r="BS692" s="72"/>
      <c r="BT692" s="72"/>
      <c r="BU692" s="72"/>
      <c r="BV692" s="72"/>
      <c r="BW692" s="72"/>
      <c r="BX692" s="72"/>
      <c r="BY692" s="72"/>
      <c r="BZ692" s="72"/>
      <c r="CA692" s="72"/>
      <c r="CB692" s="72"/>
      <c r="CC692" s="72"/>
      <c r="CD692" s="72"/>
      <c r="CE692" s="72"/>
      <c r="CF692" s="72"/>
      <c r="CG692" s="72"/>
      <c r="CH692" s="72"/>
      <c r="CI692" s="72"/>
      <c r="CJ692" s="72"/>
      <c r="CK692" s="72"/>
      <c r="CL692" s="72"/>
      <c r="CM692" s="72"/>
      <c r="CN692" s="72"/>
      <c r="CO692" s="72"/>
      <c r="CP692" s="72"/>
      <c r="CQ692" s="72"/>
      <c r="CR692" s="72"/>
      <c r="CS692" s="72"/>
      <c r="CT692" s="72"/>
      <c r="CU692" s="72"/>
      <c r="CV692" s="72"/>
      <c r="CW692" s="72"/>
      <c r="CX692" s="72"/>
      <c r="CY692" s="72"/>
      <c r="CZ692" s="72"/>
      <c r="DA692" s="72"/>
      <c r="DB692" s="72"/>
      <c r="DC692" s="72"/>
      <c r="DD692" s="72"/>
      <c r="DE692" s="72"/>
      <c r="DF692" s="72"/>
      <c r="DG692" s="72"/>
      <c r="DH692" s="72"/>
      <c r="DI692" s="72"/>
      <c r="DJ692" s="72"/>
      <c r="DK692" s="72"/>
      <c r="DL692" s="72"/>
      <c r="DM692" s="72"/>
      <c r="DN692" s="72"/>
      <c r="DO692" s="72"/>
      <c r="DP692" s="72"/>
      <c r="DQ692" s="72"/>
      <c r="DR692" s="72"/>
      <c r="DS692" s="72"/>
      <c r="DT692" s="72"/>
      <c r="DU692" s="72"/>
      <c r="DV692" s="72"/>
      <c r="DW692" s="72"/>
      <c r="DX692" s="72"/>
      <c r="DY692" s="72"/>
      <c r="DZ692" s="72"/>
      <c r="EA692" s="72"/>
      <c r="EB692" s="72"/>
      <c r="EC692" s="72"/>
      <c r="ED692" s="72"/>
      <c r="EE692" s="72"/>
      <c r="EF692" s="72"/>
      <c r="EG692" s="72"/>
      <c r="EH692" s="72"/>
      <c r="EI692" s="72"/>
      <c r="EJ692" s="72"/>
      <c r="EK692" s="72"/>
      <c r="EL692" s="72"/>
      <c r="EM692" s="72"/>
      <c r="EN692" s="72"/>
      <c r="EO692" s="72"/>
      <c r="EP692" s="72"/>
      <c r="EQ692" s="72"/>
      <c r="ER692" s="72"/>
      <c r="ES692" s="72"/>
      <c r="ET692" s="72"/>
      <c r="EU692" s="72"/>
      <c r="EV692" s="72"/>
      <c r="EW692" s="72"/>
      <c r="EX692" s="72"/>
      <c r="EY692" s="72"/>
      <c r="EZ692" s="72"/>
      <c r="FA692" s="72"/>
      <c r="FB692" s="72"/>
      <c r="FC692" s="72"/>
      <c r="FD692" s="72"/>
      <c r="FE692" s="72"/>
      <c r="FF692" s="72"/>
      <c r="FG692" s="72"/>
      <c r="FH692" s="72"/>
      <c r="FI692" s="72"/>
      <c r="FJ692" s="72"/>
      <c r="FK692" s="72"/>
      <c r="FL692" s="72"/>
      <c r="FM692" s="72"/>
      <c r="FN692" s="72"/>
      <c r="FO692" s="72"/>
      <c r="FP692" s="72"/>
      <c r="FQ692" s="72"/>
      <c r="FR692" s="72"/>
      <c r="FS692" s="72"/>
      <c r="FT692" s="72"/>
      <c r="FU692" s="72"/>
      <c r="FV692" s="72"/>
      <c r="FW692" s="72"/>
      <c r="FX692" s="72"/>
      <c r="FY692" s="72"/>
      <c r="FZ692" s="72"/>
      <c r="GA692" s="72"/>
      <c r="GB692" s="72"/>
      <c r="GC692" s="72"/>
      <c r="GD692" s="72"/>
      <c r="GE692" s="72"/>
      <c r="GF692" s="72"/>
      <c r="GG692" s="72"/>
      <c r="GH692" s="72"/>
      <c r="GI692" s="72"/>
      <c r="GJ692" s="72"/>
      <c r="GK692" s="72"/>
      <c r="GL692" s="72"/>
      <c r="GM692" s="72"/>
      <c r="GN692" s="72"/>
      <c r="GO692" s="72"/>
      <c r="GP692" s="72"/>
      <c r="GQ692" s="72"/>
      <c r="GR692" s="72"/>
      <c r="GS692" s="72"/>
      <c r="GT692" s="72"/>
      <c r="GU692" s="72"/>
      <c r="GV692" s="72"/>
      <c r="GW692" s="72"/>
      <c r="GX692" s="72"/>
      <c r="GY692" s="72"/>
      <c r="GZ692" s="72"/>
      <c r="HA692" s="72"/>
      <c r="HB692" s="72"/>
      <c r="HC692" s="72"/>
      <c r="HD692" s="72"/>
      <c r="HE692" s="72"/>
      <c r="HF692" s="72"/>
      <c r="HG692" s="72"/>
      <c r="HH692" s="72"/>
      <c r="HI692" s="72"/>
      <c r="HJ692" s="72"/>
      <c r="HK692" s="72"/>
      <c r="HL692" s="72"/>
      <c r="HM692" s="72"/>
      <c r="HN692" s="72"/>
      <c r="HO692" s="72"/>
      <c r="HP692" s="72"/>
      <c r="HQ692" s="72"/>
      <c r="HR692" s="72"/>
      <c r="HS692" s="72"/>
      <c r="HT692" s="72"/>
      <c r="HU692" s="72"/>
      <c r="HV692" s="72"/>
      <c r="HW692" s="72"/>
      <c r="HX692" s="72"/>
      <c r="HY692" s="72"/>
      <c r="HZ692" s="72"/>
      <c r="IA692" s="72"/>
      <c r="IB692" s="72"/>
      <c r="IC692" s="72"/>
      <c r="ID692" s="72"/>
      <c r="IE692" s="72"/>
      <c r="IF692" s="72"/>
      <c r="IG692" s="72"/>
      <c r="IH692" s="72"/>
      <c r="II692" s="72"/>
      <c r="IJ692" s="72"/>
      <c r="IK692" s="72"/>
      <c r="IL692" s="72"/>
      <c r="IM692" s="72"/>
      <c r="IN692" s="72"/>
      <c r="IO692" s="72"/>
      <c r="IP692" s="72"/>
      <c r="IQ692" s="72"/>
      <c r="IR692" s="72"/>
      <c r="IS692" s="72"/>
      <c r="IT692" s="72"/>
      <c r="IU692" s="72"/>
      <c r="IV692" s="72"/>
      <c r="IW692" s="72"/>
      <c r="IX692" s="72"/>
      <c r="IY692" s="72"/>
      <c r="IZ692" s="72"/>
      <c r="JA692" s="72"/>
      <c r="JB692" s="72"/>
      <c r="JC692" s="72"/>
      <c r="JD692" s="72"/>
      <c r="JE692" s="72"/>
      <c r="JF692" s="72"/>
      <c r="JG692" s="72"/>
      <c r="JH692" s="72"/>
      <c r="JI692" s="72"/>
      <c r="JJ692" s="72"/>
      <c r="JK692" s="72"/>
      <c r="JL692" s="72"/>
      <c r="JM692" s="72"/>
      <c r="JN692" s="72"/>
      <c r="JO692" s="72"/>
      <c r="JP692" s="72"/>
      <c r="JQ692" s="72"/>
      <c r="JR692" s="72"/>
      <c r="JS692" s="72"/>
      <c r="JT692" s="72"/>
      <c r="JU692" s="72"/>
      <c r="JV692" s="72"/>
      <c r="JW692" s="72"/>
      <c r="JX692" s="72"/>
      <c r="JY692" s="72"/>
      <c r="JZ692" s="72"/>
      <c r="KA692" s="72"/>
      <c r="KB692" s="72"/>
      <c r="KC692" s="72"/>
      <c r="KD692" s="72"/>
      <c r="KE692" s="72"/>
      <c r="KF692" s="72"/>
      <c r="KG692" s="72"/>
      <c r="KH692" s="72"/>
      <c r="KI692" s="72"/>
      <c r="KJ692" s="72"/>
      <c r="KK692" s="72"/>
      <c r="KL692" s="72"/>
      <c r="KM692" s="72"/>
      <c r="KN692" s="72"/>
      <c r="KO692" s="72"/>
      <c r="KP692" s="72"/>
      <c r="KQ692" s="72"/>
      <c r="KR692" s="72"/>
      <c r="KS692" s="72"/>
      <c r="KT692" s="72"/>
      <c r="KU692" s="72"/>
      <c r="KV692" s="72"/>
      <c r="KW692" s="72"/>
      <c r="KX692" s="72"/>
      <c r="KY692" s="72"/>
      <c r="KZ692" s="72"/>
      <c r="LA692" s="72"/>
      <c r="LB692" s="72"/>
      <c r="LC692" s="72"/>
      <c r="LD692" s="72"/>
      <c r="LE692" s="72"/>
      <c r="LF692" s="72"/>
      <c r="LG692" s="72"/>
      <c r="LH692" s="72"/>
      <c r="LI692" s="72"/>
      <c r="LJ692" s="72"/>
      <c r="LK692" s="72"/>
    </row>
    <row r="693" spans="1:323" s="20" customFormat="1" ht="14.25" customHeight="1">
      <c r="A693" s="54">
        <v>632</v>
      </c>
      <c r="B693" s="23">
        <v>59</v>
      </c>
      <c r="C693" s="23" t="s">
        <v>33</v>
      </c>
      <c r="D693" s="32" t="s">
        <v>1303</v>
      </c>
      <c r="E693" s="23" t="s">
        <v>1294</v>
      </c>
      <c r="F693" s="23" t="s">
        <v>1304</v>
      </c>
      <c r="G693" s="23" t="s">
        <v>375</v>
      </c>
      <c r="H693" s="25">
        <v>5</v>
      </c>
      <c r="I693" s="25">
        <v>1462</v>
      </c>
      <c r="J693" s="26">
        <v>5</v>
      </c>
      <c r="K693" s="26">
        <v>7310</v>
      </c>
      <c r="L693" s="27">
        <v>160</v>
      </c>
      <c r="M693" s="27">
        <v>420</v>
      </c>
      <c r="N693" s="27">
        <v>0</v>
      </c>
      <c r="O693" s="27">
        <v>0</v>
      </c>
      <c r="P693" s="27">
        <v>580</v>
      </c>
      <c r="Q693" s="55"/>
      <c r="R693" s="27">
        <f t="shared" si="74"/>
        <v>0</v>
      </c>
      <c r="S693" s="56" t="str">
        <f t="shared" si="75"/>
        <v>×</v>
      </c>
      <c r="T693" s="56" t="str">
        <f t="shared" si="76"/>
        <v>×</v>
      </c>
      <c r="U693" s="56" t="str">
        <f t="shared" si="77"/>
        <v>×</v>
      </c>
      <c r="V693" s="57" t="str">
        <f t="shared" si="71"/>
        <v/>
      </c>
      <c r="W693" s="58">
        <f t="shared" si="72"/>
        <v>0</v>
      </c>
      <c r="X693" s="54">
        <f t="shared" si="73"/>
        <v>59</v>
      </c>
      <c r="Y693" s="59"/>
      <c r="Z693" s="42"/>
      <c r="AA693" s="42"/>
      <c r="AB693" s="42"/>
      <c r="AC693" s="42"/>
      <c r="AD693" s="42"/>
      <c r="AE693" s="42"/>
      <c r="AF693" s="42"/>
      <c r="AG693" s="42"/>
      <c r="AH693" s="42"/>
      <c r="AI693" s="42"/>
      <c r="AJ693" s="42"/>
      <c r="AK693" s="42"/>
      <c r="AL693" s="42"/>
      <c r="AM693" s="42"/>
      <c r="AN693" s="42"/>
      <c r="AO693" s="42"/>
      <c r="AP693" s="42"/>
      <c r="AQ693" s="42"/>
      <c r="AR693" s="42"/>
      <c r="AS693" s="72"/>
      <c r="AT693" s="72"/>
      <c r="AU693" s="72"/>
      <c r="AV693" s="72"/>
      <c r="AW693" s="72"/>
      <c r="AX693" s="72"/>
      <c r="AY693" s="72"/>
      <c r="AZ693" s="72"/>
      <c r="BA693" s="72"/>
      <c r="BB693" s="72"/>
      <c r="BC693" s="72"/>
      <c r="BD693" s="72"/>
      <c r="BE693" s="72"/>
      <c r="BF693" s="72"/>
      <c r="BG693" s="72"/>
      <c r="BH693" s="72"/>
      <c r="BI693" s="72"/>
      <c r="BJ693" s="72"/>
      <c r="BK693" s="72"/>
      <c r="BL693" s="72"/>
      <c r="BM693" s="72"/>
      <c r="BN693" s="72"/>
      <c r="BO693" s="72"/>
      <c r="BP693" s="72"/>
      <c r="BQ693" s="72"/>
      <c r="BR693" s="72"/>
      <c r="BS693" s="72"/>
      <c r="BT693" s="72"/>
      <c r="BU693" s="72"/>
      <c r="BV693" s="72"/>
      <c r="BW693" s="72"/>
      <c r="BX693" s="72"/>
      <c r="BY693" s="72"/>
      <c r="BZ693" s="72"/>
      <c r="CA693" s="72"/>
      <c r="CB693" s="72"/>
      <c r="CC693" s="72"/>
      <c r="CD693" s="72"/>
      <c r="CE693" s="72"/>
      <c r="CF693" s="72"/>
      <c r="CG693" s="72"/>
      <c r="CH693" s="72"/>
      <c r="CI693" s="72"/>
      <c r="CJ693" s="72"/>
      <c r="CK693" s="72"/>
      <c r="CL693" s="72"/>
      <c r="CM693" s="72"/>
      <c r="CN693" s="72"/>
      <c r="CO693" s="72"/>
      <c r="CP693" s="72"/>
      <c r="CQ693" s="72"/>
      <c r="CR693" s="72"/>
      <c r="CS693" s="72"/>
      <c r="CT693" s="72"/>
      <c r="CU693" s="72"/>
      <c r="CV693" s="72"/>
      <c r="CW693" s="72"/>
      <c r="CX693" s="72"/>
      <c r="CY693" s="72"/>
      <c r="CZ693" s="72"/>
      <c r="DA693" s="72"/>
      <c r="DB693" s="72"/>
      <c r="DC693" s="72"/>
      <c r="DD693" s="72"/>
      <c r="DE693" s="72"/>
      <c r="DF693" s="72"/>
      <c r="DG693" s="72"/>
      <c r="DH693" s="72"/>
      <c r="DI693" s="72"/>
      <c r="DJ693" s="72"/>
      <c r="DK693" s="72"/>
      <c r="DL693" s="72"/>
      <c r="DM693" s="72"/>
      <c r="DN693" s="72"/>
      <c r="DO693" s="72"/>
      <c r="DP693" s="72"/>
      <c r="DQ693" s="72"/>
      <c r="DR693" s="72"/>
      <c r="DS693" s="72"/>
      <c r="DT693" s="72"/>
      <c r="DU693" s="72"/>
      <c r="DV693" s="72"/>
      <c r="DW693" s="72"/>
      <c r="DX693" s="72"/>
      <c r="DY693" s="72"/>
      <c r="DZ693" s="72"/>
      <c r="EA693" s="72"/>
      <c r="EB693" s="72"/>
      <c r="EC693" s="72"/>
      <c r="ED693" s="72"/>
      <c r="EE693" s="72"/>
      <c r="EF693" s="72"/>
      <c r="EG693" s="72"/>
      <c r="EH693" s="72"/>
      <c r="EI693" s="72"/>
      <c r="EJ693" s="72"/>
      <c r="EK693" s="72"/>
      <c r="EL693" s="72"/>
      <c r="EM693" s="72"/>
      <c r="EN693" s="72"/>
      <c r="EO693" s="72"/>
      <c r="EP693" s="72"/>
      <c r="EQ693" s="72"/>
      <c r="ER693" s="72"/>
      <c r="ES693" s="72"/>
      <c r="ET693" s="72"/>
      <c r="EU693" s="72"/>
      <c r="EV693" s="72"/>
      <c r="EW693" s="72"/>
      <c r="EX693" s="72"/>
      <c r="EY693" s="72"/>
      <c r="EZ693" s="72"/>
      <c r="FA693" s="72"/>
      <c r="FB693" s="72"/>
      <c r="FC693" s="72"/>
      <c r="FD693" s="72"/>
      <c r="FE693" s="72"/>
      <c r="FF693" s="72"/>
      <c r="FG693" s="72"/>
      <c r="FH693" s="72"/>
      <c r="FI693" s="72"/>
      <c r="FJ693" s="72"/>
      <c r="FK693" s="72"/>
      <c r="FL693" s="72"/>
      <c r="FM693" s="72"/>
      <c r="FN693" s="72"/>
      <c r="FO693" s="72"/>
      <c r="FP693" s="72"/>
      <c r="FQ693" s="72"/>
      <c r="FR693" s="72"/>
      <c r="FS693" s="72"/>
      <c r="FT693" s="72"/>
      <c r="FU693" s="72"/>
      <c r="FV693" s="72"/>
      <c r="FW693" s="72"/>
      <c r="FX693" s="72"/>
      <c r="FY693" s="72"/>
      <c r="FZ693" s="72"/>
      <c r="GA693" s="72"/>
      <c r="GB693" s="72"/>
      <c r="GC693" s="72"/>
      <c r="GD693" s="72"/>
      <c r="GE693" s="72"/>
      <c r="GF693" s="72"/>
      <c r="GG693" s="72"/>
      <c r="GH693" s="72"/>
      <c r="GI693" s="72"/>
      <c r="GJ693" s="72"/>
      <c r="GK693" s="72"/>
      <c r="GL693" s="72"/>
      <c r="GM693" s="72"/>
      <c r="GN693" s="72"/>
      <c r="GO693" s="72"/>
      <c r="GP693" s="72"/>
      <c r="GQ693" s="72"/>
      <c r="GR693" s="72"/>
      <c r="GS693" s="72"/>
      <c r="GT693" s="72"/>
      <c r="GU693" s="72"/>
      <c r="GV693" s="72"/>
      <c r="GW693" s="72"/>
      <c r="GX693" s="72"/>
      <c r="GY693" s="72"/>
      <c r="GZ693" s="72"/>
      <c r="HA693" s="72"/>
      <c r="HB693" s="72"/>
      <c r="HC693" s="72"/>
      <c r="HD693" s="72"/>
      <c r="HE693" s="72"/>
      <c r="HF693" s="72"/>
      <c r="HG693" s="72"/>
      <c r="HH693" s="72"/>
      <c r="HI693" s="72"/>
      <c r="HJ693" s="72"/>
      <c r="HK693" s="72"/>
      <c r="HL693" s="72"/>
      <c r="HM693" s="72"/>
      <c r="HN693" s="72"/>
      <c r="HO693" s="72"/>
      <c r="HP693" s="72"/>
      <c r="HQ693" s="72"/>
      <c r="HR693" s="72"/>
      <c r="HS693" s="72"/>
      <c r="HT693" s="72"/>
      <c r="HU693" s="72"/>
      <c r="HV693" s="72"/>
      <c r="HW693" s="72"/>
      <c r="HX693" s="72"/>
      <c r="HY693" s="72"/>
      <c r="HZ693" s="72"/>
      <c r="IA693" s="72"/>
      <c r="IB693" s="72"/>
      <c r="IC693" s="72"/>
      <c r="ID693" s="72"/>
      <c r="IE693" s="72"/>
      <c r="IF693" s="72"/>
      <c r="IG693" s="72"/>
      <c r="IH693" s="72"/>
      <c r="II693" s="72"/>
      <c r="IJ693" s="72"/>
      <c r="IK693" s="72"/>
      <c r="IL693" s="72"/>
      <c r="IM693" s="72"/>
      <c r="IN693" s="72"/>
      <c r="IO693" s="72"/>
      <c r="IP693" s="72"/>
      <c r="IQ693" s="72"/>
      <c r="IR693" s="72"/>
      <c r="IS693" s="72"/>
      <c r="IT693" s="72"/>
      <c r="IU693" s="72"/>
      <c r="IV693" s="72"/>
      <c r="IW693" s="72"/>
      <c r="IX693" s="72"/>
      <c r="IY693" s="72"/>
      <c r="IZ693" s="72"/>
      <c r="JA693" s="72"/>
      <c r="JB693" s="72"/>
      <c r="JC693" s="72"/>
      <c r="JD693" s="72"/>
      <c r="JE693" s="72"/>
      <c r="JF693" s="72"/>
      <c r="JG693" s="72"/>
      <c r="JH693" s="72"/>
      <c r="JI693" s="72"/>
      <c r="JJ693" s="72"/>
      <c r="JK693" s="72"/>
      <c r="JL693" s="72"/>
      <c r="JM693" s="72"/>
      <c r="JN693" s="72"/>
      <c r="JO693" s="72"/>
      <c r="JP693" s="72"/>
      <c r="JQ693" s="72"/>
      <c r="JR693" s="72"/>
      <c r="JS693" s="72"/>
      <c r="JT693" s="72"/>
      <c r="JU693" s="72"/>
      <c r="JV693" s="72"/>
      <c r="JW693" s="72"/>
      <c r="JX693" s="72"/>
      <c r="JY693" s="72"/>
      <c r="JZ693" s="72"/>
      <c r="KA693" s="72"/>
      <c r="KB693" s="72"/>
      <c r="KC693" s="72"/>
      <c r="KD693" s="72"/>
      <c r="KE693" s="72"/>
      <c r="KF693" s="72"/>
      <c r="KG693" s="72"/>
      <c r="KH693" s="72"/>
      <c r="KI693" s="72"/>
      <c r="KJ693" s="72"/>
      <c r="KK693" s="72"/>
      <c r="KL693" s="72"/>
      <c r="KM693" s="72"/>
      <c r="KN693" s="72"/>
      <c r="KO693" s="72"/>
      <c r="KP693" s="72"/>
      <c r="KQ693" s="72"/>
      <c r="KR693" s="72"/>
      <c r="KS693" s="72"/>
      <c r="KT693" s="72"/>
      <c r="KU693" s="72"/>
      <c r="KV693" s="72"/>
      <c r="KW693" s="72"/>
      <c r="KX693" s="72"/>
      <c r="KY693" s="72"/>
      <c r="KZ693" s="72"/>
      <c r="LA693" s="72"/>
      <c r="LB693" s="72"/>
      <c r="LC693" s="72"/>
      <c r="LD693" s="72"/>
      <c r="LE693" s="72"/>
      <c r="LF693" s="72"/>
      <c r="LG693" s="72"/>
      <c r="LH693" s="72"/>
      <c r="LI693" s="72"/>
      <c r="LJ693" s="72"/>
      <c r="LK693" s="72"/>
    </row>
    <row r="694" spans="1:323" s="20" customFormat="1" ht="14.25" customHeight="1">
      <c r="A694" s="54">
        <v>633</v>
      </c>
      <c r="B694" s="23">
        <v>59</v>
      </c>
      <c r="C694" s="23" t="s">
        <v>33</v>
      </c>
      <c r="D694" s="32" t="s">
        <v>6129</v>
      </c>
      <c r="E694" s="23" t="s">
        <v>1294</v>
      </c>
      <c r="F694" s="23" t="s">
        <v>1319</v>
      </c>
      <c r="G694" s="23" t="s">
        <v>36</v>
      </c>
      <c r="H694" s="25">
        <v>10</v>
      </c>
      <c r="I694" s="25">
        <v>522</v>
      </c>
      <c r="J694" s="26">
        <v>10</v>
      </c>
      <c r="K694" s="26">
        <v>5220</v>
      </c>
      <c r="L694" s="27">
        <v>186</v>
      </c>
      <c r="M694" s="27">
        <v>840</v>
      </c>
      <c r="N694" s="27">
        <v>800</v>
      </c>
      <c r="O694" s="27">
        <v>0</v>
      </c>
      <c r="P694" s="27">
        <v>1826</v>
      </c>
      <c r="Q694" s="55"/>
      <c r="R694" s="27">
        <f t="shared" si="74"/>
        <v>0</v>
      </c>
      <c r="S694" s="56" t="str">
        <f t="shared" si="75"/>
        <v>×</v>
      </c>
      <c r="T694" s="56" t="str">
        <f t="shared" si="76"/>
        <v>×</v>
      </c>
      <c r="U694" s="56" t="str">
        <f t="shared" si="77"/>
        <v>×</v>
      </c>
      <c r="V694" s="57" t="str">
        <f t="shared" si="71"/>
        <v/>
      </c>
      <c r="W694" s="58">
        <f t="shared" si="72"/>
        <v>0</v>
      </c>
      <c r="X694" s="54">
        <f t="shared" si="73"/>
        <v>59</v>
      </c>
      <c r="Y694" s="59"/>
      <c r="Z694" s="42"/>
      <c r="AA694" s="42"/>
      <c r="AB694" s="42"/>
      <c r="AC694" s="42"/>
      <c r="AD694" s="42"/>
      <c r="AE694" s="42"/>
      <c r="AF694" s="42"/>
      <c r="AG694" s="42"/>
      <c r="AH694" s="42"/>
      <c r="AI694" s="42"/>
      <c r="AJ694" s="42"/>
      <c r="AK694" s="42"/>
      <c r="AL694" s="42"/>
      <c r="AM694" s="42"/>
      <c r="AN694" s="42"/>
      <c r="AO694" s="42"/>
      <c r="AP694" s="42"/>
      <c r="AQ694" s="42"/>
      <c r="AR694" s="42"/>
      <c r="AS694" s="72"/>
      <c r="AT694" s="72"/>
      <c r="AU694" s="72"/>
      <c r="AV694" s="72"/>
      <c r="AW694" s="72"/>
      <c r="AX694" s="72"/>
      <c r="AY694" s="72"/>
      <c r="AZ694" s="72"/>
      <c r="BA694" s="72"/>
      <c r="BB694" s="72"/>
      <c r="BC694" s="72"/>
      <c r="BD694" s="72"/>
      <c r="BE694" s="72"/>
      <c r="BF694" s="72"/>
      <c r="BG694" s="72"/>
      <c r="BH694" s="72"/>
      <c r="BI694" s="72"/>
      <c r="BJ694" s="72"/>
      <c r="BK694" s="72"/>
      <c r="BL694" s="72"/>
      <c r="BM694" s="72"/>
      <c r="BN694" s="72"/>
      <c r="BO694" s="72"/>
      <c r="BP694" s="72"/>
      <c r="BQ694" s="72"/>
      <c r="BR694" s="72"/>
      <c r="BS694" s="72"/>
      <c r="BT694" s="72"/>
      <c r="BU694" s="72"/>
      <c r="BV694" s="72"/>
      <c r="BW694" s="72"/>
      <c r="BX694" s="72"/>
      <c r="BY694" s="72"/>
      <c r="BZ694" s="72"/>
      <c r="CA694" s="72"/>
      <c r="CB694" s="72"/>
      <c r="CC694" s="72"/>
      <c r="CD694" s="72"/>
      <c r="CE694" s="72"/>
      <c r="CF694" s="72"/>
      <c r="CG694" s="72"/>
      <c r="CH694" s="72"/>
      <c r="CI694" s="72"/>
      <c r="CJ694" s="72"/>
      <c r="CK694" s="72"/>
      <c r="CL694" s="72"/>
      <c r="CM694" s="72"/>
      <c r="CN694" s="72"/>
      <c r="CO694" s="72"/>
      <c r="CP694" s="72"/>
      <c r="CQ694" s="72"/>
      <c r="CR694" s="72"/>
      <c r="CS694" s="72"/>
      <c r="CT694" s="72"/>
      <c r="CU694" s="72"/>
      <c r="CV694" s="72"/>
      <c r="CW694" s="72"/>
      <c r="CX694" s="72"/>
      <c r="CY694" s="72"/>
      <c r="CZ694" s="72"/>
      <c r="DA694" s="72"/>
      <c r="DB694" s="72"/>
      <c r="DC694" s="72"/>
      <c r="DD694" s="72"/>
      <c r="DE694" s="72"/>
      <c r="DF694" s="72"/>
      <c r="DG694" s="72"/>
      <c r="DH694" s="72"/>
      <c r="DI694" s="72"/>
      <c r="DJ694" s="72"/>
      <c r="DK694" s="72"/>
      <c r="DL694" s="72"/>
      <c r="DM694" s="72"/>
      <c r="DN694" s="72"/>
      <c r="DO694" s="72"/>
      <c r="DP694" s="72"/>
      <c r="DQ694" s="72"/>
      <c r="DR694" s="72"/>
      <c r="DS694" s="72"/>
      <c r="DT694" s="72"/>
      <c r="DU694" s="72"/>
      <c r="DV694" s="72"/>
      <c r="DW694" s="72"/>
      <c r="DX694" s="72"/>
      <c r="DY694" s="72"/>
      <c r="DZ694" s="72"/>
      <c r="EA694" s="72"/>
      <c r="EB694" s="72"/>
      <c r="EC694" s="72"/>
      <c r="ED694" s="72"/>
      <c r="EE694" s="72"/>
      <c r="EF694" s="72"/>
      <c r="EG694" s="72"/>
      <c r="EH694" s="72"/>
      <c r="EI694" s="72"/>
      <c r="EJ694" s="72"/>
      <c r="EK694" s="72"/>
      <c r="EL694" s="72"/>
      <c r="EM694" s="72"/>
      <c r="EN694" s="72"/>
      <c r="EO694" s="72"/>
      <c r="EP694" s="72"/>
      <c r="EQ694" s="72"/>
      <c r="ER694" s="72"/>
      <c r="ES694" s="72"/>
      <c r="ET694" s="72"/>
      <c r="EU694" s="72"/>
      <c r="EV694" s="72"/>
      <c r="EW694" s="72"/>
      <c r="EX694" s="72"/>
      <c r="EY694" s="72"/>
      <c r="EZ694" s="72"/>
      <c r="FA694" s="72"/>
      <c r="FB694" s="72"/>
      <c r="FC694" s="72"/>
      <c r="FD694" s="72"/>
      <c r="FE694" s="72"/>
      <c r="FF694" s="72"/>
      <c r="FG694" s="72"/>
      <c r="FH694" s="72"/>
      <c r="FI694" s="72"/>
      <c r="FJ694" s="72"/>
      <c r="FK694" s="72"/>
      <c r="FL694" s="72"/>
      <c r="FM694" s="72"/>
      <c r="FN694" s="72"/>
      <c r="FO694" s="72"/>
      <c r="FP694" s="72"/>
      <c r="FQ694" s="72"/>
      <c r="FR694" s="72"/>
      <c r="FS694" s="72"/>
      <c r="FT694" s="72"/>
      <c r="FU694" s="72"/>
      <c r="FV694" s="72"/>
      <c r="FW694" s="72"/>
      <c r="FX694" s="72"/>
      <c r="FY694" s="72"/>
      <c r="FZ694" s="72"/>
      <c r="GA694" s="72"/>
      <c r="GB694" s="72"/>
      <c r="GC694" s="72"/>
      <c r="GD694" s="72"/>
      <c r="GE694" s="72"/>
      <c r="GF694" s="72"/>
      <c r="GG694" s="72"/>
      <c r="GH694" s="72"/>
      <c r="GI694" s="72"/>
      <c r="GJ694" s="72"/>
      <c r="GK694" s="72"/>
      <c r="GL694" s="72"/>
      <c r="GM694" s="72"/>
      <c r="GN694" s="72"/>
      <c r="GO694" s="72"/>
      <c r="GP694" s="72"/>
      <c r="GQ694" s="72"/>
      <c r="GR694" s="72"/>
      <c r="GS694" s="72"/>
      <c r="GT694" s="72"/>
      <c r="GU694" s="72"/>
      <c r="GV694" s="72"/>
      <c r="GW694" s="72"/>
      <c r="GX694" s="72"/>
      <c r="GY694" s="72"/>
      <c r="GZ694" s="72"/>
      <c r="HA694" s="72"/>
      <c r="HB694" s="72"/>
      <c r="HC694" s="72"/>
      <c r="HD694" s="72"/>
      <c r="HE694" s="72"/>
      <c r="HF694" s="72"/>
      <c r="HG694" s="72"/>
      <c r="HH694" s="72"/>
      <c r="HI694" s="72"/>
      <c r="HJ694" s="72"/>
      <c r="HK694" s="72"/>
      <c r="HL694" s="72"/>
      <c r="HM694" s="72"/>
      <c r="HN694" s="72"/>
      <c r="HO694" s="72"/>
      <c r="HP694" s="72"/>
      <c r="HQ694" s="72"/>
      <c r="HR694" s="72"/>
      <c r="HS694" s="72"/>
      <c r="HT694" s="72"/>
      <c r="HU694" s="72"/>
      <c r="HV694" s="72"/>
      <c r="HW694" s="72"/>
      <c r="HX694" s="72"/>
      <c r="HY694" s="72"/>
      <c r="HZ694" s="72"/>
      <c r="IA694" s="72"/>
      <c r="IB694" s="72"/>
      <c r="IC694" s="72"/>
      <c r="ID694" s="72"/>
      <c r="IE694" s="72"/>
      <c r="IF694" s="72"/>
      <c r="IG694" s="72"/>
      <c r="IH694" s="72"/>
      <c r="II694" s="72"/>
      <c r="IJ694" s="72"/>
      <c r="IK694" s="72"/>
      <c r="IL694" s="72"/>
      <c r="IM694" s="72"/>
      <c r="IN694" s="72"/>
      <c r="IO694" s="72"/>
      <c r="IP694" s="72"/>
      <c r="IQ694" s="72"/>
      <c r="IR694" s="72"/>
      <c r="IS694" s="72"/>
      <c r="IT694" s="72"/>
      <c r="IU694" s="72"/>
      <c r="IV694" s="72"/>
      <c r="IW694" s="72"/>
      <c r="IX694" s="72"/>
      <c r="IY694" s="72"/>
      <c r="IZ694" s="72"/>
      <c r="JA694" s="72"/>
      <c r="JB694" s="72"/>
      <c r="JC694" s="72"/>
      <c r="JD694" s="72"/>
      <c r="JE694" s="72"/>
      <c r="JF694" s="72"/>
      <c r="JG694" s="72"/>
      <c r="JH694" s="72"/>
      <c r="JI694" s="72"/>
      <c r="JJ694" s="72"/>
      <c r="JK694" s="72"/>
      <c r="JL694" s="72"/>
      <c r="JM694" s="72"/>
      <c r="JN694" s="72"/>
      <c r="JO694" s="72"/>
      <c r="JP694" s="72"/>
      <c r="JQ694" s="72"/>
      <c r="JR694" s="72"/>
      <c r="JS694" s="72"/>
      <c r="JT694" s="72"/>
      <c r="JU694" s="72"/>
      <c r="JV694" s="72"/>
      <c r="JW694" s="72"/>
      <c r="JX694" s="72"/>
      <c r="JY694" s="72"/>
      <c r="JZ694" s="72"/>
      <c r="KA694" s="72"/>
      <c r="KB694" s="72"/>
      <c r="KC694" s="72"/>
      <c r="KD694" s="72"/>
      <c r="KE694" s="72"/>
      <c r="KF694" s="72"/>
      <c r="KG694" s="72"/>
      <c r="KH694" s="72"/>
      <c r="KI694" s="72"/>
      <c r="KJ694" s="72"/>
      <c r="KK694" s="72"/>
      <c r="KL694" s="72"/>
      <c r="KM694" s="72"/>
      <c r="KN694" s="72"/>
      <c r="KO694" s="72"/>
      <c r="KP694" s="72"/>
      <c r="KQ694" s="72"/>
      <c r="KR694" s="72"/>
      <c r="KS694" s="72"/>
      <c r="KT694" s="72"/>
      <c r="KU694" s="72"/>
      <c r="KV694" s="72"/>
      <c r="KW694" s="72"/>
      <c r="KX694" s="72"/>
      <c r="KY694" s="72"/>
      <c r="KZ694" s="72"/>
      <c r="LA694" s="72"/>
      <c r="LB694" s="72"/>
      <c r="LC694" s="72"/>
      <c r="LD694" s="72"/>
      <c r="LE694" s="72"/>
      <c r="LF694" s="72"/>
      <c r="LG694" s="72"/>
      <c r="LH694" s="72"/>
      <c r="LI694" s="72"/>
      <c r="LJ694" s="72"/>
      <c r="LK694" s="72"/>
    </row>
    <row r="695" spans="1:323" s="20" customFormat="1" ht="14.25" customHeight="1">
      <c r="A695" s="54">
        <v>634</v>
      </c>
      <c r="B695" s="23">
        <v>59</v>
      </c>
      <c r="C695" s="23" t="s">
        <v>33</v>
      </c>
      <c r="D695" s="32" t="s">
        <v>1323</v>
      </c>
      <c r="E695" s="23" t="s">
        <v>1294</v>
      </c>
      <c r="F695" s="23" t="s">
        <v>1324</v>
      </c>
      <c r="G695" s="23" t="s">
        <v>34</v>
      </c>
      <c r="H695" s="25">
        <v>1</v>
      </c>
      <c r="I695" s="25">
        <v>5434</v>
      </c>
      <c r="J695" s="26">
        <v>1</v>
      </c>
      <c r="K695" s="26">
        <v>5434</v>
      </c>
      <c r="L695" s="27">
        <v>76</v>
      </c>
      <c r="M695" s="27">
        <v>0</v>
      </c>
      <c r="N695" s="27">
        <v>12</v>
      </c>
      <c r="O695" s="27">
        <v>0</v>
      </c>
      <c r="P695" s="27">
        <v>88</v>
      </c>
      <c r="Q695" s="55"/>
      <c r="R695" s="27">
        <f t="shared" si="74"/>
        <v>0</v>
      </c>
      <c r="S695" s="56" t="str">
        <f t="shared" si="75"/>
        <v>×</v>
      </c>
      <c r="T695" s="56" t="str">
        <f t="shared" si="76"/>
        <v>×</v>
      </c>
      <c r="U695" s="56" t="str">
        <f t="shared" si="77"/>
        <v>×</v>
      </c>
      <c r="V695" s="57" t="str">
        <f t="shared" si="71"/>
        <v/>
      </c>
      <c r="W695" s="58">
        <f t="shared" si="72"/>
        <v>0</v>
      </c>
      <c r="X695" s="54">
        <f t="shared" si="73"/>
        <v>59</v>
      </c>
      <c r="Y695" s="59"/>
      <c r="Z695" s="42"/>
      <c r="AA695" s="42"/>
      <c r="AB695" s="42"/>
      <c r="AC695" s="42"/>
      <c r="AD695" s="42"/>
      <c r="AE695" s="42"/>
      <c r="AF695" s="42"/>
      <c r="AG695" s="42"/>
      <c r="AH695" s="42"/>
      <c r="AI695" s="42"/>
      <c r="AJ695" s="42"/>
      <c r="AK695" s="42"/>
      <c r="AL695" s="42"/>
      <c r="AM695" s="42"/>
      <c r="AN695" s="42"/>
      <c r="AO695" s="42"/>
      <c r="AP695" s="42"/>
      <c r="AQ695" s="42"/>
      <c r="AR695" s="42"/>
      <c r="AS695" s="72"/>
      <c r="AT695" s="72"/>
      <c r="AU695" s="72"/>
      <c r="AV695" s="72"/>
      <c r="AW695" s="72"/>
      <c r="AX695" s="72"/>
      <c r="AY695" s="72"/>
      <c r="AZ695" s="72"/>
      <c r="BA695" s="72"/>
      <c r="BB695" s="72"/>
      <c r="BC695" s="72"/>
      <c r="BD695" s="72"/>
      <c r="BE695" s="72"/>
      <c r="BF695" s="72"/>
      <c r="BG695" s="72"/>
      <c r="BH695" s="72"/>
      <c r="BI695" s="72"/>
      <c r="BJ695" s="72"/>
      <c r="BK695" s="72"/>
      <c r="BL695" s="72"/>
      <c r="BM695" s="72"/>
      <c r="BN695" s="72"/>
      <c r="BO695" s="72"/>
      <c r="BP695" s="72"/>
      <c r="BQ695" s="72"/>
      <c r="BR695" s="72"/>
      <c r="BS695" s="72"/>
      <c r="BT695" s="72"/>
      <c r="BU695" s="72"/>
      <c r="BV695" s="72"/>
      <c r="BW695" s="72"/>
      <c r="BX695" s="72"/>
      <c r="BY695" s="72"/>
      <c r="BZ695" s="72"/>
      <c r="CA695" s="72"/>
      <c r="CB695" s="72"/>
      <c r="CC695" s="72"/>
      <c r="CD695" s="72"/>
      <c r="CE695" s="72"/>
      <c r="CF695" s="72"/>
      <c r="CG695" s="72"/>
      <c r="CH695" s="72"/>
      <c r="CI695" s="72"/>
      <c r="CJ695" s="72"/>
      <c r="CK695" s="72"/>
      <c r="CL695" s="72"/>
      <c r="CM695" s="72"/>
      <c r="CN695" s="72"/>
      <c r="CO695" s="72"/>
      <c r="CP695" s="72"/>
      <c r="CQ695" s="72"/>
      <c r="CR695" s="72"/>
      <c r="CS695" s="72"/>
      <c r="CT695" s="72"/>
      <c r="CU695" s="72"/>
      <c r="CV695" s="72"/>
      <c r="CW695" s="72"/>
      <c r="CX695" s="72"/>
      <c r="CY695" s="72"/>
      <c r="CZ695" s="72"/>
      <c r="DA695" s="72"/>
      <c r="DB695" s="72"/>
      <c r="DC695" s="72"/>
      <c r="DD695" s="72"/>
      <c r="DE695" s="72"/>
      <c r="DF695" s="72"/>
      <c r="DG695" s="72"/>
      <c r="DH695" s="72"/>
      <c r="DI695" s="72"/>
      <c r="DJ695" s="72"/>
      <c r="DK695" s="72"/>
      <c r="DL695" s="72"/>
      <c r="DM695" s="72"/>
      <c r="DN695" s="72"/>
      <c r="DO695" s="72"/>
      <c r="DP695" s="72"/>
      <c r="DQ695" s="72"/>
      <c r="DR695" s="72"/>
      <c r="DS695" s="72"/>
      <c r="DT695" s="72"/>
      <c r="DU695" s="72"/>
      <c r="DV695" s="72"/>
      <c r="DW695" s="72"/>
      <c r="DX695" s="72"/>
      <c r="DY695" s="72"/>
      <c r="DZ695" s="72"/>
      <c r="EA695" s="72"/>
      <c r="EB695" s="72"/>
      <c r="EC695" s="72"/>
      <c r="ED695" s="72"/>
      <c r="EE695" s="72"/>
      <c r="EF695" s="72"/>
      <c r="EG695" s="72"/>
      <c r="EH695" s="72"/>
      <c r="EI695" s="72"/>
      <c r="EJ695" s="72"/>
      <c r="EK695" s="72"/>
      <c r="EL695" s="72"/>
      <c r="EM695" s="72"/>
      <c r="EN695" s="72"/>
      <c r="EO695" s="72"/>
      <c r="EP695" s="72"/>
      <c r="EQ695" s="72"/>
      <c r="ER695" s="72"/>
      <c r="ES695" s="72"/>
      <c r="ET695" s="72"/>
      <c r="EU695" s="72"/>
      <c r="EV695" s="72"/>
      <c r="EW695" s="72"/>
      <c r="EX695" s="72"/>
      <c r="EY695" s="72"/>
      <c r="EZ695" s="72"/>
      <c r="FA695" s="72"/>
      <c r="FB695" s="72"/>
      <c r="FC695" s="72"/>
      <c r="FD695" s="72"/>
      <c r="FE695" s="72"/>
      <c r="FF695" s="72"/>
      <c r="FG695" s="72"/>
      <c r="FH695" s="72"/>
      <c r="FI695" s="72"/>
      <c r="FJ695" s="72"/>
      <c r="FK695" s="72"/>
      <c r="FL695" s="72"/>
      <c r="FM695" s="72"/>
      <c r="FN695" s="72"/>
      <c r="FO695" s="72"/>
      <c r="FP695" s="72"/>
      <c r="FQ695" s="72"/>
      <c r="FR695" s="72"/>
      <c r="FS695" s="72"/>
      <c r="FT695" s="72"/>
      <c r="FU695" s="72"/>
      <c r="FV695" s="72"/>
      <c r="FW695" s="72"/>
      <c r="FX695" s="72"/>
      <c r="FY695" s="72"/>
      <c r="FZ695" s="72"/>
      <c r="GA695" s="72"/>
      <c r="GB695" s="72"/>
      <c r="GC695" s="72"/>
      <c r="GD695" s="72"/>
      <c r="GE695" s="72"/>
      <c r="GF695" s="72"/>
      <c r="GG695" s="72"/>
      <c r="GH695" s="72"/>
      <c r="GI695" s="72"/>
      <c r="GJ695" s="72"/>
      <c r="GK695" s="72"/>
      <c r="GL695" s="72"/>
      <c r="GM695" s="72"/>
      <c r="GN695" s="72"/>
      <c r="GO695" s="72"/>
      <c r="GP695" s="72"/>
      <c r="GQ695" s="72"/>
      <c r="GR695" s="72"/>
      <c r="GS695" s="72"/>
      <c r="GT695" s="72"/>
      <c r="GU695" s="72"/>
      <c r="GV695" s="72"/>
      <c r="GW695" s="72"/>
      <c r="GX695" s="72"/>
      <c r="GY695" s="72"/>
      <c r="GZ695" s="72"/>
      <c r="HA695" s="72"/>
      <c r="HB695" s="72"/>
      <c r="HC695" s="72"/>
      <c r="HD695" s="72"/>
      <c r="HE695" s="72"/>
      <c r="HF695" s="72"/>
      <c r="HG695" s="72"/>
      <c r="HH695" s="72"/>
      <c r="HI695" s="72"/>
      <c r="HJ695" s="72"/>
      <c r="HK695" s="72"/>
      <c r="HL695" s="72"/>
      <c r="HM695" s="72"/>
      <c r="HN695" s="72"/>
      <c r="HO695" s="72"/>
      <c r="HP695" s="72"/>
      <c r="HQ695" s="72"/>
      <c r="HR695" s="72"/>
      <c r="HS695" s="72"/>
      <c r="HT695" s="72"/>
      <c r="HU695" s="72"/>
      <c r="HV695" s="72"/>
      <c r="HW695" s="72"/>
      <c r="HX695" s="72"/>
      <c r="HY695" s="72"/>
      <c r="HZ695" s="72"/>
      <c r="IA695" s="72"/>
      <c r="IB695" s="72"/>
      <c r="IC695" s="72"/>
      <c r="ID695" s="72"/>
      <c r="IE695" s="72"/>
      <c r="IF695" s="72"/>
      <c r="IG695" s="72"/>
      <c r="IH695" s="72"/>
      <c r="II695" s="72"/>
      <c r="IJ695" s="72"/>
      <c r="IK695" s="72"/>
      <c r="IL695" s="72"/>
      <c r="IM695" s="72"/>
      <c r="IN695" s="72"/>
      <c r="IO695" s="72"/>
      <c r="IP695" s="72"/>
      <c r="IQ695" s="72"/>
      <c r="IR695" s="72"/>
      <c r="IS695" s="72"/>
      <c r="IT695" s="72"/>
      <c r="IU695" s="72"/>
      <c r="IV695" s="72"/>
      <c r="IW695" s="72"/>
      <c r="IX695" s="72"/>
      <c r="IY695" s="72"/>
      <c r="IZ695" s="72"/>
      <c r="JA695" s="72"/>
      <c r="JB695" s="72"/>
      <c r="JC695" s="72"/>
      <c r="JD695" s="72"/>
      <c r="JE695" s="72"/>
      <c r="JF695" s="72"/>
      <c r="JG695" s="72"/>
      <c r="JH695" s="72"/>
      <c r="JI695" s="72"/>
      <c r="JJ695" s="72"/>
      <c r="JK695" s="72"/>
      <c r="JL695" s="72"/>
      <c r="JM695" s="72"/>
      <c r="JN695" s="72"/>
      <c r="JO695" s="72"/>
      <c r="JP695" s="72"/>
      <c r="JQ695" s="72"/>
      <c r="JR695" s="72"/>
      <c r="JS695" s="72"/>
      <c r="JT695" s="72"/>
      <c r="JU695" s="72"/>
      <c r="JV695" s="72"/>
      <c r="JW695" s="72"/>
      <c r="JX695" s="72"/>
      <c r="JY695" s="72"/>
      <c r="JZ695" s="72"/>
      <c r="KA695" s="72"/>
      <c r="KB695" s="72"/>
      <c r="KC695" s="72"/>
      <c r="KD695" s="72"/>
      <c r="KE695" s="72"/>
      <c r="KF695" s="72"/>
      <c r="KG695" s="72"/>
      <c r="KH695" s="72"/>
      <c r="KI695" s="72"/>
      <c r="KJ695" s="72"/>
      <c r="KK695" s="72"/>
      <c r="KL695" s="72"/>
      <c r="KM695" s="72"/>
      <c r="KN695" s="72"/>
      <c r="KO695" s="72"/>
      <c r="KP695" s="72"/>
      <c r="KQ695" s="72"/>
      <c r="KR695" s="72"/>
      <c r="KS695" s="72"/>
      <c r="KT695" s="72"/>
      <c r="KU695" s="72"/>
      <c r="KV695" s="72"/>
      <c r="KW695" s="72"/>
      <c r="KX695" s="72"/>
      <c r="KY695" s="72"/>
      <c r="KZ695" s="72"/>
      <c r="LA695" s="72"/>
      <c r="LB695" s="72"/>
      <c r="LC695" s="72"/>
      <c r="LD695" s="72"/>
      <c r="LE695" s="72"/>
      <c r="LF695" s="72"/>
      <c r="LG695" s="72"/>
      <c r="LH695" s="72"/>
      <c r="LI695" s="72"/>
      <c r="LJ695" s="72"/>
      <c r="LK695" s="72"/>
    </row>
    <row r="696" spans="1:323" s="20" customFormat="1" ht="14.25" customHeight="1">
      <c r="A696" s="54">
        <v>635</v>
      </c>
      <c r="B696" s="23">
        <v>59</v>
      </c>
      <c r="C696" s="23" t="s">
        <v>33</v>
      </c>
      <c r="D696" s="32" t="s">
        <v>1321</v>
      </c>
      <c r="E696" s="23" t="s">
        <v>1294</v>
      </c>
      <c r="F696" s="23" t="s">
        <v>1322</v>
      </c>
      <c r="G696" s="23" t="s">
        <v>42</v>
      </c>
      <c r="H696" s="25">
        <v>1</v>
      </c>
      <c r="I696" s="25">
        <v>13001</v>
      </c>
      <c r="J696" s="26">
        <v>1</v>
      </c>
      <c r="K696" s="26">
        <v>13001</v>
      </c>
      <c r="L696" s="27">
        <v>0</v>
      </c>
      <c r="M696" s="27">
        <v>0</v>
      </c>
      <c r="N696" s="27">
        <v>300</v>
      </c>
      <c r="O696" s="27">
        <v>0</v>
      </c>
      <c r="P696" s="27">
        <v>300</v>
      </c>
      <c r="Q696" s="55"/>
      <c r="R696" s="27">
        <f t="shared" si="74"/>
        <v>0</v>
      </c>
      <c r="S696" s="56" t="str">
        <f t="shared" si="75"/>
        <v>×</v>
      </c>
      <c r="T696" s="56" t="str">
        <f t="shared" si="76"/>
        <v>×</v>
      </c>
      <c r="U696" s="56" t="str">
        <f t="shared" si="77"/>
        <v>×</v>
      </c>
      <c r="V696" s="57" t="str">
        <f t="shared" si="71"/>
        <v/>
      </c>
      <c r="W696" s="58">
        <f t="shared" si="72"/>
        <v>0</v>
      </c>
      <c r="X696" s="54">
        <f t="shared" si="73"/>
        <v>59</v>
      </c>
      <c r="Y696" s="59"/>
      <c r="Z696" s="42"/>
      <c r="AA696" s="42"/>
      <c r="AB696" s="42"/>
      <c r="AC696" s="42"/>
      <c r="AD696" s="42"/>
      <c r="AE696" s="42"/>
      <c r="AF696" s="42"/>
      <c r="AG696" s="42"/>
      <c r="AH696" s="42"/>
      <c r="AI696" s="42"/>
      <c r="AJ696" s="42"/>
      <c r="AK696" s="42"/>
      <c r="AL696" s="42"/>
      <c r="AM696" s="42"/>
      <c r="AN696" s="42"/>
      <c r="AO696" s="42"/>
      <c r="AP696" s="42"/>
      <c r="AQ696" s="42"/>
      <c r="AR696" s="42"/>
      <c r="AS696" s="72"/>
      <c r="AT696" s="72"/>
      <c r="AU696" s="72"/>
      <c r="AV696" s="72"/>
      <c r="AW696" s="72"/>
      <c r="AX696" s="72"/>
      <c r="AY696" s="72"/>
      <c r="AZ696" s="72"/>
      <c r="BA696" s="72"/>
      <c r="BB696" s="72"/>
      <c r="BC696" s="72"/>
      <c r="BD696" s="72"/>
      <c r="BE696" s="72"/>
      <c r="BF696" s="72"/>
      <c r="BG696" s="72"/>
      <c r="BH696" s="72"/>
      <c r="BI696" s="72"/>
      <c r="BJ696" s="72"/>
      <c r="BK696" s="72"/>
      <c r="BL696" s="72"/>
      <c r="BM696" s="72"/>
      <c r="BN696" s="72"/>
      <c r="BO696" s="72"/>
      <c r="BP696" s="72"/>
      <c r="BQ696" s="72"/>
      <c r="BR696" s="72"/>
      <c r="BS696" s="72"/>
      <c r="BT696" s="72"/>
      <c r="BU696" s="72"/>
      <c r="BV696" s="72"/>
      <c r="BW696" s="72"/>
      <c r="BX696" s="72"/>
      <c r="BY696" s="72"/>
      <c r="BZ696" s="72"/>
      <c r="CA696" s="72"/>
      <c r="CB696" s="72"/>
      <c r="CC696" s="72"/>
      <c r="CD696" s="72"/>
      <c r="CE696" s="72"/>
      <c r="CF696" s="72"/>
      <c r="CG696" s="72"/>
      <c r="CH696" s="72"/>
      <c r="CI696" s="72"/>
      <c r="CJ696" s="72"/>
      <c r="CK696" s="72"/>
      <c r="CL696" s="72"/>
      <c r="CM696" s="72"/>
      <c r="CN696" s="72"/>
      <c r="CO696" s="72"/>
      <c r="CP696" s="72"/>
      <c r="CQ696" s="72"/>
      <c r="CR696" s="72"/>
      <c r="CS696" s="72"/>
      <c r="CT696" s="72"/>
      <c r="CU696" s="72"/>
      <c r="CV696" s="72"/>
      <c r="CW696" s="72"/>
      <c r="CX696" s="72"/>
      <c r="CY696" s="72"/>
      <c r="CZ696" s="72"/>
      <c r="DA696" s="72"/>
      <c r="DB696" s="72"/>
      <c r="DC696" s="72"/>
      <c r="DD696" s="72"/>
      <c r="DE696" s="72"/>
      <c r="DF696" s="72"/>
      <c r="DG696" s="72"/>
      <c r="DH696" s="72"/>
      <c r="DI696" s="72"/>
      <c r="DJ696" s="72"/>
      <c r="DK696" s="72"/>
      <c r="DL696" s="72"/>
      <c r="DM696" s="72"/>
      <c r="DN696" s="72"/>
      <c r="DO696" s="72"/>
      <c r="DP696" s="72"/>
      <c r="DQ696" s="72"/>
      <c r="DR696" s="72"/>
      <c r="DS696" s="72"/>
      <c r="DT696" s="72"/>
      <c r="DU696" s="72"/>
      <c r="DV696" s="72"/>
      <c r="DW696" s="72"/>
      <c r="DX696" s="72"/>
      <c r="DY696" s="72"/>
      <c r="DZ696" s="72"/>
      <c r="EA696" s="72"/>
      <c r="EB696" s="72"/>
      <c r="EC696" s="72"/>
      <c r="ED696" s="72"/>
      <c r="EE696" s="72"/>
      <c r="EF696" s="72"/>
      <c r="EG696" s="72"/>
      <c r="EH696" s="72"/>
      <c r="EI696" s="72"/>
      <c r="EJ696" s="72"/>
      <c r="EK696" s="72"/>
      <c r="EL696" s="72"/>
      <c r="EM696" s="72"/>
      <c r="EN696" s="72"/>
      <c r="EO696" s="72"/>
      <c r="EP696" s="72"/>
      <c r="EQ696" s="72"/>
      <c r="ER696" s="72"/>
      <c r="ES696" s="72"/>
      <c r="ET696" s="72"/>
      <c r="EU696" s="72"/>
      <c r="EV696" s="72"/>
      <c r="EW696" s="72"/>
      <c r="EX696" s="72"/>
      <c r="EY696" s="72"/>
      <c r="EZ696" s="72"/>
      <c r="FA696" s="72"/>
      <c r="FB696" s="72"/>
      <c r="FC696" s="72"/>
      <c r="FD696" s="72"/>
      <c r="FE696" s="72"/>
      <c r="FF696" s="72"/>
      <c r="FG696" s="72"/>
      <c r="FH696" s="72"/>
      <c r="FI696" s="72"/>
      <c r="FJ696" s="72"/>
      <c r="FK696" s="72"/>
      <c r="FL696" s="72"/>
      <c r="FM696" s="72"/>
      <c r="FN696" s="72"/>
      <c r="FO696" s="72"/>
      <c r="FP696" s="72"/>
      <c r="FQ696" s="72"/>
      <c r="FR696" s="72"/>
      <c r="FS696" s="72"/>
      <c r="FT696" s="72"/>
      <c r="FU696" s="72"/>
      <c r="FV696" s="72"/>
      <c r="FW696" s="72"/>
      <c r="FX696" s="72"/>
      <c r="FY696" s="72"/>
      <c r="FZ696" s="72"/>
      <c r="GA696" s="72"/>
      <c r="GB696" s="72"/>
      <c r="GC696" s="72"/>
      <c r="GD696" s="72"/>
      <c r="GE696" s="72"/>
      <c r="GF696" s="72"/>
      <c r="GG696" s="72"/>
      <c r="GH696" s="72"/>
      <c r="GI696" s="72"/>
      <c r="GJ696" s="72"/>
      <c r="GK696" s="72"/>
      <c r="GL696" s="72"/>
      <c r="GM696" s="72"/>
      <c r="GN696" s="72"/>
      <c r="GO696" s="72"/>
      <c r="GP696" s="72"/>
      <c r="GQ696" s="72"/>
      <c r="GR696" s="72"/>
      <c r="GS696" s="72"/>
      <c r="GT696" s="72"/>
      <c r="GU696" s="72"/>
      <c r="GV696" s="72"/>
      <c r="GW696" s="72"/>
      <c r="GX696" s="72"/>
      <c r="GY696" s="72"/>
      <c r="GZ696" s="72"/>
      <c r="HA696" s="72"/>
      <c r="HB696" s="72"/>
      <c r="HC696" s="72"/>
      <c r="HD696" s="72"/>
      <c r="HE696" s="72"/>
      <c r="HF696" s="72"/>
      <c r="HG696" s="72"/>
      <c r="HH696" s="72"/>
      <c r="HI696" s="72"/>
      <c r="HJ696" s="72"/>
      <c r="HK696" s="72"/>
      <c r="HL696" s="72"/>
      <c r="HM696" s="72"/>
      <c r="HN696" s="72"/>
      <c r="HO696" s="72"/>
      <c r="HP696" s="72"/>
      <c r="HQ696" s="72"/>
      <c r="HR696" s="72"/>
      <c r="HS696" s="72"/>
      <c r="HT696" s="72"/>
      <c r="HU696" s="72"/>
      <c r="HV696" s="72"/>
      <c r="HW696" s="72"/>
      <c r="HX696" s="72"/>
      <c r="HY696" s="72"/>
      <c r="HZ696" s="72"/>
      <c r="IA696" s="72"/>
      <c r="IB696" s="72"/>
      <c r="IC696" s="72"/>
      <c r="ID696" s="72"/>
      <c r="IE696" s="72"/>
      <c r="IF696" s="72"/>
      <c r="IG696" s="72"/>
      <c r="IH696" s="72"/>
      <c r="II696" s="72"/>
      <c r="IJ696" s="72"/>
      <c r="IK696" s="72"/>
      <c r="IL696" s="72"/>
      <c r="IM696" s="72"/>
      <c r="IN696" s="72"/>
      <c r="IO696" s="72"/>
      <c r="IP696" s="72"/>
      <c r="IQ696" s="72"/>
      <c r="IR696" s="72"/>
      <c r="IS696" s="72"/>
      <c r="IT696" s="72"/>
      <c r="IU696" s="72"/>
      <c r="IV696" s="72"/>
      <c r="IW696" s="72"/>
      <c r="IX696" s="72"/>
      <c r="IY696" s="72"/>
      <c r="IZ696" s="72"/>
      <c r="JA696" s="72"/>
      <c r="JB696" s="72"/>
      <c r="JC696" s="72"/>
      <c r="JD696" s="72"/>
      <c r="JE696" s="72"/>
      <c r="JF696" s="72"/>
      <c r="JG696" s="72"/>
      <c r="JH696" s="72"/>
      <c r="JI696" s="72"/>
      <c r="JJ696" s="72"/>
      <c r="JK696" s="72"/>
      <c r="JL696" s="72"/>
      <c r="JM696" s="72"/>
      <c r="JN696" s="72"/>
      <c r="JO696" s="72"/>
      <c r="JP696" s="72"/>
      <c r="JQ696" s="72"/>
      <c r="JR696" s="72"/>
      <c r="JS696" s="72"/>
      <c r="JT696" s="72"/>
      <c r="JU696" s="72"/>
      <c r="JV696" s="72"/>
      <c r="JW696" s="72"/>
      <c r="JX696" s="72"/>
      <c r="JY696" s="72"/>
      <c r="JZ696" s="72"/>
      <c r="KA696" s="72"/>
      <c r="KB696" s="72"/>
      <c r="KC696" s="72"/>
      <c r="KD696" s="72"/>
      <c r="KE696" s="72"/>
      <c r="KF696" s="72"/>
      <c r="KG696" s="72"/>
      <c r="KH696" s="72"/>
      <c r="KI696" s="72"/>
      <c r="KJ696" s="72"/>
      <c r="KK696" s="72"/>
      <c r="KL696" s="72"/>
      <c r="KM696" s="72"/>
      <c r="KN696" s="72"/>
      <c r="KO696" s="72"/>
      <c r="KP696" s="72"/>
      <c r="KQ696" s="72"/>
      <c r="KR696" s="72"/>
      <c r="KS696" s="72"/>
      <c r="KT696" s="72"/>
      <c r="KU696" s="72"/>
      <c r="KV696" s="72"/>
      <c r="KW696" s="72"/>
      <c r="KX696" s="72"/>
      <c r="KY696" s="72"/>
      <c r="KZ696" s="72"/>
      <c r="LA696" s="72"/>
      <c r="LB696" s="72"/>
      <c r="LC696" s="72"/>
      <c r="LD696" s="72"/>
      <c r="LE696" s="72"/>
      <c r="LF696" s="72"/>
      <c r="LG696" s="72"/>
      <c r="LH696" s="72"/>
      <c r="LI696" s="72"/>
      <c r="LJ696" s="72"/>
      <c r="LK696" s="72"/>
    </row>
    <row r="697" spans="1:323" s="20" customFormat="1" ht="15" customHeight="1">
      <c r="A697" s="54">
        <v>636</v>
      </c>
      <c r="B697" s="23">
        <v>59</v>
      </c>
      <c r="C697" s="23" t="s">
        <v>33</v>
      </c>
      <c r="D697" s="32" t="s">
        <v>6130</v>
      </c>
      <c r="E697" s="23" t="s">
        <v>1294</v>
      </c>
      <c r="F697" s="23" t="s">
        <v>1320</v>
      </c>
      <c r="G697" s="23" t="s">
        <v>42</v>
      </c>
      <c r="H697" s="25">
        <v>1</v>
      </c>
      <c r="I697" s="25">
        <v>25167</v>
      </c>
      <c r="J697" s="26">
        <v>1</v>
      </c>
      <c r="K697" s="26">
        <v>25167</v>
      </c>
      <c r="L697" s="27">
        <v>0</v>
      </c>
      <c r="M697" s="27">
        <v>0</v>
      </c>
      <c r="N697" s="27">
        <v>1000</v>
      </c>
      <c r="O697" s="27">
        <v>0</v>
      </c>
      <c r="P697" s="27">
        <v>1000</v>
      </c>
      <c r="Q697" s="55"/>
      <c r="R697" s="27">
        <f t="shared" si="74"/>
        <v>0</v>
      </c>
      <c r="S697" s="56" t="str">
        <f t="shared" si="75"/>
        <v>×</v>
      </c>
      <c r="T697" s="56" t="str">
        <f t="shared" si="76"/>
        <v>×</v>
      </c>
      <c r="U697" s="56" t="str">
        <f t="shared" si="77"/>
        <v>×</v>
      </c>
      <c r="V697" s="57" t="str">
        <f t="shared" si="71"/>
        <v/>
      </c>
      <c r="W697" s="58">
        <f t="shared" si="72"/>
        <v>0</v>
      </c>
      <c r="X697" s="54">
        <f t="shared" si="73"/>
        <v>59</v>
      </c>
      <c r="Y697" s="59"/>
      <c r="Z697" s="42"/>
      <c r="AA697" s="42"/>
      <c r="AB697" s="42"/>
      <c r="AC697" s="42"/>
      <c r="AD697" s="42"/>
      <c r="AE697" s="42"/>
      <c r="AF697" s="42"/>
      <c r="AG697" s="42"/>
      <c r="AH697" s="42"/>
      <c r="AI697" s="42"/>
      <c r="AJ697" s="42"/>
      <c r="AK697" s="42"/>
      <c r="AL697" s="42"/>
      <c r="AM697" s="42"/>
      <c r="AN697" s="42"/>
      <c r="AO697" s="42"/>
      <c r="AP697" s="42"/>
      <c r="AQ697" s="42"/>
      <c r="AR697" s="42"/>
      <c r="AS697" s="72"/>
      <c r="AT697" s="72"/>
      <c r="AU697" s="72"/>
      <c r="AV697" s="72"/>
      <c r="AW697" s="72"/>
      <c r="AX697" s="72"/>
      <c r="AY697" s="72"/>
      <c r="AZ697" s="72"/>
      <c r="BA697" s="72"/>
      <c r="BB697" s="72"/>
      <c r="BC697" s="72"/>
      <c r="BD697" s="72"/>
      <c r="BE697" s="72"/>
      <c r="BF697" s="72"/>
      <c r="BG697" s="72"/>
      <c r="BH697" s="72"/>
      <c r="BI697" s="72"/>
      <c r="BJ697" s="72"/>
      <c r="BK697" s="72"/>
      <c r="BL697" s="72"/>
      <c r="BM697" s="72"/>
      <c r="BN697" s="72"/>
      <c r="BO697" s="72"/>
      <c r="BP697" s="72"/>
      <c r="BQ697" s="72"/>
      <c r="BR697" s="72"/>
      <c r="BS697" s="72"/>
      <c r="BT697" s="72"/>
      <c r="BU697" s="72"/>
      <c r="BV697" s="72"/>
      <c r="BW697" s="72"/>
      <c r="BX697" s="72"/>
      <c r="BY697" s="72"/>
      <c r="BZ697" s="72"/>
      <c r="CA697" s="72"/>
      <c r="CB697" s="72"/>
      <c r="CC697" s="72"/>
      <c r="CD697" s="72"/>
      <c r="CE697" s="72"/>
      <c r="CF697" s="72"/>
      <c r="CG697" s="72"/>
      <c r="CH697" s="72"/>
      <c r="CI697" s="72"/>
      <c r="CJ697" s="72"/>
      <c r="CK697" s="72"/>
      <c r="CL697" s="72"/>
      <c r="CM697" s="72"/>
      <c r="CN697" s="72"/>
      <c r="CO697" s="72"/>
      <c r="CP697" s="72"/>
      <c r="CQ697" s="72"/>
      <c r="CR697" s="72"/>
      <c r="CS697" s="72"/>
      <c r="CT697" s="72"/>
      <c r="CU697" s="72"/>
      <c r="CV697" s="72"/>
      <c r="CW697" s="72"/>
      <c r="CX697" s="72"/>
      <c r="CY697" s="72"/>
      <c r="CZ697" s="72"/>
      <c r="DA697" s="72"/>
      <c r="DB697" s="72"/>
      <c r="DC697" s="72"/>
      <c r="DD697" s="72"/>
      <c r="DE697" s="72"/>
      <c r="DF697" s="72"/>
      <c r="DG697" s="72"/>
      <c r="DH697" s="72"/>
      <c r="DI697" s="72"/>
      <c r="DJ697" s="72"/>
      <c r="DK697" s="72"/>
      <c r="DL697" s="72"/>
      <c r="DM697" s="72"/>
      <c r="DN697" s="72"/>
      <c r="DO697" s="72"/>
      <c r="DP697" s="72"/>
      <c r="DQ697" s="72"/>
      <c r="DR697" s="72"/>
      <c r="DS697" s="72"/>
      <c r="DT697" s="72"/>
      <c r="DU697" s="72"/>
      <c r="DV697" s="72"/>
      <c r="DW697" s="72"/>
      <c r="DX697" s="72"/>
      <c r="DY697" s="72"/>
      <c r="DZ697" s="72"/>
      <c r="EA697" s="72"/>
      <c r="EB697" s="72"/>
      <c r="EC697" s="72"/>
      <c r="ED697" s="72"/>
      <c r="EE697" s="72"/>
      <c r="EF697" s="72"/>
      <c r="EG697" s="72"/>
      <c r="EH697" s="72"/>
      <c r="EI697" s="72"/>
      <c r="EJ697" s="72"/>
      <c r="EK697" s="72"/>
      <c r="EL697" s="72"/>
      <c r="EM697" s="72"/>
      <c r="EN697" s="72"/>
      <c r="EO697" s="72"/>
      <c r="EP697" s="72"/>
      <c r="EQ697" s="72"/>
      <c r="ER697" s="72"/>
      <c r="ES697" s="72"/>
      <c r="ET697" s="72"/>
      <c r="EU697" s="72"/>
      <c r="EV697" s="72"/>
      <c r="EW697" s="72"/>
      <c r="EX697" s="72"/>
      <c r="EY697" s="72"/>
      <c r="EZ697" s="72"/>
      <c r="FA697" s="72"/>
      <c r="FB697" s="72"/>
      <c r="FC697" s="72"/>
      <c r="FD697" s="72"/>
      <c r="FE697" s="72"/>
      <c r="FF697" s="72"/>
      <c r="FG697" s="72"/>
      <c r="FH697" s="72"/>
      <c r="FI697" s="72"/>
      <c r="FJ697" s="72"/>
      <c r="FK697" s="72"/>
      <c r="FL697" s="72"/>
      <c r="FM697" s="72"/>
      <c r="FN697" s="72"/>
      <c r="FO697" s="72"/>
      <c r="FP697" s="72"/>
      <c r="FQ697" s="72"/>
      <c r="FR697" s="72"/>
      <c r="FS697" s="72"/>
      <c r="FT697" s="72"/>
      <c r="FU697" s="72"/>
      <c r="FV697" s="72"/>
      <c r="FW697" s="72"/>
      <c r="FX697" s="72"/>
      <c r="FY697" s="72"/>
      <c r="FZ697" s="72"/>
      <c r="GA697" s="72"/>
      <c r="GB697" s="72"/>
      <c r="GC697" s="72"/>
      <c r="GD697" s="72"/>
      <c r="GE697" s="72"/>
      <c r="GF697" s="72"/>
      <c r="GG697" s="72"/>
      <c r="GH697" s="72"/>
      <c r="GI697" s="72"/>
      <c r="GJ697" s="72"/>
      <c r="GK697" s="72"/>
      <c r="GL697" s="72"/>
      <c r="GM697" s="72"/>
      <c r="GN697" s="72"/>
      <c r="GO697" s="72"/>
      <c r="GP697" s="72"/>
      <c r="GQ697" s="72"/>
      <c r="GR697" s="72"/>
      <c r="GS697" s="72"/>
      <c r="GT697" s="72"/>
      <c r="GU697" s="72"/>
      <c r="GV697" s="72"/>
      <c r="GW697" s="72"/>
      <c r="GX697" s="72"/>
      <c r="GY697" s="72"/>
      <c r="GZ697" s="72"/>
      <c r="HA697" s="72"/>
      <c r="HB697" s="72"/>
      <c r="HC697" s="72"/>
      <c r="HD697" s="72"/>
      <c r="HE697" s="72"/>
      <c r="HF697" s="72"/>
      <c r="HG697" s="72"/>
      <c r="HH697" s="72"/>
      <c r="HI697" s="72"/>
      <c r="HJ697" s="72"/>
      <c r="HK697" s="72"/>
      <c r="HL697" s="72"/>
      <c r="HM697" s="72"/>
      <c r="HN697" s="72"/>
      <c r="HO697" s="72"/>
      <c r="HP697" s="72"/>
      <c r="HQ697" s="72"/>
      <c r="HR697" s="72"/>
      <c r="HS697" s="72"/>
      <c r="HT697" s="72"/>
      <c r="HU697" s="72"/>
      <c r="HV697" s="72"/>
      <c r="HW697" s="72"/>
      <c r="HX697" s="72"/>
      <c r="HY697" s="72"/>
      <c r="HZ697" s="72"/>
      <c r="IA697" s="72"/>
      <c r="IB697" s="72"/>
      <c r="IC697" s="72"/>
      <c r="ID697" s="72"/>
      <c r="IE697" s="72"/>
      <c r="IF697" s="72"/>
      <c r="IG697" s="72"/>
      <c r="IH697" s="72"/>
      <c r="II697" s="72"/>
      <c r="IJ697" s="72"/>
      <c r="IK697" s="72"/>
      <c r="IL697" s="72"/>
      <c r="IM697" s="72"/>
      <c r="IN697" s="72"/>
      <c r="IO697" s="72"/>
      <c r="IP697" s="72"/>
      <c r="IQ697" s="72"/>
      <c r="IR697" s="72"/>
      <c r="IS697" s="72"/>
      <c r="IT697" s="72"/>
      <c r="IU697" s="72"/>
      <c r="IV697" s="72"/>
      <c r="IW697" s="72"/>
      <c r="IX697" s="72"/>
      <c r="IY697" s="72"/>
      <c r="IZ697" s="72"/>
      <c r="JA697" s="72"/>
      <c r="JB697" s="72"/>
      <c r="JC697" s="72"/>
      <c r="JD697" s="72"/>
      <c r="JE697" s="72"/>
      <c r="JF697" s="72"/>
      <c r="JG697" s="72"/>
      <c r="JH697" s="72"/>
      <c r="JI697" s="72"/>
      <c r="JJ697" s="72"/>
      <c r="JK697" s="72"/>
      <c r="JL697" s="72"/>
      <c r="JM697" s="72"/>
      <c r="JN697" s="72"/>
      <c r="JO697" s="72"/>
      <c r="JP697" s="72"/>
      <c r="JQ697" s="72"/>
      <c r="JR697" s="72"/>
      <c r="JS697" s="72"/>
      <c r="JT697" s="72"/>
      <c r="JU697" s="72"/>
      <c r="JV697" s="72"/>
      <c r="JW697" s="72"/>
      <c r="JX697" s="72"/>
      <c r="JY697" s="72"/>
      <c r="JZ697" s="72"/>
      <c r="KA697" s="72"/>
      <c r="KB697" s="72"/>
      <c r="KC697" s="72"/>
      <c r="KD697" s="72"/>
      <c r="KE697" s="72"/>
      <c r="KF697" s="72"/>
      <c r="KG697" s="72"/>
      <c r="KH697" s="72"/>
      <c r="KI697" s="72"/>
      <c r="KJ697" s="72"/>
      <c r="KK697" s="72"/>
      <c r="KL697" s="72"/>
      <c r="KM697" s="72"/>
      <c r="KN697" s="72"/>
      <c r="KO697" s="72"/>
      <c r="KP697" s="72"/>
      <c r="KQ697" s="72"/>
      <c r="KR697" s="72"/>
      <c r="KS697" s="72"/>
      <c r="KT697" s="72"/>
      <c r="KU697" s="72"/>
      <c r="KV697" s="72"/>
      <c r="KW697" s="72"/>
      <c r="KX697" s="72"/>
      <c r="KY697" s="72"/>
      <c r="KZ697" s="72"/>
      <c r="LA697" s="72"/>
      <c r="LB697" s="72"/>
      <c r="LC697" s="72"/>
      <c r="LD697" s="72"/>
      <c r="LE697" s="72"/>
      <c r="LF697" s="72"/>
      <c r="LG697" s="72"/>
      <c r="LH697" s="72"/>
      <c r="LI697" s="72"/>
      <c r="LJ697" s="72"/>
      <c r="LK697" s="72"/>
    </row>
    <row r="698" spans="1:323" s="20" customFormat="1" ht="14.25" customHeight="1">
      <c r="A698" s="54">
        <v>637</v>
      </c>
      <c r="B698" s="23">
        <v>59</v>
      </c>
      <c r="C698" s="23" t="s">
        <v>33</v>
      </c>
      <c r="D698" s="32" t="s">
        <v>1331</v>
      </c>
      <c r="E698" s="23" t="s">
        <v>1294</v>
      </c>
      <c r="F698" s="23" t="s">
        <v>1332</v>
      </c>
      <c r="G698" s="23" t="s">
        <v>154</v>
      </c>
      <c r="H698" s="25">
        <v>100</v>
      </c>
      <c r="I698" s="25">
        <v>5.7</v>
      </c>
      <c r="J698" s="26">
        <v>100</v>
      </c>
      <c r="K698" s="26">
        <v>570</v>
      </c>
      <c r="L698" s="27">
        <v>0</v>
      </c>
      <c r="M698" s="27">
        <v>4</v>
      </c>
      <c r="N698" s="27">
        <v>0</v>
      </c>
      <c r="O698" s="27">
        <v>12</v>
      </c>
      <c r="P698" s="27">
        <v>16</v>
      </c>
      <c r="Q698" s="55"/>
      <c r="R698" s="27">
        <f t="shared" si="74"/>
        <v>0</v>
      </c>
      <c r="S698" s="56" t="str">
        <f t="shared" si="75"/>
        <v>×</v>
      </c>
      <c r="T698" s="56" t="str">
        <f t="shared" si="76"/>
        <v>×</v>
      </c>
      <c r="U698" s="56" t="str">
        <f t="shared" si="77"/>
        <v>×</v>
      </c>
      <c r="V698" s="57" t="str">
        <f t="shared" si="71"/>
        <v/>
      </c>
      <c r="W698" s="58">
        <f t="shared" si="72"/>
        <v>0</v>
      </c>
      <c r="X698" s="54">
        <f t="shared" si="73"/>
        <v>59</v>
      </c>
      <c r="Y698" s="59"/>
      <c r="Z698" s="42"/>
      <c r="AA698" s="42"/>
      <c r="AB698" s="42"/>
      <c r="AC698" s="42"/>
      <c r="AD698" s="42"/>
      <c r="AE698" s="42"/>
      <c r="AF698" s="42"/>
      <c r="AG698" s="42"/>
      <c r="AH698" s="42"/>
      <c r="AI698" s="42"/>
      <c r="AJ698" s="42"/>
      <c r="AK698" s="42"/>
      <c r="AL698" s="42"/>
      <c r="AM698" s="42"/>
      <c r="AN698" s="42"/>
      <c r="AO698" s="42"/>
      <c r="AP698" s="42"/>
      <c r="AQ698" s="42"/>
      <c r="AR698" s="42"/>
      <c r="AS698" s="72"/>
      <c r="AT698" s="72"/>
      <c r="AU698" s="72"/>
      <c r="AV698" s="72"/>
      <c r="AW698" s="72"/>
      <c r="AX698" s="72"/>
      <c r="AY698" s="72"/>
      <c r="AZ698" s="72"/>
      <c r="BA698" s="72"/>
      <c r="BB698" s="72"/>
      <c r="BC698" s="72"/>
      <c r="BD698" s="72"/>
      <c r="BE698" s="72"/>
      <c r="BF698" s="72"/>
      <c r="BG698" s="72"/>
      <c r="BH698" s="72"/>
      <c r="BI698" s="72"/>
      <c r="BJ698" s="72"/>
      <c r="BK698" s="72"/>
      <c r="BL698" s="72"/>
      <c r="BM698" s="72"/>
      <c r="BN698" s="72"/>
      <c r="BO698" s="72"/>
      <c r="BP698" s="72"/>
      <c r="BQ698" s="72"/>
      <c r="BR698" s="72"/>
      <c r="BS698" s="72"/>
      <c r="BT698" s="72"/>
      <c r="BU698" s="72"/>
      <c r="BV698" s="72"/>
      <c r="BW698" s="72"/>
      <c r="BX698" s="72"/>
      <c r="BY698" s="72"/>
      <c r="BZ698" s="72"/>
      <c r="CA698" s="72"/>
      <c r="CB698" s="72"/>
      <c r="CC698" s="72"/>
      <c r="CD698" s="72"/>
      <c r="CE698" s="72"/>
      <c r="CF698" s="72"/>
      <c r="CG698" s="72"/>
      <c r="CH698" s="72"/>
      <c r="CI698" s="72"/>
      <c r="CJ698" s="72"/>
      <c r="CK698" s="72"/>
      <c r="CL698" s="72"/>
      <c r="CM698" s="72"/>
      <c r="CN698" s="72"/>
      <c r="CO698" s="72"/>
      <c r="CP698" s="72"/>
      <c r="CQ698" s="72"/>
      <c r="CR698" s="72"/>
      <c r="CS698" s="72"/>
      <c r="CT698" s="72"/>
      <c r="CU698" s="72"/>
      <c r="CV698" s="72"/>
      <c r="CW698" s="72"/>
      <c r="CX698" s="72"/>
      <c r="CY698" s="72"/>
      <c r="CZ698" s="72"/>
      <c r="DA698" s="72"/>
      <c r="DB698" s="72"/>
      <c r="DC698" s="72"/>
      <c r="DD698" s="72"/>
      <c r="DE698" s="72"/>
      <c r="DF698" s="72"/>
      <c r="DG698" s="72"/>
      <c r="DH698" s="72"/>
      <c r="DI698" s="72"/>
      <c r="DJ698" s="72"/>
      <c r="DK698" s="72"/>
      <c r="DL698" s="72"/>
      <c r="DM698" s="72"/>
      <c r="DN698" s="72"/>
      <c r="DO698" s="72"/>
      <c r="DP698" s="72"/>
      <c r="DQ698" s="72"/>
      <c r="DR698" s="72"/>
      <c r="DS698" s="72"/>
      <c r="DT698" s="72"/>
      <c r="DU698" s="72"/>
      <c r="DV698" s="72"/>
      <c r="DW698" s="72"/>
      <c r="DX698" s="72"/>
      <c r="DY698" s="72"/>
      <c r="DZ698" s="72"/>
      <c r="EA698" s="72"/>
      <c r="EB698" s="72"/>
      <c r="EC698" s="72"/>
      <c r="ED698" s="72"/>
      <c r="EE698" s="72"/>
      <c r="EF698" s="72"/>
      <c r="EG698" s="72"/>
      <c r="EH698" s="72"/>
      <c r="EI698" s="72"/>
      <c r="EJ698" s="72"/>
      <c r="EK698" s="72"/>
      <c r="EL698" s="72"/>
      <c r="EM698" s="72"/>
      <c r="EN698" s="72"/>
      <c r="EO698" s="72"/>
      <c r="EP698" s="72"/>
      <c r="EQ698" s="72"/>
      <c r="ER698" s="72"/>
      <c r="ES698" s="72"/>
      <c r="ET698" s="72"/>
      <c r="EU698" s="72"/>
      <c r="EV698" s="72"/>
      <c r="EW698" s="72"/>
      <c r="EX698" s="72"/>
      <c r="EY698" s="72"/>
      <c r="EZ698" s="72"/>
      <c r="FA698" s="72"/>
      <c r="FB698" s="72"/>
      <c r="FC698" s="72"/>
      <c r="FD698" s="72"/>
      <c r="FE698" s="72"/>
      <c r="FF698" s="72"/>
      <c r="FG698" s="72"/>
      <c r="FH698" s="72"/>
      <c r="FI698" s="72"/>
      <c r="FJ698" s="72"/>
      <c r="FK698" s="72"/>
      <c r="FL698" s="72"/>
      <c r="FM698" s="72"/>
      <c r="FN698" s="72"/>
      <c r="FO698" s="72"/>
      <c r="FP698" s="72"/>
      <c r="FQ698" s="72"/>
      <c r="FR698" s="72"/>
      <c r="FS698" s="72"/>
      <c r="FT698" s="72"/>
      <c r="FU698" s="72"/>
      <c r="FV698" s="72"/>
      <c r="FW698" s="72"/>
      <c r="FX698" s="72"/>
      <c r="FY698" s="72"/>
      <c r="FZ698" s="72"/>
      <c r="GA698" s="72"/>
      <c r="GB698" s="72"/>
      <c r="GC698" s="72"/>
      <c r="GD698" s="72"/>
      <c r="GE698" s="72"/>
      <c r="GF698" s="72"/>
      <c r="GG698" s="72"/>
      <c r="GH698" s="72"/>
      <c r="GI698" s="72"/>
      <c r="GJ698" s="72"/>
      <c r="GK698" s="72"/>
      <c r="GL698" s="72"/>
      <c r="GM698" s="72"/>
      <c r="GN698" s="72"/>
      <c r="GO698" s="72"/>
      <c r="GP698" s="72"/>
      <c r="GQ698" s="72"/>
      <c r="GR698" s="72"/>
      <c r="GS698" s="72"/>
      <c r="GT698" s="72"/>
      <c r="GU698" s="72"/>
      <c r="GV698" s="72"/>
      <c r="GW698" s="72"/>
      <c r="GX698" s="72"/>
      <c r="GY698" s="72"/>
      <c r="GZ698" s="72"/>
      <c r="HA698" s="72"/>
      <c r="HB698" s="72"/>
      <c r="HC698" s="72"/>
      <c r="HD698" s="72"/>
      <c r="HE698" s="72"/>
      <c r="HF698" s="72"/>
      <c r="HG698" s="72"/>
      <c r="HH698" s="72"/>
      <c r="HI698" s="72"/>
      <c r="HJ698" s="72"/>
      <c r="HK698" s="72"/>
      <c r="HL698" s="72"/>
      <c r="HM698" s="72"/>
      <c r="HN698" s="72"/>
      <c r="HO698" s="72"/>
      <c r="HP698" s="72"/>
      <c r="HQ698" s="72"/>
      <c r="HR698" s="72"/>
      <c r="HS698" s="72"/>
      <c r="HT698" s="72"/>
      <c r="HU698" s="72"/>
      <c r="HV698" s="72"/>
      <c r="HW698" s="72"/>
      <c r="HX698" s="72"/>
      <c r="HY698" s="72"/>
      <c r="HZ698" s="72"/>
      <c r="IA698" s="72"/>
      <c r="IB698" s="72"/>
      <c r="IC698" s="72"/>
      <c r="ID698" s="72"/>
      <c r="IE698" s="72"/>
      <c r="IF698" s="72"/>
      <c r="IG698" s="72"/>
      <c r="IH698" s="72"/>
      <c r="II698" s="72"/>
      <c r="IJ698" s="72"/>
      <c r="IK698" s="72"/>
      <c r="IL698" s="72"/>
      <c r="IM698" s="72"/>
      <c r="IN698" s="72"/>
      <c r="IO698" s="72"/>
      <c r="IP698" s="72"/>
      <c r="IQ698" s="72"/>
      <c r="IR698" s="72"/>
      <c r="IS698" s="72"/>
      <c r="IT698" s="72"/>
      <c r="IU698" s="72"/>
      <c r="IV698" s="72"/>
      <c r="IW698" s="72"/>
      <c r="IX698" s="72"/>
      <c r="IY698" s="72"/>
      <c r="IZ698" s="72"/>
      <c r="JA698" s="72"/>
      <c r="JB698" s="72"/>
      <c r="JC698" s="72"/>
      <c r="JD698" s="72"/>
      <c r="JE698" s="72"/>
      <c r="JF698" s="72"/>
      <c r="JG698" s="72"/>
      <c r="JH698" s="72"/>
      <c r="JI698" s="72"/>
      <c r="JJ698" s="72"/>
      <c r="JK698" s="72"/>
      <c r="JL698" s="72"/>
      <c r="JM698" s="72"/>
      <c r="JN698" s="72"/>
      <c r="JO698" s="72"/>
      <c r="JP698" s="72"/>
      <c r="JQ698" s="72"/>
      <c r="JR698" s="72"/>
      <c r="JS698" s="72"/>
      <c r="JT698" s="72"/>
      <c r="JU698" s="72"/>
      <c r="JV698" s="72"/>
      <c r="JW698" s="72"/>
      <c r="JX698" s="72"/>
      <c r="JY698" s="72"/>
      <c r="JZ698" s="72"/>
      <c r="KA698" s="72"/>
      <c r="KB698" s="72"/>
      <c r="KC698" s="72"/>
      <c r="KD698" s="72"/>
      <c r="KE698" s="72"/>
      <c r="KF698" s="72"/>
      <c r="KG698" s="72"/>
      <c r="KH698" s="72"/>
      <c r="KI698" s="72"/>
      <c r="KJ698" s="72"/>
      <c r="KK698" s="72"/>
      <c r="KL698" s="72"/>
      <c r="KM698" s="72"/>
      <c r="KN698" s="72"/>
      <c r="KO698" s="72"/>
      <c r="KP698" s="72"/>
      <c r="KQ698" s="72"/>
      <c r="KR698" s="72"/>
      <c r="KS698" s="72"/>
      <c r="KT698" s="72"/>
      <c r="KU698" s="72"/>
      <c r="KV698" s="72"/>
      <c r="KW698" s="72"/>
      <c r="KX698" s="72"/>
      <c r="KY698" s="72"/>
      <c r="KZ698" s="72"/>
      <c r="LA698" s="72"/>
      <c r="LB698" s="72"/>
      <c r="LC698" s="72"/>
      <c r="LD698" s="72"/>
      <c r="LE698" s="72"/>
      <c r="LF698" s="72"/>
      <c r="LG698" s="72"/>
      <c r="LH698" s="72"/>
      <c r="LI698" s="72"/>
      <c r="LJ698" s="72"/>
      <c r="LK698" s="72"/>
    </row>
    <row r="699" spans="1:323" s="20" customFormat="1" ht="14.25" customHeight="1">
      <c r="A699" s="54">
        <v>638</v>
      </c>
      <c r="B699" s="23">
        <v>59</v>
      </c>
      <c r="C699" s="23" t="s">
        <v>33</v>
      </c>
      <c r="D699" s="32" t="s">
        <v>1333</v>
      </c>
      <c r="E699" s="23" t="s">
        <v>1294</v>
      </c>
      <c r="F699" s="23" t="s">
        <v>1334</v>
      </c>
      <c r="G699" s="23" t="s">
        <v>154</v>
      </c>
      <c r="H699" s="25">
        <v>100</v>
      </c>
      <c r="I699" s="25">
        <v>5.7</v>
      </c>
      <c r="J699" s="26">
        <v>100</v>
      </c>
      <c r="K699" s="26">
        <v>570</v>
      </c>
      <c r="L699" s="27">
        <v>0</v>
      </c>
      <c r="M699" s="27">
        <v>0</v>
      </c>
      <c r="N699" s="27">
        <v>0</v>
      </c>
      <c r="O699" s="27">
        <v>48</v>
      </c>
      <c r="P699" s="27">
        <v>48</v>
      </c>
      <c r="Q699" s="55"/>
      <c r="R699" s="27">
        <f t="shared" si="74"/>
        <v>0</v>
      </c>
      <c r="S699" s="56" t="str">
        <f t="shared" si="75"/>
        <v>×</v>
      </c>
      <c r="T699" s="56" t="str">
        <f t="shared" si="76"/>
        <v>×</v>
      </c>
      <c r="U699" s="56" t="str">
        <f t="shared" si="77"/>
        <v>×</v>
      </c>
      <c r="V699" s="57" t="str">
        <f t="shared" si="71"/>
        <v/>
      </c>
      <c r="W699" s="58">
        <f t="shared" si="72"/>
        <v>0</v>
      </c>
      <c r="X699" s="54">
        <f t="shared" si="73"/>
        <v>59</v>
      </c>
      <c r="Y699" s="59"/>
      <c r="Z699" s="42"/>
      <c r="AA699" s="42"/>
      <c r="AB699" s="42"/>
      <c r="AC699" s="42"/>
      <c r="AD699" s="42"/>
      <c r="AE699" s="42"/>
      <c r="AF699" s="42"/>
      <c r="AG699" s="42"/>
      <c r="AH699" s="42"/>
      <c r="AI699" s="42"/>
      <c r="AJ699" s="42"/>
      <c r="AK699" s="42"/>
      <c r="AL699" s="42"/>
      <c r="AM699" s="42"/>
      <c r="AN699" s="42"/>
      <c r="AO699" s="42"/>
      <c r="AP699" s="42"/>
      <c r="AQ699" s="42"/>
      <c r="AR699" s="42"/>
      <c r="AS699" s="72"/>
      <c r="AT699" s="72"/>
      <c r="AU699" s="72"/>
      <c r="AV699" s="72"/>
      <c r="AW699" s="72"/>
      <c r="AX699" s="72"/>
      <c r="AY699" s="72"/>
      <c r="AZ699" s="72"/>
      <c r="BA699" s="72"/>
      <c r="BB699" s="72"/>
      <c r="BC699" s="72"/>
      <c r="BD699" s="72"/>
      <c r="BE699" s="72"/>
      <c r="BF699" s="72"/>
      <c r="BG699" s="72"/>
      <c r="BH699" s="72"/>
      <c r="BI699" s="72"/>
      <c r="BJ699" s="72"/>
      <c r="BK699" s="72"/>
      <c r="BL699" s="72"/>
      <c r="BM699" s="72"/>
      <c r="BN699" s="72"/>
      <c r="BO699" s="72"/>
      <c r="BP699" s="72"/>
      <c r="BQ699" s="72"/>
      <c r="BR699" s="72"/>
      <c r="BS699" s="72"/>
      <c r="BT699" s="72"/>
      <c r="BU699" s="72"/>
      <c r="BV699" s="72"/>
      <c r="BW699" s="72"/>
      <c r="BX699" s="72"/>
      <c r="BY699" s="72"/>
      <c r="BZ699" s="72"/>
      <c r="CA699" s="72"/>
      <c r="CB699" s="72"/>
      <c r="CC699" s="72"/>
      <c r="CD699" s="72"/>
      <c r="CE699" s="72"/>
      <c r="CF699" s="72"/>
      <c r="CG699" s="72"/>
      <c r="CH699" s="72"/>
      <c r="CI699" s="72"/>
      <c r="CJ699" s="72"/>
      <c r="CK699" s="72"/>
      <c r="CL699" s="72"/>
      <c r="CM699" s="72"/>
      <c r="CN699" s="72"/>
      <c r="CO699" s="72"/>
      <c r="CP699" s="72"/>
      <c r="CQ699" s="72"/>
      <c r="CR699" s="72"/>
      <c r="CS699" s="72"/>
      <c r="CT699" s="72"/>
      <c r="CU699" s="72"/>
      <c r="CV699" s="72"/>
      <c r="CW699" s="72"/>
      <c r="CX699" s="72"/>
      <c r="CY699" s="72"/>
      <c r="CZ699" s="72"/>
      <c r="DA699" s="72"/>
      <c r="DB699" s="72"/>
      <c r="DC699" s="72"/>
      <c r="DD699" s="72"/>
      <c r="DE699" s="72"/>
      <c r="DF699" s="72"/>
      <c r="DG699" s="72"/>
      <c r="DH699" s="72"/>
      <c r="DI699" s="72"/>
      <c r="DJ699" s="72"/>
      <c r="DK699" s="72"/>
      <c r="DL699" s="72"/>
      <c r="DM699" s="72"/>
      <c r="DN699" s="72"/>
      <c r="DO699" s="72"/>
      <c r="DP699" s="72"/>
      <c r="DQ699" s="72"/>
      <c r="DR699" s="72"/>
      <c r="DS699" s="72"/>
      <c r="DT699" s="72"/>
      <c r="DU699" s="72"/>
      <c r="DV699" s="72"/>
      <c r="DW699" s="72"/>
      <c r="DX699" s="72"/>
      <c r="DY699" s="72"/>
      <c r="DZ699" s="72"/>
      <c r="EA699" s="72"/>
      <c r="EB699" s="72"/>
      <c r="EC699" s="72"/>
      <c r="ED699" s="72"/>
      <c r="EE699" s="72"/>
      <c r="EF699" s="72"/>
      <c r="EG699" s="72"/>
      <c r="EH699" s="72"/>
      <c r="EI699" s="72"/>
      <c r="EJ699" s="72"/>
      <c r="EK699" s="72"/>
      <c r="EL699" s="72"/>
      <c r="EM699" s="72"/>
      <c r="EN699" s="72"/>
      <c r="EO699" s="72"/>
      <c r="EP699" s="72"/>
      <c r="EQ699" s="72"/>
      <c r="ER699" s="72"/>
      <c r="ES699" s="72"/>
      <c r="ET699" s="72"/>
      <c r="EU699" s="72"/>
      <c r="EV699" s="72"/>
      <c r="EW699" s="72"/>
      <c r="EX699" s="72"/>
      <c r="EY699" s="72"/>
      <c r="EZ699" s="72"/>
      <c r="FA699" s="72"/>
      <c r="FB699" s="72"/>
      <c r="FC699" s="72"/>
      <c r="FD699" s="72"/>
      <c r="FE699" s="72"/>
      <c r="FF699" s="72"/>
      <c r="FG699" s="72"/>
      <c r="FH699" s="72"/>
      <c r="FI699" s="72"/>
      <c r="FJ699" s="72"/>
      <c r="FK699" s="72"/>
      <c r="FL699" s="72"/>
      <c r="FM699" s="72"/>
      <c r="FN699" s="72"/>
      <c r="FO699" s="72"/>
      <c r="FP699" s="72"/>
      <c r="FQ699" s="72"/>
      <c r="FR699" s="72"/>
      <c r="FS699" s="72"/>
      <c r="FT699" s="72"/>
      <c r="FU699" s="72"/>
      <c r="FV699" s="72"/>
      <c r="FW699" s="72"/>
      <c r="FX699" s="72"/>
      <c r="FY699" s="72"/>
      <c r="FZ699" s="72"/>
      <c r="GA699" s="72"/>
      <c r="GB699" s="72"/>
      <c r="GC699" s="72"/>
      <c r="GD699" s="72"/>
      <c r="GE699" s="72"/>
      <c r="GF699" s="72"/>
      <c r="GG699" s="72"/>
      <c r="GH699" s="72"/>
      <c r="GI699" s="72"/>
      <c r="GJ699" s="72"/>
      <c r="GK699" s="72"/>
      <c r="GL699" s="72"/>
      <c r="GM699" s="72"/>
      <c r="GN699" s="72"/>
      <c r="GO699" s="72"/>
      <c r="GP699" s="72"/>
      <c r="GQ699" s="72"/>
      <c r="GR699" s="72"/>
      <c r="GS699" s="72"/>
      <c r="GT699" s="72"/>
      <c r="GU699" s="72"/>
      <c r="GV699" s="72"/>
      <c r="GW699" s="72"/>
      <c r="GX699" s="72"/>
      <c r="GY699" s="72"/>
      <c r="GZ699" s="72"/>
      <c r="HA699" s="72"/>
      <c r="HB699" s="72"/>
      <c r="HC699" s="72"/>
      <c r="HD699" s="72"/>
      <c r="HE699" s="72"/>
      <c r="HF699" s="72"/>
      <c r="HG699" s="72"/>
      <c r="HH699" s="72"/>
      <c r="HI699" s="72"/>
      <c r="HJ699" s="72"/>
      <c r="HK699" s="72"/>
      <c r="HL699" s="72"/>
      <c r="HM699" s="72"/>
      <c r="HN699" s="72"/>
      <c r="HO699" s="72"/>
      <c r="HP699" s="72"/>
      <c r="HQ699" s="72"/>
      <c r="HR699" s="72"/>
      <c r="HS699" s="72"/>
      <c r="HT699" s="72"/>
      <c r="HU699" s="72"/>
      <c r="HV699" s="72"/>
      <c r="HW699" s="72"/>
      <c r="HX699" s="72"/>
      <c r="HY699" s="72"/>
      <c r="HZ699" s="72"/>
      <c r="IA699" s="72"/>
      <c r="IB699" s="72"/>
      <c r="IC699" s="72"/>
      <c r="ID699" s="72"/>
      <c r="IE699" s="72"/>
      <c r="IF699" s="72"/>
      <c r="IG699" s="72"/>
      <c r="IH699" s="72"/>
      <c r="II699" s="72"/>
      <c r="IJ699" s="72"/>
      <c r="IK699" s="72"/>
      <c r="IL699" s="72"/>
      <c r="IM699" s="72"/>
      <c r="IN699" s="72"/>
      <c r="IO699" s="72"/>
      <c r="IP699" s="72"/>
      <c r="IQ699" s="72"/>
      <c r="IR699" s="72"/>
      <c r="IS699" s="72"/>
      <c r="IT699" s="72"/>
      <c r="IU699" s="72"/>
      <c r="IV699" s="72"/>
      <c r="IW699" s="72"/>
      <c r="IX699" s="72"/>
      <c r="IY699" s="72"/>
      <c r="IZ699" s="72"/>
      <c r="JA699" s="72"/>
      <c r="JB699" s="72"/>
      <c r="JC699" s="72"/>
      <c r="JD699" s="72"/>
      <c r="JE699" s="72"/>
      <c r="JF699" s="72"/>
      <c r="JG699" s="72"/>
      <c r="JH699" s="72"/>
      <c r="JI699" s="72"/>
      <c r="JJ699" s="72"/>
      <c r="JK699" s="72"/>
      <c r="JL699" s="72"/>
      <c r="JM699" s="72"/>
      <c r="JN699" s="72"/>
      <c r="JO699" s="72"/>
      <c r="JP699" s="72"/>
      <c r="JQ699" s="72"/>
      <c r="JR699" s="72"/>
      <c r="JS699" s="72"/>
      <c r="JT699" s="72"/>
      <c r="JU699" s="72"/>
      <c r="JV699" s="72"/>
      <c r="JW699" s="72"/>
      <c r="JX699" s="72"/>
      <c r="JY699" s="72"/>
      <c r="JZ699" s="72"/>
      <c r="KA699" s="72"/>
      <c r="KB699" s="72"/>
      <c r="KC699" s="72"/>
      <c r="KD699" s="72"/>
      <c r="KE699" s="72"/>
      <c r="KF699" s="72"/>
      <c r="KG699" s="72"/>
      <c r="KH699" s="72"/>
      <c r="KI699" s="72"/>
      <c r="KJ699" s="72"/>
      <c r="KK699" s="72"/>
      <c r="KL699" s="72"/>
      <c r="KM699" s="72"/>
      <c r="KN699" s="72"/>
      <c r="KO699" s="72"/>
      <c r="KP699" s="72"/>
      <c r="KQ699" s="72"/>
      <c r="KR699" s="72"/>
      <c r="KS699" s="72"/>
      <c r="KT699" s="72"/>
      <c r="KU699" s="72"/>
      <c r="KV699" s="72"/>
      <c r="KW699" s="72"/>
      <c r="KX699" s="72"/>
      <c r="KY699" s="72"/>
      <c r="KZ699" s="72"/>
      <c r="LA699" s="72"/>
      <c r="LB699" s="72"/>
      <c r="LC699" s="72"/>
      <c r="LD699" s="72"/>
      <c r="LE699" s="72"/>
      <c r="LF699" s="72"/>
      <c r="LG699" s="72"/>
      <c r="LH699" s="72"/>
      <c r="LI699" s="72"/>
      <c r="LJ699" s="72"/>
      <c r="LK699" s="72"/>
    </row>
    <row r="700" spans="1:323" ht="14.25" customHeight="1">
      <c r="A700" s="54">
        <v>639</v>
      </c>
      <c r="B700" s="23">
        <v>59</v>
      </c>
      <c r="C700" s="23" t="s">
        <v>33</v>
      </c>
      <c r="D700" s="32" t="s">
        <v>6131</v>
      </c>
      <c r="E700" s="23" t="s">
        <v>1294</v>
      </c>
      <c r="F700" s="23" t="s">
        <v>1335</v>
      </c>
      <c r="G700" s="23" t="s">
        <v>154</v>
      </c>
      <c r="H700" s="25">
        <v>100</v>
      </c>
      <c r="I700" s="25">
        <v>5.9</v>
      </c>
      <c r="J700" s="26">
        <v>100</v>
      </c>
      <c r="K700" s="26">
        <v>590</v>
      </c>
      <c r="L700" s="27">
        <v>0</v>
      </c>
      <c r="M700" s="27">
        <v>0</v>
      </c>
      <c r="N700" s="27">
        <v>0</v>
      </c>
      <c r="O700" s="27">
        <v>48</v>
      </c>
      <c r="P700" s="27">
        <v>48</v>
      </c>
      <c r="Q700" s="55"/>
      <c r="R700" s="27">
        <f t="shared" si="74"/>
        <v>0</v>
      </c>
      <c r="S700" s="56" t="str">
        <f t="shared" si="75"/>
        <v>×</v>
      </c>
      <c r="T700" s="56" t="str">
        <f t="shared" si="76"/>
        <v>×</v>
      </c>
      <c r="U700" s="56" t="str">
        <f t="shared" si="77"/>
        <v>×</v>
      </c>
      <c r="V700" s="57" t="str">
        <f t="shared" si="71"/>
        <v/>
      </c>
      <c r="W700" s="58">
        <f t="shared" si="72"/>
        <v>0</v>
      </c>
      <c r="X700" s="54">
        <f t="shared" si="73"/>
        <v>59</v>
      </c>
      <c r="Y700" s="59"/>
    </row>
    <row r="701" spans="1:323" s="37" customFormat="1" ht="14.25" customHeight="1">
      <c r="A701" s="54">
        <v>640</v>
      </c>
      <c r="B701" s="23">
        <v>59</v>
      </c>
      <c r="C701" s="23" t="s">
        <v>33</v>
      </c>
      <c r="D701" s="32" t="s">
        <v>1367</v>
      </c>
      <c r="E701" s="23" t="s">
        <v>1294</v>
      </c>
      <c r="F701" s="23" t="s">
        <v>1368</v>
      </c>
      <c r="G701" s="23" t="s">
        <v>1369</v>
      </c>
      <c r="H701" s="25">
        <v>50</v>
      </c>
      <c r="I701" s="25">
        <v>73.7</v>
      </c>
      <c r="J701" s="26">
        <v>50</v>
      </c>
      <c r="K701" s="26">
        <v>3685</v>
      </c>
      <c r="L701" s="27">
        <v>0</v>
      </c>
      <c r="M701" s="27">
        <v>14</v>
      </c>
      <c r="N701" s="27">
        <v>0</v>
      </c>
      <c r="O701" s="27">
        <v>0</v>
      </c>
      <c r="P701" s="27">
        <v>14</v>
      </c>
      <c r="Q701" s="55"/>
      <c r="R701" s="27">
        <f t="shared" si="74"/>
        <v>0</v>
      </c>
      <c r="S701" s="56" t="str">
        <f t="shared" si="75"/>
        <v>×</v>
      </c>
      <c r="T701" s="56" t="str">
        <f t="shared" si="76"/>
        <v>×</v>
      </c>
      <c r="U701" s="56" t="str">
        <f t="shared" si="77"/>
        <v>×</v>
      </c>
      <c r="V701" s="57" t="str">
        <f t="shared" si="71"/>
        <v/>
      </c>
      <c r="W701" s="58">
        <f t="shared" si="72"/>
        <v>0</v>
      </c>
      <c r="X701" s="54">
        <f t="shared" si="73"/>
        <v>59</v>
      </c>
      <c r="Y701" s="59"/>
      <c r="Z701" s="42"/>
      <c r="AA701" s="42"/>
      <c r="AB701" s="42"/>
      <c r="AC701" s="42"/>
      <c r="AD701" s="42"/>
      <c r="AE701" s="42"/>
      <c r="AF701" s="42"/>
      <c r="AG701" s="42"/>
      <c r="AH701" s="42"/>
      <c r="AI701" s="42"/>
      <c r="AJ701" s="42"/>
      <c r="AK701" s="42"/>
      <c r="AL701" s="42"/>
      <c r="AM701" s="42"/>
      <c r="AN701" s="42"/>
      <c r="AO701" s="42"/>
      <c r="AP701" s="42"/>
      <c r="AQ701" s="42"/>
      <c r="AR701" s="77"/>
      <c r="AS701" s="77"/>
      <c r="AT701" s="77"/>
      <c r="AU701" s="77"/>
      <c r="AV701" s="77"/>
      <c r="AW701" s="77"/>
      <c r="AX701" s="77"/>
      <c r="AY701" s="77"/>
      <c r="AZ701" s="77"/>
      <c r="BA701" s="77"/>
      <c r="BB701" s="77"/>
      <c r="BC701" s="77"/>
      <c r="BD701" s="77"/>
      <c r="BE701" s="77"/>
      <c r="BF701" s="77"/>
      <c r="BG701" s="77"/>
      <c r="BH701" s="77"/>
      <c r="BI701" s="77"/>
      <c r="BJ701" s="77"/>
      <c r="BK701" s="77"/>
      <c r="BL701" s="77"/>
      <c r="BM701" s="77"/>
      <c r="BN701" s="77"/>
      <c r="BO701" s="77"/>
      <c r="BP701" s="77"/>
      <c r="BQ701" s="77"/>
      <c r="BR701" s="77"/>
      <c r="BS701" s="77"/>
      <c r="BT701" s="77"/>
      <c r="BU701" s="77"/>
      <c r="BV701" s="77"/>
      <c r="BW701" s="77"/>
      <c r="BX701" s="77"/>
      <c r="BY701" s="77"/>
      <c r="BZ701" s="77"/>
      <c r="CA701" s="77"/>
      <c r="CB701" s="77"/>
      <c r="CC701" s="77"/>
      <c r="CD701" s="77"/>
      <c r="CE701" s="77"/>
      <c r="CF701" s="77"/>
      <c r="CG701" s="77"/>
      <c r="CH701" s="77"/>
      <c r="CI701" s="77"/>
      <c r="CJ701" s="77"/>
      <c r="CK701" s="77"/>
      <c r="CL701" s="77"/>
      <c r="CM701" s="77"/>
      <c r="CN701" s="77"/>
      <c r="CO701" s="77"/>
      <c r="CP701" s="77"/>
      <c r="CQ701" s="77"/>
      <c r="CR701" s="77"/>
      <c r="CS701" s="77"/>
      <c r="CT701" s="77"/>
      <c r="CU701" s="77"/>
      <c r="CV701" s="77"/>
      <c r="CW701" s="77"/>
      <c r="CX701" s="77"/>
      <c r="CY701" s="77"/>
      <c r="CZ701" s="77"/>
      <c r="DA701" s="77"/>
      <c r="DB701" s="77"/>
      <c r="DC701" s="77"/>
      <c r="DD701" s="77"/>
      <c r="DE701" s="77"/>
      <c r="DF701" s="77"/>
      <c r="DG701" s="77"/>
      <c r="DH701" s="77"/>
      <c r="DI701" s="77"/>
      <c r="DJ701" s="77"/>
      <c r="DK701" s="77"/>
      <c r="DL701" s="77"/>
      <c r="DM701" s="77"/>
      <c r="DN701" s="77"/>
      <c r="DO701" s="77"/>
      <c r="DP701" s="77"/>
      <c r="DQ701" s="77"/>
      <c r="DR701" s="77"/>
      <c r="DS701" s="77"/>
      <c r="DT701" s="77"/>
      <c r="DU701" s="77"/>
      <c r="DV701" s="77"/>
      <c r="DW701" s="77"/>
      <c r="DX701" s="77"/>
      <c r="DY701" s="77"/>
      <c r="DZ701" s="77"/>
      <c r="EA701" s="77"/>
      <c r="EB701" s="77"/>
      <c r="EC701" s="77"/>
      <c r="ED701" s="77"/>
      <c r="EE701" s="77"/>
      <c r="EF701" s="77"/>
      <c r="EG701" s="77"/>
      <c r="EH701" s="77"/>
      <c r="EI701" s="77"/>
      <c r="EJ701" s="77"/>
      <c r="EK701" s="77"/>
      <c r="EL701" s="77"/>
      <c r="EM701" s="77"/>
      <c r="EN701" s="77"/>
      <c r="EO701" s="77"/>
      <c r="EP701" s="77"/>
      <c r="EQ701" s="77"/>
      <c r="ER701" s="77"/>
      <c r="ES701" s="77"/>
      <c r="ET701" s="77"/>
      <c r="EU701" s="77"/>
      <c r="EV701" s="77"/>
      <c r="EW701" s="77"/>
      <c r="EX701" s="77"/>
      <c r="EY701" s="77"/>
      <c r="EZ701" s="77"/>
      <c r="FA701" s="77"/>
      <c r="FB701" s="77"/>
      <c r="FC701" s="77"/>
      <c r="FD701" s="77"/>
      <c r="FE701" s="77"/>
      <c r="FF701" s="77"/>
      <c r="FG701" s="77"/>
      <c r="FH701" s="77"/>
      <c r="FI701" s="77"/>
      <c r="FJ701" s="77"/>
      <c r="FK701" s="77"/>
      <c r="FL701" s="77"/>
      <c r="FM701" s="77"/>
      <c r="FN701" s="77"/>
      <c r="FO701" s="77"/>
      <c r="FP701" s="77"/>
      <c r="FQ701" s="77"/>
      <c r="FR701" s="77"/>
      <c r="FS701" s="77"/>
      <c r="FT701" s="77"/>
      <c r="FU701" s="77"/>
      <c r="FV701" s="77"/>
      <c r="FW701" s="77"/>
      <c r="FX701" s="77"/>
      <c r="FY701" s="77"/>
      <c r="FZ701" s="77"/>
      <c r="GA701" s="77"/>
      <c r="GB701" s="77"/>
      <c r="GC701" s="77"/>
      <c r="GD701" s="77"/>
      <c r="GE701" s="77"/>
      <c r="GF701" s="77"/>
      <c r="GG701" s="77"/>
      <c r="GH701" s="77"/>
      <c r="GI701" s="77"/>
      <c r="GJ701" s="77"/>
      <c r="GK701" s="77"/>
      <c r="GL701" s="77"/>
      <c r="GM701" s="77"/>
      <c r="GN701" s="77"/>
      <c r="GO701" s="77"/>
      <c r="GP701" s="77"/>
      <c r="GQ701" s="77"/>
      <c r="GR701" s="77"/>
      <c r="GS701" s="77"/>
      <c r="GT701" s="77"/>
      <c r="GU701" s="77"/>
      <c r="GV701" s="77"/>
      <c r="GW701" s="77"/>
      <c r="GX701" s="77"/>
      <c r="GY701" s="77"/>
      <c r="GZ701" s="77"/>
      <c r="HA701" s="77"/>
      <c r="HB701" s="77"/>
      <c r="HC701" s="77"/>
      <c r="HD701" s="77"/>
      <c r="HE701" s="77"/>
      <c r="HF701" s="77"/>
      <c r="HG701" s="77"/>
      <c r="HH701" s="77"/>
      <c r="HI701" s="77"/>
      <c r="HJ701" s="77"/>
      <c r="HK701" s="77"/>
      <c r="HL701" s="77"/>
      <c r="HM701" s="77"/>
      <c r="HN701" s="77"/>
      <c r="HO701" s="77"/>
      <c r="HP701" s="77"/>
      <c r="HQ701" s="77"/>
      <c r="HR701" s="77"/>
      <c r="HS701" s="77"/>
      <c r="HT701" s="77"/>
      <c r="HU701" s="77"/>
      <c r="HV701" s="77"/>
      <c r="HW701" s="77"/>
      <c r="HX701" s="77"/>
      <c r="HY701" s="77"/>
      <c r="HZ701" s="77"/>
      <c r="IA701" s="77"/>
      <c r="IB701" s="77"/>
      <c r="IC701" s="77"/>
      <c r="ID701" s="77"/>
      <c r="IE701" s="77"/>
      <c r="IF701" s="77"/>
      <c r="IG701" s="77"/>
      <c r="IH701" s="77"/>
      <c r="II701" s="77"/>
      <c r="IJ701" s="77"/>
      <c r="IK701" s="77"/>
      <c r="IL701" s="77"/>
      <c r="IM701" s="77"/>
      <c r="IN701" s="77"/>
      <c r="IO701" s="77"/>
      <c r="IP701" s="77"/>
      <c r="IQ701" s="77"/>
      <c r="IR701" s="77"/>
      <c r="IS701" s="77"/>
      <c r="IT701" s="77"/>
      <c r="IU701" s="77"/>
      <c r="IV701" s="77"/>
      <c r="IW701" s="77"/>
      <c r="IX701" s="77"/>
      <c r="IY701" s="77"/>
      <c r="IZ701" s="77"/>
      <c r="JA701" s="77"/>
      <c r="JB701" s="77"/>
      <c r="JC701" s="77"/>
      <c r="JD701" s="77"/>
      <c r="JE701" s="77"/>
      <c r="JF701" s="77"/>
      <c r="JG701" s="77"/>
      <c r="JH701" s="77"/>
      <c r="JI701" s="77"/>
      <c r="JJ701" s="77"/>
      <c r="JK701" s="77"/>
      <c r="JL701" s="77"/>
      <c r="JM701" s="77"/>
      <c r="JN701" s="77"/>
      <c r="JO701" s="77"/>
      <c r="JP701" s="77"/>
      <c r="JQ701" s="77"/>
      <c r="JR701" s="77"/>
      <c r="JS701" s="77"/>
      <c r="JT701" s="77"/>
      <c r="JU701" s="77"/>
      <c r="JV701" s="77"/>
      <c r="JW701" s="77"/>
      <c r="JX701" s="77"/>
      <c r="JY701" s="77"/>
      <c r="JZ701" s="77"/>
      <c r="KA701" s="77"/>
      <c r="KB701" s="77"/>
      <c r="KC701" s="77"/>
      <c r="KD701" s="77"/>
      <c r="KE701" s="77"/>
      <c r="KF701" s="77"/>
      <c r="KG701" s="77"/>
      <c r="KH701" s="77"/>
      <c r="KI701" s="77"/>
      <c r="KJ701" s="77"/>
      <c r="KK701" s="77"/>
      <c r="KL701" s="77"/>
      <c r="KM701" s="77"/>
      <c r="KN701" s="77"/>
      <c r="KO701" s="77"/>
      <c r="KP701" s="77"/>
      <c r="KQ701" s="77"/>
      <c r="KR701" s="77"/>
      <c r="KS701" s="77"/>
      <c r="KT701" s="77"/>
      <c r="KU701" s="77"/>
      <c r="KV701" s="77"/>
      <c r="KW701" s="77"/>
      <c r="KX701" s="77"/>
      <c r="KY701" s="77"/>
      <c r="KZ701" s="77"/>
      <c r="LA701" s="77"/>
      <c r="LB701" s="77"/>
      <c r="LC701" s="77"/>
      <c r="LD701" s="77"/>
      <c r="LE701" s="77"/>
      <c r="LF701" s="77"/>
      <c r="LG701" s="77"/>
      <c r="LH701" s="77"/>
      <c r="LI701" s="77"/>
      <c r="LJ701" s="77"/>
      <c r="LK701" s="77"/>
    </row>
    <row r="702" spans="1:323" ht="14.25" customHeight="1">
      <c r="A702" s="54">
        <v>641</v>
      </c>
      <c r="B702" s="23">
        <v>59</v>
      </c>
      <c r="C702" s="23" t="s">
        <v>33</v>
      </c>
      <c r="D702" s="32" t="s">
        <v>6132</v>
      </c>
      <c r="E702" s="23" t="s">
        <v>1294</v>
      </c>
      <c r="F702" s="23" t="s">
        <v>1326</v>
      </c>
      <c r="G702" s="23" t="s">
        <v>1327</v>
      </c>
      <c r="H702" s="25">
        <v>30</v>
      </c>
      <c r="I702" s="25">
        <v>371.9</v>
      </c>
      <c r="J702" s="26">
        <v>30</v>
      </c>
      <c r="K702" s="26">
        <v>11157</v>
      </c>
      <c r="L702" s="27">
        <v>0</v>
      </c>
      <c r="M702" s="27">
        <v>0</v>
      </c>
      <c r="N702" s="27">
        <v>100</v>
      </c>
      <c r="O702" s="27">
        <v>0</v>
      </c>
      <c r="P702" s="27">
        <v>100</v>
      </c>
      <c r="Q702" s="55"/>
      <c r="R702" s="27">
        <f t="shared" si="74"/>
        <v>0</v>
      </c>
      <c r="S702" s="56" t="str">
        <f t="shared" si="75"/>
        <v>×</v>
      </c>
      <c r="T702" s="56" t="str">
        <f t="shared" si="76"/>
        <v>×</v>
      </c>
      <c r="U702" s="56" t="str">
        <f t="shared" si="77"/>
        <v>×</v>
      </c>
      <c r="V702" s="57" t="str">
        <f t="shared" ref="V702:V765" si="78">IF(S702="○",IF(OR(T702="×",U702="×"),"←見積単価（税別）欄には、1以上の整数を入力してください",""),"")</f>
        <v/>
      </c>
      <c r="W702" s="58">
        <f t="shared" ref="W702:W765" si="79">IF(V702="",0,1)</f>
        <v>0</v>
      </c>
      <c r="X702" s="54">
        <f t="shared" ref="X702:X765" si="80">B702</f>
        <v>59</v>
      </c>
      <c r="Y702" s="59"/>
    </row>
    <row r="703" spans="1:323" ht="14.25" customHeight="1">
      <c r="A703" s="54">
        <v>642</v>
      </c>
      <c r="B703" s="23">
        <v>59</v>
      </c>
      <c r="C703" s="23" t="s">
        <v>33</v>
      </c>
      <c r="D703" s="32" t="s">
        <v>1339</v>
      </c>
      <c r="E703" s="23" t="s">
        <v>1294</v>
      </c>
      <c r="F703" s="23" t="s">
        <v>1340</v>
      </c>
      <c r="G703" s="23" t="s">
        <v>425</v>
      </c>
      <c r="H703" s="25">
        <v>10</v>
      </c>
      <c r="I703" s="25">
        <v>330</v>
      </c>
      <c r="J703" s="26">
        <v>10</v>
      </c>
      <c r="K703" s="26">
        <v>3300</v>
      </c>
      <c r="L703" s="27">
        <v>2</v>
      </c>
      <c r="M703" s="27">
        <v>2</v>
      </c>
      <c r="N703" s="27">
        <v>1</v>
      </c>
      <c r="O703" s="27">
        <v>0</v>
      </c>
      <c r="P703" s="27">
        <v>5</v>
      </c>
      <c r="Q703" s="55"/>
      <c r="R703" s="27">
        <f t="shared" ref="R703:R765" si="81">P703*Q703</f>
        <v>0</v>
      </c>
      <c r="S703" s="56" t="str">
        <f t="shared" si="75"/>
        <v>×</v>
      </c>
      <c r="T703" s="56" t="str">
        <f t="shared" si="76"/>
        <v>×</v>
      </c>
      <c r="U703" s="56" t="str">
        <f t="shared" si="77"/>
        <v>×</v>
      </c>
      <c r="V703" s="57" t="str">
        <f t="shared" si="78"/>
        <v/>
      </c>
      <c r="W703" s="58">
        <f t="shared" si="79"/>
        <v>0</v>
      </c>
      <c r="X703" s="54">
        <f t="shared" si="80"/>
        <v>59</v>
      </c>
      <c r="Y703" s="59"/>
    </row>
    <row r="704" spans="1:323" ht="14.25" customHeight="1">
      <c r="A704" s="54">
        <v>643</v>
      </c>
      <c r="B704" s="23">
        <v>59</v>
      </c>
      <c r="C704" s="23" t="s">
        <v>33</v>
      </c>
      <c r="D704" s="32" t="s">
        <v>1308</v>
      </c>
      <c r="E704" s="23" t="s">
        <v>1294</v>
      </c>
      <c r="F704" s="23" t="s">
        <v>1309</v>
      </c>
      <c r="G704" s="23" t="s">
        <v>1310</v>
      </c>
      <c r="H704" s="25">
        <v>5</v>
      </c>
      <c r="I704" s="25">
        <v>6.3</v>
      </c>
      <c r="J704" s="26">
        <v>150</v>
      </c>
      <c r="K704" s="26">
        <v>945</v>
      </c>
      <c r="L704" s="27">
        <v>176</v>
      </c>
      <c r="M704" s="27">
        <v>440</v>
      </c>
      <c r="N704" s="27">
        <v>10</v>
      </c>
      <c r="O704" s="27">
        <v>24</v>
      </c>
      <c r="P704" s="27">
        <v>650</v>
      </c>
      <c r="Q704" s="55"/>
      <c r="R704" s="27">
        <f t="shared" si="81"/>
        <v>0</v>
      </c>
      <c r="S704" s="56" t="str">
        <f t="shared" si="75"/>
        <v>×</v>
      </c>
      <c r="T704" s="56" t="str">
        <f t="shared" si="76"/>
        <v>×</v>
      </c>
      <c r="U704" s="56" t="str">
        <f t="shared" si="77"/>
        <v>×</v>
      </c>
      <c r="V704" s="57" t="str">
        <f t="shared" si="78"/>
        <v/>
      </c>
      <c r="W704" s="58">
        <f t="shared" si="79"/>
        <v>0</v>
      </c>
      <c r="X704" s="54">
        <f t="shared" si="80"/>
        <v>59</v>
      </c>
      <c r="Y704" s="59"/>
    </row>
    <row r="705" spans="1:25" ht="14.25" customHeight="1">
      <c r="A705" s="54">
        <v>644</v>
      </c>
      <c r="B705" s="23">
        <v>59</v>
      </c>
      <c r="C705" s="23" t="s">
        <v>33</v>
      </c>
      <c r="D705" s="32" t="s">
        <v>1293</v>
      </c>
      <c r="E705" s="23" t="s">
        <v>1294</v>
      </c>
      <c r="F705" s="23" t="s">
        <v>1295</v>
      </c>
      <c r="G705" s="23" t="s">
        <v>42</v>
      </c>
      <c r="H705" s="25">
        <v>1</v>
      </c>
      <c r="I705" s="25">
        <v>1581</v>
      </c>
      <c r="J705" s="26">
        <v>1</v>
      </c>
      <c r="K705" s="26">
        <v>1581</v>
      </c>
      <c r="L705" s="27">
        <v>430</v>
      </c>
      <c r="M705" s="27">
        <v>240</v>
      </c>
      <c r="N705" s="27">
        <v>1000</v>
      </c>
      <c r="O705" s="27">
        <v>0</v>
      </c>
      <c r="P705" s="27">
        <v>1670</v>
      </c>
      <c r="Q705" s="55"/>
      <c r="R705" s="27">
        <f t="shared" si="81"/>
        <v>0</v>
      </c>
      <c r="S705" s="56" t="str">
        <f t="shared" si="75"/>
        <v>×</v>
      </c>
      <c r="T705" s="56" t="str">
        <f t="shared" si="76"/>
        <v>×</v>
      </c>
      <c r="U705" s="56" t="str">
        <f t="shared" si="77"/>
        <v>×</v>
      </c>
      <c r="V705" s="57" t="str">
        <f t="shared" si="78"/>
        <v/>
      </c>
      <c r="W705" s="58">
        <f t="shared" si="79"/>
        <v>0</v>
      </c>
      <c r="X705" s="54">
        <f t="shared" si="80"/>
        <v>59</v>
      </c>
      <c r="Y705" s="59"/>
    </row>
    <row r="706" spans="1:25" ht="14.25" customHeight="1">
      <c r="A706" s="54">
        <v>645</v>
      </c>
      <c r="B706" s="23">
        <v>59</v>
      </c>
      <c r="C706" s="23" t="s">
        <v>33</v>
      </c>
      <c r="D706" s="32" t="s">
        <v>1350</v>
      </c>
      <c r="E706" s="23" t="s">
        <v>1294</v>
      </c>
      <c r="F706" s="23" t="s">
        <v>1351</v>
      </c>
      <c r="G706" s="23" t="s">
        <v>425</v>
      </c>
      <c r="H706" s="25">
        <v>10</v>
      </c>
      <c r="I706" s="25">
        <v>119</v>
      </c>
      <c r="J706" s="26">
        <v>10</v>
      </c>
      <c r="K706" s="26">
        <v>1190</v>
      </c>
      <c r="L706" s="27">
        <v>0</v>
      </c>
      <c r="M706" s="27">
        <v>60</v>
      </c>
      <c r="N706" s="27">
        <v>0</v>
      </c>
      <c r="O706" s="27">
        <v>0</v>
      </c>
      <c r="P706" s="27">
        <v>60</v>
      </c>
      <c r="Q706" s="55"/>
      <c r="R706" s="27">
        <f t="shared" si="81"/>
        <v>0</v>
      </c>
      <c r="S706" s="56" t="str">
        <f t="shared" si="75"/>
        <v>×</v>
      </c>
      <c r="T706" s="56" t="str">
        <f t="shared" si="76"/>
        <v>×</v>
      </c>
      <c r="U706" s="56" t="str">
        <f t="shared" si="77"/>
        <v>×</v>
      </c>
      <c r="V706" s="57" t="str">
        <f t="shared" si="78"/>
        <v/>
      </c>
      <c r="W706" s="58">
        <f t="shared" si="79"/>
        <v>0</v>
      </c>
      <c r="X706" s="54">
        <f t="shared" si="80"/>
        <v>59</v>
      </c>
      <c r="Y706" s="59"/>
    </row>
    <row r="707" spans="1:25" ht="14.25" customHeight="1">
      <c r="A707" s="54">
        <v>646</v>
      </c>
      <c r="B707" s="23">
        <v>59</v>
      </c>
      <c r="C707" s="23" t="s">
        <v>33</v>
      </c>
      <c r="D707" s="32" t="s">
        <v>1311</v>
      </c>
      <c r="E707" s="23" t="s">
        <v>1294</v>
      </c>
      <c r="F707" s="23" t="s">
        <v>1312</v>
      </c>
      <c r="G707" s="23" t="s">
        <v>807</v>
      </c>
      <c r="H707" s="25">
        <v>1</v>
      </c>
      <c r="I707" s="25">
        <v>5.3</v>
      </c>
      <c r="J707" s="26">
        <v>100</v>
      </c>
      <c r="K707" s="26">
        <v>530</v>
      </c>
      <c r="L707" s="27">
        <v>94</v>
      </c>
      <c r="M707" s="27">
        <v>10</v>
      </c>
      <c r="N707" s="27">
        <v>0</v>
      </c>
      <c r="O707" s="27">
        <v>0</v>
      </c>
      <c r="P707" s="27">
        <v>104</v>
      </c>
      <c r="Q707" s="55"/>
      <c r="R707" s="27">
        <f t="shared" si="81"/>
        <v>0</v>
      </c>
      <c r="S707" s="56" t="str">
        <f t="shared" si="75"/>
        <v>×</v>
      </c>
      <c r="T707" s="56" t="str">
        <f t="shared" si="76"/>
        <v>×</v>
      </c>
      <c r="U707" s="56" t="str">
        <f t="shared" si="77"/>
        <v>×</v>
      </c>
      <c r="V707" s="57" t="str">
        <f t="shared" si="78"/>
        <v/>
      </c>
      <c r="W707" s="58">
        <f t="shared" si="79"/>
        <v>0</v>
      </c>
      <c r="X707" s="54">
        <f t="shared" si="80"/>
        <v>59</v>
      </c>
      <c r="Y707" s="59"/>
    </row>
    <row r="708" spans="1:25" ht="14.25" customHeight="1">
      <c r="A708" s="54">
        <v>647</v>
      </c>
      <c r="B708" s="23">
        <v>59</v>
      </c>
      <c r="C708" s="23" t="s">
        <v>33</v>
      </c>
      <c r="D708" s="32" t="s">
        <v>1313</v>
      </c>
      <c r="E708" s="23" t="s">
        <v>1294</v>
      </c>
      <c r="F708" s="23" t="s">
        <v>1314</v>
      </c>
      <c r="G708" s="23" t="s">
        <v>1315</v>
      </c>
      <c r="H708" s="25">
        <v>10</v>
      </c>
      <c r="I708" s="25">
        <v>198</v>
      </c>
      <c r="J708" s="26">
        <v>10</v>
      </c>
      <c r="K708" s="26">
        <v>1980</v>
      </c>
      <c r="L708" s="27">
        <v>0</v>
      </c>
      <c r="M708" s="27">
        <v>24</v>
      </c>
      <c r="N708" s="27">
        <v>0</v>
      </c>
      <c r="O708" s="27">
        <v>0</v>
      </c>
      <c r="P708" s="27">
        <v>24</v>
      </c>
      <c r="Q708" s="55"/>
      <c r="R708" s="27">
        <f t="shared" si="81"/>
        <v>0</v>
      </c>
      <c r="S708" s="56" t="str">
        <f t="shared" ref="S708:S770" si="82">IF(Q708="","×","○")</f>
        <v>×</v>
      </c>
      <c r="T708" s="56" t="str">
        <f t="shared" ref="T708:T770" si="83">IF(Q708&gt;=1,"○","×")</f>
        <v>×</v>
      </c>
      <c r="U708" s="56" t="str">
        <f t="shared" ref="U708:U770" si="84">IF(ISNUMBER(Q708),IF(INT(Q708)=Q708,"○","×"),"×")</f>
        <v>×</v>
      </c>
      <c r="V708" s="57" t="str">
        <f t="shared" si="78"/>
        <v/>
      </c>
      <c r="W708" s="58">
        <f t="shared" si="79"/>
        <v>0</v>
      </c>
      <c r="X708" s="54">
        <f t="shared" si="80"/>
        <v>59</v>
      </c>
      <c r="Y708" s="59"/>
    </row>
    <row r="709" spans="1:25" ht="14.25" customHeight="1">
      <c r="A709" s="54">
        <v>648</v>
      </c>
      <c r="B709" s="23">
        <v>59</v>
      </c>
      <c r="C709" s="23" t="s">
        <v>33</v>
      </c>
      <c r="D709" s="32" t="s">
        <v>6133</v>
      </c>
      <c r="E709" s="23" t="s">
        <v>1294</v>
      </c>
      <c r="F709" s="23" t="s">
        <v>1302</v>
      </c>
      <c r="G709" s="23" t="s">
        <v>154</v>
      </c>
      <c r="H709" s="25">
        <v>100</v>
      </c>
      <c r="I709" s="25">
        <v>78.8</v>
      </c>
      <c r="J709" s="26">
        <v>100</v>
      </c>
      <c r="K709" s="26">
        <v>7880</v>
      </c>
      <c r="L709" s="27">
        <v>2</v>
      </c>
      <c r="M709" s="27">
        <v>0</v>
      </c>
      <c r="N709" s="27">
        <v>30</v>
      </c>
      <c r="O709" s="27">
        <v>0</v>
      </c>
      <c r="P709" s="27">
        <v>32</v>
      </c>
      <c r="Q709" s="55"/>
      <c r="R709" s="27">
        <f t="shared" si="81"/>
        <v>0</v>
      </c>
      <c r="S709" s="56" t="str">
        <f t="shared" si="82"/>
        <v>×</v>
      </c>
      <c r="T709" s="56" t="str">
        <f t="shared" si="83"/>
        <v>×</v>
      </c>
      <c r="U709" s="56" t="str">
        <f t="shared" si="84"/>
        <v>×</v>
      </c>
      <c r="V709" s="57" t="str">
        <f t="shared" si="78"/>
        <v/>
      </c>
      <c r="W709" s="58">
        <f t="shared" si="79"/>
        <v>0</v>
      </c>
      <c r="X709" s="54">
        <f t="shared" si="80"/>
        <v>59</v>
      </c>
      <c r="Y709" s="59"/>
    </row>
    <row r="710" spans="1:25" ht="14.25" customHeight="1">
      <c r="A710" s="54">
        <v>649</v>
      </c>
      <c r="B710" s="23">
        <v>59</v>
      </c>
      <c r="C710" s="23" t="s">
        <v>33</v>
      </c>
      <c r="D710" s="32" t="s">
        <v>6134</v>
      </c>
      <c r="E710" s="23" t="s">
        <v>1294</v>
      </c>
      <c r="F710" s="23" t="s">
        <v>1299</v>
      </c>
      <c r="G710" s="23" t="s">
        <v>1300</v>
      </c>
      <c r="H710" s="25">
        <v>25</v>
      </c>
      <c r="I710" s="25">
        <v>124.9</v>
      </c>
      <c r="J710" s="26">
        <v>25</v>
      </c>
      <c r="K710" s="26">
        <v>3122.5</v>
      </c>
      <c r="L710" s="27">
        <v>2</v>
      </c>
      <c r="M710" s="27">
        <v>4</v>
      </c>
      <c r="N710" s="27">
        <v>0</v>
      </c>
      <c r="O710" s="27">
        <v>0</v>
      </c>
      <c r="P710" s="27">
        <v>6</v>
      </c>
      <c r="Q710" s="55"/>
      <c r="R710" s="27">
        <f t="shared" si="81"/>
        <v>0</v>
      </c>
      <c r="S710" s="56" t="str">
        <f t="shared" si="82"/>
        <v>×</v>
      </c>
      <c r="T710" s="56" t="str">
        <f t="shared" si="83"/>
        <v>×</v>
      </c>
      <c r="U710" s="56" t="str">
        <f t="shared" si="84"/>
        <v>×</v>
      </c>
      <c r="V710" s="57" t="str">
        <f t="shared" si="78"/>
        <v/>
      </c>
      <c r="W710" s="58">
        <f t="shared" si="79"/>
        <v>0</v>
      </c>
      <c r="X710" s="54">
        <f t="shared" si="80"/>
        <v>59</v>
      </c>
      <c r="Y710" s="59"/>
    </row>
    <row r="711" spans="1:25" ht="14.25" customHeight="1">
      <c r="A711" s="54">
        <v>650</v>
      </c>
      <c r="B711" s="23">
        <v>59</v>
      </c>
      <c r="C711" s="23" t="s">
        <v>33</v>
      </c>
      <c r="D711" s="32" t="s">
        <v>1336</v>
      </c>
      <c r="E711" s="23" t="s">
        <v>1294</v>
      </c>
      <c r="F711" s="23" t="s">
        <v>1337</v>
      </c>
      <c r="G711" s="23" t="s">
        <v>451</v>
      </c>
      <c r="H711" s="25">
        <v>100</v>
      </c>
      <c r="I711" s="25">
        <v>232.5</v>
      </c>
      <c r="J711" s="26">
        <v>100</v>
      </c>
      <c r="K711" s="26">
        <v>23250</v>
      </c>
      <c r="L711" s="27">
        <v>2</v>
      </c>
      <c r="M711" s="27">
        <v>0</v>
      </c>
      <c r="N711" s="27">
        <v>6</v>
      </c>
      <c r="O711" s="27">
        <v>0</v>
      </c>
      <c r="P711" s="27">
        <v>8</v>
      </c>
      <c r="Q711" s="55"/>
      <c r="R711" s="27">
        <f t="shared" si="81"/>
        <v>0</v>
      </c>
      <c r="S711" s="56" t="str">
        <f t="shared" si="82"/>
        <v>×</v>
      </c>
      <c r="T711" s="56" t="str">
        <f t="shared" si="83"/>
        <v>×</v>
      </c>
      <c r="U711" s="56" t="str">
        <f t="shared" si="84"/>
        <v>×</v>
      </c>
      <c r="V711" s="57" t="str">
        <f t="shared" si="78"/>
        <v/>
      </c>
      <c r="W711" s="58">
        <f t="shared" si="79"/>
        <v>0</v>
      </c>
      <c r="X711" s="54">
        <f t="shared" si="80"/>
        <v>59</v>
      </c>
      <c r="Y711" s="59"/>
    </row>
    <row r="712" spans="1:25" ht="14.25" customHeight="1">
      <c r="A712" s="54">
        <v>651</v>
      </c>
      <c r="B712" s="23">
        <v>59</v>
      </c>
      <c r="C712" s="23" t="s">
        <v>33</v>
      </c>
      <c r="D712" s="32" t="s">
        <v>6135</v>
      </c>
      <c r="E712" s="23" t="s">
        <v>1294</v>
      </c>
      <c r="F712" s="23" t="s">
        <v>1349</v>
      </c>
      <c r="G712" s="23" t="s">
        <v>154</v>
      </c>
      <c r="H712" s="25">
        <v>100</v>
      </c>
      <c r="I712" s="25">
        <v>5.7</v>
      </c>
      <c r="J712" s="26">
        <v>100</v>
      </c>
      <c r="K712" s="26">
        <v>570</v>
      </c>
      <c r="L712" s="27">
        <v>2</v>
      </c>
      <c r="M712" s="27">
        <v>0</v>
      </c>
      <c r="N712" s="27">
        <v>0</v>
      </c>
      <c r="O712" s="27">
        <v>0</v>
      </c>
      <c r="P712" s="27">
        <v>2</v>
      </c>
      <c r="Q712" s="55"/>
      <c r="R712" s="27">
        <f t="shared" si="81"/>
        <v>0</v>
      </c>
      <c r="S712" s="56" t="str">
        <f t="shared" si="82"/>
        <v>×</v>
      </c>
      <c r="T712" s="56" t="str">
        <f t="shared" si="83"/>
        <v>×</v>
      </c>
      <c r="U712" s="56" t="str">
        <f t="shared" si="84"/>
        <v>×</v>
      </c>
      <c r="V712" s="57" t="str">
        <f t="shared" si="78"/>
        <v/>
      </c>
      <c r="W712" s="58">
        <f t="shared" si="79"/>
        <v>0</v>
      </c>
      <c r="X712" s="54">
        <f t="shared" si="80"/>
        <v>59</v>
      </c>
      <c r="Y712" s="59"/>
    </row>
    <row r="713" spans="1:25" ht="14.25" customHeight="1">
      <c r="A713" s="54">
        <v>652</v>
      </c>
      <c r="B713" s="23">
        <v>59</v>
      </c>
      <c r="C713" s="23" t="s">
        <v>33</v>
      </c>
      <c r="D713" s="32" t="s">
        <v>6136</v>
      </c>
      <c r="E713" s="23" t="s">
        <v>1294</v>
      </c>
      <c r="F713" s="23" t="s">
        <v>1328</v>
      </c>
      <c r="G713" s="23" t="s">
        <v>48</v>
      </c>
      <c r="H713" s="25">
        <v>50</v>
      </c>
      <c r="I713" s="25">
        <v>93.5</v>
      </c>
      <c r="J713" s="26">
        <v>50</v>
      </c>
      <c r="K713" s="26">
        <v>4675</v>
      </c>
      <c r="L713" s="27">
        <v>0</v>
      </c>
      <c r="M713" s="27">
        <v>0</v>
      </c>
      <c r="N713" s="27">
        <v>10</v>
      </c>
      <c r="O713" s="27">
        <v>0</v>
      </c>
      <c r="P713" s="27">
        <v>10</v>
      </c>
      <c r="Q713" s="55"/>
      <c r="R713" s="27">
        <f t="shared" si="81"/>
        <v>0</v>
      </c>
      <c r="S713" s="56" t="str">
        <f t="shared" si="82"/>
        <v>×</v>
      </c>
      <c r="T713" s="56" t="str">
        <f t="shared" si="83"/>
        <v>×</v>
      </c>
      <c r="U713" s="56" t="str">
        <f t="shared" si="84"/>
        <v>×</v>
      </c>
      <c r="V713" s="57" t="str">
        <f t="shared" si="78"/>
        <v/>
      </c>
      <c r="W713" s="58">
        <f t="shared" si="79"/>
        <v>0</v>
      </c>
      <c r="X713" s="54">
        <f t="shared" si="80"/>
        <v>59</v>
      </c>
      <c r="Y713" s="59"/>
    </row>
    <row r="714" spans="1:25" ht="14.25" customHeight="1">
      <c r="A714" s="54">
        <v>653</v>
      </c>
      <c r="B714" s="23">
        <v>59</v>
      </c>
      <c r="C714" s="23" t="s">
        <v>33</v>
      </c>
      <c r="D714" s="32" t="s">
        <v>1329</v>
      </c>
      <c r="E714" s="23" t="s">
        <v>1294</v>
      </c>
      <c r="F714" s="23" t="s">
        <v>1330</v>
      </c>
      <c r="G714" s="23" t="s">
        <v>154</v>
      </c>
      <c r="H714" s="25">
        <v>100</v>
      </c>
      <c r="I714" s="25">
        <v>16.2</v>
      </c>
      <c r="J714" s="26">
        <v>100</v>
      </c>
      <c r="K714" s="26">
        <v>1620</v>
      </c>
      <c r="L714" s="27">
        <v>10</v>
      </c>
      <c r="M714" s="27">
        <v>0</v>
      </c>
      <c r="N714" s="27">
        <v>0</v>
      </c>
      <c r="O714" s="27">
        <v>0</v>
      </c>
      <c r="P714" s="27">
        <v>10</v>
      </c>
      <c r="Q714" s="55"/>
      <c r="R714" s="27">
        <f t="shared" si="81"/>
        <v>0</v>
      </c>
      <c r="S714" s="56" t="str">
        <f t="shared" si="82"/>
        <v>×</v>
      </c>
      <c r="T714" s="56" t="str">
        <f t="shared" si="83"/>
        <v>×</v>
      </c>
      <c r="U714" s="56" t="str">
        <f t="shared" si="84"/>
        <v>×</v>
      </c>
      <c r="V714" s="57" t="str">
        <f t="shared" si="78"/>
        <v/>
      </c>
      <c r="W714" s="58">
        <f t="shared" si="79"/>
        <v>0</v>
      </c>
      <c r="X714" s="54">
        <f t="shared" si="80"/>
        <v>59</v>
      </c>
      <c r="Y714" s="59"/>
    </row>
    <row r="715" spans="1:25" ht="14.25" customHeight="1">
      <c r="A715" s="60" t="s">
        <v>6036</v>
      </c>
      <c r="B715" s="61"/>
      <c r="C715" s="61"/>
      <c r="D715" s="62"/>
      <c r="E715" s="61"/>
      <c r="F715" s="61"/>
      <c r="G715" s="61"/>
      <c r="H715" s="63"/>
      <c r="I715" s="63"/>
      <c r="J715" s="64"/>
      <c r="K715" s="64"/>
      <c r="L715" s="65"/>
      <c r="M715" s="65"/>
      <c r="N715" s="65"/>
      <c r="O715" s="65"/>
      <c r="P715" s="65"/>
      <c r="Q715" s="66" t="str">
        <f>CONCATENATE("項番",B714," 計")</f>
        <v>項番59 計</v>
      </c>
      <c r="R715" s="67">
        <f>SUMIF(B:B,B714,R:R)</f>
        <v>0</v>
      </c>
      <c r="S715" s="68">
        <f>COUNTIFS($B:$B,$B714,S:S,"○")</f>
        <v>0</v>
      </c>
      <c r="T715" s="67"/>
      <c r="U715" s="67"/>
      <c r="V715" s="69" t="str">
        <f>IF(S715=0,"",IF(COUNTIF(B:B,X715)=S715,"","この項番で見積単価（税別）が入力されていない品目があります"))</f>
        <v/>
      </c>
      <c r="W715" s="70">
        <f t="shared" si="79"/>
        <v>0</v>
      </c>
      <c r="X715" s="60">
        <f>B714</f>
        <v>59</v>
      </c>
      <c r="Y715" s="71" t="s">
        <v>293</v>
      </c>
    </row>
    <row r="716" spans="1:25" ht="14.25" customHeight="1">
      <c r="A716" s="54">
        <v>654</v>
      </c>
      <c r="B716" s="23">
        <v>60</v>
      </c>
      <c r="C716" s="23" t="s">
        <v>33</v>
      </c>
      <c r="D716" s="32" t="s">
        <v>1343</v>
      </c>
      <c r="E716" s="23" t="s">
        <v>1294</v>
      </c>
      <c r="F716" s="23" t="s">
        <v>6115</v>
      </c>
      <c r="G716" s="23" t="s">
        <v>1344</v>
      </c>
      <c r="H716" s="25">
        <v>10</v>
      </c>
      <c r="I716" s="25">
        <v>92</v>
      </c>
      <c r="J716" s="26">
        <v>10</v>
      </c>
      <c r="K716" s="26">
        <v>920</v>
      </c>
      <c r="L716" s="27">
        <v>0</v>
      </c>
      <c r="M716" s="27">
        <v>1</v>
      </c>
      <c r="N716" s="27">
        <v>0</v>
      </c>
      <c r="O716" s="27">
        <v>0</v>
      </c>
      <c r="P716" s="27">
        <v>1</v>
      </c>
      <c r="Q716" s="55"/>
      <c r="R716" s="27">
        <f t="shared" si="81"/>
        <v>0</v>
      </c>
      <c r="S716" s="56" t="str">
        <f t="shared" si="82"/>
        <v>×</v>
      </c>
      <c r="T716" s="56" t="str">
        <f t="shared" si="83"/>
        <v>×</v>
      </c>
      <c r="U716" s="56" t="str">
        <f t="shared" si="84"/>
        <v>×</v>
      </c>
      <c r="V716" s="57" t="str">
        <f t="shared" si="78"/>
        <v/>
      </c>
      <c r="W716" s="58">
        <f t="shared" si="79"/>
        <v>0</v>
      </c>
      <c r="X716" s="54">
        <f t="shared" si="80"/>
        <v>60</v>
      </c>
      <c r="Y716" s="59"/>
    </row>
    <row r="717" spans="1:25" ht="14.25" customHeight="1">
      <c r="A717" s="54">
        <v>655</v>
      </c>
      <c r="B717" s="23">
        <v>60</v>
      </c>
      <c r="C717" s="23" t="s">
        <v>33</v>
      </c>
      <c r="D717" s="32" t="s">
        <v>1305</v>
      </c>
      <c r="E717" s="23" t="s">
        <v>1294</v>
      </c>
      <c r="F717" s="23" t="s">
        <v>6116</v>
      </c>
      <c r="G717" s="23" t="s">
        <v>425</v>
      </c>
      <c r="H717" s="25">
        <v>10</v>
      </c>
      <c r="I717" s="25">
        <v>724</v>
      </c>
      <c r="J717" s="26">
        <v>10</v>
      </c>
      <c r="K717" s="26">
        <v>7240</v>
      </c>
      <c r="L717" s="27">
        <v>6</v>
      </c>
      <c r="M717" s="27">
        <v>458</v>
      </c>
      <c r="N717" s="27">
        <v>600</v>
      </c>
      <c r="O717" s="27">
        <v>0</v>
      </c>
      <c r="P717" s="27">
        <v>1064</v>
      </c>
      <c r="Q717" s="55"/>
      <c r="R717" s="27">
        <f t="shared" si="81"/>
        <v>0</v>
      </c>
      <c r="S717" s="56" t="str">
        <f t="shared" si="82"/>
        <v>×</v>
      </c>
      <c r="T717" s="56" t="str">
        <f t="shared" si="83"/>
        <v>×</v>
      </c>
      <c r="U717" s="56" t="str">
        <f t="shared" si="84"/>
        <v>×</v>
      </c>
      <c r="V717" s="57" t="str">
        <f t="shared" si="78"/>
        <v/>
      </c>
      <c r="W717" s="58">
        <f t="shared" si="79"/>
        <v>0</v>
      </c>
      <c r="X717" s="54">
        <f t="shared" si="80"/>
        <v>60</v>
      </c>
      <c r="Y717" s="59"/>
    </row>
    <row r="718" spans="1:25" ht="14.25" customHeight="1">
      <c r="A718" s="54">
        <v>656</v>
      </c>
      <c r="B718" s="23">
        <v>60</v>
      </c>
      <c r="C718" s="23" t="s">
        <v>33</v>
      </c>
      <c r="D718" s="32" t="s">
        <v>1297</v>
      </c>
      <c r="E718" s="23" t="s">
        <v>1294</v>
      </c>
      <c r="F718" s="23" t="s">
        <v>6117</v>
      </c>
      <c r="G718" s="23" t="s">
        <v>399</v>
      </c>
      <c r="H718" s="25">
        <v>1</v>
      </c>
      <c r="I718" s="25">
        <v>1450</v>
      </c>
      <c r="J718" s="26">
        <v>1</v>
      </c>
      <c r="K718" s="26">
        <v>1450</v>
      </c>
      <c r="L718" s="27">
        <v>320</v>
      </c>
      <c r="M718" s="27">
        <v>1620</v>
      </c>
      <c r="N718" s="27">
        <v>0</v>
      </c>
      <c r="O718" s="27">
        <v>0</v>
      </c>
      <c r="P718" s="27">
        <v>1940</v>
      </c>
      <c r="Q718" s="55"/>
      <c r="R718" s="27">
        <f t="shared" si="81"/>
        <v>0</v>
      </c>
      <c r="S718" s="56" t="str">
        <f t="shared" si="82"/>
        <v>×</v>
      </c>
      <c r="T718" s="56" t="str">
        <f t="shared" si="83"/>
        <v>×</v>
      </c>
      <c r="U718" s="56" t="str">
        <f t="shared" si="84"/>
        <v>×</v>
      </c>
      <c r="V718" s="57" t="str">
        <f t="shared" si="78"/>
        <v/>
      </c>
      <c r="W718" s="58">
        <f t="shared" si="79"/>
        <v>0</v>
      </c>
      <c r="X718" s="54">
        <f t="shared" si="80"/>
        <v>60</v>
      </c>
      <c r="Y718" s="59"/>
    </row>
    <row r="719" spans="1:25" ht="14.25" customHeight="1">
      <c r="A719" s="54">
        <v>657</v>
      </c>
      <c r="B719" s="23">
        <v>60</v>
      </c>
      <c r="C719" s="23" t="s">
        <v>33</v>
      </c>
      <c r="D719" s="32" t="s">
        <v>1296</v>
      </c>
      <c r="E719" s="23" t="s">
        <v>1294</v>
      </c>
      <c r="F719" s="23" t="s">
        <v>6118</v>
      </c>
      <c r="G719" s="23" t="s">
        <v>425</v>
      </c>
      <c r="H719" s="25">
        <v>10</v>
      </c>
      <c r="I719" s="25">
        <v>509</v>
      </c>
      <c r="J719" s="26">
        <v>10</v>
      </c>
      <c r="K719" s="26">
        <v>5090</v>
      </c>
      <c r="L719" s="27">
        <v>16</v>
      </c>
      <c r="M719" s="27">
        <v>6</v>
      </c>
      <c r="N719" s="27">
        <v>0</v>
      </c>
      <c r="O719" s="27">
        <v>0</v>
      </c>
      <c r="P719" s="27">
        <v>22</v>
      </c>
      <c r="Q719" s="55"/>
      <c r="R719" s="27">
        <f t="shared" si="81"/>
        <v>0</v>
      </c>
      <c r="S719" s="56" t="str">
        <f t="shared" si="82"/>
        <v>×</v>
      </c>
      <c r="T719" s="56" t="str">
        <f t="shared" si="83"/>
        <v>×</v>
      </c>
      <c r="U719" s="56" t="str">
        <f t="shared" si="84"/>
        <v>×</v>
      </c>
      <c r="V719" s="57" t="str">
        <f t="shared" si="78"/>
        <v/>
      </c>
      <c r="W719" s="58">
        <f t="shared" si="79"/>
        <v>0</v>
      </c>
      <c r="X719" s="54">
        <f t="shared" si="80"/>
        <v>60</v>
      </c>
      <c r="Y719" s="59"/>
    </row>
    <row r="720" spans="1:25" ht="14.25" customHeight="1">
      <c r="A720" s="54">
        <v>658</v>
      </c>
      <c r="B720" s="23">
        <v>60</v>
      </c>
      <c r="C720" s="23" t="s">
        <v>33</v>
      </c>
      <c r="D720" s="32" t="s">
        <v>1298</v>
      </c>
      <c r="E720" s="23" t="s">
        <v>1294</v>
      </c>
      <c r="F720" s="23" t="s">
        <v>6119</v>
      </c>
      <c r="G720" s="23" t="s">
        <v>425</v>
      </c>
      <c r="H720" s="25">
        <v>10</v>
      </c>
      <c r="I720" s="25">
        <v>946</v>
      </c>
      <c r="J720" s="26">
        <v>10</v>
      </c>
      <c r="K720" s="26">
        <v>9460</v>
      </c>
      <c r="L720" s="27">
        <v>0</v>
      </c>
      <c r="M720" s="27">
        <v>70</v>
      </c>
      <c r="N720" s="27">
        <v>0</v>
      </c>
      <c r="O720" s="27">
        <v>0</v>
      </c>
      <c r="P720" s="27">
        <v>70</v>
      </c>
      <c r="Q720" s="55"/>
      <c r="R720" s="27">
        <f t="shared" si="81"/>
        <v>0</v>
      </c>
      <c r="S720" s="56" t="str">
        <f t="shared" si="82"/>
        <v>×</v>
      </c>
      <c r="T720" s="56" t="str">
        <f t="shared" si="83"/>
        <v>×</v>
      </c>
      <c r="U720" s="56" t="str">
        <f t="shared" si="84"/>
        <v>×</v>
      </c>
      <c r="V720" s="57" t="str">
        <f t="shared" si="78"/>
        <v/>
      </c>
      <c r="W720" s="58">
        <f t="shared" si="79"/>
        <v>0</v>
      </c>
      <c r="X720" s="54">
        <f t="shared" si="80"/>
        <v>60</v>
      </c>
      <c r="Y720" s="59"/>
    </row>
    <row r="721" spans="1:25" ht="14.25" customHeight="1">
      <c r="A721" s="54">
        <v>659</v>
      </c>
      <c r="B721" s="23">
        <v>60</v>
      </c>
      <c r="C721" s="23" t="s">
        <v>33</v>
      </c>
      <c r="D721" s="32" t="s">
        <v>1362</v>
      </c>
      <c r="E721" s="23" t="s">
        <v>1294</v>
      </c>
      <c r="F721" s="23" t="s">
        <v>6120</v>
      </c>
      <c r="G721" s="23" t="s">
        <v>425</v>
      </c>
      <c r="H721" s="25">
        <v>10</v>
      </c>
      <c r="I721" s="25">
        <v>110</v>
      </c>
      <c r="J721" s="26">
        <v>10</v>
      </c>
      <c r="K721" s="26">
        <v>1100</v>
      </c>
      <c r="L721" s="27">
        <v>0</v>
      </c>
      <c r="M721" s="27">
        <v>16</v>
      </c>
      <c r="N721" s="27">
        <v>0</v>
      </c>
      <c r="O721" s="27">
        <v>0</v>
      </c>
      <c r="P721" s="27">
        <v>16</v>
      </c>
      <c r="Q721" s="55"/>
      <c r="R721" s="27">
        <f t="shared" si="81"/>
        <v>0</v>
      </c>
      <c r="S721" s="56" t="str">
        <f t="shared" si="82"/>
        <v>×</v>
      </c>
      <c r="T721" s="56" t="str">
        <f t="shared" si="83"/>
        <v>×</v>
      </c>
      <c r="U721" s="56" t="str">
        <f t="shared" si="84"/>
        <v>×</v>
      </c>
      <c r="V721" s="57" t="str">
        <f t="shared" si="78"/>
        <v/>
      </c>
      <c r="W721" s="58">
        <f t="shared" si="79"/>
        <v>0</v>
      </c>
      <c r="X721" s="54">
        <f t="shared" si="80"/>
        <v>60</v>
      </c>
      <c r="Y721" s="59"/>
    </row>
    <row r="722" spans="1:25" ht="14.25" customHeight="1">
      <c r="A722" s="54">
        <v>660</v>
      </c>
      <c r="B722" s="23">
        <v>60</v>
      </c>
      <c r="C722" s="23" t="s">
        <v>33</v>
      </c>
      <c r="D722" s="32" t="s">
        <v>1316</v>
      </c>
      <c r="E722" s="23" t="s">
        <v>1294</v>
      </c>
      <c r="F722" s="23" t="s">
        <v>6121</v>
      </c>
      <c r="G722" s="23" t="s">
        <v>425</v>
      </c>
      <c r="H722" s="25">
        <v>10</v>
      </c>
      <c r="I722" s="25">
        <v>79</v>
      </c>
      <c r="J722" s="26">
        <v>10</v>
      </c>
      <c r="K722" s="26">
        <v>790</v>
      </c>
      <c r="L722" s="27">
        <v>596</v>
      </c>
      <c r="M722" s="27">
        <v>240</v>
      </c>
      <c r="N722" s="27">
        <v>0</v>
      </c>
      <c r="O722" s="27">
        <v>2</v>
      </c>
      <c r="P722" s="27">
        <v>838</v>
      </c>
      <c r="Q722" s="55"/>
      <c r="R722" s="27">
        <f t="shared" si="81"/>
        <v>0</v>
      </c>
      <c r="S722" s="56" t="str">
        <f t="shared" si="82"/>
        <v>×</v>
      </c>
      <c r="T722" s="56" t="str">
        <f t="shared" si="83"/>
        <v>×</v>
      </c>
      <c r="U722" s="56" t="str">
        <f t="shared" si="84"/>
        <v>×</v>
      </c>
      <c r="V722" s="57" t="str">
        <f t="shared" si="78"/>
        <v/>
      </c>
      <c r="W722" s="58">
        <f t="shared" si="79"/>
        <v>0</v>
      </c>
      <c r="X722" s="54">
        <f t="shared" si="80"/>
        <v>60</v>
      </c>
      <c r="Y722" s="59"/>
    </row>
    <row r="723" spans="1:25" ht="14.25" customHeight="1">
      <c r="A723" s="54">
        <v>661</v>
      </c>
      <c r="B723" s="23">
        <v>60</v>
      </c>
      <c r="C723" s="23" t="s">
        <v>33</v>
      </c>
      <c r="D723" s="32" t="s">
        <v>1317</v>
      </c>
      <c r="E723" s="23" t="s">
        <v>1294</v>
      </c>
      <c r="F723" s="23" t="s">
        <v>1318</v>
      </c>
      <c r="G723" s="23" t="s">
        <v>425</v>
      </c>
      <c r="H723" s="25">
        <v>10</v>
      </c>
      <c r="I723" s="25">
        <v>59</v>
      </c>
      <c r="J723" s="26">
        <v>10</v>
      </c>
      <c r="K723" s="26">
        <v>590</v>
      </c>
      <c r="L723" s="27">
        <v>0</v>
      </c>
      <c r="M723" s="27">
        <v>44</v>
      </c>
      <c r="N723" s="27">
        <v>0</v>
      </c>
      <c r="O723" s="27">
        <v>0</v>
      </c>
      <c r="P723" s="27">
        <v>44</v>
      </c>
      <c r="Q723" s="55"/>
      <c r="R723" s="27">
        <f t="shared" si="81"/>
        <v>0</v>
      </c>
      <c r="S723" s="56" t="str">
        <f t="shared" si="82"/>
        <v>×</v>
      </c>
      <c r="T723" s="56" t="str">
        <f t="shared" si="83"/>
        <v>×</v>
      </c>
      <c r="U723" s="56" t="str">
        <f t="shared" si="84"/>
        <v>×</v>
      </c>
      <c r="V723" s="57" t="str">
        <f t="shared" si="78"/>
        <v/>
      </c>
      <c r="W723" s="58">
        <f t="shared" si="79"/>
        <v>0</v>
      </c>
      <c r="X723" s="54">
        <f t="shared" si="80"/>
        <v>60</v>
      </c>
      <c r="Y723" s="59"/>
    </row>
    <row r="724" spans="1:25" ht="14.25" customHeight="1">
      <c r="A724" s="54">
        <v>662</v>
      </c>
      <c r="B724" s="23">
        <v>60</v>
      </c>
      <c r="C724" s="23" t="s">
        <v>33</v>
      </c>
      <c r="D724" s="32" t="s">
        <v>1301</v>
      </c>
      <c r="E724" s="23" t="s">
        <v>1294</v>
      </c>
      <c r="F724" s="23" t="s">
        <v>6122</v>
      </c>
      <c r="G724" s="23" t="s">
        <v>34</v>
      </c>
      <c r="H724" s="25">
        <v>1</v>
      </c>
      <c r="I724" s="25">
        <v>8511</v>
      </c>
      <c r="J724" s="26">
        <v>1</v>
      </c>
      <c r="K724" s="26">
        <v>8511</v>
      </c>
      <c r="L724" s="27">
        <v>0</v>
      </c>
      <c r="M724" s="27">
        <v>52</v>
      </c>
      <c r="N724" s="27">
        <v>100</v>
      </c>
      <c r="O724" s="27">
        <v>0</v>
      </c>
      <c r="P724" s="27">
        <v>152</v>
      </c>
      <c r="Q724" s="55"/>
      <c r="R724" s="27">
        <f t="shared" si="81"/>
        <v>0</v>
      </c>
      <c r="S724" s="56" t="str">
        <f t="shared" si="82"/>
        <v>×</v>
      </c>
      <c r="T724" s="56" t="str">
        <f t="shared" si="83"/>
        <v>×</v>
      </c>
      <c r="U724" s="56" t="str">
        <f t="shared" si="84"/>
        <v>×</v>
      </c>
      <c r="V724" s="57" t="str">
        <f t="shared" si="78"/>
        <v/>
      </c>
      <c r="W724" s="58">
        <f t="shared" si="79"/>
        <v>0</v>
      </c>
      <c r="X724" s="54">
        <f t="shared" si="80"/>
        <v>60</v>
      </c>
      <c r="Y724" s="59"/>
    </row>
    <row r="725" spans="1:25" ht="14.25" customHeight="1">
      <c r="A725" s="54">
        <v>663</v>
      </c>
      <c r="B725" s="23">
        <v>60</v>
      </c>
      <c r="C725" s="23" t="s">
        <v>33</v>
      </c>
      <c r="D725" s="32" t="s">
        <v>1357</v>
      </c>
      <c r="E725" s="23" t="s">
        <v>1294</v>
      </c>
      <c r="F725" s="23" t="s">
        <v>6123</v>
      </c>
      <c r="G725" s="23" t="s">
        <v>1358</v>
      </c>
      <c r="H725" s="25">
        <v>1</v>
      </c>
      <c r="I725" s="25">
        <v>27.7</v>
      </c>
      <c r="J725" s="26">
        <v>80</v>
      </c>
      <c r="K725" s="26">
        <v>2216</v>
      </c>
      <c r="L725" s="27">
        <v>54</v>
      </c>
      <c r="M725" s="27">
        <v>160</v>
      </c>
      <c r="N725" s="27">
        <v>40</v>
      </c>
      <c r="O725" s="27">
        <v>0</v>
      </c>
      <c r="P725" s="27">
        <v>254</v>
      </c>
      <c r="Q725" s="55"/>
      <c r="R725" s="27">
        <f t="shared" si="81"/>
        <v>0</v>
      </c>
      <c r="S725" s="56" t="str">
        <f t="shared" si="82"/>
        <v>×</v>
      </c>
      <c r="T725" s="56" t="str">
        <f t="shared" si="83"/>
        <v>×</v>
      </c>
      <c r="U725" s="56" t="str">
        <f t="shared" si="84"/>
        <v>×</v>
      </c>
      <c r="V725" s="57" t="str">
        <f t="shared" si="78"/>
        <v/>
      </c>
      <c r="W725" s="58">
        <f t="shared" si="79"/>
        <v>0</v>
      </c>
      <c r="X725" s="54">
        <f t="shared" si="80"/>
        <v>60</v>
      </c>
      <c r="Y725" s="59"/>
    </row>
    <row r="726" spans="1:25" ht="14.25" customHeight="1">
      <c r="A726" s="54">
        <v>664</v>
      </c>
      <c r="B726" s="23">
        <v>60</v>
      </c>
      <c r="C726" s="23" t="s">
        <v>33</v>
      </c>
      <c r="D726" s="32" t="s">
        <v>1325</v>
      </c>
      <c r="E726" s="23" t="s">
        <v>1294</v>
      </c>
      <c r="F726" s="23" t="s">
        <v>6124</v>
      </c>
      <c r="G726" s="23" t="s">
        <v>375</v>
      </c>
      <c r="H726" s="25">
        <v>5</v>
      </c>
      <c r="I726" s="25">
        <v>2723</v>
      </c>
      <c r="J726" s="26">
        <v>5</v>
      </c>
      <c r="K726" s="26">
        <v>13615</v>
      </c>
      <c r="L726" s="27">
        <v>0</v>
      </c>
      <c r="M726" s="27">
        <v>78</v>
      </c>
      <c r="N726" s="27">
        <v>10</v>
      </c>
      <c r="O726" s="27">
        <v>0</v>
      </c>
      <c r="P726" s="27">
        <v>88</v>
      </c>
      <c r="Q726" s="55"/>
      <c r="R726" s="27">
        <f t="shared" si="81"/>
        <v>0</v>
      </c>
      <c r="S726" s="56" t="str">
        <f t="shared" si="82"/>
        <v>×</v>
      </c>
      <c r="T726" s="56" t="str">
        <f t="shared" si="83"/>
        <v>×</v>
      </c>
      <c r="U726" s="56" t="str">
        <f t="shared" si="84"/>
        <v>×</v>
      </c>
      <c r="V726" s="57" t="str">
        <f t="shared" si="78"/>
        <v/>
      </c>
      <c r="W726" s="58">
        <f t="shared" si="79"/>
        <v>0</v>
      </c>
      <c r="X726" s="54">
        <f t="shared" si="80"/>
        <v>60</v>
      </c>
      <c r="Y726" s="59"/>
    </row>
    <row r="727" spans="1:25" ht="14.25" customHeight="1">
      <c r="A727" s="54">
        <v>665</v>
      </c>
      <c r="B727" s="23">
        <v>60</v>
      </c>
      <c r="C727" s="23" t="s">
        <v>33</v>
      </c>
      <c r="D727" s="32" t="s">
        <v>1359</v>
      </c>
      <c r="E727" s="23" t="s">
        <v>1294</v>
      </c>
      <c r="F727" s="23" t="s">
        <v>6125</v>
      </c>
      <c r="G727" s="23" t="s">
        <v>807</v>
      </c>
      <c r="H727" s="25">
        <v>1</v>
      </c>
      <c r="I727" s="25">
        <v>17</v>
      </c>
      <c r="J727" s="26">
        <v>100</v>
      </c>
      <c r="K727" s="26">
        <v>1700</v>
      </c>
      <c r="L727" s="27">
        <v>124</v>
      </c>
      <c r="M727" s="27">
        <v>390</v>
      </c>
      <c r="N727" s="27">
        <v>8</v>
      </c>
      <c r="O727" s="27">
        <v>0</v>
      </c>
      <c r="P727" s="27">
        <v>522</v>
      </c>
      <c r="Q727" s="55"/>
      <c r="R727" s="27">
        <f t="shared" si="81"/>
        <v>0</v>
      </c>
      <c r="S727" s="56" t="str">
        <f t="shared" si="82"/>
        <v>×</v>
      </c>
      <c r="T727" s="56" t="str">
        <f t="shared" si="83"/>
        <v>×</v>
      </c>
      <c r="U727" s="56" t="str">
        <f t="shared" si="84"/>
        <v>×</v>
      </c>
      <c r="V727" s="57" t="str">
        <f t="shared" si="78"/>
        <v/>
      </c>
      <c r="W727" s="58">
        <f t="shared" si="79"/>
        <v>0</v>
      </c>
      <c r="X727" s="54">
        <f t="shared" si="80"/>
        <v>60</v>
      </c>
      <c r="Y727" s="59"/>
    </row>
    <row r="728" spans="1:25" ht="14.25" customHeight="1">
      <c r="A728" s="54">
        <v>666</v>
      </c>
      <c r="B728" s="23">
        <v>60</v>
      </c>
      <c r="C728" s="23" t="s">
        <v>33</v>
      </c>
      <c r="D728" s="32" t="s">
        <v>1361</v>
      </c>
      <c r="E728" s="23" t="s">
        <v>1294</v>
      </c>
      <c r="F728" s="23" t="s">
        <v>1360</v>
      </c>
      <c r="G728" s="23" t="s">
        <v>1076</v>
      </c>
      <c r="H728" s="25">
        <v>1</v>
      </c>
      <c r="I728" s="25">
        <v>17</v>
      </c>
      <c r="J728" s="26">
        <v>20</v>
      </c>
      <c r="K728" s="26">
        <v>340</v>
      </c>
      <c r="L728" s="27">
        <v>0</v>
      </c>
      <c r="M728" s="27">
        <v>28</v>
      </c>
      <c r="N728" s="27">
        <v>0</v>
      </c>
      <c r="O728" s="27">
        <v>0</v>
      </c>
      <c r="P728" s="27">
        <v>28</v>
      </c>
      <c r="Q728" s="55"/>
      <c r="R728" s="27">
        <f t="shared" si="81"/>
        <v>0</v>
      </c>
      <c r="S728" s="56" t="str">
        <f t="shared" si="82"/>
        <v>×</v>
      </c>
      <c r="T728" s="56" t="str">
        <f t="shared" si="83"/>
        <v>×</v>
      </c>
      <c r="U728" s="56" t="str">
        <f t="shared" si="84"/>
        <v>×</v>
      </c>
      <c r="V728" s="57" t="str">
        <f t="shared" si="78"/>
        <v/>
      </c>
      <c r="W728" s="58">
        <f t="shared" si="79"/>
        <v>0</v>
      </c>
      <c r="X728" s="54">
        <f t="shared" si="80"/>
        <v>60</v>
      </c>
      <c r="Y728" s="59"/>
    </row>
    <row r="729" spans="1:25" ht="14.25" customHeight="1">
      <c r="A729" s="54">
        <v>667</v>
      </c>
      <c r="B729" s="23">
        <v>60</v>
      </c>
      <c r="C729" s="23" t="s">
        <v>33</v>
      </c>
      <c r="D729" s="32" t="s">
        <v>1364</v>
      </c>
      <c r="E729" s="23" t="s">
        <v>1294</v>
      </c>
      <c r="F729" s="23" t="s">
        <v>6126</v>
      </c>
      <c r="G729" s="23" t="s">
        <v>1076</v>
      </c>
      <c r="H729" s="25">
        <v>1</v>
      </c>
      <c r="I729" s="25">
        <v>119</v>
      </c>
      <c r="J729" s="26">
        <v>2</v>
      </c>
      <c r="K729" s="26">
        <v>238</v>
      </c>
      <c r="L729" s="27">
        <v>340</v>
      </c>
      <c r="M729" s="27">
        <v>1136</v>
      </c>
      <c r="N729" s="27">
        <v>1066</v>
      </c>
      <c r="O729" s="27">
        <v>0</v>
      </c>
      <c r="P729" s="27">
        <v>2542</v>
      </c>
      <c r="Q729" s="55"/>
      <c r="R729" s="27">
        <f t="shared" si="81"/>
        <v>0</v>
      </c>
      <c r="S729" s="56" t="str">
        <f t="shared" si="82"/>
        <v>×</v>
      </c>
      <c r="T729" s="56" t="str">
        <f t="shared" si="83"/>
        <v>×</v>
      </c>
      <c r="U729" s="56" t="str">
        <f t="shared" si="84"/>
        <v>×</v>
      </c>
      <c r="V729" s="57" t="str">
        <f t="shared" si="78"/>
        <v/>
      </c>
      <c r="W729" s="58">
        <f t="shared" si="79"/>
        <v>0</v>
      </c>
      <c r="X729" s="54">
        <f t="shared" si="80"/>
        <v>60</v>
      </c>
      <c r="Y729" s="59"/>
    </row>
    <row r="730" spans="1:25" ht="14.25" customHeight="1">
      <c r="A730" s="54">
        <v>668</v>
      </c>
      <c r="B730" s="23">
        <v>60</v>
      </c>
      <c r="C730" s="23" t="s">
        <v>33</v>
      </c>
      <c r="D730" s="32" t="s">
        <v>6127</v>
      </c>
      <c r="E730" s="23" t="s">
        <v>1294</v>
      </c>
      <c r="F730" s="23" t="s">
        <v>1363</v>
      </c>
      <c r="G730" s="23" t="s">
        <v>1076</v>
      </c>
      <c r="H730" s="25">
        <v>1</v>
      </c>
      <c r="I730" s="25">
        <v>118</v>
      </c>
      <c r="J730" s="26">
        <v>2</v>
      </c>
      <c r="K730" s="26">
        <v>236</v>
      </c>
      <c r="L730" s="27">
        <v>0</v>
      </c>
      <c r="M730" s="27">
        <v>0</v>
      </c>
      <c r="N730" s="27">
        <v>10</v>
      </c>
      <c r="O730" s="27">
        <v>0</v>
      </c>
      <c r="P730" s="27">
        <v>10</v>
      </c>
      <c r="Q730" s="55"/>
      <c r="R730" s="27">
        <f t="shared" si="81"/>
        <v>0</v>
      </c>
      <c r="S730" s="56" t="str">
        <f t="shared" si="82"/>
        <v>×</v>
      </c>
      <c r="T730" s="56" t="str">
        <f t="shared" si="83"/>
        <v>×</v>
      </c>
      <c r="U730" s="56" t="str">
        <f t="shared" si="84"/>
        <v>×</v>
      </c>
      <c r="V730" s="57" t="str">
        <f t="shared" si="78"/>
        <v/>
      </c>
      <c r="W730" s="58">
        <f t="shared" si="79"/>
        <v>0</v>
      </c>
      <c r="X730" s="54">
        <f t="shared" si="80"/>
        <v>60</v>
      </c>
      <c r="Y730" s="59"/>
    </row>
    <row r="731" spans="1:25" ht="14.25" customHeight="1">
      <c r="A731" s="54">
        <v>669</v>
      </c>
      <c r="B731" s="23">
        <v>60</v>
      </c>
      <c r="C731" s="23" t="s">
        <v>33</v>
      </c>
      <c r="D731" s="32" t="s">
        <v>1365</v>
      </c>
      <c r="E731" s="23" t="s">
        <v>1294</v>
      </c>
      <c r="F731" s="23" t="s">
        <v>6128</v>
      </c>
      <c r="G731" s="23" t="s">
        <v>1076</v>
      </c>
      <c r="H731" s="25">
        <v>1</v>
      </c>
      <c r="I731" s="25">
        <v>17</v>
      </c>
      <c r="J731" s="26">
        <v>20</v>
      </c>
      <c r="K731" s="26">
        <v>340</v>
      </c>
      <c r="L731" s="27">
        <v>0</v>
      </c>
      <c r="M731" s="27">
        <v>0</v>
      </c>
      <c r="N731" s="27">
        <v>3</v>
      </c>
      <c r="O731" s="27">
        <v>0</v>
      </c>
      <c r="P731" s="27">
        <v>3</v>
      </c>
      <c r="Q731" s="55"/>
      <c r="R731" s="27">
        <f t="shared" si="81"/>
        <v>0</v>
      </c>
      <c r="S731" s="56" t="str">
        <f t="shared" si="82"/>
        <v>×</v>
      </c>
      <c r="T731" s="56" t="str">
        <f t="shared" si="83"/>
        <v>×</v>
      </c>
      <c r="U731" s="56" t="str">
        <f t="shared" si="84"/>
        <v>×</v>
      </c>
      <c r="V731" s="57" t="str">
        <f t="shared" si="78"/>
        <v/>
      </c>
      <c r="W731" s="58">
        <f t="shared" si="79"/>
        <v>0</v>
      </c>
      <c r="X731" s="54">
        <f t="shared" si="80"/>
        <v>60</v>
      </c>
      <c r="Y731" s="59"/>
    </row>
    <row r="732" spans="1:25" ht="14.25" customHeight="1">
      <c r="A732" s="60" t="s">
        <v>6036</v>
      </c>
      <c r="B732" s="61"/>
      <c r="C732" s="61"/>
      <c r="D732" s="62"/>
      <c r="E732" s="61"/>
      <c r="F732" s="61"/>
      <c r="G732" s="61"/>
      <c r="H732" s="63"/>
      <c r="I732" s="63"/>
      <c r="J732" s="64"/>
      <c r="K732" s="64"/>
      <c r="L732" s="65"/>
      <c r="M732" s="65"/>
      <c r="N732" s="65"/>
      <c r="O732" s="65"/>
      <c r="P732" s="65"/>
      <c r="Q732" s="66" t="str">
        <f>CONCATENATE("項番",B731," 計")</f>
        <v>項番60 計</v>
      </c>
      <c r="R732" s="67">
        <f>SUMIF(B:B,B731,R:R)</f>
        <v>0</v>
      </c>
      <c r="S732" s="68">
        <f>COUNTIFS($B:$B,$B731,S:S,"○")</f>
        <v>0</v>
      </c>
      <c r="T732" s="67"/>
      <c r="U732" s="67"/>
      <c r="V732" s="69" t="str">
        <f>IF(S732=0,"",IF(COUNTIF(B:B,X732)=S732,"","この項番で見積単価（税別）が入力されていない品目があります"))</f>
        <v/>
      </c>
      <c r="W732" s="70">
        <f t="shared" si="79"/>
        <v>0</v>
      </c>
      <c r="X732" s="60">
        <f>B731</f>
        <v>60</v>
      </c>
      <c r="Y732" s="71" t="s">
        <v>293</v>
      </c>
    </row>
    <row r="733" spans="1:25" ht="14.25" customHeight="1">
      <c r="A733" s="54">
        <v>670</v>
      </c>
      <c r="B733" s="23">
        <v>61</v>
      </c>
      <c r="C733" s="23" t="s">
        <v>33</v>
      </c>
      <c r="D733" s="32" t="s">
        <v>6156</v>
      </c>
      <c r="E733" s="23" t="s">
        <v>1372</v>
      </c>
      <c r="F733" s="23" t="s">
        <v>1396</v>
      </c>
      <c r="G733" s="23" t="s">
        <v>418</v>
      </c>
      <c r="H733" s="25">
        <v>10</v>
      </c>
      <c r="I733" s="25">
        <v>30.3</v>
      </c>
      <c r="J733" s="26">
        <v>100</v>
      </c>
      <c r="K733" s="26">
        <v>3030</v>
      </c>
      <c r="L733" s="27">
        <v>0</v>
      </c>
      <c r="M733" s="27">
        <v>0</v>
      </c>
      <c r="N733" s="27">
        <v>0</v>
      </c>
      <c r="O733" s="27">
        <v>2</v>
      </c>
      <c r="P733" s="27">
        <v>2</v>
      </c>
      <c r="Q733" s="55"/>
      <c r="R733" s="27">
        <f t="shared" si="81"/>
        <v>0</v>
      </c>
      <c r="S733" s="56" t="str">
        <f t="shared" si="82"/>
        <v>×</v>
      </c>
      <c r="T733" s="56" t="str">
        <f t="shared" si="83"/>
        <v>×</v>
      </c>
      <c r="U733" s="56" t="str">
        <f t="shared" si="84"/>
        <v>×</v>
      </c>
      <c r="V733" s="57" t="str">
        <f t="shared" si="78"/>
        <v/>
      </c>
      <c r="W733" s="58">
        <f t="shared" si="79"/>
        <v>0</v>
      </c>
      <c r="X733" s="54">
        <f t="shared" si="80"/>
        <v>61</v>
      </c>
      <c r="Y733" s="59"/>
    </row>
    <row r="734" spans="1:25" ht="14.25" customHeight="1">
      <c r="A734" s="54">
        <v>671</v>
      </c>
      <c r="B734" s="23">
        <v>61</v>
      </c>
      <c r="C734" s="23" t="s">
        <v>33</v>
      </c>
      <c r="D734" s="32" t="s">
        <v>1397</v>
      </c>
      <c r="E734" s="23" t="s">
        <v>1372</v>
      </c>
      <c r="F734" s="23" t="s">
        <v>1398</v>
      </c>
      <c r="G734" s="23" t="s">
        <v>1399</v>
      </c>
      <c r="H734" s="25">
        <v>10</v>
      </c>
      <c r="I734" s="25">
        <v>30.3</v>
      </c>
      <c r="J734" s="26">
        <v>100</v>
      </c>
      <c r="K734" s="26">
        <v>3030</v>
      </c>
      <c r="L734" s="27">
        <v>2</v>
      </c>
      <c r="M734" s="27">
        <v>0</v>
      </c>
      <c r="N734" s="27">
        <v>0</v>
      </c>
      <c r="O734" s="27">
        <v>0</v>
      </c>
      <c r="P734" s="27">
        <v>2</v>
      </c>
      <c r="Q734" s="55"/>
      <c r="R734" s="27">
        <f t="shared" si="81"/>
        <v>0</v>
      </c>
      <c r="S734" s="56" t="str">
        <f t="shared" si="82"/>
        <v>×</v>
      </c>
      <c r="T734" s="56" t="str">
        <f t="shared" si="83"/>
        <v>×</v>
      </c>
      <c r="U734" s="56" t="str">
        <f t="shared" si="84"/>
        <v>×</v>
      </c>
      <c r="V734" s="57" t="str">
        <f t="shared" si="78"/>
        <v/>
      </c>
      <c r="W734" s="58">
        <f t="shared" si="79"/>
        <v>0</v>
      </c>
      <c r="X734" s="54">
        <f t="shared" si="80"/>
        <v>61</v>
      </c>
      <c r="Y734" s="59"/>
    </row>
    <row r="735" spans="1:25" ht="14.25" customHeight="1">
      <c r="A735" s="54">
        <v>672</v>
      </c>
      <c r="B735" s="23">
        <v>61</v>
      </c>
      <c r="C735" s="23" t="s">
        <v>33</v>
      </c>
      <c r="D735" s="32" t="s">
        <v>1400</v>
      </c>
      <c r="E735" s="23" t="s">
        <v>1372</v>
      </c>
      <c r="F735" s="23" t="s">
        <v>1401</v>
      </c>
      <c r="G735" s="23" t="s">
        <v>418</v>
      </c>
      <c r="H735" s="25">
        <v>10</v>
      </c>
      <c r="I735" s="25">
        <v>30.3</v>
      </c>
      <c r="J735" s="26">
        <v>100</v>
      </c>
      <c r="K735" s="26">
        <v>3030</v>
      </c>
      <c r="L735" s="27">
        <v>30</v>
      </c>
      <c r="M735" s="27">
        <v>0</v>
      </c>
      <c r="N735" s="27">
        <v>12</v>
      </c>
      <c r="O735" s="27">
        <v>0</v>
      </c>
      <c r="P735" s="27">
        <v>42</v>
      </c>
      <c r="Q735" s="55"/>
      <c r="R735" s="27">
        <f t="shared" si="81"/>
        <v>0</v>
      </c>
      <c r="S735" s="56" t="str">
        <f t="shared" si="82"/>
        <v>×</v>
      </c>
      <c r="T735" s="56" t="str">
        <f t="shared" si="83"/>
        <v>×</v>
      </c>
      <c r="U735" s="56" t="str">
        <f t="shared" si="84"/>
        <v>×</v>
      </c>
      <c r="V735" s="57" t="str">
        <f t="shared" si="78"/>
        <v/>
      </c>
      <c r="W735" s="58">
        <f t="shared" si="79"/>
        <v>0</v>
      </c>
      <c r="X735" s="54">
        <f t="shared" si="80"/>
        <v>61</v>
      </c>
      <c r="Y735" s="59"/>
    </row>
    <row r="736" spans="1:25" ht="14.25" customHeight="1">
      <c r="A736" s="54">
        <v>673</v>
      </c>
      <c r="B736" s="23">
        <v>61</v>
      </c>
      <c r="C736" s="23" t="s">
        <v>33</v>
      </c>
      <c r="D736" s="32" t="s">
        <v>6157</v>
      </c>
      <c r="E736" s="23" t="s">
        <v>1372</v>
      </c>
      <c r="F736" s="23" t="s">
        <v>1402</v>
      </c>
      <c r="G736" s="23" t="s">
        <v>1403</v>
      </c>
      <c r="H736" s="25">
        <v>200</v>
      </c>
      <c r="I736" s="25">
        <v>3.2</v>
      </c>
      <c r="J736" s="26">
        <v>200</v>
      </c>
      <c r="K736" s="26">
        <v>640</v>
      </c>
      <c r="L736" s="27">
        <v>2</v>
      </c>
      <c r="M736" s="27">
        <v>0</v>
      </c>
      <c r="N736" s="27">
        <v>0</v>
      </c>
      <c r="O736" s="27">
        <v>0</v>
      </c>
      <c r="P736" s="27">
        <v>2</v>
      </c>
      <c r="Q736" s="55"/>
      <c r="R736" s="27">
        <f t="shared" si="81"/>
        <v>0</v>
      </c>
      <c r="S736" s="56" t="str">
        <f t="shared" si="82"/>
        <v>×</v>
      </c>
      <c r="T736" s="56" t="str">
        <f t="shared" si="83"/>
        <v>×</v>
      </c>
      <c r="U736" s="56" t="str">
        <f t="shared" si="84"/>
        <v>×</v>
      </c>
      <c r="V736" s="57" t="str">
        <f t="shared" si="78"/>
        <v/>
      </c>
      <c r="W736" s="58">
        <f t="shared" si="79"/>
        <v>0</v>
      </c>
      <c r="X736" s="54">
        <f t="shared" si="80"/>
        <v>61</v>
      </c>
      <c r="Y736" s="59"/>
    </row>
    <row r="737" spans="1:25" ht="14.25" customHeight="1">
      <c r="A737" s="54">
        <v>674</v>
      </c>
      <c r="B737" s="23">
        <v>61</v>
      </c>
      <c r="C737" s="23" t="s">
        <v>33</v>
      </c>
      <c r="D737" s="32" t="s">
        <v>1376</v>
      </c>
      <c r="E737" s="23" t="s">
        <v>1372</v>
      </c>
      <c r="F737" s="23" t="s">
        <v>1377</v>
      </c>
      <c r="G737" s="23" t="s">
        <v>1378</v>
      </c>
      <c r="H737" s="25">
        <v>1</v>
      </c>
      <c r="I737" s="25">
        <v>187.6</v>
      </c>
      <c r="J737" s="26">
        <v>25</v>
      </c>
      <c r="K737" s="26">
        <v>4690</v>
      </c>
      <c r="L737" s="27">
        <v>0</v>
      </c>
      <c r="M737" s="27">
        <v>14</v>
      </c>
      <c r="N737" s="27">
        <v>0</v>
      </c>
      <c r="O737" s="27">
        <v>0</v>
      </c>
      <c r="P737" s="27">
        <v>14</v>
      </c>
      <c r="Q737" s="55"/>
      <c r="R737" s="27">
        <f t="shared" si="81"/>
        <v>0</v>
      </c>
      <c r="S737" s="56" t="str">
        <f t="shared" si="82"/>
        <v>×</v>
      </c>
      <c r="T737" s="56" t="str">
        <f t="shared" si="83"/>
        <v>×</v>
      </c>
      <c r="U737" s="56" t="str">
        <f t="shared" si="84"/>
        <v>×</v>
      </c>
      <c r="V737" s="57" t="str">
        <f t="shared" si="78"/>
        <v/>
      </c>
      <c r="W737" s="58">
        <f t="shared" si="79"/>
        <v>0</v>
      </c>
      <c r="X737" s="54">
        <f t="shared" si="80"/>
        <v>61</v>
      </c>
      <c r="Y737" s="59"/>
    </row>
    <row r="738" spans="1:25" ht="14.25" customHeight="1">
      <c r="A738" s="54">
        <v>675</v>
      </c>
      <c r="B738" s="23">
        <v>61</v>
      </c>
      <c r="C738" s="23" t="s">
        <v>33</v>
      </c>
      <c r="D738" s="32" t="s">
        <v>1371</v>
      </c>
      <c r="E738" s="23" t="s">
        <v>1372</v>
      </c>
      <c r="F738" s="23" t="s">
        <v>1373</v>
      </c>
      <c r="G738" s="23" t="s">
        <v>1130</v>
      </c>
      <c r="H738" s="25">
        <v>1</v>
      </c>
      <c r="I738" s="25">
        <v>19.600000000000001</v>
      </c>
      <c r="J738" s="26">
        <v>5</v>
      </c>
      <c r="K738" s="26">
        <v>98</v>
      </c>
      <c r="L738" s="27">
        <v>0</v>
      </c>
      <c r="M738" s="27">
        <v>0</v>
      </c>
      <c r="N738" s="27">
        <v>20</v>
      </c>
      <c r="O738" s="27">
        <v>0</v>
      </c>
      <c r="P738" s="27">
        <v>20</v>
      </c>
      <c r="Q738" s="55"/>
      <c r="R738" s="27">
        <f t="shared" si="81"/>
        <v>0</v>
      </c>
      <c r="S738" s="56" t="str">
        <f t="shared" si="82"/>
        <v>×</v>
      </c>
      <c r="T738" s="56" t="str">
        <f t="shared" si="83"/>
        <v>×</v>
      </c>
      <c r="U738" s="56" t="str">
        <f t="shared" si="84"/>
        <v>×</v>
      </c>
      <c r="V738" s="57" t="str">
        <f t="shared" si="78"/>
        <v/>
      </c>
      <c r="W738" s="58">
        <f t="shared" si="79"/>
        <v>0</v>
      </c>
      <c r="X738" s="54">
        <f t="shared" si="80"/>
        <v>61</v>
      </c>
      <c r="Y738" s="59"/>
    </row>
    <row r="739" spans="1:25" ht="14.25" customHeight="1">
      <c r="A739" s="54">
        <v>676</v>
      </c>
      <c r="B739" s="23">
        <v>61</v>
      </c>
      <c r="C739" s="23" t="s">
        <v>33</v>
      </c>
      <c r="D739" s="32" t="s">
        <v>1374</v>
      </c>
      <c r="E739" s="23" t="s">
        <v>1372</v>
      </c>
      <c r="F739" s="23" t="s">
        <v>1373</v>
      </c>
      <c r="G739" s="23" t="s">
        <v>1375</v>
      </c>
      <c r="H739" s="25">
        <v>1</v>
      </c>
      <c r="I739" s="25">
        <v>19.600000000000001</v>
      </c>
      <c r="J739" s="26">
        <v>25</v>
      </c>
      <c r="K739" s="26">
        <v>490.00000000000006</v>
      </c>
      <c r="L739" s="27">
        <v>0</v>
      </c>
      <c r="M739" s="27">
        <v>0</v>
      </c>
      <c r="N739" s="27">
        <v>44</v>
      </c>
      <c r="O739" s="27">
        <v>0</v>
      </c>
      <c r="P739" s="27">
        <v>44</v>
      </c>
      <c r="Q739" s="55"/>
      <c r="R739" s="27">
        <f t="shared" si="81"/>
        <v>0</v>
      </c>
      <c r="S739" s="56" t="str">
        <f t="shared" si="82"/>
        <v>×</v>
      </c>
      <c r="T739" s="56" t="str">
        <f t="shared" si="83"/>
        <v>×</v>
      </c>
      <c r="U739" s="56" t="str">
        <f t="shared" si="84"/>
        <v>×</v>
      </c>
      <c r="V739" s="57" t="str">
        <f t="shared" si="78"/>
        <v/>
      </c>
      <c r="W739" s="58">
        <f t="shared" si="79"/>
        <v>0</v>
      </c>
      <c r="X739" s="54">
        <f t="shared" si="80"/>
        <v>61</v>
      </c>
      <c r="Y739" s="59"/>
    </row>
    <row r="740" spans="1:25" ht="14.25" customHeight="1">
      <c r="A740" s="54">
        <v>677</v>
      </c>
      <c r="B740" s="23">
        <v>61</v>
      </c>
      <c r="C740" s="23" t="s">
        <v>33</v>
      </c>
      <c r="D740" s="32" t="s">
        <v>1383</v>
      </c>
      <c r="E740" s="23" t="s">
        <v>1372</v>
      </c>
      <c r="F740" s="23" t="s">
        <v>1384</v>
      </c>
      <c r="G740" s="23" t="s">
        <v>1385</v>
      </c>
      <c r="H740" s="25">
        <v>600</v>
      </c>
      <c r="I740" s="25">
        <v>6.5</v>
      </c>
      <c r="J740" s="26">
        <v>300</v>
      </c>
      <c r="K740" s="26">
        <v>1950</v>
      </c>
      <c r="L740" s="27">
        <v>8</v>
      </c>
      <c r="M740" s="27">
        <v>2</v>
      </c>
      <c r="N740" s="27">
        <v>0</v>
      </c>
      <c r="O740" s="27">
        <v>12</v>
      </c>
      <c r="P740" s="27">
        <v>22</v>
      </c>
      <c r="Q740" s="55"/>
      <c r="R740" s="27">
        <f t="shared" si="81"/>
        <v>0</v>
      </c>
      <c r="S740" s="56" t="str">
        <f t="shared" si="82"/>
        <v>×</v>
      </c>
      <c r="T740" s="56" t="str">
        <f t="shared" si="83"/>
        <v>×</v>
      </c>
      <c r="U740" s="56" t="str">
        <f t="shared" si="84"/>
        <v>×</v>
      </c>
      <c r="V740" s="57" t="str">
        <f t="shared" si="78"/>
        <v/>
      </c>
      <c r="W740" s="58">
        <f t="shared" si="79"/>
        <v>0</v>
      </c>
      <c r="X740" s="54">
        <f t="shared" si="80"/>
        <v>61</v>
      </c>
      <c r="Y740" s="59"/>
    </row>
    <row r="741" spans="1:25" ht="14.25" customHeight="1">
      <c r="A741" s="54">
        <v>678</v>
      </c>
      <c r="B741" s="23">
        <v>61</v>
      </c>
      <c r="C741" s="23" t="s">
        <v>33</v>
      </c>
      <c r="D741" s="32" t="s">
        <v>1380</v>
      </c>
      <c r="E741" s="23" t="s">
        <v>1372</v>
      </c>
      <c r="F741" s="23" t="s">
        <v>1381</v>
      </c>
      <c r="G741" s="23" t="s">
        <v>1382</v>
      </c>
      <c r="H741" s="25">
        <v>1000</v>
      </c>
      <c r="I741" s="25">
        <v>6.5</v>
      </c>
      <c r="J741" s="26">
        <v>1000</v>
      </c>
      <c r="K741" s="26">
        <v>6500</v>
      </c>
      <c r="L741" s="27">
        <v>0</v>
      </c>
      <c r="M741" s="27">
        <v>0</v>
      </c>
      <c r="N741" s="27">
        <v>0</v>
      </c>
      <c r="O741" s="27">
        <v>12</v>
      </c>
      <c r="P741" s="27">
        <v>12</v>
      </c>
      <c r="Q741" s="55"/>
      <c r="R741" s="27">
        <f t="shared" si="81"/>
        <v>0</v>
      </c>
      <c r="S741" s="56" t="str">
        <f t="shared" si="82"/>
        <v>×</v>
      </c>
      <c r="T741" s="56" t="str">
        <f t="shared" si="83"/>
        <v>×</v>
      </c>
      <c r="U741" s="56" t="str">
        <f t="shared" si="84"/>
        <v>×</v>
      </c>
      <c r="V741" s="57" t="str">
        <f t="shared" si="78"/>
        <v/>
      </c>
      <c r="W741" s="58">
        <f t="shared" si="79"/>
        <v>0</v>
      </c>
      <c r="X741" s="54">
        <f t="shared" si="80"/>
        <v>61</v>
      </c>
      <c r="Y741" s="59"/>
    </row>
    <row r="742" spans="1:25" ht="14.25" customHeight="1">
      <c r="A742" s="54">
        <v>679</v>
      </c>
      <c r="B742" s="23">
        <v>61</v>
      </c>
      <c r="C742" s="23" t="s">
        <v>33</v>
      </c>
      <c r="D742" s="32" t="s">
        <v>6158</v>
      </c>
      <c r="E742" s="23" t="s">
        <v>1372</v>
      </c>
      <c r="F742" s="23" t="s">
        <v>1379</v>
      </c>
      <c r="G742" s="23" t="s">
        <v>425</v>
      </c>
      <c r="H742" s="25">
        <v>10</v>
      </c>
      <c r="I742" s="25">
        <v>233</v>
      </c>
      <c r="J742" s="26">
        <v>10</v>
      </c>
      <c r="K742" s="26">
        <v>2330</v>
      </c>
      <c r="L742" s="27">
        <v>0</v>
      </c>
      <c r="M742" s="27">
        <v>0</v>
      </c>
      <c r="N742" s="27">
        <v>1</v>
      </c>
      <c r="O742" s="27">
        <v>0</v>
      </c>
      <c r="P742" s="27">
        <v>1</v>
      </c>
      <c r="Q742" s="55"/>
      <c r="R742" s="27">
        <f t="shared" si="81"/>
        <v>0</v>
      </c>
      <c r="S742" s="56" t="str">
        <f t="shared" si="82"/>
        <v>×</v>
      </c>
      <c r="T742" s="56" t="str">
        <f t="shared" si="83"/>
        <v>×</v>
      </c>
      <c r="U742" s="56" t="str">
        <f t="shared" si="84"/>
        <v>×</v>
      </c>
      <c r="V742" s="57" t="str">
        <f t="shared" si="78"/>
        <v/>
      </c>
      <c r="W742" s="58">
        <f t="shared" si="79"/>
        <v>0</v>
      </c>
      <c r="X742" s="54">
        <f t="shared" si="80"/>
        <v>61</v>
      </c>
      <c r="Y742" s="59"/>
    </row>
    <row r="743" spans="1:25" ht="14.25" customHeight="1">
      <c r="A743" s="54">
        <v>680</v>
      </c>
      <c r="B743" s="23">
        <v>61</v>
      </c>
      <c r="C743" s="23" t="s">
        <v>33</v>
      </c>
      <c r="D743" s="28" t="s">
        <v>1405</v>
      </c>
      <c r="E743" s="23" t="s">
        <v>1372</v>
      </c>
      <c r="F743" s="29" t="s">
        <v>1404</v>
      </c>
      <c r="G743" s="29" t="s">
        <v>154</v>
      </c>
      <c r="H743" s="25">
        <v>100</v>
      </c>
      <c r="I743" s="25">
        <v>5.9</v>
      </c>
      <c r="J743" s="26">
        <v>100</v>
      </c>
      <c r="K743" s="26">
        <v>590</v>
      </c>
      <c r="L743" s="30">
        <v>0</v>
      </c>
      <c r="M743" s="30">
        <v>12</v>
      </c>
      <c r="N743" s="30">
        <v>2</v>
      </c>
      <c r="O743" s="30">
        <v>0</v>
      </c>
      <c r="P743" s="30">
        <v>14</v>
      </c>
      <c r="Q743" s="55"/>
      <c r="R743" s="30">
        <f t="shared" si="81"/>
        <v>0</v>
      </c>
      <c r="S743" s="56" t="str">
        <f t="shared" si="82"/>
        <v>×</v>
      </c>
      <c r="T743" s="56" t="str">
        <f t="shared" si="83"/>
        <v>×</v>
      </c>
      <c r="U743" s="56" t="str">
        <f t="shared" si="84"/>
        <v>×</v>
      </c>
      <c r="V743" s="57" t="str">
        <f t="shared" si="78"/>
        <v/>
      </c>
      <c r="W743" s="58">
        <f t="shared" si="79"/>
        <v>0</v>
      </c>
      <c r="X743" s="54">
        <f t="shared" si="80"/>
        <v>61</v>
      </c>
      <c r="Y743" s="59"/>
    </row>
    <row r="744" spans="1:25" ht="14.25" customHeight="1">
      <c r="A744" s="54">
        <v>681</v>
      </c>
      <c r="B744" s="23">
        <v>61</v>
      </c>
      <c r="C744" s="23" t="s">
        <v>33</v>
      </c>
      <c r="D744" s="32" t="s">
        <v>1406</v>
      </c>
      <c r="E744" s="23" t="s">
        <v>1372</v>
      </c>
      <c r="F744" s="23" t="s">
        <v>1407</v>
      </c>
      <c r="G744" s="23" t="s">
        <v>154</v>
      </c>
      <c r="H744" s="25">
        <v>100</v>
      </c>
      <c r="I744" s="25">
        <v>9</v>
      </c>
      <c r="J744" s="26">
        <v>100</v>
      </c>
      <c r="K744" s="26">
        <v>900</v>
      </c>
      <c r="L744" s="27">
        <v>0</v>
      </c>
      <c r="M744" s="27">
        <v>8</v>
      </c>
      <c r="N744" s="27">
        <v>0</v>
      </c>
      <c r="O744" s="27">
        <v>0</v>
      </c>
      <c r="P744" s="27">
        <v>8</v>
      </c>
      <c r="Q744" s="55"/>
      <c r="R744" s="27">
        <f t="shared" si="81"/>
        <v>0</v>
      </c>
      <c r="S744" s="56" t="str">
        <f t="shared" si="82"/>
        <v>×</v>
      </c>
      <c r="T744" s="56" t="str">
        <f t="shared" si="83"/>
        <v>×</v>
      </c>
      <c r="U744" s="56" t="str">
        <f t="shared" si="84"/>
        <v>×</v>
      </c>
      <c r="V744" s="57" t="str">
        <f t="shared" si="78"/>
        <v/>
      </c>
      <c r="W744" s="58">
        <f t="shared" si="79"/>
        <v>0</v>
      </c>
      <c r="X744" s="54">
        <f t="shared" si="80"/>
        <v>61</v>
      </c>
      <c r="Y744" s="59"/>
    </row>
    <row r="745" spans="1:25" ht="14.25" customHeight="1">
      <c r="A745" s="54">
        <v>682</v>
      </c>
      <c r="B745" s="23">
        <v>61</v>
      </c>
      <c r="C745" s="23" t="s">
        <v>33</v>
      </c>
      <c r="D745" s="32" t="s">
        <v>1408</v>
      </c>
      <c r="E745" s="23" t="s">
        <v>1372</v>
      </c>
      <c r="F745" s="23" t="s">
        <v>1409</v>
      </c>
      <c r="G745" s="23" t="s">
        <v>505</v>
      </c>
      <c r="H745" s="25">
        <v>1</v>
      </c>
      <c r="I745" s="25">
        <v>19.5</v>
      </c>
      <c r="J745" s="26">
        <v>100</v>
      </c>
      <c r="K745" s="26">
        <v>1950</v>
      </c>
      <c r="L745" s="27">
        <v>0</v>
      </c>
      <c r="M745" s="27">
        <v>0</v>
      </c>
      <c r="N745" s="27">
        <v>80</v>
      </c>
      <c r="O745" s="27">
        <v>0</v>
      </c>
      <c r="P745" s="27">
        <v>80</v>
      </c>
      <c r="Q745" s="55"/>
      <c r="R745" s="27">
        <f t="shared" si="81"/>
        <v>0</v>
      </c>
      <c r="S745" s="56" t="str">
        <f t="shared" si="82"/>
        <v>×</v>
      </c>
      <c r="T745" s="56" t="str">
        <f t="shared" si="83"/>
        <v>×</v>
      </c>
      <c r="U745" s="56" t="str">
        <f t="shared" si="84"/>
        <v>×</v>
      </c>
      <c r="V745" s="57" t="str">
        <f t="shared" si="78"/>
        <v/>
      </c>
      <c r="W745" s="58">
        <f t="shared" si="79"/>
        <v>0</v>
      </c>
      <c r="X745" s="54">
        <f t="shared" si="80"/>
        <v>61</v>
      </c>
      <c r="Y745" s="59"/>
    </row>
    <row r="746" spans="1:25" ht="14.25" customHeight="1">
      <c r="A746" s="54">
        <v>683</v>
      </c>
      <c r="B746" s="23">
        <v>61</v>
      </c>
      <c r="C746" s="23" t="s">
        <v>33</v>
      </c>
      <c r="D746" s="32" t="s">
        <v>1391</v>
      </c>
      <c r="E746" s="23" t="s">
        <v>1372</v>
      </c>
      <c r="F746" s="23" t="s">
        <v>1392</v>
      </c>
      <c r="G746" s="23" t="s">
        <v>1393</v>
      </c>
      <c r="H746" s="25">
        <v>140</v>
      </c>
      <c r="I746" s="25">
        <v>46.2</v>
      </c>
      <c r="J746" s="26">
        <v>140</v>
      </c>
      <c r="K746" s="26">
        <v>6468</v>
      </c>
      <c r="L746" s="27">
        <v>2</v>
      </c>
      <c r="M746" s="27">
        <v>2</v>
      </c>
      <c r="N746" s="27">
        <v>0</v>
      </c>
      <c r="O746" s="27">
        <v>0</v>
      </c>
      <c r="P746" s="27">
        <v>4</v>
      </c>
      <c r="Q746" s="55"/>
      <c r="R746" s="27">
        <f t="shared" si="81"/>
        <v>0</v>
      </c>
      <c r="S746" s="56" t="str">
        <f t="shared" si="82"/>
        <v>×</v>
      </c>
      <c r="T746" s="56" t="str">
        <f t="shared" si="83"/>
        <v>×</v>
      </c>
      <c r="U746" s="56" t="str">
        <f t="shared" si="84"/>
        <v>×</v>
      </c>
      <c r="V746" s="57" t="str">
        <f t="shared" si="78"/>
        <v/>
      </c>
      <c r="W746" s="58">
        <f t="shared" si="79"/>
        <v>0</v>
      </c>
      <c r="X746" s="54">
        <f t="shared" si="80"/>
        <v>61</v>
      </c>
      <c r="Y746" s="59"/>
    </row>
    <row r="747" spans="1:25" ht="14.25" customHeight="1">
      <c r="A747" s="54">
        <v>684</v>
      </c>
      <c r="B747" s="23">
        <v>61</v>
      </c>
      <c r="C747" s="23" t="s">
        <v>33</v>
      </c>
      <c r="D747" s="32" t="s">
        <v>1394</v>
      </c>
      <c r="E747" s="23" t="s">
        <v>1372</v>
      </c>
      <c r="F747" s="23" t="s">
        <v>1395</v>
      </c>
      <c r="G747" s="23" t="s">
        <v>154</v>
      </c>
      <c r="H747" s="25">
        <v>100</v>
      </c>
      <c r="I747" s="25">
        <v>11</v>
      </c>
      <c r="J747" s="26">
        <v>100</v>
      </c>
      <c r="K747" s="26">
        <v>1100</v>
      </c>
      <c r="L747" s="27">
        <v>0</v>
      </c>
      <c r="M747" s="27">
        <v>0</v>
      </c>
      <c r="N747" s="27">
        <v>10</v>
      </c>
      <c r="O747" s="27">
        <v>0</v>
      </c>
      <c r="P747" s="27">
        <v>10</v>
      </c>
      <c r="Q747" s="55"/>
      <c r="R747" s="27">
        <f t="shared" si="81"/>
        <v>0</v>
      </c>
      <c r="S747" s="56" t="str">
        <f t="shared" si="82"/>
        <v>×</v>
      </c>
      <c r="T747" s="56" t="str">
        <f t="shared" si="83"/>
        <v>×</v>
      </c>
      <c r="U747" s="56" t="str">
        <f t="shared" si="84"/>
        <v>×</v>
      </c>
      <c r="V747" s="57" t="str">
        <f t="shared" si="78"/>
        <v/>
      </c>
      <c r="W747" s="58">
        <f t="shared" si="79"/>
        <v>0</v>
      </c>
      <c r="X747" s="54">
        <f t="shared" si="80"/>
        <v>61</v>
      </c>
      <c r="Y747" s="59"/>
    </row>
    <row r="748" spans="1:25" ht="14.25" customHeight="1">
      <c r="A748" s="54">
        <v>685</v>
      </c>
      <c r="B748" s="23">
        <v>61</v>
      </c>
      <c r="C748" s="23" t="s">
        <v>33</v>
      </c>
      <c r="D748" s="32" t="s">
        <v>1389</v>
      </c>
      <c r="E748" s="23" t="s">
        <v>1372</v>
      </c>
      <c r="F748" s="23" t="s">
        <v>1390</v>
      </c>
      <c r="G748" s="23" t="s">
        <v>418</v>
      </c>
      <c r="H748" s="25">
        <v>10</v>
      </c>
      <c r="I748" s="25">
        <v>20.6</v>
      </c>
      <c r="J748" s="26">
        <v>100</v>
      </c>
      <c r="K748" s="26">
        <v>2060</v>
      </c>
      <c r="L748" s="27">
        <v>0</v>
      </c>
      <c r="M748" s="27">
        <v>4</v>
      </c>
      <c r="N748" s="27">
        <v>0</v>
      </c>
      <c r="O748" s="27">
        <v>0</v>
      </c>
      <c r="P748" s="27">
        <v>4</v>
      </c>
      <c r="Q748" s="55"/>
      <c r="R748" s="27">
        <f t="shared" si="81"/>
        <v>0</v>
      </c>
      <c r="S748" s="56" t="str">
        <f t="shared" si="82"/>
        <v>×</v>
      </c>
      <c r="T748" s="56" t="str">
        <f t="shared" si="83"/>
        <v>×</v>
      </c>
      <c r="U748" s="56" t="str">
        <f t="shared" si="84"/>
        <v>×</v>
      </c>
      <c r="V748" s="57" t="str">
        <f t="shared" si="78"/>
        <v/>
      </c>
      <c r="W748" s="58">
        <f t="shared" si="79"/>
        <v>0</v>
      </c>
      <c r="X748" s="54">
        <f t="shared" si="80"/>
        <v>61</v>
      </c>
      <c r="Y748" s="59"/>
    </row>
    <row r="749" spans="1:25" ht="14.25" customHeight="1">
      <c r="A749" s="60" t="s">
        <v>6036</v>
      </c>
      <c r="B749" s="61"/>
      <c r="C749" s="61"/>
      <c r="D749" s="62"/>
      <c r="E749" s="61"/>
      <c r="F749" s="61"/>
      <c r="G749" s="61"/>
      <c r="H749" s="63"/>
      <c r="I749" s="63"/>
      <c r="J749" s="64"/>
      <c r="K749" s="64"/>
      <c r="L749" s="65"/>
      <c r="M749" s="65"/>
      <c r="N749" s="65"/>
      <c r="O749" s="65"/>
      <c r="P749" s="65"/>
      <c r="Q749" s="66" t="str">
        <f>CONCATENATE("項番",B748," 計")</f>
        <v>項番61 計</v>
      </c>
      <c r="R749" s="67">
        <f>SUMIF(B:B,B748,R:R)</f>
        <v>0</v>
      </c>
      <c r="S749" s="68">
        <f>COUNTIFS($B:$B,$B748,S:S,"○")</f>
        <v>0</v>
      </c>
      <c r="T749" s="67"/>
      <c r="U749" s="67"/>
      <c r="V749" s="69" t="str">
        <f>IF(S749=0,"",IF(COUNTIF(B:B,X749)=S749,"","この項番で見積単価（税別）が入力されていない品目があります"))</f>
        <v/>
      </c>
      <c r="W749" s="70">
        <f t="shared" si="79"/>
        <v>0</v>
      </c>
      <c r="X749" s="60">
        <f>B748</f>
        <v>61</v>
      </c>
      <c r="Y749" s="71" t="s">
        <v>293</v>
      </c>
    </row>
    <row r="750" spans="1:25" ht="14.25" customHeight="1">
      <c r="A750" s="54">
        <v>686</v>
      </c>
      <c r="B750" s="23">
        <v>62</v>
      </c>
      <c r="C750" s="23" t="s">
        <v>33</v>
      </c>
      <c r="D750" s="32" t="s">
        <v>6148</v>
      </c>
      <c r="E750" s="23" t="s">
        <v>1372</v>
      </c>
      <c r="F750" s="23" t="s">
        <v>6149</v>
      </c>
      <c r="G750" s="23" t="s">
        <v>6150</v>
      </c>
      <c r="H750" s="25">
        <v>1</v>
      </c>
      <c r="I750" s="25">
        <v>6.9</v>
      </c>
      <c r="J750" s="26">
        <v>600</v>
      </c>
      <c r="K750" s="26">
        <v>4140</v>
      </c>
      <c r="L750" s="23">
        <v>0</v>
      </c>
      <c r="M750" s="23">
        <v>0</v>
      </c>
      <c r="N750" s="23">
        <v>24</v>
      </c>
      <c r="O750" s="23">
        <v>0</v>
      </c>
      <c r="P750" s="23">
        <v>24</v>
      </c>
      <c r="Q750" s="55"/>
      <c r="R750" s="23">
        <f t="shared" si="81"/>
        <v>0</v>
      </c>
      <c r="S750" s="56" t="str">
        <f t="shared" si="82"/>
        <v>×</v>
      </c>
      <c r="T750" s="56" t="str">
        <f t="shared" si="83"/>
        <v>×</v>
      </c>
      <c r="U750" s="56" t="str">
        <f t="shared" si="84"/>
        <v>×</v>
      </c>
      <c r="V750" s="57" t="str">
        <f t="shared" si="78"/>
        <v/>
      </c>
      <c r="W750" s="58">
        <f t="shared" si="79"/>
        <v>0</v>
      </c>
      <c r="X750" s="54">
        <f t="shared" si="80"/>
        <v>62</v>
      </c>
      <c r="Y750" s="59"/>
    </row>
    <row r="751" spans="1:25" ht="14.25" customHeight="1">
      <c r="A751" s="54">
        <v>687</v>
      </c>
      <c r="B751" s="23">
        <v>62</v>
      </c>
      <c r="C751" s="23" t="s">
        <v>33</v>
      </c>
      <c r="D751" s="32" t="s">
        <v>6151</v>
      </c>
      <c r="E751" s="23" t="s">
        <v>1372</v>
      </c>
      <c r="F751" s="23" t="s">
        <v>6152</v>
      </c>
      <c r="G751" s="23" t="s">
        <v>6153</v>
      </c>
      <c r="H751" s="25">
        <v>1</v>
      </c>
      <c r="I751" s="25">
        <v>22.2</v>
      </c>
      <c r="J751" s="26">
        <v>100</v>
      </c>
      <c r="K751" s="26">
        <v>2220</v>
      </c>
      <c r="L751" s="23">
        <v>0</v>
      </c>
      <c r="M751" s="23">
        <v>0</v>
      </c>
      <c r="N751" s="23">
        <v>1</v>
      </c>
      <c r="O751" s="23">
        <v>0</v>
      </c>
      <c r="P751" s="23">
        <v>1</v>
      </c>
      <c r="Q751" s="55"/>
      <c r="R751" s="23">
        <f t="shared" si="81"/>
        <v>0</v>
      </c>
      <c r="S751" s="56" t="str">
        <f t="shared" si="82"/>
        <v>×</v>
      </c>
      <c r="T751" s="56" t="str">
        <f t="shared" si="83"/>
        <v>×</v>
      </c>
      <c r="U751" s="56" t="str">
        <f t="shared" si="84"/>
        <v>×</v>
      </c>
      <c r="V751" s="57" t="str">
        <f t="shared" si="78"/>
        <v/>
      </c>
      <c r="W751" s="58">
        <f t="shared" si="79"/>
        <v>0</v>
      </c>
      <c r="X751" s="54">
        <f t="shared" si="80"/>
        <v>62</v>
      </c>
      <c r="Y751" s="59"/>
    </row>
    <row r="752" spans="1:25" ht="14.25" customHeight="1">
      <c r="A752" s="54">
        <v>688</v>
      </c>
      <c r="B752" s="23">
        <v>62</v>
      </c>
      <c r="C752" s="23" t="s">
        <v>33</v>
      </c>
      <c r="D752" s="32" t="s">
        <v>6154</v>
      </c>
      <c r="E752" s="23" t="s">
        <v>1372</v>
      </c>
      <c r="F752" s="23" t="s">
        <v>6155</v>
      </c>
      <c r="G752" s="23" t="s">
        <v>154</v>
      </c>
      <c r="H752" s="25">
        <v>100</v>
      </c>
      <c r="I752" s="25">
        <v>34.200000000000003</v>
      </c>
      <c r="J752" s="26">
        <v>100</v>
      </c>
      <c r="K752" s="26">
        <v>3420.0000000000005</v>
      </c>
      <c r="L752" s="27">
        <v>2</v>
      </c>
      <c r="M752" s="27">
        <v>2</v>
      </c>
      <c r="N752" s="27">
        <v>0</v>
      </c>
      <c r="O752" s="27">
        <v>2</v>
      </c>
      <c r="P752" s="27">
        <v>6</v>
      </c>
      <c r="Q752" s="55"/>
      <c r="R752" s="27">
        <f t="shared" si="81"/>
        <v>0</v>
      </c>
      <c r="S752" s="56" t="str">
        <f t="shared" si="82"/>
        <v>×</v>
      </c>
      <c r="T752" s="56" t="str">
        <f t="shared" si="83"/>
        <v>×</v>
      </c>
      <c r="U752" s="56" t="str">
        <f t="shared" si="84"/>
        <v>×</v>
      </c>
      <c r="V752" s="57" t="str">
        <f t="shared" si="78"/>
        <v/>
      </c>
      <c r="W752" s="58">
        <f t="shared" si="79"/>
        <v>0</v>
      </c>
      <c r="X752" s="54">
        <f t="shared" si="80"/>
        <v>62</v>
      </c>
      <c r="Y752" s="59"/>
    </row>
    <row r="753" spans="1:25" ht="14.25" customHeight="1">
      <c r="A753" s="60" t="s">
        <v>6036</v>
      </c>
      <c r="B753" s="61"/>
      <c r="C753" s="61"/>
      <c r="D753" s="62"/>
      <c r="E753" s="61"/>
      <c r="F753" s="61"/>
      <c r="G753" s="61"/>
      <c r="H753" s="63"/>
      <c r="I753" s="63"/>
      <c r="J753" s="64"/>
      <c r="K753" s="64"/>
      <c r="L753" s="65"/>
      <c r="M753" s="65"/>
      <c r="N753" s="65"/>
      <c r="O753" s="65"/>
      <c r="P753" s="65"/>
      <c r="Q753" s="66" t="str">
        <f>CONCATENATE("項番",B752," 計")</f>
        <v>項番62 計</v>
      </c>
      <c r="R753" s="67">
        <f>SUMIF(B:B,B752,R:R)</f>
        <v>0</v>
      </c>
      <c r="S753" s="68">
        <f>COUNTIFS($B:$B,$B752,S:S,"○")</f>
        <v>0</v>
      </c>
      <c r="T753" s="67"/>
      <c r="U753" s="67"/>
      <c r="V753" s="69" t="str">
        <f>IF(S753=0,"",IF(COUNTIF(B:B,X753)=S753,"","この項番で見積単価（税別）が入力されていない品目があります"))</f>
        <v/>
      </c>
      <c r="W753" s="70">
        <f t="shared" si="79"/>
        <v>0</v>
      </c>
      <c r="X753" s="60">
        <f>B752</f>
        <v>62</v>
      </c>
      <c r="Y753" s="71" t="s">
        <v>293</v>
      </c>
    </row>
    <row r="754" spans="1:25" ht="14.25" customHeight="1">
      <c r="A754" s="54">
        <v>689</v>
      </c>
      <c r="B754" s="23">
        <v>63</v>
      </c>
      <c r="C754" s="23" t="s">
        <v>33</v>
      </c>
      <c r="D754" s="32" t="s">
        <v>1388</v>
      </c>
      <c r="E754" s="23" t="s">
        <v>1372</v>
      </c>
      <c r="F754" s="23" t="s">
        <v>6145</v>
      </c>
      <c r="G754" s="23" t="s">
        <v>34</v>
      </c>
      <c r="H754" s="25">
        <v>1</v>
      </c>
      <c r="I754" s="25">
        <v>1107</v>
      </c>
      <c r="J754" s="26">
        <v>1</v>
      </c>
      <c r="K754" s="26">
        <v>1107</v>
      </c>
      <c r="L754" s="27">
        <v>0</v>
      </c>
      <c r="M754" s="27">
        <v>3600</v>
      </c>
      <c r="N754" s="27">
        <v>0</v>
      </c>
      <c r="O754" s="27">
        <v>0</v>
      </c>
      <c r="P754" s="27">
        <v>3600</v>
      </c>
      <c r="Q754" s="55"/>
      <c r="R754" s="27">
        <f t="shared" si="81"/>
        <v>0</v>
      </c>
      <c r="S754" s="56" t="str">
        <f t="shared" si="82"/>
        <v>×</v>
      </c>
      <c r="T754" s="56" t="str">
        <f t="shared" si="83"/>
        <v>×</v>
      </c>
      <c r="U754" s="56" t="str">
        <f t="shared" si="84"/>
        <v>×</v>
      </c>
      <c r="V754" s="57" t="str">
        <f t="shared" si="78"/>
        <v/>
      </c>
      <c r="W754" s="58">
        <f t="shared" si="79"/>
        <v>0</v>
      </c>
      <c r="X754" s="54">
        <f t="shared" si="80"/>
        <v>63</v>
      </c>
      <c r="Y754" s="59"/>
    </row>
    <row r="755" spans="1:25" ht="14.25" customHeight="1">
      <c r="A755" s="54">
        <v>690</v>
      </c>
      <c r="B755" s="23">
        <v>63</v>
      </c>
      <c r="C755" s="23" t="s">
        <v>33</v>
      </c>
      <c r="D755" s="32" t="s">
        <v>1386</v>
      </c>
      <c r="E755" s="23" t="s">
        <v>1372</v>
      </c>
      <c r="F755" s="23" t="s">
        <v>1387</v>
      </c>
      <c r="G755" s="23" t="s">
        <v>34</v>
      </c>
      <c r="H755" s="25">
        <v>1</v>
      </c>
      <c r="I755" s="25">
        <v>2460</v>
      </c>
      <c r="J755" s="26">
        <v>1</v>
      </c>
      <c r="K755" s="26">
        <v>2460</v>
      </c>
      <c r="L755" s="27">
        <v>0</v>
      </c>
      <c r="M755" s="27">
        <v>2520</v>
      </c>
      <c r="N755" s="27">
        <v>100</v>
      </c>
      <c r="O755" s="27">
        <v>0</v>
      </c>
      <c r="P755" s="27">
        <v>2620</v>
      </c>
      <c r="Q755" s="55"/>
      <c r="R755" s="27">
        <f t="shared" si="81"/>
        <v>0</v>
      </c>
      <c r="S755" s="56" t="str">
        <f t="shared" si="82"/>
        <v>×</v>
      </c>
      <c r="T755" s="56" t="str">
        <f t="shared" si="83"/>
        <v>×</v>
      </c>
      <c r="U755" s="56" t="str">
        <f t="shared" si="84"/>
        <v>×</v>
      </c>
      <c r="V755" s="57" t="str">
        <f t="shared" si="78"/>
        <v/>
      </c>
      <c r="W755" s="58">
        <f t="shared" si="79"/>
        <v>0</v>
      </c>
      <c r="X755" s="54">
        <f t="shared" si="80"/>
        <v>63</v>
      </c>
      <c r="Y755" s="59"/>
    </row>
    <row r="756" spans="1:25" ht="14.25" customHeight="1">
      <c r="A756" s="54">
        <v>691</v>
      </c>
      <c r="B756" s="23">
        <v>63</v>
      </c>
      <c r="C756" s="23" t="s">
        <v>33</v>
      </c>
      <c r="D756" s="32" t="s">
        <v>6146</v>
      </c>
      <c r="E756" s="23" t="s">
        <v>1372</v>
      </c>
      <c r="F756" s="23" t="s">
        <v>6147</v>
      </c>
      <c r="G756" s="23" t="s">
        <v>154</v>
      </c>
      <c r="H756" s="25">
        <v>100</v>
      </c>
      <c r="I756" s="25">
        <v>9.3000000000000007</v>
      </c>
      <c r="J756" s="26">
        <v>100</v>
      </c>
      <c r="K756" s="26">
        <v>930.00000000000011</v>
      </c>
      <c r="L756" s="27">
        <v>0</v>
      </c>
      <c r="M756" s="27">
        <v>0</v>
      </c>
      <c r="N756" s="27">
        <v>0</v>
      </c>
      <c r="O756" s="27">
        <v>6</v>
      </c>
      <c r="P756" s="27">
        <v>6</v>
      </c>
      <c r="Q756" s="55"/>
      <c r="R756" s="27">
        <f t="shared" si="81"/>
        <v>0</v>
      </c>
      <c r="S756" s="56" t="str">
        <f t="shared" si="82"/>
        <v>×</v>
      </c>
      <c r="T756" s="56" t="str">
        <f t="shared" si="83"/>
        <v>×</v>
      </c>
      <c r="U756" s="56" t="str">
        <f t="shared" si="84"/>
        <v>×</v>
      </c>
      <c r="V756" s="57" t="str">
        <f t="shared" si="78"/>
        <v/>
      </c>
      <c r="W756" s="58">
        <f t="shared" si="79"/>
        <v>0</v>
      </c>
      <c r="X756" s="54">
        <f t="shared" si="80"/>
        <v>63</v>
      </c>
      <c r="Y756" s="59"/>
    </row>
    <row r="757" spans="1:25" ht="14.25" customHeight="1">
      <c r="A757" s="60" t="s">
        <v>6036</v>
      </c>
      <c r="B757" s="61"/>
      <c r="C757" s="61"/>
      <c r="D757" s="62"/>
      <c r="E757" s="61"/>
      <c r="F757" s="61"/>
      <c r="G757" s="61"/>
      <c r="H757" s="63"/>
      <c r="I757" s="63"/>
      <c r="J757" s="64"/>
      <c r="K757" s="64"/>
      <c r="L757" s="65"/>
      <c r="M757" s="65"/>
      <c r="N757" s="65"/>
      <c r="O757" s="65"/>
      <c r="P757" s="65"/>
      <c r="Q757" s="66" t="str">
        <f>CONCATENATE("項番",B756," 計")</f>
        <v>項番63 計</v>
      </c>
      <c r="R757" s="67">
        <f>SUMIF(B:B,B756,R:R)</f>
        <v>0</v>
      </c>
      <c r="S757" s="68">
        <f>COUNTIFS($B:$B,$B756,S:S,"○")</f>
        <v>0</v>
      </c>
      <c r="T757" s="67"/>
      <c r="U757" s="67"/>
      <c r="V757" s="69" t="str">
        <f>IF(S757=0,"",IF(COUNTIF(B:B,X757)=S757,"","この項番で見積単価（税別）が入力されていない品目があります"))</f>
        <v/>
      </c>
      <c r="W757" s="70">
        <f t="shared" si="79"/>
        <v>0</v>
      </c>
      <c r="X757" s="60">
        <f>B756</f>
        <v>63</v>
      </c>
      <c r="Y757" s="71" t="s">
        <v>293</v>
      </c>
    </row>
    <row r="758" spans="1:25" ht="14.25" customHeight="1">
      <c r="A758" s="54">
        <v>692</v>
      </c>
      <c r="B758" s="23">
        <v>64</v>
      </c>
      <c r="C758" s="23" t="s">
        <v>33</v>
      </c>
      <c r="D758" s="32" t="s">
        <v>6159</v>
      </c>
      <c r="E758" s="23" t="s">
        <v>1410</v>
      </c>
      <c r="F758" s="23" t="s">
        <v>1413</v>
      </c>
      <c r="G758" s="23" t="s">
        <v>1412</v>
      </c>
      <c r="H758" s="25">
        <v>100</v>
      </c>
      <c r="I758" s="21" t="s">
        <v>6035</v>
      </c>
      <c r="J758" s="20" t="s">
        <v>7846</v>
      </c>
      <c r="K758" s="20" t="s">
        <v>6035</v>
      </c>
      <c r="L758" s="27">
        <v>0</v>
      </c>
      <c r="M758" s="27">
        <v>0</v>
      </c>
      <c r="N758" s="27">
        <v>26</v>
      </c>
      <c r="O758" s="27">
        <v>0</v>
      </c>
      <c r="P758" s="27">
        <v>26</v>
      </c>
      <c r="Q758" s="55"/>
      <c r="R758" s="27">
        <f t="shared" si="81"/>
        <v>0</v>
      </c>
      <c r="S758" s="56" t="str">
        <f t="shared" si="82"/>
        <v>×</v>
      </c>
      <c r="T758" s="56" t="str">
        <f t="shared" si="83"/>
        <v>×</v>
      </c>
      <c r="U758" s="56" t="str">
        <f t="shared" si="84"/>
        <v>×</v>
      </c>
      <c r="V758" s="57" t="str">
        <f t="shared" si="78"/>
        <v/>
      </c>
      <c r="W758" s="58">
        <f t="shared" si="79"/>
        <v>0</v>
      </c>
      <c r="X758" s="54">
        <f t="shared" si="80"/>
        <v>64</v>
      </c>
      <c r="Y758" s="59"/>
    </row>
    <row r="759" spans="1:25" ht="14.25" customHeight="1">
      <c r="A759" s="54">
        <v>693</v>
      </c>
      <c r="B759" s="23">
        <v>64</v>
      </c>
      <c r="C759" s="23" t="s">
        <v>33</v>
      </c>
      <c r="D759" s="32" t="s">
        <v>6160</v>
      </c>
      <c r="E759" s="23" t="s">
        <v>1410</v>
      </c>
      <c r="F759" s="23" t="s">
        <v>1411</v>
      </c>
      <c r="G759" s="23" t="s">
        <v>1412</v>
      </c>
      <c r="H759" s="25">
        <v>100</v>
      </c>
      <c r="I759" s="21" t="s">
        <v>6035</v>
      </c>
      <c r="J759" s="20" t="s">
        <v>7846</v>
      </c>
      <c r="K759" s="20" t="s">
        <v>6035</v>
      </c>
      <c r="L759" s="27">
        <v>0</v>
      </c>
      <c r="M759" s="27">
        <v>0</v>
      </c>
      <c r="N759" s="27">
        <v>16</v>
      </c>
      <c r="O759" s="27">
        <v>0</v>
      </c>
      <c r="P759" s="27">
        <v>16</v>
      </c>
      <c r="Q759" s="55"/>
      <c r="R759" s="27">
        <f t="shared" si="81"/>
        <v>0</v>
      </c>
      <c r="S759" s="56" t="str">
        <f t="shared" si="82"/>
        <v>×</v>
      </c>
      <c r="T759" s="56" t="str">
        <f t="shared" si="83"/>
        <v>×</v>
      </c>
      <c r="U759" s="56" t="str">
        <f t="shared" si="84"/>
        <v>×</v>
      </c>
      <c r="V759" s="57" t="str">
        <f t="shared" si="78"/>
        <v/>
      </c>
      <c r="W759" s="58">
        <f t="shared" si="79"/>
        <v>0</v>
      </c>
      <c r="X759" s="54">
        <f t="shared" si="80"/>
        <v>64</v>
      </c>
      <c r="Y759" s="59"/>
    </row>
    <row r="760" spans="1:25" ht="14.25" customHeight="1">
      <c r="A760" s="60" t="s">
        <v>6036</v>
      </c>
      <c r="B760" s="61"/>
      <c r="C760" s="61"/>
      <c r="D760" s="62"/>
      <c r="E760" s="61"/>
      <c r="F760" s="61"/>
      <c r="G760" s="61"/>
      <c r="H760" s="63"/>
      <c r="I760" s="63"/>
      <c r="J760" s="64"/>
      <c r="K760" s="64"/>
      <c r="L760" s="65"/>
      <c r="M760" s="65"/>
      <c r="N760" s="65"/>
      <c r="O760" s="65"/>
      <c r="P760" s="65"/>
      <c r="Q760" s="66" t="str">
        <f>CONCATENATE("項番",B759," 計")</f>
        <v>項番64 計</v>
      </c>
      <c r="R760" s="67">
        <f>SUMIF(B:B,B759,R:R)</f>
        <v>0</v>
      </c>
      <c r="S760" s="68">
        <f>COUNTIFS($B:$B,$B759,S:S,"○")</f>
        <v>0</v>
      </c>
      <c r="T760" s="67"/>
      <c r="U760" s="67"/>
      <c r="V760" s="69" t="str">
        <f>IF(S760=0,"",IF(COUNTIF(B:B,X760)=S760,"","この項番で見積単価（税別）が入力されていない品目があります"))</f>
        <v/>
      </c>
      <c r="W760" s="70">
        <f t="shared" si="79"/>
        <v>0</v>
      </c>
      <c r="X760" s="60">
        <f>B759</f>
        <v>64</v>
      </c>
      <c r="Y760" s="71" t="s">
        <v>293</v>
      </c>
    </row>
    <row r="761" spans="1:25" ht="14.25" customHeight="1">
      <c r="A761" s="54">
        <v>694</v>
      </c>
      <c r="B761" s="23">
        <v>65</v>
      </c>
      <c r="C761" s="23" t="s">
        <v>33</v>
      </c>
      <c r="D761" s="32" t="s">
        <v>1422</v>
      </c>
      <c r="E761" s="23" t="s">
        <v>1416</v>
      </c>
      <c r="F761" s="23" t="s">
        <v>1423</v>
      </c>
      <c r="G761" s="23" t="s">
        <v>1424</v>
      </c>
      <c r="H761" s="25">
        <v>3</v>
      </c>
      <c r="I761" s="25">
        <v>1256</v>
      </c>
      <c r="J761" s="26">
        <v>3</v>
      </c>
      <c r="K761" s="26">
        <v>3768</v>
      </c>
      <c r="L761" s="27">
        <v>400</v>
      </c>
      <c r="M761" s="27">
        <v>0</v>
      </c>
      <c r="N761" s="27">
        <v>0</v>
      </c>
      <c r="O761" s="27">
        <v>0</v>
      </c>
      <c r="P761" s="27">
        <v>400</v>
      </c>
      <c r="Q761" s="55"/>
      <c r="R761" s="27">
        <f t="shared" si="81"/>
        <v>0</v>
      </c>
      <c r="S761" s="56" t="str">
        <f t="shared" si="82"/>
        <v>×</v>
      </c>
      <c r="T761" s="56" t="str">
        <f t="shared" si="83"/>
        <v>×</v>
      </c>
      <c r="U761" s="56" t="str">
        <f t="shared" si="84"/>
        <v>×</v>
      </c>
      <c r="V761" s="57" t="str">
        <f t="shared" si="78"/>
        <v/>
      </c>
      <c r="W761" s="58">
        <f t="shared" si="79"/>
        <v>0</v>
      </c>
      <c r="X761" s="54">
        <f t="shared" si="80"/>
        <v>65</v>
      </c>
      <c r="Y761" s="59"/>
    </row>
    <row r="762" spans="1:25" ht="14.25" customHeight="1">
      <c r="A762" s="54">
        <v>695</v>
      </c>
      <c r="B762" s="23">
        <v>65</v>
      </c>
      <c r="C762" s="23" t="s">
        <v>33</v>
      </c>
      <c r="D762" s="32" t="s">
        <v>1415</v>
      </c>
      <c r="E762" s="23" t="s">
        <v>1416</v>
      </c>
      <c r="F762" s="23" t="s">
        <v>1417</v>
      </c>
      <c r="G762" s="23" t="s">
        <v>1418</v>
      </c>
      <c r="H762" s="25">
        <v>4</v>
      </c>
      <c r="I762" s="25">
        <v>1638</v>
      </c>
      <c r="J762" s="26">
        <v>4</v>
      </c>
      <c r="K762" s="26">
        <v>6552</v>
      </c>
      <c r="L762" s="27">
        <v>370</v>
      </c>
      <c r="M762" s="27">
        <v>0</v>
      </c>
      <c r="N762" s="27">
        <v>0</v>
      </c>
      <c r="O762" s="27">
        <v>0</v>
      </c>
      <c r="P762" s="27">
        <v>370</v>
      </c>
      <c r="Q762" s="55"/>
      <c r="R762" s="27">
        <f t="shared" si="81"/>
        <v>0</v>
      </c>
      <c r="S762" s="56" t="str">
        <f t="shared" si="82"/>
        <v>×</v>
      </c>
      <c r="T762" s="56" t="str">
        <f t="shared" si="83"/>
        <v>×</v>
      </c>
      <c r="U762" s="56" t="str">
        <f t="shared" si="84"/>
        <v>×</v>
      </c>
      <c r="V762" s="57" t="str">
        <f t="shared" si="78"/>
        <v/>
      </c>
      <c r="W762" s="58">
        <f t="shared" si="79"/>
        <v>0</v>
      </c>
      <c r="X762" s="54">
        <f t="shared" si="80"/>
        <v>65</v>
      </c>
      <c r="Y762" s="59"/>
    </row>
    <row r="763" spans="1:25" ht="14.25" customHeight="1">
      <c r="A763" s="54">
        <v>696</v>
      </c>
      <c r="B763" s="23">
        <v>65</v>
      </c>
      <c r="C763" s="23" t="s">
        <v>33</v>
      </c>
      <c r="D763" s="32" t="s">
        <v>1419</v>
      </c>
      <c r="E763" s="23" t="s">
        <v>1416</v>
      </c>
      <c r="F763" s="23" t="s">
        <v>1420</v>
      </c>
      <c r="G763" s="23" t="s">
        <v>1421</v>
      </c>
      <c r="H763" s="25">
        <v>4</v>
      </c>
      <c r="I763" s="25">
        <v>1815</v>
      </c>
      <c r="J763" s="26">
        <v>4</v>
      </c>
      <c r="K763" s="26">
        <v>7260</v>
      </c>
      <c r="L763" s="27">
        <v>450</v>
      </c>
      <c r="M763" s="27">
        <v>0</v>
      </c>
      <c r="N763" s="27">
        <v>0</v>
      </c>
      <c r="O763" s="27">
        <v>0</v>
      </c>
      <c r="P763" s="27">
        <v>450</v>
      </c>
      <c r="Q763" s="55"/>
      <c r="R763" s="27">
        <f t="shared" si="81"/>
        <v>0</v>
      </c>
      <c r="S763" s="56" t="str">
        <f t="shared" si="82"/>
        <v>×</v>
      </c>
      <c r="T763" s="56" t="str">
        <f t="shared" si="83"/>
        <v>×</v>
      </c>
      <c r="U763" s="56" t="str">
        <f t="shared" si="84"/>
        <v>×</v>
      </c>
      <c r="V763" s="57" t="str">
        <f t="shared" si="78"/>
        <v/>
      </c>
      <c r="W763" s="58">
        <f t="shared" si="79"/>
        <v>0</v>
      </c>
      <c r="X763" s="54">
        <f t="shared" si="80"/>
        <v>65</v>
      </c>
      <c r="Y763" s="59"/>
    </row>
    <row r="764" spans="1:25" ht="14.25" customHeight="1">
      <c r="A764" s="54">
        <v>697</v>
      </c>
      <c r="B764" s="23">
        <v>65</v>
      </c>
      <c r="C764" s="23" t="s">
        <v>33</v>
      </c>
      <c r="D764" s="32" t="s">
        <v>6162</v>
      </c>
      <c r="E764" s="23" t="s">
        <v>1416</v>
      </c>
      <c r="F764" s="23" t="s">
        <v>1425</v>
      </c>
      <c r="G764" s="23" t="s">
        <v>1418</v>
      </c>
      <c r="H764" s="25">
        <v>4</v>
      </c>
      <c r="I764" s="25">
        <v>1494</v>
      </c>
      <c r="J764" s="26">
        <v>4</v>
      </c>
      <c r="K764" s="26">
        <v>5976</v>
      </c>
      <c r="L764" s="27">
        <v>72</v>
      </c>
      <c r="M764" s="27">
        <v>0</v>
      </c>
      <c r="N764" s="27">
        <v>0</v>
      </c>
      <c r="O764" s="27">
        <v>0</v>
      </c>
      <c r="P764" s="27">
        <v>72</v>
      </c>
      <c r="Q764" s="55"/>
      <c r="R764" s="27">
        <f t="shared" si="81"/>
        <v>0</v>
      </c>
      <c r="S764" s="56" t="str">
        <f t="shared" si="82"/>
        <v>×</v>
      </c>
      <c r="T764" s="56" t="str">
        <f t="shared" si="83"/>
        <v>×</v>
      </c>
      <c r="U764" s="56" t="str">
        <f t="shared" si="84"/>
        <v>×</v>
      </c>
      <c r="V764" s="57" t="str">
        <f t="shared" si="78"/>
        <v/>
      </c>
      <c r="W764" s="58">
        <f t="shared" si="79"/>
        <v>0</v>
      </c>
      <c r="X764" s="54">
        <f t="shared" si="80"/>
        <v>65</v>
      </c>
      <c r="Y764" s="59"/>
    </row>
    <row r="765" spans="1:25" ht="14.25" customHeight="1">
      <c r="A765" s="54">
        <v>698</v>
      </c>
      <c r="B765" s="23">
        <v>65</v>
      </c>
      <c r="C765" s="23" t="s">
        <v>33</v>
      </c>
      <c r="D765" s="32" t="s">
        <v>1426</v>
      </c>
      <c r="E765" s="23" t="s">
        <v>1416</v>
      </c>
      <c r="F765" s="23" t="s">
        <v>1427</v>
      </c>
      <c r="G765" s="23" t="s">
        <v>1428</v>
      </c>
      <c r="H765" s="25">
        <v>4</v>
      </c>
      <c r="I765" s="25">
        <v>1597</v>
      </c>
      <c r="J765" s="26">
        <v>4</v>
      </c>
      <c r="K765" s="26">
        <v>6388</v>
      </c>
      <c r="L765" s="27">
        <v>50</v>
      </c>
      <c r="M765" s="27">
        <v>0</v>
      </c>
      <c r="N765" s="27">
        <v>0</v>
      </c>
      <c r="O765" s="27">
        <v>0</v>
      </c>
      <c r="P765" s="27">
        <v>50</v>
      </c>
      <c r="Q765" s="55"/>
      <c r="R765" s="27">
        <f t="shared" si="81"/>
        <v>0</v>
      </c>
      <c r="S765" s="56" t="str">
        <f t="shared" si="82"/>
        <v>×</v>
      </c>
      <c r="T765" s="56" t="str">
        <f t="shared" si="83"/>
        <v>×</v>
      </c>
      <c r="U765" s="56" t="str">
        <f t="shared" si="84"/>
        <v>×</v>
      </c>
      <c r="V765" s="57" t="str">
        <f t="shared" si="78"/>
        <v/>
      </c>
      <c r="W765" s="58">
        <f t="shared" si="79"/>
        <v>0</v>
      </c>
      <c r="X765" s="54">
        <f t="shared" si="80"/>
        <v>65</v>
      </c>
      <c r="Y765" s="59"/>
    </row>
    <row r="766" spans="1:25" ht="14.25" customHeight="1">
      <c r="A766" s="60" t="s">
        <v>6036</v>
      </c>
      <c r="B766" s="61"/>
      <c r="C766" s="61"/>
      <c r="D766" s="62"/>
      <c r="E766" s="61"/>
      <c r="F766" s="61"/>
      <c r="G766" s="61"/>
      <c r="H766" s="63"/>
      <c r="I766" s="63"/>
      <c r="J766" s="64"/>
      <c r="K766" s="64"/>
      <c r="L766" s="65"/>
      <c r="M766" s="65"/>
      <c r="N766" s="65"/>
      <c r="O766" s="65"/>
      <c r="P766" s="65"/>
      <c r="Q766" s="66" t="str">
        <f>CONCATENATE("項番",B765," 計")</f>
        <v>項番65 計</v>
      </c>
      <c r="R766" s="67">
        <f>SUMIF(B:B,B765,R:R)</f>
        <v>0</v>
      </c>
      <c r="S766" s="68">
        <f>COUNTIFS($B:$B,$B765,S:S,"○")</f>
        <v>0</v>
      </c>
      <c r="T766" s="67"/>
      <c r="U766" s="67"/>
      <c r="V766" s="69" t="str">
        <f>IF(S766=0,"",IF(COUNTIF(B:B,X766)=S766,"","この項番で見積単価（税別）が入力されていない品目があります"))</f>
        <v/>
      </c>
      <c r="W766" s="70">
        <f t="shared" ref="W766:W828" si="85">IF(V766="",0,1)</f>
        <v>0</v>
      </c>
      <c r="X766" s="60">
        <f>B765</f>
        <v>65</v>
      </c>
      <c r="Y766" s="71" t="s">
        <v>293</v>
      </c>
    </row>
    <row r="767" spans="1:25" ht="14.25" customHeight="1">
      <c r="A767" s="54">
        <v>699</v>
      </c>
      <c r="B767" s="23">
        <v>66</v>
      </c>
      <c r="C767" s="23" t="s">
        <v>33</v>
      </c>
      <c r="D767" s="32" t="s">
        <v>1432</v>
      </c>
      <c r="E767" s="23" t="s">
        <v>1430</v>
      </c>
      <c r="F767" s="23" t="s">
        <v>1433</v>
      </c>
      <c r="G767" s="23" t="s">
        <v>1434</v>
      </c>
      <c r="H767" s="25">
        <v>14</v>
      </c>
      <c r="I767" s="25">
        <v>24.2</v>
      </c>
      <c r="J767" s="26">
        <v>28</v>
      </c>
      <c r="K767" s="26">
        <v>677.6</v>
      </c>
      <c r="L767" s="27">
        <v>18</v>
      </c>
      <c r="M767" s="27">
        <v>0</v>
      </c>
      <c r="N767" s="27">
        <v>0</v>
      </c>
      <c r="O767" s="27">
        <v>12</v>
      </c>
      <c r="P767" s="27">
        <v>30</v>
      </c>
      <c r="Q767" s="55"/>
      <c r="R767" s="27">
        <f t="shared" ref="R767:R829" si="86">P767*Q767</f>
        <v>0</v>
      </c>
      <c r="S767" s="56" t="str">
        <f t="shared" si="82"/>
        <v>×</v>
      </c>
      <c r="T767" s="56" t="str">
        <f t="shared" si="83"/>
        <v>×</v>
      </c>
      <c r="U767" s="56" t="str">
        <f t="shared" si="84"/>
        <v>×</v>
      </c>
      <c r="V767" s="57" t="str">
        <f t="shared" ref="V767:V828" si="87">IF(S767="○",IF(OR(T767="×",U767="×"),"←見積単価（税別）欄には、1以上の整数を入力してください",""),"")</f>
        <v/>
      </c>
      <c r="W767" s="58">
        <f t="shared" si="85"/>
        <v>0</v>
      </c>
      <c r="X767" s="54">
        <f t="shared" ref="X767:X828" si="88">B767</f>
        <v>66</v>
      </c>
      <c r="Y767" s="59"/>
    </row>
    <row r="768" spans="1:25" ht="14.25" customHeight="1">
      <c r="A768" s="54">
        <v>700</v>
      </c>
      <c r="B768" s="23">
        <v>66</v>
      </c>
      <c r="C768" s="23" t="s">
        <v>33</v>
      </c>
      <c r="D768" s="32" t="s">
        <v>1429</v>
      </c>
      <c r="E768" s="23" t="s">
        <v>1430</v>
      </c>
      <c r="F768" s="23" t="s">
        <v>1431</v>
      </c>
      <c r="G768" s="23" t="s">
        <v>260</v>
      </c>
      <c r="H768" s="25">
        <v>28</v>
      </c>
      <c r="I768" s="25">
        <v>23.7</v>
      </c>
      <c r="J768" s="26">
        <v>28</v>
      </c>
      <c r="K768" s="26">
        <v>663.6</v>
      </c>
      <c r="L768" s="27">
        <v>20</v>
      </c>
      <c r="M768" s="27">
        <v>6</v>
      </c>
      <c r="N768" s="27">
        <v>0</v>
      </c>
      <c r="O768" s="27">
        <v>0</v>
      </c>
      <c r="P768" s="27">
        <v>26</v>
      </c>
      <c r="Q768" s="55"/>
      <c r="R768" s="27">
        <f t="shared" si="86"/>
        <v>0</v>
      </c>
      <c r="S768" s="56" t="str">
        <f t="shared" si="82"/>
        <v>×</v>
      </c>
      <c r="T768" s="56" t="str">
        <f t="shared" si="83"/>
        <v>×</v>
      </c>
      <c r="U768" s="56" t="str">
        <f t="shared" si="84"/>
        <v>×</v>
      </c>
      <c r="V768" s="57" t="str">
        <f t="shared" si="87"/>
        <v/>
      </c>
      <c r="W768" s="58">
        <f t="shared" si="85"/>
        <v>0</v>
      </c>
      <c r="X768" s="54">
        <f t="shared" si="88"/>
        <v>66</v>
      </c>
      <c r="Y768" s="59"/>
    </row>
    <row r="769" spans="1:323" ht="14.25" customHeight="1">
      <c r="A769" s="54">
        <v>701</v>
      </c>
      <c r="B769" s="23">
        <v>66</v>
      </c>
      <c r="C769" s="23" t="s">
        <v>33</v>
      </c>
      <c r="D769" s="32" t="s">
        <v>1435</v>
      </c>
      <c r="E769" s="23" t="s">
        <v>1430</v>
      </c>
      <c r="F769" s="23" t="s">
        <v>1436</v>
      </c>
      <c r="G769" s="23" t="s">
        <v>1437</v>
      </c>
      <c r="H769" s="25">
        <v>70</v>
      </c>
      <c r="I769" s="25">
        <v>24.2</v>
      </c>
      <c r="J769" s="26">
        <v>140</v>
      </c>
      <c r="K769" s="26">
        <v>3388</v>
      </c>
      <c r="L769" s="27">
        <v>0</v>
      </c>
      <c r="M769" s="27">
        <v>6</v>
      </c>
      <c r="N769" s="27">
        <v>0</v>
      </c>
      <c r="O769" s="27">
        <v>0</v>
      </c>
      <c r="P769" s="27">
        <v>6</v>
      </c>
      <c r="Q769" s="55"/>
      <c r="R769" s="27">
        <f t="shared" si="86"/>
        <v>0</v>
      </c>
      <c r="S769" s="56" t="str">
        <f t="shared" si="82"/>
        <v>×</v>
      </c>
      <c r="T769" s="56" t="str">
        <f t="shared" si="83"/>
        <v>×</v>
      </c>
      <c r="U769" s="56" t="str">
        <f t="shared" si="84"/>
        <v>×</v>
      </c>
      <c r="V769" s="57" t="str">
        <f t="shared" si="87"/>
        <v/>
      </c>
      <c r="W769" s="58">
        <f t="shared" si="85"/>
        <v>0</v>
      </c>
      <c r="X769" s="54">
        <f t="shared" si="88"/>
        <v>66</v>
      </c>
      <c r="Y769" s="59"/>
    </row>
    <row r="770" spans="1:323" ht="14.25" customHeight="1">
      <c r="A770" s="54">
        <v>702</v>
      </c>
      <c r="B770" s="23">
        <v>66</v>
      </c>
      <c r="C770" s="23" t="s">
        <v>33</v>
      </c>
      <c r="D770" s="32" t="s">
        <v>5263</v>
      </c>
      <c r="E770" s="23" t="s">
        <v>1430</v>
      </c>
      <c r="F770" s="23" t="s">
        <v>5264</v>
      </c>
      <c r="G770" s="23" t="s">
        <v>5265</v>
      </c>
      <c r="H770" s="25">
        <v>70</v>
      </c>
      <c r="I770" s="25">
        <v>20.399999999999999</v>
      </c>
      <c r="J770" s="26">
        <v>140</v>
      </c>
      <c r="K770" s="26">
        <v>2856</v>
      </c>
      <c r="L770" s="27">
        <v>16</v>
      </c>
      <c r="M770" s="27">
        <v>0</v>
      </c>
      <c r="N770" s="27">
        <v>0</v>
      </c>
      <c r="O770" s="27">
        <v>24</v>
      </c>
      <c r="P770" s="27">
        <v>40</v>
      </c>
      <c r="Q770" s="55"/>
      <c r="R770" s="27">
        <f t="shared" si="86"/>
        <v>0</v>
      </c>
      <c r="S770" s="56" t="str">
        <f t="shared" si="82"/>
        <v>×</v>
      </c>
      <c r="T770" s="56" t="str">
        <f t="shared" si="83"/>
        <v>×</v>
      </c>
      <c r="U770" s="56" t="str">
        <f t="shared" si="84"/>
        <v>×</v>
      </c>
      <c r="V770" s="57" t="str">
        <f t="shared" si="87"/>
        <v/>
      </c>
      <c r="W770" s="58">
        <f t="shared" si="85"/>
        <v>0</v>
      </c>
      <c r="X770" s="54">
        <f t="shared" si="88"/>
        <v>66</v>
      </c>
      <c r="Y770" s="59"/>
    </row>
    <row r="771" spans="1:323" ht="14.25" customHeight="1">
      <c r="A771" s="60" t="s">
        <v>6036</v>
      </c>
      <c r="B771" s="61"/>
      <c r="C771" s="61"/>
      <c r="D771" s="62"/>
      <c r="E771" s="61"/>
      <c r="F771" s="61"/>
      <c r="G771" s="61"/>
      <c r="H771" s="63"/>
      <c r="I771" s="63"/>
      <c r="J771" s="64"/>
      <c r="K771" s="64"/>
      <c r="L771" s="65"/>
      <c r="M771" s="65"/>
      <c r="N771" s="65"/>
      <c r="O771" s="65"/>
      <c r="P771" s="65"/>
      <c r="Q771" s="66" t="str">
        <f>CONCATENATE("項番",B770," 計")</f>
        <v>項番66 計</v>
      </c>
      <c r="R771" s="67">
        <f>SUMIF(B:B,B770,R:R)</f>
        <v>0</v>
      </c>
      <c r="S771" s="68">
        <f>COUNTIFS($B:$B,$B770,S:S,"○")</f>
        <v>0</v>
      </c>
      <c r="T771" s="67"/>
      <c r="U771" s="67"/>
      <c r="V771" s="69" t="str">
        <f>IF(S771=0,"",IF(COUNTIF(B:B,X771)=S771,"","この項番で見積単価（税別）が入力されていない品目があります"))</f>
        <v/>
      </c>
      <c r="W771" s="70">
        <f t="shared" si="85"/>
        <v>0</v>
      </c>
      <c r="X771" s="60">
        <f>B770</f>
        <v>66</v>
      </c>
      <c r="Y771" s="71" t="s">
        <v>293</v>
      </c>
    </row>
    <row r="772" spans="1:323" ht="14.25" customHeight="1">
      <c r="A772" s="54">
        <v>703</v>
      </c>
      <c r="B772" s="23">
        <v>67</v>
      </c>
      <c r="C772" s="23" t="s">
        <v>33</v>
      </c>
      <c r="D772" s="28" t="s">
        <v>6163</v>
      </c>
      <c r="E772" s="29" t="s">
        <v>6164</v>
      </c>
      <c r="F772" s="29" t="s">
        <v>6165</v>
      </c>
      <c r="G772" s="29" t="s">
        <v>6166</v>
      </c>
      <c r="H772" s="25">
        <v>1</v>
      </c>
      <c r="I772" s="25">
        <v>137724</v>
      </c>
      <c r="J772" s="26">
        <v>1</v>
      </c>
      <c r="K772" s="26">
        <v>137724</v>
      </c>
      <c r="L772" s="30">
        <v>0</v>
      </c>
      <c r="M772" s="30">
        <v>8</v>
      </c>
      <c r="N772" s="30">
        <v>0</v>
      </c>
      <c r="O772" s="30">
        <v>0</v>
      </c>
      <c r="P772" s="30">
        <v>8</v>
      </c>
      <c r="Q772" s="55"/>
      <c r="R772" s="30">
        <f t="shared" si="86"/>
        <v>0</v>
      </c>
      <c r="S772" s="56" t="str">
        <f t="shared" ref="S772:S834" si="89">IF(Q772="","×","○")</f>
        <v>×</v>
      </c>
      <c r="T772" s="56" t="str">
        <f t="shared" ref="T772:T834" si="90">IF(Q772&gt;=1,"○","×")</f>
        <v>×</v>
      </c>
      <c r="U772" s="56" t="str">
        <f t="shared" ref="U772:U834" si="91">IF(ISNUMBER(Q772),IF(INT(Q772)=Q772,"○","×"),"×")</f>
        <v>×</v>
      </c>
      <c r="V772" s="57" t="str">
        <f t="shared" si="87"/>
        <v/>
      </c>
      <c r="W772" s="58">
        <f t="shared" si="85"/>
        <v>0</v>
      </c>
      <c r="X772" s="54">
        <f t="shared" si="88"/>
        <v>67</v>
      </c>
      <c r="Y772" s="59"/>
    </row>
    <row r="773" spans="1:323" ht="14.25" customHeight="1">
      <c r="A773" s="54">
        <v>704</v>
      </c>
      <c r="B773" s="23">
        <v>67</v>
      </c>
      <c r="C773" s="23" t="s">
        <v>33</v>
      </c>
      <c r="D773" s="28" t="s">
        <v>6167</v>
      </c>
      <c r="E773" s="29" t="s">
        <v>6164</v>
      </c>
      <c r="F773" s="29" t="s">
        <v>6168</v>
      </c>
      <c r="G773" s="29" t="s">
        <v>6169</v>
      </c>
      <c r="H773" s="25">
        <v>1</v>
      </c>
      <c r="I773" s="25">
        <v>1595363</v>
      </c>
      <c r="J773" s="26">
        <v>1</v>
      </c>
      <c r="K773" s="26">
        <v>1595363</v>
      </c>
      <c r="L773" s="30">
        <v>0</v>
      </c>
      <c r="M773" s="30">
        <v>20</v>
      </c>
      <c r="N773" s="30">
        <v>0</v>
      </c>
      <c r="O773" s="30">
        <v>0</v>
      </c>
      <c r="P773" s="30">
        <v>20</v>
      </c>
      <c r="Q773" s="55"/>
      <c r="R773" s="30">
        <f t="shared" si="86"/>
        <v>0</v>
      </c>
      <c r="S773" s="56" t="str">
        <f t="shared" si="89"/>
        <v>×</v>
      </c>
      <c r="T773" s="56" t="str">
        <f t="shared" si="90"/>
        <v>×</v>
      </c>
      <c r="U773" s="56" t="str">
        <f t="shared" si="91"/>
        <v>×</v>
      </c>
      <c r="V773" s="57" t="str">
        <f t="shared" si="87"/>
        <v/>
      </c>
      <c r="W773" s="58">
        <f t="shared" si="85"/>
        <v>0</v>
      </c>
      <c r="X773" s="54">
        <f t="shared" si="88"/>
        <v>67</v>
      </c>
      <c r="Y773" s="59"/>
    </row>
    <row r="774" spans="1:323" ht="14.25" customHeight="1">
      <c r="A774" s="60" t="s">
        <v>6036</v>
      </c>
      <c r="B774" s="61"/>
      <c r="C774" s="71"/>
      <c r="D774" s="73"/>
      <c r="E774" s="71"/>
      <c r="F774" s="71"/>
      <c r="G774" s="71"/>
      <c r="H774" s="63"/>
      <c r="I774" s="63"/>
      <c r="J774" s="64"/>
      <c r="K774" s="64"/>
      <c r="L774" s="74"/>
      <c r="M774" s="74"/>
      <c r="N774" s="74"/>
      <c r="O774" s="74"/>
      <c r="P774" s="74"/>
      <c r="Q774" s="66" t="str">
        <f>CONCATENATE("項番",B773," 計")</f>
        <v>項番67 計</v>
      </c>
      <c r="R774" s="67">
        <f>SUMIF(B:B,B773,R:R)</f>
        <v>0</v>
      </c>
      <c r="S774" s="68">
        <f>COUNTIFS($B:$B,$B773,S:S,"○")</f>
        <v>0</v>
      </c>
      <c r="T774" s="67"/>
      <c r="U774" s="67"/>
      <c r="V774" s="69" t="str">
        <f>IF(S774=0,"",IF(COUNTIF(B:B,X774)=S774,"","この項番で見積単価（税別）が入力されていない品目があります"))</f>
        <v/>
      </c>
      <c r="W774" s="70">
        <f t="shared" si="85"/>
        <v>0</v>
      </c>
      <c r="X774" s="60">
        <f>B773</f>
        <v>67</v>
      </c>
      <c r="Y774" s="71" t="s">
        <v>293</v>
      </c>
    </row>
    <row r="775" spans="1:323" ht="14.25" customHeight="1">
      <c r="A775" s="54">
        <v>705</v>
      </c>
      <c r="B775" s="23">
        <v>68</v>
      </c>
      <c r="C775" s="23" t="s">
        <v>33</v>
      </c>
      <c r="D775" s="32" t="s">
        <v>1448</v>
      </c>
      <c r="E775" s="23" t="s">
        <v>1439</v>
      </c>
      <c r="F775" s="23" t="s">
        <v>1449</v>
      </c>
      <c r="G775" s="23" t="s">
        <v>1450</v>
      </c>
      <c r="H775" s="25">
        <v>60</v>
      </c>
      <c r="I775" s="25">
        <v>70.900000000000006</v>
      </c>
      <c r="J775" s="26">
        <v>60</v>
      </c>
      <c r="K775" s="26">
        <v>4254</v>
      </c>
      <c r="L775" s="27">
        <v>16</v>
      </c>
      <c r="M775" s="27">
        <v>42</v>
      </c>
      <c r="N775" s="27">
        <v>2</v>
      </c>
      <c r="O775" s="27">
        <v>2</v>
      </c>
      <c r="P775" s="27">
        <v>62</v>
      </c>
      <c r="Q775" s="55"/>
      <c r="R775" s="27">
        <f t="shared" si="86"/>
        <v>0</v>
      </c>
      <c r="S775" s="56" t="str">
        <f t="shared" si="89"/>
        <v>×</v>
      </c>
      <c r="T775" s="56" t="str">
        <f t="shared" si="90"/>
        <v>×</v>
      </c>
      <c r="U775" s="56" t="str">
        <f t="shared" si="91"/>
        <v>×</v>
      </c>
      <c r="V775" s="57" t="str">
        <f t="shared" si="87"/>
        <v/>
      </c>
      <c r="W775" s="58">
        <f t="shared" si="85"/>
        <v>0</v>
      </c>
      <c r="X775" s="54">
        <f t="shared" si="88"/>
        <v>68</v>
      </c>
      <c r="Y775" s="59"/>
    </row>
    <row r="776" spans="1:323" ht="14.25" customHeight="1">
      <c r="A776" s="54">
        <v>706</v>
      </c>
      <c r="B776" s="23">
        <v>68</v>
      </c>
      <c r="C776" s="23" t="s">
        <v>33</v>
      </c>
      <c r="D776" s="32" t="s">
        <v>6183</v>
      </c>
      <c r="E776" s="23" t="s">
        <v>1439</v>
      </c>
      <c r="F776" s="23" t="s">
        <v>6184</v>
      </c>
      <c r="G776" s="23" t="s">
        <v>425</v>
      </c>
      <c r="H776" s="25">
        <v>10</v>
      </c>
      <c r="I776" s="25">
        <v>2341</v>
      </c>
      <c r="J776" s="26">
        <v>10</v>
      </c>
      <c r="K776" s="26">
        <v>23410</v>
      </c>
      <c r="L776" s="27">
        <v>2</v>
      </c>
      <c r="M776" s="27">
        <v>2</v>
      </c>
      <c r="N776" s="27">
        <v>0</v>
      </c>
      <c r="O776" s="27">
        <v>0</v>
      </c>
      <c r="P776" s="27">
        <v>4</v>
      </c>
      <c r="Q776" s="55"/>
      <c r="R776" s="27">
        <f t="shared" si="86"/>
        <v>0</v>
      </c>
      <c r="S776" s="56" t="str">
        <f t="shared" si="89"/>
        <v>×</v>
      </c>
      <c r="T776" s="56" t="str">
        <f t="shared" si="90"/>
        <v>×</v>
      </c>
      <c r="U776" s="56" t="str">
        <f t="shared" si="91"/>
        <v>×</v>
      </c>
      <c r="V776" s="57" t="str">
        <f t="shared" si="87"/>
        <v/>
      </c>
      <c r="W776" s="58">
        <f t="shared" si="85"/>
        <v>0</v>
      </c>
      <c r="X776" s="54">
        <f t="shared" si="88"/>
        <v>68</v>
      </c>
      <c r="Y776" s="59"/>
    </row>
    <row r="777" spans="1:323" ht="14.25" customHeight="1">
      <c r="A777" s="54">
        <v>707</v>
      </c>
      <c r="B777" s="23">
        <v>68</v>
      </c>
      <c r="C777" s="23" t="s">
        <v>33</v>
      </c>
      <c r="D777" s="32" t="s">
        <v>1444</v>
      </c>
      <c r="E777" s="23" t="s">
        <v>1439</v>
      </c>
      <c r="F777" s="23" t="s">
        <v>1442</v>
      </c>
      <c r="G777" s="23" t="s">
        <v>154</v>
      </c>
      <c r="H777" s="25">
        <v>100</v>
      </c>
      <c r="I777" s="25">
        <v>37.299999999999997</v>
      </c>
      <c r="J777" s="26">
        <v>100</v>
      </c>
      <c r="K777" s="26">
        <v>3729.9999999999995</v>
      </c>
      <c r="L777" s="27">
        <v>2</v>
      </c>
      <c r="M777" s="27">
        <v>0</v>
      </c>
      <c r="N777" s="27">
        <v>0</v>
      </c>
      <c r="O777" s="27">
        <v>0</v>
      </c>
      <c r="P777" s="27">
        <v>2</v>
      </c>
      <c r="Q777" s="55"/>
      <c r="R777" s="27">
        <f t="shared" si="86"/>
        <v>0</v>
      </c>
      <c r="S777" s="56" t="str">
        <f t="shared" si="89"/>
        <v>×</v>
      </c>
      <c r="T777" s="56" t="str">
        <f t="shared" si="90"/>
        <v>×</v>
      </c>
      <c r="U777" s="56" t="str">
        <f t="shared" si="91"/>
        <v>×</v>
      </c>
      <c r="V777" s="57" t="str">
        <f t="shared" si="87"/>
        <v/>
      </c>
      <c r="W777" s="58">
        <f t="shared" si="85"/>
        <v>0</v>
      </c>
      <c r="X777" s="54">
        <f t="shared" si="88"/>
        <v>68</v>
      </c>
      <c r="Y777" s="59"/>
    </row>
    <row r="778" spans="1:323" ht="14.25" customHeight="1">
      <c r="A778" s="54">
        <v>708</v>
      </c>
      <c r="B778" s="23">
        <v>68</v>
      </c>
      <c r="C778" s="23" t="s">
        <v>33</v>
      </c>
      <c r="D778" s="32" t="s">
        <v>1441</v>
      </c>
      <c r="E778" s="23" t="s">
        <v>1439</v>
      </c>
      <c r="F778" s="23" t="s">
        <v>1442</v>
      </c>
      <c r="G778" s="23" t="s">
        <v>1443</v>
      </c>
      <c r="H778" s="25">
        <v>500</v>
      </c>
      <c r="I778" s="25">
        <v>37.299999999999997</v>
      </c>
      <c r="J778" s="26">
        <v>500</v>
      </c>
      <c r="K778" s="26">
        <v>18650</v>
      </c>
      <c r="L778" s="27">
        <v>0</v>
      </c>
      <c r="M778" s="27">
        <v>0</v>
      </c>
      <c r="N778" s="27">
        <v>20</v>
      </c>
      <c r="O778" s="27">
        <v>0</v>
      </c>
      <c r="P778" s="27">
        <v>20</v>
      </c>
      <c r="Q778" s="55"/>
      <c r="R778" s="27">
        <f t="shared" si="86"/>
        <v>0</v>
      </c>
      <c r="S778" s="56" t="str">
        <f t="shared" si="89"/>
        <v>×</v>
      </c>
      <c r="T778" s="56" t="str">
        <f t="shared" si="90"/>
        <v>×</v>
      </c>
      <c r="U778" s="56" t="str">
        <f t="shared" si="91"/>
        <v>×</v>
      </c>
      <c r="V778" s="57" t="str">
        <f t="shared" si="87"/>
        <v/>
      </c>
      <c r="W778" s="58">
        <f t="shared" si="85"/>
        <v>0</v>
      </c>
      <c r="X778" s="54">
        <f t="shared" si="88"/>
        <v>68</v>
      </c>
      <c r="Y778" s="59"/>
    </row>
    <row r="779" spans="1:323" ht="14.25" customHeight="1">
      <c r="A779" s="54">
        <v>709</v>
      </c>
      <c r="B779" s="23">
        <v>68</v>
      </c>
      <c r="C779" s="23" t="s">
        <v>33</v>
      </c>
      <c r="D779" s="32" t="s">
        <v>1445</v>
      </c>
      <c r="E779" s="23" t="s">
        <v>1439</v>
      </c>
      <c r="F779" s="23" t="s">
        <v>1446</v>
      </c>
      <c r="G779" s="23" t="s">
        <v>1447</v>
      </c>
      <c r="H779" s="25">
        <v>200</v>
      </c>
      <c r="I779" s="25">
        <v>71.099999999999994</v>
      </c>
      <c r="J779" s="26">
        <v>200</v>
      </c>
      <c r="K779" s="26">
        <v>14219.999999999998</v>
      </c>
      <c r="L779" s="27">
        <v>2</v>
      </c>
      <c r="M779" s="27">
        <v>0</v>
      </c>
      <c r="N779" s="27">
        <v>50</v>
      </c>
      <c r="O779" s="27">
        <v>6</v>
      </c>
      <c r="P779" s="27">
        <v>58</v>
      </c>
      <c r="Q779" s="55"/>
      <c r="R779" s="27">
        <f t="shared" si="86"/>
        <v>0</v>
      </c>
      <c r="S779" s="56" t="str">
        <f t="shared" si="89"/>
        <v>×</v>
      </c>
      <c r="T779" s="56" t="str">
        <f t="shared" si="90"/>
        <v>×</v>
      </c>
      <c r="U779" s="56" t="str">
        <f t="shared" si="91"/>
        <v>×</v>
      </c>
      <c r="V779" s="57" t="str">
        <f t="shared" si="87"/>
        <v/>
      </c>
      <c r="W779" s="58">
        <f t="shared" si="85"/>
        <v>0</v>
      </c>
      <c r="X779" s="54">
        <f t="shared" si="88"/>
        <v>68</v>
      </c>
      <c r="Y779" s="59"/>
    </row>
    <row r="780" spans="1:323" ht="14.25" customHeight="1">
      <c r="A780" s="54">
        <v>710</v>
      </c>
      <c r="B780" s="23">
        <v>68</v>
      </c>
      <c r="C780" s="23" t="s">
        <v>33</v>
      </c>
      <c r="D780" s="28" t="s">
        <v>6180</v>
      </c>
      <c r="E780" s="23" t="s">
        <v>1439</v>
      </c>
      <c r="F780" s="29" t="s">
        <v>6181</v>
      </c>
      <c r="G780" s="29" t="s">
        <v>6182</v>
      </c>
      <c r="H780" s="25">
        <v>1</v>
      </c>
      <c r="I780" s="25">
        <v>5850</v>
      </c>
      <c r="J780" s="26">
        <v>1</v>
      </c>
      <c r="K780" s="26">
        <v>5850</v>
      </c>
      <c r="L780" s="30">
        <v>0</v>
      </c>
      <c r="M780" s="30">
        <v>24</v>
      </c>
      <c r="N780" s="30">
        <v>0</v>
      </c>
      <c r="O780" s="30">
        <v>0</v>
      </c>
      <c r="P780" s="30">
        <v>24</v>
      </c>
      <c r="Q780" s="55"/>
      <c r="R780" s="30">
        <f t="shared" si="86"/>
        <v>0</v>
      </c>
      <c r="S780" s="56" t="str">
        <f t="shared" si="89"/>
        <v>×</v>
      </c>
      <c r="T780" s="56" t="str">
        <f t="shared" si="90"/>
        <v>×</v>
      </c>
      <c r="U780" s="56" t="str">
        <f t="shared" si="91"/>
        <v>×</v>
      </c>
      <c r="V780" s="57" t="str">
        <f t="shared" si="87"/>
        <v/>
      </c>
      <c r="W780" s="58">
        <f t="shared" si="85"/>
        <v>0</v>
      </c>
      <c r="X780" s="54">
        <f t="shared" si="88"/>
        <v>68</v>
      </c>
      <c r="Y780" s="59"/>
    </row>
    <row r="781" spans="1:323" s="38" customFormat="1" ht="14.25" customHeight="1">
      <c r="A781" s="54">
        <v>711</v>
      </c>
      <c r="B781" s="23">
        <v>68</v>
      </c>
      <c r="C781" s="23" t="s">
        <v>33</v>
      </c>
      <c r="D781" s="32" t="s">
        <v>1438</v>
      </c>
      <c r="E781" s="23" t="s">
        <v>1439</v>
      </c>
      <c r="F781" s="23" t="s">
        <v>1440</v>
      </c>
      <c r="G781" s="23" t="s">
        <v>154</v>
      </c>
      <c r="H781" s="25">
        <v>100</v>
      </c>
      <c r="I781" s="25">
        <v>32.200000000000003</v>
      </c>
      <c r="J781" s="26">
        <v>100</v>
      </c>
      <c r="K781" s="26">
        <v>3220.0000000000005</v>
      </c>
      <c r="L781" s="27">
        <v>0</v>
      </c>
      <c r="M781" s="27">
        <v>0</v>
      </c>
      <c r="N781" s="27">
        <v>30</v>
      </c>
      <c r="O781" s="27">
        <v>0</v>
      </c>
      <c r="P781" s="27">
        <v>30</v>
      </c>
      <c r="Q781" s="55"/>
      <c r="R781" s="27">
        <f t="shared" si="86"/>
        <v>0</v>
      </c>
      <c r="S781" s="56" t="str">
        <f t="shared" si="89"/>
        <v>×</v>
      </c>
      <c r="T781" s="56" t="str">
        <f t="shared" si="90"/>
        <v>×</v>
      </c>
      <c r="U781" s="56" t="str">
        <f t="shared" si="91"/>
        <v>×</v>
      </c>
      <c r="V781" s="57" t="str">
        <f t="shared" si="87"/>
        <v/>
      </c>
      <c r="W781" s="58">
        <f t="shared" si="85"/>
        <v>0</v>
      </c>
      <c r="X781" s="54">
        <f t="shared" si="88"/>
        <v>68</v>
      </c>
      <c r="Y781" s="59"/>
      <c r="Z781" s="42"/>
      <c r="AA781" s="42"/>
      <c r="AB781" s="42"/>
      <c r="AC781" s="42"/>
      <c r="AD781" s="42"/>
      <c r="AE781" s="42"/>
      <c r="AF781" s="42"/>
      <c r="AG781" s="42"/>
      <c r="AH781" s="42"/>
      <c r="AI781" s="42"/>
      <c r="AJ781" s="42"/>
      <c r="AK781" s="42"/>
      <c r="AL781" s="42"/>
      <c r="AM781" s="42"/>
      <c r="AN781" s="42"/>
      <c r="AO781" s="42"/>
      <c r="AP781" s="42"/>
      <c r="AQ781" s="42"/>
      <c r="AR781" s="81"/>
      <c r="AS781" s="81"/>
      <c r="AT781" s="81"/>
      <c r="AU781" s="81"/>
      <c r="AV781" s="81"/>
      <c r="AW781" s="81"/>
      <c r="AX781" s="81"/>
      <c r="AY781" s="81"/>
      <c r="AZ781" s="81"/>
      <c r="BA781" s="81"/>
      <c r="BB781" s="81"/>
      <c r="BC781" s="81"/>
      <c r="BD781" s="81"/>
      <c r="BE781" s="81"/>
      <c r="BF781" s="81"/>
      <c r="BG781" s="81"/>
      <c r="BH781" s="81"/>
      <c r="BI781" s="81"/>
      <c r="BJ781" s="81"/>
      <c r="BK781" s="81"/>
      <c r="BL781" s="81"/>
      <c r="BM781" s="81"/>
      <c r="BN781" s="81"/>
      <c r="BO781" s="81"/>
      <c r="BP781" s="81"/>
      <c r="BQ781" s="81"/>
      <c r="BR781" s="81"/>
      <c r="BS781" s="81"/>
      <c r="BT781" s="81"/>
      <c r="BU781" s="81"/>
      <c r="BV781" s="81"/>
      <c r="BW781" s="81"/>
      <c r="BX781" s="81"/>
      <c r="BY781" s="81"/>
      <c r="BZ781" s="81"/>
      <c r="CA781" s="81"/>
      <c r="CB781" s="81"/>
      <c r="CC781" s="81"/>
      <c r="CD781" s="81"/>
      <c r="CE781" s="81"/>
      <c r="CF781" s="81"/>
      <c r="CG781" s="81"/>
      <c r="CH781" s="81"/>
      <c r="CI781" s="81"/>
      <c r="CJ781" s="81"/>
      <c r="CK781" s="81"/>
      <c r="CL781" s="81"/>
      <c r="CM781" s="81"/>
      <c r="CN781" s="81"/>
      <c r="CO781" s="81"/>
      <c r="CP781" s="81"/>
      <c r="CQ781" s="81"/>
      <c r="CR781" s="81"/>
      <c r="CS781" s="81"/>
      <c r="CT781" s="81"/>
      <c r="CU781" s="81"/>
      <c r="CV781" s="81"/>
      <c r="CW781" s="81"/>
      <c r="CX781" s="81"/>
      <c r="CY781" s="81"/>
      <c r="CZ781" s="81"/>
      <c r="DA781" s="81"/>
      <c r="DB781" s="81"/>
      <c r="DC781" s="81"/>
      <c r="DD781" s="81"/>
      <c r="DE781" s="81"/>
      <c r="DF781" s="81"/>
      <c r="DG781" s="81"/>
      <c r="DH781" s="81"/>
      <c r="DI781" s="81"/>
      <c r="DJ781" s="81"/>
      <c r="DK781" s="81"/>
      <c r="DL781" s="81"/>
      <c r="DM781" s="81"/>
      <c r="DN781" s="81"/>
      <c r="DO781" s="81"/>
      <c r="DP781" s="81"/>
      <c r="DQ781" s="81"/>
      <c r="DR781" s="81"/>
      <c r="DS781" s="81"/>
      <c r="DT781" s="81"/>
      <c r="DU781" s="81"/>
      <c r="DV781" s="81"/>
      <c r="DW781" s="81"/>
      <c r="DX781" s="81"/>
      <c r="DY781" s="81"/>
      <c r="DZ781" s="81"/>
      <c r="EA781" s="81"/>
      <c r="EB781" s="81"/>
      <c r="EC781" s="81"/>
      <c r="ED781" s="81"/>
      <c r="EE781" s="81"/>
      <c r="EF781" s="81"/>
      <c r="EG781" s="81"/>
      <c r="EH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c r="FI781" s="81"/>
      <c r="FJ781" s="81"/>
      <c r="FK781" s="81"/>
      <c r="FL781" s="81"/>
      <c r="FM781" s="81"/>
      <c r="FN781" s="81"/>
      <c r="FO781" s="81"/>
      <c r="FP781" s="81"/>
      <c r="FQ781" s="81"/>
      <c r="FR781" s="81"/>
      <c r="FS781" s="81"/>
      <c r="FT781" s="81"/>
      <c r="FU781" s="81"/>
      <c r="FV781" s="81"/>
      <c r="FW781" s="81"/>
      <c r="FX781" s="81"/>
      <c r="FY781" s="81"/>
      <c r="FZ781" s="81"/>
      <c r="GA781" s="81"/>
      <c r="GB781" s="81"/>
      <c r="GC781" s="81"/>
      <c r="GD781" s="81"/>
      <c r="GE781" s="81"/>
      <c r="GF781" s="81"/>
      <c r="GG781" s="81"/>
      <c r="GH781" s="81"/>
      <c r="GI781" s="81"/>
      <c r="GJ781" s="81"/>
      <c r="GK781" s="81"/>
      <c r="GL781" s="81"/>
      <c r="GM781" s="81"/>
      <c r="GN781" s="81"/>
      <c r="GO781" s="81"/>
      <c r="GP781" s="81"/>
      <c r="GQ781" s="81"/>
      <c r="GR781" s="81"/>
      <c r="GS781" s="81"/>
      <c r="GT781" s="81"/>
      <c r="GU781" s="81"/>
      <c r="GV781" s="81"/>
      <c r="GW781" s="81"/>
      <c r="GX781" s="81"/>
      <c r="GY781" s="81"/>
      <c r="GZ781" s="81"/>
      <c r="HA781" s="81"/>
      <c r="HB781" s="81"/>
      <c r="HC781" s="81"/>
      <c r="HD781" s="81"/>
      <c r="HE781" s="81"/>
      <c r="HF781" s="81"/>
      <c r="HG781" s="81"/>
      <c r="HH781" s="81"/>
      <c r="HI781" s="81"/>
      <c r="HJ781" s="81"/>
      <c r="HK781" s="81"/>
      <c r="HL781" s="81"/>
      <c r="HM781" s="81"/>
      <c r="HN781" s="81"/>
      <c r="HO781" s="81"/>
      <c r="HP781" s="81"/>
      <c r="HQ781" s="81"/>
      <c r="HR781" s="81"/>
      <c r="HS781" s="81"/>
      <c r="HT781" s="81"/>
      <c r="HU781" s="81"/>
      <c r="HV781" s="81"/>
      <c r="HW781" s="81"/>
      <c r="HX781" s="81"/>
      <c r="HY781" s="81"/>
      <c r="HZ781" s="81"/>
      <c r="IA781" s="81"/>
      <c r="IB781" s="81"/>
      <c r="IC781" s="81"/>
      <c r="ID781" s="81"/>
      <c r="IE781" s="81"/>
      <c r="IF781" s="81"/>
      <c r="IG781" s="81"/>
      <c r="IH781" s="81"/>
      <c r="II781" s="81"/>
      <c r="IJ781" s="81"/>
      <c r="IK781" s="81"/>
      <c r="IL781" s="81"/>
      <c r="IM781" s="81"/>
      <c r="IN781" s="81"/>
      <c r="IO781" s="81"/>
      <c r="IP781" s="81"/>
      <c r="IQ781" s="81"/>
      <c r="IR781" s="81"/>
      <c r="IS781" s="81"/>
      <c r="IT781" s="81"/>
      <c r="IU781" s="81"/>
      <c r="IV781" s="81"/>
      <c r="IW781" s="81"/>
      <c r="IX781" s="81"/>
      <c r="IY781" s="81"/>
      <c r="IZ781" s="81"/>
      <c r="JA781" s="81"/>
      <c r="JB781" s="81"/>
      <c r="JC781" s="81"/>
      <c r="JD781" s="81"/>
      <c r="JE781" s="81"/>
      <c r="JF781" s="81"/>
      <c r="JG781" s="81"/>
      <c r="JH781" s="81"/>
      <c r="JI781" s="81"/>
      <c r="JJ781" s="81"/>
      <c r="JK781" s="81"/>
      <c r="JL781" s="81"/>
      <c r="JM781" s="81"/>
      <c r="JN781" s="81"/>
      <c r="JO781" s="81"/>
      <c r="JP781" s="81"/>
      <c r="JQ781" s="81"/>
      <c r="JR781" s="81"/>
      <c r="JS781" s="81"/>
      <c r="JT781" s="81"/>
      <c r="JU781" s="81"/>
      <c r="JV781" s="81"/>
      <c r="JW781" s="81"/>
      <c r="JX781" s="81"/>
      <c r="JY781" s="81"/>
      <c r="JZ781" s="81"/>
      <c r="KA781" s="81"/>
      <c r="KB781" s="81"/>
      <c r="KC781" s="81"/>
      <c r="KD781" s="81"/>
      <c r="KE781" s="81"/>
      <c r="KF781" s="81"/>
      <c r="KG781" s="81"/>
      <c r="KH781" s="81"/>
      <c r="KI781" s="81"/>
      <c r="KJ781" s="81"/>
      <c r="KK781" s="81"/>
      <c r="KL781" s="81"/>
      <c r="KM781" s="81"/>
      <c r="KN781" s="81"/>
      <c r="KO781" s="81"/>
      <c r="KP781" s="81"/>
      <c r="KQ781" s="81"/>
      <c r="KR781" s="81"/>
      <c r="KS781" s="81"/>
      <c r="KT781" s="81"/>
      <c r="KU781" s="81"/>
      <c r="KV781" s="81"/>
      <c r="KW781" s="81"/>
      <c r="KX781" s="81"/>
      <c r="KY781" s="81"/>
      <c r="KZ781" s="81"/>
      <c r="LA781" s="81"/>
      <c r="LB781" s="81"/>
      <c r="LC781" s="81"/>
      <c r="LD781" s="81"/>
      <c r="LE781" s="81"/>
      <c r="LF781" s="81"/>
      <c r="LG781" s="81"/>
      <c r="LH781" s="81"/>
      <c r="LI781" s="81"/>
      <c r="LJ781" s="81"/>
      <c r="LK781" s="81"/>
    </row>
    <row r="782" spans="1:323" s="38" customFormat="1" ht="14.25" customHeight="1">
      <c r="A782" s="60" t="s">
        <v>6036</v>
      </c>
      <c r="B782" s="61"/>
      <c r="C782" s="61"/>
      <c r="D782" s="62"/>
      <c r="E782" s="61"/>
      <c r="F782" s="61"/>
      <c r="G782" s="61"/>
      <c r="H782" s="63"/>
      <c r="I782" s="63"/>
      <c r="J782" s="64"/>
      <c r="K782" s="64"/>
      <c r="L782" s="65"/>
      <c r="M782" s="65"/>
      <c r="N782" s="65"/>
      <c r="O782" s="65"/>
      <c r="P782" s="65"/>
      <c r="Q782" s="66" t="str">
        <f>CONCATENATE("項番",B781," 計")</f>
        <v>項番68 計</v>
      </c>
      <c r="R782" s="67">
        <f>SUMIF(B:B,B781,R:R)</f>
        <v>0</v>
      </c>
      <c r="S782" s="68">
        <f>COUNTIFS($B:$B,$B781,S:S,"○")</f>
        <v>0</v>
      </c>
      <c r="T782" s="67"/>
      <c r="U782" s="67"/>
      <c r="V782" s="69" t="str">
        <f>IF(S782=0,"",IF(COUNTIF(B:B,X782)=S782,"","この項番で見積単価（税別）が入力されていない品目があります"))</f>
        <v/>
      </c>
      <c r="W782" s="70">
        <f t="shared" si="85"/>
        <v>0</v>
      </c>
      <c r="X782" s="60">
        <f>B781</f>
        <v>68</v>
      </c>
      <c r="Y782" s="71" t="s">
        <v>293</v>
      </c>
      <c r="Z782" s="42"/>
      <c r="AA782" s="42"/>
      <c r="AB782" s="42"/>
      <c r="AC782" s="42"/>
      <c r="AD782" s="42"/>
      <c r="AE782" s="42"/>
      <c r="AF782" s="42"/>
      <c r="AG782" s="42"/>
      <c r="AH782" s="42"/>
      <c r="AI782" s="42"/>
      <c r="AJ782" s="42"/>
      <c r="AK782" s="42"/>
      <c r="AL782" s="42"/>
      <c r="AM782" s="42"/>
      <c r="AN782" s="42"/>
      <c r="AO782" s="42"/>
      <c r="AP782" s="42"/>
      <c r="AQ782" s="42"/>
      <c r="AR782" s="81"/>
      <c r="AS782" s="81"/>
      <c r="AT782" s="81"/>
      <c r="AU782" s="81"/>
      <c r="AV782" s="81"/>
      <c r="AW782" s="81"/>
      <c r="AX782" s="81"/>
      <c r="AY782" s="81"/>
      <c r="AZ782" s="81"/>
      <c r="BA782" s="81"/>
      <c r="BB782" s="81"/>
      <c r="BC782" s="81"/>
      <c r="BD782" s="81"/>
      <c r="BE782" s="81"/>
      <c r="BF782" s="81"/>
      <c r="BG782" s="81"/>
      <c r="BH782" s="81"/>
      <c r="BI782" s="81"/>
      <c r="BJ782" s="81"/>
      <c r="BK782" s="81"/>
      <c r="BL782" s="81"/>
      <c r="BM782" s="81"/>
      <c r="BN782" s="81"/>
      <c r="BO782" s="81"/>
      <c r="BP782" s="81"/>
      <c r="BQ782" s="81"/>
      <c r="BR782" s="81"/>
      <c r="BS782" s="81"/>
      <c r="BT782" s="81"/>
      <c r="BU782" s="81"/>
      <c r="BV782" s="81"/>
      <c r="BW782" s="81"/>
      <c r="BX782" s="81"/>
      <c r="BY782" s="81"/>
      <c r="BZ782" s="81"/>
      <c r="CA782" s="81"/>
      <c r="CB782" s="81"/>
      <c r="CC782" s="81"/>
      <c r="CD782" s="81"/>
      <c r="CE782" s="81"/>
      <c r="CF782" s="81"/>
      <c r="CG782" s="81"/>
      <c r="CH782" s="81"/>
      <c r="CI782" s="81"/>
      <c r="CJ782" s="81"/>
      <c r="CK782" s="81"/>
      <c r="CL782" s="81"/>
      <c r="CM782" s="81"/>
      <c r="CN782" s="81"/>
      <c r="CO782" s="81"/>
      <c r="CP782" s="81"/>
      <c r="CQ782" s="81"/>
      <c r="CR782" s="81"/>
      <c r="CS782" s="81"/>
      <c r="CT782" s="81"/>
      <c r="CU782" s="81"/>
      <c r="CV782" s="81"/>
      <c r="CW782" s="81"/>
      <c r="CX782" s="81"/>
      <c r="CY782" s="81"/>
      <c r="CZ782" s="81"/>
      <c r="DA782" s="81"/>
      <c r="DB782" s="81"/>
      <c r="DC782" s="81"/>
      <c r="DD782" s="81"/>
      <c r="DE782" s="81"/>
      <c r="DF782" s="81"/>
      <c r="DG782" s="81"/>
      <c r="DH782" s="81"/>
      <c r="DI782" s="81"/>
      <c r="DJ782" s="81"/>
      <c r="DK782" s="81"/>
      <c r="DL782" s="81"/>
      <c r="DM782" s="81"/>
      <c r="DN782" s="81"/>
      <c r="DO782" s="81"/>
      <c r="DP782" s="81"/>
      <c r="DQ782" s="81"/>
      <c r="DR782" s="81"/>
      <c r="DS782" s="81"/>
      <c r="DT782" s="81"/>
      <c r="DU782" s="81"/>
      <c r="DV782" s="81"/>
      <c r="DW782" s="81"/>
      <c r="DX782" s="81"/>
      <c r="DY782" s="81"/>
      <c r="DZ782" s="81"/>
      <c r="EA782" s="81"/>
      <c r="EB782" s="81"/>
      <c r="EC782" s="81"/>
      <c r="ED782" s="81"/>
      <c r="EE782" s="81"/>
      <c r="EF782" s="81"/>
      <c r="EG782" s="81"/>
      <c r="EH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c r="FF782" s="81"/>
      <c r="FG782" s="81"/>
      <c r="FH782" s="81"/>
      <c r="FI782" s="81"/>
      <c r="FJ782" s="81"/>
      <c r="FK782" s="81"/>
      <c r="FL782" s="81"/>
      <c r="FM782" s="81"/>
      <c r="FN782" s="81"/>
      <c r="FO782" s="81"/>
      <c r="FP782" s="81"/>
      <c r="FQ782" s="81"/>
      <c r="FR782" s="81"/>
      <c r="FS782" s="81"/>
      <c r="FT782" s="81"/>
      <c r="FU782" s="81"/>
      <c r="FV782" s="81"/>
      <c r="FW782" s="81"/>
      <c r="FX782" s="81"/>
      <c r="FY782" s="81"/>
      <c r="FZ782" s="81"/>
      <c r="GA782" s="81"/>
      <c r="GB782" s="81"/>
      <c r="GC782" s="81"/>
      <c r="GD782" s="81"/>
      <c r="GE782" s="81"/>
      <c r="GF782" s="81"/>
      <c r="GG782" s="81"/>
      <c r="GH782" s="81"/>
      <c r="GI782" s="81"/>
      <c r="GJ782" s="81"/>
      <c r="GK782" s="81"/>
      <c r="GL782" s="81"/>
      <c r="GM782" s="81"/>
      <c r="GN782" s="81"/>
      <c r="GO782" s="81"/>
      <c r="GP782" s="81"/>
      <c r="GQ782" s="81"/>
      <c r="GR782" s="81"/>
      <c r="GS782" s="81"/>
      <c r="GT782" s="81"/>
      <c r="GU782" s="81"/>
      <c r="GV782" s="81"/>
      <c r="GW782" s="81"/>
      <c r="GX782" s="81"/>
      <c r="GY782" s="81"/>
      <c r="GZ782" s="81"/>
      <c r="HA782" s="81"/>
      <c r="HB782" s="81"/>
      <c r="HC782" s="81"/>
      <c r="HD782" s="81"/>
      <c r="HE782" s="81"/>
      <c r="HF782" s="81"/>
      <c r="HG782" s="81"/>
      <c r="HH782" s="81"/>
      <c r="HI782" s="81"/>
      <c r="HJ782" s="81"/>
      <c r="HK782" s="81"/>
      <c r="HL782" s="81"/>
      <c r="HM782" s="81"/>
      <c r="HN782" s="81"/>
      <c r="HO782" s="81"/>
      <c r="HP782" s="81"/>
      <c r="HQ782" s="81"/>
      <c r="HR782" s="81"/>
      <c r="HS782" s="81"/>
      <c r="HT782" s="81"/>
      <c r="HU782" s="81"/>
      <c r="HV782" s="81"/>
      <c r="HW782" s="81"/>
      <c r="HX782" s="81"/>
      <c r="HY782" s="81"/>
      <c r="HZ782" s="81"/>
      <c r="IA782" s="81"/>
      <c r="IB782" s="81"/>
      <c r="IC782" s="81"/>
      <c r="ID782" s="81"/>
      <c r="IE782" s="81"/>
      <c r="IF782" s="81"/>
      <c r="IG782" s="81"/>
      <c r="IH782" s="81"/>
      <c r="II782" s="81"/>
      <c r="IJ782" s="81"/>
      <c r="IK782" s="81"/>
      <c r="IL782" s="81"/>
      <c r="IM782" s="81"/>
      <c r="IN782" s="81"/>
      <c r="IO782" s="81"/>
      <c r="IP782" s="81"/>
      <c r="IQ782" s="81"/>
      <c r="IR782" s="81"/>
      <c r="IS782" s="81"/>
      <c r="IT782" s="81"/>
      <c r="IU782" s="81"/>
      <c r="IV782" s="81"/>
      <c r="IW782" s="81"/>
      <c r="IX782" s="81"/>
      <c r="IY782" s="81"/>
      <c r="IZ782" s="81"/>
      <c r="JA782" s="81"/>
      <c r="JB782" s="81"/>
      <c r="JC782" s="81"/>
      <c r="JD782" s="81"/>
      <c r="JE782" s="81"/>
      <c r="JF782" s="81"/>
      <c r="JG782" s="81"/>
      <c r="JH782" s="81"/>
      <c r="JI782" s="81"/>
      <c r="JJ782" s="81"/>
      <c r="JK782" s="81"/>
      <c r="JL782" s="81"/>
      <c r="JM782" s="81"/>
      <c r="JN782" s="81"/>
      <c r="JO782" s="81"/>
      <c r="JP782" s="81"/>
      <c r="JQ782" s="81"/>
      <c r="JR782" s="81"/>
      <c r="JS782" s="81"/>
      <c r="JT782" s="81"/>
      <c r="JU782" s="81"/>
      <c r="JV782" s="81"/>
      <c r="JW782" s="81"/>
      <c r="JX782" s="81"/>
      <c r="JY782" s="81"/>
      <c r="JZ782" s="81"/>
      <c r="KA782" s="81"/>
      <c r="KB782" s="81"/>
      <c r="KC782" s="81"/>
      <c r="KD782" s="81"/>
      <c r="KE782" s="81"/>
      <c r="KF782" s="81"/>
      <c r="KG782" s="81"/>
      <c r="KH782" s="81"/>
      <c r="KI782" s="81"/>
      <c r="KJ782" s="81"/>
      <c r="KK782" s="81"/>
      <c r="KL782" s="81"/>
      <c r="KM782" s="81"/>
      <c r="KN782" s="81"/>
      <c r="KO782" s="81"/>
      <c r="KP782" s="81"/>
      <c r="KQ782" s="81"/>
      <c r="KR782" s="81"/>
      <c r="KS782" s="81"/>
      <c r="KT782" s="81"/>
      <c r="KU782" s="81"/>
      <c r="KV782" s="81"/>
      <c r="KW782" s="81"/>
      <c r="KX782" s="81"/>
      <c r="KY782" s="81"/>
      <c r="KZ782" s="81"/>
      <c r="LA782" s="81"/>
      <c r="LB782" s="81"/>
      <c r="LC782" s="81"/>
      <c r="LD782" s="81"/>
      <c r="LE782" s="81"/>
      <c r="LF782" s="81"/>
      <c r="LG782" s="81"/>
      <c r="LH782" s="81"/>
      <c r="LI782" s="81"/>
      <c r="LJ782" s="81"/>
      <c r="LK782" s="81"/>
    </row>
    <row r="783" spans="1:323" s="38" customFormat="1" ht="14.25" customHeight="1">
      <c r="A783" s="54">
        <v>712</v>
      </c>
      <c r="B783" s="23">
        <v>69</v>
      </c>
      <c r="C783" s="23" t="s">
        <v>33</v>
      </c>
      <c r="D783" s="28" t="s">
        <v>6200</v>
      </c>
      <c r="E783" s="29" t="s">
        <v>6201</v>
      </c>
      <c r="F783" s="29" t="s">
        <v>6202</v>
      </c>
      <c r="G783" s="29" t="s">
        <v>1787</v>
      </c>
      <c r="H783" s="25">
        <v>20</v>
      </c>
      <c r="I783" s="25">
        <v>328.7</v>
      </c>
      <c r="J783" s="26">
        <v>20</v>
      </c>
      <c r="K783" s="26">
        <v>6574</v>
      </c>
      <c r="L783" s="30">
        <v>0</v>
      </c>
      <c r="M783" s="30">
        <v>0</v>
      </c>
      <c r="N783" s="30">
        <v>2</v>
      </c>
      <c r="O783" s="30">
        <v>0</v>
      </c>
      <c r="P783" s="30">
        <v>2</v>
      </c>
      <c r="Q783" s="55"/>
      <c r="R783" s="30">
        <f t="shared" si="86"/>
        <v>0</v>
      </c>
      <c r="S783" s="56" t="str">
        <f t="shared" si="89"/>
        <v>×</v>
      </c>
      <c r="T783" s="56" t="str">
        <f t="shared" si="90"/>
        <v>×</v>
      </c>
      <c r="U783" s="56" t="str">
        <f t="shared" si="91"/>
        <v>×</v>
      </c>
      <c r="V783" s="57" t="str">
        <f t="shared" si="87"/>
        <v/>
      </c>
      <c r="W783" s="58">
        <f t="shared" si="85"/>
        <v>0</v>
      </c>
      <c r="X783" s="54">
        <f t="shared" si="88"/>
        <v>69</v>
      </c>
      <c r="Y783" s="59"/>
      <c r="Z783" s="42"/>
      <c r="AA783" s="42"/>
      <c r="AB783" s="42"/>
      <c r="AC783" s="42"/>
      <c r="AD783" s="42"/>
      <c r="AE783" s="42"/>
      <c r="AF783" s="42"/>
      <c r="AG783" s="42"/>
      <c r="AH783" s="42"/>
      <c r="AI783" s="42"/>
      <c r="AJ783" s="42"/>
      <c r="AK783" s="42"/>
      <c r="AL783" s="42"/>
      <c r="AM783" s="42"/>
      <c r="AN783" s="42"/>
      <c r="AO783" s="42"/>
      <c r="AP783" s="42"/>
      <c r="AQ783" s="42"/>
      <c r="AR783" s="81"/>
      <c r="AS783" s="81"/>
      <c r="AT783" s="81"/>
      <c r="AU783" s="81"/>
      <c r="AV783" s="81"/>
      <c r="AW783" s="81"/>
      <c r="AX783" s="81"/>
      <c r="AY783" s="81"/>
      <c r="AZ783" s="81"/>
      <c r="BA783" s="81"/>
      <c r="BB783" s="81"/>
      <c r="BC783" s="81"/>
      <c r="BD783" s="81"/>
      <c r="BE783" s="81"/>
      <c r="BF783" s="81"/>
      <c r="BG783" s="81"/>
      <c r="BH783" s="81"/>
      <c r="BI783" s="81"/>
      <c r="BJ783" s="81"/>
      <c r="BK783" s="81"/>
      <c r="BL783" s="81"/>
      <c r="BM783" s="81"/>
      <c r="BN783" s="81"/>
      <c r="BO783" s="81"/>
      <c r="BP783" s="81"/>
      <c r="BQ783" s="81"/>
      <c r="BR783" s="81"/>
      <c r="BS783" s="81"/>
      <c r="BT783" s="81"/>
      <c r="BU783" s="81"/>
      <c r="BV783" s="81"/>
      <c r="BW783" s="81"/>
      <c r="BX783" s="81"/>
      <c r="BY783" s="81"/>
      <c r="BZ783" s="81"/>
      <c r="CA783" s="81"/>
      <c r="CB783" s="81"/>
      <c r="CC783" s="81"/>
      <c r="CD783" s="81"/>
      <c r="CE783" s="81"/>
      <c r="CF783" s="81"/>
      <c r="CG783" s="81"/>
      <c r="CH783" s="81"/>
      <c r="CI783" s="81"/>
      <c r="CJ783" s="81"/>
      <c r="CK783" s="81"/>
      <c r="CL783" s="81"/>
      <c r="CM783" s="81"/>
      <c r="CN783" s="81"/>
      <c r="CO783" s="81"/>
      <c r="CP783" s="81"/>
      <c r="CQ783" s="81"/>
      <c r="CR783" s="81"/>
      <c r="CS783" s="81"/>
      <c r="CT783" s="81"/>
      <c r="CU783" s="81"/>
      <c r="CV783" s="81"/>
      <c r="CW783" s="81"/>
      <c r="CX783" s="81"/>
      <c r="CY783" s="81"/>
      <c r="CZ783" s="81"/>
      <c r="DA783" s="81"/>
      <c r="DB783" s="81"/>
      <c r="DC783" s="81"/>
      <c r="DD783" s="81"/>
      <c r="DE783" s="81"/>
      <c r="DF783" s="81"/>
      <c r="DG783" s="81"/>
      <c r="DH783" s="81"/>
      <c r="DI783" s="81"/>
      <c r="DJ783" s="81"/>
      <c r="DK783" s="81"/>
      <c r="DL783" s="81"/>
      <c r="DM783" s="81"/>
      <c r="DN783" s="81"/>
      <c r="DO783" s="81"/>
      <c r="DP783" s="81"/>
      <c r="DQ783" s="81"/>
      <c r="DR783" s="81"/>
      <c r="DS783" s="81"/>
      <c r="DT783" s="81"/>
      <c r="DU783" s="81"/>
      <c r="DV783" s="81"/>
      <c r="DW783" s="81"/>
      <c r="DX783" s="81"/>
      <c r="DY783" s="81"/>
      <c r="DZ783" s="81"/>
      <c r="EA783" s="81"/>
      <c r="EB783" s="81"/>
      <c r="EC783" s="81"/>
      <c r="ED783" s="81"/>
      <c r="EE783" s="81"/>
      <c r="EF783" s="81"/>
      <c r="EG783" s="81"/>
      <c r="EH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c r="FF783" s="81"/>
      <c r="FG783" s="81"/>
      <c r="FH783" s="81"/>
      <c r="FI783" s="81"/>
      <c r="FJ783" s="81"/>
      <c r="FK783" s="81"/>
      <c r="FL783" s="81"/>
      <c r="FM783" s="81"/>
      <c r="FN783" s="81"/>
      <c r="FO783" s="81"/>
      <c r="FP783" s="81"/>
      <c r="FQ783" s="81"/>
      <c r="FR783" s="81"/>
      <c r="FS783" s="81"/>
      <c r="FT783" s="81"/>
      <c r="FU783" s="81"/>
      <c r="FV783" s="81"/>
      <c r="FW783" s="81"/>
      <c r="FX783" s="81"/>
      <c r="FY783" s="81"/>
      <c r="FZ783" s="81"/>
      <c r="GA783" s="81"/>
      <c r="GB783" s="81"/>
      <c r="GC783" s="81"/>
      <c r="GD783" s="81"/>
      <c r="GE783" s="81"/>
      <c r="GF783" s="81"/>
      <c r="GG783" s="81"/>
      <c r="GH783" s="81"/>
      <c r="GI783" s="81"/>
      <c r="GJ783" s="81"/>
      <c r="GK783" s="81"/>
      <c r="GL783" s="81"/>
      <c r="GM783" s="81"/>
      <c r="GN783" s="81"/>
      <c r="GO783" s="81"/>
      <c r="GP783" s="81"/>
      <c r="GQ783" s="81"/>
      <c r="GR783" s="81"/>
      <c r="GS783" s="81"/>
      <c r="GT783" s="81"/>
      <c r="GU783" s="81"/>
      <c r="GV783" s="81"/>
      <c r="GW783" s="81"/>
      <c r="GX783" s="81"/>
      <c r="GY783" s="81"/>
      <c r="GZ783" s="81"/>
      <c r="HA783" s="81"/>
      <c r="HB783" s="81"/>
      <c r="HC783" s="81"/>
      <c r="HD783" s="81"/>
      <c r="HE783" s="81"/>
      <c r="HF783" s="81"/>
      <c r="HG783" s="81"/>
      <c r="HH783" s="81"/>
      <c r="HI783" s="81"/>
      <c r="HJ783" s="81"/>
      <c r="HK783" s="81"/>
      <c r="HL783" s="81"/>
      <c r="HM783" s="81"/>
      <c r="HN783" s="81"/>
      <c r="HO783" s="81"/>
      <c r="HP783" s="81"/>
      <c r="HQ783" s="81"/>
      <c r="HR783" s="81"/>
      <c r="HS783" s="81"/>
      <c r="HT783" s="81"/>
      <c r="HU783" s="81"/>
      <c r="HV783" s="81"/>
      <c r="HW783" s="81"/>
      <c r="HX783" s="81"/>
      <c r="HY783" s="81"/>
      <c r="HZ783" s="81"/>
      <c r="IA783" s="81"/>
      <c r="IB783" s="81"/>
      <c r="IC783" s="81"/>
      <c r="ID783" s="81"/>
      <c r="IE783" s="81"/>
      <c r="IF783" s="81"/>
      <c r="IG783" s="81"/>
      <c r="IH783" s="81"/>
      <c r="II783" s="81"/>
      <c r="IJ783" s="81"/>
      <c r="IK783" s="81"/>
      <c r="IL783" s="81"/>
      <c r="IM783" s="81"/>
      <c r="IN783" s="81"/>
      <c r="IO783" s="81"/>
      <c r="IP783" s="81"/>
      <c r="IQ783" s="81"/>
      <c r="IR783" s="81"/>
      <c r="IS783" s="81"/>
      <c r="IT783" s="81"/>
      <c r="IU783" s="81"/>
      <c r="IV783" s="81"/>
      <c r="IW783" s="81"/>
      <c r="IX783" s="81"/>
      <c r="IY783" s="81"/>
      <c r="IZ783" s="81"/>
      <c r="JA783" s="81"/>
      <c r="JB783" s="81"/>
      <c r="JC783" s="81"/>
      <c r="JD783" s="81"/>
      <c r="JE783" s="81"/>
      <c r="JF783" s="81"/>
      <c r="JG783" s="81"/>
      <c r="JH783" s="81"/>
      <c r="JI783" s="81"/>
      <c r="JJ783" s="81"/>
      <c r="JK783" s="81"/>
      <c r="JL783" s="81"/>
      <c r="JM783" s="81"/>
      <c r="JN783" s="81"/>
      <c r="JO783" s="81"/>
      <c r="JP783" s="81"/>
      <c r="JQ783" s="81"/>
      <c r="JR783" s="81"/>
      <c r="JS783" s="81"/>
      <c r="JT783" s="81"/>
      <c r="JU783" s="81"/>
      <c r="JV783" s="81"/>
      <c r="JW783" s="81"/>
      <c r="JX783" s="81"/>
      <c r="JY783" s="81"/>
      <c r="JZ783" s="81"/>
      <c r="KA783" s="81"/>
      <c r="KB783" s="81"/>
      <c r="KC783" s="81"/>
      <c r="KD783" s="81"/>
      <c r="KE783" s="81"/>
      <c r="KF783" s="81"/>
      <c r="KG783" s="81"/>
      <c r="KH783" s="81"/>
      <c r="KI783" s="81"/>
      <c r="KJ783" s="81"/>
      <c r="KK783" s="81"/>
      <c r="KL783" s="81"/>
      <c r="KM783" s="81"/>
      <c r="KN783" s="81"/>
      <c r="KO783" s="81"/>
      <c r="KP783" s="81"/>
      <c r="KQ783" s="81"/>
      <c r="KR783" s="81"/>
      <c r="KS783" s="81"/>
      <c r="KT783" s="81"/>
      <c r="KU783" s="81"/>
      <c r="KV783" s="81"/>
      <c r="KW783" s="81"/>
      <c r="KX783" s="81"/>
      <c r="KY783" s="81"/>
      <c r="KZ783" s="81"/>
      <c r="LA783" s="81"/>
      <c r="LB783" s="81"/>
      <c r="LC783" s="81"/>
      <c r="LD783" s="81"/>
      <c r="LE783" s="81"/>
      <c r="LF783" s="81"/>
      <c r="LG783" s="81"/>
      <c r="LH783" s="81"/>
      <c r="LI783" s="81"/>
      <c r="LJ783" s="81"/>
      <c r="LK783" s="81"/>
    </row>
    <row r="784" spans="1:323" s="38" customFormat="1" ht="14.25" customHeight="1">
      <c r="A784" s="54">
        <v>713</v>
      </c>
      <c r="B784" s="23">
        <v>69</v>
      </c>
      <c r="C784" s="23" t="s">
        <v>33</v>
      </c>
      <c r="D784" s="32" t="s">
        <v>3276</v>
      </c>
      <c r="E784" s="29" t="s">
        <v>6201</v>
      </c>
      <c r="F784" s="23" t="s">
        <v>3277</v>
      </c>
      <c r="G784" s="23" t="s">
        <v>425</v>
      </c>
      <c r="H784" s="25">
        <v>10</v>
      </c>
      <c r="I784" s="25">
        <v>455</v>
      </c>
      <c r="J784" s="26">
        <v>10</v>
      </c>
      <c r="K784" s="26">
        <v>4550</v>
      </c>
      <c r="L784" s="27">
        <v>18</v>
      </c>
      <c r="M784" s="27">
        <v>60</v>
      </c>
      <c r="N784" s="27">
        <v>100</v>
      </c>
      <c r="O784" s="27">
        <v>0</v>
      </c>
      <c r="P784" s="27">
        <v>178</v>
      </c>
      <c r="Q784" s="55"/>
      <c r="R784" s="27">
        <f t="shared" si="86"/>
        <v>0</v>
      </c>
      <c r="S784" s="56" t="str">
        <f t="shared" si="89"/>
        <v>×</v>
      </c>
      <c r="T784" s="56" t="str">
        <f t="shared" si="90"/>
        <v>×</v>
      </c>
      <c r="U784" s="56" t="str">
        <f t="shared" si="91"/>
        <v>×</v>
      </c>
      <c r="V784" s="57" t="str">
        <f t="shared" si="87"/>
        <v/>
      </c>
      <c r="W784" s="58">
        <f t="shared" si="85"/>
        <v>0</v>
      </c>
      <c r="X784" s="54">
        <f t="shared" si="88"/>
        <v>69</v>
      </c>
      <c r="Y784" s="59"/>
      <c r="Z784" s="42"/>
      <c r="AA784" s="42"/>
      <c r="AB784" s="42"/>
      <c r="AC784" s="42"/>
      <c r="AD784" s="42"/>
      <c r="AE784" s="42"/>
      <c r="AF784" s="42"/>
      <c r="AG784" s="42"/>
      <c r="AH784" s="42"/>
      <c r="AI784" s="42"/>
      <c r="AJ784" s="42"/>
      <c r="AK784" s="42"/>
      <c r="AL784" s="42"/>
      <c r="AM784" s="42"/>
      <c r="AN784" s="42"/>
      <c r="AO784" s="42"/>
      <c r="AP784" s="42"/>
      <c r="AQ784" s="42"/>
      <c r="AR784" s="81"/>
      <c r="AS784" s="81"/>
      <c r="AT784" s="81"/>
      <c r="AU784" s="81"/>
      <c r="AV784" s="81"/>
      <c r="AW784" s="81"/>
      <c r="AX784" s="81"/>
      <c r="AY784" s="81"/>
      <c r="AZ784" s="81"/>
      <c r="BA784" s="81"/>
      <c r="BB784" s="81"/>
      <c r="BC784" s="81"/>
      <c r="BD784" s="81"/>
      <c r="BE784" s="81"/>
      <c r="BF784" s="81"/>
      <c r="BG784" s="81"/>
      <c r="BH784" s="81"/>
      <c r="BI784" s="81"/>
      <c r="BJ784" s="81"/>
      <c r="BK784" s="81"/>
      <c r="BL784" s="81"/>
      <c r="BM784" s="81"/>
      <c r="BN784" s="81"/>
      <c r="BO784" s="81"/>
      <c r="BP784" s="81"/>
      <c r="BQ784" s="81"/>
      <c r="BR784" s="81"/>
      <c r="BS784" s="81"/>
      <c r="BT784" s="81"/>
      <c r="BU784" s="81"/>
      <c r="BV784" s="81"/>
      <c r="BW784" s="81"/>
      <c r="BX784" s="81"/>
      <c r="BY784" s="81"/>
      <c r="BZ784" s="81"/>
      <c r="CA784" s="81"/>
      <c r="CB784" s="81"/>
      <c r="CC784" s="81"/>
      <c r="CD784" s="81"/>
      <c r="CE784" s="81"/>
      <c r="CF784" s="81"/>
      <c r="CG784" s="81"/>
      <c r="CH784" s="81"/>
      <c r="CI784" s="81"/>
      <c r="CJ784" s="81"/>
      <c r="CK784" s="81"/>
      <c r="CL784" s="81"/>
      <c r="CM784" s="81"/>
      <c r="CN784" s="81"/>
      <c r="CO784" s="81"/>
      <c r="CP784" s="81"/>
      <c r="CQ784" s="81"/>
      <c r="CR784" s="81"/>
      <c r="CS784" s="81"/>
      <c r="CT784" s="81"/>
      <c r="CU784" s="81"/>
      <c r="CV784" s="81"/>
      <c r="CW784" s="81"/>
      <c r="CX784" s="81"/>
      <c r="CY784" s="81"/>
      <c r="CZ784" s="81"/>
      <c r="DA784" s="81"/>
      <c r="DB784" s="81"/>
      <c r="DC784" s="81"/>
      <c r="DD784" s="81"/>
      <c r="DE784" s="81"/>
      <c r="DF784" s="81"/>
      <c r="DG784" s="81"/>
      <c r="DH784" s="81"/>
      <c r="DI784" s="81"/>
      <c r="DJ784" s="81"/>
      <c r="DK784" s="81"/>
      <c r="DL784" s="81"/>
      <c r="DM784" s="81"/>
      <c r="DN784" s="81"/>
      <c r="DO784" s="81"/>
      <c r="DP784" s="81"/>
      <c r="DQ784" s="81"/>
      <c r="DR784" s="81"/>
      <c r="DS784" s="81"/>
      <c r="DT784" s="81"/>
      <c r="DU784" s="81"/>
      <c r="DV784" s="81"/>
      <c r="DW784" s="81"/>
      <c r="DX784" s="81"/>
      <c r="DY784" s="81"/>
      <c r="DZ784" s="81"/>
      <c r="EA784" s="81"/>
      <c r="EB784" s="81"/>
      <c r="EC784" s="81"/>
      <c r="ED784" s="81"/>
      <c r="EE784" s="81"/>
      <c r="EF784" s="81"/>
      <c r="EG784" s="81"/>
      <c r="EH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c r="FI784" s="81"/>
      <c r="FJ784" s="81"/>
      <c r="FK784" s="81"/>
      <c r="FL784" s="81"/>
      <c r="FM784" s="81"/>
      <c r="FN784" s="81"/>
      <c r="FO784" s="81"/>
      <c r="FP784" s="81"/>
      <c r="FQ784" s="81"/>
      <c r="FR784" s="81"/>
      <c r="FS784" s="81"/>
      <c r="FT784" s="81"/>
      <c r="FU784" s="81"/>
      <c r="FV784" s="81"/>
      <c r="FW784" s="81"/>
      <c r="FX784" s="81"/>
      <c r="FY784" s="81"/>
      <c r="FZ784" s="81"/>
      <c r="GA784" s="81"/>
      <c r="GB784" s="81"/>
      <c r="GC784" s="81"/>
      <c r="GD784" s="81"/>
      <c r="GE784" s="81"/>
      <c r="GF784" s="81"/>
      <c r="GG784" s="81"/>
      <c r="GH784" s="81"/>
      <c r="GI784" s="81"/>
      <c r="GJ784" s="81"/>
      <c r="GK784" s="81"/>
      <c r="GL784" s="81"/>
      <c r="GM784" s="81"/>
      <c r="GN784" s="81"/>
      <c r="GO784" s="81"/>
      <c r="GP784" s="81"/>
      <c r="GQ784" s="81"/>
      <c r="GR784" s="81"/>
      <c r="GS784" s="81"/>
      <c r="GT784" s="81"/>
      <c r="GU784" s="81"/>
      <c r="GV784" s="81"/>
      <c r="GW784" s="81"/>
      <c r="GX784" s="81"/>
      <c r="GY784" s="81"/>
      <c r="GZ784" s="81"/>
      <c r="HA784" s="81"/>
      <c r="HB784" s="81"/>
      <c r="HC784" s="81"/>
      <c r="HD784" s="81"/>
      <c r="HE784" s="81"/>
      <c r="HF784" s="81"/>
      <c r="HG784" s="81"/>
      <c r="HH784" s="81"/>
      <c r="HI784" s="81"/>
      <c r="HJ784" s="81"/>
      <c r="HK784" s="81"/>
      <c r="HL784" s="81"/>
      <c r="HM784" s="81"/>
      <c r="HN784" s="81"/>
      <c r="HO784" s="81"/>
      <c r="HP784" s="81"/>
      <c r="HQ784" s="81"/>
      <c r="HR784" s="81"/>
      <c r="HS784" s="81"/>
      <c r="HT784" s="81"/>
      <c r="HU784" s="81"/>
      <c r="HV784" s="81"/>
      <c r="HW784" s="81"/>
      <c r="HX784" s="81"/>
      <c r="HY784" s="81"/>
      <c r="HZ784" s="81"/>
      <c r="IA784" s="81"/>
      <c r="IB784" s="81"/>
      <c r="IC784" s="81"/>
      <c r="ID784" s="81"/>
      <c r="IE784" s="81"/>
      <c r="IF784" s="81"/>
      <c r="IG784" s="81"/>
      <c r="IH784" s="81"/>
      <c r="II784" s="81"/>
      <c r="IJ784" s="81"/>
      <c r="IK784" s="81"/>
      <c r="IL784" s="81"/>
      <c r="IM784" s="81"/>
      <c r="IN784" s="81"/>
      <c r="IO784" s="81"/>
      <c r="IP784" s="81"/>
      <c r="IQ784" s="81"/>
      <c r="IR784" s="81"/>
      <c r="IS784" s="81"/>
      <c r="IT784" s="81"/>
      <c r="IU784" s="81"/>
      <c r="IV784" s="81"/>
      <c r="IW784" s="81"/>
      <c r="IX784" s="81"/>
      <c r="IY784" s="81"/>
      <c r="IZ784" s="81"/>
      <c r="JA784" s="81"/>
      <c r="JB784" s="81"/>
      <c r="JC784" s="81"/>
      <c r="JD784" s="81"/>
      <c r="JE784" s="81"/>
      <c r="JF784" s="81"/>
      <c r="JG784" s="81"/>
      <c r="JH784" s="81"/>
      <c r="JI784" s="81"/>
      <c r="JJ784" s="81"/>
      <c r="JK784" s="81"/>
      <c r="JL784" s="81"/>
      <c r="JM784" s="81"/>
      <c r="JN784" s="81"/>
      <c r="JO784" s="81"/>
      <c r="JP784" s="81"/>
      <c r="JQ784" s="81"/>
      <c r="JR784" s="81"/>
      <c r="JS784" s="81"/>
      <c r="JT784" s="81"/>
      <c r="JU784" s="81"/>
      <c r="JV784" s="81"/>
      <c r="JW784" s="81"/>
      <c r="JX784" s="81"/>
      <c r="JY784" s="81"/>
      <c r="JZ784" s="81"/>
      <c r="KA784" s="81"/>
      <c r="KB784" s="81"/>
      <c r="KC784" s="81"/>
      <c r="KD784" s="81"/>
      <c r="KE784" s="81"/>
      <c r="KF784" s="81"/>
      <c r="KG784" s="81"/>
      <c r="KH784" s="81"/>
      <c r="KI784" s="81"/>
      <c r="KJ784" s="81"/>
      <c r="KK784" s="81"/>
      <c r="KL784" s="81"/>
      <c r="KM784" s="81"/>
      <c r="KN784" s="81"/>
      <c r="KO784" s="81"/>
      <c r="KP784" s="81"/>
      <c r="KQ784" s="81"/>
      <c r="KR784" s="81"/>
      <c r="KS784" s="81"/>
      <c r="KT784" s="81"/>
      <c r="KU784" s="81"/>
      <c r="KV784" s="81"/>
      <c r="KW784" s="81"/>
      <c r="KX784" s="81"/>
      <c r="KY784" s="81"/>
      <c r="KZ784" s="81"/>
      <c r="LA784" s="81"/>
      <c r="LB784" s="81"/>
      <c r="LC784" s="81"/>
      <c r="LD784" s="81"/>
      <c r="LE784" s="81"/>
      <c r="LF784" s="81"/>
      <c r="LG784" s="81"/>
      <c r="LH784" s="81"/>
      <c r="LI784" s="81"/>
      <c r="LJ784" s="81"/>
      <c r="LK784" s="81"/>
    </row>
    <row r="785" spans="1:323" s="38" customFormat="1" ht="14.25" customHeight="1">
      <c r="A785" s="54">
        <v>714</v>
      </c>
      <c r="B785" s="23">
        <v>69</v>
      </c>
      <c r="C785" s="23" t="s">
        <v>33</v>
      </c>
      <c r="D785" s="32" t="s">
        <v>3285</v>
      </c>
      <c r="E785" s="29" t="s">
        <v>6201</v>
      </c>
      <c r="F785" s="23" t="s">
        <v>3286</v>
      </c>
      <c r="G785" s="23" t="s">
        <v>3287</v>
      </c>
      <c r="H785" s="25">
        <v>10</v>
      </c>
      <c r="I785" s="25">
        <v>422</v>
      </c>
      <c r="J785" s="26">
        <v>10</v>
      </c>
      <c r="K785" s="26">
        <v>4220</v>
      </c>
      <c r="L785" s="27">
        <v>0</v>
      </c>
      <c r="M785" s="27">
        <v>0</v>
      </c>
      <c r="N785" s="27">
        <v>100</v>
      </c>
      <c r="O785" s="27">
        <v>0</v>
      </c>
      <c r="P785" s="27">
        <v>100</v>
      </c>
      <c r="Q785" s="55"/>
      <c r="R785" s="27">
        <f t="shared" si="86"/>
        <v>0</v>
      </c>
      <c r="S785" s="56" t="str">
        <f t="shared" si="89"/>
        <v>×</v>
      </c>
      <c r="T785" s="56" t="str">
        <f t="shared" si="90"/>
        <v>×</v>
      </c>
      <c r="U785" s="56" t="str">
        <f t="shared" si="91"/>
        <v>×</v>
      </c>
      <c r="V785" s="57" t="str">
        <f t="shared" si="87"/>
        <v/>
      </c>
      <c r="W785" s="58">
        <f t="shared" si="85"/>
        <v>0</v>
      </c>
      <c r="X785" s="54">
        <f t="shared" si="88"/>
        <v>69</v>
      </c>
      <c r="Y785" s="59"/>
      <c r="Z785" s="42"/>
      <c r="AA785" s="42"/>
      <c r="AB785" s="42"/>
      <c r="AC785" s="42"/>
      <c r="AD785" s="42"/>
      <c r="AE785" s="42"/>
      <c r="AF785" s="42"/>
      <c r="AG785" s="42"/>
      <c r="AH785" s="42"/>
      <c r="AI785" s="42"/>
      <c r="AJ785" s="42"/>
      <c r="AK785" s="42"/>
      <c r="AL785" s="42"/>
      <c r="AM785" s="42"/>
      <c r="AN785" s="42"/>
      <c r="AO785" s="42"/>
      <c r="AP785" s="42"/>
      <c r="AQ785" s="42"/>
      <c r="AR785" s="81"/>
      <c r="AS785" s="81"/>
      <c r="AT785" s="81"/>
      <c r="AU785" s="81"/>
      <c r="AV785" s="81"/>
      <c r="AW785" s="81"/>
      <c r="AX785" s="81"/>
      <c r="AY785" s="81"/>
      <c r="AZ785" s="81"/>
      <c r="BA785" s="81"/>
      <c r="BB785" s="81"/>
      <c r="BC785" s="81"/>
      <c r="BD785" s="81"/>
      <c r="BE785" s="81"/>
      <c r="BF785" s="81"/>
      <c r="BG785" s="81"/>
      <c r="BH785" s="81"/>
      <c r="BI785" s="81"/>
      <c r="BJ785" s="81"/>
      <c r="BK785" s="81"/>
      <c r="BL785" s="81"/>
      <c r="BM785" s="81"/>
      <c r="BN785" s="81"/>
      <c r="BO785" s="81"/>
      <c r="BP785" s="81"/>
      <c r="BQ785" s="81"/>
      <c r="BR785" s="81"/>
      <c r="BS785" s="81"/>
      <c r="BT785" s="81"/>
      <c r="BU785" s="81"/>
      <c r="BV785" s="81"/>
      <c r="BW785" s="81"/>
      <c r="BX785" s="81"/>
      <c r="BY785" s="81"/>
      <c r="BZ785" s="81"/>
      <c r="CA785" s="81"/>
      <c r="CB785" s="81"/>
      <c r="CC785" s="81"/>
      <c r="CD785" s="81"/>
      <c r="CE785" s="81"/>
      <c r="CF785" s="81"/>
      <c r="CG785" s="81"/>
      <c r="CH785" s="81"/>
      <c r="CI785" s="81"/>
      <c r="CJ785" s="81"/>
      <c r="CK785" s="81"/>
      <c r="CL785" s="81"/>
      <c r="CM785" s="81"/>
      <c r="CN785" s="81"/>
      <c r="CO785" s="81"/>
      <c r="CP785" s="81"/>
      <c r="CQ785" s="81"/>
      <c r="CR785" s="81"/>
      <c r="CS785" s="81"/>
      <c r="CT785" s="81"/>
      <c r="CU785" s="81"/>
      <c r="CV785" s="81"/>
      <c r="CW785" s="81"/>
      <c r="CX785" s="81"/>
      <c r="CY785" s="81"/>
      <c r="CZ785" s="81"/>
      <c r="DA785" s="81"/>
      <c r="DB785" s="81"/>
      <c r="DC785" s="81"/>
      <c r="DD785" s="81"/>
      <c r="DE785" s="81"/>
      <c r="DF785" s="81"/>
      <c r="DG785" s="81"/>
      <c r="DH785" s="81"/>
      <c r="DI785" s="81"/>
      <c r="DJ785" s="81"/>
      <c r="DK785" s="81"/>
      <c r="DL785" s="81"/>
      <c r="DM785" s="81"/>
      <c r="DN785" s="81"/>
      <c r="DO785" s="81"/>
      <c r="DP785" s="81"/>
      <c r="DQ785" s="81"/>
      <c r="DR785" s="81"/>
      <c r="DS785" s="81"/>
      <c r="DT785" s="81"/>
      <c r="DU785" s="81"/>
      <c r="DV785" s="81"/>
      <c r="DW785" s="81"/>
      <c r="DX785" s="81"/>
      <c r="DY785" s="81"/>
      <c r="DZ785" s="81"/>
      <c r="EA785" s="81"/>
      <c r="EB785" s="81"/>
      <c r="EC785" s="81"/>
      <c r="ED785" s="81"/>
      <c r="EE785" s="81"/>
      <c r="EF785" s="81"/>
      <c r="EG785" s="81"/>
      <c r="EH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c r="FF785" s="81"/>
      <c r="FG785" s="81"/>
      <c r="FH785" s="81"/>
      <c r="FI785" s="81"/>
      <c r="FJ785" s="81"/>
      <c r="FK785" s="81"/>
      <c r="FL785" s="81"/>
      <c r="FM785" s="81"/>
      <c r="FN785" s="81"/>
      <c r="FO785" s="81"/>
      <c r="FP785" s="81"/>
      <c r="FQ785" s="81"/>
      <c r="FR785" s="81"/>
      <c r="FS785" s="81"/>
      <c r="FT785" s="81"/>
      <c r="FU785" s="81"/>
      <c r="FV785" s="81"/>
      <c r="FW785" s="81"/>
      <c r="FX785" s="81"/>
      <c r="FY785" s="81"/>
      <c r="FZ785" s="81"/>
      <c r="GA785" s="81"/>
      <c r="GB785" s="81"/>
      <c r="GC785" s="81"/>
      <c r="GD785" s="81"/>
      <c r="GE785" s="81"/>
      <c r="GF785" s="81"/>
      <c r="GG785" s="81"/>
      <c r="GH785" s="81"/>
      <c r="GI785" s="81"/>
      <c r="GJ785" s="81"/>
      <c r="GK785" s="81"/>
      <c r="GL785" s="81"/>
      <c r="GM785" s="81"/>
      <c r="GN785" s="81"/>
      <c r="GO785" s="81"/>
      <c r="GP785" s="81"/>
      <c r="GQ785" s="81"/>
      <c r="GR785" s="81"/>
      <c r="GS785" s="81"/>
      <c r="GT785" s="81"/>
      <c r="GU785" s="81"/>
      <c r="GV785" s="81"/>
      <c r="GW785" s="81"/>
      <c r="GX785" s="81"/>
      <c r="GY785" s="81"/>
      <c r="GZ785" s="81"/>
      <c r="HA785" s="81"/>
      <c r="HB785" s="81"/>
      <c r="HC785" s="81"/>
      <c r="HD785" s="81"/>
      <c r="HE785" s="81"/>
      <c r="HF785" s="81"/>
      <c r="HG785" s="81"/>
      <c r="HH785" s="81"/>
      <c r="HI785" s="81"/>
      <c r="HJ785" s="81"/>
      <c r="HK785" s="81"/>
      <c r="HL785" s="81"/>
      <c r="HM785" s="81"/>
      <c r="HN785" s="81"/>
      <c r="HO785" s="81"/>
      <c r="HP785" s="81"/>
      <c r="HQ785" s="81"/>
      <c r="HR785" s="81"/>
      <c r="HS785" s="81"/>
      <c r="HT785" s="81"/>
      <c r="HU785" s="81"/>
      <c r="HV785" s="81"/>
      <c r="HW785" s="81"/>
      <c r="HX785" s="81"/>
      <c r="HY785" s="81"/>
      <c r="HZ785" s="81"/>
      <c r="IA785" s="81"/>
      <c r="IB785" s="81"/>
      <c r="IC785" s="81"/>
      <c r="ID785" s="81"/>
      <c r="IE785" s="81"/>
      <c r="IF785" s="81"/>
      <c r="IG785" s="81"/>
      <c r="IH785" s="81"/>
      <c r="II785" s="81"/>
      <c r="IJ785" s="81"/>
      <c r="IK785" s="81"/>
      <c r="IL785" s="81"/>
      <c r="IM785" s="81"/>
      <c r="IN785" s="81"/>
      <c r="IO785" s="81"/>
      <c r="IP785" s="81"/>
      <c r="IQ785" s="81"/>
      <c r="IR785" s="81"/>
      <c r="IS785" s="81"/>
      <c r="IT785" s="81"/>
      <c r="IU785" s="81"/>
      <c r="IV785" s="81"/>
      <c r="IW785" s="81"/>
      <c r="IX785" s="81"/>
      <c r="IY785" s="81"/>
      <c r="IZ785" s="81"/>
      <c r="JA785" s="81"/>
      <c r="JB785" s="81"/>
      <c r="JC785" s="81"/>
      <c r="JD785" s="81"/>
      <c r="JE785" s="81"/>
      <c r="JF785" s="81"/>
      <c r="JG785" s="81"/>
      <c r="JH785" s="81"/>
      <c r="JI785" s="81"/>
      <c r="JJ785" s="81"/>
      <c r="JK785" s="81"/>
      <c r="JL785" s="81"/>
      <c r="JM785" s="81"/>
      <c r="JN785" s="81"/>
      <c r="JO785" s="81"/>
      <c r="JP785" s="81"/>
      <c r="JQ785" s="81"/>
      <c r="JR785" s="81"/>
      <c r="JS785" s="81"/>
      <c r="JT785" s="81"/>
      <c r="JU785" s="81"/>
      <c r="JV785" s="81"/>
      <c r="JW785" s="81"/>
      <c r="JX785" s="81"/>
      <c r="JY785" s="81"/>
      <c r="JZ785" s="81"/>
      <c r="KA785" s="81"/>
      <c r="KB785" s="81"/>
      <c r="KC785" s="81"/>
      <c r="KD785" s="81"/>
      <c r="KE785" s="81"/>
      <c r="KF785" s="81"/>
      <c r="KG785" s="81"/>
      <c r="KH785" s="81"/>
      <c r="KI785" s="81"/>
      <c r="KJ785" s="81"/>
      <c r="KK785" s="81"/>
      <c r="KL785" s="81"/>
      <c r="KM785" s="81"/>
      <c r="KN785" s="81"/>
      <c r="KO785" s="81"/>
      <c r="KP785" s="81"/>
      <c r="KQ785" s="81"/>
      <c r="KR785" s="81"/>
      <c r="KS785" s="81"/>
      <c r="KT785" s="81"/>
      <c r="KU785" s="81"/>
      <c r="KV785" s="81"/>
      <c r="KW785" s="81"/>
      <c r="KX785" s="81"/>
      <c r="KY785" s="81"/>
      <c r="KZ785" s="81"/>
      <c r="LA785" s="81"/>
      <c r="LB785" s="81"/>
      <c r="LC785" s="81"/>
      <c r="LD785" s="81"/>
      <c r="LE785" s="81"/>
      <c r="LF785" s="81"/>
      <c r="LG785" s="81"/>
      <c r="LH785" s="81"/>
      <c r="LI785" s="81"/>
      <c r="LJ785" s="81"/>
      <c r="LK785" s="81"/>
    </row>
    <row r="786" spans="1:323" ht="14.25" customHeight="1">
      <c r="A786" s="54">
        <v>715</v>
      </c>
      <c r="B786" s="23">
        <v>69</v>
      </c>
      <c r="C786" s="23" t="s">
        <v>33</v>
      </c>
      <c r="D786" s="32" t="s">
        <v>7024</v>
      </c>
      <c r="E786" s="29" t="s">
        <v>6201</v>
      </c>
      <c r="F786" s="23" t="s">
        <v>3268</v>
      </c>
      <c r="G786" s="23" t="s">
        <v>3269</v>
      </c>
      <c r="H786" s="25">
        <v>100</v>
      </c>
      <c r="I786" s="25">
        <v>9.8000000000000007</v>
      </c>
      <c r="J786" s="26">
        <v>100</v>
      </c>
      <c r="K786" s="26">
        <v>980.00000000000011</v>
      </c>
      <c r="L786" s="27">
        <v>0</v>
      </c>
      <c r="M786" s="27">
        <v>0</v>
      </c>
      <c r="N786" s="27">
        <v>0</v>
      </c>
      <c r="O786" s="27">
        <v>2</v>
      </c>
      <c r="P786" s="27">
        <v>2</v>
      </c>
      <c r="Q786" s="55"/>
      <c r="R786" s="27">
        <f t="shared" si="86"/>
        <v>0</v>
      </c>
      <c r="S786" s="56" t="str">
        <f t="shared" si="89"/>
        <v>×</v>
      </c>
      <c r="T786" s="56" t="str">
        <f t="shared" si="90"/>
        <v>×</v>
      </c>
      <c r="U786" s="56" t="str">
        <f t="shared" si="91"/>
        <v>×</v>
      </c>
      <c r="V786" s="57" t="str">
        <f t="shared" si="87"/>
        <v/>
      </c>
      <c r="W786" s="58">
        <f t="shared" si="85"/>
        <v>0</v>
      </c>
      <c r="X786" s="54">
        <f t="shared" si="88"/>
        <v>69</v>
      </c>
      <c r="Y786" s="59"/>
    </row>
    <row r="787" spans="1:323" ht="14.25" customHeight="1">
      <c r="A787" s="54">
        <v>716</v>
      </c>
      <c r="B787" s="23">
        <v>69</v>
      </c>
      <c r="C787" s="23" t="s">
        <v>33</v>
      </c>
      <c r="D787" s="32" t="s">
        <v>3270</v>
      </c>
      <c r="E787" s="29" t="s">
        <v>6201</v>
      </c>
      <c r="F787" s="23" t="s">
        <v>3271</v>
      </c>
      <c r="G787" s="23" t="s">
        <v>3272</v>
      </c>
      <c r="H787" s="25">
        <v>100</v>
      </c>
      <c r="I787" s="25">
        <v>9.8000000000000007</v>
      </c>
      <c r="J787" s="26">
        <v>100</v>
      </c>
      <c r="K787" s="26">
        <v>980.00000000000011</v>
      </c>
      <c r="L787" s="27">
        <v>4</v>
      </c>
      <c r="M787" s="27">
        <v>0</v>
      </c>
      <c r="N787" s="27">
        <v>0</v>
      </c>
      <c r="O787" s="27">
        <v>0</v>
      </c>
      <c r="P787" s="27">
        <v>4</v>
      </c>
      <c r="Q787" s="55"/>
      <c r="R787" s="27">
        <f t="shared" si="86"/>
        <v>0</v>
      </c>
      <c r="S787" s="56" t="str">
        <f t="shared" si="89"/>
        <v>×</v>
      </c>
      <c r="T787" s="56" t="str">
        <f t="shared" si="90"/>
        <v>×</v>
      </c>
      <c r="U787" s="56" t="str">
        <f t="shared" si="91"/>
        <v>×</v>
      </c>
      <c r="V787" s="57" t="str">
        <f t="shared" si="87"/>
        <v/>
      </c>
      <c r="W787" s="58">
        <f t="shared" si="85"/>
        <v>0</v>
      </c>
      <c r="X787" s="54">
        <f t="shared" si="88"/>
        <v>69</v>
      </c>
      <c r="Y787" s="59"/>
    </row>
    <row r="788" spans="1:323" ht="14.25" customHeight="1">
      <c r="A788" s="54">
        <v>717</v>
      </c>
      <c r="B788" s="23">
        <v>69</v>
      </c>
      <c r="C788" s="23" t="s">
        <v>33</v>
      </c>
      <c r="D788" s="32" t="s">
        <v>7025</v>
      </c>
      <c r="E788" s="29" t="s">
        <v>6201</v>
      </c>
      <c r="F788" s="23" t="s">
        <v>3264</v>
      </c>
      <c r="G788" s="23" t="s">
        <v>154</v>
      </c>
      <c r="H788" s="25">
        <v>100</v>
      </c>
      <c r="I788" s="25">
        <v>5.9</v>
      </c>
      <c r="J788" s="26">
        <v>100</v>
      </c>
      <c r="K788" s="26">
        <v>590</v>
      </c>
      <c r="L788" s="27">
        <v>0</v>
      </c>
      <c r="M788" s="27">
        <v>0</v>
      </c>
      <c r="N788" s="27">
        <v>1</v>
      </c>
      <c r="O788" s="27">
        <v>0</v>
      </c>
      <c r="P788" s="27">
        <v>1</v>
      </c>
      <c r="Q788" s="55"/>
      <c r="R788" s="27">
        <f t="shared" si="86"/>
        <v>0</v>
      </c>
      <c r="S788" s="56" t="str">
        <f t="shared" si="89"/>
        <v>×</v>
      </c>
      <c r="T788" s="56" t="str">
        <f t="shared" si="90"/>
        <v>×</v>
      </c>
      <c r="U788" s="56" t="str">
        <f t="shared" si="91"/>
        <v>×</v>
      </c>
      <c r="V788" s="57" t="str">
        <f t="shared" si="87"/>
        <v/>
      </c>
      <c r="W788" s="58">
        <f t="shared" si="85"/>
        <v>0</v>
      </c>
      <c r="X788" s="54">
        <f t="shared" si="88"/>
        <v>69</v>
      </c>
      <c r="Y788" s="59"/>
    </row>
    <row r="789" spans="1:323" ht="14.25" customHeight="1">
      <c r="A789" s="54">
        <v>718</v>
      </c>
      <c r="B789" s="23">
        <v>69</v>
      </c>
      <c r="C789" s="23" t="s">
        <v>33</v>
      </c>
      <c r="D789" s="32" t="s">
        <v>3265</v>
      </c>
      <c r="E789" s="29" t="s">
        <v>6201</v>
      </c>
      <c r="F789" s="23" t="s">
        <v>3266</v>
      </c>
      <c r="G789" s="23" t="s">
        <v>3267</v>
      </c>
      <c r="H789" s="25">
        <v>20</v>
      </c>
      <c r="I789" s="25">
        <v>306</v>
      </c>
      <c r="J789" s="26">
        <v>20</v>
      </c>
      <c r="K789" s="26">
        <v>6120</v>
      </c>
      <c r="L789" s="27">
        <v>0</v>
      </c>
      <c r="M789" s="27">
        <v>88</v>
      </c>
      <c r="N789" s="27">
        <v>10</v>
      </c>
      <c r="O789" s="27">
        <v>0</v>
      </c>
      <c r="P789" s="27">
        <v>98</v>
      </c>
      <c r="Q789" s="55"/>
      <c r="R789" s="27">
        <f t="shared" si="86"/>
        <v>0</v>
      </c>
      <c r="S789" s="56" t="str">
        <f t="shared" si="89"/>
        <v>×</v>
      </c>
      <c r="T789" s="56" t="str">
        <f t="shared" si="90"/>
        <v>×</v>
      </c>
      <c r="U789" s="56" t="str">
        <f t="shared" si="91"/>
        <v>×</v>
      </c>
      <c r="V789" s="57" t="str">
        <f t="shared" si="87"/>
        <v/>
      </c>
      <c r="W789" s="58">
        <f t="shared" si="85"/>
        <v>0</v>
      </c>
      <c r="X789" s="54">
        <f t="shared" si="88"/>
        <v>69</v>
      </c>
      <c r="Y789" s="59"/>
    </row>
    <row r="790" spans="1:323" ht="14.25" customHeight="1">
      <c r="A790" s="54">
        <v>719</v>
      </c>
      <c r="B790" s="23">
        <v>69</v>
      </c>
      <c r="C790" s="23" t="s">
        <v>33</v>
      </c>
      <c r="D790" s="32" t="s">
        <v>3288</v>
      </c>
      <c r="E790" s="29" t="s">
        <v>6201</v>
      </c>
      <c r="F790" s="23" t="s">
        <v>3289</v>
      </c>
      <c r="G790" s="23" t="s">
        <v>1518</v>
      </c>
      <c r="H790" s="25">
        <v>100</v>
      </c>
      <c r="I790" s="25">
        <v>622.20000000000005</v>
      </c>
      <c r="J790" s="26">
        <v>100</v>
      </c>
      <c r="K790" s="26">
        <v>62220.000000000007</v>
      </c>
      <c r="L790" s="27">
        <v>0</v>
      </c>
      <c r="M790" s="27">
        <v>2</v>
      </c>
      <c r="N790" s="27">
        <v>0</v>
      </c>
      <c r="O790" s="27">
        <v>0</v>
      </c>
      <c r="P790" s="27">
        <v>2</v>
      </c>
      <c r="Q790" s="55"/>
      <c r="R790" s="27">
        <f t="shared" si="86"/>
        <v>0</v>
      </c>
      <c r="S790" s="56" t="str">
        <f t="shared" si="89"/>
        <v>×</v>
      </c>
      <c r="T790" s="56" t="str">
        <f t="shared" si="90"/>
        <v>×</v>
      </c>
      <c r="U790" s="56" t="str">
        <f t="shared" si="91"/>
        <v>×</v>
      </c>
      <c r="V790" s="57" t="str">
        <f t="shared" si="87"/>
        <v/>
      </c>
      <c r="W790" s="58">
        <f t="shared" si="85"/>
        <v>0</v>
      </c>
      <c r="X790" s="54">
        <f t="shared" si="88"/>
        <v>69</v>
      </c>
      <c r="Y790" s="59"/>
    </row>
    <row r="791" spans="1:323" ht="14.25" customHeight="1">
      <c r="A791" s="54">
        <v>720</v>
      </c>
      <c r="B791" s="23">
        <v>69</v>
      </c>
      <c r="C791" s="23" t="s">
        <v>33</v>
      </c>
      <c r="D791" s="32" t="s">
        <v>3273</v>
      </c>
      <c r="E791" s="29" t="s">
        <v>6201</v>
      </c>
      <c r="F791" s="23" t="s">
        <v>3274</v>
      </c>
      <c r="G791" s="23" t="s">
        <v>3275</v>
      </c>
      <c r="H791" s="25">
        <v>10</v>
      </c>
      <c r="I791" s="25">
        <v>136</v>
      </c>
      <c r="J791" s="26">
        <v>10</v>
      </c>
      <c r="K791" s="26">
        <v>1360</v>
      </c>
      <c r="L791" s="27">
        <v>22</v>
      </c>
      <c r="M791" s="27">
        <v>2</v>
      </c>
      <c r="N791" s="27">
        <v>0</v>
      </c>
      <c r="O791" s="27">
        <v>2</v>
      </c>
      <c r="P791" s="27">
        <v>26</v>
      </c>
      <c r="Q791" s="55"/>
      <c r="R791" s="27">
        <f t="shared" si="86"/>
        <v>0</v>
      </c>
      <c r="S791" s="56" t="str">
        <f t="shared" si="89"/>
        <v>×</v>
      </c>
      <c r="T791" s="56" t="str">
        <f t="shared" si="90"/>
        <v>×</v>
      </c>
      <c r="U791" s="56" t="str">
        <f t="shared" si="91"/>
        <v>×</v>
      </c>
      <c r="V791" s="57" t="str">
        <f t="shared" si="87"/>
        <v/>
      </c>
      <c r="W791" s="58">
        <f t="shared" si="85"/>
        <v>0</v>
      </c>
      <c r="X791" s="54">
        <f t="shared" si="88"/>
        <v>69</v>
      </c>
      <c r="Y791" s="59"/>
    </row>
    <row r="792" spans="1:323" ht="14.25" customHeight="1">
      <c r="A792" s="54">
        <v>721</v>
      </c>
      <c r="B792" s="23">
        <v>69</v>
      </c>
      <c r="C792" s="23" t="s">
        <v>33</v>
      </c>
      <c r="D792" s="32" t="s">
        <v>3283</v>
      </c>
      <c r="E792" s="29" t="s">
        <v>6201</v>
      </c>
      <c r="F792" s="23" t="s">
        <v>3284</v>
      </c>
      <c r="G792" s="23" t="s">
        <v>631</v>
      </c>
      <c r="H792" s="25">
        <v>100</v>
      </c>
      <c r="I792" s="25">
        <v>18.5</v>
      </c>
      <c r="J792" s="26">
        <v>100</v>
      </c>
      <c r="K792" s="26">
        <v>1850</v>
      </c>
      <c r="L792" s="27">
        <v>4</v>
      </c>
      <c r="M792" s="27">
        <v>0</v>
      </c>
      <c r="N792" s="27">
        <v>0</v>
      </c>
      <c r="O792" s="27">
        <v>0</v>
      </c>
      <c r="P792" s="27">
        <v>4</v>
      </c>
      <c r="Q792" s="55"/>
      <c r="R792" s="27">
        <f t="shared" si="86"/>
        <v>0</v>
      </c>
      <c r="S792" s="56" t="str">
        <f t="shared" si="89"/>
        <v>×</v>
      </c>
      <c r="T792" s="56" t="str">
        <f t="shared" si="90"/>
        <v>×</v>
      </c>
      <c r="U792" s="56" t="str">
        <f t="shared" si="91"/>
        <v>×</v>
      </c>
      <c r="V792" s="57" t="str">
        <f t="shared" si="87"/>
        <v/>
      </c>
      <c r="W792" s="58">
        <f t="shared" si="85"/>
        <v>0</v>
      </c>
      <c r="X792" s="54">
        <f t="shared" si="88"/>
        <v>69</v>
      </c>
      <c r="Y792" s="59"/>
    </row>
    <row r="793" spans="1:323" ht="14.25" customHeight="1">
      <c r="A793" s="54">
        <v>722</v>
      </c>
      <c r="B793" s="23">
        <v>69</v>
      </c>
      <c r="C793" s="23" t="s">
        <v>33</v>
      </c>
      <c r="D793" s="32" t="s">
        <v>3278</v>
      </c>
      <c r="E793" s="29" t="s">
        <v>6201</v>
      </c>
      <c r="F793" s="23" t="s">
        <v>3279</v>
      </c>
      <c r="G793" s="23" t="s">
        <v>1091</v>
      </c>
      <c r="H793" s="25">
        <v>100</v>
      </c>
      <c r="I793" s="25">
        <v>5.7</v>
      </c>
      <c r="J793" s="26">
        <v>100</v>
      </c>
      <c r="K793" s="26">
        <v>570</v>
      </c>
      <c r="L793" s="27">
        <v>0</v>
      </c>
      <c r="M793" s="27">
        <v>0</v>
      </c>
      <c r="N793" s="27">
        <v>0</v>
      </c>
      <c r="O793" s="27">
        <v>2</v>
      </c>
      <c r="P793" s="27">
        <v>2</v>
      </c>
      <c r="Q793" s="55"/>
      <c r="R793" s="27">
        <f t="shared" si="86"/>
        <v>0</v>
      </c>
      <c r="S793" s="56" t="str">
        <f t="shared" si="89"/>
        <v>×</v>
      </c>
      <c r="T793" s="56" t="str">
        <f t="shared" si="90"/>
        <v>×</v>
      </c>
      <c r="U793" s="56" t="str">
        <f t="shared" si="91"/>
        <v>×</v>
      </c>
      <c r="V793" s="57" t="str">
        <f t="shared" si="87"/>
        <v/>
      </c>
      <c r="W793" s="58">
        <f t="shared" si="85"/>
        <v>0</v>
      </c>
      <c r="X793" s="54">
        <f t="shared" si="88"/>
        <v>69</v>
      </c>
      <c r="Y793" s="59"/>
    </row>
    <row r="794" spans="1:323" ht="14.25" customHeight="1">
      <c r="A794" s="54">
        <v>723</v>
      </c>
      <c r="B794" s="23">
        <v>69</v>
      </c>
      <c r="C794" s="23" t="s">
        <v>33</v>
      </c>
      <c r="D794" s="32" t="s">
        <v>3280</v>
      </c>
      <c r="E794" s="29" t="s">
        <v>6201</v>
      </c>
      <c r="F794" s="23" t="s">
        <v>3281</v>
      </c>
      <c r="G794" s="23" t="s">
        <v>3282</v>
      </c>
      <c r="H794" s="25">
        <v>100</v>
      </c>
      <c r="I794" s="25">
        <v>5.9</v>
      </c>
      <c r="J794" s="26">
        <v>100</v>
      </c>
      <c r="K794" s="26">
        <v>590</v>
      </c>
      <c r="L794" s="27">
        <v>0</v>
      </c>
      <c r="M794" s="27">
        <v>0</v>
      </c>
      <c r="N794" s="27">
        <v>10</v>
      </c>
      <c r="O794" s="27">
        <v>0</v>
      </c>
      <c r="P794" s="27">
        <v>10</v>
      </c>
      <c r="Q794" s="55"/>
      <c r="R794" s="27">
        <f t="shared" si="86"/>
        <v>0</v>
      </c>
      <c r="S794" s="56" t="str">
        <f t="shared" si="89"/>
        <v>×</v>
      </c>
      <c r="T794" s="56" t="str">
        <f t="shared" si="90"/>
        <v>×</v>
      </c>
      <c r="U794" s="56" t="str">
        <f t="shared" si="91"/>
        <v>×</v>
      </c>
      <c r="V794" s="57" t="str">
        <f t="shared" si="87"/>
        <v/>
      </c>
      <c r="W794" s="58">
        <f t="shared" si="85"/>
        <v>0</v>
      </c>
      <c r="X794" s="54">
        <f t="shared" si="88"/>
        <v>69</v>
      </c>
      <c r="Y794" s="59"/>
    </row>
    <row r="795" spans="1:323" ht="14.25" customHeight="1">
      <c r="A795" s="54">
        <v>724</v>
      </c>
      <c r="B795" s="23">
        <v>69</v>
      </c>
      <c r="C795" s="23" t="s">
        <v>33</v>
      </c>
      <c r="D795" s="32" t="s">
        <v>7026</v>
      </c>
      <c r="E795" s="29" t="s">
        <v>6201</v>
      </c>
      <c r="F795" s="23" t="s">
        <v>3263</v>
      </c>
      <c r="G795" s="23" t="s">
        <v>425</v>
      </c>
      <c r="H795" s="25">
        <v>10</v>
      </c>
      <c r="I795" s="25">
        <v>134</v>
      </c>
      <c r="J795" s="26">
        <v>10</v>
      </c>
      <c r="K795" s="26">
        <v>1340</v>
      </c>
      <c r="L795" s="27">
        <v>2</v>
      </c>
      <c r="M795" s="27">
        <v>2</v>
      </c>
      <c r="N795" s="27">
        <v>1</v>
      </c>
      <c r="O795" s="27">
        <v>0</v>
      </c>
      <c r="P795" s="27">
        <v>5</v>
      </c>
      <c r="Q795" s="55"/>
      <c r="R795" s="27">
        <f t="shared" si="86"/>
        <v>0</v>
      </c>
      <c r="S795" s="56" t="str">
        <f t="shared" si="89"/>
        <v>×</v>
      </c>
      <c r="T795" s="56" t="str">
        <f t="shared" si="90"/>
        <v>×</v>
      </c>
      <c r="U795" s="56" t="str">
        <f t="shared" si="91"/>
        <v>×</v>
      </c>
      <c r="V795" s="57" t="str">
        <f t="shared" si="87"/>
        <v/>
      </c>
      <c r="W795" s="58">
        <f t="shared" si="85"/>
        <v>0</v>
      </c>
      <c r="X795" s="54">
        <f t="shared" si="88"/>
        <v>69</v>
      </c>
      <c r="Y795" s="59"/>
    </row>
    <row r="796" spans="1:323" ht="14.25" customHeight="1">
      <c r="A796" s="54">
        <v>725</v>
      </c>
      <c r="B796" s="23">
        <v>69</v>
      </c>
      <c r="C796" s="23" t="s">
        <v>33</v>
      </c>
      <c r="D796" s="32" t="s">
        <v>271</v>
      </c>
      <c r="E796" s="29" t="s">
        <v>6201</v>
      </c>
      <c r="F796" s="23" t="s">
        <v>251</v>
      </c>
      <c r="G796" s="23" t="s">
        <v>252</v>
      </c>
      <c r="H796" s="25">
        <v>100</v>
      </c>
      <c r="I796" s="25">
        <v>9.6999999999999993</v>
      </c>
      <c r="J796" s="26">
        <v>100</v>
      </c>
      <c r="K796" s="26">
        <v>969.99999999999989</v>
      </c>
      <c r="L796" s="27">
        <v>0</v>
      </c>
      <c r="M796" s="27">
        <v>0</v>
      </c>
      <c r="N796" s="27">
        <v>2</v>
      </c>
      <c r="O796" s="27">
        <v>0</v>
      </c>
      <c r="P796" s="27">
        <v>2</v>
      </c>
      <c r="Q796" s="55"/>
      <c r="R796" s="27">
        <f t="shared" si="86"/>
        <v>0</v>
      </c>
      <c r="S796" s="56" t="str">
        <f t="shared" si="89"/>
        <v>×</v>
      </c>
      <c r="T796" s="56" t="str">
        <f t="shared" si="90"/>
        <v>×</v>
      </c>
      <c r="U796" s="56" t="str">
        <f t="shared" si="91"/>
        <v>×</v>
      </c>
      <c r="V796" s="57" t="str">
        <f t="shared" si="87"/>
        <v/>
      </c>
      <c r="W796" s="58">
        <f t="shared" si="85"/>
        <v>0</v>
      </c>
      <c r="X796" s="54">
        <f t="shared" si="88"/>
        <v>69</v>
      </c>
      <c r="Y796" s="59"/>
    </row>
    <row r="797" spans="1:323" ht="14.25" customHeight="1">
      <c r="A797" s="54">
        <v>726</v>
      </c>
      <c r="B797" s="23">
        <v>69</v>
      </c>
      <c r="C797" s="23" t="s">
        <v>33</v>
      </c>
      <c r="D797" s="32" t="s">
        <v>3261</v>
      </c>
      <c r="E797" s="29" t="s">
        <v>6201</v>
      </c>
      <c r="F797" s="23" t="s">
        <v>3262</v>
      </c>
      <c r="G797" s="23" t="s">
        <v>154</v>
      </c>
      <c r="H797" s="25">
        <v>100</v>
      </c>
      <c r="I797" s="25">
        <v>10.1</v>
      </c>
      <c r="J797" s="26">
        <v>100</v>
      </c>
      <c r="K797" s="26">
        <v>1010</v>
      </c>
      <c r="L797" s="27">
        <v>2</v>
      </c>
      <c r="M797" s="27">
        <v>4</v>
      </c>
      <c r="N797" s="27">
        <v>14</v>
      </c>
      <c r="O797" s="27">
        <v>2</v>
      </c>
      <c r="P797" s="27">
        <v>22</v>
      </c>
      <c r="Q797" s="55"/>
      <c r="R797" s="27">
        <f t="shared" si="86"/>
        <v>0</v>
      </c>
      <c r="S797" s="56" t="str">
        <f t="shared" si="89"/>
        <v>×</v>
      </c>
      <c r="T797" s="56" t="str">
        <f t="shared" si="90"/>
        <v>×</v>
      </c>
      <c r="U797" s="56" t="str">
        <f t="shared" si="91"/>
        <v>×</v>
      </c>
      <c r="V797" s="57" t="str">
        <f t="shared" si="87"/>
        <v/>
      </c>
      <c r="W797" s="58">
        <f t="shared" si="85"/>
        <v>0</v>
      </c>
      <c r="X797" s="54">
        <f t="shared" si="88"/>
        <v>69</v>
      </c>
      <c r="Y797" s="59"/>
    </row>
    <row r="798" spans="1:323" ht="14.25" customHeight="1">
      <c r="A798" s="60" t="s">
        <v>6036</v>
      </c>
      <c r="B798" s="61"/>
      <c r="C798" s="61"/>
      <c r="D798" s="62"/>
      <c r="E798" s="71"/>
      <c r="F798" s="61"/>
      <c r="G798" s="61"/>
      <c r="H798" s="63"/>
      <c r="I798" s="63"/>
      <c r="J798" s="64"/>
      <c r="K798" s="64"/>
      <c r="L798" s="65"/>
      <c r="M798" s="65"/>
      <c r="N798" s="65"/>
      <c r="O798" s="65"/>
      <c r="P798" s="65"/>
      <c r="Q798" s="66" t="str">
        <f>CONCATENATE("項番",B797," 計")</f>
        <v>項番69 計</v>
      </c>
      <c r="R798" s="67">
        <f>SUMIF(B:B,B797,R:R)</f>
        <v>0</v>
      </c>
      <c r="S798" s="68">
        <f>COUNTIFS($B:$B,$B797,S:S,"○")</f>
        <v>0</v>
      </c>
      <c r="T798" s="67"/>
      <c r="U798" s="67"/>
      <c r="V798" s="69" t="str">
        <f>IF(S798=0,"",IF(COUNTIF(B:B,X798)=S798,"","この項番で見積単価（税別）が入力されていない品目があります"))</f>
        <v/>
      </c>
      <c r="W798" s="70">
        <f t="shared" si="85"/>
        <v>0</v>
      </c>
      <c r="X798" s="60">
        <f>B797</f>
        <v>69</v>
      </c>
      <c r="Y798" s="71" t="s">
        <v>293</v>
      </c>
    </row>
    <row r="799" spans="1:323" ht="14.25" customHeight="1">
      <c r="A799" s="54">
        <v>727</v>
      </c>
      <c r="B799" s="23">
        <v>70</v>
      </c>
      <c r="C799" s="23" t="s">
        <v>33</v>
      </c>
      <c r="D799" s="32" t="s">
        <v>6237</v>
      </c>
      <c r="E799" s="23" t="s">
        <v>6234</v>
      </c>
      <c r="F799" s="23" t="s">
        <v>1207</v>
      </c>
      <c r="G799" s="23" t="s">
        <v>1208</v>
      </c>
      <c r="H799" s="25">
        <v>1</v>
      </c>
      <c r="I799" s="25">
        <v>54.6</v>
      </c>
      <c r="J799" s="26">
        <v>24</v>
      </c>
      <c r="K799" s="26">
        <v>1310.4000000000001</v>
      </c>
      <c r="L799" s="27">
        <v>200</v>
      </c>
      <c r="M799" s="27">
        <v>16</v>
      </c>
      <c r="N799" s="27">
        <v>1</v>
      </c>
      <c r="O799" s="27">
        <v>0</v>
      </c>
      <c r="P799" s="27">
        <v>217</v>
      </c>
      <c r="Q799" s="55"/>
      <c r="R799" s="27">
        <f t="shared" si="86"/>
        <v>0</v>
      </c>
      <c r="S799" s="56" t="str">
        <f t="shared" si="89"/>
        <v>×</v>
      </c>
      <c r="T799" s="56" t="str">
        <f t="shared" si="90"/>
        <v>×</v>
      </c>
      <c r="U799" s="56" t="str">
        <f t="shared" si="91"/>
        <v>×</v>
      </c>
      <c r="V799" s="57" t="str">
        <f t="shared" si="87"/>
        <v/>
      </c>
      <c r="W799" s="58">
        <f t="shared" si="85"/>
        <v>0</v>
      </c>
      <c r="X799" s="54">
        <f t="shared" si="88"/>
        <v>70</v>
      </c>
      <c r="Y799" s="59"/>
    </row>
    <row r="800" spans="1:323" ht="14.25" customHeight="1">
      <c r="A800" s="54">
        <v>728</v>
      </c>
      <c r="B800" s="23">
        <v>70</v>
      </c>
      <c r="C800" s="23" t="s">
        <v>33</v>
      </c>
      <c r="D800" s="24" t="s">
        <v>6238</v>
      </c>
      <c r="E800" s="23" t="s">
        <v>6234</v>
      </c>
      <c r="F800" s="23" t="s">
        <v>1209</v>
      </c>
      <c r="G800" s="23" t="s">
        <v>1210</v>
      </c>
      <c r="H800" s="25">
        <v>1</v>
      </c>
      <c r="I800" s="25">
        <v>1023</v>
      </c>
      <c r="J800" s="26">
        <v>1</v>
      </c>
      <c r="K800" s="26">
        <v>1023</v>
      </c>
      <c r="L800" s="27">
        <v>0</v>
      </c>
      <c r="M800" s="27">
        <v>0</v>
      </c>
      <c r="N800" s="27">
        <v>1</v>
      </c>
      <c r="O800" s="27">
        <v>0</v>
      </c>
      <c r="P800" s="27">
        <v>1</v>
      </c>
      <c r="Q800" s="55"/>
      <c r="R800" s="27">
        <f t="shared" si="86"/>
        <v>0</v>
      </c>
      <c r="S800" s="56" t="str">
        <f t="shared" si="89"/>
        <v>×</v>
      </c>
      <c r="T800" s="56" t="str">
        <f t="shared" si="90"/>
        <v>×</v>
      </c>
      <c r="U800" s="56" t="str">
        <f t="shared" si="91"/>
        <v>×</v>
      </c>
      <c r="V800" s="57" t="str">
        <f t="shared" si="87"/>
        <v/>
      </c>
      <c r="W800" s="58">
        <f t="shared" si="85"/>
        <v>0</v>
      </c>
      <c r="X800" s="54">
        <f t="shared" si="88"/>
        <v>70</v>
      </c>
      <c r="Y800" s="59"/>
    </row>
    <row r="801" spans="1:25" ht="14.25" customHeight="1">
      <c r="A801" s="54">
        <v>729</v>
      </c>
      <c r="B801" s="23">
        <v>70</v>
      </c>
      <c r="C801" s="23" t="s">
        <v>33</v>
      </c>
      <c r="D801" s="24" t="s">
        <v>6239</v>
      </c>
      <c r="E801" s="23" t="s">
        <v>6234</v>
      </c>
      <c r="F801" s="23" t="s">
        <v>1211</v>
      </c>
      <c r="G801" s="23" t="s">
        <v>1212</v>
      </c>
      <c r="H801" s="25">
        <v>40</v>
      </c>
      <c r="I801" s="25">
        <v>538.70000000000005</v>
      </c>
      <c r="J801" s="26">
        <v>40</v>
      </c>
      <c r="K801" s="26">
        <v>21548</v>
      </c>
      <c r="L801" s="27">
        <v>2</v>
      </c>
      <c r="M801" s="27">
        <v>2</v>
      </c>
      <c r="N801" s="27">
        <v>0</v>
      </c>
      <c r="O801" s="27">
        <v>0</v>
      </c>
      <c r="P801" s="27">
        <v>4</v>
      </c>
      <c r="Q801" s="55"/>
      <c r="R801" s="27">
        <f t="shared" si="86"/>
        <v>0</v>
      </c>
      <c r="S801" s="56" t="str">
        <f t="shared" si="89"/>
        <v>×</v>
      </c>
      <c r="T801" s="56" t="str">
        <f t="shared" si="90"/>
        <v>×</v>
      </c>
      <c r="U801" s="56" t="str">
        <f t="shared" si="91"/>
        <v>×</v>
      </c>
      <c r="V801" s="57" t="str">
        <f t="shared" si="87"/>
        <v/>
      </c>
      <c r="W801" s="58">
        <f t="shared" si="85"/>
        <v>0</v>
      </c>
      <c r="X801" s="54">
        <f t="shared" si="88"/>
        <v>70</v>
      </c>
      <c r="Y801" s="59"/>
    </row>
    <row r="802" spans="1:25" ht="14.25" customHeight="1">
      <c r="A802" s="54">
        <v>730</v>
      </c>
      <c r="B802" s="23">
        <v>70</v>
      </c>
      <c r="C802" s="23" t="s">
        <v>33</v>
      </c>
      <c r="D802" s="24" t="s">
        <v>6240</v>
      </c>
      <c r="E802" s="23" t="s">
        <v>6234</v>
      </c>
      <c r="F802" s="23" t="s">
        <v>1213</v>
      </c>
      <c r="G802" s="23" t="s">
        <v>1017</v>
      </c>
      <c r="H802" s="25">
        <v>20</v>
      </c>
      <c r="I802" s="25">
        <v>1040.8</v>
      </c>
      <c r="J802" s="26">
        <v>20</v>
      </c>
      <c r="K802" s="26">
        <v>20816</v>
      </c>
      <c r="L802" s="27">
        <v>0</v>
      </c>
      <c r="M802" s="27">
        <v>4</v>
      </c>
      <c r="N802" s="27">
        <v>0</v>
      </c>
      <c r="O802" s="27">
        <v>0</v>
      </c>
      <c r="P802" s="27">
        <v>4</v>
      </c>
      <c r="Q802" s="55"/>
      <c r="R802" s="27">
        <f t="shared" si="86"/>
        <v>0</v>
      </c>
      <c r="S802" s="56" t="str">
        <f t="shared" si="89"/>
        <v>×</v>
      </c>
      <c r="T802" s="56" t="str">
        <f t="shared" si="90"/>
        <v>×</v>
      </c>
      <c r="U802" s="56" t="str">
        <f t="shared" si="91"/>
        <v>×</v>
      </c>
      <c r="V802" s="57" t="str">
        <f t="shared" si="87"/>
        <v/>
      </c>
      <c r="W802" s="58">
        <f t="shared" si="85"/>
        <v>0</v>
      </c>
      <c r="X802" s="54">
        <f t="shared" si="88"/>
        <v>70</v>
      </c>
      <c r="Y802" s="59"/>
    </row>
    <row r="803" spans="1:25" ht="14.25" customHeight="1">
      <c r="A803" s="54">
        <v>731</v>
      </c>
      <c r="B803" s="23">
        <v>70</v>
      </c>
      <c r="C803" s="23" t="s">
        <v>33</v>
      </c>
      <c r="D803" s="24" t="s">
        <v>6241</v>
      </c>
      <c r="E803" s="23" t="s">
        <v>6234</v>
      </c>
      <c r="F803" s="23" t="s">
        <v>1214</v>
      </c>
      <c r="G803" s="23" t="s">
        <v>36</v>
      </c>
      <c r="H803" s="25">
        <v>10</v>
      </c>
      <c r="I803" s="25">
        <v>2901</v>
      </c>
      <c r="J803" s="26">
        <v>10</v>
      </c>
      <c r="K803" s="26">
        <v>29010</v>
      </c>
      <c r="L803" s="27">
        <v>0</v>
      </c>
      <c r="M803" s="27">
        <v>0</v>
      </c>
      <c r="N803" s="27">
        <v>120</v>
      </c>
      <c r="O803" s="27">
        <v>0</v>
      </c>
      <c r="P803" s="27">
        <v>120</v>
      </c>
      <c r="Q803" s="55"/>
      <c r="R803" s="27">
        <f t="shared" si="86"/>
        <v>0</v>
      </c>
      <c r="S803" s="56" t="str">
        <f t="shared" si="89"/>
        <v>×</v>
      </c>
      <c r="T803" s="56" t="str">
        <f t="shared" si="90"/>
        <v>×</v>
      </c>
      <c r="U803" s="56" t="str">
        <f t="shared" si="91"/>
        <v>×</v>
      </c>
      <c r="V803" s="57" t="str">
        <f t="shared" si="87"/>
        <v/>
      </c>
      <c r="W803" s="58">
        <f t="shared" si="85"/>
        <v>0</v>
      </c>
      <c r="X803" s="54">
        <f t="shared" si="88"/>
        <v>70</v>
      </c>
      <c r="Y803" s="59"/>
    </row>
    <row r="804" spans="1:25" ht="14.25" customHeight="1">
      <c r="A804" s="54">
        <v>732</v>
      </c>
      <c r="B804" s="23">
        <v>70</v>
      </c>
      <c r="C804" s="23" t="s">
        <v>33</v>
      </c>
      <c r="D804" s="32" t="s">
        <v>6233</v>
      </c>
      <c r="E804" s="23" t="s">
        <v>6234</v>
      </c>
      <c r="F804" s="23" t="s">
        <v>7840</v>
      </c>
      <c r="G804" s="23" t="s">
        <v>505</v>
      </c>
      <c r="H804" s="25">
        <v>100</v>
      </c>
      <c r="I804" s="25">
        <v>33</v>
      </c>
      <c r="J804" s="26">
        <v>100</v>
      </c>
      <c r="K804" s="26">
        <v>3300</v>
      </c>
      <c r="L804" s="27">
        <v>0</v>
      </c>
      <c r="M804" s="27">
        <v>0</v>
      </c>
      <c r="N804" s="27">
        <v>10</v>
      </c>
      <c r="O804" s="27">
        <v>0</v>
      </c>
      <c r="P804" s="27">
        <v>10</v>
      </c>
      <c r="Q804" s="55"/>
      <c r="R804" s="27">
        <f t="shared" si="86"/>
        <v>0</v>
      </c>
      <c r="S804" s="56" t="str">
        <f t="shared" si="89"/>
        <v>×</v>
      </c>
      <c r="T804" s="56" t="str">
        <f t="shared" si="90"/>
        <v>×</v>
      </c>
      <c r="U804" s="56" t="str">
        <f t="shared" si="91"/>
        <v>×</v>
      </c>
      <c r="V804" s="57" t="str">
        <f t="shared" si="87"/>
        <v/>
      </c>
      <c r="W804" s="58">
        <f t="shared" si="85"/>
        <v>0</v>
      </c>
      <c r="X804" s="54">
        <f t="shared" si="88"/>
        <v>70</v>
      </c>
      <c r="Y804" s="59"/>
    </row>
    <row r="805" spans="1:25" ht="14.25" customHeight="1">
      <c r="A805" s="60" t="s">
        <v>6036</v>
      </c>
      <c r="B805" s="61"/>
      <c r="C805" s="61"/>
      <c r="D805" s="62"/>
      <c r="E805" s="61"/>
      <c r="F805" s="61"/>
      <c r="G805" s="61"/>
      <c r="H805" s="63"/>
      <c r="I805" s="63"/>
      <c r="J805" s="64"/>
      <c r="K805" s="64"/>
      <c r="L805" s="65"/>
      <c r="M805" s="65"/>
      <c r="N805" s="65"/>
      <c r="O805" s="65"/>
      <c r="P805" s="65"/>
      <c r="Q805" s="66" t="str">
        <f>CONCATENATE("項番",B804," 計")</f>
        <v>項番70 計</v>
      </c>
      <c r="R805" s="67">
        <f>SUMIF(B:B,B804,R:R)</f>
        <v>0</v>
      </c>
      <c r="S805" s="68">
        <f>COUNTIFS($B:$B,$B804,S:S,"○")</f>
        <v>0</v>
      </c>
      <c r="T805" s="67"/>
      <c r="U805" s="67"/>
      <c r="V805" s="69" t="str">
        <f>IF(S805=0,"",IF(COUNTIF(B:B,X805)=S805,"","この項番で見積単価（税別）が入力されていない品目があります"))</f>
        <v/>
      </c>
      <c r="W805" s="70">
        <f t="shared" si="85"/>
        <v>0</v>
      </c>
      <c r="X805" s="60">
        <f>B804</f>
        <v>70</v>
      </c>
      <c r="Y805" s="71" t="s">
        <v>293</v>
      </c>
    </row>
    <row r="806" spans="1:25" ht="14.25" customHeight="1">
      <c r="A806" s="54">
        <v>733</v>
      </c>
      <c r="B806" s="23">
        <v>71</v>
      </c>
      <c r="C806" s="23" t="s">
        <v>33</v>
      </c>
      <c r="D806" s="32" t="s">
        <v>1510</v>
      </c>
      <c r="E806" s="23" t="s">
        <v>143</v>
      </c>
      <c r="F806" s="23" t="s">
        <v>1511</v>
      </c>
      <c r="G806" s="23" t="s">
        <v>151</v>
      </c>
      <c r="H806" s="25">
        <v>42</v>
      </c>
      <c r="I806" s="25">
        <v>13.4</v>
      </c>
      <c r="J806" s="26">
        <v>105</v>
      </c>
      <c r="K806" s="26">
        <v>1407</v>
      </c>
      <c r="L806" s="27">
        <v>12</v>
      </c>
      <c r="M806" s="27">
        <v>10</v>
      </c>
      <c r="N806" s="27">
        <v>0</v>
      </c>
      <c r="O806" s="27">
        <v>2</v>
      </c>
      <c r="P806" s="27">
        <v>24</v>
      </c>
      <c r="Q806" s="55"/>
      <c r="R806" s="27">
        <f t="shared" si="86"/>
        <v>0</v>
      </c>
      <c r="S806" s="56" t="str">
        <f t="shared" si="89"/>
        <v>×</v>
      </c>
      <c r="T806" s="56" t="str">
        <f t="shared" si="90"/>
        <v>×</v>
      </c>
      <c r="U806" s="56" t="str">
        <f t="shared" si="91"/>
        <v>×</v>
      </c>
      <c r="V806" s="57" t="str">
        <f t="shared" si="87"/>
        <v/>
      </c>
      <c r="W806" s="58">
        <f t="shared" si="85"/>
        <v>0</v>
      </c>
      <c r="X806" s="54">
        <f t="shared" si="88"/>
        <v>71</v>
      </c>
      <c r="Y806" s="59"/>
    </row>
    <row r="807" spans="1:25" ht="14.25" customHeight="1">
      <c r="A807" s="54">
        <v>734</v>
      </c>
      <c r="B807" s="23">
        <v>71</v>
      </c>
      <c r="C807" s="23" t="s">
        <v>33</v>
      </c>
      <c r="D807" s="32" t="s">
        <v>1512</v>
      </c>
      <c r="E807" s="23" t="s">
        <v>143</v>
      </c>
      <c r="F807" s="23" t="s">
        <v>1513</v>
      </c>
      <c r="G807" s="23" t="s">
        <v>151</v>
      </c>
      <c r="H807" s="25">
        <v>42</v>
      </c>
      <c r="I807" s="25">
        <v>9.8000000000000007</v>
      </c>
      <c r="J807" s="26">
        <v>105</v>
      </c>
      <c r="K807" s="26">
        <v>1029</v>
      </c>
      <c r="L807" s="27">
        <v>24</v>
      </c>
      <c r="M807" s="27">
        <v>0</v>
      </c>
      <c r="N807" s="27">
        <v>0</v>
      </c>
      <c r="O807" s="27">
        <v>0</v>
      </c>
      <c r="P807" s="27">
        <v>24</v>
      </c>
      <c r="Q807" s="55"/>
      <c r="R807" s="27">
        <f t="shared" si="86"/>
        <v>0</v>
      </c>
      <c r="S807" s="56" t="str">
        <f t="shared" si="89"/>
        <v>×</v>
      </c>
      <c r="T807" s="56" t="str">
        <f t="shared" si="90"/>
        <v>×</v>
      </c>
      <c r="U807" s="56" t="str">
        <f t="shared" si="91"/>
        <v>×</v>
      </c>
      <c r="V807" s="57" t="str">
        <f t="shared" si="87"/>
        <v/>
      </c>
      <c r="W807" s="58">
        <f t="shared" si="85"/>
        <v>0</v>
      </c>
      <c r="X807" s="54">
        <f t="shared" si="88"/>
        <v>71</v>
      </c>
      <c r="Y807" s="59"/>
    </row>
    <row r="808" spans="1:25" ht="14.25" customHeight="1">
      <c r="A808" s="54">
        <v>735</v>
      </c>
      <c r="B808" s="23">
        <v>71</v>
      </c>
      <c r="C808" s="23" t="s">
        <v>33</v>
      </c>
      <c r="D808" s="28" t="s">
        <v>6259</v>
      </c>
      <c r="E808" s="23" t="s">
        <v>143</v>
      </c>
      <c r="F808" s="29" t="s">
        <v>6260</v>
      </c>
      <c r="G808" s="29" t="s">
        <v>6261</v>
      </c>
      <c r="H808" s="25">
        <v>42</v>
      </c>
      <c r="I808" s="25">
        <v>20.3</v>
      </c>
      <c r="J808" s="26">
        <v>105</v>
      </c>
      <c r="K808" s="26">
        <v>2131.5</v>
      </c>
      <c r="L808" s="30">
        <v>0</v>
      </c>
      <c r="M808" s="30">
        <v>0</v>
      </c>
      <c r="N808" s="30">
        <v>0</v>
      </c>
      <c r="O808" s="30">
        <v>48</v>
      </c>
      <c r="P808" s="30">
        <v>48</v>
      </c>
      <c r="Q808" s="55"/>
      <c r="R808" s="30">
        <f t="shared" si="86"/>
        <v>0</v>
      </c>
      <c r="S808" s="56" t="str">
        <f t="shared" si="89"/>
        <v>×</v>
      </c>
      <c r="T808" s="56" t="str">
        <f t="shared" si="90"/>
        <v>×</v>
      </c>
      <c r="U808" s="56" t="str">
        <f t="shared" si="91"/>
        <v>×</v>
      </c>
      <c r="V808" s="57" t="str">
        <f t="shared" si="87"/>
        <v/>
      </c>
      <c r="W808" s="58">
        <f t="shared" si="85"/>
        <v>0</v>
      </c>
      <c r="X808" s="54">
        <f t="shared" si="88"/>
        <v>71</v>
      </c>
      <c r="Y808" s="59"/>
    </row>
    <row r="809" spans="1:25" ht="14.25" customHeight="1">
      <c r="A809" s="54">
        <v>736</v>
      </c>
      <c r="B809" s="23">
        <v>71</v>
      </c>
      <c r="C809" s="23" t="s">
        <v>33</v>
      </c>
      <c r="D809" s="32" t="s">
        <v>6262</v>
      </c>
      <c r="E809" s="23" t="s">
        <v>143</v>
      </c>
      <c r="F809" s="23" t="s">
        <v>1490</v>
      </c>
      <c r="G809" s="23" t="s">
        <v>1457</v>
      </c>
      <c r="H809" s="25">
        <v>189</v>
      </c>
      <c r="I809" s="25">
        <v>22.3</v>
      </c>
      <c r="J809" s="26">
        <v>472.5</v>
      </c>
      <c r="K809" s="26">
        <v>10536.75</v>
      </c>
      <c r="L809" s="27">
        <v>2</v>
      </c>
      <c r="M809" s="27">
        <v>0</v>
      </c>
      <c r="N809" s="27">
        <v>0</v>
      </c>
      <c r="O809" s="27">
        <v>0</v>
      </c>
      <c r="P809" s="27">
        <v>2</v>
      </c>
      <c r="Q809" s="55"/>
      <c r="R809" s="27">
        <f t="shared" si="86"/>
        <v>0</v>
      </c>
      <c r="S809" s="56" t="str">
        <f t="shared" si="89"/>
        <v>×</v>
      </c>
      <c r="T809" s="56" t="str">
        <f t="shared" si="90"/>
        <v>×</v>
      </c>
      <c r="U809" s="56" t="str">
        <f t="shared" si="91"/>
        <v>×</v>
      </c>
      <c r="V809" s="57" t="str">
        <f t="shared" si="87"/>
        <v/>
      </c>
      <c r="W809" s="58">
        <f t="shared" si="85"/>
        <v>0</v>
      </c>
      <c r="X809" s="54">
        <f t="shared" si="88"/>
        <v>71</v>
      </c>
      <c r="Y809" s="59"/>
    </row>
    <row r="810" spans="1:25" ht="14.25" customHeight="1">
      <c r="A810" s="54">
        <v>737</v>
      </c>
      <c r="B810" s="23">
        <v>71</v>
      </c>
      <c r="C810" s="23" t="s">
        <v>33</v>
      </c>
      <c r="D810" s="32" t="s">
        <v>1491</v>
      </c>
      <c r="E810" s="23" t="s">
        <v>143</v>
      </c>
      <c r="F810" s="23" t="s">
        <v>1490</v>
      </c>
      <c r="G810" s="23" t="s">
        <v>151</v>
      </c>
      <c r="H810" s="25">
        <v>42</v>
      </c>
      <c r="I810" s="25">
        <v>22.3</v>
      </c>
      <c r="J810" s="26">
        <v>105</v>
      </c>
      <c r="K810" s="26">
        <v>2341.5</v>
      </c>
      <c r="L810" s="27">
        <v>30</v>
      </c>
      <c r="M810" s="27">
        <v>40</v>
      </c>
      <c r="N810" s="27">
        <v>0</v>
      </c>
      <c r="O810" s="27">
        <v>0</v>
      </c>
      <c r="P810" s="27">
        <v>70</v>
      </c>
      <c r="Q810" s="55"/>
      <c r="R810" s="27">
        <f t="shared" si="86"/>
        <v>0</v>
      </c>
      <c r="S810" s="56" t="str">
        <f t="shared" si="89"/>
        <v>×</v>
      </c>
      <c r="T810" s="56" t="str">
        <f t="shared" si="90"/>
        <v>×</v>
      </c>
      <c r="U810" s="56" t="str">
        <f t="shared" si="91"/>
        <v>×</v>
      </c>
      <c r="V810" s="57" t="str">
        <f t="shared" si="87"/>
        <v/>
      </c>
      <c r="W810" s="58">
        <f t="shared" si="85"/>
        <v>0</v>
      </c>
      <c r="X810" s="54">
        <f t="shared" si="88"/>
        <v>71</v>
      </c>
      <c r="Y810" s="59"/>
    </row>
    <row r="811" spans="1:25" ht="14.25" customHeight="1">
      <c r="A811" s="54">
        <v>738</v>
      </c>
      <c r="B811" s="23">
        <v>71</v>
      </c>
      <c r="C811" s="23" t="s">
        <v>33</v>
      </c>
      <c r="D811" s="32" t="s">
        <v>1488</v>
      </c>
      <c r="E811" s="23" t="s">
        <v>143</v>
      </c>
      <c r="F811" s="23" t="s">
        <v>1489</v>
      </c>
      <c r="G811" s="23" t="s">
        <v>151</v>
      </c>
      <c r="H811" s="25">
        <v>42</v>
      </c>
      <c r="I811" s="25">
        <v>14.6</v>
      </c>
      <c r="J811" s="26">
        <v>105</v>
      </c>
      <c r="K811" s="26">
        <v>1533</v>
      </c>
      <c r="L811" s="27">
        <v>14</v>
      </c>
      <c r="M811" s="27">
        <v>0</v>
      </c>
      <c r="N811" s="27">
        <v>0</v>
      </c>
      <c r="O811" s="27">
        <v>10</v>
      </c>
      <c r="P811" s="27">
        <v>24</v>
      </c>
      <c r="Q811" s="55"/>
      <c r="R811" s="27">
        <f t="shared" si="86"/>
        <v>0</v>
      </c>
      <c r="S811" s="56" t="str">
        <f t="shared" si="89"/>
        <v>×</v>
      </c>
      <c r="T811" s="56" t="str">
        <f t="shared" si="90"/>
        <v>×</v>
      </c>
      <c r="U811" s="56" t="str">
        <f t="shared" si="91"/>
        <v>×</v>
      </c>
      <c r="V811" s="57" t="str">
        <f t="shared" si="87"/>
        <v/>
      </c>
      <c r="W811" s="58">
        <f t="shared" si="85"/>
        <v>0</v>
      </c>
      <c r="X811" s="54">
        <f t="shared" si="88"/>
        <v>71</v>
      </c>
      <c r="Y811" s="59"/>
    </row>
    <row r="812" spans="1:25" ht="14.25" customHeight="1">
      <c r="A812" s="54">
        <v>739</v>
      </c>
      <c r="B812" s="23">
        <v>71</v>
      </c>
      <c r="C812" s="23" t="s">
        <v>33</v>
      </c>
      <c r="D812" s="32" t="s">
        <v>1485</v>
      </c>
      <c r="E812" s="23" t="s">
        <v>143</v>
      </c>
      <c r="F812" s="23" t="s">
        <v>1486</v>
      </c>
      <c r="G812" s="23" t="s">
        <v>151</v>
      </c>
      <c r="H812" s="25">
        <v>42</v>
      </c>
      <c r="I812" s="25">
        <v>14.9</v>
      </c>
      <c r="J812" s="26">
        <v>105</v>
      </c>
      <c r="K812" s="26">
        <v>1564.5</v>
      </c>
      <c r="L812" s="27">
        <v>0</v>
      </c>
      <c r="M812" s="27">
        <v>0</v>
      </c>
      <c r="N812" s="27">
        <v>0</v>
      </c>
      <c r="O812" s="27">
        <v>24</v>
      </c>
      <c r="P812" s="27">
        <v>24</v>
      </c>
      <c r="Q812" s="55"/>
      <c r="R812" s="27">
        <f t="shared" si="86"/>
        <v>0</v>
      </c>
      <c r="S812" s="56" t="str">
        <f t="shared" si="89"/>
        <v>×</v>
      </c>
      <c r="T812" s="56" t="str">
        <f t="shared" si="90"/>
        <v>×</v>
      </c>
      <c r="U812" s="56" t="str">
        <f t="shared" si="91"/>
        <v>×</v>
      </c>
      <c r="V812" s="57" t="str">
        <f t="shared" si="87"/>
        <v/>
      </c>
      <c r="W812" s="58">
        <f t="shared" si="85"/>
        <v>0</v>
      </c>
      <c r="X812" s="54">
        <f t="shared" si="88"/>
        <v>71</v>
      </c>
      <c r="Y812" s="59"/>
    </row>
    <row r="813" spans="1:25" ht="14.25" customHeight="1">
      <c r="A813" s="54">
        <v>740</v>
      </c>
      <c r="B813" s="23">
        <v>71</v>
      </c>
      <c r="C813" s="23" t="s">
        <v>33</v>
      </c>
      <c r="D813" s="32" t="s">
        <v>1455</v>
      </c>
      <c r="E813" s="23" t="s">
        <v>143</v>
      </c>
      <c r="F813" s="23" t="s">
        <v>1456</v>
      </c>
      <c r="G813" s="23" t="s">
        <v>1457</v>
      </c>
      <c r="H813" s="25">
        <v>189</v>
      </c>
      <c r="I813" s="25">
        <v>15.9</v>
      </c>
      <c r="J813" s="26">
        <v>472.5</v>
      </c>
      <c r="K813" s="26">
        <v>7512.75</v>
      </c>
      <c r="L813" s="27">
        <v>0</v>
      </c>
      <c r="M813" s="27">
        <v>0</v>
      </c>
      <c r="N813" s="27">
        <v>0</v>
      </c>
      <c r="O813" s="27">
        <v>30</v>
      </c>
      <c r="P813" s="27">
        <v>30</v>
      </c>
      <c r="Q813" s="55"/>
      <c r="R813" s="27">
        <f t="shared" si="86"/>
        <v>0</v>
      </c>
      <c r="S813" s="56" t="str">
        <f t="shared" si="89"/>
        <v>×</v>
      </c>
      <c r="T813" s="56" t="str">
        <f t="shared" si="90"/>
        <v>×</v>
      </c>
      <c r="U813" s="56" t="str">
        <f t="shared" si="91"/>
        <v>×</v>
      </c>
      <c r="V813" s="57" t="str">
        <f t="shared" si="87"/>
        <v/>
      </c>
      <c r="W813" s="58">
        <f t="shared" si="85"/>
        <v>0</v>
      </c>
      <c r="X813" s="54">
        <f t="shared" si="88"/>
        <v>71</v>
      </c>
      <c r="Y813" s="59"/>
    </row>
    <row r="814" spans="1:25" ht="14.25" customHeight="1">
      <c r="A814" s="54">
        <v>741</v>
      </c>
      <c r="B814" s="23">
        <v>71</v>
      </c>
      <c r="C814" s="23" t="s">
        <v>33</v>
      </c>
      <c r="D814" s="32" t="s">
        <v>6263</v>
      </c>
      <c r="E814" s="23" t="s">
        <v>143</v>
      </c>
      <c r="F814" s="23" t="s">
        <v>1456</v>
      </c>
      <c r="G814" s="23" t="s">
        <v>151</v>
      </c>
      <c r="H814" s="25">
        <v>42</v>
      </c>
      <c r="I814" s="25">
        <v>15.9</v>
      </c>
      <c r="J814" s="26">
        <v>105</v>
      </c>
      <c r="K814" s="26">
        <v>1669.5</v>
      </c>
      <c r="L814" s="27">
        <v>0</v>
      </c>
      <c r="M814" s="27">
        <v>0</v>
      </c>
      <c r="N814" s="27">
        <v>0</v>
      </c>
      <c r="O814" s="27">
        <v>2</v>
      </c>
      <c r="P814" s="27">
        <v>2</v>
      </c>
      <c r="Q814" s="55"/>
      <c r="R814" s="27">
        <f t="shared" si="86"/>
        <v>0</v>
      </c>
      <c r="S814" s="56" t="str">
        <f t="shared" si="89"/>
        <v>×</v>
      </c>
      <c r="T814" s="56" t="str">
        <f t="shared" si="90"/>
        <v>×</v>
      </c>
      <c r="U814" s="56" t="str">
        <f t="shared" si="91"/>
        <v>×</v>
      </c>
      <c r="V814" s="57" t="str">
        <f t="shared" si="87"/>
        <v/>
      </c>
      <c r="W814" s="58">
        <f t="shared" si="85"/>
        <v>0</v>
      </c>
      <c r="X814" s="54">
        <f t="shared" si="88"/>
        <v>71</v>
      </c>
      <c r="Y814" s="59"/>
    </row>
    <row r="815" spans="1:25" ht="14.25" customHeight="1">
      <c r="A815" s="54">
        <v>742</v>
      </c>
      <c r="B815" s="23">
        <v>71</v>
      </c>
      <c r="C815" s="23" t="s">
        <v>33</v>
      </c>
      <c r="D815" s="32" t="s">
        <v>6264</v>
      </c>
      <c r="E815" s="23" t="s">
        <v>143</v>
      </c>
      <c r="F815" s="23" t="s">
        <v>1509</v>
      </c>
      <c r="G815" s="23" t="s">
        <v>151</v>
      </c>
      <c r="H815" s="25">
        <v>42</v>
      </c>
      <c r="I815" s="25">
        <v>16.100000000000001</v>
      </c>
      <c r="J815" s="26">
        <v>105</v>
      </c>
      <c r="K815" s="26">
        <v>1690.5000000000002</v>
      </c>
      <c r="L815" s="27">
        <v>2</v>
      </c>
      <c r="M815" s="27">
        <v>0</v>
      </c>
      <c r="N815" s="27">
        <v>18</v>
      </c>
      <c r="O815" s="27">
        <v>0</v>
      </c>
      <c r="P815" s="27">
        <v>20</v>
      </c>
      <c r="Q815" s="55"/>
      <c r="R815" s="27">
        <f t="shared" si="86"/>
        <v>0</v>
      </c>
      <c r="S815" s="56" t="str">
        <f t="shared" si="89"/>
        <v>×</v>
      </c>
      <c r="T815" s="56" t="str">
        <f t="shared" si="90"/>
        <v>×</v>
      </c>
      <c r="U815" s="56" t="str">
        <f t="shared" si="91"/>
        <v>×</v>
      </c>
      <c r="V815" s="57" t="str">
        <f t="shared" si="87"/>
        <v/>
      </c>
      <c r="W815" s="58">
        <f t="shared" si="85"/>
        <v>0</v>
      </c>
      <c r="X815" s="54">
        <f t="shared" si="88"/>
        <v>71</v>
      </c>
      <c r="Y815" s="59"/>
    </row>
    <row r="816" spans="1:25" ht="14.25" customHeight="1">
      <c r="A816" s="54">
        <v>743</v>
      </c>
      <c r="B816" s="23">
        <v>71</v>
      </c>
      <c r="C816" s="23" t="s">
        <v>33</v>
      </c>
      <c r="D816" s="32" t="s">
        <v>142</v>
      </c>
      <c r="E816" s="23" t="s">
        <v>143</v>
      </c>
      <c r="F816" s="23" t="s">
        <v>144</v>
      </c>
      <c r="G816" s="23" t="s">
        <v>145</v>
      </c>
      <c r="H816" s="25">
        <v>42</v>
      </c>
      <c r="I816" s="25">
        <v>15.3</v>
      </c>
      <c r="J816" s="26">
        <v>105</v>
      </c>
      <c r="K816" s="26">
        <v>1606.5</v>
      </c>
      <c r="L816" s="27">
        <v>0</v>
      </c>
      <c r="M816" s="27">
        <v>2</v>
      </c>
      <c r="N816" s="27">
        <v>0</v>
      </c>
      <c r="O816" s="27">
        <v>0</v>
      </c>
      <c r="P816" s="27">
        <v>2</v>
      </c>
      <c r="Q816" s="55"/>
      <c r="R816" s="27">
        <f t="shared" si="86"/>
        <v>0</v>
      </c>
      <c r="S816" s="56" t="str">
        <f t="shared" si="89"/>
        <v>×</v>
      </c>
      <c r="T816" s="56" t="str">
        <f t="shared" si="90"/>
        <v>×</v>
      </c>
      <c r="U816" s="56" t="str">
        <f t="shared" si="91"/>
        <v>×</v>
      </c>
      <c r="V816" s="57" t="str">
        <f t="shared" si="87"/>
        <v/>
      </c>
      <c r="W816" s="58">
        <f t="shared" si="85"/>
        <v>0</v>
      </c>
      <c r="X816" s="54">
        <f t="shared" si="88"/>
        <v>71</v>
      </c>
      <c r="Y816" s="59"/>
    </row>
    <row r="817" spans="1:25" ht="14.25" customHeight="1">
      <c r="A817" s="54">
        <v>744</v>
      </c>
      <c r="B817" s="23">
        <v>71</v>
      </c>
      <c r="C817" s="23" t="s">
        <v>33</v>
      </c>
      <c r="D817" s="32" t="s">
        <v>6265</v>
      </c>
      <c r="E817" s="23" t="s">
        <v>143</v>
      </c>
      <c r="F817" s="23" t="s">
        <v>1487</v>
      </c>
      <c r="G817" s="23" t="s">
        <v>1468</v>
      </c>
      <c r="H817" s="25">
        <v>42</v>
      </c>
      <c r="I817" s="25">
        <v>17.7</v>
      </c>
      <c r="J817" s="26">
        <v>126</v>
      </c>
      <c r="K817" s="26">
        <v>2230.1999999999998</v>
      </c>
      <c r="L817" s="27">
        <v>2</v>
      </c>
      <c r="M817" s="27">
        <v>0</v>
      </c>
      <c r="N817" s="27">
        <v>0</v>
      </c>
      <c r="O817" s="27">
        <v>14</v>
      </c>
      <c r="P817" s="27">
        <v>16</v>
      </c>
      <c r="Q817" s="55"/>
      <c r="R817" s="27">
        <f t="shared" si="86"/>
        <v>0</v>
      </c>
      <c r="S817" s="56" t="str">
        <f t="shared" si="89"/>
        <v>×</v>
      </c>
      <c r="T817" s="56" t="str">
        <f t="shared" si="90"/>
        <v>×</v>
      </c>
      <c r="U817" s="56" t="str">
        <f t="shared" si="91"/>
        <v>×</v>
      </c>
      <c r="V817" s="57" t="str">
        <f t="shared" si="87"/>
        <v/>
      </c>
      <c r="W817" s="58">
        <f t="shared" si="85"/>
        <v>0</v>
      </c>
      <c r="X817" s="54">
        <f t="shared" si="88"/>
        <v>71</v>
      </c>
      <c r="Y817" s="59"/>
    </row>
    <row r="818" spans="1:25" ht="14.25" customHeight="1">
      <c r="A818" s="54">
        <v>745</v>
      </c>
      <c r="B818" s="23">
        <v>71</v>
      </c>
      <c r="C818" s="23" t="s">
        <v>33</v>
      </c>
      <c r="D818" s="32" t="s">
        <v>6266</v>
      </c>
      <c r="E818" s="23" t="s">
        <v>143</v>
      </c>
      <c r="F818" s="23" t="s">
        <v>1496</v>
      </c>
      <c r="G818" s="23" t="s">
        <v>1497</v>
      </c>
      <c r="H818" s="25">
        <v>42</v>
      </c>
      <c r="I818" s="25">
        <v>13.2</v>
      </c>
      <c r="J818" s="26">
        <v>105</v>
      </c>
      <c r="K818" s="26">
        <v>1386</v>
      </c>
      <c r="L818" s="27">
        <v>6</v>
      </c>
      <c r="M818" s="27">
        <v>0</v>
      </c>
      <c r="N818" s="27">
        <v>0</v>
      </c>
      <c r="O818" s="27">
        <v>0</v>
      </c>
      <c r="P818" s="27">
        <v>6</v>
      </c>
      <c r="Q818" s="55"/>
      <c r="R818" s="27">
        <f t="shared" si="86"/>
        <v>0</v>
      </c>
      <c r="S818" s="56" t="str">
        <f t="shared" si="89"/>
        <v>×</v>
      </c>
      <c r="T818" s="56" t="str">
        <f t="shared" si="90"/>
        <v>×</v>
      </c>
      <c r="U818" s="56" t="str">
        <f t="shared" si="91"/>
        <v>×</v>
      </c>
      <c r="V818" s="57" t="str">
        <f t="shared" si="87"/>
        <v/>
      </c>
      <c r="W818" s="58">
        <f t="shared" si="85"/>
        <v>0</v>
      </c>
      <c r="X818" s="54">
        <f t="shared" si="88"/>
        <v>71</v>
      </c>
      <c r="Y818" s="59"/>
    </row>
    <row r="819" spans="1:25" ht="14.25" customHeight="1">
      <c r="A819" s="54">
        <v>746</v>
      </c>
      <c r="B819" s="23">
        <v>71</v>
      </c>
      <c r="C819" s="23" t="s">
        <v>33</v>
      </c>
      <c r="D819" s="32" t="s">
        <v>146</v>
      </c>
      <c r="E819" s="23" t="s">
        <v>143</v>
      </c>
      <c r="F819" s="23" t="s">
        <v>147</v>
      </c>
      <c r="G819" s="23" t="s">
        <v>148</v>
      </c>
      <c r="H819" s="25">
        <v>42</v>
      </c>
      <c r="I819" s="25">
        <v>13.7</v>
      </c>
      <c r="J819" s="26">
        <v>105</v>
      </c>
      <c r="K819" s="26">
        <v>1438.5</v>
      </c>
      <c r="L819" s="27">
        <v>0</v>
      </c>
      <c r="M819" s="27">
        <v>12</v>
      </c>
      <c r="N819" s="27">
        <v>0</v>
      </c>
      <c r="O819" s="27">
        <v>0</v>
      </c>
      <c r="P819" s="27">
        <v>12</v>
      </c>
      <c r="Q819" s="55"/>
      <c r="R819" s="27">
        <f t="shared" si="86"/>
        <v>0</v>
      </c>
      <c r="S819" s="56" t="str">
        <f t="shared" si="89"/>
        <v>×</v>
      </c>
      <c r="T819" s="56" t="str">
        <f t="shared" si="90"/>
        <v>×</v>
      </c>
      <c r="U819" s="56" t="str">
        <f t="shared" si="91"/>
        <v>×</v>
      </c>
      <c r="V819" s="57" t="str">
        <f t="shared" si="87"/>
        <v/>
      </c>
      <c r="W819" s="58">
        <f t="shared" si="85"/>
        <v>0</v>
      </c>
      <c r="X819" s="54">
        <f t="shared" si="88"/>
        <v>71</v>
      </c>
      <c r="Y819" s="59"/>
    </row>
    <row r="820" spans="1:25" ht="14.25" customHeight="1">
      <c r="A820" s="54">
        <v>747</v>
      </c>
      <c r="B820" s="23">
        <v>71</v>
      </c>
      <c r="C820" s="23" t="s">
        <v>33</v>
      </c>
      <c r="D820" s="32" t="s">
        <v>1492</v>
      </c>
      <c r="E820" s="23" t="s">
        <v>143</v>
      </c>
      <c r="F820" s="23" t="s">
        <v>1493</v>
      </c>
      <c r="G820" s="23" t="s">
        <v>151</v>
      </c>
      <c r="H820" s="25">
        <v>42</v>
      </c>
      <c r="I820" s="25">
        <v>22.5</v>
      </c>
      <c r="J820" s="26">
        <v>105</v>
      </c>
      <c r="K820" s="26">
        <v>2362.5</v>
      </c>
      <c r="L820" s="27">
        <v>200</v>
      </c>
      <c r="M820" s="27">
        <v>0</v>
      </c>
      <c r="N820" s="27">
        <v>0</v>
      </c>
      <c r="O820" s="27">
        <v>0</v>
      </c>
      <c r="P820" s="27">
        <v>200</v>
      </c>
      <c r="Q820" s="55"/>
      <c r="R820" s="27">
        <f t="shared" si="86"/>
        <v>0</v>
      </c>
      <c r="S820" s="56" t="str">
        <f t="shared" si="89"/>
        <v>×</v>
      </c>
      <c r="T820" s="56" t="str">
        <f t="shared" si="90"/>
        <v>×</v>
      </c>
      <c r="U820" s="56" t="str">
        <f t="shared" si="91"/>
        <v>×</v>
      </c>
      <c r="V820" s="57" t="str">
        <f t="shared" si="87"/>
        <v/>
      </c>
      <c r="W820" s="58">
        <f t="shared" si="85"/>
        <v>0</v>
      </c>
      <c r="X820" s="54">
        <f t="shared" si="88"/>
        <v>71</v>
      </c>
      <c r="Y820" s="59"/>
    </row>
    <row r="821" spans="1:25" ht="14.25" customHeight="1">
      <c r="A821" s="54">
        <v>748</v>
      </c>
      <c r="B821" s="23">
        <v>71</v>
      </c>
      <c r="C821" s="23" t="s">
        <v>33</v>
      </c>
      <c r="D821" s="32" t="s">
        <v>1501</v>
      </c>
      <c r="E821" s="23" t="s">
        <v>143</v>
      </c>
      <c r="F821" s="23" t="s">
        <v>1502</v>
      </c>
      <c r="G821" s="23" t="s">
        <v>46</v>
      </c>
      <c r="H821" s="25">
        <v>1</v>
      </c>
      <c r="I821" s="25">
        <v>18</v>
      </c>
      <c r="J821" s="26">
        <v>500</v>
      </c>
      <c r="K821" s="26">
        <v>9000</v>
      </c>
      <c r="L821" s="27">
        <v>0</v>
      </c>
      <c r="M821" s="27">
        <v>0</v>
      </c>
      <c r="N821" s="27">
        <v>22</v>
      </c>
      <c r="O821" s="27">
        <v>0</v>
      </c>
      <c r="P821" s="27">
        <v>22</v>
      </c>
      <c r="Q821" s="55"/>
      <c r="R821" s="27">
        <f t="shared" si="86"/>
        <v>0</v>
      </c>
      <c r="S821" s="56" t="str">
        <f t="shared" si="89"/>
        <v>×</v>
      </c>
      <c r="T821" s="56" t="str">
        <f t="shared" si="90"/>
        <v>×</v>
      </c>
      <c r="U821" s="56" t="str">
        <f t="shared" si="91"/>
        <v>×</v>
      </c>
      <c r="V821" s="57" t="str">
        <f t="shared" si="87"/>
        <v/>
      </c>
      <c r="W821" s="58">
        <f t="shared" si="85"/>
        <v>0</v>
      </c>
      <c r="X821" s="54">
        <f t="shared" si="88"/>
        <v>71</v>
      </c>
      <c r="Y821" s="59"/>
    </row>
    <row r="822" spans="1:25" ht="14.25" customHeight="1">
      <c r="A822" s="54">
        <v>749</v>
      </c>
      <c r="B822" s="23">
        <v>71</v>
      </c>
      <c r="C822" s="23" t="s">
        <v>33</v>
      </c>
      <c r="D822" s="32" t="s">
        <v>1503</v>
      </c>
      <c r="E822" s="23" t="s">
        <v>143</v>
      </c>
      <c r="F822" s="23" t="s">
        <v>1502</v>
      </c>
      <c r="G822" s="23" t="s">
        <v>151</v>
      </c>
      <c r="H822" s="25">
        <v>42</v>
      </c>
      <c r="I822" s="25">
        <v>18</v>
      </c>
      <c r="J822" s="26">
        <v>105</v>
      </c>
      <c r="K822" s="26">
        <v>1890</v>
      </c>
      <c r="L822" s="27">
        <v>34</v>
      </c>
      <c r="M822" s="27">
        <v>82</v>
      </c>
      <c r="N822" s="27">
        <v>10</v>
      </c>
      <c r="O822" s="27">
        <v>0</v>
      </c>
      <c r="P822" s="27">
        <v>126</v>
      </c>
      <c r="Q822" s="55"/>
      <c r="R822" s="27">
        <f t="shared" si="86"/>
        <v>0</v>
      </c>
      <c r="S822" s="56" t="str">
        <f t="shared" si="89"/>
        <v>×</v>
      </c>
      <c r="T822" s="56" t="str">
        <f t="shared" si="90"/>
        <v>×</v>
      </c>
      <c r="U822" s="56" t="str">
        <f t="shared" si="91"/>
        <v>×</v>
      </c>
      <c r="V822" s="57" t="str">
        <f t="shared" si="87"/>
        <v/>
      </c>
      <c r="W822" s="58">
        <f t="shared" si="85"/>
        <v>0</v>
      </c>
      <c r="X822" s="54">
        <f t="shared" si="88"/>
        <v>71</v>
      </c>
      <c r="Y822" s="59"/>
    </row>
    <row r="823" spans="1:25" ht="14.25" customHeight="1">
      <c r="A823" s="54">
        <v>750</v>
      </c>
      <c r="B823" s="23">
        <v>71</v>
      </c>
      <c r="C823" s="23" t="s">
        <v>33</v>
      </c>
      <c r="D823" s="32" t="s">
        <v>6267</v>
      </c>
      <c r="E823" s="23" t="s">
        <v>143</v>
      </c>
      <c r="F823" s="23" t="s">
        <v>1484</v>
      </c>
      <c r="G823" s="23" t="s">
        <v>151</v>
      </c>
      <c r="H823" s="25">
        <v>42</v>
      </c>
      <c r="I823" s="25">
        <v>34.700000000000003</v>
      </c>
      <c r="J823" s="26">
        <v>105</v>
      </c>
      <c r="K823" s="26">
        <v>3643.5000000000005</v>
      </c>
      <c r="L823" s="27">
        <v>2</v>
      </c>
      <c r="M823" s="27">
        <v>0</v>
      </c>
      <c r="N823" s="27">
        <v>0</v>
      </c>
      <c r="O823" s="27">
        <v>0</v>
      </c>
      <c r="P823" s="27">
        <v>2</v>
      </c>
      <c r="Q823" s="55"/>
      <c r="R823" s="27">
        <f t="shared" si="86"/>
        <v>0</v>
      </c>
      <c r="S823" s="56" t="str">
        <f t="shared" si="89"/>
        <v>×</v>
      </c>
      <c r="T823" s="56" t="str">
        <f t="shared" si="90"/>
        <v>×</v>
      </c>
      <c r="U823" s="56" t="str">
        <f t="shared" si="91"/>
        <v>×</v>
      </c>
      <c r="V823" s="57" t="str">
        <f t="shared" si="87"/>
        <v/>
      </c>
      <c r="W823" s="58">
        <f t="shared" si="85"/>
        <v>0</v>
      </c>
      <c r="X823" s="54">
        <f t="shared" si="88"/>
        <v>71</v>
      </c>
      <c r="Y823" s="59"/>
    </row>
    <row r="824" spans="1:25" ht="14.25" customHeight="1">
      <c r="A824" s="54">
        <v>751</v>
      </c>
      <c r="B824" s="23">
        <v>71</v>
      </c>
      <c r="C824" s="23" t="s">
        <v>33</v>
      </c>
      <c r="D824" s="32" t="s">
        <v>1469</v>
      </c>
      <c r="E824" s="23" t="s">
        <v>143</v>
      </c>
      <c r="F824" s="23" t="s">
        <v>1470</v>
      </c>
      <c r="G824" s="23" t="s">
        <v>1457</v>
      </c>
      <c r="H824" s="25">
        <v>472</v>
      </c>
      <c r="I824" s="25">
        <v>18.399999999999999</v>
      </c>
      <c r="J824" s="26">
        <v>472.5</v>
      </c>
      <c r="K824" s="26">
        <v>8694</v>
      </c>
      <c r="L824" s="27">
        <v>0</v>
      </c>
      <c r="M824" s="27">
        <v>0</v>
      </c>
      <c r="N824" s="27">
        <v>0</v>
      </c>
      <c r="O824" s="27">
        <v>36</v>
      </c>
      <c r="P824" s="27">
        <v>36</v>
      </c>
      <c r="Q824" s="55"/>
      <c r="R824" s="27">
        <f t="shared" si="86"/>
        <v>0</v>
      </c>
      <c r="S824" s="56" t="str">
        <f t="shared" si="89"/>
        <v>×</v>
      </c>
      <c r="T824" s="56" t="str">
        <f t="shared" si="90"/>
        <v>×</v>
      </c>
      <c r="U824" s="56" t="str">
        <f t="shared" si="91"/>
        <v>×</v>
      </c>
      <c r="V824" s="57" t="str">
        <f t="shared" si="87"/>
        <v/>
      </c>
      <c r="W824" s="58">
        <f t="shared" si="85"/>
        <v>0</v>
      </c>
      <c r="X824" s="54">
        <f t="shared" si="88"/>
        <v>71</v>
      </c>
      <c r="Y824" s="59"/>
    </row>
    <row r="825" spans="1:25" ht="14.25" customHeight="1">
      <c r="A825" s="54">
        <v>752</v>
      </c>
      <c r="B825" s="23">
        <v>71</v>
      </c>
      <c r="C825" s="23" t="s">
        <v>33</v>
      </c>
      <c r="D825" s="32" t="s">
        <v>1471</v>
      </c>
      <c r="E825" s="23" t="s">
        <v>143</v>
      </c>
      <c r="F825" s="23" t="s">
        <v>1472</v>
      </c>
      <c r="G825" s="23" t="s">
        <v>151</v>
      </c>
      <c r="H825" s="25">
        <v>42</v>
      </c>
      <c r="I825" s="25">
        <v>18.399999999999999</v>
      </c>
      <c r="J825" s="26">
        <v>105</v>
      </c>
      <c r="K825" s="26">
        <v>1931.9999999999998</v>
      </c>
      <c r="L825" s="27">
        <v>8</v>
      </c>
      <c r="M825" s="27">
        <v>32</v>
      </c>
      <c r="N825" s="27">
        <v>0</v>
      </c>
      <c r="O825" s="27">
        <v>4</v>
      </c>
      <c r="P825" s="27">
        <v>44</v>
      </c>
      <c r="Q825" s="55"/>
      <c r="R825" s="27">
        <f t="shared" si="86"/>
        <v>0</v>
      </c>
      <c r="S825" s="56" t="str">
        <f t="shared" si="89"/>
        <v>×</v>
      </c>
      <c r="T825" s="56" t="str">
        <f t="shared" si="90"/>
        <v>×</v>
      </c>
      <c r="U825" s="56" t="str">
        <f t="shared" si="91"/>
        <v>×</v>
      </c>
      <c r="V825" s="57" t="str">
        <f t="shared" si="87"/>
        <v/>
      </c>
      <c r="W825" s="58">
        <f t="shared" si="85"/>
        <v>0</v>
      </c>
      <c r="X825" s="54">
        <f t="shared" si="88"/>
        <v>71</v>
      </c>
      <c r="Y825" s="59"/>
    </row>
    <row r="826" spans="1:25" ht="14.25" customHeight="1">
      <c r="A826" s="54">
        <v>753</v>
      </c>
      <c r="B826" s="23">
        <v>71</v>
      </c>
      <c r="C826" s="23" t="s">
        <v>33</v>
      </c>
      <c r="D826" s="32" t="s">
        <v>1500</v>
      </c>
      <c r="E826" s="23" t="s">
        <v>143</v>
      </c>
      <c r="F826" s="23" t="s">
        <v>1499</v>
      </c>
      <c r="G826" s="23" t="s">
        <v>151</v>
      </c>
      <c r="H826" s="25">
        <v>42</v>
      </c>
      <c r="I826" s="25">
        <v>16.100000000000001</v>
      </c>
      <c r="J826" s="26">
        <v>105</v>
      </c>
      <c r="K826" s="26">
        <v>1690.5000000000002</v>
      </c>
      <c r="L826" s="27">
        <v>60</v>
      </c>
      <c r="M826" s="27">
        <v>6</v>
      </c>
      <c r="N826" s="27">
        <v>0</v>
      </c>
      <c r="O826" s="27">
        <v>0</v>
      </c>
      <c r="P826" s="27">
        <v>66</v>
      </c>
      <c r="Q826" s="55"/>
      <c r="R826" s="27">
        <f t="shared" si="86"/>
        <v>0</v>
      </c>
      <c r="S826" s="56" t="str">
        <f t="shared" si="89"/>
        <v>×</v>
      </c>
      <c r="T826" s="56" t="str">
        <f t="shared" si="90"/>
        <v>×</v>
      </c>
      <c r="U826" s="56" t="str">
        <f t="shared" si="91"/>
        <v>×</v>
      </c>
      <c r="V826" s="57" t="str">
        <f t="shared" si="87"/>
        <v/>
      </c>
      <c r="W826" s="58">
        <f t="shared" si="85"/>
        <v>0</v>
      </c>
      <c r="X826" s="54">
        <f t="shared" si="88"/>
        <v>71</v>
      </c>
      <c r="Y826" s="59"/>
    </row>
    <row r="827" spans="1:25" ht="14.25" customHeight="1">
      <c r="A827" s="54">
        <v>754</v>
      </c>
      <c r="B827" s="23">
        <v>71</v>
      </c>
      <c r="C827" s="23" t="s">
        <v>33</v>
      </c>
      <c r="D827" s="32" t="s">
        <v>6268</v>
      </c>
      <c r="E827" s="23" t="s">
        <v>143</v>
      </c>
      <c r="F827" s="23" t="s">
        <v>1463</v>
      </c>
      <c r="G827" s="23" t="s">
        <v>1457</v>
      </c>
      <c r="H827" s="25">
        <v>189</v>
      </c>
      <c r="I827" s="25">
        <v>7.5</v>
      </c>
      <c r="J827" s="26">
        <v>472.5</v>
      </c>
      <c r="K827" s="26">
        <v>3543.75</v>
      </c>
      <c r="L827" s="27">
        <v>0</v>
      </c>
      <c r="M827" s="27">
        <v>0</v>
      </c>
      <c r="N827" s="27">
        <v>0</v>
      </c>
      <c r="O827" s="27">
        <v>24</v>
      </c>
      <c r="P827" s="27">
        <v>24</v>
      </c>
      <c r="Q827" s="55"/>
      <c r="R827" s="27">
        <f t="shared" si="86"/>
        <v>0</v>
      </c>
      <c r="S827" s="56" t="str">
        <f t="shared" si="89"/>
        <v>×</v>
      </c>
      <c r="T827" s="56" t="str">
        <f t="shared" si="90"/>
        <v>×</v>
      </c>
      <c r="U827" s="56" t="str">
        <f t="shared" si="91"/>
        <v>×</v>
      </c>
      <c r="V827" s="57" t="str">
        <f t="shared" si="87"/>
        <v/>
      </c>
      <c r="W827" s="58">
        <f t="shared" si="85"/>
        <v>0</v>
      </c>
      <c r="X827" s="54">
        <f t="shared" si="88"/>
        <v>71</v>
      </c>
      <c r="Y827" s="59"/>
    </row>
    <row r="828" spans="1:25" ht="14.25" customHeight="1">
      <c r="A828" s="54">
        <v>755</v>
      </c>
      <c r="B828" s="23">
        <v>71</v>
      </c>
      <c r="C828" s="23" t="s">
        <v>33</v>
      </c>
      <c r="D828" s="32" t="s">
        <v>6269</v>
      </c>
      <c r="E828" s="23" t="s">
        <v>143</v>
      </c>
      <c r="F828" s="23" t="s">
        <v>1464</v>
      </c>
      <c r="G828" s="23" t="s">
        <v>151</v>
      </c>
      <c r="H828" s="25">
        <v>42</v>
      </c>
      <c r="I828" s="25">
        <v>7.5</v>
      </c>
      <c r="J828" s="26">
        <v>105</v>
      </c>
      <c r="K828" s="26">
        <v>787.5</v>
      </c>
      <c r="L828" s="27">
        <v>0</v>
      </c>
      <c r="M828" s="27">
        <v>0</v>
      </c>
      <c r="N828" s="27">
        <v>0</v>
      </c>
      <c r="O828" s="27">
        <v>6</v>
      </c>
      <c r="P828" s="27">
        <v>6</v>
      </c>
      <c r="Q828" s="55"/>
      <c r="R828" s="27">
        <f t="shared" si="86"/>
        <v>0</v>
      </c>
      <c r="S828" s="56" t="str">
        <f t="shared" si="89"/>
        <v>×</v>
      </c>
      <c r="T828" s="56" t="str">
        <f t="shared" si="90"/>
        <v>×</v>
      </c>
      <c r="U828" s="56" t="str">
        <f t="shared" si="91"/>
        <v>×</v>
      </c>
      <c r="V828" s="57" t="str">
        <f t="shared" si="87"/>
        <v/>
      </c>
      <c r="W828" s="58">
        <f t="shared" si="85"/>
        <v>0</v>
      </c>
      <c r="X828" s="54">
        <f t="shared" si="88"/>
        <v>71</v>
      </c>
      <c r="Y828" s="59"/>
    </row>
    <row r="829" spans="1:25" ht="14.25" customHeight="1">
      <c r="A829" s="54">
        <v>756</v>
      </c>
      <c r="B829" s="23">
        <v>71</v>
      </c>
      <c r="C829" s="23" t="s">
        <v>33</v>
      </c>
      <c r="D829" s="32" t="s">
        <v>1515</v>
      </c>
      <c r="E829" s="23" t="s">
        <v>143</v>
      </c>
      <c r="F829" s="23" t="s">
        <v>1516</v>
      </c>
      <c r="G829" s="23" t="s">
        <v>151</v>
      </c>
      <c r="H829" s="25">
        <v>42</v>
      </c>
      <c r="I829" s="25">
        <v>10.4</v>
      </c>
      <c r="J829" s="26">
        <v>105</v>
      </c>
      <c r="K829" s="26">
        <v>1092</v>
      </c>
      <c r="L829" s="27">
        <v>40</v>
      </c>
      <c r="M829" s="27">
        <v>0</v>
      </c>
      <c r="N829" s="27">
        <v>1</v>
      </c>
      <c r="O829" s="27">
        <v>2</v>
      </c>
      <c r="P829" s="27">
        <v>43</v>
      </c>
      <c r="Q829" s="55"/>
      <c r="R829" s="27">
        <f t="shared" si="86"/>
        <v>0</v>
      </c>
      <c r="S829" s="56" t="str">
        <f t="shared" si="89"/>
        <v>×</v>
      </c>
      <c r="T829" s="56" t="str">
        <f t="shared" si="90"/>
        <v>×</v>
      </c>
      <c r="U829" s="56" t="str">
        <f t="shared" si="91"/>
        <v>×</v>
      </c>
      <c r="V829" s="57" t="str">
        <f t="shared" ref="V829:V892" si="92">IF(S829="○",IF(OR(T829="×",U829="×"),"←見積単価（税別）欄には、1以上の整数を入力してください",""),"")</f>
        <v/>
      </c>
      <c r="W829" s="58">
        <f t="shared" ref="W829:W892" si="93">IF(V829="",0,1)</f>
        <v>0</v>
      </c>
      <c r="X829" s="54">
        <f t="shared" ref="X829:X892" si="94">B829</f>
        <v>71</v>
      </c>
      <c r="Y829" s="59"/>
    </row>
    <row r="830" spans="1:25" ht="14.25" customHeight="1">
      <c r="A830" s="54">
        <v>757</v>
      </c>
      <c r="B830" s="23">
        <v>71</v>
      </c>
      <c r="C830" s="23" t="s">
        <v>33</v>
      </c>
      <c r="D830" s="32" t="s">
        <v>6270</v>
      </c>
      <c r="E830" s="23" t="s">
        <v>143</v>
      </c>
      <c r="F830" s="23" t="s">
        <v>1466</v>
      </c>
      <c r="G830" s="23" t="s">
        <v>151</v>
      </c>
      <c r="H830" s="25">
        <v>42</v>
      </c>
      <c r="I830" s="25">
        <v>13.5</v>
      </c>
      <c r="J830" s="26">
        <v>105</v>
      </c>
      <c r="K830" s="26">
        <v>1417.5</v>
      </c>
      <c r="L830" s="27">
        <v>0</v>
      </c>
      <c r="M830" s="27">
        <v>0</v>
      </c>
      <c r="N830" s="27">
        <v>0</v>
      </c>
      <c r="O830" s="27">
        <v>6</v>
      </c>
      <c r="P830" s="27">
        <v>6</v>
      </c>
      <c r="Q830" s="55"/>
      <c r="R830" s="27">
        <f t="shared" ref="R830:R893" si="95">P830*Q830</f>
        <v>0</v>
      </c>
      <c r="S830" s="56" t="str">
        <f t="shared" si="89"/>
        <v>×</v>
      </c>
      <c r="T830" s="56" t="str">
        <f t="shared" si="90"/>
        <v>×</v>
      </c>
      <c r="U830" s="56" t="str">
        <f t="shared" si="91"/>
        <v>×</v>
      </c>
      <c r="V830" s="57" t="str">
        <f t="shared" si="92"/>
        <v/>
      </c>
      <c r="W830" s="58">
        <f t="shared" si="93"/>
        <v>0</v>
      </c>
      <c r="X830" s="54">
        <f t="shared" si="94"/>
        <v>71</v>
      </c>
      <c r="Y830" s="59"/>
    </row>
    <row r="831" spans="1:25" ht="14.25" customHeight="1">
      <c r="A831" s="54">
        <v>758</v>
      </c>
      <c r="B831" s="23">
        <v>71</v>
      </c>
      <c r="C831" s="23" t="s">
        <v>33</v>
      </c>
      <c r="D831" s="32" t="s">
        <v>1458</v>
      </c>
      <c r="E831" s="23" t="s">
        <v>143</v>
      </c>
      <c r="F831" s="23" t="s">
        <v>1459</v>
      </c>
      <c r="G831" s="23" t="s">
        <v>151</v>
      </c>
      <c r="H831" s="25">
        <v>42</v>
      </c>
      <c r="I831" s="25">
        <v>12.2</v>
      </c>
      <c r="J831" s="26">
        <v>105</v>
      </c>
      <c r="K831" s="26">
        <v>1281</v>
      </c>
      <c r="L831" s="27">
        <v>0</v>
      </c>
      <c r="M831" s="27">
        <v>0</v>
      </c>
      <c r="N831" s="27">
        <v>1</v>
      </c>
      <c r="O831" s="27">
        <v>14</v>
      </c>
      <c r="P831" s="27">
        <v>15</v>
      </c>
      <c r="Q831" s="55"/>
      <c r="R831" s="27">
        <f t="shared" si="95"/>
        <v>0</v>
      </c>
      <c r="S831" s="56" t="str">
        <f t="shared" si="89"/>
        <v>×</v>
      </c>
      <c r="T831" s="56" t="str">
        <f t="shared" si="90"/>
        <v>×</v>
      </c>
      <c r="U831" s="56" t="str">
        <f t="shared" si="91"/>
        <v>×</v>
      </c>
      <c r="V831" s="57" t="str">
        <f t="shared" si="92"/>
        <v/>
      </c>
      <c r="W831" s="58">
        <f t="shared" si="93"/>
        <v>0</v>
      </c>
      <c r="X831" s="54">
        <f t="shared" si="94"/>
        <v>71</v>
      </c>
      <c r="Y831" s="59"/>
    </row>
    <row r="832" spans="1:25" ht="14.25" customHeight="1">
      <c r="A832" s="54">
        <v>759</v>
      </c>
      <c r="B832" s="23">
        <v>71</v>
      </c>
      <c r="C832" s="23" t="s">
        <v>33</v>
      </c>
      <c r="D832" s="32" t="s">
        <v>6271</v>
      </c>
      <c r="E832" s="23" t="s">
        <v>143</v>
      </c>
      <c r="F832" s="23" t="s">
        <v>1451</v>
      </c>
      <c r="G832" s="23" t="s">
        <v>1452</v>
      </c>
      <c r="H832" s="25">
        <v>42</v>
      </c>
      <c r="I832" s="25">
        <v>8</v>
      </c>
      <c r="J832" s="26">
        <v>126</v>
      </c>
      <c r="K832" s="26">
        <v>1008</v>
      </c>
      <c r="L832" s="27">
        <v>0</v>
      </c>
      <c r="M832" s="27">
        <v>0</v>
      </c>
      <c r="N832" s="27">
        <v>0</v>
      </c>
      <c r="O832" s="27">
        <v>2</v>
      </c>
      <c r="P832" s="27">
        <v>2</v>
      </c>
      <c r="Q832" s="55"/>
      <c r="R832" s="27">
        <f t="shared" si="95"/>
        <v>0</v>
      </c>
      <c r="S832" s="56" t="str">
        <f t="shared" si="89"/>
        <v>×</v>
      </c>
      <c r="T832" s="56" t="str">
        <f t="shared" si="90"/>
        <v>×</v>
      </c>
      <c r="U832" s="56" t="str">
        <f t="shared" si="91"/>
        <v>×</v>
      </c>
      <c r="V832" s="57" t="str">
        <f t="shared" si="92"/>
        <v/>
      </c>
      <c r="W832" s="58">
        <f t="shared" si="93"/>
        <v>0</v>
      </c>
      <c r="X832" s="54">
        <f t="shared" si="94"/>
        <v>71</v>
      </c>
      <c r="Y832" s="59"/>
    </row>
    <row r="833" spans="1:323" ht="14.25" customHeight="1">
      <c r="A833" s="54">
        <v>760</v>
      </c>
      <c r="B833" s="23">
        <v>71</v>
      </c>
      <c r="C833" s="23" t="s">
        <v>33</v>
      </c>
      <c r="D833" s="32" t="s">
        <v>184</v>
      </c>
      <c r="E833" s="23" t="s">
        <v>143</v>
      </c>
      <c r="F833" s="23" t="s">
        <v>152</v>
      </c>
      <c r="G833" s="23" t="s">
        <v>151</v>
      </c>
      <c r="H833" s="25">
        <v>42</v>
      </c>
      <c r="I833" s="25">
        <v>14.4</v>
      </c>
      <c r="J833" s="26">
        <v>105</v>
      </c>
      <c r="K833" s="26">
        <v>1512</v>
      </c>
      <c r="L833" s="27">
        <v>0</v>
      </c>
      <c r="M833" s="27">
        <v>0</v>
      </c>
      <c r="N833" s="27">
        <v>30</v>
      </c>
      <c r="O833" s="27">
        <v>0</v>
      </c>
      <c r="P833" s="27">
        <v>30</v>
      </c>
      <c r="Q833" s="55"/>
      <c r="R833" s="27">
        <f t="shared" si="95"/>
        <v>0</v>
      </c>
      <c r="S833" s="56" t="str">
        <f t="shared" si="89"/>
        <v>×</v>
      </c>
      <c r="T833" s="56" t="str">
        <f t="shared" si="90"/>
        <v>×</v>
      </c>
      <c r="U833" s="56" t="str">
        <f t="shared" si="91"/>
        <v>×</v>
      </c>
      <c r="V833" s="57" t="str">
        <f t="shared" si="92"/>
        <v/>
      </c>
      <c r="W833" s="58">
        <f t="shared" si="93"/>
        <v>0</v>
      </c>
      <c r="X833" s="54">
        <f t="shared" si="94"/>
        <v>71</v>
      </c>
      <c r="Y833" s="59"/>
    </row>
    <row r="834" spans="1:323" ht="14.25" customHeight="1">
      <c r="A834" s="54">
        <v>761</v>
      </c>
      <c r="B834" s="23">
        <v>71</v>
      </c>
      <c r="C834" s="23" t="s">
        <v>33</v>
      </c>
      <c r="D834" s="32" t="s">
        <v>1476</v>
      </c>
      <c r="E834" s="23" t="s">
        <v>143</v>
      </c>
      <c r="F834" s="23" t="s">
        <v>1477</v>
      </c>
      <c r="G834" s="23" t="s">
        <v>151</v>
      </c>
      <c r="H834" s="25">
        <v>42</v>
      </c>
      <c r="I834" s="25">
        <v>8</v>
      </c>
      <c r="J834" s="26">
        <v>105</v>
      </c>
      <c r="K834" s="26">
        <v>840</v>
      </c>
      <c r="L834" s="27">
        <v>0</v>
      </c>
      <c r="M834" s="27">
        <v>0</v>
      </c>
      <c r="N834" s="27">
        <v>0</v>
      </c>
      <c r="O834" s="27">
        <v>14</v>
      </c>
      <c r="P834" s="27">
        <v>14</v>
      </c>
      <c r="Q834" s="55"/>
      <c r="R834" s="27">
        <f t="shared" si="95"/>
        <v>0</v>
      </c>
      <c r="S834" s="56" t="str">
        <f t="shared" si="89"/>
        <v>×</v>
      </c>
      <c r="T834" s="56" t="str">
        <f t="shared" si="90"/>
        <v>×</v>
      </c>
      <c r="U834" s="56" t="str">
        <f t="shared" si="91"/>
        <v>×</v>
      </c>
      <c r="V834" s="57" t="str">
        <f t="shared" si="92"/>
        <v/>
      </c>
      <c r="W834" s="58">
        <f t="shared" si="93"/>
        <v>0</v>
      </c>
      <c r="X834" s="54">
        <f t="shared" si="94"/>
        <v>71</v>
      </c>
      <c r="Y834" s="59"/>
    </row>
    <row r="835" spans="1:323" ht="14.25" customHeight="1">
      <c r="A835" s="54">
        <v>762</v>
      </c>
      <c r="B835" s="23">
        <v>71</v>
      </c>
      <c r="C835" s="23" t="s">
        <v>33</v>
      </c>
      <c r="D835" s="32" t="s">
        <v>6272</v>
      </c>
      <c r="E835" s="23" t="s">
        <v>143</v>
      </c>
      <c r="F835" s="23" t="s">
        <v>1453</v>
      </c>
      <c r="G835" s="23" t="s">
        <v>1454</v>
      </c>
      <c r="H835" s="25">
        <v>84</v>
      </c>
      <c r="I835" s="25">
        <v>8.1</v>
      </c>
      <c r="J835" s="26">
        <v>252</v>
      </c>
      <c r="K835" s="26">
        <v>2041.1999999999998</v>
      </c>
      <c r="L835" s="27">
        <v>0</v>
      </c>
      <c r="M835" s="27">
        <v>0</v>
      </c>
      <c r="N835" s="27">
        <v>1</v>
      </c>
      <c r="O835" s="27">
        <v>0</v>
      </c>
      <c r="P835" s="27">
        <v>1</v>
      </c>
      <c r="Q835" s="55"/>
      <c r="R835" s="27">
        <f t="shared" si="95"/>
        <v>0</v>
      </c>
      <c r="S835" s="56" t="str">
        <f t="shared" ref="S835:S898" si="96">IF(Q835="","×","○")</f>
        <v>×</v>
      </c>
      <c r="T835" s="56" t="str">
        <f t="shared" ref="T835:T898" si="97">IF(Q835&gt;=1,"○","×")</f>
        <v>×</v>
      </c>
      <c r="U835" s="56" t="str">
        <f t="shared" ref="U835:U898" si="98">IF(ISNUMBER(Q835),IF(INT(Q835)=Q835,"○","×"),"×")</f>
        <v>×</v>
      </c>
      <c r="V835" s="57" t="str">
        <f t="shared" si="92"/>
        <v/>
      </c>
      <c r="W835" s="58">
        <f t="shared" si="93"/>
        <v>0</v>
      </c>
      <c r="X835" s="54">
        <f t="shared" si="94"/>
        <v>71</v>
      </c>
      <c r="Y835" s="59"/>
    </row>
    <row r="836" spans="1:323" ht="14.25" customHeight="1">
      <c r="A836" s="54">
        <v>763</v>
      </c>
      <c r="B836" s="23">
        <v>71</v>
      </c>
      <c r="C836" s="23" t="s">
        <v>33</v>
      </c>
      <c r="D836" s="32" t="s">
        <v>6273</v>
      </c>
      <c r="E836" s="23" t="s">
        <v>143</v>
      </c>
      <c r="F836" s="23" t="s">
        <v>1473</v>
      </c>
      <c r="G836" s="23" t="s">
        <v>1457</v>
      </c>
      <c r="H836" s="25">
        <v>189</v>
      </c>
      <c r="I836" s="25">
        <v>6.9</v>
      </c>
      <c r="J836" s="26">
        <v>472.5</v>
      </c>
      <c r="K836" s="26">
        <v>3260.25</v>
      </c>
      <c r="L836" s="27">
        <v>0</v>
      </c>
      <c r="M836" s="27">
        <v>0</v>
      </c>
      <c r="N836" s="27">
        <v>3</v>
      </c>
      <c r="O836" s="27">
        <v>0</v>
      </c>
      <c r="P836" s="27">
        <v>3</v>
      </c>
      <c r="Q836" s="55"/>
      <c r="R836" s="27">
        <f t="shared" si="95"/>
        <v>0</v>
      </c>
      <c r="S836" s="56" t="str">
        <f t="shared" si="96"/>
        <v>×</v>
      </c>
      <c r="T836" s="56" t="str">
        <f t="shared" si="97"/>
        <v>×</v>
      </c>
      <c r="U836" s="56" t="str">
        <f t="shared" si="98"/>
        <v>×</v>
      </c>
      <c r="V836" s="57" t="str">
        <f t="shared" si="92"/>
        <v/>
      </c>
      <c r="W836" s="58">
        <f t="shared" si="93"/>
        <v>0</v>
      </c>
      <c r="X836" s="54">
        <f t="shared" si="94"/>
        <v>71</v>
      </c>
      <c r="Y836" s="59"/>
    </row>
    <row r="837" spans="1:323" ht="14.25" customHeight="1">
      <c r="A837" s="54">
        <v>764</v>
      </c>
      <c r="B837" s="23">
        <v>71</v>
      </c>
      <c r="C837" s="23" t="s">
        <v>33</v>
      </c>
      <c r="D837" s="32" t="s">
        <v>1478</v>
      </c>
      <c r="E837" s="23" t="s">
        <v>143</v>
      </c>
      <c r="F837" s="23" t="s">
        <v>1479</v>
      </c>
      <c r="G837" s="23" t="s">
        <v>46</v>
      </c>
      <c r="H837" s="25">
        <v>1</v>
      </c>
      <c r="I837" s="25">
        <v>13.7</v>
      </c>
      <c r="J837" s="26">
        <v>500</v>
      </c>
      <c r="K837" s="26">
        <v>6850</v>
      </c>
      <c r="L837" s="27">
        <v>0</v>
      </c>
      <c r="M837" s="27">
        <v>0</v>
      </c>
      <c r="N837" s="27">
        <v>14</v>
      </c>
      <c r="O837" s="27">
        <v>0</v>
      </c>
      <c r="P837" s="27">
        <v>14</v>
      </c>
      <c r="Q837" s="55"/>
      <c r="R837" s="27">
        <f t="shared" si="95"/>
        <v>0</v>
      </c>
      <c r="S837" s="56" t="str">
        <f t="shared" si="96"/>
        <v>×</v>
      </c>
      <c r="T837" s="56" t="str">
        <f t="shared" si="97"/>
        <v>×</v>
      </c>
      <c r="U837" s="56" t="str">
        <f t="shared" si="98"/>
        <v>×</v>
      </c>
      <c r="V837" s="57" t="str">
        <f t="shared" si="92"/>
        <v/>
      </c>
      <c r="W837" s="58">
        <f t="shared" si="93"/>
        <v>0</v>
      </c>
      <c r="X837" s="54">
        <f t="shared" si="94"/>
        <v>71</v>
      </c>
      <c r="Y837" s="59"/>
    </row>
    <row r="838" spans="1:323" ht="14.25" customHeight="1">
      <c r="A838" s="54">
        <v>765</v>
      </c>
      <c r="B838" s="23">
        <v>71</v>
      </c>
      <c r="C838" s="23" t="s">
        <v>33</v>
      </c>
      <c r="D838" s="32" t="s">
        <v>1480</v>
      </c>
      <c r="E838" s="23" t="s">
        <v>143</v>
      </c>
      <c r="F838" s="23" t="s">
        <v>1479</v>
      </c>
      <c r="G838" s="23" t="s">
        <v>1457</v>
      </c>
      <c r="H838" s="25">
        <v>189</v>
      </c>
      <c r="I838" s="25">
        <v>13.7</v>
      </c>
      <c r="J838" s="26">
        <v>472.5</v>
      </c>
      <c r="K838" s="26">
        <v>6473.25</v>
      </c>
      <c r="L838" s="27">
        <v>0</v>
      </c>
      <c r="M838" s="27">
        <v>144</v>
      </c>
      <c r="N838" s="27">
        <v>20</v>
      </c>
      <c r="O838" s="27">
        <v>100</v>
      </c>
      <c r="P838" s="27">
        <v>264</v>
      </c>
      <c r="Q838" s="55"/>
      <c r="R838" s="27">
        <f t="shared" si="95"/>
        <v>0</v>
      </c>
      <c r="S838" s="56" t="str">
        <f t="shared" si="96"/>
        <v>×</v>
      </c>
      <c r="T838" s="56" t="str">
        <f t="shared" si="97"/>
        <v>×</v>
      </c>
      <c r="U838" s="56" t="str">
        <f t="shared" si="98"/>
        <v>×</v>
      </c>
      <c r="V838" s="57" t="str">
        <f t="shared" si="92"/>
        <v/>
      </c>
      <c r="W838" s="58">
        <f t="shared" si="93"/>
        <v>0</v>
      </c>
      <c r="X838" s="54">
        <f t="shared" si="94"/>
        <v>71</v>
      </c>
      <c r="Y838" s="59"/>
    </row>
    <row r="839" spans="1:323" ht="14.25" customHeight="1">
      <c r="A839" s="54">
        <v>766</v>
      </c>
      <c r="B839" s="23">
        <v>71</v>
      </c>
      <c r="C839" s="23" t="s">
        <v>33</v>
      </c>
      <c r="D839" s="32" t="s">
        <v>1481</v>
      </c>
      <c r="E839" s="23" t="s">
        <v>143</v>
      </c>
      <c r="F839" s="23" t="s">
        <v>1479</v>
      </c>
      <c r="G839" s="23" t="s">
        <v>1482</v>
      </c>
      <c r="H839" s="25">
        <v>84</v>
      </c>
      <c r="I839" s="25">
        <v>13.7</v>
      </c>
      <c r="J839" s="26">
        <v>210</v>
      </c>
      <c r="K839" s="26">
        <v>2877</v>
      </c>
      <c r="L839" s="27">
        <v>154</v>
      </c>
      <c r="M839" s="27">
        <v>0</v>
      </c>
      <c r="N839" s="27">
        <v>0</v>
      </c>
      <c r="O839" s="27">
        <v>0</v>
      </c>
      <c r="P839" s="27">
        <v>154</v>
      </c>
      <c r="Q839" s="55"/>
      <c r="R839" s="27">
        <f t="shared" si="95"/>
        <v>0</v>
      </c>
      <c r="S839" s="56" t="str">
        <f t="shared" si="96"/>
        <v>×</v>
      </c>
      <c r="T839" s="56" t="str">
        <f t="shared" si="97"/>
        <v>×</v>
      </c>
      <c r="U839" s="56" t="str">
        <f t="shared" si="98"/>
        <v>×</v>
      </c>
      <c r="V839" s="57" t="str">
        <f t="shared" si="92"/>
        <v/>
      </c>
      <c r="W839" s="58">
        <f t="shared" si="93"/>
        <v>0</v>
      </c>
      <c r="X839" s="54">
        <f t="shared" si="94"/>
        <v>71</v>
      </c>
      <c r="Y839" s="59"/>
    </row>
    <row r="840" spans="1:323" ht="14.25" customHeight="1">
      <c r="A840" s="54">
        <v>767</v>
      </c>
      <c r="B840" s="23">
        <v>71</v>
      </c>
      <c r="C840" s="23" t="s">
        <v>33</v>
      </c>
      <c r="D840" s="32" t="s">
        <v>1460</v>
      </c>
      <c r="E840" s="23" t="s">
        <v>143</v>
      </c>
      <c r="F840" s="23" t="s">
        <v>1461</v>
      </c>
      <c r="G840" s="23" t="s">
        <v>151</v>
      </c>
      <c r="H840" s="25">
        <v>42</v>
      </c>
      <c r="I840" s="25">
        <v>17.7</v>
      </c>
      <c r="J840" s="26">
        <v>105</v>
      </c>
      <c r="K840" s="26">
        <v>1858.5</v>
      </c>
      <c r="L840" s="27">
        <v>10</v>
      </c>
      <c r="M840" s="27">
        <v>102</v>
      </c>
      <c r="N840" s="27">
        <v>0</v>
      </c>
      <c r="O840" s="27">
        <v>10</v>
      </c>
      <c r="P840" s="27">
        <v>122</v>
      </c>
      <c r="Q840" s="55"/>
      <c r="R840" s="27">
        <f t="shared" si="95"/>
        <v>0</v>
      </c>
      <c r="S840" s="56" t="str">
        <f t="shared" si="96"/>
        <v>×</v>
      </c>
      <c r="T840" s="56" t="str">
        <f t="shared" si="97"/>
        <v>×</v>
      </c>
      <c r="U840" s="56" t="str">
        <f t="shared" si="98"/>
        <v>×</v>
      </c>
      <c r="V840" s="57" t="str">
        <f t="shared" si="92"/>
        <v/>
      </c>
      <c r="W840" s="58">
        <f t="shared" si="93"/>
        <v>0</v>
      </c>
      <c r="X840" s="54">
        <f t="shared" si="94"/>
        <v>71</v>
      </c>
      <c r="Y840" s="59"/>
    </row>
    <row r="841" spans="1:323" ht="14.25" customHeight="1">
      <c r="A841" s="54">
        <v>768</v>
      </c>
      <c r="B841" s="23">
        <v>71</v>
      </c>
      <c r="C841" s="23" t="s">
        <v>33</v>
      </c>
      <c r="D841" s="32" t="s">
        <v>1474</v>
      </c>
      <c r="E841" s="23" t="s">
        <v>143</v>
      </c>
      <c r="F841" s="23" t="s">
        <v>1475</v>
      </c>
      <c r="G841" s="23" t="s">
        <v>1468</v>
      </c>
      <c r="H841" s="25">
        <v>42</v>
      </c>
      <c r="I841" s="25">
        <v>20.100000000000001</v>
      </c>
      <c r="J841" s="26">
        <v>126</v>
      </c>
      <c r="K841" s="26">
        <v>2532.6000000000004</v>
      </c>
      <c r="L841" s="27">
        <v>0</v>
      </c>
      <c r="M841" s="27">
        <v>0</v>
      </c>
      <c r="N841" s="27">
        <v>0</v>
      </c>
      <c r="O841" s="27">
        <v>2</v>
      </c>
      <c r="P841" s="27">
        <v>2</v>
      </c>
      <c r="Q841" s="55"/>
      <c r="R841" s="27">
        <f t="shared" si="95"/>
        <v>0</v>
      </c>
      <c r="S841" s="56" t="str">
        <f t="shared" si="96"/>
        <v>×</v>
      </c>
      <c r="T841" s="56" t="str">
        <f t="shared" si="97"/>
        <v>×</v>
      </c>
      <c r="U841" s="56" t="str">
        <f t="shared" si="98"/>
        <v>×</v>
      </c>
      <c r="V841" s="57" t="str">
        <f t="shared" si="92"/>
        <v/>
      </c>
      <c r="W841" s="58">
        <f t="shared" si="93"/>
        <v>0</v>
      </c>
      <c r="X841" s="54">
        <f t="shared" si="94"/>
        <v>71</v>
      </c>
      <c r="Y841" s="59"/>
    </row>
    <row r="842" spans="1:323" s="37" customFormat="1" ht="14.25" customHeight="1">
      <c r="A842" s="54">
        <v>769</v>
      </c>
      <c r="B842" s="23">
        <v>71</v>
      </c>
      <c r="C842" s="23" t="s">
        <v>33</v>
      </c>
      <c r="D842" s="32" t="s">
        <v>6274</v>
      </c>
      <c r="E842" s="23" t="s">
        <v>143</v>
      </c>
      <c r="F842" s="23" t="s">
        <v>1483</v>
      </c>
      <c r="G842" s="23" t="s">
        <v>151</v>
      </c>
      <c r="H842" s="25">
        <v>42</v>
      </c>
      <c r="I842" s="25">
        <v>22.9</v>
      </c>
      <c r="J842" s="26">
        <v>105</v>
      </c>
      <c r="K842" s="26">
        <v>2404.5</v>
      </c>
      <c r="L842" s="27">
        <v>0</v>
      </c>
      <c r="M842" s="27">
        <v>0</v>
      </c>
      <c r="N842" s="27">
        <v>0</v>
      </c>
      <c r="O842" s="27">
        <v>2</v>
      </c>
      <c r="P842" s="27">
        <v>2</v>
      </c>
      <c r="Q842" s="55"/>
      <c r="R842" s="27">
        <f t="shared" si="95"/>
        <v>0</v>
      </c>
      <c r="S842" s="56" t="str">
        <f t="shared" si="96"/>
        <v>×</v>
      </c>
      <c r="T842" s="56" t="str">
        <f t="shared" si="97"/>
        <v>×</v>
      </c>
      <c r="U842" s="56" t="str">
        <f t="shared" si="98"/>
        <v>×</v>
      </c>
      <c r="V842" s="57" t="str">
        <f t="shared" si="92"/>
        <v/>
      </c>
      <c r="W842" s="58">
        <f t="shared" si="93"/>
        <v>0</v>
      </c>
      <c r="X842" s="54">
        <f t="shared" si="94"/>
        <v>71</v>
      </c>
      <c r="Y842" s="59"/>
      <c r="Z842" s="42"/>
      <c r="AA842" s="42"/>
      <c r="AB842" s="42"/>
      <c r="AC842" s="42"/>
      <c r="AD842" s="42"/>
      <c r="AE842" s="42"/>
      <c r="AF842" s="42"/>
      <c r="AG842" s="42"/>
      <c r="AH842" s="42"/>
      <c r="AI842" s="42"/>
      <c r="AJ842" s="42"/>
      <c r="AK842" s="42"/>
      <c r="AL842" s="42"/>
      <c r="AM842" s="42"/>
      <c r="AN842" s="42"/>
      <c r="AO842" s="42"/>
      <c r="AP842" s="42"/>
      <c r="AQ842" s="42"/>
      <c r="AR842" s="77"/>
      <c r="AS842" s="77"/>
      <c r="AT842" s="77"/>
      <c r="AU842" s="77"/>
      <c r="AV842" s="77"/>
      <c r="AW842" s="77"/>
      <c r="AX842" s="77"/>
      <c r="AY842" s="77"/>
      <c r="AZ842" s="77"/>
      <c r="BA842" s="77"/>
      <c r="BB842" s="77"/>
      <c r="BC842" s="77"/>
      <c r="BD842" s="77"/>
      <c r="BE842" s="77"/>
      <c r="BF842" s="77"/>
      <c r="BG842" s="77"/>
      <c r="BH842" s="77"/>
      <c r="BI842" s="77"/>
      <c r="BJ842" s="77"/>
      <c r="BK842" s="77"/>
      <c r="BL842" s="77"/>
      <c r="BM842" s="77"/>
      <c r="BN842" s="77"/>
      <c r="BO842" s="77"/>
      <c r="BP842" s="77"/>
      <c r="BQ842" s="77"/>
      <c r="BR842" s="77"/>
      <c r="BS842" s="77"/>
      <c r="BT842" s="77"/>
      <c r="BU842" s="77"/>
      <c r="BV842" s="77"/>
      <c r="BW842" s="77"/>
      <c r="BX842" s="77"/>
      <c r="BY842" s="77"/>
      <c r="BZ842" s="77"/>
      <c r="CA842" s="77"/>
      <c r="CB842" s="77"/>
      <c r="CC842" s="77"/>
      <c r="CD842" s="77"/>
      <c r="CE842" s="77"/>
      <c r="CF842" s="77"/>
      <c r="CG842" s="77"/>
      <c r="CH842" s="77"/>
      <c r="CI842" s="77"/>
      <c r="CJ842" s="77"/>
      <c r="CK842" s="77"/>
      <c r="CL842" s="77"/>
      <c r="CM842" s="77"/>
      <c r="CN842" s="77"/>
      <c r="CO842" s="77"/>
      <c r="CP842" s="77"/>
      <c r="CQ842" s="77"/>
      <c r="CR842" s="77"/>
      <c r="CS842" s="77"/>
      <c r="CT842" s="77"/>
      <c r="CU842" s="77"/>
      <c r="CV842" s="77"/>
      <c r="CW842" s="77"/>
      <c r="CX842" s="77"/>
      <c r="CY842" s="77"/>
      <c r="CZ842" s="77"/>
      <c r="DA842" s="77"/>
      <c r="DB842" s="77"/>
      <c r="DC842" s="77"/>
      <c r="DD842" s="77"/>
      <c r="DE842" s="77"/>
      <c r="DF842" s="77"/>
      <c r="DG842" s="77"/>
      <c r="DH842" s="77"/>
      <c r="DI842" s="77"/>
      <c r="DJ842" s="77"/>
      <c r="DK842" s="77"/>
      <c r="DL842" s="77"/>
      <c r="DM842" s="77"/>
      <c r="DN842" s="77"/>
      <c r="DO842" s="77"/>
      <c r="DP842" s="77"/>
      <c r="DQ842" s="77"/>
      <c r="DR842" s="77"/>
      <c r="DS842" s="77"/>
      <c r="DT842" s="77"/>
      <c r="DU842" s="77"/>
      <c r="DV842" s="77"/>
      <c r="DW842" s="77"/>
      <c r="DX842" s="77"/>
      <c r="DY842" s="77"/>
      <c r="DZ842" s="77"/>
      <c r="EA842" s="77"/>
      <c r="EB842" s="77"/>
      <c r="EC842" s="77"/>
      <c r="ED842" s="77"/>
      <c r="EE842" s="77"/>
      <c r="EF842" s="77"/>
      <c r="EG842" s="77"/>
      <c r="EH842" s="77"/>
      <c r="EI842" s="77"/>
      <c r="EJ842" s="77"/>
      <c r="EK842" s="77"/>
      <c r="EL842" s="77"/>
      <c r="EM842" s="77"/>
      <c r="EN842" s="77"/>
      <c r="EO842" s="77"/>
      <c r="EP842" s="77"/>
      <c r="EQ842" s="77"/>
      <c r="ER842" s="77"/>
      <c r="ES842" s="77"/>
      <c r="ET842" s="77"/>
      <c r="EU842" s="77"/>
      <c r="EV842" s="77"/>
      <c r="EW842" s="77"/>
      <c r="EX842" s="77"/>
      <c r="EY842" s="77"/>
      <c r="EZ842" s="77"/>
      <c r="FA842" s="77"/>
      <c r="FB842" s="77"/>
      <c r="FC842" s="77"/>
      <c r="FD842" s="77"/>
      <c r="FE842" s="77"/>
      <c r="FF842" s="77"/>
      <c r="FG842" s="77"/>
      <c r="FH842" s="77"/>
      <c r="FI842" s="77"/>
      <c r="FJ842" s="77"/>
      <c r="FK842" s="77"/>
      <c r="FL842" s="77"/>
      <c r="FM842" s="77"/>
      <c r="FN842" s="77"/>
      <c r="FO842" s="77"/>
      <c r="FP842" s="77"/>
      <c r="FQ842" s="77"/>
      <c r="FR842" s="77"/>
      <c r="FS842" s="77"/>
      <c r="FT842" s="77"/>
      <c r="FU842" s="77"/>
      <c r="FV842" s="77"/>
      <c r="FW842" s="77"/>
      <c r="FX842" s="77"/>
      <c r="FY842" s="77"/>
      <c r="FZ842" s="77"/>
      <c r="GA842" s="77"/>
      <c r="GB842" s="77"/>
      <c r="GC842" s="77"/>
      <c r="GD842" s="77"/>
      <c r="GE842" s="77"/>
      <c r="GF842" s="77"/>
      <c r="GG842" s="77"/>
      <c r="GH842" s="77"/>
      <c r="GI842" s="77"/>
      <c r="GJ842" s="77"/>
      <c r="GK842" s="77"/>
      <c r="GL842" s="77"/>
      <c r="GM842" s="77"/>
      <c r="GN842" s="77"/>
      <c r="GO842" s="77"/>
      <c r="GP842" s="77"/>
      <c r="GQ842" s="77"/>
      <c r="GR842" s="77"/>
      <c r="GS842" s="77"/>
      <c r="GT842" s="77"/>
      <c r="GU842" s="77"/>
      <c r="GV842" s="77"/>
      <c r="GW842" s="77"/>
      <c r="GX842" s="77"/>
      <c r="GY842" s="77"/>
      <c r="GZ842" s="77"/>
      <c r="HA842" s="77"/>
      <c r="HB842" s="77"/>
      <c r="HC842" s="77"/>
      <c r="HD842" s="77"/>
      <c r="HE842" s="77"/>
      <c r="HF842" s="77"/>
      <c r="HG842" s="77"/>
      <c r="HH842" s="77"/>
      <c r="HI842" s="77"/>
      <c r="HJ842" s="77"/>
      <c r="HK842" s="77"/>
      <c r="HL842" s="77"/>
      <c r="HM842" s="77"/>
      <c r="HN842" s="77"/>
      <c r="HO842" s="77"/>
      <c r="HP842" s="77"/>
      <c r="HQ842" s="77"/>
      <c r="HR842" s="77"/>
      <c r="HS842" s="77"/>
      <c r="HT842" s="77"/>
      <c r="HU842" s="77"/>
      <c r="HV842" s="77"/>
      <c r="HW842" s="77"/>
      <c r="HX842" s="77"/>
      <c r="HY842" s="77"/>
      <c r="HZ842" s="77"/>
      <c r="IA842" s="77"/>
      <c r="IB842" s="77"/>
      <c r="IC842" s="77"/>
      <c r="ID842" s="77"/>
      <c r="IE842" s="77"/>
      <c r="IF842" s="77"/>
      <c r="IG842" s="77"/>
      <c r="IH842" s="77"/>
      <c r="II842" s="77"/>
      <c r="IJ842" s="77"/>
      <c r="IK842" s="77"/>
      <c r="IL842" s="77"/>
      <c r="IM842" s="77"/>
      <c r="IN842" s="77"/>
      <c r="IO842" s="77"/>
      <c r="IP842" s="77"/>
      <c r="IQ842" s="77"/>
      <c r="IR842" s="77"/>
      <c r="IS842" s="77"/>
      <c r="IT842" s="77"/>
      <c r="IU842" s="77"/>
      <c r="IV842" s="77"/>
      <c r="IW842" s="77"/>
      <c r="IX842" s="77"/>
      <c r="IY842" s="77"/>
      <c r="IZ842" s="77"/>
      <c r="JA842" s="77"/>
      <c r="JB842" s="77"/>
      <c r="JC842" s="77"/>
      <c r="JD842" s="77"/>
      <c r="JE842" s="77"/>
      <c r="JF842" s="77"/>
      <c r="JG842" s="77"/>
      <c r="JH842" s="77"/>
      <c r="JI842" s="77"/>
      <c r="JJ842" s="77"/>
      <c r="JK842" s="77"/>
      <c r="JL842" s="77"/>
      <c r="JM842" s="77"/>
      <c r="JN842" s="77"/>
      <c r="JO842" s="77"/>
      <c r="JP842" s="77"/>
      <c r="JQ842" s="77"/>
      <c r="JR842" s="77"/>
      <c r="JS842" s="77"/>
      <c r="JT842" s="77"/>
      <c r="JU842" s="77"/>
      <c r="JV842" s="77"/>
      <c r="JW842" s="77"/>
      <c r="JX842" s="77"/>
      <c r="JY842" s="77"/>
      <c r="JZ842" s="77"/>
      <c r="KA842" s="77"/>
      <c r="KB842" s="77"/>
      <c r="KC842" s="77"/>
      <c r="KD842" s="77"/>
      <c r="KE842" s="77"/>
      <c r="KF842" s="77"/>
      <c r="KG842" s="77"/>
      <c r="KH842" s="77"/>
      <c r="KI842" s="77"/>
      <c r="KJ842" s="77"/>
      <c r="KK842" s="77"/>
      <c r="KL842" s="77"/>
      <c r="KM842" s="77"/>
      <c r="KN842" s="77"/>
      <c r="KO842" s="77"/>
      <c r="KP842" s="77"/>
      <c r="KQ842" s="77"/>
      <c r="KR842" s="77"/>
      <c r="KS842" s="77"/>
      <c r="KT842" s="77"/>
      <c r="KU842" s="77"/>
      <c r="KV842" s="77"/>
      <c r="KW842" s="77"/>
      <c r="KX842" s="77"/>
      <c r="KY842" s="77"/>
      <c r="KZ842" s="77"/>
      <c r="LA842" s="77"/>
      <c r="LB842" s="77"/>
      <c r="LC842" s="77"/>
      <c r="LD842" s="77"/>
      <c r="LE842" s="77"/>
      <c r="LF842" s="77"/>
      <c r="LG842" s="77"/>
      <c r="LH842" s="77"/>
      <c r="LI842" s="77"/>
      <c r="LJ842" s="77"/>
      <c r="LK842" s="77"/>
    </row>
    <row r="843" spans="1:323" ht="14.25" customHeight="1">
      <c r="A843" s="54">
        <v>770</v>
      </c>
      <c r="B843" s="23">
        <v>71</v>
      </c>
      <c r="C843" s="23" t="s">
        <v>33</v>
      </c>
      <c r="D843" s="32" t="s">
        <v>6275</v>
      </c>
      <c r="E843" s="23" t="s">
        <v>143</v>
      </c>
      <c r="F843" s="23" t="s">
        <v>1467</v>
      </c>
      <c r="G843" s="23" t="s">
        <v>1468</v>
      </c>
      <c r="H843" s="25">
        <v>42</v>
      </c>
      <c r="I843" s="25">
        <v>45</v>
      </c>
      <c r="J843" s="26">
        <v>126</v>
      </c>
      <c r="K843" s="26">
        <v>5670</v>
      </c>
      <c r="L843" s="27">
        <v>20</v>
      </c>
      <c r="M843" s="27">
        <v>0</v>
      </c>
      <c r="N843" s="27">
        <v>0</v>
      </c>
      <c r="O843" s="27">
        <v>0</v>
      </c>
      <c r="P843" s="27">
        <v>20</v>
      </c>
      <c r="Q843" s="55"/>
      <c r="R843" s="27">
        <f t="shared" si="95"/>
        <v>0</v>
      </c>
      <c r="S843" s="56" t="str">
        <f t="shared" si="96"/>
        <v>×</v>
      </c>
      <c r="T843" s="56" t="str">
        <f t="shared" si="97"/>
        <v>×</v>
      </c>
      <c r="U843" s="56" t="str">
        <f t="shared" si="98"/>
        <v>×</v>
      </c>
      <c r="V843" s="57" t="str">
        <f t="shared" si="92"/>
        <v/>
      </c>
      <c r="W843" s="58">
        <f t="shared" si="93"/>
        <v>0</v>
      </c>
      <c r="X843" s="54">
        <f t="shared" si="94"/>
        <v>71</v>
      </c>
      <c r="Y843" s="59"/>
    </row>
    <row r="844" spans="1:323" ht="14.25" customHeight="1">
      <c r="A844" s="54">
        <v>771</v>
      </c>
      <c r="B844" s="23">
        <v>71</v>
      </c>
      <c r="C844" s="23" t="s">
        <v>33</v>
      </c>
      <c r="D844" s="32" t="s">
        <v>1507</v>
      </c>
      <c r="E844" s="23" t="s">
        <v>143</v>
      </c>
      <c r="F844" s="23" t="s">
        <v>1508</v>
      </c>
      <c r="G844" s="23" t="s">
        <v>151</v>
      </c>
      <c r="H844" s="25">
        <v>42</v>
      </c>
      <c r="I844" s="25">
        <v>31.2</v>
      </c>
      <c r="J844" s="26">
        <v>105</v>
      </c>
      <c r="K844" s="26">
        <v>3276</v>
      </c>
      <c r="L844" s="27">
        <v>0</v>
      </c>
      <c r="M844" s="27">
        <v>0</v>
      </c>
      <c r="N844" s="27">
        <v>20</v>
      </c>
      <c r="O844" s="27">
        <v>0</v>
      </c>
      <c r="P844" s="27">
        <v>20</v>
      </c>
      <c r="Q844" s="55"/>
      <c r="R844" s="27">
        <f t="shared" si="95"/>
        <v>0</v>
      </c>
      <c r="S844" s="56" t="str">
        <f t="shared" si="96"/>
        <v>×</v>
      </c>
      <c r="T844" s="56" t="str">
        <f t="shared" si="97"/>
        <v>×</v>
      </c>
      <c r="U844" s="56" t="str">
        <f t="shared" si="98"/>
        <v>×</v>
      </c>
      <c r="V844" s="57" t="str">
        <f t="shared" si="92"/>
        <v/>
      </c>
      <c r="W844" s="58">
        <f t="shared" si="93"/>
        <v>0</v>
      </c>
      <c r="X844" s="54">
        <f t="shared" si="94"/>
        <v>71</v>
      </c>
      <c r="Y844" s="59"/>
    </row>
    <row r="845" spans="1:323" ht="14.25" customHeight="1">
      <c r="A845" s="54">
        <v>772</v>
      </c>
      <c r="B845" s="23">
        <v>71</v>
      </c>
      <c r="C845" s="23" t="s">
        <v>33</v>
      </c>
      <c r="D845" s="32" t="s">
        <v>6276</v>
      </c>
      <c r="E845" s="23" t="s">
        <v>143</v>
      </c>
      <c r="F845" s="23" t="s">
        <v>1504</v>
      </c>
      <c r="G845" s="23" t="s">
        <v>151</v>
      </c>
      <c r="H845" s="25">
        <v>42</v>
      </c>
      <c r="I845" s="25">
        <v>25.5</v>
      </c>
      <c r="J845" s="26">
        <v>105</v>
      </c>
      <c r="K845" s="26">
        <v>2677.5</v>
      </c>
      <c r="L845" s="27">
        <v>0</v>
      </c>
      <c r="M845" s="27">
        <v>0</v>
      </c>
      <c r="N845" s="27">
        <v>1</v>
      </c>
      <c r="O845" s="27">
        <v>0</v>
      </c>
      <c r="P845" s="27">
        <v>1</v>
      </c>
      <c r="Q845" s="55"/>
      <c r="R845" s="27">
        <f t="shared" si="95"/>
        <v>0</v>
      </c>
      <c r="S845" s="56" t="str">
        <f t="shared" si="96"/>
        <v>×</v>
      </c>
      <c r="T845" s="56" t="str">
        <f t="shared" si="97"/>
        <v>×</v>
      </c>
      <c r="U845" s="56" t="str">
        <f t="shared" si="98"/>
        <v>×</v>
      </c>
      <c r="V845" s="57" t="str">
        <f t="shared" si="92"/>
        <v/>
      </c>
      <c r="W845" s="58">
        <f t="shared" si="93"/>
        <v>0</v>
      </c>
      <c r="X845" s="54">
        <f t="shared" si="94"/>
        <v>71</v>
      </c>
      <c r="Y845" s="59"/>
    </row>
    <row r="846" spans="1:323" ht="14.25" customHeight="1">
      <c r="A846" s="54">
        <v>773</v>
      </c>
      <c r="B846" s="23">
        <v>71</v>
      </c>
      <c r="C846" s="23" t="s">
        <v>33</v>
      </c>
      <c r="D846" s="32" t="s">
        <v>149</v>
      </c>
      <c r="E846" s="23" t="s">
        <v>143</v>
      </c>
      <c r="F846" s="23" t="s">
        <v>150</v>
      </c>
      <c r="G846" s="23" t="s">
        <v>151</v>
      </c>
      <c r="H846" s="25">
        <v>42</v>
      </c>
      <c r="I846" s="25">
        <v>13.4</v>
      </c>
      <c r="J846" s="26">
        <v>105</v>
      </c>
      <c r="K846" s="26">
        <v>1407</v>
      </c>
      <c r="L846" s="27">
        <v>0</v>
      </c>
      <c r="M846" s="27">
        <v>0</v>
      </c>
      <c r="N846" s="27">
        <v>2</v>
      </c>
      <c r="O846" s="27">
        <v>0</v>
      </c>
      <c r="P846" s="27">
        <v>2</v>
      </c>
      <c r="Q846" s="55"/>
      <c r="R846" s="27">
        <f t="shared" si="95"/>
        <v>0</v>
      </c>
      <c r="S846" s="56" t="str">
        <f t="shared" si="96"/>
        <v>×</v>
      </c>
      <c r="T846" s="56" t="str">
        <f t="shared" si="97"/>
        <v>×</v>
      </c>
      <c r="U846" s="56" t="str">
        <f t="shared" si="98"/>
        <v>×</v>
      </c>
      <c r="V846" s="57" t="str">
        <f t="shared" si="92"/>
        <v/>
      </c>
      <c r="W846" s="58">
        <f t="shared" si="93"/>
        <v>0</v>
      </c>
      <c r="X846" s="54">
        <f t="shared" si="94"/>
        <v>71</v>
      </c>
      <c r="Y846" s="59"/>
    </row>
    <row r="847" spans="1:323" ht="14.25" customHeight="1">
      <c r="A847" s="54">
        <v>774</v>
      </c>
      <c r="B847" s="23">
        <v>71</v>
      </c>
      <c r="C847" s="23" t="s">
        <v>33</v>
      </c>
      <c r="D847" s="32" t="s">
        <v>1494</v>
      </c>
      <c r="E847" s="23" t="s">
        <v>143</v>
      </c>
      <c r="F847" s="23" t="s">
        <v>1495</v>
      </c>
      <c r="G847" s="23" t="s">
        <v>151</v>
      </c>
      <c r="H847" s="25">
        <v>42</v>
      </c>
      <c r="I847" s="25">
        <v>9.9</v>
      </c>
      <c r="J847" s="26">
        <v>105</v>
      </c>
      <c r="K847" s="26">
        <v>1039.5</v>
      </c>
      <c r="L847" s="27">
        <v>0</v>
      </c>
      <c r="M847" s="27">
        <v>0</v>
      </c>
      <c r="N847" s="27">
        <v>0</v>
      </c>
      <c r="O847" s="27">
        <v>30</v>
      </c>
      <c r="P847" s="27">
        <v>30</v>
      </c>
      <c r="Q847" s="55"/>
      <c r="R847" s="27">
        <f t="shared" si="95"/>
        <v>0</v>
      </c>
      <c r="S847" s="56" t="str">
        <f t="shared" si="96"/>
        <v>×</v>
      </c>
      <c r="T847" s="56" t="str">
        <f t="shared" si="97"/>
        <v>×</v>
      </c>
      <c r="U847" s="56" t="str">
        <f t="shared" si="98"/>
        <v>×</v>
      </c>
      <c r="V847" s="57" t="str">
        <f t="shared" si="92"/>
        <v/>
      </c>
      <c r="W847" s="58">
        <f t="shared" si="93"/>
        <v>0</v>
      </c>
      <c r="X847" s="54">
        <f t="shared" si="94"/>
        <v>71</v>
      </c>
      <c r="Y847" s="59"/>
    </row>
    <row r="848" spans="1:323" ht="14.25" customHeight="1">
      <c r="A848" s="54">
        <v>775</v>
      </c>
      <c r="B848" s="23">
        <v>71</v>
      </c>
      <c r="C848" s="23" t="s">
        <v>33</v>
      </c>
      <c r="D848" s="32" t="s">
        <v>6277</v>
      </c>
      <c r="E848" s="23" t="s">
        <v>143</v>
      </c>
      <c r="F848" s="23" t="s">
        <v>1462</v>
      </c>
      <c r="G848" s="23" t="s">
        <v>151</v>
      </c>
      <c r="H848" s="25">
        <v>42</v>
      </c>
      <c r="I848" s="25">
        <v>14.4</v>
      </c>
      <c r="J848" s="26">
        <v>105</v>
      </c>
      <c r="K848" s="26">
        <v>1512</v>
      </c>
      <c r="L848" s="27">
        <v>0</v>
      </c>
      <c r="M848" s="27">
        <v>0</v>
      </c>
      <c r="N848" s="27">
        <v>0</v>
      </c>
      <c r="O848" s="27">
        <v>2</v>
      </c>
      <c r="P848" s="27">
        <v>2</v>
      </c>
      <c r="Q848" s="55"/>
      <c r="R848" s="27">
        <f t="shared" si="95"/>
        <v>0</v>
      </c>
      <c r="S848" s="56" t="str">
        <f t="shared" si="96"/>
        <v>×</v>
      </c>
      <c r="T848" s="56" t="str">
        <f t="shared" si="97"/>
        <v>×</v>
      </c>
      <c r="U848" s="56" t="str">
        <f t="shared" si="98"/>
        <v>×</v>
      </c>
      <c r="V848" s="57" t="str">
        <f t="shared" si="92"/>
        <v/>
      </c>
      <c r="W848" s="58">
        <f t="shared" si="93"/>
        <v>0</v>
      </c>
      <c r="X848" s="54">
        <f t="shared" si="94"/>
        <v>71</v>
      </c>
      <c r="Y848" s="59"/>
    </row>
    <row r="849" spans="1:25" ht="14.25" customHeight="1">
      <c r="A849" s="54">
        <v>776</v>
      </c>
      <c r="B849" s="23">
        <v>71</v>
      </c>
      <c r="C849" s="23" t="s">
        <v>33</v>
      </c>
      <c r="D849" s="32" t="s">
        <v>1505</v>
      </c>
      <c r="E849" s="23" t="s">
        <v>143</v>
      </c>
      <c r="F849" s="23" t="s">
        <v>1506</v>
      </c>
      <c r="G849" s="23" t="s">
        <v>145</v>
      </c>
      <c r="H849" s="25">
        <v>42</v>
      </c>
      <c r="I849" s="25">
        <v>13.7</v>
      </c>
      <c r="J849" s="26">
        <v>105</v>
      </c>
      <c r="K849" s="26">
        <v>1438.5</v>
      </c>
      <c r="L849" s="27">
        <v>0</v>
      </c>
      <c r="M849" s="27">
        <v>0</v>
      </c>
      <c r="N849" s="27">
        <v>1</v>
      </c>
      <c r="O849" s="27">
        <v>0</v>
      </c>
      <c r="P849" s="27">
        <v>1</v>
      </c>
      <c r="Q849" s="55"/>
      <c r="R849" s="27">
        <f t="shared" si="95"/>
        <v>0</v>
      </c>
      <c r="S849" s="56" t="str">
        <f t="shared" si="96"/>
        <v>×</v>
      </c>
      <c r="T849" s="56" t="str">
        <f t="shared" si="97"/>
        <v>×</v>
      </c>
      <c r="U849" s="56" t="str">
        <f t="shared" si="98"/>
        <v>×</v>
      </c>
      <c r="V849" s="57" t="str">
        <f t="shared" si="92"/>
        <v/>
      </c>
      <c r="W849" s="58">
        <f t="shared" si="93"/>
        <v>0</v>
      </c>
      <c r="X849" s="54">
        <f t="shared" si="94"/>
        <v>71</v>
      </c>
      <c r="Y849" s="59"/>
    </row>
    <row r="850" spans="1:25" ht="14.25" customHeight="1">
      <c r="A850" s="60" t="s">
        <v>6036</v>
      </c>
      <c r="B850" s="61"/>
      <c r="C850" s="61"/>
      <c r="D850" s="62"/>
      <c r="E850" s="61"/>
      <c r="F850" s="61"/>
      <c r="G850" s="61"/>
      <c r="H850" s="63"/>
      <c r="I850" s="63"/>
      <c r="J850" s="64"/>
      <c r="K850" s="64"/>
      <c r="L850" s="65"/>
      <c r="M850" s="65"/>
      <c r="N850" s="65"/>
      <c r="O850" s="65"/>
      <c r="P850" s="65"/>
      <c r="Q850" s="66" t="str">
        <f>CONCATENATE("項番",B849," 計")</f>
        <v>項番71 計</v>
      </c>
      <c r="R850" s="67">
        <f>SUMIF(B:B,B849,R:R)</f>
        <v>0</v>
      </c>
      <c r="S850" s="68">
        <f>COUNTIFS($B:$B,$B849,S:S,"○")</f>
        <v>0</v>
      </c>
      <c r="T850" s="67"/>
      <c r="U850" s="67"/>
      <c r="V850" s="69" t="str">
        <f>IF(S850=0,"",IF(COUNTIF(B:B,X850)=S850,"","この項番で見積単価（税別）が入力されていない品目があります"))</f>
        <v/>
      </c>
      <c r="W850" s="70">
        <f t="shared" si="93"/>
        <v>0</v>
      </c>
      <c r="X850" s="60">
        <f>B849</f>
        <v>71</v>
      </c>
      <c r="Y850" s="71" t="s">
        <v>293</v>
      </c>
    </row>
    <row r="851" spans="1:25" ht="14.25" customHeight="1">
      <c r="A851" s="54">
        <v>777</v>
      </c>
      <c r="B851" s="23">
        <v>72</v>
      </c>
      <c r="C851" s="23" t="s">
        <v>33</v>
      </c>
      <c r="D851" s="32" t="s">
        <v>1465</v>
      </c>
      <c r="E851" s="23" t="s">
        <v>143</v>
      </c>
      <c r="F851" s="23" t="s">
        <v>6249</v>
      </c>
      <c r="G851" s="23" t="s">
        <v>151</v>
      </c>
      <c r="H851" s="25">
        <v>42</v>
      </c>
      <c r="I851" s="25">
        <v>13.6</v>
      </c>
      <c r="J851" s="26">
        <v>105</v>
      </c>
      <c r="K851" s="26">
        <v>1428</v>
      </c>
      <c r="L851" s="27">
        <v>240</v>
      </c>
      <c r="M851" s="27">
        <v>0</v>
      </c>
      <c r="N851" s="27">
        <v>30</v>
      </c>
      <c r="O851" s="27">
        <v>10</v>
      </c>
      <c r="P851" s="27">
        <v>280</v>
      </c>
      <c r="Q851" s="55"/>
      <c r="R851" s="27">
        <f t="shared" si="95"/>
        <v>0</v>
      </c>
      <c r="S851" s="56" t="str">
        <f t="shared" si="96"/>
        <v>×</v>
      </c>
      <c r="T851" s="56" t="str">
        <f t="shared" si="97"/>
        <v>×</v>
      </c>
      <c r="U851" s="56" t="str">
        <f t="shared" si="98"/>
        <v>×</v>
      </c>
      <c r="V851" s="57" t="str">
        <f t="shared" si="92"/>
        <v/>
      </c>
      <c r="W851" s="58">
        <f t="shared" si="93"/>
        <v>0</v>
      </c>
      <c r="X851" s="54">
        <f t="shared" si="94"/>
        <v>72</v>
      </c>
      <c r="Y851" s="59"/>
    </row>
    <row r="852" spans="1:25" ht="14.25" customHeight="1">
      <c r="A852" s="54">
        <v>778</v>
      </c>
      <c r="B852" s="23">
        <v>72</v>
      </c>
      <c r="C852" s="23" t="s">
        <v>33</v>
      </c>
      <c r="D852" s="32" t="s">
        <v>6250</v>
      </c>
      <c r="E852" s="23" t="s">
        <v>143</v>
      </c>
      <c r="F852" s="23" t="s">
        <v>6251</v>
      </c>
      <c r="G852" s="23" t="s">
        <v>1468</v>
      </c>
      <c r="H852" s="25">
        <v>42</v>
      </c>
      <c r="I852" s="25">
        <v>12.8</v>
      </c>
      <c r="J852" s="26">
        <v>126</v>
      </c>
      <c r="K852" s="26">
        <v>1612.8000000000002</v>
      </c>
      <c r="L852" s="27">
        <v>2</v>
      </c>
      <c r="M852" s="27">
        <v>0</v>
      </c>
      <c r="N852" s="27">
        <v>0</v>
      </c>
      <c r="O852" s="27">
        <v>34</v>
      </c>
      <c r="P852" s="27">
        <v>36</v>
      </c>
      <c r="Q852" s="55"/>
      <c r="R852" s="27">
        <f t="shared" si="95"/>
        <v>0</v>
      </c>
      <c r="S852" s="56" t="str">
        <f t="shared" si="96"/>
        <v>×</v>
      </c>
      <c r="T852" s="56" t="str">
        <f t="shared" si="97"/>
        <v>×</v>
      </c>
      <c r="U852" s="56" t="str">
        <f t="shared" si="98"/>
        <v>×</v>
      </c>
      <c r="V852" s="57" t="str">
        <f t="shared" si="92"/>
        <v/>
      </c>
      <c r="W852" s="58">
        <f t="shared" si="93"/>
        <v>0</v>
      </c>
      <c r="X852" s="54">
        <f t="shared" si="94"/>
        <v>72</v>
      </c>
      <c r="Y852" s="59"/>
    </row>
    <row r="853" spans="1:25" ht="14.25" customHeight="1">
      <c r="A853" s="54">
        <v>779</v>
      </c>
      <c r="B853" s="23">
        <v>72</v>
      </c>
      <c r="C853" s="23" t="s">
        <v>33</v>
      </c>
      <c r="D853" s="32" t="s">
        <v>6252</v>
      </c>
      <c r="E853" s="23" t="s">
        <v>143</v>
      </c>
      <c r="F853" s="23" t="s">
        <v>6253</v>
      </c>
      <c r="G853" s="23" t="s">
        <v>151</v>
      </c>
      <c r="H853" s="25">
        <v>42</v>
      </c>
      <c r="I853" s="25">
        <v>14.1</v>
      </c>
      <c r="J853" s="26">
        <v>105</v>
      </c>
      <c r="K853" s="26">
        <v>1480.5</v>
      </c>
      <c r="L853" s="27">
        <v>0</v>
      </c>
      <c r="M853" s="27">
        <v>0</v>
      </c>
      <c r="N853" s="27">
        <v>0</v>
      </c>
      <c r="O853" s="27">
        <v>24</v>
      </c>
      <c r="P853" s="27">
        <v>24</v>
      </c>
      <c r="Q853" s="55"/>
      <c r="R853" s="27">
        <f t="shared" si="95"/>
        <v>0</v>
      </c>
      <c r="S853" s="56" t="str">
        <f t="shared" si="96"/>
        <v>×</v>
      </c>
      <c r="T853" s="56" t="str">
        <f t="shared" si="97"/>
        <v>×</v>
      </c>
      <c r="U853" s="56" t="str">
        <f t="shared" si="98"/>
        <v>×</v>
      </c>
      <c r="V853" s="57" t="str">
        <f t="shared" si="92"/>
        <v/>
      </c>
      <c r="W853" s="58">
        <f t="shared" si="93"/>
        <v>0</v>
      </c>
      <c r="X853" s="54">
        <f t="shared" si="94"/>
        <v>72</v>
      </c>
      <c r="Y853" s="59"/>
    </row>
    <row r="854" spans="1:25" ht="14.25" customHeight="1">
      <c r="A854" s="54">
        <v>780</v>
      </c>
      <c r="B854" s="23">
        <v>72</v>
      </c>
      <c r="C854" s="23" t="s">
        <v>33</v>
      </c>
      <c r="D854" s="32" t="s">
        <v>6254</v>
      </c>
      <c r="E854" s="23" t="s">
        <v>143</v>
      </c>
      <c r="F854" s="23" t="s">
        <v>6255</v>
      </c>
      <c r="G854" s="23" t="s">
        <v>1468</v>
      </c>
      <c r="H854" s="25">
        <v>42</v>
      </c>
      <c r="I854" s="25">
        <v>16.5</v>
      </c>
      <c r="J854" s="26">
        <v>126</v>
      </c>
      <c r="K854" s="26">
        <v>2079</v>
      </c>
      <c r="L854" s="27">
        <v>10</v>
      </c>
      <c r="M854" s="27">
        <v>0</v>
      </c>
      <c r="N854" s="27">
        <v>0</v>
      </c>
      <c r="O854" s="27">
        <v>0</v>
      </c>
      <c r="P854" s="27">
        <v>10</v>
      </c>
      <c r="Q854" s="55"/>
      <c r="R854" s="27">
        <f t="shared" si="95"/>
        <v>0</v>
      </c>
      <c r="S854" s="56" t="str">
        <f t="shared" si="96"/>
        <v>×</v>
      </c>
      <c r="T854" s="56" t="str">
        <f t="shared" si="97"/>
        <v>×</v>
      </c>
      <c r="U854" s="56" t="str">
        <f t="shared" si="98"/>
        <v>×</v>
      </c>
      <c r="V854" s="57" t="str">
        <f t="shared" si="92"/>
        <v/>
      </c>
      <c r="W854" s="58">
        <f t="shared" si="93"/>
        <v>0</v>
      </c>
      <c r="X854" s="54">
        <f t="shared" si="94"/>
        <v>72</v>
      </c>
      <c r="Y854" s="59"/>
    </row>
    <row r="855" spans="1:25" ht="14.25" customHeight="1">
      <c r="A855" s="54">
        <v>781</v>
      </c>
      <c r="B855" s="23">
        <v>72</v>
      </c>
      <c r="C855" s="23" t="s">
        <v>33</v>
      </c>
      <c r="D855" s="32" t="s">
        <v>1498</v>
      </c>
      <c r="E855" s="23" t="s">
        <v>143</v>
      </c>
      <c r="F855" s="23" t="s">
        <v>6256</v>
      </c>
      <c r="G855" s="23" t="s">
        <v>1457</v>
      </c>
      <c r="H855" s="25">
        <v>189</v>
      </c>
      <c r="I855" s="25">
        <v>16.100000000000001</v>
      </c>
      <c r="J855" s="26">
        <v>472.5</v>
      </c>
      <c r="K855" s="26">
        <v>7607.2500000000009</v>
      </c>
      <c r="L855" s="27">
        <v>0</v>
      </c>
      <c r="M855" s="27">
        <v>0</v>
      </c>
      <c r="N855" s="27">
        <v>12</v>
      </c>
      <c r="O855" s="27">
        <v>48</v>
      </c>
      <c r="P855" s="27">
        <v>60</v>
      </c>
      <c r="Q855" s="55"/>
      <c r="R855" s="27">
        <f t="shared" si="95"/>
        <v>0</v>
      </c>
      <c r="S855" s="56" t="str">
        <f t="shared" si="96"/>
        <v>×</v>
      </c>
      <c r="T855" s="56" t="str">
        <f t="shared" si="97"/>
        <v>×</v>
      </c>
      <c r="U855" s="56" t="str">
        <f t="shared" si="98"/>
        <v>×</v>
      </c>
      <c r="V855" s="57" t="str">
        <f t="shared" si="92"/>
        <v/>
      </c>
      <c r="W855" s="58">
        <f t="shared" si="93"/>
        <v>0</v>
      </c>
      <c r="X855" s="54">
        <f t="shared" si="94"/>
        <v>72</v>
      </c>
      <c r="Y855" s="59"/>
    </row>
    <row r="856" spans="1:25" ht="14.25" customHeight="1">
      <c r="A856" s="54">
        <v>782</v>
      </c>
      <c r="B856" s="23">
        <v>72</v>
      </c>
      <c r="C856" s="23" t="s">
        <v>33</v>
      </c>
      <c r="D856" s="32" t="s">
        <v>1514</v>
      </c>
      <c r="E856" s="23" t="s">
        <v>143</v>
      </c>
      <c r="F856" s="23" t="s">
        <v>6257</v>
      </c>
      <c r="G856" s="23" t="s">
        <v>151</v>
      </c>
      <c r="H856" s="25">
        <v>42</v>
      </c>
      <c r="I856" s="25">
        <v>13.8</v>
      </c>
      <c r="J856" s="26">
        <v>105</v>
      </c>
      <c r="K856" s="26">
        <v>1449</v>
      </c>
      <c r="L856" s="27">
        <v>0</v>
      </c>
      <c r="M856" s="27">
        <v>0</v>
      </c>
      <c r="N856" s="27">
        <v>0</v>
      </c>
      <c r="O856" s="27">
        <v>20</v>
      </c>
      <c r="P856" s="27">
        <v>20</v>
      </c>
      <c r="Q856" s="55"/>
      <c r="R856" s="27">
        <f t="shared" si="95"/>
        <v>0</v>
      </c>
      <c r="S856" s="56" t="str">
        <f t="shared" si="96"/>
        <v>×</v>
      </c>
      <c r="T856" s="56" t="str">
        <f t="shared" si="97"/>
        <v>×</v>
      </c>
      <c r="U856" s="56" t="str">
        <f t="shared" si="98"/>
        <v>×</v>
      </c>
      <c r="V856" s="57" t="str">
        <f t="shared" si="92"/>
        <v/>
      </c>
      <c r="W856" s="58">
        <f t="shared" si="93"/>
        <v>0</v>
      </c>
      <c r="X856" s="54">
        <f t="shared" si="94"/>
        <v>72</v>
      </c>
      <c r="Y856" s="59"/>
    </row>
    <row r="857" spans="1:25" ht="14.25" customHeight="1">
      <c r="A857" s="54">
        <v>783</v>
      </c>
      <c r="B857" s="23">
        <v>72</v>
      </c>
      <c r="C857" s="23" t="s">
        <v>33</v>
      </c>
      <c r="D857" s="32" t="s">
        <v>1517</v>
      </c>
      <c r="E857" s="23" t="s">
        <v>143</v>
      </c>
      <c r="F857" s="23" t="s">
        <v>6258</v>
      </c>
      <c r="G857" s="23" t="s">
        <v>1518</v>
      </c>
      <c r="H857" s="25">
        <v>1</v>
      </c>
      <c r="I857" s="25">
        <v>293.3</v>
      </c>
      <c r="J857" s="26">
        <v>100</v>
      </c>
      <c r="K857" s="26">
        <v>29330</v>
      </c>
      <c r="L857" s="27">
        <v>0</v>
      </c>
      <c r="M857" s="27">
        <v>0</v>
      </c>
      <c r="N857" s="27">
        <v>30</v>
      </c>
      <c r="O857" s="27">
        <v>0</v>
      </c>
      <c r="P857" s="27">
        <v>30</v>
      </c>
      <c r="Q857" s="55"/>
      <c r="R857" s="27">
        <f t="shared" si="95"/>
        <v>0</v>
      </c>
      <c r="S857" s="56" t="str">
        <f t="shared" si="96"/>
        <v>×</v>
      </c>
      <c r="T857" s="56" t="str">
        <f t="shared" si="97"/>
        <v>×</v>
      </c>
      <c r="U857" s="56" t="str">
        <f t="shared" si="98"/>
        <v>×</v>
      </c>
      <c r="V857" s="57" t="str">
        <f t="shared" si="92"/>
        <v/>
      </c>
      <c r="W857" s="58">
        <f t="shared" si="93"/>
        <v>0</v>
      </c>
      <c r="X857" s="54">
        <f t="shared" si="94"/>
        <v>72</v>
      </c>
      <c r="Y857" s="59"/>
    </row>
    <row r="858" spans="1:25" ht="14.25" customHeight="1">
      <c r="A858" s="60" t="s">
        <v>6036</v>
      </c>
      <c r="B858" s="61"/>
      <c r="C858" s="61"/>
      <c r="D858" s="62"/>
      <c r="E858" s="61"/>
      <c r="F858" s="61"/>
      <c r="G858" s="61"/>
      <c r="H858" s="63"/>
      <c r="I858" s="63"/>
      <c r="J858" s="64"/>
      <c r="K858" s="64"/>
      <c r="L858" s="65"/>
      <c r="M858" s="65"/>
      <c r="N858" s="65"/>
      <c r="O858" s="65"/>
      <c r="P858" s="65"/>
      <c r="Q858" s="66" t="str">
        <f>CONCATENATE("項番",B857," 計")</f>
        <v>項番72 計</v>
      </c>
      <c r="R858" s="67">
        <f>SUMIF(B:B,B857,R:R)</f>
        <v>0</v>
      </c>
      <c r="S858" s="68">
        <f>COUNTIFS($B:$B,$B857,S:S,"○")</f>
        <v>0</v>
      </c>
      <c r="T858" s="67"/>
      <c r="U858" s="67"/>
      <c r="V858" s="69" t="str">
        <f>IF(S858=0,"",IF(COUNTIF(B:B,X858)=S858,"","この項番で見積単価（税別）が入力されていない品目があります"))</f>
        <v/>
      </c>
      <c r="W858" s="70">
        <f t="shared" si="93"/>
        <v>0</v>
      </c>
      <c r="X858" s="60">
        <f>B857</f>
        <v>72</v>
      </c>
      <c r="Y858" s="71" t="s">
        <v>293</v>
      </c>
    </row>
    <row r="859" spans="1:25" ht="14.25" customHeight="1">
      <c r="A859" s="54">
        <v>784</v>
      </c>
      <c r="B859" s="23">
        <v>73</v>
      </c>
      <c r="C859" s="23" t="s">
        <v>33</v>
      </c>
      <c r="D859" s="28" t="s">
        <v>6281</v>
      </c>
      <c r="E859" s="29" t="s">
        <v>6282</v>
      </c>
      <c r="F859" s="29" t="s">
        <v>6283</v>
      </c>
      <c r="G859" s="29" t="s">
        <v>1711</v>
      </c>
      <c r="H859" s="25">
        <v>500</v>
      </c>
      <c r="I859" s="25">
        <v>3.7</v>
      </c>
      <c r="J859" s="26">
        <v>500</v>
      </c>
      <c r="K859" s="26">
        <v>1850</v>
      </c>
      <c r="L859" s="30">
        <v>2</v>
      </c>
      <c r="M859" s="30">
        <v>0</v>
      </c>
      <c r="N859" s="30">
        <v>0</v>
      </c>
      <c r="O859" s="30">
        <v>0</v>
      </c>
      <c r="P859" s="30">
        <v>2</v>
      </c>
      <c r="Q859" s="55"/>
      <c r="R859" s="30">
        <f t="shared" si="95"/>
        <v>0</v>
      </c>
      <c r="S859" s="56" t="str">
        <f t="shared" si="96"/>
        <v>×</v>
      </c>
      <c r="T859" s="56" t="str">
        <f t="shared" si="97"/>
        <v>×</v>
      </c>
      <c r="U859" s="56" t="str">
        <f t="shared" si="98"/>
        <v>×</v>
      </c>
      <c r="V859" s="57" t="str">
        <f t="shared" si="92"/>
        <v/>
      </c>
      <c r="W859" s="58">
        <f t="shared" si="93"/>
        <v>0</v>
      </c>
      <c r="X859" s="54">
        <f t="shared" si="94"/>
        <v>73</v>
      </c>
      <c r="Y859" s="59"/>
    </row>
    <row r="860" spans="1:25" ht="14.25" customHeight="1">
      <c r="A860" s="54">
        <v>785</v>
      </c>
      <c r="B860" s="23">
        <v>73</v>
      </c>
      <c r="C860" s="23" t="s">
        <v>33</v>
      </c>
      <c r="D860" s="32" t="s">
        <v>4124</v>
      </c>
      <c r="E860" s="29" t="s">
        <v>6282</v>
      </c>
      <c r="F860" s="23" t="s">
        <v>4125</v>
      </c>
      <c r="G860" s="23" t="s">
        <v>4126</v>
      </c>
      <c r="H860" s="25">
        <v>10</v>
      </c>
      <c r="I860" s="25">
        <v>3.7</v>
      </c>
      <c r="J860" s="26">
        <v>250</v>
      </c>
      <c r="K860" s="26">
        <v>925</v>
      </c>
      <c r="L860" s="27">
        <v>0</v>
      </c>
      <c r="M860" s="27">
        <v>0</v>
      </c>
      <c r="N860" s="27">
        <v>0</v>
      </c>
      <c r="O860" s="27">
        <v>48</v>
      </c>
      <c r="P860" s="27">
        <v>48</v>
      </c>
      <c r="Q860" s="55"/>
      <c r="R860" s="27">
        <f t="shared" si="95"/>
        <v>0</v>
      </c>
      <c r="S860" s="56" t="str">
        <f t="shared" si="96"/>
        <v>×</v>
      </c>
      <c r="T860" s="56" t="str">
        <f t="shared" si="97"/>
        <v>×</v>
      </c>
      <c r="U860" s="56" t="str">
        <f t="shared" si="98"/>
        <v>×</v>
      </c>
      <c r="V860" s="57" t="str">
        <f t="shared" si="92"/>
        <v/>
      </c>
      <c r="W860" s="58">
        <f t="shared" si="93"/>
        <v>0</v>
      </c>
      <c r="X860" s="54">
        <f t="shared" si="94"/>
        <v>73</v>
      </c>
      <c r="Y860" s="59"/>
    </row>
    <row r="861" spans="1:25" ht="14.25" customHeight="1">
      <c r="A861" s="54">
        <v>786</v>
      </c>
      <c r="B861" s="23">
        <v>73</v>
      </c>
      <c r="C861" s="23" t="s">
        <v>33</v>
      </c>
      <c r="D861" s="32" t="s">
        <v>4121</v>
      </c>
      <c r="E861" s="29" t="s">
        <v>6282</v>
      </c>
      <c r="F861" s="23" t="s">
        <v>4122</v>
      </c>
      <c r="G861" s="23" t="s">
        <v>4123</v>
      </c>
      <c r="H861" s="25">
        <v>10</v>
      </c>
      <c r="I861" s="25">
        <v>8.6</v>
      </c>
      <c r="J861" s="26">
        <v>100</v>
      </c>
      <c r="K861" s="26">
        <v>860</v>
      </c>
      <c r="L861" s="27">
        <v>0</v>
      </c>
      <c r="M861" s="27">
        <v>14</v>
      </c>
      <c r="N861" s="27">
        <v>0</v>
      </c>
      <c r="O861" s="27">
        <v>2</v>
      </c>
      <c r="P861" s="27">
        <v>16</v>
      </c>
      <c r="Q861" s="55"/>
      <c r="R861" s="27">
        <f t="shared" si="95"/>
        <v>0</v>
      </c>
      <c r="S861" s="56" t="str">
        <f t="shared" si="96"/>
        <v>×</v>
      </c>
      <c r="T861" s="56" t="str">
        <f t="shared" si="97"/>
        <v>×</v>
      </c>
      <c r="U861" s="56" t="str">
        <f t="shared" si="98"/>
        <v>×</v>
      </c>
      <c r="V861" s="57" t="str">
        <f t="shared" si="92"/>
        <v/>
      </c>
      <c r="W861" s="58">
        <f t="shared" si="93"/>
        <v>0</v>
      </c>
      <c r="X861" s="54">
        <f t="shared" si="94"/>
        <v>73</v>
      </c>
      <c r="Y861" s="59"/>
    </row>
    <row r="862" spans="1:25" ht="14.25" customHeight="1">
      <c r="A862" s="54">
        <v>787</v>
      </c>
      <c r="B862" s="23">
        <v>73</v>
      </c>
      <c r="C862" s="23" t="s">
        <v>33</v>
      </c>
      <c r="D862" s="28" t="s">
        <v>6284</v>
      </c>
      <c r="E862" s="29" t="s">
        <v>6282</v>
      </c>
      <c r="F862" s="29" t="s">
        <v>6285</v>
      </c>
      <c r="G862" s="29" t="s">
        <v>6286</v>
      </c>
      <c r="H862" s="25">
        <v>350</v>
      </c>
      <c r="I862" s="25">
        <v>12.3</v>
      </c>
      <c r="J862" s="26">
        <v>350</v>
      </c>
      <c r="K862" s="26">
        <v>4305</v>
      </c>
      <c r="L862" s="30">
        <v>0</v>
      </c>
      <c r="M862" s="30">
        <v>0</v>
      </c>
      <c r="N862" s="30">
        <v>0</v>
      </c>
      <c r="O862" s="30">
        <v>12</v>
      </c>
      <c r="P862" s="30">
        <v>12</v>
      </c>
      <c r="Q862" s="55"/>
      <c r="R862" s="30">
        <f t="shared" si="95"/>
        <v>0</v>
      </c>
      <c r="S862" s="56" t="str">
        <f t="shared" si="96"/>
        <v>×</v>
      </c>
      <c r="T862" s="56" t="str">
        <f t="shared" si="97"/>
        <v>×</v>
      </c>
      <c r="U862" s="56" t="str">
        <f t="shared" si="98"/>
        <v>×</v>
      </c>
      <c r="V862" s="57" t="str">
        <f t="shared" si="92"/>
        <v/>
      </c>
      <c r="W862" s="58">
        <f t="shared" si="93"/>
        <v>0</v>
      </c>
      <c r="X862" s="54">
        <f t="shared" si="94"/>
        <v>73</v>
      </c>
      <c r="Y862" s="59"/>
    </row>
    <row r="863" spans="1:25" ht="14.25" customHeight="1">
      <c r="A863" s="60" t="s">
        <v>6036</v>
      </c>
      <c r="B863" s="61"/>
      <c r="C863" s="71"/>
      <c r="D863" s="73"/>
      <c r="E863" s="71"/>
      <c r="F863" s="71"/>
      <c r="G863" s="71"/>
      <c r="H863" s="63"/>
      <c r="I863" s="63"/>
      <c r="J863" s="64"/>
      <c r="K863" s="64"/>
      <c r="L863" s="74"/>
      <c r="M863" s="74"/>
      <c r="N863" s="74"/>
      <c r="O863" s="74"/>
      <c r="P863" s="74"/>
      <c r="Q863" s="66" t="str">
        <f>CONCATENATE("項番",B862," 計")</f>
        <v>項番73 計</v>
      </c>
      <c r="R863" s="67">
        <f>SUMIF(B:B,B862,R:R)</f>
        <v>0</v>
      </c>
      <c r="S863" s="68">
        <f>COUNTIFS($B:$B,$B862,S:S,"○")</f>
        <v>0</v>
      </c>
      <c r="T863" s="67"/>
      <c r="U863" s="67"/>
      <c r="V863" s="69" t="str">
        <f>IF(S863=0,"",IF(COUNTIF(B:B,X863)=S863,"","この項番で見積単価（税別）が入力されていない品目があります"))</f>
        <v/>
      </c>
      <c r="W863" s="70">
        <f t="shared" si="93"/>
        <v>0</v>
      </c>
      <c r="X863" s="60">
        <f>B862</f>
        <v>73</v>
      </c>
      <c r="Y863" s="71" t="s">
        <v>293</v>
      </c>
    </row>
    <row r="864" spans="1:25" ht="14.25" customHeight="1">
      <c r="A864" s="54">
        <v>788</v>
      </c>
      <c r="B864" s="23">
        <v>74</v>
      </c>
      <c r="C864" s="23" t="s">
        <v>33</v>
      </c>
      <c r="D864" s="32" t="s">
        <v>6297</v>
      </c>
      <c r="E864" s="23" t="s">
        <v>1519</v>
      </c>
      <c r="F864" s="23" t="s">
        <v>1541</v>
      </c>
      <c r="G864" s="23" t="s">
        <v>1418</v>
      </c>
      <c r="H864" s="25">
        <v>4</v>
      </c>
      <c r="I864" s="25">
        <v>650</v>
      </c>
      <c r="J864" s="26">
        <v>4</v>
      </c>
      <c r="K864" s="26">
        <v>2600</v>
      </c>
      <c r="L864" s="27">
        <v>2</v>
      </c>
      <c r="M864" s="27">
        <v>0</v>
      </c>
      <c r="N864" s="27">
        <v>0</v>
      </c>
      <c r="O864" s="27">
        <v>0</v>
      </c>
      <c r="P864" s="27">
        <v>2</v>
      </c>
      <c r="Q864" s="55"/>
      <c r="R864" s="27">
        <f t="shared" si="95"/>
        <v>0</v>
      </c>
      <c r="S864" s="56" t="str">
        <f t="shared" si="96"/>
        <v>×</v>
      </c>
      <c r="T864" s="56" t="str">
        <f t="shared" si="97"/>
        <v>×</v>
      </c>
      <c r="U864" s="56" t="str">
        <f t="shared" si="98"/>
        <v>×</v>
      </c>
      <c r="V864" s="57" t="str">
        <f t="shared" si="92"/>
        <v/>
      </c>
      <c r="W864" s="58">
        <f t="shared" si="93"/>
        <v>0</v>
      </c>
      <c r="X864" s="54">
        <f t="shared" si="94"/>
        <v>74</v>
      </c>
      <c r="Y864" s="59"/>
    </row>
    <row r="865" spans="1:25" ht="14.25" customHeight="1">
      <c r="A865" s="54">
        <v>789</v>
      </c>
      <c r="B865" s="23">
        <v>74</v>
      </c>
      <c r="C865" s="23" t="s">
        <v>33</v>
      </c>
      <c r="D865" s="32" t="s">
        <v>1542</v>
      </c>
      <c r="E865" s="23" t="s">
        <v>1519</v>
      </c>
      <c r="F865" s="23" t="s">
        <v>1541</v>
      </c>
      <c r="G865" s="23" t="s">
        <v>1418</v>
      </c>
      <c r="H865" s="25">
        <v>4</v>
      </c>
      <c r="I865" s="25">
        <v>1297</v>
      </c>
      <c r="J865" s="26">
        <v>4</v>
      </c>
      <c r="K865" s="26">
        <v>5188</v>
      </c>
      <c r="L865" s="27">
        <v>300</v>
      </c>
      <c r="M865" s="27">
        <v>0</v>
      </c>
      <c r="N865" s="27">
        <v>0</v>
      </c>
      <c r="O865" s="27">
        <v>0</v>
      </c>
      <c r="P865" s="27">
        <v>300</v>
      </c>
      <c r="Q865" s="55"/>
      <c r="R865" s="27">
        <f t="shared" si="95"/>
        <v>0</v>
      </c>
      <c r="S865" s="56" t="str">
        <f t="shared" si="96"/>
        <v>×</v>
      </c>
      <c r="T865" s="56" t="str">
        <f t="shared" si="97"/>
        <v>×</v>
      </c>
      <c r="U865" s="56" t="str">
        <f t="shared" si="98"/>
        <v>×</v>
      </c>
      <c r="V865" s="57" t="str">
        <f t="shared" si="92"/>
        <v/>
      </c>
      <c r="W865" s="58">
        <f t="shared" si="93"/>
        <v>0</v>
      </c>
      <c r="X865" s="54">
        <f t="shared" si="94"/>
        <v>74</v>
      </c>
      <c r="Y865" s="59"/>
    </row>
    <row r="866" spans="1:25" ht="14.25" customHeight="1">
      <c r="A866" s="54">
        <v>790</v>
      </c>
      <c r="B866" s="23">
        <v>74</v>
      </c>
      <c r="C866" s="23" t="s">
        <v>33</v>
      </c>
      <c r="D866" s="32" t="s">
        <v>1543</v>
      </c>
      <c r="E866" s="23" t="s">
        <v>1519</v>
      </c>
      <c r="F866" s="23" t="s">
        <v>1541</v>
      </c>
      <c r="G866" s="23" t="s">
        <v>1418</v>
      </c>
      <c r="H866" s="25">
        <v>4</v>
      </c>
      <c r="I866" s="25">
        <v>1591</v>
      </c>
      <c r="J866" s="26">
        <v>4</v>
      </c>
      <c r="K866" s="26">
        <v>6364</v>
      </c>
      <c r="L866" s="27">
        <v>500</v>
      </c>
      <c r="M866" s="27">
        <v>0</v>
      </c>
      <c r="N866" s="27">
        <v>0</v>
      </c>
      <c r="O866" s="27">
        <v>0</v>
      </c>
      <c r="P866" s="27">
        <v>500</v>
      </c>
      <c r="Q866" s="55"/>
      <c r="R866" s="27">
        <f t="shared" si="95"/>
        <v>0</v>
      </c>
      <c r="S866" s="56" t="str">
        <f t="shared" si="96"/>
        <v>×</v>
      </c>
      <c r="T866" s="56" t="str">
        <f t="shared" si="97"/>
        <v>×</v>
      </c>
      <c r="U866" s="56" t="str">
        <f t="shared" si="98"/>
        <v>×</v>
      </c>
      <c r="V866" s="57" t="str">
        <f t="shared" si="92"/>
        <v/>
      </c>
      <c r="W866" s="58">
        <f t="shared" si="93"/>
        <v>0</v>
      </c>
      <c r="X866" s="54">
        <f t="shared" si="94"/>
        <v>74</v>
      </c>
      <c r="Y866" s="59"/>
    </row>
    <row r="867" spans="1:25" ht="14.25" customHeight="1">
      <c r="A867" s="54">
        <v>791</v>
      </c>
      <c r="B867" s="23">
        <v>74</v>
      </c>
      <c r="C867" s="23" t="s">
        <v>33</v>
      </c>
      <c r="D867" s="32" t="s">
        <v>1544</v>
      </c>
      <c r="E867" s="23" t="s">
        <v>1519</v>
      </c>
      <c r="F867" s="23" t="s">
        <v>1541</v>
      </c>
      <c r="G867" s="23" t="s">
        <v>1418</v>
      </c>
      <c r="H867" s="25">
        <v>4</v>
      </c>
      <c r="I867" s="25">
        <v>1623</v>
      </c>
      <c r="J867" s="26">
        <v>4</v>
      </c>
      <c r="K867" s="26">
        <v>6492</v>
      </c>
      <c r="L867" s="27">
        <v>145</v>
      </c>
      <c r="M867" s="27">
        <v>0</v>
      </c>
      <c r="N867" s="27">
        <v>0</v>
      </c>
      <c r="O867" s="27">
        <v>0</v>
      </c>
      <c r="P867" s="27">
        <v>145</v>
      </c>
      <c r="Q867" s="55"/>
      <c r="R867" s="27">
        <f t="shared" si="95"/>
        <v>0</v>
      </c>
      <c r="S867" s="56" t="str">
        <f t="shared" si="96"/>
        <v>×</v>
      </c>
      <c r="T867" s="56" t="str">
        <f t="shared" si="97"/>
        <v>×</v>
      </c>
      <c r="U867" s="56" t="str">
        <f t="shared" si="98"/>
        <v>×</v>
      </c>
      <c r="V867" s="57" t="str">
        <f t="shared" si="92"/>
        <v/>
      </c>
      <c r="W867" s="58">
        <f t="shared" si="93"/>
        <v>0</v>
      </c>
      <c r="X867" s="54">
        <f t="shared" si="94"/>
        <v>74</v>
      </c>
      <c r="Y867" s="59"/>
    </row>
    <row r="868" spans="1:25" ht="14.25" customHeight="1">
      <c r="A868" s="54">
        <v>792</v>
      </c>
      <c r="B868" s="23">
        <v>74</v>
      </c>
      <c r="C868" s="23" t="s">
        <v>33</v>
      </c>
      <c r="D868" s="32" t="s">
        <v>6298</v>
      </c>
      <c r="E868" s="23" t="s">
        <v>1519</v>
      </c>
      <c r="F868" s="23" t="s">
        <v>1546</v>
      </c>
      <c r="G868" s="23" t="s">
        <v>1418</v>
      </c>
      <c r="H868" s="25">
        <v>4</v>
      </c>
      <c r="I868" s="25">
        <v>679</v>
      </c>
      <c r="J868" s="26">
        <v>4</v>
      </c>
      <c r="K868" s="26">
        <v>2716</v>
      </c>
      <c r="L868" s="27">
        <v>2</v>
      </c>
      <c r="M868" s="27">
        <v>0</v>
      </c>
      <c r="N868" s="27">
        <v>0</v>
      </c>
      <c r="O868" s="27">
        <v>0</v>
      </c>
      <c r="P868" s="27">
        <v>2</v>
      </c>
      <c r="Q868" s="55"/>
      <c r="R868" s="27">
        <f t="shared" si="95"/>
        <v>0</v>
      </c>
      <c r="S868" s="56" t="str">
        <f t="shared" si="96"/>
        <v>×</v>
      </c>
      <c r="T868" s="56" t="str">
        <f t="shared" si="97"/>
        <v>×</v>
      </c>
      <c r="U868" s="56" t="str">
        <f t="shared" si="98"/>
        <v>×</v>
      </c>
      <c r="V868" s="57" t="str">
        <f t="shared" si="92"/>
        <v/>
      </c>
      <c r="W868" s="58">
        <f t="shared" si="93"/>
        <v>0</v>
      </c>
      <c r="X868" s="54">
        <f t="shared" si="94"/>
        <v>74</v>
      </c>
      <c r="Y868" s="59"/>
    </row>
    <row r="869" spans="1:25" ht="14.25" customHeight="1">
      <c r="A869" s="54">
        <v>793</v>
      </c>
      <c r="B869" s="23">
        <v>74</v>
      </c>
      <c r="C869" s="23" t="s">
        <v>33</v>
      </c>
      <c r="D869" s="32" t="s">
        <v>1545</v>
      </c>
      <c r="E869" s="23" t="s">
        <v>1519</v>
      </c>
      <c r="F869" s="23" t="s">
        <v>1546</v>
      </c>
      <c r="G869" s="23" t="s">
        <v>1418</v>
      </c>
      <c r="H869" s="25">
        <v>4</v>
      </c>
      <c r="I869" s="25">
        <v>1363</v>
      </c>
      <c r="J869" s="26">
        <v>4</v>
      </c>
      <c r="K869" s="26">
        <v>5452</v>
      </c>
      <c r="L869" s="27">
        <v>206</v>
      </c>
      <c r="M869" s="27">
        <v>0</v>
      </c>
      <c r="N869" s="27">
        <v>0</v>
      </c>
      <c r="O869" s="27">
        <v>0</v>
      </c>
      <c r="P869" s="27">
        <v>206</v>
      </c>
      <c r="Q869" s="55"/>
      <c r="R869" s="27">
        <f t="shared" si="95"/>
        <v>0</v>
      </c>
      <c r="S869" s="56" t="str">
        <f t="shared" si="96"/>
        <v>×</v>
      </c>
      <c r="T869" s="56" t="str">
        <f t="shared" si="97"/>
        <v>×</v>
      </c>
      <c r="U869" s="56" t="str">
        <f t="shared" si="98"/>
        <v>×</v>
      </c>
      <c r="V869" s="57" t="str">
        <f t="shared" si="92"/>
        <v/>
      </c>
      <c r="W869" s="58">
        <f t="shared" si="93"/>
        <v>0</v>
      </c>
      <c r="X869" s="54">
        <f t="shared" si="94"/>
        <v>74</v>
      </c>
      <c r="Y869" s="59"/>
    </row>
    <row r="870" spans="1:25" ht="14.25" customHeight="1">
      <c r="A870" s="54">
        <v>794</v>
      </c>
      <c r="B870" s="23">
        <v>74</v>
      </c>
      <c r="C870" s="23" t="s">
        <v>33</v>
      </c>
      <c r="D870" s="32" t="s">
        <v>1547</v>
      </c>
      <c r="E870" s="23" t="s">
        <v>1519</v>
      </c>
      <c r="F870" s="23" t="s">
        <v>1546</v>
      </c>
      <c r="G870" s="23" t="s">
        <v>1418</v>
      </c>
      <c r="H870" s="25">
        <v>4</v>
      </c>
      <c r="I870" s="25">
        <v>1659</v>
      </c>
      <c r="J870" s="26">
        <v>4</v>
      </c>
      <c r="K870" s="26">
        <v>6636</v>
      </c>
      <c r="L870" s="27">
        <v>70</v>
      </c>
      <c r="M870" s="27">
        <v>0</v>
      </c>
      <c r="N870" s="27">
        <v>0</v>
      </c>
      <c r="O870" s="27">
        <v>0</v>
      </c>
      <c r="P870" s="27">
        <v>70</v>
      </c>
      <c r="Q870" s="55"/>
      <c r="R870" s="27">
        <f t="shared" si="95"/>
        <v>0</v>
      </c>
      <c r="S870" s="56" t="str">
        <f t="shared" si="96"/>
        <v>×</v>
      </c>
      <c r="T870" s="56" t="str">
        <f t="shared" si="97"/>
        <v>×</v>
      </c>
      <c r="U870" s="56" t="str">
        <f t="shared" si="98"/>
        <v>×</v>
      </c>
      <c r="V870" s="57" t="str">
        <f t="shared" si="92"/>
        <v/>
      </c>
      <c r="W870" s="58">
        <f t="shared" si="93"/>
        <v>0</v>
      </c>
      <c r="X870" s="54">
        <f t="shared" si="94"/>
        <v>74</v>
      </c>
      <c r="Y870" s="59"/>
    </row>
    <row r="871" spans="1:25" ht="14.25" customHeight="1">
      <c r="A871" s="54">
        <v>795</v>
      </c>
      <c r="B871" s="23">
        <v>74</v>
      </c>
      <c r="C871" s="23" t="s">
        <v>33</v>
      </c>
      <c r="D871" s="32" t="s">
        <v>6299</v>
      </c>
      <c r="E871" s="23" t="s">
        <v>1519</v>
      </c>
      <c r="F871" s="23" t="s">
        <v>6300</v>
      </c>
      <c r="G871" s="23" t="s">
        <v>6301</v>
      </c>
      <c r="H871" s="25">
        <v>4</v>
      </c>
      <c r="I871" s="25">
        <v>1606</v>
      </c>
      <c r="J871" s="26">
        <v>4</v>
      </c>
      <c r="K871" s="26">
        <v>6424</v>
      </c>
      <c r="L871" s="23">
        <v>30</v>
      </c>
      <c r="M871" s="23">
        <v>0</v>
      </c>
      <c r="N871" s="23">
        <v>0</v>
      </c>
      <c r="O871" s="23">
        <v>0</v>
      </c>
      <c r="P871" s="23">
        <v>30</v>
      </c>
      <c r="Q871" s="55"/>
      <c r="R871" s="23">
        <f t="shared" si="95"/>
        <v>0</v>
      </c>
      <c r="S871" s="56" t="str">
        <f t="shared" si="96"/>
        <v>×</v>
      </c>
      <c r="T871" s="56" t="str">
        <f t="shared" si="97"/>
        <v>×</v>
      </c>
      <c r="U871" s="56" t="str">
        <f t="shared" si="98"/>
        <v>×</v>
      </c>
      <c r="V871" s="57" t="str">
        <f t="shared" si="92"/>
        <v/>
      </c>
      <c r="W871" s="58">
        <f t="shared" si="93"/>
        <v>0</v>
      </c>
      <c r="X871" s="54">
        <f t="shared" si="94"/>
        <v>74</v>
      </c>
      <c r="Y871" s="59"/>
    </row>
    <row r="872" spans="1:25" ht="14.25" customHeight="1">
      <c r="A872" s="54">
        <v>796</v>
      </c>
      <c r="B872" s="23">
        <v>74</v>
      </c>
      <c r="C872" s="23" t="s">
        <v>33</v>
      </c>
      <c r="D872" s="32" t="s">
        <v>6302</v>
      </c>
      <c r="E872" s="23" t="s">
        <v>1519</v>
      </c>
      <c r="F872" s="23" t="s">
        <v>1533</v>
      </c>
      <c r="G872" s="23" t="s">
        <v>1418</v>
      </c>
      <c r="H872" s="25">
        <v>4</v>
      </c>
      <c r="I872" s="25">
        <v>1314</v>
      </c>
      <c r="J872" s="26">
        <v>4</v>
      </c>
      <c r="K872" s="26">
        <v>5256</v>
      </c>
      <c r="L872" s="27">
        <v>136</v>
      </c>
      <c r="M872" s="27">
        <v>0</v>
      </c>
      <c r="N872" s="27">
        <v>0</v>
      </c>
      <c r="O872" s="27">
        <v>0</v>
      </c>
      <c r="P872" s="27">
        <v>136</v>
      </c>
      <c r="Q872" s="55"/>
      <c r="R872" s="27">
        <f t="shared" si="95"/>
        <v>0</v>
      </c>
      <c r="S872" s="56" t="str">
        <f t="shared" si="96"/>
        <v>×</v>
      </c>
      <c r="T872" s="56" t="str">
        <f t="shared" si="97"/>
        <v>×</v>
      </c>
      <c r="U872" s="56" t="str">
        <f t="shared" si="98"/>
        <v>×</v>
      </c>
      <c r="V872" s="57" t="str">
        <f t="shared" si="92"/>
        <v/>
      </c>
      <c r="W872" s="58">
        <f t="shared" si="93"/>
        <v>0</v>
      </c>
      <c r="X872" s="54">
        <f t="shared" si="94"/>
        <v>74</v>
      </c>
      <c r="Y872" s="59"/>
    </row>
    <row r="873" spans="1:25" ht="14.25" customHeight="1">
      <c r="A873" s="54">
        <v>797</v>
      </c>
      <c r="B873" s="23">
        <v>74</v>
      </c>
      <c r="C873" s="23" t="s">
        <v>33</v>
      </c>
      <c r="D873" s="32" t="s">
        <v>6303</v>
      </c>
      <c r="E873" s="23" t="s">
        <v>1519</v>
      </c>
      <c r="F873" s="23" t="s">
        <v>1534</v>
      </c>
      <c r="G873" s="23" t="s">
        <v>1428</v>
      </c>
      <c r="H873" s="25">
        <v>4</v>
      </c>
      <c r="I873" s="25">
        <v>2307</v>
      </c>
      <c r="J873" s="26">
        <v>4</v>
      </c>
      <c r="K873" s="26">
        <v>9228</v>
      </c>
      <c r="L873" s="27">
        <v>80</v>
      </c>
      <c r="M873" s="27">
        <v>0</v>
      </c>
      <c r="N873" s="27">
        <v>0</v>
      </c>
      <c r="O873" s="27">
        <v>0</v>
      </c>
      <c r="P873" s="27">
        <v>80</v>
      </c>
      <c r="Q873" s="55"/>
      <c r="R873" s="27">
        <f t="shared" si="95"/>
        <v>0</v>
      </c>
      <c r="S873" s="56" t="str">
        <f t="shared" si="96"/>
        <v>×</v>
      </c>
      <c r="T873" s="56" t="str">
        <f t="shared" si="97"/>
        <v>×</v>
      </c>
      <c r="U873" s="56" t="str">
        <f t="shared" si="98"/>
        <v>×</v>
      </c>
      <c r="V873" s="57" t="str">
        <f t="shared" si="92"/>
        <v/>
      </c>
      <c r="W873" s="58">
        <f t="shared" si="93"/>
        <v>0</v>
      </c>
      <c r="X873" s="54">
        <f t="shared" si="94"/>
        <v>74</v>
      </c>
      <c r="Y873" s="59"/>
    </row>
    <row r="874" spans="1:25" ht="14.25" customHeight="1">
      <c r="A874" s="60" t="s">
        <v>6036</v>
      </c>
      <c r="B874" s="61"/>
      <c r="C874" s="61"/>
      <c r="D874" s="62"/>
      <c r="E874" s="61"/>
      <c r="F874" s="61"/>
      <c r="G874" s="61"/>
      <c r="H874" s="63"/>
      <c r="I874" s="63"/>
      <c r="J874" s="64"/>
      <c r="K874" s="64"/>
      <c r="L874" s="65"/>
      <c r="M874" s="65"/>
      <c r="N874" s="65"/>
      <c r="O874" s="65"/>
      <c r="P874" s="65"/>
      <c r="Q874" s="66" t="str">
        <f>CONCATENATE("項番",B873," 計")</f>
        <v>項番74 計</v>
      </c>
      <c r="R874" s="67">
        <f>SUMIF(B:B,B873,R:R)</f>
        <v>0</v>
      </c>
      <c r="S874" s="68">
        <f>COUNTIFS($B:$B,$B873,S:S,"○")</f>
        <v>0</v>
      </c>
      <c r="T874" s="67"/>
      <c r="U874" s="67"/>
      <c r="V874" s="69" t="str">
        <f>IF(S874=0,"",IF(COUNTIF(B:B,X874)=S874,"","この項番で見積単価（税別）が入力されていない品目があります"))</f>
        <v/>
      </c>
      <c r="W874" s="70">
        <f t="shared" si="93"/>
        <v>0</v>
      </c>
      <c r="X874" s="60">
        <f>B873</f>
        <v>74</v>
      </c>
      <c r="Y874" s="71" t="s">
        <v>293</v>
      </c>
    </row>
    <row r="875" spans="1:25" ht="14.25" customHeight="1">
      <c r="A875" s="54">
        <v>798</v>
      </c>
      <c r="B875" s="23">
        <v>75</v>
      </c>
      <c r="C875" s="23" t="s">
        <v>33</v>
      </c>
      <c r="D875" s="32" t="s">
        <v>6293</v>
      </c>
      <c r="E875" s="23" t="s">
        <v>1519</v>
      </c>
      <c r="F875" s="23" t="s">
        <v>1525</v>
      </c>
      <c r="G875" s="23" t="s">
        <v>1521</v>
      </c>
      <c r="H875" s="25">
        <v>20</v>
      </c>
      <c r="I875" s="25">
        <v>304</v>
      </c>
      <c r="J875" s="26">
        <v>20</v>
      </c>
      <c r="K875" s="26">
        <v>6080</v>
      </c>
      <c r="L875" s="27">
        <v>120</v>
      </c>
      <c r="M875" s="27">
        <v>600</v>
      </c>
      <c r="N875" s="27">
        <v>730</v>
      </c>
      <c r="O875" s="27">
        <v>0</v>
      </c>
      <c r="P875" s="27">
        <v>1450</v>
      </c>
      <c r="Q875" s="55"/>
      <c r="R875" s="27">
        <f t="shared" si="95"/>
        <v>0</v>
      </c>
      <c r="S875" s="56" t="str">
        <f t="shared" si="96"/>
        <v>×</v>
      </c>
      <c r="T875" s="56" t="str">
        <f t="shared" si="97"/>
        <v>×</v>
      </c>
      <c r="U875" s="56" t="str">
        <f t="shared" si="98"/>
        <v>×</v>
      </c>
      <c r="V875" s="57" t="str">
        <f t="shared" si="92"/>
        <v/>
      </c>
      <c r="W875" s="58">
        <f t="shared" si="93"/>
        <v>0</v>
      </c>
      <c r="X875" s="54">
        <f t="shared" si="94"/>
        <v>75</v>
      </c>
      <c r="Y875" s="59"/>
    </row>
    <row r="876" spans="1:25" ht="14.25" customHeight="1">
      <c r="A876" s="54">
        <v>799</v>
      </c>
      <c r="B876" s="23">
        <v>75</v>
      </c>
      <c r="C876" s="23" t="s">
        <v>33</v>
      </c>
      <c r="D876" s="32" t="s">
        <v>6294</v>
      </c>
      <c r="E876" s="23" t="s">
        <v>1519</v>
      </c>
      <c r="F876" s="23" t="s">
        <v>1520</v>
      </c>
      <c r="G876" s="23" t="s">
        <v>1521</v>
      </c>
      <c r="H876" s="25">
        <v>20</v>
      </c>
      <c r="I876" s="21" t="s">
        <v>6035</v>
      </c>
      <c r="J876" s="20" t="s">
        <v>7846</v>
      </c>
      <c r="K876" s="20" t="s">
        <v>6035</v>
      </c>
      <c r="L876" s="27">
        <v>0</v>
      </c>
      <c r="M876" s="27">
        <v>0</v>
      </c>
      <c r="N876" s="27">
        <v>4</v>
      </c>
      <c r="O876" s="27">
        <v>0</v>
      </c>
      <c r="P876" s="27">
        <v>4</v>
      </c>
      <c r="Q876" s="55"/>
      <c r="R876" s="27">
        <f t="shared" si="95"/>
        <v>0</v>
      </c>
      <c r="S876" s="56" t="str">
        <f t="shared" si="96"/>
        <v>×</v>
      </c>
      <c r="T876" s="56" t="str">
        <f t="shared" si="97"/>
        <v>×</v>
      </c>
      <c r="U876" s="56" t="str">
        <f t="shared" si="98"/>
        <v>×</v>
      </c>
      <c r="V876" s="57" t="str">
        <f t="shared" si="92"/>
        <v/>
      </c>
      <c r="W876" s="58">
        <f t="shared" si="93"/>
        <v>0</v>
      </c>
      <c r="X876" s="54">
        <f t="shared" si="94"/>
        <v>75</v>
      </c>
      <c r="Y876" s="59"/>
    </row>
    <row r="877" spans="1:25" ht="14.25" customHeight="1">
      <c r="A877" s="54">
        <v>800</v>
      </c>
      <c r="B877" s="23">
        <v>75</v>
      </c>
      <c r="C877" s="23" t="s">
        <v>33</v>
      </c>
      <c r="D877" s="32" t="s">
        <v>1539</v>
      </c>
      <c r="E877" s="23" t="s">
        <v>1519</v>
      </c>
      <c r="F877" s="23" t="s">
        <v>1540</v>
      </c>
      <c r="G877" s="23" t="s">
        <v>1521</v>
      </c>
      <c r="H877" s="25">
        <v>20</v>
      </c>
      <c r="I877" s="25">
        <v>570</v>
      </c>
      <c r="J877" s="26">
        <v>20</v>
      </c>
      <c r="K877" s="26">
        <v>11400</v>
      </c>
      <c r="L877" s="27">
        <v>24</v>
      </c>
      <c r="M877" s="27">
        <v>0</v>
      </c>
      <c r="N877" s="27">
        <v>0</v>
      </c>
      <c r="O877" s="27">
        <v>0</v>
      </c>
      <c r="P877" s="27">
        <v>24</v>
      </c>
      <c r="Q877" s="55"/>
      <c r="R877" s="27">
        <f t="shared" si="95"/>
        <v>0</v>
      </c>
      <c r="S877" s="56" t="str">
        <f t="shared" si="96"/>
        <v>×</v>
      </c>
      <c r="T877" s="56" t="str">
        <f t="shared" si="97"/>
        <v>×</v>
      </c>
      <c r="U877" s="56" t="str">
        <f t="shared" si="98"/>
        <v>×</v>
      </c>
      <c r="V877" s="57" t="str">
        <f t="shared" si="92"/>
        <v/>
      </c>
      <c r="W877" s="58">
        <f t="shared" si="93"/>
        <v>0</v>
      </c>
      <c r="X877" s="54">
        <f t="shared" si="94"/>
        <v>75</v>
      </c>
      <c r="Y877" s="59"/>
    </row>
    <row r="878" spans="1:25" ht="14.25" customHeight="1">
      <c r="A878" s="54">
        <v>801</v>
      </c>
      <c r="B878" s="23">
        <v>75</v>
      </c>
      <c r="C878" s="23" t="s">
        <v>33</v>
      </c>
      <c r="D878" s="32" t="s">
        <v>1562</v>
      </c>
      <c r="E878" s="23" t="s">
        <v>1519</v>
      </c>
      <c r="F878" s="23" t="s">
        <v>1563</v>
      </c>
      <c r="G878" s="23" t="s">
        <v>179</v>
      </c>
      <c r="H878" s="25">
        <v>10</v>
      </c>
      <c r="I878" s="25">
        <v>300</v>
      </c>
      <c r="J878" s="26">
        <v>10</v>
      </c>
      <c r="K878" s="26">
        <v>3000</v>
      </c>
      <c r="L878" s="27">
        <v>16</v>
      </c>
      <c r="M878" s="27">
        <v>18</v>
      </c>
      <c r="N878" s="27">
        <v>100</v>
      </c>
      <c r="O878" s="27">
        <v>6</v>
      </c>
      <c r="P878" s="27">
        <v>140</v>
      </c>
      <c r="Q878" s="55"/>
      <c r="R878" s="27">
        <f t="shared" si="95"/>
        <v>0</v>
      </c>
      <c r="S878" s="56" t="str">
        <f t="shared" si="96"/>
        <v>×</v>
      </c>
      <c r="T878" s="56" t="str">
        <f t="shared" si="97"/>
        <v>×</v>
      </c>
      <c r="U878" s="56" t="str">
        <f t="shared" si="98"/>
        <v>×</v>
      </c>
      <c r="V878" s="57" t="str">
        <f t="shared" si="92"/>
        <v/>
      </c>
      <c r="W878" s="58">
        <f t="shared" si="93"/>
        <v>0</v>
      </c>
      <c r="X878" s="54">
        <f t="shared" si="94"/>
        <v>75</v>
      </c>
      <c r="Y878" s="59"/>
    </row>
    <row r="879" spans="1:25" ht="14.25" customHeight="1">
      <c r="A879" s="54">
        <v>802</v>
      </c>
      <c r="B879" s="23">
        <v>75</v>
      </c>
      <c r="C879" s="23" t="s">
        <v>33</v>
      </c>
      <c r="D879" s="32" t="s">
        <v>1555</v>
      </c>
      <c r="E879" s="23" t="s">
        <v>1519</v>
      </c>
      <c r="F879" s="23" t="s">
        <v>1556</v>
      </c>
      <c r="G879" s="23" t="s">
        <v>179</v>
      </c>
      <c r="H879" s="25">
        <v>10</v>
      </c>
      <c r="I879" s="25">
        <v>176</v>
      </c>
      <c r="J879" s="26">
        <v>10</v>
      </c>
      <c r="K879" s="26">
        <v>1760</v>
      </c>
      <c r="L879" s="27">
        <v>26</v>
      </c>
      <c r="M879" s="27">
        <v>12</v>
      </c>
      <c r="N879" s="27">
        <v>50</v>
      </c>
      <c r="O879" s="27">
        <v>2</v>
      </c>
      <c r="P879" s="27">
        <v>90</v>
      </c>
      <c r="Q879" s="55"/>
      <c r="R879" s="27">
        <f t="shared" si="95"/>
        <v>0</v>
      </c>
      <c r="S879" s="56" t="str">
        <f t="shared" si="96"/>
        <v>×</v>
      </c>
      <c r="T879" s="56" t="str">
        <f t="shared" si="97"/>
        <v>×</v>
      </c>
      <c r="U879" s="56" t="str">
        <f t="shared" si="98"/>
        <v>×</v>
      </c>
      <c r="V879" s="57" t="str">
        <f t="shared" si="92"/>
        <v/>
      </c>
      <c r="W879" s="58">
        <f t="shared" si="93"/>
        <v>0</v>
      </c>
      <c r="X879" s="54">
        <f t="shared" si="94"/>
        <v>75</v>
      </c>
      <c r="Y879" s="59"/>
    </row>
    <row r="880" spans="1:25" ht="14.25" customHeight="1">
      <c r="A880" s="54">
        <v>803</v>
      </c>
      <c r="B880" s="23">
        <v>75</v>
      </c>
      <c r="C880" s="23" t="s">
        <v>33</v>
      </c>
      <c r="D880" s="32" t="s">
        <v>1537</v>
      </c>
      <c r="E880" s="23" t="s">
        <v>1519</v>
      </c>
      <c r="F880" s="23" t="s">
        <v>1538</v>
      </c>
      <c r="G880" s="23" t="s">
        <v>179</v>
      </c>
      <c r="H880" s="25">
        <v>10</v>
      </c>
      <c r="I880" s="25">
        <v>167</v>
      </c>
      <c r="J880" s="26">
        <v>10</v>
      </c>
      <c r="K880" s="26">
        <v>1670</v>
      </c>
      <c r="L880" s="27">
        <v>0</v>
      </c>
      <c r="M880" s="27">
        <v>0</v>
      </c>
      <c r="N880" s="27">
        <v>172</v>
      </c>
      <c r="O880" s="27">
        <v>0</v>
      </c>
      <c r="P880" s="27">
        <v>172</v>
      </c>
      <c r="Q880" s="55"/>
      <c r="R880" s="27">
        <f t="shared" si="95"/>
        <v>0</v>
      </c>
      <c r="S880" s="56" t="str">
        <f t="shared" si="96"/>
        <v>×</v>
      </c>
      <c r="T880" s="56" t="str">
        <f t="shared" si="97"/>
        <v>×</v>
      </c>
      <c r="U880" s="56" t="str">
        <f t="shared" si="98"/>
        <v>×</v>
      </c>
      <c r="V880" s="57" t="str">
        <f t="shared" si="92"/>
        <v/>
      </c>
      <c r="W880" s="58">
        <f t="shared" si="93"/>
        <v>0</v>
      </c>
      <c r="X880" s="54">
        <f t="shared" si="94"/>
        <v>75</v>
      </c>
      <c r="Y880" s="59"/>
    </row>
    <row r="881" spans="1:323" ht="14.25" customHeight="1">
      <c r="A881" s="54">
        <v>804</v>
      </c>
      <c r="B881" s="23">
        <v>75</v>
      </c>
      <c r="C881" s="23" t="s">
        <v>33</v>
      </c>
      <c r="D881" s="32" t="s">
        <v>1548</v>
      </c>
      <c r="E881" s="23" t="s">
        <v>1519</v>
      </c>
      <c r="F881" s="23" t="s">
        <v>1549</v>
      </c>
      <c r="G881" s="23" t="s">
        <v>179</v>
      </c>
      <c r="H881" s="25">
        <v>10</v>
      </c>
      <c r="I881" s="25">
        <v>110</v>
      </c>
      <c r="J881" s="26">
        <v>10</v>
      </c>
      <c r="K881" s="26">
        <v>1100</v>
      </c>
      <c r="L881" s="27">
        <v>0</v>
      </c>
      <c r="M881" s="27">
        <v>0</v>
      </c>
      <c r="N881" s="27">
        <v>200</v>
      </c>
      <c r="O881" s="27">
        <v>0</v>
      </c>
      <c r="P881" s="27">
        <v>200</v>
      </c>
      <c r="Q881" s="55"/>
      <c r="R881" s="27">
        <f t="shared" si="95"/>
        <v>0</v>
      </c>
      <c r="S881" s="56" t="str">
        <f t="shared" si="96"/>
        <v>×</v>
      </c>
      <c r="T881" s="56" t="str">
        <f t="shared" si="97"/>
        <v>×</v>
      </c>
      <c r="U881" s="56" t="str">
        <f t="shared" si="98"/>
        <v>×</v>
      </c>
      <c r="V881" s="57" t="str">
        <f t="shared" si="92"/>
        <v/>
      </c>
      <c r="W881" s="58">
        <f t="shared" si="93"/>
        <v>0</v>
      </c>
      <c r="X881" s="54">
        <f t="shared" si="94"/>
        <v>75</v>
      </c>
      <c r="Y881" s="59"/>
    </row>
    <row r="882" spans="1:323" s="37" customFormat="1" ht="14.25" customHeight="1">
      <c r="A882" s="54">
        <v>805</v>
      </c>
      <c r="B882" s="23">
        <v>75</v>
      </c>
      <c r="C882" s="23" t="s">
        <v>33</v>
      </c>
      <c r="D882" s="32" t="s">
        <v>1522</v>
      </c>
      <c r="E882" s="23" t="s">
        <v>1519</v>
      </c>
      <c r="F882" s="23" t="s">
        <v>1523</v>
      </c>
      <c r="G882" s="23" t="s">
        <v>1524</v>
      </c>
      <c r="H882" s="25">
        <v>10</v>
      </c>
      <c r="I882" s="25">
        <v>225</v>
      </c>
      <c r="J882" s="26">
        <v>10</v>
      </c>
      <c r="K882" s="26">
        <v>2250</v>
      </c>
      <c r="L882" s="27">
        <v>105</v>
      </c>
      <c r="M882" s="27">
        <v>120</v>
      </c>
      <c r="N882" s="27">
        <v>436</v>
      </c>
      <c r="O882" s="27">
        <v>2</v>
      </c>
      <c r="P882" s="27">
        <v>663</v>
      </c>
      <c r="Q882" s="55"/>
      <c r="R882" s="27">
        <f t="shared" si="95"/>
        <v>0</v>
      </c>
      <c r="S882" s="56" t="str">
        <f t="shared" si="96"/>
        <v>×</v>
      </c>
      <c r="T882" s="56" t="str">
        <f t="shared" si="97"/>
        <v>×</v>
      </c>
      <c r="U882" s="56" t="str">
        <f t="shared" si="98"/>
        <v>×</v>
      </c>
      <c r="V882" s="57" t="str">
        <f t="shared" si="92"/>
        <v/>
      </c>
      <c r="W882" s="58">
        <f t="shared" si="93"/>
        <v>0</v>
      </c>
      <c r="X882" s="54">
        <f t="shared" si="94"/>
        <v>75</v>
      </c>
      <c r="Y882" s="59"/>
      <c r="Z882" s="42"/>
      <c r="AA882" s="42"/>
      <c r="AB882" s="42"/>
      <c r="AC882" s="42"/>
      <c r="AD882" s="42"/>
      <c r="AE882" s="42"/>
      <c r="AF882" s="42"/>
      <c r="AG882" s="42"/>
      <c r="AH882" s="42"/>
      <c r="AI882" s="42"/>
      <c r="AJ882" s="42"/>
      <c r="AK882" s="42"/>
      <c r="AL882" s="42"/>
      <c r="AM882" s="42"/>
      <c r="AN882" s="42"/>
      <c r="AO882" s="42"/>
      <c r="AP882" s="42"/>
      <c r="AQ882" s="42"/>
      <c r="AR882" s="77"/>
      <c r="AS882" s="77"/>
      <c r="AT882" s="77"/>
      <c r="AU882" s="77"/>
      <c r="AV882" s="77"/>
      <c r="AW882" s="77"/>
      <c r="AX882" s="77"/>
      <c r="AY882" s="77"/>
      <c r="AZ882" s="77"/>
      <c r="BA882" s="77"/>
      <c r="BB882" s="77"/>
      <c r="BC882" s="77"/>
      <c r="BD882" s="77"/>
      <c r="BE882" s="77"/>
      <c r="BF882" s="77"/>
      <c r="BG882" s="77"/>
      <c r="BH882" s="77"/>
      <c r="BI882" s="77"/>
      <c r="BJ882" s="77"/>
      <c r="BK882" s="77"/>
      <c r="BL882" s="77"/>
      <c r="BM882" s="77"/>
      <c r="BN882" s="77"/>
      <c r="BO882" s="77"/>
      <c r="BP882" s="77"/>
      <c r="BQ882" s="77"/>
      <c r="BR882" s="77"/>
      <c r="BS882" s="77"/>
      <c r="BT882" s="77"/>
      <c r="BU882" s="77"/>
      <c r="BV882" s="77"/>
      <c r="BW882" s="77"/>
      <c r="BX882" s="77"/>
      <c r="BY882" s="77"/>
      <c r="BZ882" s="77"/>
      <c r="CA882" s="77"/>
      <c r="CB882" s="77"/>
      <c r="CC882" s="77"/>
      <c r="CD882" s="77"/>
      <c r="CE882" s="77"/>
      <c r="CF882" s="77"/>
      <c r="CG882" s="77"/>
      <c r="CH882" s="77"/>
      <c r="CI882" s="77"/>
      <c r="CJ882" s="77"/>
      <c r="CK882" s="77"/>
      <c r="CL882" s="77"/>
      <c r="CM882" s="77"/>
      <c r="CN882" s="77"/>
      <c r="CO882" s="77"/>
      <c r="CP882" s="77"/>
      <c r="CQ882" s="77"/>
      <c r="CR882" s="77"/>
      <c r="CS882" s="77"/>
      <c r="CT882" s="77"/>
      <c r="CU882" s="77"/>
      <c r="CV882" s="77"/>
      <c r="CW882" s="77"/>
      <c r="CX882" s="77"/>
      <c r="CY882" s="77"/>
      <c r="CZ882" s="77"/>
      <c r="DA882" s="77"/>
      <c r="DB882" s="77"/>
      <c r="DC882" s="77"/>
      <c r="DD882" s="77"/>
      <c r="DE882" s="77"/>
      <c r="DF882" s="77"/>
      <c r="DG882" s="77"/>
      <c r="DH882" s="77"/>
      <c r="DI882" s="77"/>
      <c r="DJ882" s="77"/>
      <c r="DK882" s="77"/>
      <c r="DL882" s="77"/>
      <c r="DM882" s="77"/>
      <c r="DN882" s="77"/>
      <c r="DO882" s="77"/>
      <c r="DP882" s="77"/>
      <c r="DQ882" s="77"/>
      <c r="DR882" s="77"/>
      <c r="DS882" s="77"/>
      <c r="DT882" s="77"/>
      <c r="DU882" s="77"/>
      <c r="DV882" s="77"/>
      <c r="DW882" s="77"/>
      <c r="DX882" s="77"/>
      <c r="DY882" s="77"/>
      <c r="DZ882" s="77"/>
      <c r="EA882" s="77"/>
      <c r="EB882" s="77"/>
      <c r="EC882" s="77"/>
      <c r="ED882" s="77"/>
      <c r="EE882" s="77"/>
      <c r="EF882" s="77"/>
      <c r="EG882" s="77"/>
      <c r="EH882" s="77"/>
      <c r="EI882" s="77"/>
      <c r="EJ882" s="77"/>
      <c r="EK882" s="77"/>
      <c r="EL882" s="77"/>
      <c r="EM882" s="77"/>
      <c r="EN882" s="77"/>
      <c r="EO882" s="77"/>
      <c r="EP882" s="77"/>
      <c r="EQ882" s="77"/>
      <c r="ER882" s="77"/>
      <c r="ES882" s="77"/>
      <c r="ET882" s="77"/>
      <c r="EU882" s="77"/>
      <c r="EV882" s="77"/>
      <c r="EW882" s="77"/>
      <c r="EX882" s="77"/>
      <c r="EY882" s="77"/>
      <c r="EZ882" s="77"/>
      <c r="FA882" s="77"/>
      <c r="FB882" s="77"/>
      <c r="FC882" s="77"/>
      <c r="FD882" s="77"/>
      <c r="FE882" s="77"/>
      <c r="FF882" s="77"/>
      <c r="FG882" s="77"/>
      <c r="FH882" s="77"/>
      <c r="FI882" s="77"/>
      <c r="FJ882" s="77"/>
      <c r="FK882" s="77"/>
      <c r="FL882" s="77"/>
      <c r="FM882" s="77"/>
      <c r="FN882" s="77"/>
      <c r="FO882" s="77"/>
      <c r="FP882" s="77"/>
      <c r="FQ882" s="77"/>
      <c r="FR882" s="77"/>
      <c r="FS882" s="77"/>
      <c r="FT882" s="77"/>
      <c r="FU882" s="77"/>
      <c r="FV882" s="77"/>
      <c r="FW882" s="77"/>
      <c r="FX882" s="77"/>
      <c r="FY882" s="77"/>
      <c r="FZ882" s="77"/>
      <c r="GA882" s="77"/>
      <c r="GB882" s="77"/>
      <c r="GC882" s="77"/>
      <c r="GD882" s="77"/>
      <c r="GE882" s="77"/>
      <c r="GF882" s="77"/>
      <c r="GG882" s="77"/>
      <c r="GH882" s="77"/>
      <c r="GI882" s="77"/>
      <c r="GJ882" s="77"/>
      <c r="GK882" s="77"/>
      <c r="GL882" s="77"/>
      <c r="GM882" s="77"/>
      <c r="GN882" s="77"/>
      <c r="GO882" s="77"/>
      <c r="GP882" s="77"/>
      <c r="GQ882" s="77"/>
      <c r="GR882" s="77"/>
      <c r="GS882" s="77"/>
      <c r="GT882" s="77"/>
      <c r="GU882" s="77"/>
      <c r="GV882" s="77"/>
      <c r="GW882" s="77"/>
      <c r="GX882" s="77"/>
      <c r="GY882" s="77"/>
      <c r="GZ882" s="77"/>
      <c r="HA882" s="77"/>
      <c r="HB882" s="77"/>
      <c r="HC882" s="77"/>
      <c r="HD882" s="77"/>
      <c r="HE882" s="77"/>
      <c r="HF882" s="77"/>
      <c r="HG882" s="77"/>
      <c r="HH882" s="77"/>
      <c r="HI882" s="77"/>
      <c r="HJ882" s="77"/>
      <c r="HK882" s="77"/>
      <c r="HL882" s="77"/>
      <c r="HM882" s="77"/>
      <c r="HN882" s="77"/>
      <c r="HO882" s="77"/>
      <c r="HP882" s="77"/>
      <c r="HQ882" s="77"/>
      <c r="HR882" s="77"/>
      <c r="HS882" s="77"/>
      <c r="HT882" s="77"/>
      <c r="HU882" s="77"/>
      <c r="HV882" s="77"/>
      <c r="HW882" s="77"/>
      <c r="HX882" s="77"/>
      <c r="HY882" s="77"/>
      <c r="HZ882" s="77"/>
      <c r="IA882" s="77"/>
      <c r="IB882" s="77"/>
      <c r="IC882" s="77"/>
      <c r="ID882" s="77"/>
      <c r="IE882" s="77"/>
      <c r="IF882" s="77"/>
      <c r="IG882" s="77"/>
      <c r="IH882" s="77"/>
      <c r="II882" s="77"/>
      <c r="IJ882" s="77"/>
      <c r="IK882" s="77"/>
      <c r="IL882" s="77"/>
      <c r="IM882" s="77"/>
      <c r="IN882" s="77"/>
      <c r="IO882" s="77"/>
      <c r="IP882" s="77"/>
      <c r="IQ882" s="77"/>
      <c r="IR882" s="77"/>
      <c r="IS882" s="77"/>
      <c r="IT882" s="77"/>
      <c r="IU882" s="77"/>
      <c r="IV882" s="77"/>
      <c r="IW882" s="77"/>
      <c r="IX882" s="77"/>
      <c r="IY882" s="77"/>
      <c r="IZ882" s="77"/>
      <c r="JA882" s="77"/>
      <c r="JB882" s="77"/>
      <c r="JC882" s="77"/>
      <c r="JD882" s="77"/>
      <c r="JE882" s="77"/>
      <c r="JF882" s="77"/>
      <c r="JG882" s="77"/>
      <c r="JH882" s="77"/>
      <c r="JI882" s="77"/>
      <c r="JJ882" s="77"/>
      <c r="JK882" s="77"/>
      <c r="JL882" s="77"/>
      <c r="JM882" s="77"/>
      <c r="JN882" s="77"/>
      <c r="JO882" s="77"/>
      <c r="JP882" s="77"/>
      <c r="JQ882" s="77"/>
      <c r="JR882" s="77"/>
      <c r="JS882" s="77"/>
      <c r="JT882" s="77"/>
      <c r="JU882" s="77"/>
      <c r="JV882" s="77"/>
      <c r="JW882" s="77"/>
      <c r="JX882" s="77"/>
      <c r="JY882" s="77"/>
      <c r="JZ882" s="77"/>
      <c r="KA882" s="77"/>
      <c r="KB882" s="77"/>
      <c r="KC882" s="77"/>
      <c r="KD882" s="77"/>
      <c r="KE882" s="77"/>
      <c r="KF882" s="77"/>
      <c r="KG882" s="77"/>
      <c r="KH882" s="77"/>
      <c r="KI882" s="77"/>
      <c r="KJ882" s="77"/>
      <c r="KK882" s="77"/>
      <c r="KL882" s="77"/>
      <c r="KM882" s="77"/>
      <c r="KN882" s="77"/>
      <c r="KO882" s="77"/>
      <c r="KP882" s="77"/>
      <c r="KQ882" s="77"/>
      <c r="KR882" s="77"/>
      <c r="KS882" s="77"/>
      <c r="KT882" s="77"/>
      <c r="KU882" s="77"/>
      <c r="KV882" s="77"/>
      <c r="KW882" s="77"/>
      <c r="KX882" s="77"/>
      <c r="KY882" s="77"/>
      <c r="KZ882" s="77"/>
      <c r="LA882" s="77"/>
      <c r="LB882" s="77"/>
      <c r="LC882" s="77"/>
      <c r="LD882" s="77"/>
      <c r="LE882" s="77"/>
      <c r="LF882" s="77"/>
      <c r="LG882" s="77"/>
      <c r="LH882" s="77"/>
      <c r="LI882" s="77"/>
      <c r="LJ882" s="77"/>
      <c r="LK882" s="77"/>
    </row>
    <row r="883" spans="1:323" ht="14.25" customHeight="1">
      <c r="A883" s="54">
        <v>806</v>
      </c>
      <c r="B883" s="23">
        <v>75</v>
      </c>
      <c r="C883" s="23" t="s">
        <v>33</v>
      </c>
      <c r="D883" s="32" t="s">
        <v>1557</v>
      </c>
      <c r="E883" s="23" t="s">
        <v>1519</v>
      </c>
      <c r="F883" s="23" t="s">
        <v>1558</v>
      </c>
      <c r="G883" s="23" t="s">
        <v>1559</v>
      </c>
      <c r="H883" s="25">
        <v>10</v>
      </c>
      <c r="I883" s="25">
        <v>155</v>
      </c>
      <c r="J883" s="26">
        <v>10</v>
      </c>
      <c r="K883" s="26">
        <v>1550</v>
      </c>
      <c r="L883" s="27">
        <v>0</v>
      </c>
      <c r="M883" s="27">
        <v>180</v>
      </c>
      <c r="N883" s="27">
        <v>0</v>
      </c>
      <c r="O883" s="27">
        <v>0</v>
      </c>
      <c r="P883" s="27">
        <v>180</v>
      </c>
      <c r="Q883" s="55"/>
      <c r="R883" s="27">
        <f t="shared" si="95"/>
        <v>0</v>
      </c>
      <c r="S883" s="56" t="str">
        <f t="shared" si="96"/>
        <v>×</v>
      </c>
      <c r="T883" s="56" t="str">
        <f t="shared" si="97"/>
        <v>×</v>
      </c>
      <c r="U883" s="56" t="str">
        <f t="shared" si="98"/>
        <v>×</v>
      </c>
      <c r="V883" s="57" t="str">
        <f t="shared" si="92"/>
        <v/>
      </c>
      <c r="W883" s="58">
        <f t="shared" si="93"/>
        <v>0</v>
      </c>
      <c r="X883" s="54">
        <f t="shared" si="94"/>
        <v>75</v>
      </c>
      <c r="Y883" s="59"/>
    </row>
    <row r="884" spans="1:323" s="38" customFormat="1" ht="14.25" customHeight="1">
      <c r="A884" s="54">
        <v>807</v>
      </c>
      <c r="B884" s="23">
        <v>75</v>
      </c>
      <c r="C884" s="23" t="s">
        <v>33</v>
      </c>
      <c r="D884" s="32" t="s">
        <v>1550</v>
      </c>
      <c r="E884" s="23" t="s">
        <v>1519</v>
      </c>
      <c r="F884" s="23" t="s">
        <v>1551</v>
      </c>
      <c r="G884" s="23" t="s">
        <v>1524</v>
      </c>
      <c r="H884" s="25">
        <v>10</v>
      </c>
      <c r="I884" s="25">
        <v>181</v>
      </c>
      <c r="J884" s="26">
        <v>10</v>
      </c>
      <c r="K884" s="26">
        <v>1810</v>
      </c>
      <c r="L884" s="27">
        <v>670</v>
      </c>
      <c r="M884" s="27">
        <v>0</v>
      </c>
      <c r="N884" s="27">
        <v>1</v>
      </c>
      <c r="O884" s="27">
        <v>0</v>
      </c>
      <c r="P884" s="27">
        <v>671</v>
      </c>
      <c r="Q884" s="55"/>
      <c r="R884" s="27">
        <f t="shared" si="95"/>
        <v>0</v>
      </c>
      <c r="S884" s="56" t="str">
        <f t="shared" si="96"/>
        <v>×</v>
      </c>
      <c r="T884" s="56" t="str">
        <f t="shared" si="97"/>
        <v>×</v>
      </c>
      <c r="U884" s="56" t="str">
        <f t="shared" si="98"/>
        <v>×</v>
      </c>
      <c r="V884" s="57" t="str">
        <f t="shared" si="92"/>
        <v/>
      </c>
      <c r="W884" s="58">
        <f t="shared" si="93"/>
        <v>0</v>
      </c>
      <c r="X884" s="54">
        <f t="shared" si="94"/>
        <v>75</v>
      </c>
      <c r="Y884" s="59"/>
      <c r="Z884" s="42"/>
      <c r="AA884" s="42"/>
      <c r="AB884" s="42"/>
      <c r="AC884" s="42"/>
      <c r="AD884" s="42"/>
      <c r="AE884" s="42"/>
      <c r="AF884" s="42"/>
      <c r="AG884" s="42"/>
      <c r="AH884" s="42"/>
      <c r="AI884" s="42"/>
      <c r="AJ884" s="42"/>
      <c r="AK884" s="42"/>
      <c r="AL884" s="42"/>
      <c r="AM884" s="42"/>
      <c r="AN884" s="42"/>
      <c r="AO884" s="42"/>
      <c r="AP884" s="42"/>
      <c r="AQ884" s="42"/>
      <c r="AR884" s="81"/>
      <c r="AS884" s="81"/>
      <c r="AT884" s="81"/>
      <c r="AU884" s="81"/>
      <c r="AV884" s="81"/>
      <c r="AW884" s="81"/>
      <c r="AX884" s="81"/>
      <c r="AY884" s="81"/>
      <c r="AZ884" s="81"/>
      <c r="BA884" s="81"/>
      <c r="BB884" s="81"/>
      <c r="BC884" s="81"/>
      <c r="BD884" s="81"/>
      <c r="BE884" s="81"/>
      <c r="BF884" s="81"/>
      <c r="BG884" s="81"/>
      <c r="BH884" s="81"/>
      <c r="BI884" s="81"/>
      <c r="BJ884" s="81"/>
      <c r="BK884" s="81"/>
      <c r="BL884" s="81"/>
      <c r="BM884" s="81"/>
      <c r="BN884" s="81"/>
      <c r="BO884" s="81"/>
      <c r="BP884" s="81"/>
      <c r="BQ884" s="81"/>
      <c r="BR884" s="81"/>
      <c r="BS884" s="81"/>
      <c r="BT884" s="81"/>
      <c r="BU884" s="81"/>
      <c r="BV884" s="81"/>
      <c r="BW884" s="81"/>
      <c r="BX884" s="81"/>
      <c r="BY884" s="81"/>
      <c r="BZ884" s="81"/>
      <c r="CA884" s="81"/>
      <c r="CB884" s="81"/>
      <c r="CC884" s="81"/>
      <c r="CD884" s="81"/>
      <c r="CE884" s="81"/>
      <c r="CF884" s="81"/>
      <c r="CG884" s="81"/>
      <c r="CH884" s="81"/>
      <c r="CI884" s="81"/>
      <c r="CJ884" s="81"/>
      <c r="CK884" s="81"/>
      <c r="CL884" s="81"/>
      <c r="CM884" s="81"/>
      <c r="CN884" s="81"/>
      <c r="CO884" s="81"/>
      <c r="CP884" s="81"/>
      <c r="CQ884" s="81"/>
      <c r="CR884" s="81"/>
      <c r="CS884" s="81"/>
      <c r="CT884" s="81"/>
      <c r="CU884" s="81"/>
      <c r="CV884" s="81"/>
      <c r="CW884" s="81"/>
      <c r="CX884" s="81"/>
      <c r="CY884" s="81"/>
      <c r="CZ884" s="81"/>
      <c r="DA884" s="81"/>
      <c r="DB884" s="81"/>
      <c r="DC884" s="81"/>
      <c r="DD884" s="81"/>
      <c r="DE884" s="81"/>
      <c r="DF884" s="81"/>
      <c r="DG884" s="81"/>
      <c r="DH884" s="81"/>
      <c r="DI884" s="81"/>
      <c r="DJ884" s="81"/>
      <c r="DK884" s="81"/>
      <c r="DL884" s="81"/>
      <c r="DM884" s="81"/>
      <c r="DN884" s="81"/>
      <c r="DO884" s="81"/>
      <c r="DP884" s="81"/>
      <c r="DQ884" s="81"/>
      <c r="DR884" s="81"/>
      <c r="DS884" s="81"/>
      <c r="DT884" s="81"/>
      <c r="DU884" s="81"/>
      <c r="DV884" s="81"/>
      <c r="DW884" s="81"/>
      <c r="DX884" s="81"/>
      <c r="DY884" s="81"/>
      <c r="DZ884" s="81"/>
      <c r="EA884" s="81"/>
      <c r="EB884" s="81"/>
      <c r="EC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c r="FF884" s="81"/>
      <c r="FG884" s="81"/>
      <c r="FH884" s="81"/>
      <c r="FI884" s="81"/>
      <c r="FJ884" s="81"/>
      <c r="FK884" s="81"/>
      <c r="FL884" s="81"/>
      <c r="FM884" s="81"/>
      <c r="FN884" s="81"/>
      <c r="FO884" s="81"/>
      <c r="FP884" s="81"/>
      <c r="FQ884" s="81"/>
      <c r="FR884" s="81"/>
      <c r="FS884" s="81"/>
      <c r="FT884" s="81"/>
      <c r="FU884" s="81"/>
      <c r="FV884" s="81"/>
      <c r="FW884" s="81"/>
      <c r="FX884" s="81"/>
      <c r="FY884" s="81"/>
      <c r="FZ884" s="81"/>
      <c r="GA884" s="81"/>
      <c r="GB884" s="81"/>
      <c r="GC884" s="81"/>
      <c r="GD884" s="81"/>
      <c r="GE884" s="81"/>
      <c r="GF884" s="81"/>
      <c r="GG884" s="81"/>
      <c r="GH884" s="81"/>
      <c r="GI884" s="81"/>
      <c r="GJ884" s="81"/>
      <c r="GK884" s="81"/>
      <c r="GL884" s="81"/>
      <c r="GM884" s="81"/>
      <c r="GN884" s="81"/>
      <c r="GO884" s="81"/>
      <c r="GP884" s="81"/>
      <c r="GQ884" s="81"/>
      <c r="GR884" s="81"/>
      <c r="GS884" s="81"/>
      <c r="GT884" s="81"/>
      <c r="GU884" s="81"/>
      <c r="GV884" s="81"/>
      <c r="GW884" s="81"/>
      <c r="GX884" s="81"/>
      <c r="GY884" s="81"/>
      <c r="GZ884" s="81"/>
      <c r="HA884" s="81"/>
      <c r="HB884" s="81"/>
      <c r="HC884" s="81"/>
      <c r="HD884" s="81"/>
      <c r="HE884" s="81"/>
      <c r="HF884" s="81"/>
      <c r="HG884" s="81"/>
      <c r="HH884" s="81"/>
      <c r="HI884" s="81"/>
      <c r="HJ884" s="81"/>
      <c r="HK884" s="81"/>
      <c r="HL884" s="81"/>
      <c r="HM884" s="81"/>
      <c r="HN884" s="81"/>
      <c r="HO884" s="81"/>
      <c r="HP884" s="81"/>
      <c r="HQ884" s="81"/>
      <c r="HR884" s="81"/>
      <c r="HS884" s="81"/>
      <c r="HT884" s="81"/>
      <c r="HU884" s="81"/>
      <c r="HV884" s="81"/>
      <c r="HW884" s="81"/>
      <c r="HX884" s="81"/>
      <c r="HY884" s="81"/>
      <c r="HZ884" s="81"/>
      <c r="IA884" s="81"/>
      <c r="IB884" s="81"/>
      <c r="IC884" s="81"/>
      <c r="ID884" s="81"/>
      <c r="IE884" s="81"/>
      <c r="IF884" s="81"/>
      <c r="IG884" s="81"/>
      <c r="IH884" s="81"/>
      <c r="II884" s="81"/>
      <c r="IJ884" s="81"/>
      <c r="IK884" s="81"/>
      <c r="IL884" s="81"/>
      <c r="IM884" s="81"/>
      <c r="IN884" s="81"/>
      <c r="IO884" s="81"/>
      <c r="IP884" s="81"/>
      <c r="IQ884" s="81"/>
      <c r="IR884" s="81"/>
      <c r="IS884" s="81"/>
      <c r="IT884" s="81"/>
      <c r="IU884" s="81"/>
      <c r="IV884" s="81"/>
      <c r="IW884" s="81"/>
      <c r="IX884" s="81"/>
      <c r="IY884" s="81"/>
      <c r="IZ884" s="81"/>
      <c r="JA884" s="81"/>
      <c r="JB884" s="81"/>
      <c r="JC884" s="81"/>
      <c r="JD884" s="81"/>
      <c r="JE884" s="81"/>
      <c r="JF884" s="81"/>
      <c r="JG884" s="81"/>
      <c r="JH884" s="81"/>
      <c r="JI884" s="81"/>
      <c r="JJ884" s="81"/>
      <c r="JK884" s="81"/>
      <c r="JL884" s="81"/>
      <c r="JM884" s="81"/>
      <c r="JN884" s="81"/>
      <c r="JO884" s="81"/>
      <c r="JP884" s="81"/>
      <c r="JQ884" s="81"/>
      <c r="JR884" s="81"/>
      <c r="JS884" s="81"/>
      <c r="JT884" s="81"/>
      <c r="JU884" s="81"/>
      <c r="JV884" s="81"/>
      <c r="JW884" s="81"/>
      <c r="JX884" s="81"/>
      <c r="JY884" s="81"/>
      <c r="JZ884" s="81"/>
      <c r="KA884" s="81"/>
      <c r="KB884" s="81"/>
      <c r="KC884" s="81"/>
      <c r="KD884" s="81"/>
      <c r="KE884" s="81"/>
      <c r="KF884" s="81"/>
      <c r="KG884" s="81"/>
      <c r="KH884" s="81"/>
      <c r="KI884" s="81"/>
      <c r="KJ884" s="81"/>
      <c r="KK884" s="81"/>
      <c r="KL884" s="81"/>
      <c r="KM884" s="81"/>
      <c r="KN884" s="81"/>
      <c r="KO884" s="81"/>
      <c r="KP884" s="81"/>
      <c r="KQ884" s="81"/>
      <c r="KR884" s="81"/>
      <c r="KS884" s="81"/>
      <c r="KT884" s="81"/>
      <c r="KU884" s="81"/>
      <c r="KV884" s="81"/>
      <c r="KW884" s="81"/>
      <c r="KX884" s="81"/>
      <c r="KY884" s="81"/>
      <c r="KZ884" s="81"/>
      <c r="LA884" s="81"/>
      <c r="LB884" s="81"/>
      <c r="LC884" s="81"/>
      <c r="LD884" s="81"/>
      <c r="LE884" s="81"/>
      <c r="LF884" s="81"/>
      <c r="LG884" s="81"/>
      <c r="LH884" s="81"/>
      <c r="LI884" s="81"/>
      <c r="LJ884" s="81"/>
      <c r="LK884" s="81"/>
    </row>
    <row r="885" spans="1:323" ht="14.25" customHeight="1">
      <c r="A885" s="54">
        <v>808</v>
      </c>
      <c r="B885" s="23">
        <v>75</v>
      </c>
      <c r="C885" s="23" t="s">
        <v>33</v>
      </c>
      <c r="D885" s="32" t="s">
        <v>1552</v>
      </c>
      <c r="E885" s="23" t="s">
        <v>1519</v>
      </c>
      <c r="F885" s="23" t="s">
        <v>1553</v>
      </c>
      <c r="G885" s="23" t="s">
        <v>1524</v>
      </c>
      <c r="H885" s="25">
        <v>10</v>
      </c>
      <c r="I885" s="25">
        <v>520</v>
      </c>
      <c r="J885" s="26">
        <v>10</v>
      </c>
      <c r="K885" s="26">
        <v>5200</v>
      </c>
      <c r="L885" s="27">
        <v>60</v>
      </c>
      <c r="M885" s="27">
        <v>0</v>
      </c>
      <c r="N885" s="27">
        <v>60</v>
      </c>
      <c r="O885" s="27">
        <v>0</v>
      </c>
      <c r="P885" s="27">
        <v>120</v>
      </c>
      <c r="Q885" s="55"/>
      <c r="R885" s="27">
        <f t="shared" si="95"/>
        <v>0</v>
      </c>
      <c r="S885" s="56" t="str">
        <f t="shared" si="96"/>
        <v>×</v>
      </c>
      <c r="T885" s="56" t="str">
        <f t="shared" si="97"/>
        <v>×</v>
      </c>
      <c r="U885" s="56" t="str">
        <f t="shared" si="98"/>
        <v>×</v>
      </c>
      <c r="V885" s="57" t="str">
        <f t="shared" si="92"/>
        <v/>
      </c>
      <c r="W885" s="58">
        <f t="shared" si="93"/>
        <v>0</v>
      </c>
      <c r="X885" s="54">
        <f t="shared" si="94"/>
        <v>75</v>
      </c>
      <c r="Y885" s="59"/>
    </row>
    <row r="886" spans="1:323" ht="14.25" customHeight="1">
      <c r="A886" s="54">
        <v>809</v>
      </c>
      <c r="B886" s="23">
        <v>75</v>
      </c>
      <c r="C886" s="23" t="s">
        <v>33</v>
      </c>
      <c r="D886" s="32" t="s">
        <v>1527</v>
      </c>
      <c r="E886" s="23" t="s">
        <v>1519</v>
      </c>
      <c r="F886" s="23" t="s">
        <v>1528</v>
      </c>
      <c r="G886" s="23" t="s">
        <v>179</v>
      </c>
      <c r="H886" s="25">
        <v>10</v>
      </c>
      <c r="I886" s="25">
        <v>251</v>
      </c>
      <c r="J886" s="26">
        <v>10</v>
      </c>
      <c r="K886" s="26">
        <v>2510</v>
      </c>
      <c r="L886" s="27">
        <v>56</v>
      </c>
      <c r="M886" s="27">
        <v>0</v>
      </c>
      <c r="N886" s="27">
        <v>150</v>
      </c>
      <c r="O886" s="27">
        <v>0</v>
      </c>
      <c r="P886" s="27">
        <v>206</v>
      </c>
      <c r="Q886" s="55"/>
      <c r="R886" s="27">
        <f t="shared" si="95"/>
        <v>0</v>
      </c>
      <c r="S886" s="56" t="str">
        <f t="shared" si="96"/>
        <v>×</v>
      </c>
      <c r="T886" s="56" t="str">
        <f t="shared" si="97"/>
        <v>×</v>
      </c>
      <c r="U886" s="56" t="str">
        <f t="shared" si="98"/>
        <v>×</v>
      </c>
      <c r="V886" s="57" t="str">
        <f t="shared" si="92"/>
        <v/>
      </c>
      <c r="W886" s="58">
        <f t="shared" si="93"/>
        <v>0</v>
      </c>
      <c r="X886" s="54">
        <f t="shared" si="94"/>
        <v>75</v>
      </c>
      <c r="Y886" s="59"/>
    </row>
    <row r="887" spans="1:323" ht="14.25" customHeight="1">
      <c r="A887" s="54">
        <v>810</v>
      </c>
      <c r="B887" s="23">
        <v>75</v>
      </c>
      <c r="C887" s="23" t="s">
        <v>33</v>
      </c>
      <c r="D887" s="32" t="s">
        <v>1570</v>
      </c>
      <c r="E887" s="23" t="s">
        <v>1519</v>
      </c>
      <c r="F887" s="23" t="s">
        <v>1571</v>
      </c>
      <c r="G887" s="23" t="s">
        <v>1521</v>
      </c>
      <c r="H887" s="25">
        <v>20</v>
      </c>
      <c r="I887" s="25">
        <v>332</v>
      </c>
      <c r="J887" s="26">
        <v>20</v>
      </c>
      <c r="K887" s="26">
        <v>6640</v>
      </c>
      <c r="L887" s="27">
        <v>90</v>
      </c>
      <c r="M887" s="27">
        <v>0</v>
      </c>
      <c r="N887" s="27">
        <v>10</v>
      </c>
      <c r="O887" s="27">
        <v>0</v>
      </c>
      <c r="P887" s="27">
        <v>100</v>
      </c>
      <c r="Q887" s="55"/>
      <c r="R887" s="27">
        <f t="shared" si="95"/>
        <v>0</v>
      </c>
      <c r="S887" s="56" t="str">
        <f t="shared" si="96"/>
        <v>×</v>
      </c>
      <c r="T887" s="56" t="str">
        <f t="shared" si="97"/>
        <v>×</v>
      </c>
      <c r="U887" s="56" t="str">
        <f t="shared" si="98"/>
        <v>×</v>
      </c>
      <c r="V887" s="57" t="str">
        <f t="shared" si="92"/>
        <v/>
      </c>
      <c r="W887" s="58">
        <f t="shared" si="93"/>
        <v>0</v>
      </c>
      <c r="X887" s="54">
        <f t="shared" si="94"/>
        <v>75</v>
      </c>
      <c r="Y887" s="59"/>
    </row>
    <row r="888" spans="1:323" ht="14.25" customHeight="1">
      <c r="A888" s="54">
        <v>811</v>
      </c>
      <c r="B888" s="23">
        <v>75</v>
      </c>
      <c r="C888" s="23" t="s">
        <v>33</v>
      </c>
      <c r="D888" s="32" t="s">
        <v>1529</v>
      </c>
      <c r="E888" s="23" t="s">
        <v>1519</v>
      </c>
      <c r="F888" s="23" t="s">
        <v>1530</v>
      </c>
      <c r="G888" s="23" t="s">
        <v>1531</v>
      </c>
      <c r="H888" s="25">
        <v>1</v>
      </c>
      <c r="I888" s="25">
        <v>215</v>
      </c>
      <c r="J888" s="26">
        <v>20</v>
      </c>
      <c r="K888" s="26">
        <v>4300</v>
      </c>
      <c r="L888" s="27">
        <v>0</v>
      </c>
      <c r="M888" s="27">
        <v>0</v>
      </c>
      <c r="N888" s="27">
        <v>10</v>
      </c>
      <c r="O888" s="27">
        <v>0</v>
      </c>
      <c r="P888" s="27">
        <v>10</v>
      </c>
      <c r="Q888" s="55"/>
      <c r="R888" s="27">
        <f t="shared" si="95"/>
        <v>0</v>
      </c>
      <c r="S888" s="56" t="str">
        <f t="shared" si="96"/>
        <v>×</v>
      </c>
      <c r="T888" s="56" t="str">
        <f t="shared" si="97"/>
        <v>×</v>
      </c>
      <c r="U888" s="56" t="str">
        <f t="shared" si="98"/>
        <v>×</v>
      </c>
      <c r="V888" s="57" t="str">
        <f t="shared" si="92"/>
        <v/>
      </c>
      <c r="W888" s="58">
        <f t="shared" si="93"/>
        <v>0</v>
      </c>
      <c r="X888" s="54">
        <f t="shared" si="94"/>
        <v>75</v>
      </c>
      <c r="Y888" s="59"/>
    </row>
    <row r="889" spans="1:323" ht="14.25" customHeight="1">
      <c r="A889" s="54">
        <v>812</v>
      </c>
      <c r="B889" s="23">
        <v>75</v>
      </c>
      <c r="C889" s="23" t="s">
        <v>33</v>
      </c>
      <c r="D889" s="32" t="s">
        <v>6295</v>
      </c>
      <c r="E889" s="23" t="s">
        <v>1519</v>
      </c>
      <c r="F889" s="23" t="s">
        <v>1526</v>
      </c>
      <c r="G889" s="23" t="s">
        <v>1412</v>
      </c>
      <c r="H889" s="25">
        <v>100</v>
      </c>
      <c r="I889" s="21" t="s">
        <v>6035</v>
      </c>
      <c r="J889" s="20" t="s">
        <v>7846</v>
      </c>
      <c r="K889" s="20" t="s">
        <v>6035</v>
      </c>
      <c r="L889" s="27">
        <v>0</v>
      </c>
      <c r="M889" s="27">
        <v>0</v>
      </c>
      <c r="N889" s="27">
        <v>12</v>
      </c>
      <c r="O889" s="27">
        <v>0</v>
      </c>
      <c r="P889" s="27">
        <v>12</v>
      </c>
      <c r="Q889" s="55"/>
      <c r="R889" s="27">
        <f t="shared" si="95"/>
        <v>0</v>
      </c>
      <c r="S889" s="56" t="str">
        <f t="shared" si="96"/>
        <v>×</v>
      </c>
      <c r="T889" s="56" t="str">
        <f t="shared" si="97"/>
        <v>×</v>
      </c>
      <c r="U889" s="56" t="str">
        <f t="shared" si="98"/>
        <v>×</v>
      </c>
      <c r="V889" s="57" t="str">
        <f t="shared" si="92"/>
        <v/>
      </c>
      <c r="W889" s="58">
        <f t="shared" si="93"/>
        <v>0</v>
      </c>
      <c r="X889" s="54">
        <f t="shared" si="94"/>
        <v>75</v>
      </c>
      <c r="Y889" s="59"/>
    </row>
    <row r="890" spans="1:323" ht="14.25" customHeight="1">
      <c r="A890" s="54">
        <v>813</v>
      </c>
      <c r="B890" s="23">
        <v>75</v>
      </c>
      <c r="C890" s="23" t="s">
        <v>33</v>
      </c>
      <c r="D890" s="32" t="s">
        <v>1565</v>
      </c>
      <c r="E890" s="23" t="s">
        <v>1519</v>
      </c>
      <c r="F890" s="23" t="s">
        <v>1566</v>
      </c>
      <c r="G890" s="23" t="s">
        <v>1521</v>
      </c>
      <c r="H890" s="25">
        <v>20</v>
      </c>
      <c r="I890" s="25">
        <v>204</v>
      </c>
      <c r="J890" s="26">
        <v>20</v>
      </c>
      <c r="K890" s="26">
        <v>4080</v>
      </c>
      <c r="L890" s="27">
        <v>0</v>
      </c>
      <c r="M890" s="27">
        <v>166</v>
      </c>
      <c r="N890" s="27">
        <v>0</v>
      </c>
      <c r="O890" s="27">
        <v>0</v>
      </c>
      <c r="P890" s="27">
        <v>166</v>
      </c>
      <c r="Q890" s="55"/>
      <c r="R890" s="27">
        <f t="shared" si="95"/>
        <v>0</v>
      </c>
      <c r="S890" s="56" t="str">
        <f t="shared" si="96"/>
        <v>×</v>
      </c>
      <c r="T890" s="56" t="str">
        <f t="shared" si="97"/>
        <v>×</v>
      </c>
      <c r="U890" s="56" t="str">
        <f t="shared" si="98"/>
        <v>×</v>
      </c>
      <c r="V890" s="57" t="str">
        <f t="shared" si="92"/>
        <v/>
      </c>
      <c r="W890" s="58">
        <f t="shared" si="93"/>
        <v>0</v>
      </c>
      <c r="X890" s="54">
        <f t="shared" si="94"/>
        <v>75</v>
      </c>
      <c r="Y890" s="59"/>
    </row>
    <row r="891" spans="1:323" s="20" customFormat="1" ht="14.25" customHeight="1">
      <c r="A891" s="54">
        <v>814</v>
      </c>
      <c r="B891" s="23">
        <v>75</v>
      </c>
      <c r="C891" s="23" t="s">
        <v>33</v>
      </c>
      <c r="D891" s="32" t="s">
        <v>1535</v>
      </c>
      <c r="E891" s="23" t="s">
        <v>1519</v>
      </c>
      <c r="F891" s="23" t="s">
        <v>1536</v>
      </c>
      <c r="G891" s="23" t="s">
        <v>351</v>
      </c>
      <c r="H891" s="25">
        <v>10</v>
      </c>
      <c r="I891" s="25">
        <v>481</v>
      </c>
      <c r="J891" s="26">
        <v>10</v>
      </c>
      <c r="K891" s="26">
        <v>4810</v>
      </c>
      <c r="L891" s="27">
        <v>30</v>
      </c>
      <c r="M891" s="27">
        <v>6</v>
      </c>
      <c r="N891" s="27">
        <v>0</v>
      </c>
      <c r="O891" s="27">
        <v>0</v>
      </c>
      <c r="P891" s="27">
        <v>36</v>
      </c>
      <c r="Q891" s="55"/>
      <c r="R891" s="27">
        <f t="shared" si="95"/>
        <v>0</v>
      </c>
      <c r="S891" s="56" t="str">
        <f t="shared" si="96"/>
        <v>×</v>
      </c>
      <c r="T891" s="56" t="str">
        <f t="shared" si="97"/>
        <v>×</v>
      </c>
      <c r="U891" s="56" t="str">
        <f t="shared" si="98"/>
        <v>×</v>
      </c>
      <c r="V891" s="57" t="str">
        <f t="shared" si="92"/>
        <v/>
      </c>
      <c r="W891" s="58">
        <f t="shared" si="93"/>
        <v>0</v>
      </c>
      <c r="X891" s="54">
        <f t="shared" si="94"/>
        <v>75</v>
      </c>
      <c r="Y891" s="59"/>
      <c r="Z891" s="42"/>
      <c r="AA891" s="42"/>
      <c r="AB891" s="42"/>
      <c r="AC891" s="42"/>
      <c r="AD891" s="42"/>
      <c r="AE891" s="42"/>
      <c r="AF891" s="42"/>
      <c r="AG891" s="42"/>
      <c r="AH891" s="42"/>
      <c r="AI891" s="42"/>
      <c r="AJ891" s="42"/>
      <c r="AK891" s="42"/>
      <c r="AL891" s="42"/>
      <c r="AM891" s="42"/>
      <c r="AN891" s="42"/>
      <c r="AO891" s="42"/>
      <c r="AP891" s="42"/>
      <c r="AQ891" s="42"/>
      <c r="AR891" s="42"/>
      <c r="AS891" s="72"/>
      <c r="AT891" s="72"/>
      <c r="AU891" s="72"/>
      <c r="AV891" s="72"/>
      <c r="AW891" s="72"/>
      <c r="AX891" s="72"/>
      <c r="AY891" s="72"/>
      <c r="AZ891" s="72"/>
      <c r="BA891" s="72"/>
      <c r="BB891" s="72"/>
      <c r="BC891" s="72"/>
      <c r="BD891" s="72"/>
      <c r="BE891" s="72"/>
      <c r="BF891" s="72"/>
      <c r="BG891" s="72"/>
      <c r="BH891" s="72"/>
      <c r="BI891" s="72"/>
      <c r="BJ891" s="72"/>
      <c r="BK891" s="72"/>
      <c r="BL891" s="72"/>
      <c r="BM891" s="72"/>
      <c r="BN891" s="72"/>
      <c r="BO891" s="72"/>
      <c r="BP891" s="72"/>
      <c r="BQ891" s="72"/>
      <c r="BR891" s="72"/>
      <c r="BS891" s="72"/>
      <c r="BT891" s="72"/>
      <c r="BU891" s="72"/>
      <c r="BV891" s="72"/>
      <c r="BW891" s="72"/>
      <c r="BX891" s="72"/>
      <c r="BY891" s="72"/>
      <c r="BZ891" s="72"/>
      <c r="CA891" s="72"/>
      <c r="CB891" s="72"/>
      <c r="CC891" s="72"/>
      <c r="CD891" s="72"/>
      <c r="CE891" s="72"/>
      <c r="CF891" s="72"/>
      <c r="CG891" s="72"/>
      <c r="CH891" s="72"/>
      <c r="CI891" s="72"/>
      <c r="CJ891" s="72"/>
      <c r="CK891" s="72"/>
      <c r="CL891" s="72"/>
      <c r="CM891" s="72"/>
      <c r="CN891" s="72"/>
      <c r="CO891" s="72"/>
      <c r="CP891" s="72"/>
      <c r="CQ891" s="72"/>
      <c r="CR891" s="72"/>
      <c r="CS891" s="72"/>
      <c r="CT891" s="72"/>
      <c r="CU891" s="72"/>
      <c r="CV891" s="72"/>
      <c r="CW891" s="72"/>
      <c r="CX891" s="72"/>
      <c r="CY891" s="72"/>
      <c r="CZ891" s="72"/>
      <c r="DA891" s="72"/>
      <c r="DB891" s="72"/>
      <c r="DC891" s="72"/>
      <c r="DD891" s="72"/>
      <c r="DE891" s="72"/>
      <c r="DF891" s="72"/>
      <c r="DG891" s="72"/>
      <c r="DH891" s="72"/>
      <c r="DI891" s="72"/>
      <c r="DJ891" s="72"/>
      <c r="DK891" s="72"/>
      <c r="DL891" s="72"/>
      <c r="DM891" s="72"/>
      <c r="DN891" s="72"/>
      <c r="DO891" s="72"/>
      <c r="DP891" s="72"/>
      <c r="DQ891" s="72"/>
      <c r="DR891" s="72"/>
      <c r="DS891" s="72"/>
      <c r="DT891" s="72"/>
      <c r="DU891" s="72"/>
      <c r="DV891" s="72"/>
      <c r="DW891" s="72"/>
      <c r="DX891" s="72"/>
      <c r="DY891" s="72"/>
      <c r="DZ891" s="72"/>
      <c r="EA891" s="72"/>
      <c r="EB891" s="72"/>
      <c r="EC891" s="72"/>
      <c r="ED891" s="72"/>
      <c r="EE891" s="72"/>
      <c r="EF891" s="72"/>
      <c r="EG891" s="72"/>
      <c r="EH891" s="72"/>
      <c r="EI891" s="72"/>
      <c r="EJ891" s="72"/>
      <c r="EK891" s="72"/>
      <c r="EL891" s="72"/>
      <c r="EM891" s="72"/>
      <c r="EN891" s="72"/>
      <c r="EO891" s="72"/>
      <c r="EP891" s="72"/>
      <c r="EQ891" s="72"/>
      <c r="ER891" s="72"/>
      <c r="ES891" s="72"/>
      <c r="ET891" s="72"/>
      <c r="EU891" s="72"/>
      <c r="EV891" s="72"/>
      <c r="EW891" s="72"/>
      <c r="EX891" s="72"/>
      <c r="EY891" s="72"/>
      <c r="EZ891" s="72"/>
      <c r="FA891" s="72"/>
      <c r="FB891" s="72"/>
      <c r="FC891" s="72"/>
      <c r="FD891" s="72"/>
      <c r="FE891" s="72"/>
      <c r="FF891" s="72"/>
      <c r="FG891" s="72"/>
      <c r="FH891" s="72"/>
      <c r="FI891" s="72"/>
      <c r="FJ891" s="72"/>
      <c r="FK891" s="72"/>
      <c r="FL891" s="72"/>
      <c r="FM891" s="72"/>
      <c r="FN891" s="72"/>
      <c r="FO891" s="72"/>
      <c r="FP891" s="72"/>
      <c r="FQ891" s="72"/>
      <c r="FR891" s="72"/>
      <c r="FS891" s="72"/>
      <c r="FT891" s="72"/>
      <c r="FU891" s="72"/>
      <c r="FV891" s="72"/>
      <c r="FW891" s="72"/>
      <c r="FX891" s="72"/>
      <c r="FY891" s="72"/>
      <c r="FZ891" s="72"/>
      <c r="GA891" s="72"/>
      <c r="GB891" s="72"/>
      <c r="GC891" s="72"/>
      <c r="GD891" s="72"/>
      <c r="GE891" s="72"/>
      <c r="GF891" s="72"/>
      <c r="GG891" s="72"/>
      <c r="GH891" s="72"/>
      <c r="GI891" s="72"/>
      <c r="GJ891" s="72"/>
      <c r="GK891" s="72"/>
      <c r="GL891" s="72"/>
      <c r="GM891" s="72"/>
      <c r="GN891" s="72"/>
      <c r="GO891" s="72"/>
      <c r="GP891" s="72"/>
      <c r="GQ891" s="72"/>
      <c r="GR891" s="72"/>
      <c r="GS891" s="72"/>
      <c r="GT891" s="72"/>
      <c r="GU891" s="72"/>
      <c r="GV891" s="72"/>
      <c r="GW891" s="72"/>
      <c r="GX891" s="72"/>
      <c r="GY891" s="72"/>
      <c r="GZ891" s="72"/>
      <c r="HA891" s="72"/>
      <c r="HB891" s="72"/>
      <c r="HC891" s="72"/>
      <c r="HD891" s="72"/>
      <c r="HE891" s="72"/>
      <c r="HF891" s="72"/>
      <c r="HG891" s="72"/>
      <c r="HH891" s="72"/>
      <c r="HI891" s="72"/>
      <c r="HJ891" s="72"/>
      <c r="HK891" s="72"/>
      <c r="HL891" s="72"/>
      <c r="HM891" s="72"/>
      <c r="HN891" s="72"/>
      <c r="HO891" s="72"/>
      <c r="HP891" s="72"/>
      <c r="HQ891" s="72"/>
      <c r="HR891" s="72"/>
      <c r="HS891" s="72"/>
      <c r="HT891" s="72"/>
      <c r="HU891" s="72"/>
      <c r="HV891" s="72"/>
      <c r="HW891" s="72"/>
      <c r="HX891" s="72"/>
      <c r="HY891" s="72"/>
      <c r="HZ891" s="72"/>
      <c r="IA891" s="72"/>
      <c r="IB891" s="72"/>
      <c r="IC891" s="72"/>
      <c r="ID891" s="72"/>
      <c r="IE891" s="72"/>
      <c r="IF891" s="72"/>
      <c r="IG891" s="72"/>
      <c r="IH891" s="72"/>
      <c r="II891" s="72"/>
      <c r="IJ891" s="72"/>
      <c r="IK891" s="72"/>
      <c r="IL891" s="72"/>
      <c r="IM891" s="72"/>
      <c r="IN891" s="72"/>
      <c r="IO891" s="72"/>
      <c r="IP891" s="72"/>
      <c r="IQ891" s="72"/>
      <c r="IR891" s="72"/>
      <c r="IS891" s="72"/>
      <c r="IT891" s="72"/>
      <c r="IU891" s="72"/>
      <c r="IV891" s="72"/>
      <c r="IW891" s="72"/>
      <c r="IX891" s="72"/>
      <c r="IY891" s="72"/>
      <c r="IZ891" s="72"/>
      <c r="JA891" s="72"/>
      <c r="JB891" s="72"/>
      <c r="JC891" s="72"/>
      <c r="JD891" s="72"/>
      <c r="JE891" s="72"/>
      <c r="JF891" s="72"/>
      <c r="JG891" s="72"/>
      <c r="JH891" s="72"/>
      <c r="JI891" s="72"/>
      <c r="JJ891" s="72"/>
      <c r="JK891" s="72"/>
      <c r="JL891" s="72"/>
      <c r="JM891" s="72"/>
      <c r="JN891" s="72"/>
      <c r="JO891" s="72"/>
      <c r="JP891" s="72"/>
      <c r="JQ891" s="72"/>
      <c r="JR891" s="72"/>
      <c r="JS891" s="72"/>
      <c r="JT891" s="72"/>
      <c r="JU891" s="72"/>
      <c r="JV891" s="72"/>
      <c r="JW891" s="72"/>
      <c r="JX891" s="72"/>
      <c r="JY891" s="72"/>
      <c r="JZ891" s="72"/>
      <c r="KA891" s="72"/>
      <c r="KB891" s="72"/>
      <c r="KC891" s="72"/>
      <c r="KD891" s="72"/>
      <c r="KE891" s="72"/>
      <c r="KF891" s="72"/>
      <c r="KG891" s="72"/>
      <c r="KH891" s="72"/>
      <c r="KI891" s="72"/>
      <c r="KJ891" s="72"/>
      <c r="KK891" s="72"/>
      <c r="KL891" s="72"/>
      <c r="KM891" s="72"/>
      <c r="KN891" s="72"/>
      <c r="KO891" s="72"/>
      <c r="KP891" s="72"/>
      <c r="KQ891" s="72"/>
      <c r="KR891" s="72"/>
      <c r="KS891" s="72"/>
      <c r="KT891" s="72"/>
      <c r="KU891" s="72"/>
      <c r="KV891" s="72"/>
      <c r="KW891" s="72"/>
      <c r="KX891" s="72"/>
      <c r="KY891" s="72"/>
      <c r="KZ891" s="72"/>
      <c r="LA891" s="72"/>
      <c r="LB891" s="72"/>
      <c r="LC891" s="72"/>
      <c r="LD891" s="72"/>
      <c r="LE891" s="72"/>
      <c r="LF891" s="72"/>
      <c r="LG891" s="72"/>
      <c r="LH891" s="72"/>
      <c r="LI891" s="72"/>
      <c r="LJ891" s="72"/>
      <c r="LK891" s="72"/>
    </row>
    <row r="892" spans="1:323" s="20" customFormat="1" ht="14.25" customHeight="1">
      <c r="A892" s="54">
        <v>815</v>
      </c>
      <c r="B892" s="23">
        <v>75</v>
      </c>
      <c r="C892" s="23" t="s">
        <v>33</v>
      </c>
      <c r="D892" s="32" t="s">
        <v>1560</v>
      </c>
      <c r="E892" s="23" t="s">
        <v>1519</v>
      </c>
      <c r="F892" s="23" t="s">
        <v>1561</v>
      </c>
      <c r="G892" s="23" t="s">
        <v>179</v>
      </c>
      <c r="H892" s="25">
        <v>10</v>
      </c>
      <c r="I892" s="25">
        <v>314</v>
      </c>
      <c r="J892" s="26">
        <v>10</v>
      </c>
      <c r="K892" s="26">
        <v>3140</v>
      </c>
      <c r="L892" s="27">
        <v>23</v>
      </c>
      <c r="M892" s="27">
        <v>18</v>
      </c>
      <c r="N892" s="27">
        <v>100</v>
      </c>
      <c r="O892" s="27">
        <v>4</v>
      </c>
      <c r="P892" s="27">
        <v>145</v>
      </c>
      <c r="Q892" s="55"/>
      <c r="R892" s="27">
        <f t="shared" si="95"/>
        <v>0</v>
      </c>
      <c r="S892" s="56" t="str">
        <f t="shared" si="96"/>
        <v>×</v>
      </c>
      <c r="T892" s="56" t="str">
        <f t="shared" si="97"/>
        <v>×</v>
      </c>
      <c r="U892" s="56" t="str">
        <f t="shared" si="98"/>
        <v>×</v>
      </c>
      <c r="V892" s="57" t="str">
        <f t="shared" si="92"/>
        <v/>
      </c>
      <c r="W892" s="58">
        <f t="shared" si="93"/>
        <v>0</v>
      </c>
      <c r="X892" s="54">
        <f t="shared" si="94"/>
        <v>75</v>
      </c>
      <c r="Y892" s="59"/>
      <c r="Z892" s="42"/>
      <c r="AA892" s="42"/>
      <c r="AB892" s="42"/>
      <c r="AC892" s="42"/>
      <c r="AD892" s="42"/>
      <c r="AE892" s="42"/>
      <c r="AF892" s="42"/>
      <c r="AG892" s="42"/>
      <c r="AH892" s="42"/>
      <c r="AI892" s="42"/>
      <c r="AJ892" s="42"/>
      <c r="AK892" s="42"/>
      <c r="AL892" s="42"/>
      <c r="AM892" s="42"/>
      <c r="AN892" s="42"/>
      <c r="AO892" s="42"/>
      <c r="AP892" s="42"/>
      <c r="AQ892" s="42"/>
      <c r="AR892" s="42"/>
      <c r="AS892" s="72"/>
      <c r="AT892" s="72"/>
      <c r="AU892" s="72"/>
      <c r="AV892" s="72"/>
      <c r="AW892" s="72"/>
      <c r="AX892" s="72"/>
      <c r="AY892" s="72"/>
      <c r="AZ892" s="72"/>
      <c r="BA892" s="72"/>
      <c r="BB892" s="72"/>
      <c r="BC892" s="72"/>
      <c r="BD892" s="72"/>
      <c r="BE892" s="72"/>
      <c r="BF892" s="72"/>
      <c r="BG892" s="72"/>
      <c r="BH892" s="72"/>
      <c r="BI892" s="72"/>
      <c r="BJ892" s="72"/>
      <c r="BK892" s="72"/>
      <c r="BL892" s="72"/>
      <c r="BM892" s="72"/>
      <c r="BN892" s="72"/>
      <c r="BO892" s="72"/>
      <c r="BP892" s="72"/>
      <c r="BQ892" s="72"/>
      <c r="BR892" s="72"/>
      <c r="BS892" s="72"/>
      <c r="BT892" s="72"/>
      <c r="BU892" s="72"/>
      <c r="BV892" s="72"/>
      <c r="BW892" s="72"/>
      <c r="BX892" s="72"/>
      <c r="BY892" s="72"/>
      <c r="BZ892" s="72"/>
      <c r="CA892" s="72"/>
      <c r="CB892" s="72"/>
      <c r="CC892" s="72"/>
      <c r="CD892" s="72"/>
      <c r="CE892" s="72"/>
      <c r="CF892" s="72"/>
      <c r="CG892" s="72"/>
      <c r="CH892" s="72"/>
      <c r="CI892" s="72"/>
      <c r="CJ892" s="72"/>
      <c r="CK892" s="72"/>
      <c r="CL892" s="72"/>
      <c r="CM892" s="72"/>
      <c r="CN892" s="72"/>
      <c r="CO892" s="72"/>
      <c r="CP892" s="72"/>
      <c r="CQ892" s="72"/>
      <c r="CR892" s="72"/>
      <c r="CS892" s="72"/>
      <c r="CT892" s="72"/>
      <c r="CU892" s="72"/>
      <c r="CV892" s="72"/>
      <c r="CW892" s="72"/>
      <c r="CX892" s="72"/>
      <c r="CY892" s="72"/>
      <c r="CZ892" s="72"/>
      <c r="DA892" s="72"/>
      <c r="DB892" s="72"/>
      <c r="DC892" s="72"/>
      <c r="DD892" s="72"/>
      <c r="DE892" s="72"/>
      <c r="DF892" s="72"/>
      <c r="DG892" s="72"/>
      <c r="DH892" s="72"/>
      <c r="DI892" s="72"/>
      <c r="DJ892" s="72"/>
      <c r="DK892" s="72"/>
      <c r="DL892" s="72"/>
      <c r="DM892" s="72"/>
      <c r="DN892" s="72"/>
      <c r="DO892" s="72"/>
      <c r="DP892" s="72"/>
      <c r="DQ892" s="72"/>
      <c r="DR892" s="72"/>
      <c r="DS892" s="72"/>
      <c r="DT892" s="72"/>
      <c r="DU892" s="72"/>
      <c r="DV892" s="72"/>
      <c r="DW892" s="72"/>
      <c r="DX892" s="72"/>
      <c r="DY892" s="72"/>
      <c r="DZ892" s="72"/>
      <c r="EA892" s="72"/>
      <c r="EB892" s="72"/>
      <c r="EC892" s="72"/>
      <c r="ED892" s="72"/>
      <c r="EE892" s="72"/>
      <c r="EF892" s="72"/>
      <c r="EG892" s="72"/>
      <c r="EH892" s="72"/>
      <c r="EI892" s="72"/>
      <c r="EJ892" s="72"/>
      <c r="EK892" s="72"/>
      <c r="EL892" s="72"/>
      <c r="EM892" s="72"/>
      <c r="EN892" s="72"/>
      <c r="EO892" s="72"/>
      <c r="EP892" s="72"/>
      <c r="EQ892" s="72"/>
      <c r="ER892" s="72"/>
      <c r="ES892" s="72"/>
      <c r="ET892" s="72"/>
      <c r="EU892" s="72"/>
      <c r="EV892" s="72"/>
      <c r="EW892" s="72"/>
      <c r="EX892" s="72"/>
      <c r="EY892" s="72"/>
      <c r="EZ892" s="72"/>
      <c r="FA892" s="72"/>
      <c r="FB892" s="72"/>
      <c r="FC892" s="72"/>
      <c r="FD892" s="72"/>
      <c r="FE892" s="72"/>
      <c r="FF892" s="72"/>
      <c r="FG892" s="72"/>
      <c r="FH892" s="72"/>
      <c r="FI892" s="72"/>
      <c r="FJ892" s="72"/>
      <c r="FK892" s="72"/>
      <c r="FL892" s="72"/>
      <c r="FM892" s="72"/>
      <c r="FN892" s="72"/>
      <c r="FO892" s="72"/>
      <c r="FP892" s="72"/>
      <c r="FQ892" s="72"/>
      <c r="FR892" s="72"/>
      <c r="FS892" s="72"/>
      <c r="FT892" s="72"/>
      <c r="FU892" s="72"/>
      <c r="FV892" s="72"/>
      <c r="FW892" s="72"/>
      <c r="FX892" s="72"/>
      <c r="FY892" s="72"/>
      <c r="FZ892" s="72"/>
      <c r="GA892" s="72"/>
      <c r="GB892" s="72"/>
      <c r="GC892" s="72"/>
      <c r="GD892" s="72"/>
      <c r="GE892" s="72"/>
      <c r="GF892" s="72"/>
      <c r="GG892" s="72"/>
      <c r="GH892" s="72"/>
      <c r="GI892" s="72"/>
      <c r="GJ892" s="72"/>
      <c r="GK892" s="72"/>
      <c r="GL892" s="72"/>
      <c r="GM892" s="72"/>
      <c r="GN892" s="72"/>
      <c r="GO892" s="72"/>
      <c r="GP892" s="72"/>
      <c r="GQ892" s="72"/>
      <c r="GR892" s="72"/>
      <c r="GS892" s="72"/>
      <c r="GT892" s="72"/>
      <c r="GU892" s="72"/>
      <c r="GV892" s="72"/>
      <c r="GW892" s="72"/>
      <c r="GX892" s="72"/>
      <c r="GY892" s="72"/>
      <c r="GZ892" s="72"/>
      <c r="HA892" s="72"/>
      <c r="HB892" s="72"/>
      <c r="HC892" s="72"/>
      <c r="HD892" s="72"/>
      <c r="HE892" s="72"/>
      <c r="HF892" s="72"/>
      <c r="HG892" s="72"/>
      <c r="HH892" s="72"/>
      <c r="HI892" s="72"/>
      <c r="HJ892" s="72"/>
      <c r="HK892" s="72"/>
      <c r="HL892" s="72"/>
      <c r="HM892" s="72"/>
      <c r="HN892" s="72"/>
      <c r="HO892" s="72"/>
      <c r="HP892" s="72"/>
      <c r="HQ892" s="72"/>
      <c r="HR892" s="72"/>
      <c r="HS892" s="72"/>
      <c r="HT892" s="72"/>
      <c r="HU892" s="72"/>
      <c r="HV892" s="72"/>
      <c r="HW892" s="72"/>
      <c r="HX892" s="72"/>
      <c r="HY892" s="72"/>
      <c r="HZ892" s="72"/>
      <c r="IA892" s="72"/>
      <c r="IB892" s="72"/>
      <c r="IC892" s="72"/>
      <c r="ID892" s="72"/>
      <c r="IE892" s="72"/>
      <c r="IF892" s="72"/>
      <c r="IG892" s="72"/>
      <c r="IH892" s="72"/>
      <c r="II892" s="72"/>
      <c r="IJ892" s="72"/>
      <c r="IK892" s="72"/>
      <c r="IL892" s="72"/>
      <c r="IM892" s="72"/>
      <c r="IN892" s="72"/>
      <c r="IO892" s="72"/>
      <c r="IP892" s="72"/>
      <c r="IQ892" s="72"/>
      <c r="IR892" s="72"/>
      <c r="IS892" s="72"/>
      <c r="IT892" s="72"/>
      <c r="IU892" s="72"/>
      <c r="IV892" s="72"/>
      <c r="IW892" s="72"/>
      <c r="IX892" s="72"/>
      <c r="IY892" s="72"/>
      <c r="IZ892" s="72"/>
      <c r="JA892" s="72"/>
      <c r="JB892" s="72"/>
      <c r="JC892" s="72"/>
      <c r="JD892" s="72"/>
      <c r="JE892" s="72"/>
      <c r="JF892" s="72"/>
      <c r="JG892" s="72"/>
      <c r="JH892" s="72"/>
      <c r="JI892" s="72"/>
      <c r="JJ892" s="72"/>
      <c r="JK892" s="72"/>
      <c r="JL892" s="72"/>
      <c r="JM892" s="72"/>
      <c r="JN892" s="72"/>
      <c r="JO892" s="72"/>
      <c r="JP892" s="72"/>
      <c r="JQ892" s="72"/>
      <c r="JR892" s="72"/>
      <c r="JS892" s="72"/>
      <c r="JT892" s="72"/>
      <c r="JU892" s="72"/>
      <c r="JV892" s="72"/>
      <c r="JW892" s="72"/>
      <c r="JX892" s="72"/>
      <c r="JY892" s="72"/>
      <c r="JZ892" s="72"/>
      <c r="KA892" s="72"/>
      <c r="KB892" s="72"/>
      <c r="KC892" s="72"/>
      <c r="KD892" s="72"/>
      <c r="KE892" s="72"/>
      <c r="KF892" s="72"/>
      <c r="KG892" s="72"/>
      <c r="KH892" s="72"/>
      <c r="KI892" s="72"/>
      <c r="KJ892" s="72"/>
      <c r="KK892" s="72"/>
      <c r="KL892" s="72"/>
      <c r="KM892" s="72"/>
      <c r="KN892" s="72"/>
      <c r="KO892" s="72"/>
      <c r="KP892" s="72"/>
      <c r="KQ892" s="72"/>
      <c r="KR892" s="72"/>
      <c r="KS892" s="72"/>
      <c r="KT892" s="72"/>
      <c r="KU892" s="72"/>
      <c r="KV892" s="72"/>
      <c r="KW892" s="72"/>
      <c r="KX892" s="72"/>
      <c r="KY892" s="72"/>
      <c r="KZ892" s="72"/>
      <c r="LA892" s="72"/>
      <c r="LB892" s="72"/>
      <c r="LC892" s="72"/>
      <c r="LD892" s="72"/>
      <c r="LE892" s="72"/>
      <c r="LF892" s="72"/>
      <c r="LG892" s="72"/>
      <c r="LH892" s="72"/>
      <c r="LI892" s="72"/>
      <c r="LJ892" s="72"/>
      <c r="LK892" s="72"/>
    </row>
    <row r="893" spans="1:323" s="20" customFormat="1" ht="14.25" customHeight="1">
      <c r="A893" s="54">
        <v>816</v>
      </c>
      <c r="B893" s="23">
        <v>75</v>
      </c>
      <c r="C893" s="23" t="s">
        <v>33</v>
      </c>
      <c r="D893" s="32" t="s">
        <v>1573</v>
      </c>
      <c r="E893" s="23" t="s">
        <v>1519</v>
      </c>
      <c r="F893" s="23" t="s">
        <v>1574</v>
      </c>
      <c r="G893" s="23" t="s">
        <v>589</v>
      </c>
      <c r="H893" s="25">
        <v>5</v>
      </c>
      <c r="I893" s="25">
        <v>1208</v>
      </c>
      <c r="J893" s="26">
        <v>5</v>
      </c>
      <c r="K893" s="26">
        <v>6040</v>
      </c>
      <c r="L893" s="27">
        <v>0</v>
      </c>
      <c r="M893" s="27">
        <v>0</v>
      </c>
      <c r="N893" s="27">
        <v>6</v>
      </c>
      <c r="O893" s="27">
        <v>0</v>
      </c>
      <c r="P893" s="27">
        <v>6</v>
      </c>
      <c r="Q893" s="55"/>
      <c r="R893" s="27">
        <f t="shared" si="95"/>
        <v>0</v>
      </c>
      <c r="S893" s="56" t="str">
        <f t="shared" si="96"/>
        <v>×</v>
      </c>
      <c r="T893" s="56" t="str">
        <f t="shared" si="97"/>
        <v>×</v>
      </c>
      <c r="U893" s="56" t="str">
        <f t="shared" si="98"/>
        <v>×</v>
      </c>
      <c r="V893" s="57" t="str">
        <f t="shared" ref="V893:V956" si="99">IF(S893="○",IF(OR(T893="×",U893="×"),"←見積単価（税別）欄には、1以上の整数を入力してください",""),"")</f>
        <v/>
      </c>
      <c r="W893" s="58">
        <f t="shared" ref="W893:W956" si="100">IF(V893="",0,1)</f>
        <v>0</v>
      </c>
      <c r="X893" s="54">
        <f t="shared" ref="X893:X956" si="101">B893</f>
        <v>75</v>
      </c>
      <c r="Y893" s="59"/>
      <c r="Z893" s="42"/>
      <c r="AA893" s="42"/>
      <c r="AB893" s="42"/>
      <c r="AC893" s="42"/>
      <c r="AD893" s="42"/>
      <c r="AE893" s="42"/>
      <c r="AF893" s="42"/>
      <c r="AG893" s="42"/>
      <c r="AH893" s="42"/>
      <c r="AI893" s="42"/>
      <c r="AJ893" s="42"/>
      <c r="AK893" s="42"/>
      <c r="AL893" s="42"/>
      <c r="AM893" s="42"/>
      <c r="AN893" s="42"/>
      <c r="AO893" s="42"/>
      <c r="AP893" s="42"/>
      <c r="AQ893" s="42"/>
      <c r="AR893" s="42"/>
      <c r="AS893" s="72"/>
      <c r="AT893" s="72"/>
      <c r="AU893" s="72"/>
      <c r="AV893" s="72"/>
      <c r="AW893" s="72"/>
      <c r="AX893" s="72"/>
      <c r="AY893" s="72"/>
      <c r="AZ893" s="72"/>
      <c r="BA893" s="72"/>
      <c r="BB893" s="72"/>
      <c r="BC893" s="72"/>
      <c r="BD893" s="72"/>
      <c r="BE893" s="72"/>
      <c r="BF893" s="72"/>
      <c r="BG893" s="72"/>
      <c r="BH893" s="72"/>
      <c r="BI893" s="72"/>
      <c r="BJ893" s="72"/>
      <c r="BK893" s="72"/>
      <c r="BL893" s="72"/>
      <c r="BM893" s="72"/>
      <c r="BN893" s="72"/>
      <c r="BO893" s="72"/>
      <c r="BP893" s="72"/>
      <c r="BQ893" s="72"/>
      <c r="BR893" s="72"/>
      <c r="BS893" s="72"/>
      <c r="BT893" s="72"/>
      <c r="BU893" s="72"/>
      <c r="BV893" s="72"/>
      <c r="BW893" s="72"/>
      <c r="BX893" s="72"/>
      <c r="BY893" s="72"/>
      <c r="BZ893" s="72"/>
      <c r="CA893" s="72"/>
      <c r="CB893" s="72"/>
      <c r="CC893" s="72"/>
      <c r="CD893" s="72"/>
      <c r="CE893" s="72"/>
      <c r="CF893" s="72"/>
      <c r="CG893" s="72"/>
      <c r="CH893" s="72"/>
      <c r="CI893" s="72"/>
      <c r="CJ893" s="72"/>
      <c r="CK893" s="72"/>
      <c r="CL893" s="72"/>
      <c r="CM893" s="72"/>
      <c r="CN893" s="72"/>
      <c r="CO893" s="72"/>
      <c r="CP893" s="72"/>
      <c r="CQ893" s="72"/>
      <c r="CR893" s="72"/>
      <c r="CS893" s="72"/>
      <c r="CT893" s="72"/>
      <c r="CU893" s="72"/>
      <c r="CV893" s="72"/>
      <c r="CW893" s="72"/>
      <c r="CX893" s="72"/>
      <c r="CY893" s="72"/>
      <c r="CZ893" s="72"/>
      <c r="DA893" s="72"/>
      <c r="DB893" s="72"/>
      <c r="DC893" s="72"/>
      <c r="DD893" s="72"/>
      <c r="DE893" s="72"/>
      <c r="DF893" s="72"/>
      <c r="DG893" s="72"/>
      <c r="DH893" s="72"/>
      <c r="DI893" s="72"/>
      <c r="DJ893" s="72"/>
      <c r="DK893" s="72"/>
      <c r="DL893" s="72"/>
      <c r="DM893" s="72"/>
      <c r="DN893" s="72"/>
      <c r="DO893" s="72"/>
      <c r="DP893" s="72"/>
      <c r="DQ893" s="72"/>
      <c r="DR893" s="72"/>
      <c r="DS893" s="72"/>
      <c r="DT893" s="72"/>
      <c r="DU893" s="72"/>
      <c r="DV893" s="72"/>
      <c r="DW893" s="72"/>
      <c r="DX893" s="72"/>
      <c r="DY893" s="72"/>
      <c r="DZ893" s="72"/>
      <c r="EA893" s="72"/>
      <c r="EB893" s="72"/>
      <c r="EC893" s="72"/>
      <c r="ED893" s="72"/>
      <c r="EE893" s="72"/>
      <c r="EF893" s="72"/>
      <c r="EG893" s="72"/>
      <c r="EH893" s="72"/>
      <c r="EI893" s="72"/>
      <c r="EJ893" s="72"/>
      <c r="EK893" s="72"/>
      <c r="EL893" s="72"/>
      <c r="EM893" s="72"/>
      <c r="EN893" s="72"/>
      <c r="EO893" s="72"/>
      <c r="EP893" s="72"/>
      <c r="EQ893" s="72"/>
      <c r="ER893" s="72"/>
      <c r="ES893" s="72"/>
      <c r="ET893" s="72"/>
      <c r="EU893" s="72"/>
      <c r="EV893" s="72"/>
      <c r="EW893" s="72"/>
      <c r="EX893" s="72"/>
      <c r="EY893" s="72"/>
      <c r="EZ893" s="72"/>
      <c r="FA893" s="72"/>
      <c r="FB893" s="72"/>
      <c r="FC893" s="72"/>
      <c r="FD893" s="72"/>
      <c r="FE893" s="72"/>
      <c r="FF893" s="72"/>
      <c r="FG893" s="72"/>
      <c r="FH893" s="72"/>
      <c r="FI893" s="72"/>
      <c r="FJ893" s="72"/>
      <c r="FK893" s="72"/>
      <c r="FL893" s="72"/>
      <c r="FM893" s="72"/>
      <c r="FN893" s="72"/>
      <c r="FO893" s="72"/>
      <c r="FP893" s="72"/>
      <c r="FQ893" s="72"/>
      <c r="FR893" s="72"/>
      <c r="FS893" s="72"/>
      <c r="FT893" s="72"/>
      <c r="FU893" s="72"/>
      <c r="FV893" s="72"/>
      <c r="FW893" s="72"/>
      <c r="FX893" s="72"/>
      <c r="FY893" s="72"/>
      <c r="FZ893" s="72"/>
      <c r="GA893" s="72"/>
      <c r="GB893" s="72"/>
      <c r="GC893" s="72"/>
      <c r="GD893" s="72"/>
      <c r="GE893" s="72"/>
      <c r="GF893" s="72"/>
      <c r="GG893" s="72"/>
      <c r="GH893" s="72"/>
      <c r="GI893" s="72"/>
      <c r="GJ893" s="72"/>
      <c r="GK893" s="72"/>
      <c r="GL893" s="72"/>
      <c r="GM893" s="72"/>
      <c r="GN893" s="72"/>
      <c r="GO893" s="72"/>
      <c r="GP893" s="72"/>
      <c r="GQ893" s="72"/>
      <c r="GR893" s="72"/>
      <c r="GS893" s="72"/>
      <c r="GT893" s="72"/>
      <c r="GU893" s="72"/>
      <c r="GV893" s="72"/>
      <c r="GW893" s="72"/>
      <c r="GX893" s="72"/>
      <c r="GY893" s="72"/>
      <c r="GZ893" s="72"/>
      <c r="HA893" s="72"/>
      <c r="HB893" s="72"/>
      <c r="HC893" s="72"/>
      <c r="HD893" s="72"/>
      <c r="HE893" s="72"/>
      <c r="HF893" s="72"/>
      <c r="HG893" s="72"/>
      <c r="HH893" s="72"/>
      <c r="HI893" s="72"/>
      <c r="HJ893" s="72"/>
      <c r="HK893" s="72"/>
      <c r="HL893" s="72"/>
      <c r="HM893" s="72"/>
      <c r="HN893" s="72"/>
      <c r="HO893" s="72"/>
      <c r="HP893" s="72"/>
      <c r="HQ893" s="72"/>
      <c r="HR893" s="72"/>
      <c r="HS893" s="72"/>
      <c r="HT893" s="72"/>
      <c r="HU893" s="72"/>
      <c r="HV893" s="72"/>
      <c r="HW893" s="72"/>
      <c r="HX893" s="72"/>
      <c r="HY893" s="72"/>
      <c r="HZ893" s="72"/>
      <c r="IA893" s="72"/>
      <c r="IB893" s="72"/>
      <c r="IC893" s="72"/>
      <c r="ID893" s="72"/>
      <c r="IE893" s="72"/>
      <c r="IF893" s="72"/>
      <c r="IG893" s="72"/>
      <c r="IH893" s="72"/>
      <c r="II893" s="72"/>
      <c r="IJ893" s="72"/>
      <c r="IK893" s="72"/>
      <c r="IL893" s="72"/>
      <c r="IM893" s="72"/>
      <c r="IN893" s="72"/>
      <c r="IO893" s="72"/>
      <c r="IP893" s="72"/>
      <c r="IQ893" s="72"/>
      <c r="IR893" s="72"/>
      <c r="IS893" s="72"/>
      <c r="IT893" s="72"/>
      <c r="IU893" s="72"/>
      <c r="IV893" s="72"/>
      <c r="IW893" s="72"/>
      <c r="IX893" s="72"/>
      <c r="IY893" s="72"/>
      <c r="IZ893" s="72"/>
      <c r="JA893" s="72"/>
      <c r="JB893" s="72"/>
      <c r="JC893" s="72"/>
      <c r="JD893" s="72"/>
      <c r="JE893" s="72"/>
      <c r="JF893" s="72"/>
      <c r="JG893" s="72"/>
      <c r="JH893" s="72"/>
      <c r="JI893" s="72"/>
      <c r="JJ893" s="72"/>
      <c r="JK893" s="72"/>
      <c r="JL893" s="72"/>
      <c r="JM893" s="72"/>
      <c r="JN893" s="72"/>
      <c r="JO893" s="72"/>
      <c r="JP893" s="72"/>
      <c r="JQ893" s="72"/>
      <c r="JR893" s="72"/>
      <c r="JS893" s="72"/>
      <c r="JT893" s="72"/>
      <c r="JU893" s="72"/>
      <c r="JV893" s="72"/>
      <c r="JW893" s="72"/>
      <c r="JX893" s="72"/>
      <c r="JY893" s="72"/>
      <c r="JZ893" s="72"/>
      <c r="KA893" s="72"/>
      <c r="KB893" s="72"/>
      <c r="KC893" s="72"/>
      <c r="KD893" s="72"/>
      <c r="KE893" s="72"/>
      <c r="KF893" s="72"/>
      <c r="KG893" s="72"/>
      <c r="KH893" s="72"/>
      <c r="KI893" s="72"/>
      <c r="KJ893" s="72"/>
      <c r="KK893" s="72"/>
      <c r="KL893" s="72"/>
      <c r="KM893" s="72"/>
      <c r="KN893" s="72"/>
      <c r="KO893" s="72"/>
      <c r="KP893" s="72"/>
      <c r="KQ893" s="72"/>
      <c r="KR893" s="72"/>
      <c r="KS893" s="72"/>
      <c r="KT893" s="72"/>
      <c r="KU893" s="72"/>
      <c r="KV893" s="72"/>
      <c r="KW893" s="72"/>
      <c r="KX893" s="72"/>
      <c r="KY893" s="72"/>
      <c r="KZ893" s="72"/>
      <c r="LA893" s="72"/>
      <c r="LB893" s="72"/>
      <c r="LC893" s="72"/>
      <c r="LD893" s="72"/>
      <c r="LE893" s="72"/>
      <c r="LF893" s="72"/>
      <c r="LG893" s="72"/>
      <c r="LH893" s="72"/>
      <c r="LI893" s="72"/>
      <c r="LJ893" s="72"/>
      <c r="LK893" s="72"/>
    </row>
    <row r="894" spans="1:323" s="20" customFormat="1" ht="14.25" customHeight="1">
      <c r="A894" s="54">
        <v>817</v>
      </c>
      <c r="B894" s="23">
        <v>75</v>
      </c>
      <c r="C894" s="23" t="s">
        <v>33</v>
      </c>
      <c r="D894" s="32" t="s">
        <v>1532</v>
      </c>
      <c r="E894" s="23" t="s">
        <v>1519</v>
      </c>
      <c r="F894" s="23" t="s">
        <v>1533</v>
      </c>
      <c r="G894" s="23" t="s">
        <v>1418</v>
      </c>
      <c r="H894" s="25">
        <v>4</v>
      </c>
      <c r="I894" s="25">
        <v>2043</v>
      </c>
      <c r="J894" s="26">
        <v>4</v>
      </c>
      <c r="K894" s="26">
        <v>8172</v>
      </c>
      <c r="L894" s="27">
        <v>100</v>
      </c>
      <c r="M894" s="27">
        <v>0</v>
      </c>
      <c r="N894" s="27">
        <v>0</v>
      </c>
      <c r="O894" s="27">
        <v>0</v>
      </c>
      <c r="P894" s="27">
        <v>100</v>
      </c>
      <c r="Q894" s="55"/>
      <c r="R894" s="27">
        <f t="shared" ref="R894:R957" si="102">P894*Q894</f>
        <v>0</v>
      </c>
      <c r="S894" s="56" t="str">
        <f t="shared" si="96"/>
        <v>×</v>
      </c>
      <c r="T894" s="56" t="str">
        <f t="shared" si="97"/>
        <v>×</v>
      </c>
      <c r="U894" s="56" t="str">
        <f t="shared" si="98"/>
        <v>×</v>
      </c>
      <c r="V894" s="57" t="str">
        <f t="shared" si="99"/>
        <v/>
      </c>
      <c r="W894" s="58">
        <f t="shared" si="100"/>
        <v>0</v>
      </c>
      <c r="X894" s="54">
        <f t="shared" si="101"/>
        <v>75</v>
      </c>
      <c r="Y894" s="59"/>
      <c r="Z894" s="42"/>
      <c r="AA894" s="42"/>
      <c r="AB894" s="42"/>
      <c r="AC894" s="42"/>
      <c r="AD894" s="42"/>
      <c r="AE894" s="42"/>
      <c r="AF894" s="42"/>
      <c r="AG894" s="42"/>
      <c r="AH894" s="42"/>
      <c r="AI894" s="42"/>
      <c r="AJ894" s="42"/>
      <c r="AK894" s="42"/>
      <c r="AL894" s="42"/>
      <c r="AM894" s="42"/>
      <c r="AN894" s="42"/>
      <c r="AO894" s="42"/>
      <c r="AP894" s="42"/>
      <c r="AQ894" s="42"/>
      <c r="AR894" s="42"/>
      <c r="AS894" s="72"/>
      <c r="AT894" s="72"/>
      <c r="AU894" s="72"/>
      <c r="AV894" s="72"/>
      <c r="AW894" s="72"/>
      <c r="AX894" s="72"/>
      <c r="AY894" s="72"/>
      <c r="AZ894" s="72"/>
      <c r="BA894" s="72"/>
      <c r="BB894" s="72"/>
      <c r="BC894" s="72"/>
      <c r="BD894" s="72"/>
      <c r="BE894" s="72"/>
      <c r="BF894" s="72"/>
      <c r="BG894" s="72"/>
      <c r="BH894" s="72"/>
      <c r="BI894" s="72"/>
      <c r="BJ894" s="72"/>
      <c r="BK894" s="72"/>
      <c r="BL894" s="72"/>
      <c r="BM894" s="72"/>
      <c r="BN894" s="72"/>
      <c r="BO894" s="72"/>
      <c r="BP894" s="72"/>
      <c r="BQ894" s="72"/>
      <c r="BR894" s="72"/>
      <c r="BS894" s="72"/>
      <c r="BT894" s="72"/>
      <c r="BU894" s="72"/>
      <c r="BV894" s="72"/>
      <c r="BW894" s="72"/>
      <c r="BX894" s="72"/>
      <c r="BY894" s="72"/>
      <c r="BZ894" s="72"/>
      <c r="CA894" s="72"/>
      <c r="CB894" s="72"/>
      <c r="CC894" s="72"/>
      <c r="CD894" s="72"/>
      <c r="CE894" s="72"/>
      <c r="CF894" s="72"/>
      <c r="CG894" s="72"/>
      <c r="CH894" s="72"/>
      <c r="CI894" s="72"/>
      <c r="CJ894" s="72"/>
      <c r="CK894" s="72"/>
      <c r="CL894" s="72"/>
      <c r="CM894" s="72"/>
      <c r="CN894" s="72"/>
      <c r="CO894" s="72"/>
      <c r="CP894" s="72"/>
      <c r="CQ894" s="72"/>
      <c r="CR894" s="72"/>
      <c r="CS894" s="72"/>
      <c r="CT894" s="72"/>
      <c r="CU894" s="72"/>
      <c r="CV894" s="72"/>
      <c r="CW894" s="72"/>
      <c r="CX894" s="72"/>
      <c r="CY894" s="72"/>
      <c r="CZ894" s="72"/>
      <c r="DA894" s="72"/>
      <c r="DB894" s="72"/>
      <c r="DC894" s="72"/>
      <c r="DD894" s="72"/>
      <c r="DE894" s="72"/>
      <c r="DF894" s="72"/>
      <c r="DG894" s="72"/>
      <c r="DH894" s="72"/>
      <c r="DI894" s="72"/>
      <c r="DJ894" s="72"/>
      <c r="DK894" s="72"/>
      <c r="DL894" s="72"/>
      <c r="DM894" s="72"/>
      <c r="DN894" s="72"/>
      <c r="DO894" s="72"/>
      <c r="DP894" s="72"/>
      <c r="DQ894" s="72"/>
      <c r="DR894" s="72"/>
      <c r="DS894" s="72"/>
      <c r="DT894" s="72"/>
      <c r="DU894" s="72"/>
      <c r="DV894" s="72"/>
      <c r="DW894" s="72"/>
      <c r="DX894" s="72"/>
      <c r="DY894" s="72"/>
      <c r="DZ894" s="72"/>
      <c r="EA894" s="72"/>
      <c r="EB894" s="72"/>
      <c r="EC894" s="72"/>
      <c r="ED894" s="72"/>
      <c r="EE894" s="72"/>
      <c r="EF894" s="72"/>
      <c r="EG894" s="72"/>
      <c r="EH894" s="72"/>
      <c r="EI894" s="72"/>
      <c r="EJ894" s="72"/>
      <c r="EK894" s="72"/>
      <c r="EL894" s="72"/>
      <c r="EM894" s="72"/>
      <c r="EN894" s="72"/>
      <c r="EO894" s="72"/>
      <c r="EP894" s="72"/>
      <c r="EQ894" s="72"/>
      <c r="ER894" s="72"/>
      <c r="ES894" s="72"/>
      <c r="ET894" s="72"/>
      <c r="EU894" s="72"/>
      <c r="EV894" s="72"/>
      <c r="EW894" s="72"/>
      <c r="EX894" s="72"/>
      <c r="EY894" s="72"/>
      <c r="EZ894" s="72"/>
      <c r="FA894" s="72"/>
      <c r="FB894" s="72"/>
      <c r="FC894" s="72"/>
      <c r="FD894" s="72"/>
      <c r="FE894" s="72"/>
      <c r="FF894" s="72"/>
      <c r="FG894" s="72"/>
      <c r="FH894" s="72"/>
      <c r="FI894" s="72"/>
      <c r="FJ894" s="72"/>
      <c r="FK894" s="72"/>
      <c r="FL894" s="72"/>
      <c r="FM894" s="72"/>
      <c r="FN894" s="72"/>
      <c r="FO894" s="72"/>
      <c r="FP894" s="72"/>
      <c r="FQ894" s="72"/>
      <c r="FR894" s="72"/>
      <c r="FS894" s="72"/>
      <c r="FT894" s="72"/>
      <c r="FU894" s="72"/>
      <c r="FV894" s="72"/>
      <c r="FW894" s="72"/>
      <c r="FX894" s="72"/>
      <c r="FY894" s="72"/>
      <c r="FZ894" s="72"/>
      <c r="GA894" s="72"/>
      <c r="GB894" s="72"/>
      <c r="GC894" s="72"/>
      <c r="GD894" s="72"/>
      <c r="GE894" s="72"/>
      <c r="GF894" s="72"/>
      <c r="GG894" s="72"/>
      <c r="GH894" s="72"/>
      <c r="GI894" s="72"/>
      <c r="GJ894" s="72"/>
      <c r="GK894" s="72"/>
      <c r="GL894" s="72"/>
      <c r="GM894" s="72"/>
      <c r="GN894" s="72"/>
      <c r="GO894" s="72"/>
      <c r="GP894" s="72"/>
      <c r="GQ894" s="72"/>
      <c r="GR894" s="72"/>
      <c r="GS894" s="72"/>
      <c r="GT894" s="72"/>
      <c r="GU894" s="72"/>
      <c r="GV894" s="72"/>
      <c r="GW894" s="72"/>
      <c r="GX894" s="72"/>
      <c r="GY894" s="72"/>
      <c r="GZ894" s="72"/>
      <c r="HA894" s="72"/>
      <c r="HB894" s="72"/>
      <c r="HC894" s="72"/>
      <c r="HD894" s="72"/>
      <c r="HE894" s="72"/>
      <c r="HF894" s="72"/>
      <c r="HG894" s="72"/>
      <c r="HH894" s="72"/>
      <c r="HI894" s="72"/>
      <c r="HJ894" s="72"/>
      <c r="HK894" s="72"/>
      <c r="HL894" s="72"/>
      <c r="HM894" s="72"/>
      <c r="HN894" s="72"/>
      <c r="HO894" s="72"/>
      <c r="HP894" s="72"/>
      <c r="HQ894" s="72"/>
      <c r="HR894" s="72"/>
      <c r="HS894" s="72"/>
      <c r="HT894" s="72"/>
      <c r="HU894" s="72"/>
      <c r="HV894" s="72"/>
      <c r="HW894" s="72"/>
      <c r="HX894" s="72"/>
      <c r="HY894" s="72"/>
      <c r="HZ894" s="72"/>
      <c r="IA894" s="72"/>
      <c r="IB894" s="72"/>
      <c r="IC894" s="72"/>
      <c r="ID894" s="72"/>
      <c r="IE894" s="72"/>
      <c r="IF894" s="72"/>
      <c r="IG894" s="72"/>
      <c r="IH894" s="72"/>
      <c r="II894" s="72"/>
      <c r="IJ894" s="72"/>
      <c r="IK894" s="72"/>
      <c r="IL894" s="72"/>
      <c r="IM894" s="72"/>
      <c r="IN894" s="72"/>
      <c r="IO894" s="72"/>
      <c r="IP894" s="72"/>
      <c r="IQ894" s="72"/>
      <c r="IR894" s="72"/>
      <c r="IS894" s="72"/>
      <c r="IT894" s="72"/>
      <c r="IU894" s="72"/>
      <c r="IV894" s="72"/>
      <c r="IW894" s="72"/>
      <c r="IX894" s="72"/>
      <c r="IY894" s="72"/>
      <c r="IZ894" s="72"/>
      <c r="JA894" s="72"/>
      <c r="JB894" s="72"/>
      <c r="JC894" s="72"/>
      <c r="JD894" s="72"/>
      <c r="JE894" s="72"/>
      <c r="JF894" s="72"/>
      <c r="JG894" s="72"/>
      <c r="JH894" s="72"/>
      <c r="JI894" s="72"/>
      <c r="JJ894" s="72"/>
      <c r="JK894" s="72"/>
      <c r="JL894" s="72"/>
      <c r="JM894" s="72"/>
      <c r="JN894" s="72"/>
      <c r="JO894" s="72"/>
      <c r="JP894" s="72"/>
      <c r="JQ894" s="72"/>
      <c r="JR894" s="72"/>
      <c r="JS894" s="72"/>
      <c r="JT894" s="72"/>
      <c r="JU894" s="72"/>
      <c r="JV894" s="72"/>
      <c r="JW894" s="72"/>
      <c r="JX894" s="72"/>
      <c r="JY894" s="72"/>
      <c r="JZ894" s="72"/>
      <c r="KA894" s="72"/>
      <c r="KB894" s="72"/>
      <c r="KC894" s="72"/>
      <c r="KD894" s="72"/>
      <c r="KE894" s="72"/>
      <c r="KF894" s="72"/>
      <c r="KG894" s="72"/>
      <c r="KH894" s="72"/>
      <c r="KI894" s="72"/>
      <c r="KJ894" s="72"/>
      <c r="KK894" s="72"/>
      <c r="KL894" s="72"/>
      <c r="KM894" s="72"/>
      <c r="KN894" s="72"/>
      <c r="KO894" s="72"/>
      <c r="KP894" s="72"/>
      <c r="KQ894" s="72"/>
      <c r="KR894" s="72"/>
      <c r="KS894" s="72"/>
      <c r="KT894" s="72"/>
      <c r="KU894" s="72"/>
      <c r="KV894" s="72"/>
      <c r="KW894" s="72"/>
      <c r="KX894" s="72"/>
      <c r="KY894" s="72"/>
      <c r="KZ894" s="72"/>
      <c r="LA894" s="72"/>
      <c r="LB894" s="72"/>
      <c r="LC894" s="72"/>
      <c r="LD894" s="72"/>
      <c r="LE894" s="72"/>
      <c r="LF894" s="72"/>
      <c r="LG894" s="72"/>
      <c r="LH894" s="72"/>
      <c r="LI894" s="72"/>
      <c r="LJ894" s="72"/>
      <c r="LK894" s="72"/>
    </row>
    <row r="895" spans="1:323" s="20" customFormat="1" ht="14.25" customHeight="1">
      <c r="A895" s="54">
        <v>818</v>
      </c>
      <c r="B895" s="23">
        <v>75</v>
      </c>
      <c r="C895" s="23" t="s">
        <v>33</v>
      </c>
      <c r="D895" s="32" t="s">
        <v>6296</v>
      </c>
      <c r="E895" s="23" t="s">
        <v>1519</v>
      </c>
      <c r="F895" s="23" t="s">
        <v>1554</v>
      </c>
      <c r="G895" s="23" t="s">
        <v>179</v>
      </c>
      <c r="H895" s="25">
        <v>10</v>
      </c>
      <c r="I895" s="25">
        <v>1138</v>
      </c>
      <c r="J895" s="26">
        <v>10</v>
      </c>
      <c r="K895" s="26">
        <v>11380</v>
      </c>
      <c r="L895" s="27">
        <v>0</v>
      </c>
      <c r="M895" s="27">
        <v>180</v>
      </c>
      <c r="N895" s="27">
        <v>10</v>
      </c>
      <c r="O895" s="27">
        <v>0</v>
      </c>
      <c r="P895" s="27">
        <v>190</v>
      </c>
      <c r="Q895" s="55"/>
      <c r="R895" s="27">
        <f t="shared" si="102"/>
        <v>0</v>
      </c>
      <c r="S895" s="56" t="str">
        <f t="shared" si="96"/>
        <v>×</v>
      </c>
      <c r="T895" s="56" t="str">
        <f t="shared" si="97"/>
        <v>×</v>
      </c>
      <c r="U895" s="56" t="str">
        <f t="shared" si="98"/>
        <v>×</v>
      </c>
      <c r="V895" s="57" t="str">
        <f t="shared" si="99"/>
        <v/>
      </c>
      <c r="W895" s="58">
        <f t="shared" si="100"/>
        <v>0</v>
      </c>
      <c r="X895" s="54">
        <f t="shared" si="101"/>
        <v>75</v>
      </c>
      <c r="Y895" s="59"/>
      <c r="Z895" s="42"/>
      <c r="AA895" s="42"/>
      <c r="AB895" s="42"/>
      <c r="AC895" s="42"/>
      <c r="AD895" s="42"/>
      <c r="AE895" s="42"/>
      <c r="AF895" s="42"/>
      <c r="AG895" s="42"/>
      <c r="AH895" s="42"/>
      <c r="AI895" s="42"/>
      <c r="AJ895" s="42"/>
      <c r="AK895" s="42"/>
      <c r="AL895" s="42"/>
      <c r="AM895" s="42"/>
      <c r="AN895" s="42"/>
      <c r="AO895" s="42"/>
      <c r="AP895" s="42"/>
      <c r="AQ895" s="42"/>
      <c r="AR895" s="42"/>
      <c r="AS895" s="72"/>
      <c r="AT895" s="72"/>
      <c r="AU895" s="72"/>
      <c r="AV895" s="72"/>
      <c r="AW895" s="72"/>
      <c r="AX895" s="72"/>
      <c r="AY895" s="72"/>
      <c r="AZ895" s="72"/>
      <c r="BA895" s="72"/>
      <c r="BB895" s="72"/>
      <c r="BC895" s="72"/>
      <c r="BD895" s="72"/>
      <c r="BE895" s="72"/>
      <c r="BF895" s="72"/>
      <c r="BG895" s="72"/>
      <c r="BH895" s="72"/>
      <c r="BI895" s="72"/>
      <c r="BJ895" s="72"/>
      <c r="BK895" s="72"/>
      <c r="BL895" s="72"/>
      <c r="BM895" s="72"/>
      <c r="BN895" s="72"/>
      <c r="BO895" s="72"/>
      <c r="BP895" s="72"/>
      <c r="BQ895" s="72"/>
      <c r="BR895" s="72"/>
      <c r="BS895" s="72"/>
      <c r="BT895" s="72"/>
      <c r="BU895" s="72"/>
      <c r="BV895" s="72"/>
      <c r="BW895" s="72"/>
      <c r="BX895" s="72"/>
      <c r="BY895" s="72"/>
      <c r="BZ895" s="72"/>
      <c r="CA895" s="72"/>
      <c r="CB895" s="72"/>
      <c r="CC895" s="72"/>
      <c r="CD895" s="72"/>
      <c r="CE895" s="72"/>
      <c r="CF895" s="72"/>
      <c r="CG895" s="72"/>
      <c r="CH895" s="72"/>
      <c r="CI895" s="72"/>
      <c r="CJ895" s="72"/>
      <c r="CK895" s="72"/>
      <c r="CL895" s="72"/>
      <c r="CM895" s="72"/>
      <c r="CN895" s="72"/>
      <c r="CO895" s="72"/>
      <c r="CP895" s="72"/>
      <c r="CQ895" s="72"/>
      <c r="CR895" s="72"/>
      <c r="CS895" s="72"/>
      <c r="CT895" s="72"/>
      <c r="CU895" s="72"/>
      <c r="CV895" s="72"/>
      <c r="CW895" s="72"/>
      <c r="CX895" s="72"/>
      <c r="CY895" s="72"/>
      <c r="CZ895" s="72"/>
      <c r="DA895" s="72"/>
      <c r="DB895" s="72"/>
      <c r="DC895" s="72"/>
      <c r="DD895" s="72"/>
      <c r="DE895" s="72"/>
      <c r="DF895" s="72"/>
      <c r="DG895" s="72"/>
      <c r="DH895" s="72"/>
      <c r="DI895" s="72"/>
      <c r="DJ895" s="72"/>
      <c r="DK895" s="72"/>
      <c r="DL895" s="72"/>
      <c r="DM895" s="72"/>
      <c r="DN895" s="72"/>
      <c r="DO895" s="72"/>
      <c r="DP895" s="72"/>
      <c r="DQ895" s="72"/>
      <c r="DR895" s="72"/>
      <c r="DS895" s="72"/>
      <c r="DT895" s="72"/>
      <c r="DU895" s="72"/>
      <c r="DV895" s="72"/>
      <c r="DW895" s="72"/>
      <c r="DX895" s="72"/>
      <c r="DY895" s="72"/>
      <c r="DZ895" s="72"/>
      <c r="EA895" s="72"/>
      <c r="EB895" s="72"/>
      <c r="EC895" s="72"/>
      <c r="ED895" s="72"/>
      <c r="EE895" s="72"/>
      <c r="EF895" s="72"/>
      <c r="EG895" s="72"/>
      <c r="EH895" s="72"/>
      <c r="EI895" s="72"/>
      <c r="EJ895" s="72"/>
      <c r="EK895" s="72"/>
      <c r="EL895" s="72"/>
      <c r="EM895" s="72"/>
      <c r="EN895" s="72"/>
      <c r="EO895" s="72"/>
      <c r="EP895" s="72"/>
      <c r="EQ895" s="72"/>
      <c r="ER895" s="72"/>
      <c r="ES895" s="72"/>
      <c r="ET895" s="72"/>
      <c r="EU895" s="72"/>
      <c r="EV895" s="72"/>
      <c r="EW895" s="72"/>
      <c r="EX895" s="72"/>
      <c r="EY895" s="72"/>
      <c r="EZ895" s="72"/>
      <c r="FA895" s="72"/>
      <c r="FB895" s="72"/>
      <c r="FC895" s="72"/>
      <c r="FD895" s="72"/>
      <c r="FE895" s="72"/>
      <c r="FF895" s="72"/>
      <c r="FG895" s="72"/>
      <c r="FH895" s="72"/>
      <c r="FI895" s="72"/>
      <c r="FJ895" s="72"/>
      <c r="FK895" s="72"/>
      <c r="FL895" s="72"/>
      <c r="FM895" s="72"/>
      <c r="FN895" s="72"/>
      <c r="FO895" s="72"/>
      <c r="FP895" s="72"/>
      <c r="FQ895" s="72"/>
      <c r="FR895" s="72"/>
      <c r="FS895" s="72"/>
      <c r="FT895" s="72"/>
      <c r="FU895" s="72"/>
      <c r="FV895" s="72"/>
      <c r="FW895" s="72"/>
      <c r="FX895" s="72"/>
      <c r="FY895" s="72"/>
      <c r="FZ895" s="72"/>
      <c r="GA895" s="72"/>
      <c r="GB895" s="72"/>
      <c r="GC895" s="72"/>
      <c r="GD895" s="72"/>
      <c r="GE895" s="72"/>
      <c r="GF895" s="72"/>
      <c r="GG895" s="72"/>
      <c r="GH895" s="72"/>
      <c r="GI895" s="72"/>
      <c r="GJ895" s="72"/>
      <c r="GK895" s="72"/>
      <c r="GL895" s="72"/>
      <c r="GM895" s="72"/>
      <c r="GN895" s="72"/>
      <c r="GO895" s="72"/>
      <c r="GP895" s="72"/>
      <c r="GQ895" s="72"/>
      <c r="GR895" s="72"/>
      <c r="GS895" s="72"/>
      <c r="GT895" s="72"/>
      <c r="GU895" s="72"/>
      <c r="GV895" s="72"/>
      <c r="GW895" s="72"/>
      <c r="GX895" s="72"/>
      <c r="GY895" s="72"/>
      <c r="GZ895" s="72"/>
      <c r="HA895" s="72"/>
      <c r="HB895" s="72"/>
      <c r="HC895" s="72"/>
      <c r="HD895" s="72"/>
      <c r="HE895" s="72"/>
      <c r="HF895" s="72"/>
      <c r="HG895" s="72"/>
      <c r="HH895" s="72"/>
      <c r="HI895" s="72"/>
      <c r="HJ895" s="72"/>
      <c r="HK895" s="72"/>
      <c r="HL895" s="72"/>
      <c r="HM895" s="72"/>
      <c r="HN895" s="72"/>
      <c r="HO895" s="72"/>
      <c r="HP895" s="72"/>
      <c r="HQ895" s="72"/>
      <c r="HR895" s="72"/>
      <c r="HS895" s="72"/>
      <c r="HT895" s="72"/>
      <c r="HU895" s="72"/>
      <c r="HV895" s="72"/>
      <c r="HW895" s="72"/>
      <c r="HX895" s="72"/>
      <c r="HY895" s="72"/>
      <c r="HZ895" s="72"/>
      <c r="IA895" s="72"/>
      <c r="IB895" s="72"/>
      <c r="IC895" s="72"/>
      <c r="ID895" s="72"/>
      <c r="IE895" s="72"/>
      <c r="IF895" s="72"/>
      <c r="IG895" s="72"/>
      <c r="IH895" s="72"/>
      <c r="II895" s="72"/>
      <c r="IJ895" s="72"/>
      <c r="IK895" s="72"/>
      <c r="IL895" s="72"/>
      <c r="IM895" s="72"/>
      <c r="IN895" s="72"/>
      <c r="IO895" s="72"/>
      <c r="IP895" s="72"/>
      <c r="IQ895" s="72"/>
      <c r="IR895" s="72"/>
      <c r="IS895" s="72"/>
      <c r="IT895" s="72"/>
      <c r="IU895" s="72"/>
      <c r="IV895" s="72"/>
      <c r="IW895" s="72"/>
      <c r="IX895" s="72"/>
      <c r="IY895" s="72"/>
      <c r="IZ895" s="72"/>
      <c r="JA895" s="72"/>
      <c r="JB895" s="72"/>
      <c r="JC895" s="72"/>
      <c r="JD895" s="72"/>
      <c r="JE895" s="72"/>
      <c r="JF895" s="72"/>
      <c r="JG895" s="72"/>
      <c r="JH895" s="72"/>
      <c r="JI895" s="72"/>
      <c r="JJ895" s="72"/>
      <c r="JK895" s="72"/>
      <c r="JL895" s="72"/>
      <c r="JM895" s="72"/>
      <c r="JN895" s="72"/>
      <c r="JO895" s="72"/>
      <c r="JP895" s="72"/>
      <c r="JQ895" s="72"/>
      <c r="JR895" s="72"/>
      <c r="JS895" s="72"/>
      <c r="JT895" s="72"/>
      <c r="JU895" s="72"/>
      <c r="JV895" s="72"/>
      <c r="JW895" s="72"/>
      <c r="JX895" s="72"/>
      <c r="JY895" s="72"/>
      <c r="JZ895" s="72"/>
      <c r="KA895" s="72"/>
      <c r="KB895" s="72"/>
      <c r="KC895" s="72"/>
      <c r="KD895" s="72"/>
      <c r="KE895" s="72"/>
      <c r="KF895" s="72"/>
      <c r="KG895" s="72"/>
      <c r="KH895" s="72"/>
      <c r="KI895" s="72"/>
      <c r="KJ895" s="72"/>
      <c r="KK895" s="72"/>
      <c r="KL895" s="72"/>
      <c r="KM895" s="72"/>
      <c r="KN895" s="72"/>
      <c r="KO895" s="72"/>
      <c r="KP895" s="72"/>
      <c r="KQ895" s="72"/>
      <c r="KR895" s="72"/>
      <c r="KS895" s="72"/>
      <c r="KT895" s="72"/>
      <c r="KU895" s="72"/>
      <c r="KV895" s="72"/>
      <c r="KW895" s="72"/>
      <c r="KX895" s="72"/>
      <c r="KY895" s="72"/>
      <c r="KZ895" s="72"/>
      <c r="LA895" s="72"/>
      <c r="LB895" s="72"/>
      <c r="LC895" s="72"/>
      <c r="LD895" s="72"/>
      <c r="LE895" s="72"/>
      <c r="LF895" s="72"/>
      <c r="LG895" s="72"/>
      <c r="LH895" s="72"/>
      <c r="LI895" s="72"/>
      <c r="LJ895" s="72"/>
      <c r="LK895" s="72"/>
    </row>
    <row r="896" spans="1:323" s="20" customFormat="1" ht="14.25" customHeight="1">
      <c r="A896" s="60" t="s">
        <v>6036</v>
      </c>
      <c r="B896" s="61"/>
      <c r="C896" s="61"/>
      <c r="D896" s="62"/>
      <c r="E896" s="61"/>
      <c r="F896" s="61"/>
      <c r="G896" s="61"/>
      <c r="H896" s="63"/>
      <c r="I896" s="63"/>
      <c r="J896" s="64"/>
      <c r="K896" s="64"/>
      <c r="L896" s="65"/>
      <c r="M896" s="65"/>
      <c r="N896" s="65"/>
      <c r="O896" s="65"/>
      <c r="P896" s="65"/>
      <c r="Q896" s="66" t="str">
        <f>CONCATENATE("項番",B895," 計")</f>
        <v>項番75 計</v>
      </c>
      <c r="R896" s="67">
        <f>SUMIF(B:B,B895,R:R)</f>
        <v>0</v>
      </c>
      <c r="S896" s="68">
        <f>COUNTIFS($B:$B,$B895,S:S,"○")</f>
        <v>0</v>
      </c>
      <c r="T896" s="67"/>
      <c r="U896" s="67"/>
      <c r="V896" s="69" t="str">
        <f>IF(S896=0,"",IF(COUNTIF(B:B,X896)=S896,"","この項番で見積単価（税別）が入力されていない品目があります"))</f>
        <v/>
      </c>
      <c r="W896" s="70">
        <f t="shared" si="100"/>
        <v>0</v>
      </c>
      <c r="X896" s="60">
        <f>B895</f>
        <v>75</v>
      </c>
      <c r="Y896" s="71" t="s">
        <v>293</v>
      </c>
      <c r="Z896" s="42"/>
      <c r="AA896" s="42"/>
      <c r="AB896" s="42"/>
      <c r="AC896" s="42"/>
      <c r="AD896" s="42"/>
      <c r="AE896" s="42"/>
      <c r="AF896" s="42"/>
      <c r="AG896" s="42"/>
      <c r="AH896" s="42"/>
      <c r="AI896" s="42"/>
      <c r="AJ896" s="42"/>
      <c r="AK896" s="42"/>
      <c r="AL896" s="42"/>
      <c r="AM896" s="42"/>
      <c r="AN896" s="42"/>
      <c r="AO896" s="42"/>
      <c r="AP896" s="42"/>
      <c r="AQ896" s="42"/>
      <c r="AR896" s="42"/>
      <c r="AS896" s="72"/>
      <c r="AT896" s="72"/>
      <c r="AU896" s="72"/>
      <c r="AV896" s="72"/>
      <c r="AW896" s="72"/>
      <c r="AX896" s="72"/>
      <c r="AY896" s="72"/>
      <c r="AZ896" s="72"/>
      <c r="BA896" s="72"/>
      <c r="BB896" s="72"/>
      <c r="BC896" s="72"/>
      <c r="BD896" s="72"/>
      <c r="BE896" s="72"/>
      <c r="BF896" s="72"/>
      <c r="BG896" s="72"/>
      <c r="BH896" s="72"/>
      <c r="BI896" s="72"/>
      <c r="BJ896" s="72"/>
      <c r="BK896" s="72"/>
      <c r="BL896" s="72"/>
      <c r="BM896" s="72"/>
      <c r="BN896" s="72"/>
      <c r="BO896" s="72"/>
      <c r="BP896" s="72"/>
      <c r="BQ896" s="72"/>
      <c r="BR896" s="72"/>
      <c r="BS896" s="72"/>
      <c r="BT896" s="72"/>
      <c r="BU896" s="72"/>
      <c r="BV896" s="72"/>
      <c r="BW896" s="72"/>
      <c r="BX896" s="72"/>
      <c r="BY896" s="72"/>
      <c r="BZ896" s="72"/>
      <c r="CA896" s="72"/>
      <c r="CB896" s="72"/>
      <c r="CC896" s="72"/>
      <c r="CD896" s="72"/>
      <c r="CE896" s="72"/>
      <c r="CF896" s="72"/>
      <c r="CG896" s="72"/>
      <c r="CH896" s="72"/>
      <c r="CI896" s="72"/>
      <c r="CJ896" s="72"/>
      <c r="CK896" s="72"/>
      <c r="CL896" s="72"/>
      <c r="CM896" s="72"/>
      <c r="CN896" s="72"/>
      <c r="CO896" s="72"/>
      <c r="CP896" s="72"/>
      <c r="CQ896" s="72"/>
      <c r="CR896" s="72"/>
      <c r="CS896" s="72"/>
      <c r="CT896" s="72"/>
      <c r="CU896" s="72"/>
      <c r="CV896" s="72"/>
      <c r="CW896" s="72"/>
      <c r="CX896" s="72"/>
      <c r="CY896" s="72"/>
      <c r="CZ896" s="72"/>
      <c r="DA896" s="72"/>
      <c r="DB896" s="72"/>
      <c r="DC896" s="72"/>
      <c r="DD896" s="72"/>
      <c r="DE896" s="72"/>
      <c r="DF896" s="72"/>
      <c r="DG896" s="72"/>
      <c r="DH896" s="72"/>
      <c r="DI896" s="72"/>
      <c r="DJ896" s="72"/>
      <c r="DK896" s="72"/>
      <c r="DL896" s="72"/>
      <c r="DM896" s="72"/>
      <c r="DN896" s="72"/>
      <c r="DO896" s="72"/>
      <c r="DP896" s="72"/>
      <c r="DQ896" s="72"/>
      <c r="DR896" s="72"/>
      <c r="DS896" s="72"/>
      <c r="DT896" s="72"/>
      <c r="DU896" s="72"/>
      <c r="DV896" s="72"/>
      <c r="DW896" s="72"/>
      <c r="DX896" s="72"/>
      <c r="DY896" s="72"/>
      <c r="DZ896" s="72"/>
      <c r="EA896" s="72"/>
      <c r="EB896" s="72"/>
      <c r="EC896" s="72"/>
      <c r="ED896" s="72"/>
      <c r="EE896" s="72"/>
      <c r="EF896" s="72"/>
      <c r="EG896" s="72"/>
      <c r="EH896" s="72"/>
      <c r="EI896" s="72"/>
      <c r="EJ896" s="72"/>
      <c r="EK896" s="72"/>
      <c r="EL896" s="72"/>
      <c r="EM896" s="72"/>
      <c r="EN896" s="72"/>
      <c r="EO896" s="72"/>
      <c r="EP896" s="72"/>
      <c r="EQ896" s="72"/>
      <c r="ER896" s="72"/>
      <c r="ES896" s="72"/>
      <c r="ET896" s="72"/>
      <c r="EU896" s="72"/>
      <c r="EV896" s="72"/>
      <c r="EW896" s="72"/>
      <c r="EX896" s="72"/>
      <c r="EY896" s="72"/>
      <c r="EZ896" s="72"/>
      <c r="FA896" s="72"/>
      <c r="FB896" s="72"/>
      <c r="FC896" s="72"/>
      <c r="FD896" s="72"/>
      <c r="FE896" s="72"/>
      <c r="FF896" s="72"/>
      <c r="FG896" s="72"/>
      <c r="FH896" s="72"/>
      <c r="FI896" s="72"/>
      <c r="FJ896" s="72"/>
      <c r="FK896" s="72"/>
      <c r="FL896" s="72"/>
      <c r="FM896" s="72"/>
      <c r="FN896" s="72"/>
      <c r="FO896" s="72"/>
      <c r="FP896" s="72"/>
      <c r="FQ896" s="72"/>
      <c r="FR896" s="72"/>
      <c r="FS896" s="72"/>
      <c r="FT896" s="72"/>
      <c r="FU896" s="72"/>
      <c r="FV896" s="72"/>
      <c r="FW896" s="72"/>
      <c r="FX896" s="72"/>
      <c r="FY896" s="72"/>
      <c r="FZ896" s="72"/>
      <c r="GA896" s="72"/>
      <c r="GB896" s="72"/>
      <c r="GC896" s="72"/>
      <c r="GD896" s="72"/>
      <c r="GE896" s="72"/>
      <c r="GF896" s="72"/>
      <c r="GG896" s="72"/>
      <c r="GH896" s="72"/>
      <c r="GI896" s="72"/>
      <c r="GJ896" s="72"/>
      <c r="GK896" s="72"/>
      <c r="GL896" s="72"/>
      <c r="GM896" s="72"/>
      <c r="GN896" s="72"/>
      <c r="GO896" s="72"/>
      <c r="GP896" s="72"/>
      <c r="GQ896" s="72"/>
      <c r="GR896" s="72"/>
      <c r="GS896" s="72"/>
      <c r="GT896" s="72"/>
      <c r="GU896" s="72"/>
      <c r="GV896" s="72"/>
      <c r="GW896" s="72"/>
      <c r="GX896" s="72"/>
      <c r="GY896" s="72"/>
      <c r="GZ896" s="72"/>
      <c r="HA896" s="72"/>
      <c r="HB896" s="72"/>
      <c r="HC896" s="72"/>
      <c r="HD896" s="72"/>
      <c r="HE896" s="72"/>
      <c r="HF896" s="72"/>
      <c r="HG896" s="72"/>
      <c r="HH896" s="72"/>
      <c r="HI896" s="72"/>
      <c r="HJ896" s="72"/>
      <c r="HK896" s="72"/>
      <c r="HL896" s="72"/>
      <c r="HM896" s="72"/>
      <c r="HN896" s="72"/>
      <c r="HO896" s="72"/>
      <c r="HP896" s="72"/>
      <c r="HQ896" s="72"/>
      <c r="HR896" s="72"/>
      <c r="HS896" s="72"/>
      <c r="HT896" s="72"/>
      <c r="HU896" s="72"/>
      <c r="HV896" s="72"/>
      <c r="HW896" s="72"/>
      <c r="HX896" s="72"/>
      <c r="HY896" s="72"/>
      <c r="HZ896" s="72"/>
      <c r="IA896" s="72"/>
      <c r="IB896" s="72"/>
      <c r="IC896" s="72"/>
      <c r="ID896" s="72"/>
      <c r="IE896" s="72"/>
      <c r="IF896" s="72"/>
      <c r="IG896" s="72"/>
      <c r="IH896" s="72"/>
      <c r="II896" s="72"/>
      <c r="IJ896" s="72"/>
      <c r="IK896" s="72"/>
      <c r="IL896" s="72"/>
      <c r="IM896" s="72"/>
      <c r="IN896" s="72"/>
      <c r="IO896" s="72"/>
      <c r="IP896" s="72"/>
      <c r="IQ896" s="72"/>
      <c r="IR896" s="72"/>
      <c r="IS896" s="72"/>
      <c r="IT896" s="72"/>
      <c r="IU896" s="72"/>
      <c r="IV896" s="72"/>
      <c r="IW896" s="72"/>
      <c r="IX896" s="72"/>
      <c r="IY896" s="72"/>
      <c r="IZ896" s="72"/>
      <c r="JA896" s="72"/>
      <c r="JB896" s="72"/>
      <c r="JC896" s="72"/>
      <c r="JD896" s="72"/>
      <c r="JE896" s="72"/>
      <c r="JF896" s="72"/>
      <c r="JG896" s="72"/>
      <c r="JH896" s="72"/>
      <c r="JI896" s="72"/>
      <c r="JJ896" s="72"/>
      <c r="JK896" s="72"/>
      <c r="JL896" s="72"/>
      <c r="JM896" s="72"/>
      <c r="JN896" s="72"/>
      <c r="JO896" s="72"/>
      <c r="JP896" s="72"/>
      <c r="JQ896" s="72"/>
      <c r="JR896" s="72"/>
      <c r="JS896" s="72"/>
      <c r="JT896" s="72"/>
      <c r="JU896" s="72"/>
      <c r="JV896" s="72"/>
      <c r="JW896" s="72"/>
      <c r="JX896" s="72"/>
      <c r="JY896" s="72"/>
      <c r="JZ896" s="72"/>
      <c r="KA896" s="72"/>
      <c r="KB896" s="72"/>
      <c r="KC896" s="72"/>
      <c r="KD896" s="72"/>
      <c r="KE896" s="72"/>
      <c r="KF896" s="72"/>
      <c r="KG896" s="72"/>
      <c r="KH896" s="72"/>
      <c r="KI896" s="72"/>
      <c r="KJ896" s="72"/>
      <c r="KK896" s="72"/>
      <c r="KL896" s="72"/>
      <c r="KM896" s="72"/>
      <c r="KN896" s="72"/>
      <c r="KO896" s="72"/>
      <c r="KP896" s="72"/>
      <c r="KQ896" s="72"/>
      <c r="KR896" s="72"/>
      <c r="KS896" s="72"/>
      <c r="KT896" s="72"/>
      <c r="KU896" s="72"/>
      <c r="KV896" s="72"/>
      <c r="KW896" s="72"/>
      <c r="KX896" s="72"/>
      <c r="KY896" s="72"/>
      <c r="KZ896" s="72"/>
      <c r="LA896" s="72"/>
      <c r="LB896" s="72"/>
      <c r="LC896" s="72"/>
      <c r="LD896" s="72"/>
      <c r="LE896" s="72"/>
      <c r="LF896" s="72"/>
      <c r="LG896" s="72"/>
      <c r="LH896" s="72"/>
      <c r="LI896" s="72"/>
      <c r="LJ896" s="72"/>
      <c r="LK896" s="72"/>
    </row>
    <row r="897" spans="1:323" s="20" customFormat="1" ht="14.25" customHeight="1">
      <c r="A897" s="54">
        <v>819</v>
      </c>
      <c r="B897" s="23">
        <v>76</v>
      </c>
      <c r="C897" s="23" t="s">
        <v>33</v>
      </c>
      <c r="D897" s="32" t="s">
        <v>1567</v>
      </c>
      <c r="E897" s="23" t="s">
        <v>1519</v>
      </c>
      <c r="F897" s="23" t="s">
        <v>6287</v>
      </c>
      <c r="G897" s="23" t="s">
        <v>1521</v>
      </c>
      <c r="H897" s="25">
        <v>20</v>
      </c>
      <c r="I897" s="25">
        <v>236</v>
      </c>
      <c r="J897" s="26">
        <v>20</v>
      </c>
      <c r="K897" s="26">
        <v>4720</v>
      </c>
      <c r="L897" s="27">
        <v>0</v>
      </c>
      <c r="M897" s="27">
        <v>0</v>
      </c>
      <c r="N897" s="27">
        <v>100</v>
      </c>
      <c r="O897" s="27">
        <v>2</v>
      </c>
      <c r="P897" s="27">
        <v>102</v>
      </c>
      <c r="Q897" s="55"/>
      <c r="R897" s="27">
        <f t="shared" si="102"/>
        <v>0</v>
      </c>
      <c r="S897" s="56" t="str">
        <f t="shared" si="96"/>
        <v>×</v>
      </c>
      <c r="T897" s="56" t="str">
        <f t="shared" si="97"/>
        <v>×</v>
      </c>
      <c r="U897" s="56" t="str">
        <f t="shared" si="98"/>
        <v>×</v>
      </c>
      <c r="V897" s="57" t="str">
        <f t="shared" si="99"/>
        <v/>
      </c>
      <c r="W897" s="58">
        <f t="shared" si="100"/>
        <v>0</v>
      </c>
      <c r="X897" s="54">
        <f t="shared" si="101"/>
        <v>76</v>
      </c>
      <c r="Y897" s="59"/>
      <c r="Z897" s="42"/>
      <c r="AA897" s="42"/>
      <c r="AB897" s="42"/>
      <c r="AC897" s="42"/>
      <c r="AD897" s="42"/>
      <c r="AE897" s="42"/>
      <c r="AF897" s="42"/>
      <c r="AG897" s="42"/>
      <c r="AH897" s="42"/>
      <c r="AI897" s="42"/>
      <c r="AJ897" s="42"/>
      <c r="AK897" s="42"/>
      <c r="AL897" s="42"/>
      <c r="AM897" s="42"/>
      <c r="AN897" s="42"/>
      <c r="AO897" s="42"/>
      <c r="AP897" s="42"/>
      <c r="AQ897" s="42"/>
      <c r="AR897" s="42"/>
      <c r="AS897" s="72"/>
      <c r="AT897" s="72"/>
      <c r="AU897" s="72"/>
      <c r="AV897" s="72"/>
      <c r="AW897" s="72"/>
      <c r="AX897" s="72"/>
      <c r="AY897" s="72"/>
      <c r="AZ897" s="72"/>
      <c r="BA897" s="72"/>
      <c r="BB897" s="72"/>
      <c r="BC897" s="72"/>
      <c r="BD897" s="72"/>
      <c r="BE897" s="72"/>
      <c r="BF897" s="72"/>
      <c r="BG897" s="72"/>
      <c r="BH897" s="72"/>
      <c r="BI897" s="72"/>
      <c r="BJ897" s="72"/>
      <c r="BK897" s="72"/>
      <c r="BL897" s="72"/>
      <c r="BM897" s="72"/>
      <c r="BN897" s="72"/>
      <c r="BO897" s="72"/>
      <c r="BP897" s="72"/>
      <c r="BQ897" s="72"/>
      <c r="BR897" s="72"/>
      <c r="BS897" s="72"/>
      <c r="BT897" s="72"/>
      <c r="BU897" s="72"/>
      <c r="BV897" s="72"/>
      <c r="BW897" s="72"/>
      <c r="BX897" s="72"/>
      <c r="BY897" s="72"/>
      <c r="BZ897" s="72"/>
      <c r="CA897" s="72"/>
      <c r="CB897" s="72"/>
      <c r="CC897" s="72"/>
      <c r="CD897" s="72"/>
      <c r="CE897" s="72"/>
      <c r="CF897" s="72"/>
      <c r="CG897" s="72"/>
      <c r="CH897" s="72"/>
      <c r="CI897" s="72"/>
      <c r="CJ897" s="72"/>
      <c r="CK897" s="72"/>
      <c r="CL897" s="72"/>
      <c r="CM897" s="72"/>
      <c r="CN897" s="72"/>
      <c r="CO897" s="72"/>
      <c r="CP897" s="72"/>
      <c r="CQ897" s="72"/>
      <c r="CR897" s="72"/>
      <c r="CS897" s="72"/>
      <c r="CT897" s="72"/>
      <c r="CU897" s="72"/>
      <c r="CV897" s="72"/>
      <c r="CW897" s="72"/>
      <c r="CX897" s="72"/>
      <c r="CY897" s="72"/>
      <c r="CZ897" s="72"/>
      <c r="DA897" s="72"/>
      <c r="DB897" s="72"/>
      <c r="DC897" s="72"/>
      <c r="DD897" s="72"/>
      <c r="DE897" s="72"/>
      <c r="DF897" s="72"/>
      <c r="DG897" s="72"/>
      <c r="DH897" s="72"/>
      <c r="DI897" s="72"/>
      <c r="DJ897" s="72"/>
      <c r="DK897" s="72"/>
      <c r="DL897" s="72"/>
      <c r="DM897" s="72"/>
      <c r="DN897" s="72"/>
      <c r="DO897" s="72"/>
      <c r="DP897" s="72"/>
      <c r="DQ897" s="72"/>
      <c r="DR897" s="72"/>
      <c r="DS897" s="72"/>
      <c r="DT897" s="72"/>
      <c r="DU897" s="72"/>
      <c r="DV897" s="72"/>
      <c r="DW897" s="72"/>
      <c r="DX897" s="72"/>
      <c r="DY897" s="72"/>
      <c r="DZ897" s="72"/>
      <c r="EA897" s="72"/>
      <c r="EB897" s="72"/>
      <c r="EC897" s="72"/>
      <c r="ED897" s="72"/>
      <c r="EE897" s="72"/>
      <c r="EF897" s="72"/>
      <c r="EG897" s="72"/>
      <c r="EH897" s="72"/>
      <c r="EI897" s="72"/>
      <c r="EJ897" s="72"/>
      <c r="EK897" s="72"/>
      <c r="EL897" s="72"/>
      <c r="EM897" s="72"/>
      <c r="EN897" s="72"/>
      <c r="EO897" s="72"/>
      <c r="EP897" s="72"/>
      <c r="EQ897" s="72"/>
      <c r="ER897" s="72"/>
      <c r="ES897" s="72"/>
      <c r="ET897" s="72"/>
      <c r="EU897" s="72"/>
      <c r="EV897" s="72"/>
      <c r="EW897" s="72"/>
      <c r="EX897" s="72"/>
      <c r="EY897" s="72"/>
      <c r="EZ897" s="72"/>
      <c r="FA897" s="72"/>
      <c r="FB897" s="72"/>
      <c r="FC897" s="72"/>
      <c r="FD897" s="72"/>
      <c r="FE897" s="72"/>
      <c r="FF897" s="72"/>
      <c r="FG897" s="72"/>
      <c r="FH897" s="72"/>
      <c r="FI897" s="72"/>
      <c r="FJ897" s="72"/>
      <c r="FK897" s="72"/>
      <c r="FL897" s="72"/>
      <c r="FM897" s="72"/>
      <c r="FN897" s="72"/>
      <c r="FO897" s="72"/>
      <c r="FP897" s="72"/>
      <c r="FQ897" s="72"/>
      <c r="FR897" s="72"/>
      <c r="FS897" s="72"/>
      <c r="FT897" s="72"/>
      <c r="FU897" s="72"/>
      <c r="FV897" s="72"/>
      <c r="FW897" s="72"/>
      <c r="FX897" s="72"/>
      <c r="FY897" s="72"/>
      <c r="FZ897" s="72"/>
      <c r="GA897" s="72"/>
      <c r="GB897" s="72"/>
      <c r="GC897" s="72"/>
      <c r="GD897" s="72"/>
      <c r="GE897" s="72"/>
      <c r="GF897" s="72"/>
      <c r="GG897" s="72"/>
      <c r="GH897" s="72"/>
      <c r="GI897" s="72"/>
      <c r="GJ897" s="72"/>
      <c r="GK897" s="72"/>
      <c r="GL897" s="72"/>
      <c r="GM897" s="72"/>
      <c r="GN897" s="72"/>
      <c r="GO897" s="72"/>
      <c r="GP897" s="72"/>
      <c r="GQ897" s="72"/>
      <c r="GR897" s="72"/>
      <c r="GS897" s="72"/>
      <c r="GT897" s="72"/>
      <c r="GU897" s="72"/>
      <c r="GV897" s="72"/>
      <c r="GW897" s="72"/>
      <c r="GX897" s="72"/>
      <c r="GY897" s="72"/>
      <c r="GZ897" s="72"/>
      <c r="HA897" s="72"/>
      <c r="HB897" s="72"/>
      <c r="HC897" s="72"/>
      <c r="HD897" s="72"/>
      <c r="HE897" s="72"/>
      <c r="HF897" s="72"/>
      <c r="HG897" s="72"/>
      <c r="HH897" s="72"/>
      <c r="HI897" s="72"/>
      <c r="HJ897" s="72"/>
      <c r="HK897" s="72"/>
      <c r="HL897" s="72"/>
      <c r="HM897" s="72"/>
      <c r="HN897" s="72"/>
      <c r="HO897" s="72"/>
      <c r="HP897" s="72"/>
      <c r="HQ897" s="72"/>
      <c r="HR897" s="72"/>
      <c r="HS897" s="72"/>
      <c r="HT897" s="72"/>
      <c r="HU897" s="72"/>
      <c r="HV897" s="72"/>
      <c r="HW897" s="72"/>
      <c r="HX897" s="72"/>
      <c r="HY897" s="72"/>
      <c r="HZ897" s="72"/>
      <c r="IA897" s="72"/>
      <c r="IB897" s="72"/>
      <c r="IC897" s="72"/>
      <c r="ID897" s="72"/>
      <c r="IE897" s="72"/>
      <c r="IF897" s="72"/>
      <c r="IG897" s="72"/>
      <c r="IH897" s="72"/>
      <c r="II897" s="72"/>
      <c r="IJ897" s="72"/>
      <c r="IK897" s="72"/>
      <c r="IL897" s="72"/>
      <c r="IM897" s="72"/>
      <c r="IN897" s="72"/>
      <c r="IO897" s="72"/>
      <c r="IP897" s="72"/>
      <c r="IQ897" s="72"/>
      <c r="IR897" s="72"/>
      <c r="IS897" s="72"/>
      <c r="IT897" s="72"/>
      <c r="IU897" s="72"/>
      <c r="IV897" s="72"/>
      <c r="IW897" s="72"/>
      <c r="IX897" s="72"/>
      <c r="IY897" s="72"/>
      <c r="IZ897" s="72"/>
      <c r="JA897" s="72"/>
      <c r="JB897" s="72"/>
      <c r="JC897" s="72"/>
      <c r="JD897" s="72"/>
      <c r="JE897" s="72"/>
      <c r="JF897" s="72"/>
      <c r="JG897" s="72"/>
      <c r="JH897" s="72"/>
      <c r="JI897" s="72"/>
      <c r="JJ897" s="72"/>
      <c r="JK897" s="72"/>
      <c r="JL897" s="72"/>
      <c r="JM897" s="72"/>
      <c r="JN897" s="72"/>
      <c r="JO897" s="72"/>
      <c r="JP897" s="72"/>
      <c r="JQ897" s="72"/>
      <c r="JR897" s="72"/>
      <c r="JS897" s="72"/>
      <c r="JT897" s="72"/>
      <c r="JU897" s="72"/>
      <c r="JV897" s="72"/>
      <c r="JW897" s="72"/>
      <c r="JX897" s="72"/>
      <c r="JY897" s="72"/>
      <c r="JZ897" s="72"/>
      <c r="KA897" s="72"/>
      <c r="KB897" s="72"/>
      <c r="KC897" s="72"/>
      <c r="KD897" s="72"/>
      <c r="KE897" s="72"/>
      <c r="KF897" s="72"/>
      <c r="KG897" s="72"/>
      <c r="KH897" s="72"/>
      <c r="KI897" s="72"/>
      <c r="KJ897" s="72"/>
      <c r="KK897" s="72"/>
      <c r="KL897" s="72"/>
      <c r="KM897" s="72"/>
      <c r="KN897" s="72"/>
      <c r="KO897" s="72"/>
      <c r="KP897" s="72"/>
      <c r="KQ897" s="72"/>
      <c r="KR897" s="72"/>
      <c r="KS897" s="72"/>
      <c r="KT897" s="72"/>
      <c r="KU897" s="72"/>
      <c r="KV897" s="72"/>
      <c r="KW897" s="72"/>
      <c r="KX897" s="72"/>
      <c r="KY897" s="72"/>
      <c r="KZ897" s="72"/>
      <c r="LA897" s="72"/>
      <c r="LB897" s="72"/>
      <c r="LC897" s="72"/>
      <c r="LD897" s="72"/>
      <c r="LE897" s="72"/>
      <c r="LF897" s="72"/>
      <c r="LG897" s="72"/>
      <c r="LH897" s="72"/>
      <c r="LI897" s="72"/>
      <c r="LJ897" s="72"/>
      <c r="LK897" s="72"/>
    </row>
    <row r="898" spans="1:323" s="20" customFormat="1" ht="14.25" customHeight="1">
      <c r="A898" s="54">
        <v>820</v>
      </c>
      <c r="B898" s="23">
        <v>76</v>
      </c>
      <c r="C898" s="23" t="s">
        <v>33</v>
      </c>
      <c r="D898" s="32" t="s">
        <v>6288</v>
      </c>
      <c r="E898" s="23" t="s">
        <v>1519</v>
      </c>
      <c r="F898" s="23" t="s">
        <v>6289</v>
      </c>
      <c r="G898" s="23" t="s">
        <v>351</v>
      </c>
      <c r="H898" s="25">
        <v>10</v>
      </c>
      <c r="I898" s="25">
        <v>356</v>
      </c>
      <c r="J898" s="26">
        <v>10</v>
      </c>
      <c r="K898" s="26">
        <v>3560</v>
      </c>
      <c r="L898" s="27">
        <v>240</v>
      </c>
      <c r="M898" s="27">
        <v>312</v>
      </c>
      <c r="N898" s="27">
        <v>178</v>
      </c>
      <c r="O898" s="27">
        <v>0</v>
      </c>
      <c r="P898" s="27">
        <v>730</v>
      </c>
      <c r="Q898" s="55"/>
      <c r="R898" s="27">
        <f t="shared" si="102"/>
        <v>0</v>
      </c>
      <c r="S898" s="56" t="str">
        <f t="shared" si="96"/>
        <v>×</v>
      </c>
      <c r="T898" s="56" t="str">
        <f t="shared" si="97"/>
        <v>×</v>
      </c>
      <c r="U898" s="56" t="str">
        <f t="shared" si="98"/>
        <v>×</v>
      </c>
      <c r="V898" s="57" t="str">
        <f t="shared" si="99"/>
        <v/>
      </c>
      <c r="W898" s="58">
        <f t="shared" si="100"/>
        <v>0</v>
      </c>
      <c r="X898" s="54">
        <f t="shared" si="101"/>
        <v>76</v>
      </c>
      <c r="Y898" s="59"/>
      <c r="Z898" s="42"/>
      <c r="AA898" s="42"/>
      <c r="AB898" s="42"/>
      <c r="AC898" s="42"/>
      <c r="AD898" s="42"/>
      <c r="AE898" s="42"/>
      <c r="AF898" s="42"/>
      <c r="AG898" s="42"/>
      <c r="AH898" s="42"/>
      <c r="AI898" s="42"/>
      <c r="AJ898" s="42"/>
      <c r="AK898" s="42"/>
      <c r="AL898" s="42"/>
      <c r="AM898" s="42"/>
      <c r="AN898" s="42"/>
      <c r="AO898" s="42"/>
      <c r="AP898" s="42"/>
      <c r="AQ898" s="42"/>
      <c r="AR898" s="42"/>
      <c r="AS898" s="72"/>
      <c r="AT898" s="72"/>
      <c r="AU898" s="72"/>
      <c r="AV898" s="72"/>
      <c r="AW898" s="72"/>
      <c r="AX898" s="72"/>
      <c r="AY898" s="72"/>
      <c r="AZ898" s="72"/>
      <c r="BA898" s="72"/>
      <c r="BB898" s="72"/>
      <c r="BC898" s="72"/>
      <c r="BD898" s="72"/>
      <c r="BE898" s="72"/>
      <c r="BF898" s="72"/>
      <c r="BG898" s="72"/>
      <c r="BH898" s="72"/>
      <c r="BI898" s="72"/>
      <c r="BJ898" s="72"/>
      <c r="BK898" s="72"/>
      <c r="BL898" s="72"/>
      <c r="BM898" s="72"/>
      <c r="BN898" s="72"/>
      <c r="BO898" s="72"/>
      <c r="BP898" s="72"/>
      <c r="BQ898" s="72"/>
      <c r="BR898" s="72"/>
      <c r="BS898" s="72"/>
      <c r="BT898" s="72"/>
      <c r="BU898" s="72"/>
      <c r="BV898" s="72"/>
      <c r="BW898" s="72"/>
      <c r="BX898" s="72"/>
      <c r="BY898" s="72"/>
      <c r="BZ898" s="72"/>
      <c r="CA898" s="72"/>
      <c r="CB898" s="72"/>
      <c r="CC898" s="72"/>
      <c r="CD898" s="72"/>
      <c r="CE898" s="72"/>
      <c r="CF898" s="72"/>
      <c r="CG898" s="72"/>
      <c r="CH898" s="72"/>
      <c r="CI898" s="72"/>
      <c r="CJ898" s="72"/>
      <c r="CK898" s="72"/>
      <c r="CL898" s="72"/>
      <c r="CM898" s="72"/>
      <c r="CN898" s="72"/>
      <c r="CO898" s="72"/>
      <c r="CP898" s="72"/>
      <c r="CQ898" s="72"/>
      <c r="CR898" s="72"/>
      <c r="CS898" s="72"/>
      <c r="CT898" s="72"/>
      <c r="CU898" s="72"/>
      <c r="CV898" s="72"/>
      <c r="CW898" s="72"/>
      <c r="CX898" s="72"/>
      <c r="CY898" s="72"/>
      <c r="CZ898" s="72"/>
      <c r="DA898" s="72"/>
      <c r="DB898" s="72"/>
      <c r="DC898" s="72"/>
      <c r="DD898" s="72"/>
      <c r="DE898" s="72"/>
      <c r="DF898" s="72"/>
      <c r="DG898" s="72"/>
      <c r="DH898" s="72"/>
      <c r="DI898" s="72"/>
      <c r="DJ898" s="72"/>
      <c r="DK898" s="72"/>
      <c r="DL898" s="72"/>
      <c r="DM898" s="72"/>
      <c r="DN898" s="72"/>
      <c r="DO898" s="72"/>
      <c r="DP898" s="72"/>
      <c r="DQ898" s="72"/>
      <c r="DR898" s="72"/>
      <c r="DS898" s="72"/>
      <c r="DT898" s="72"/>
      <c r="DU898" s="72"/>
      <c r="DV898" s="72"/>
      <c r="DW898" s="72"/>
      <c r="DX898" s="72"/>
      <c r="DY898" s="72"/>
      <c r="DZ898" s="72"/>
      <c r="EA898" s="72"/>
      <c r="EB898" s="72"/>
      <c r="EC898" s="72"/>
      <c r="ED898" s="72"/>
      <c r="EE898" s="72"/>
      <c r="EF898" s="72"/>
      <c r="EG898" s="72"/>
      <c r="EH898" s="72"/>
      <c r="EI898" s="72"/>
      <c r="EJ898" s="72"/>
      <c r="EK898" s="72"/>
      <c r="EL898" s="72"/>
      <c r="EM898" s="72"/>
      <c r="EN898" s="72"/>
      <c r="EO898" s="72"/>
      <c r="EP898" s="72"/>
      <c r="EQ898" s="72"/>
      <c r="ER898" s="72"/>
      <c r="ES898" s="72"/>
      <c r="ET898" s="72"/>
      <c r="EU898" s="72"/>
      <c r="EV898" s="72"/>
      <c r="EW898" s="72"/>
      <c r="EX898" s="72"/>
      <c r="EY898" s="72"/>
      <c r="EZ898" s="72"/>
      <c r="FA898" s="72"/>
      <c r="FB898" s="72"/>
      <c r="FC898" s="72"/>
      <c r="FD898" s="72"/>
      <c r="FE898" s="72"/>
      <c r="FF898" s="72"/>
      <c r="FG898" s="72"/>
      <c r="FH898" s="72"/>
      <c r="FI898" s="72"/>
      <c r="FJ898" s="72"/>
      <c r="FK898" s="72"/>
      <c r="FL898" s="72"/>
      <c r="FM898" s="72"/>
      <c r="FN898" s="72"/>
      <c r="FO898" s="72"/>
      <c r="FP898" s="72"/>
      <c r="FQ898" s="72"/>
      <c r="FR898" s="72"/>
      <c r="FS898" s="72"/>
      <c r="FT898" s="72"/>
      <c r="FU898" s="72"/>
      <c r="FV898" s="72"/>
      <c r="FW898" s="72"/>
      <c r="FX898" s="72"/>
      <c r="FY898" s="72"/>
      <c r="FZ898" s="72"/>
      <c r="GA898" s="72"/>
      <c r="GB898" s="72"/>
      <c r="GC898" s="72"/>
      <c r="GD898" s="72"/>
      <c r="GE898" s="72"/>
      <c r="GF898" s="72"/>
      <c r="GG898" s="72"/>
      <c r="GH898" s="72"/>
      <c r="GI898" s="72"/>
      <c r="GJ898" s="72"/>
      <c r="GK898" s="72"/>
      <c r="GL898" s="72"/>
      <c r="GM898" s="72"/>
      <c r="GN898" s="72"/>
      <c r="GO898" s="72"/>
      <c r="GP898" s="72"/>
      <c r="GQ898" s="72"/>
      <c r="GR898" s="72"/>
      <c r="GS898" s="72"/>
      <c r="GT898" s="72"/>
      <c r="GU898" s="72"/>
      <c r="GV898" s="72"/>
      <c r="GW898" s="72"/>
      <c r="GX898" s="72"/>
      <c r="GY898" s="72"/>
      <c r="GZ898" s="72"/>
      <c r="HA898" s="72"/>
      <c r="HB898" s="72"/>
      <c r="HC898" s="72"/>
      <c r="HD898" s="72"/>
      <c r="HE898" s="72"/>
      <c r="HF898" s="72"/>
      <c r="HG898" s="72"/>
      <c r="HH898" s="72"/>
      <c r="HI898" s="72"/>
      <c r="HJ898" s="72"/>
      <c r="HK898" s="72"/>
      <c r="HL898" s="72"/>
      <c r="HM898" s="72"/>
      <c r="HN898" s="72"/>
      <c r="HO898" s="72"/>
      <c r="HP898" s="72"/>
      <c r="HQ898" s="72"/>
      <c r="HR898" s="72"/>
      <c r="HS898" s="72"/>
      <c r="HT898" s="72"/>
      <c r="HU898" s="72"/>
      <c r="HV898" s="72"/>
      <c r="HW898" s="72"/>
      <c r="HX898" s="72"/>
      <c r="HY898" s="72"/>
      <c r="HZ898" s="72"/>
      <c r="IA898" s="72"/>
      <c r="IB898" s="72"/>
      <c r="IC898" s="72"/>
      <c r="ID898" s="72"/>
      <c r="IE898" s="72"/>
      <c r="IF898" s="72"/>
      <c r="IG898" s="72"/>
      <c r="IH898" s="72"/>
      <c r="II898" s="72"/>
      <c r="IJ898" s="72"/>
      <c r="IK898" s="72"/>
      <c r="IL898" s="72"/>
      <c r="IM898" s="72"/>
      <c r="IN898" s="72"/>
      <c r="IO898" s="72"/>
      <c r="IP898" s="72"/>
      <c r="IQ898" s="72"/>
      <c r="IR898" s="72"/>
      <c r="IS898" s="72"/>
      <c r="IT898" s="72"/>
      <c r="IU898" s="72"/>
      <c r="IV898" s="72"/>
      <c r="IW898" s="72"/>
      <c r="IX898" s="72"/>
      <c r="IY898" s="72"/>
      <c r="IZ898" s="72"/>
      <c r="JA898" s="72"/>
      <c r="JB898" s="72"/>
      <c r="JC898" s="72"/>
      <c r="JD898" s="72"/>
      <c r="JE898" s="72"/>
      <c r="JF898" s="72"/>
      <c r="JG898" s="72"/>
      <c r="JH898" s="72"/>
      <c r="JI898" s="72"/>
      <c r="JJ898" s="72"/>
      <c r="JK898" s="72"/>
      <c r="JL898" s="72"/>
      <c r="JM898" s="72"/>
      <c r="JN898" s="72"/>
      <c r="JO898" s="72"/>
      <c r="JP898" s="72"/>
      <c r="JQ898" s="72"/>
      <c r="JR898" s="72"/>
      <c r="JS898" s="72"/>
      <c r="JT898" s="72"/>
      <c r="JU898" s="72"/>
      <c r="JV898" s="72"/>
      <c r="JW898" s="72"/>
      <c r="JX898" s="72"/>
      <c r="JY898" s="72"/>
      <c r="JZ898" s="72"/>
      <c r="KA898" s="72"/>
      <c r="KB898" s="72"/>
      <c r="KC898" s="72"/>
      <c r="KD898" s="72"/>
      <c r="KE898" s="72"/>
      <c r="KF898" s="72"/>
      <c r="KG898" s="72"/>
      <c r="KH898" s="72"/>
      <c r="KI898" s="72"/>
      <c r="KJ898" s="72"/>
      <c r="KK898" s="72"/>
      <c r="KL898" s="72"/>
      <c r="KM898" s="72"/>
      <c r="KN898" s="72"/>
      <c r="KO898" s="72"/>
      <c r="KP898" s="72"/>
      <c r="KQ898" s="72"/>
      <c r="KR898" s="72"/>
      <c r="KS898" s="72"/>
      <c r="KT898" s="72"/>
      <c r="KU898" s="72"/>
      <c r="KV898" s="72"/>
      <c r="KW898" s="72"/>
      <c r="KX898" s="72"/>
      <c r="KY898" s="72"/>
      <c r="KZ898" s="72"/>
      <c r="LA898" s="72"/>
      <c r="LB898" s="72"/>
      <c r="LC898" s="72"/>
      <c r="LD898" s="72"/>
      <c r="LE898" s="72"/>
      <c r="LF898" s="72"/>
      <c r="LG898" s="72"/>
      <c r="LH898" s="72"/>
      <c r="LI898" s="72"/>
      <c r="LJ898" s="72"/>
      <c r="LK898" s="72"/>
    </row>
    <row r="899" spans="1:323" s="20" customFormat="1" ht="14.25" customHeight="1">
      <c r="A899" s="54">
        <v>821</v>
      </c>
      <c r="B899" s="23">
        <v>76</v>
      </c>
      <c r="C899" s="23" t="s">
        <v>33</v>
      </c>
      <c r="D899" s="32" t="s">
        <v>1572</v>
      </c>
      <c r="E899" s="23" t="s">
        <v>1519</v>
      </c>
      <c r="F899" s="23" t="s">
        <v>6290</v>
      </c>
      <c r="G899" s="23" t="s">
        <v>1564</v>
      </c>
      <c r="H899" s="25">
        <v>30</v>
      </c>
      <c r="I899" s="25">
        <v>151</v>
      </c>
      <c r="J899" s="26">
        <v>30</v>
      </c>
      <c r="K899" s="26">
        <v>4530</v>
      </c>
      <c r="L899" s="27">
        <v>60</v>
      </c>
      <c r="M899" s="27">
        <v>0</v>
      </c>
      <c r="N899" s="27">
        <v>0</v>
      </c>
      <c r="O899" s="27">
        <v>0</v>
      </c>
      <c r="P899" s="27">
        <v>60</v>
      </c>
      <c r="Q899" s="55"/>
      <c r="R899" s="27">
        <f t="shared" si="102"/>
        <v>0</v>
      </c>
      <c r="S899" s="56" t="str">
        <f t="shared" ref="S899:S962" si="103">IF(Q899="","×","○")</f>
        <v>×</v>
      </c>
      <c r="T899" s="56" t="str">
        <f t="shared" ref="T899:T962" si="104">IF(Q899&gt;=1,"○","×")</f>
        <v>×</v>
      </c>
      <c r="U899" s="56" t="str">
        <f t="shared" ref="U899:U962" si="105">IF(ISNUMBER(Q899),IF(INT(Q899)=Q899,"○","×"),"×")</f>
        <v>×</v>
      </c>
      <c r="V899" s="57" t="str">
        <f t="shared" si="99"/>
        <v/>
      </c>
      <c r="W899" s="58">
        <f t="shared" si="100"/>
        <v>0</v>
      </c>
      <c r="X899" s="54">
        <f t="shared" si="101"/>
        <v>76</v>
      </c>
      <c r="Y899" s="59"/>
      <c r="Z899" s="42"/>
      <c r="AA899" s="42"/>
      <c r="AB899" s="42"/>
      <c r="AC899" s="42"/>
      <c r="AD899" s="42"/>
      <c r="AE899" s="42"/>
      <c r="AF899" s="42"/>
      <c r="AG899" s="42"/>
      <c r="AH899" s="42"/>
      <c r="AI899" s="42"/>
      <c r="AJ899" s="42"/>
      <c r="AK899" s="42"/>
      <c r="AL899" s="42"/>
      <c r="AM899" s="42"/>
      <c r="AN899" s="42"/>
      <c r="AO899" s="42"/>
      <c r="AP899" s="42"/>
      <c r="AQ899" s="42"/>
      <c r="AR899" s="42"/>
      <c r="AS899" s="72"/>
      <c r="AT899" s="72"/>
      <c r="AU899" s="72"/>
      <c r="AV899" s="72"/>
      <c r="AW899" s="72"/>
      <c r="AX899" s="72"/>
      <c r="AY899" s="72"/>
      <c r="AZ899" s="72"/>
      <c r="BA899" s="72"/>
      <c r="BB899" s="72"/>
      <c r="BC899" s="72"/>
      <c r="BD899" s="72"/>
      <c r="BE899" s="72"/>
      <c r="BF899" s="72"/>
      <c r="BG899" s="72"/>
      <c r="BH899" s="72"/>
      <c r="BI899" s="72"/>
      <c r="BJ899" s="72"/>
      <c r="BK899" s="72"/>
      <c r="BL899" s="72"/>
      <c r="BM899" s="72"/>
      <c r="BN899" s="72"/>
      <c r="BO899" s="72"/>
      <c r="BP899" s="72"/>
      <c r="BQ899" s="72"/>
      <c r="BR899" s="72"/>
      <c r="BS899" s="72"/>
      <c r="BT899" s="72"/>
      <c r="BU899" s="72"/>
      <c r="BV899" s="72"/>
      <c r="BW899" s="72"/>
      <c r="BX899" s="72"/>
      <c r="BY899" s="72"/>
      <c r="BZ899" s="72"/>
      <c r="CA899" s="72"/>
      <c r="CB899" s="72"/>
      <c r="CC899" s="72"/>
      <c r="CD899" s="72"/>
      <c r="CE899" s="72"/>
      <c r="CF899" s="72"/>
      <c r="CG899" s="72"/>
      <c r="CH899" s="72"/>
      <c r="CI899" s="72"/>
      <c r="CJ899" s="72"/>
      <c r="CK899" s="72"/>
      <c r="CL899" s="72"/>
      <c r="CM899" s="72"/>
      <c r="CN899" s="72"/>
      <c r="CO899" s="72"/>
      <c r="CP899" s="72"/>
      <c r="CQ899" s="72"/>
      <c r="CR899" s="72"/>
      <c r="CS899" s="72"/>
      <c r="CT899" s="72"/>
      <c r="CU899" s="72"/>
      <c r="CV899" s="72"/>
      <c r="CW899" s="72"/>
      <c r="CX899" s="72"/>
      <c r="CY899" s="72"/>
      <c r="CZ899" s="72"/>
      <c r="DA899" s="72"/>
      <c r="DB899" s="72"/>
      <c r="DC899" s="72"/>
      <c r="DD899" s="72"/>
      <c r="DE899" s="72"/>
      <c r="DF899" s="72"/>
      <c r="DG899" s="72"/>
      <c r="DH899" s="72"/>
      <c r="DI899" s="72"/>
      <c r="DJ899" s="72"/>
      <c r="DK899" s="72"/>
      <c r="DL899" s="72"/>
      <c r="DM899" s="72"/>
      <c r="DN899" s="72"/>
      <c r="DO899" s="72"/>
      <c r="DP899" s="72"/>
      <c r="DQ899" s="72"/>
      <c r="DR899" s="72"/>
      <c r="DS899" s="72"/>
      <c r="DT899" s="72"/>
      <c r="DU899" s="72"/>
      <c r="DV899" s="72"/>
      <c r="DW899" s="72"/>
      <c r="DX899" s="72"/>
      <c r="DY899" s="72"/>
      <c r="DZ899" s="72"/>
      <c r="EA899" s="72"/>
      <c r="EB899" s="72"/>
      <c r="EC899" s="72"/>
      <c r="ED899" s="72"/>
      <c r="EE899" s="72"/>
      <c r="EF899" s="72"/>
      <c r="EG899" s="72"/>
      <c r="EH899" s="72"/>
      <c r="EI899" s="72"/>
      <c r="EJ899" s="72"/>
      <c r="EK899" s="72"/>
      <c r="EL899" s="72"/>
      <c r="EM899" s="72"/>
      <c r="EN899" s="72"/>
      <c r="EO899" s="72"/>
      <c r="EP899" s="72"/>
      <c r="EQ899" s="72"/>
      <c r="ER899" s="72"/>
      <c r="ES899" s="72"/>
      <c r="ET899" s="72"/>
      <c r="EU899" s="72"/>
      <c r="EV899" s="72"/>
      <c r="EW899" s="72"/>
      <c r="EX899" s="72"/>
      <c r="EY899" s="72"/>
      <c r="EZ899" s="72"/>
      <c r="FA899" s="72"/>
      <c r="FB899" s="72"/>
      <c r="FC899" s="72"/>
      <c r="FD899" s="72"/>
      <c r="FE899" s="72"/>
      <c r="FF899" s="72"/>
      <c r="FG899" s="72"/>
      <c r="FH899" s="72"/>
      <c r="FI899" s="72"/>
      <c r="FJ899" s="72"/>
      <c r="FK899" s="72"/>
      <c r="FL899" s="72"/>
      <c r="FM899" s="72"/>
      <c r="FN899" s="72"/>
      <c r="FO899" s="72"/>
      <c r="FP899" s="72"/>
      <c r="FQ899" s="72"/>
      <c r="FR899" s="72"/>
      <c r="FS899" s="72"/>
      <c r="FT899" s="72"/>
      <c r="FU899" s="72"/>
      <c r="FV899" s="72"/>
      <c r="FW899" s="72"/>
      <c r="FX899" s="72"/>
      <c r="FY899" s="72"/>
      <c r="FZ899" s="72"/>
      <c r="GA899" s="72"/>
      <c r="GB899" s="72"/>
      <c r="GC899" s="72"/>
      <c r="GD899" s="72"/>
      <c r="GE899" s="72"/>
      <c r="GF899" s="72"/>
      <c r="GG899" s="72"/>
      <c r="GH899" s="72"/>
      <c r="GI899" s="72"/>
      <c r="GJ899" s="72"/>
      <c r="GK899" s="72"/>
      <c r="GL899" s="72"/>
      <c r="GM899" s="72"/>
      <c r="GN899" s="72"/>
      <c r="GO899" s="72"/>
      <c r="GP899" s="72"/>
      <c r="GQ899" s="72"/>
      <c r="GR899" s="72"/>
      <c r="GS899" s="72"/>
      <c r="GT899" s="72"/>
      <c r="GU899" s="72"/>
      <c r="GV899" s="72"/>
      <c r="GW899" s="72"/>
      <c r="GX899" s="72"/>
      <c r="GY899" s="72"/>
      <c r="GZ899" s="72"/>
      <c r="HA899" s="72"/>
      <c r="HB899" s="72"/>
      <c r="HC899" s="72"/>
      <c r="HD899" s="72"/>
      <c r="HE899" s="72"/>
      <c r="HF899" s="72"/>
      <c r="HG899" s="72"/>
      <c r="HH899" s="72"/>
      <c r="HI899" s="72"/>
      <c r="HJ899" s="72"/>
      <c r="HK899" s="72"/>
      <c r="HL899" s="72"/>
      <c r="HM899" s="72"/>
      <c r="HN899" s="72"/>
      <c r="HO899" s="72"/>
      <c r="HP899" s="72"/>
      <c r="HQ899" s="72"/>
      <c r="HR899" s="72"/>
      <c r="HS899" s="72"/>
      <c r="HT899" s="72"/>
      <c r="HU899" s="72"/>
      <c r="HV899" s="72"/>
      <c r="HW899" s="72"/>
      <c r="HX899" s="72"/>
      <c r="HY899" s="72"/>
      <c r="HZ899" s="72"/>
      <c r="IA899" s="72"/>
      <c r="IB899" s="72"/>
      <c r="IC899" s="72"/>
      <c r="ID899" s="72"/>
      <c r="IE899" s="72"/>
      <c r="IF899" s="72"/>
      <c r="IG899" s="72"/>
      <c r="IH899" s="72"/>
      <c r="II899" s="72"/>
      <c r="IJ899" s="72"/>
      <c r="IK899" s="72"/>
      <c r="IL899" s="72"/>
      <c r="IM899" s="72"/>
      <c r="IN899" s="72"/>
      <c r="IO899" s="72"/>
      <c r="IP899" s="72"/>
      <c r="IQ899" s="72"/>
      <c r="IR899" s="72"/>
      <c r="IS899" s="72"/>
      <c r="IT899" s="72"/>
      <c r="IU899" s="72"/>
      <c r="IV899" s="72"/>
      <c r="IW899" s="72"/>
      <c r="IX899" s="72"/>
      <c r="IY899" s="72"/>
      <c r="IZ899" s="72"/>
      <c r="JA899" s="72"/>
      <c r="JB899" s="72"/>
      <c r="JC899" s="72"/>
      <c r="JD899" s="72"/>
      <c r="JE899" s="72"/>
      <c r="JF899" s="72"/>
      <c r="JG899" s="72"/>
      <c r="JH899" s="72"/>
      <c r="JI899" s="72"/>
      <c r="JJ899" s="72"/>
      <c r="JK899" s="72"/>
      <c r="JL899" s="72"/>
      <c r="JM899" s="72"/>
      <c r="JN899" s="72"/>
      <c r="JO899" s="72"/>
      <c r="JP899" s="72"/>
      <c r="JQ899" s="72"/>
      <c r="JR899" s="72"/>
      <c r="JS899" s="72"/>
      <c r="JT899" s="72"/>
      <c r="JU899" s="72"/>
      <c r="JV899" s="72"/>
      <c r="JW899" s="72"/>
      <c r="JX899" s="72"/>
      <c r="JY899" s="72"/>
      <c r="JZ899" s="72"/>
      <c r="KA899" s="72"/>
      <c r="KB899" s="72"/>
      <c r="KC899" s="72"/>
      <c r="KD899" s="72"/>
      <c r="KE899" s="72"/>
      <c r="KF899" s="72"/>
      <c r="KG899" s="72"/>
      <c r="KH899" s="72"/>
      <c r="KI899" s="72"/>
      <c r="KJ899" s="72"/>
      <c r="KK899" s="72"/>
      <c r="KL899" s="72"/>
      <c r="KM899" s="72"/>
      <c r="KN899" s="72"/>
      <c r="KO899" s="72"/>
      <c r="KP899" s="72"/>
      <c r="KQ899" s="72"/>
      <c r="KR899" s="72"/>
      <c r="KS899" s="72"/>
      <c r="KT899" s="72"/>
      <c r="KU899" s="72"/>
      <c r="KV899" s="72"/>
      <c r="KW899" s="72"/>
      <c r="KX899" s="72"/>
      <c r="KY899" s="72"/>
      <c r="KZ899" s="72"/>
      <c r="LA899" s="72"/>
      <c r="LB899" s="72"/>
      <c r="LC899" s="72"/>
      <c r="LD899" s="72"/>
      <c r="LE899" s="72"/>
      <c r="LF899" s="72"/>
      <c r="LG899" s="72"/>
      <c r="LH899" s="72"/>
      <c r="LI899" s="72"/>
      <c r="LJ899" s="72"/>
      <c r="LK899" s="72"/>
    </row>
    <row r="900" spans="1:323" s="20" customFormat="1" ht="14.25" customHeight="1">
      <c r="A900" s="60" t="s">
        <v>6036</v>
      </c>
      <c r="B900" s="61"/>
      <c r="C900" s="61"/>
      <c r="D900" s="62"/>
      <c r="E900" s="61"/>
      <c r="F900" s="61"/>
      <c r="G900" s="61"/>
      <c r="H900" s="63"/>
      <c r="I900" s="63"/>
      <c r="J900" s="64"/>
      <c r="K900" s="64"/>
      <c r="L900" s="65"/>
      <c r="M900" s="65"/>
      <c r="N900" s="65"/>
      <c r="O900" s="65"/>
      <c r="P900" s="65"/>
      <c r="Q900" s="66" t="str">
        <f>CONCATENATE("項番",B899," 計")</f>
        <v>項番76 計</v>
      </c>
      <c r="R900" s="67">
        <f>SUMIF(B:B,B899,R:R)</f>
        <v>0</v>
      </c>
      <c r="S900" s="68">
        <f>COUNTIFS($B:$B,$B899,S:S,"○")</f>
        <v>0</v>
      </c>
      <c r="T900" s="67"/>
      <c r="U900" s="67"/>
      <c r="V900" s="69" t="str">
        <f>IF(S900=0,"",IF(COUNTIF(B:B,X900)=S900,"","この項番で見積単価（税別）が入力されていない品目があります"))</f>
        <v/>
      </c>
      <c r="W900" s="70">
        <f t="shared" si="100"/>
        <v>0</v>
      </c>
      <c r="X900" s="60">
        <f>B899</f>
        <v>76</v>
      </c>
      <c r="Y900" s="71" t="s">
        <v>293</v>
      </c>
      <c r="Z900" s="42"/>
      <c r="AA900" s="42"/>
      <c r="AB900" s="42"/>
      <c r="AC900" s="42"/>
      <c r="AD900" s="42"/>
      <c r="AE900" s="42"/>
      <c r="AF900" s="42"/>
      <c r="AG900" s="42"/>
      <c r="AH900" s="42"/>
      <c r="AI900" s="42"/>
      <c r="AJ900" s="42"/>
      <c r="AK900" s="42"/>
      <c r="AL900" s="42"/>
      <c r="AM900" s="42"/>
      <c r="AN900" s="42"/>
      <c r="AO900" s="42"/>
      <c r="AP900" s="42"/>
      <c r="AQ900" s="42"/>
      <c r="AR900" s="42"/>
      <c r="AS900" s="72"/>
      <c r="AT900" s="72"/>
      <c r="AU900" s="72"/>
      <c r="AV900" s="72"/>
      <c r="AW900" s="72"/>
      <c r="AX900" s="72"/>
      <c r="AY900" s="72"/>
      <c r="AZ900" s="72"/>
      <c r="BA900" s="72"/>
      <c r="BB900" s="72"/>
      <c r="BC900" s="72"/>
      <c r="BD900" s="72"/>
      <c r="BE900" s="72"/>
      <c r="BF900" s="72"/>
      <c r="BG900" s="72"/>
      <c r="BH900" s="72"/>
      <c r="BI900" s="72"/>
      <c r="BJ900" s="72"/>
      <c r="BK900" s="72"/>
      <c r="BL900" s="72"/>
      <c r="BM900" s="72"/>
      <c r="BN900" s="72"/>
      <c r="BO900" s="72"/>
      <c r="BP900" s="72"/>
      <c r="BQ900" s="72"/>
      <c r="BR900" s="72"/>
      <c r="BS900" s="72"/>
      <c r="BT900" s="72"/>
      <c r="BU900" s="72"/>
      <c r="BV900" s="72"/>
      <c r="BW900" s="72"/>
      <c r="BX900" s="72"/>
      <c r="BY900" s="72"/>
      <c r="BZ900" s="72"/>
      <c r="CA900" s="72"/>
      <c r="CB900" s="72"/>
      <c r="CC900" s="72"/>
      <c r="CD900" s="72"/>
      <c r="CE900" s="72"/>
      <c r="CF900" s="72"/>
      <c r="CG900" s="72"/>
      <c r="CH900" s="72"/>
      <c r="CI900" s="72"/>
      <c r="CJ900" s="72"/>
      <c r="CK900" s="72"/>
      <c r="CL900" s="72"/>
      <c r="CM900" s="72"/>
      <c r="CN900" s="72"/>
      <c r="CO900" s="72"/>
      <c r="CP900" s="72"/>
      <c r="CQ900" s="72"/>
      <c r="CR900" s="72"/>
      <c r="CS900" s="72"/>
      <c r="CT900" s="72"/>
      <c r="CU900" s="72"/>
      <c r="CV900" s="72"/>
      <c r="CW900" s="72"/>
      <c r="CX900" s="72"/>
      <c r="CY900" s="72"/>
      <c r="CZ900" s="72"/>
      <c r="DA900" s="72"/>
      <c r="DB900" s="72"/>
      <c r="DC900" s="72"/>
      <c r="DD900" s="72"/>
      <c r="DE900" s="72"/>
      <c r="DF900" s="72"/>
      <c r="DG900" s="72"/>
      <c r="DH900" s="72"/>
      <c r="DI900" s="72"/>
      <c r="DJ900" s="72"/>
      <c r="DK900" s="72"/>
      <c r="DL900" s="72"/>
      <c r="DM900" s="72"/>
      <c r="DN900" s="72"/>
      <c r="DO900" s="72"/>
      <c r="DP900" s="72"/>
      <c r="DQ900" s="72"/>
      <c r="DR900" s="72"/>
      <c r="DS900" s="72"/>
      <c r="DT900" s="72"/>
      <c r="DU900" s="72"/>
      <c r="DV900" s="72"/>
      <c r="DW900" s="72"/>
      <c r="DX900" s="72"/>
      <c r="DY900" s="72"/>
      <c r="DZ900" s="72"/>
      <c r="EA900" s="72"/>
      <c r="EB900" s="72"/>
      <c r="EC900" s="72"/>
      <c r="ED900" s="72"/>
      <c r="EE900" s="72"/>
      <c r="EF900" s="72"/>
      <c r="EG900" s="72"/>
      <c r="EH900" s="72"/>
      <c r="EI900" s="72"/>
      <c r="EJ900" s="72"/>
      <c r="EK900" s="72"/>
      <c r="EL900" s="72"/>
      <c r="EM900" s="72"/>
      <c r="EN900" s="72"/>
      <c r="EO900" s="72"/>
      <c r="EP900" s="72"/>
      <c r="EQ900" s="72"/>
      <c r="ER900" s="72"/>
      <c r="ES900" s="72"/>
      <c r="ET900" s="72"/>
      <c r="EU900" s="72"/>
      <c r="EV900" s="72"/>
      <c r="EW900" s="72"/>
      <c r="EX900" s="72"/>
      <c r="EY900" s="72"/>
      <c r="EZ900" s="72"/>
      <c r="FA900" s="72"/>
      <c r="FB900" s="72"/>
      <c r="FC900" s="72"/>
      <c r="FD900" s="72"/>
      <c r="FE900" s="72"/>
      <c r="FF900" s="72"/>
      <c r="FG900" s="72"/>
      <c r="FH900" s="72"/>
      <c r="FI900" s="72"/>
      <c r="FJ900" s="72"/>
      <c r="FK900" s="72"/>
      <c r="FL900" s="72"/>
      <c r="FM900" s="72"/>
      <c r="FN900" s="72"/>
      <c r="FO900" s="72"/>
      <c r="FP900" s="72"/>
      <c r="FQ900" s="72"/>
      <c r="FR900" s="72"/>
      <c r="FS900" s="72"/>
      <c r="FT900" s="72"/>
      <c r="FU900" s="72"/>
      <c r="FV900" s="72"/>
      <c r="FW900" s="72"/>
      <c r="FX900" s="72"/>
      <c r="FY900" s="72"/>
      <c r="FZ900" s="72"/>
      <c r="GA900" s="72"/>
      <c r="GB900" s="72"/>
      <c r="GC900" s="72"/>
      <c r="GD900" s="72"/>
      <c r="GE900" s="72"/>
      <c r="GF900" s="72"/>
      <c r="GG900" s="72"/>
      <c r="GH900" s="72"/>
      <c r="GI900" s="72"/>
      <c r="GJ900" s="72"/>
      <c r="GK900" s="72"/>
      <c r="GL900" s="72"/>
      <c r="GM900" s="72"/>
      <c r="GN900" s="72"/>
      <c r="GO900" s="72"/>
      <c r="GP900" s="72"/>
      <c r="GQ900" s="72"/>
      <c r="GR900" s="72"/>
      <c r="GS900" s="72"/>
      <c r="GT900" s="72"/>
      <c r="GU900" s="72"/>
      <c r="GV900" s="72"/>
      <c r="GW900" s="72"/>
      <c r="GX900" s="72"/>
      <c r="GY900" s="72"/>
      <c r="GZ900" s="72"/>
      <c r="HA900" s="72"/>
      <c r="HB900" s="72"/>
      <c r="HC900" s="72"/>
      <c r="HD900" s="72"/>
      <c r="HE900" s="72"/>
      <c r="HF900" s="72"/>
      <c r="HG900" s="72"/>
      <c r="HH900" s="72"/>
      <c r="HI900" s="72"/>
      <c r="HJ900" s="72"/>
      <c r="HK900" s="72"/>
      <c r="HL900" s="72"/>
      <c r="HM900" s="72"/>
      <c r="HN900" s="72"/>
      <c r="HO900" s="72"/>
      <c r="HP900" s="72"/>
      <c r="HQ900" s="72"/>
      <c r="HR900" s="72"/>
      <c r="HS900" s="72"/>
      <c r="HT900" s="72"/>
      <c r="HU900" s="72"/>
      <c r="HV900" s="72"/>
      <c r="HW900" s="72"/>
      <c r="HX900" s="72"/>
      <c r="HY900" s="72"/>
      <c r="HZ900" s="72"/>
      <c r="IA900" s="72"/>
      <c r="IB900" s="72"/>
      <c r="IC900" s="72"/>
      <c r="ID900" s="72"/>
      <c r="IE900" s="72"/>
      <c r="IF900" s="72"/>
      <c r="IG900" s="72"/>
      <c r="IH900" s="72"/>
      <c r="II900" s="72"/>
      <c r="IJ900" s="72"/>
      <c r="IK900" s="72"/>
      <c r="IL900" s="72"/>
      <c r="IM900" s="72"/>
      <c r="IN900" s="72"/>
      <c r="IO900" s="72"/>
      <c r="IP900" s="72"/>
      <c r="IQ900" s="72"/>
      <c r="IR900" s="72"/>
      <c r="IS900" s="72"/>
      <c r="IT900" s="72"/>
      <c r="IU900" s="72"/>
      <c r="IV900" s="72"/>
      <c r="IW900" s="72"/>
      <c r="IX900" s="72"/>
      <c r="IY900" s="72"/>
      <c r="IZ900" s="72"/>
      <c r="JA900" s="72"/>
      <c r="JB900" s="72"/>
      <c r="JC900" s="72"/>
      <c r="JD900" s="72"/>
      <c r="JE900" s="72"/>
      <c r="JF900" s="72"/>
      <c r="JG900" s="72"/>
      <c r="JH900" s="72"/>
      <c r="JI900" s="72"/>
      <c r="JJ900" s="72"/>
      <c r="JK900" s="72"/>
      <c r="JL900" s="72"/>
      <c r="JM900" s="72"/>
      <c r="JN900" s="72"/>
      <c r="JO900" s="72"/>
      <c r="JP900" s="72"/>
      <c r="JQ900" s="72"/>
      <c r="JR900" s="72"/>
      <c r="JS900" s="72"/>
      <c r="JT900" s="72"/>
      <c r="JU900" s="72"/>
      <c r="JV900" s="72"/>
      <c r="JW900" s="72"/>
      <c r="JX900" s="72"/>
      <c r="JY900" s="72"/>
      <c r="JZ900" s="72"/>
      <c r="KA900" s="72"/>
      <c r="KB900" s="72"/>
      <c r="KC900" s="72"/>
      <c r="KD900" s="72"/>
      <c r="KE900" s="72"/>
      <c r="KF900" s="72"/>
      <c r="KG900" s="72"/>
      <c r="KH900" s="72"/>
      <c r="KI900" s="72"/>
      <c r="KJ900" s="72"/>
      <c r="KK900" s="72"/>
      <c r="KL900" s="72"/>
      <c r="KM900" s="72"/>
      <c r="KN900" s="72"/>
      <c r="KO900" s="72"/>
      <c r="KP900" s="72"/>
      <c r="KQ900" s="72"/>
      <c r="KR900" s="72"/>
      <c r="KS900" s="72"/>
      <c r="KT900" s="72"/>
      <c r="KU900" s="72"/>
      <c r="KV900" s="72"/>
      <c r="KW900" s="72"/>
      <c r="KX900" s="72"/>
      <c r="KY900" s="72"/>
      <c r="KZ900" s="72"/>
      <c r="LA900" s="72"/>
      <c r="LB900" s="72"/>
      <c r="LC900" s="72"/>
      <c r="LD900" s="72"/>
      <c r="LE900" s="72"/>
      <c r="LF900" s="72"/>
      <c r="LG900" s="72"/>
      <c r="LH900" s="72"/>
      <c r="LI900" s="72"/>
      <c r="LJ900" s="72"/>
      <c r="LK900" s="72"/>
    </row>
    <row r="901" spans="1:323" s="20" customFormat="1" ht="14.25" customHeight="1">
      <c r="A901" s="54">
        <v>822</v>
      </c>
      <c r="B901" s="23">
        <v>77</v>
      </c>
      <c r="C901" s="23" t="s">
        <v>33</v>
      </c>
      <c r="D901" s="32" t="s">
        <v>6330</v>
      </c>
      <c r="E901" s="23" t="s">
        <v>1580</v>
      </c>
      <c r="F901" s="23" t="s">
        <v>1615</v>
      </c>
      <c r="G901" s="23" t="s">
        <v>1617</v>
      </c>
      <c r="H901" s="25">
        <v>50</v>
      </c>
      <c r="I901" s="25">
        <v>42.9</v>
      </c>
      <c r="J901" s="26">
        <v>50</v>
      </c>
      <c r="K901" s="26">
        <v>2145</v>
      </c>
      <c r="L901" s="27">
        <v>0</v>
      </c>
      <c r="M901" s="27">
        <v>0</v>
      </c>
      <c r="N901" s="27">
        <v>0</v>
      </c>
      <c r="O901" s="27">
        <v>2</v>
      </c>
      <c r="P901" s="27">
        <v>2</v>
      </c>
      <c r="Q901" s="55"/>
      <c r="R901" s="27">
        <f t="shared" si="102"/>
        <v>0</v>
      </c>
      <c r="S901" s="56" t="str">
        <f t="shared" si="103"/>
        <v>×</v>
      </c>
      <c r="T901" s="56" t="str">
        <f t="shared" si="104"/>
        <v>×</v>
      </c>
      <c r="U901" s="56" t="str">
        <f t="shared" si="105"/>
        <v>×</v>
      </c>
      <c r="V901" s="57" t="str">
        <f t="shared" si="99"/>
        <v/>
      </c>
      <c r="W901" s="58">
        <f t="shared" si="100"/>
        <v>0</v>
      </c>
      <c r="X901" s="54">
        <f t="shared" si="101"/>
        <v>77</v>
      </c>
      <c r="Y901" s="59"/>
      <c r="Z901" s="42"/>
      <c r="AA901" s="42"/>
      <c r="AB901" s="42"/>
      <c r="AC901" s="42"/>
      <c r="AD901" s="42"/>
      <c r="AE901" s="42"/>
      <c r="AF901" s="42"/>
      <c r="AG901" s="42"/>
      <c r="AH901" s="42"/>
      <c r="AI901" s="42"/>
      <c r="AJ901" s="42"/>
      <c r="AK901" s="42"/>
      <c r="AL901" s="42"/>
      <c r="AM901" s="42"/>
      <c r="AN901" s="42"/>
      <c r="AO901" s="42"/>
      <c r="AP901" s="42"/>
      <c r="AQ901" s="42"/>
      <c r="AR901" s="42"/>
      <c r="AS901" s="72"/>
      <c r="AT901" s="72"/>
      <c r="AU901" s="72"/>
      <c r="AV901" s="72"/>
      <c r="AW901" s="72"/>
      <c r="AX901" s="72"/>
      <c r="AY901" s="72"/>
      <c r="AZ901" s="72"/>
      <c r="BA901" s="72"/>
      <c r="BB901" s="72"/>
      <c r="BC901" s="72"/>
      <c r="BD901" s="72"/>
      <c r="BE901" s="72"/>
      <c r="BF901" s="72"/>
      <c r="BG901" s="72"/>
      <c r="BH901" s="72"/>
      <c r="BI901" s="72"/>
      <c r="BJ901" s="72"/>
      <c r="BK901" s="72"/>
      <c r="BL901" s="72"/>
      <c r="BM901" s="72"/>
      <c r="BN901" s="72"/>
      <c r="BO901" s="72"/>
      <c r="BP901" s="72"/>
      <c r="BQ901" s="72"/>
      <c r="BR901" s="72"/>
      <c r="BS901" s="72"/>
      <c r="BT901" s="72"/>
      <c r="BU901" s="72"/>
      <c r="BV901" s="72"/>
      <c r="BW901" s="72"/>
      <c r="BX901" s="72"/>
      <c r="BY901" s="72"/>
      <c r="BZ901" s="72"/>
      <c r="CA901" s="72"/>
      <c r="CB901" s="72"/>
      <c r="CC901" s="72"/>
      <c r="CD901" s="72"/>
      <c r="CE901" s="72"/>
      <c r="CF901" s="72"/>
      <c r="CG901" s="72"/>
      <c r="CH901" s="72"/>
      <c r="CI901" s="72"/>
      <c r="CJ901" s="72"/>
      <c r="CK901" s="72"/>
      <c r="CL901" s="72"/>
      <c r="CM901" s="72"/>
      <c r="CN901" s="72"/>
      <c r="CO901" s="72"/>
      <c r="CP901" s="72"/>
      <c r="CQ901" s="72"/>
      <c r="CR901" s="72"/>
      <c r="CS901" s="72"/>
      <c r="CT901" s="72"/>
      <c r="CU901" s="72"/>
      <c r="CV901" s="72"/>
      <c r="CW901" s="72"/>
      <c r="CX901" s="72"/>
      <c r="CY901" s="72"/>
      <c r="CZ901" s="72"/>
      <c r="DA901" s="72"/>
      <c r="DB901" s="72"/>
      <c r="DC901" s="72"/>
      <c r="DD901" s="72"/>
      <c r="DE901" s="72"/>
      <c r="DF901" s="72"/>
      <c r="DG901" s="72"/>
      <c r="DH901" s="72"/>
      <c r="DI901" s="72"/>
      <c r="DJ901" s="72"/>
      <c r="DK901" s="72"/>
      <c r="DL901" s="72"/>
      <c r="DM901" s="72"/>
      <c r="DN901" s="72"/>
      <c r="DO901" s="72"/>
      <c r="DP901" s="72"/>
      <c r="DQ901" s="72"/>
      <c r="DR901" s="72"/>
      <c r="DS901" s="72"/>
      <c r="DT901" s="72"/>
      <c r="DU901" s="72"/>
      <c r="DV901" s="72"/>
      <c r="DW901" s="72"/>
      <c r="DX901" s="72"/>
      <c r="DY901" s="72"/>
      <c r="DZ901" s="72"/>
      <c r="EA901" s="72"/>
      <c r="EB901" s="72"/>
      <c r="EC901" s="72"/>
      <c r="ED901" s="72"/>
      <c r="EE901" s="72"/>
      <c r="EF901" s="72"/>
      <c r="EG901" s="72"/>
      <c r="EH901" s="72"/>
      <c r="EI901" s="72"/>
      <c r="EJ901" s="72"/>
      <c r="EK901" s="72"/>
      <c r="EL901" s="72"/>
      <c r="EM901" s="72"/>
      <c r="EN901" s="72"/>
      <c r="EO901" s="72"/>
      <c r="EP901" s="72"/>
      <c r="EQ901" s="72"/>
      <c r="ER901" s="72"/>
      <c r="ES901" s="72"/>
      <c r="ET901" s="72"/>
      <c r="EU901" s="72"/>
      <c r="EV901" s="72"/>
      <c r="EW901" s="72"/>
      <c r="EX901" s="72"/>
      <c r="EY901" s="72"/>
      <c r="EZ901" s="72"/>
      <c r="FA901" s="72"/>
      <c r="FB901" s="72"/>
      <c r="FC901" s="72"/>
      <c r="FD901" s="72"/>
      <c r="FE901" s="72"/>
      <c r="FF901" s="72"/>
      <c r="FG901" s="72"/>
      <c r="FH901" s="72"/>
      <c r="FI901" s="72"/>
      <c r="FJ901" s="72"/>
      <c r="FK901" s="72"/>
      <c r="FL901" s="72"/>
      <c r="FM901" s="72"/>
      <c r="FN901" s="72"/>
      <c r="FO901" s="72"/>
      <c r="FP901" s="72"/>
      <c r="FQ901" s="72"/>
      <c r="FR901" s="72"/>
      <c r="FS901" s="72"/>
      <c r="FT901" s="72"/>
      <c r="FU901" s="72"/>
      <c r="FV901" s="72"/>
      <c r="FW901" s="72"/>
      <c r="FX901" s="72"/>
      <c r="FY901" s="72"/>
      <c r="FZ901" s="72"/>
      <c r="GA901" s="72"/>
      <c r="GB901" s="72"/>
      <c r="GC901" s="72"/>
      <c r="GD901" s="72"/>
      <c r="GE901" s="72"/>
      <c r="GF901" s="72"/>
      <c r="GG901" s="72"/>
      <c r="GH901" s="72"/>
      <c r="GI901" s="72"/>
      <c r="GJ901" s="72"/>
      <c r="GK901" s="72"/>
      <c r="GL901" s="72"/>
      <c r="GM901" s="72"/>
      <c r="GN901" s="72"/>
      <c r="GO901" s="72"/>
      <c r="GP901" s="72"/>
      <c r="GQ901" s="72"/>
      <c r="GR901" s="72"/>
      <c r="GS901" s="72"/>
      <c r="GT901" s="72"/>
      <c r="GU901" s="72"/>
      <c r="GV901" s="72"/>
      <c r="GW901" s="72"/>
      <c r="GX901" s="72"/>
      <c r="GY901" s="72"/>
      <c r="GZ901" s="72"/>
      <c r="HA901" s="72"/>
      <c r="HB901" s="72"/>
      <c r="HC901" s="72"/>
      <c r="HD901" s="72"/>
      <c r="HE901" s="72"/>
      <c r="HF901" s="72"/>
      <c r="HG901" s="72"/>
      <c r="HH901" s="72"/>
      <c r="HI901" s="72"/>
      <c r="HJ901" s="72"/>
      <c r="HK901" s="72"/>
      <c r="HL901" s="72"/>
      <c r="HM901" s="72"/>
      <c r="HN901" s="72"/>
      <c r="HO901" s="72"/>
      <c r="HP901" s="72"/>
      <c r="HQ901" s="72"/>
      <c r="HR901" s="72"/>
      <c r="HS901" s="72"/>
      <c r="HT901" s="72"/>
      <c r="HU901" s="72"/>
      <c r="HV901" s="72"/>
      <c r="HW901" s="72"/>
      <c r="HX901" s="72"/>
      <c r="HY901" s="72"/>
      <c r="HZ901" s="72"/>
      <c r="IA901" s="72"/>
      <c r="IB901" s="72"/>
      <c r="IC901" s="72"/>
      <c r="ID901" s="72"/>
      <c r="IE901" s="72"/>
      <c r="IF901" s="72"/>
      <c r="IG901" s="72"/>
      <c r="IH901" s="72"/>
      <c r="II901" s="72"/>
      <c r="IJ901" s="72"/>
      <c r="IK901" s="72"/>
      <c r="IL901" s="72"/>
      <c r="IM901" s="72"/>
      <c r="IN901" s="72"/>
      <c r="IO901" s="72"/>
      <c r="IP901" s="72"/>
      <c r="IQ901" s="72"/>
      <c r="IR901" s="72"/>
      <c r="IS901" s="72"/>
      <c r="IT901" s="72"/>
      <c r="IU901" s="72"/>
      <c r="IV901" s="72"/>
      <c r="IW901" s="72"/>
      <c r="IX901" s="72"/>
      <c r="IY901" s="72"/>
      <c r="IZ901" s="72"/>
      <c r="JA901" s="72"/>
      <c r="JB901" s="72"/>
      <c r="JC901" s="72"/>
      <c r="JD901" s="72"/>
      <c r="JE901" s="72"/>
      <c r="JF901" s="72"/>
      <c r="JG901" s="72"/>
      <c r="JH901" s="72"/>
      <c r="JI901" s="72"/>
      <c r="JJ901" s="72"/>
      <c r="JK901" s="72"/>
      <c r="JL901" s="72"/>
      <c r="JM901" s="72"/>
      <c r="JN901" s="72"/>
      <c r="JO901" s="72"/>
      <c r="JP901" s="72"/>
      <c r="JQ901" s="72"/>
      <c r="JR901" s="72"/>
      <c r="JS901" s="72"/>
      <c r="JT901" s="72"/>
      <c r="JU901" s="72"/>
      <c r="JV901" s="72"/>
      <c r="JW901" s="72"/>
      <c r="JX901" s="72"/>
      <c r="JY901" s="72"/>
      <c r="JZ901" s="72"/>
      <c r="KA901" s="72"/>
      <c r="KB901" s="72"/>
      <c r="KC901" s="72"/>
      <c r="KD901" s="72"/>
      <c r="KE901" s="72"/>
      <c r="KF901" s="72"/>
      <c r="KG901" s="72"/>
      <c r="KH901" s="72"/>
      <c r="KI901" s="72"/>
      <c r="KJ901" s="72"/>
      <c r="KK901" s="72"/>
      <c r="KL901" s="72"/>
      <c r="KM901" s="72"/>
      <c r="KN901" s="72"/>
      <c r="KO901" s="72"/>
      <c r="KP901" s="72"/>
      <c r="KQ901" s="72"/>
      <c r="KR901" s="72"/>
      <c r="KS901" s="72"/>
      <c r="KT901" s="72"/>
      <c r="KU901" s="72"/>
      <c r="KV901" s="72"/>
      <c r="KW901" s="72"/>
      <c r="KX901" s="72"/>
      <c r="KY901" s="72"/>
      <c r="KZ901" s="72"/>
      <c r="LA901" s="72"/>
      <c r="LB901" s="72"/>
      <c r="LC901" s="72"/>
      <c r="LD901" s="72"/>
      <c r="LE901" s="72"/>
      <c r="LF901" s="72"/>
      <c r="LG901" s="72"/>
      <c r="LH901" s="72"/>
      <c r="LI901" s="72"/>
      <c r="LJ901" s="72"/>
      <c r="LK901" s="72"/>
    </row>
    <row r="902" spans="1:323" s="20" customFormat="1" ht="14.25" customHeight="1">
      <c r="A902" s="54">
        <v>823</v>
      </c>
      <c r="B902" s="23">
        <v>77</v>
      </c>
      <c r="C902" s="23" t="s">
        <v>33</v>
      </c>
      <c r="D902" s="32" t="s">
        <v>1614</v>
      </c>
      <c r="E902" s="23" t="s">
        <v>1580</v>
      </c>
      <c r="F902" s="23" t="s">
        <v>1615</v>
      </c>
      <c r="G902" s="23" t="s">
        <v>1616</v>
      </c>
      <c r="H902" s="25">
        <v>350</v>
      </c>
      <c r="I902" s="25">
        <v>42.9</v>
      </c>
      <c r="J902" s="26">
        <v>350</v>
      </c>
      <c r="K902" s="26">
        <v>15015</v>
      </c>
      <c r="L902" s="27">
        <v>0</v>
      </c>
      <c r="M902" s="27">
        <v>2</v>
      </c>
      <c r="N902" s="27">
        <v>0</v>
      </c>
      <c r="O902" s="27">
        <v>0</v>
      </c>
      <c r="P902" s="27">
        <v>2</v>
      </c>
      <c r="Q902" s="55"/>
      <c r="R902" s="27">
        <f t="shared" si="102"/>
        <v>0</v>
      </c>
      <c r="S902" s="56" t="str">
        <f t="shared" si="103"/>
        <v>×</v>
      </c>
      <c r="T902" s="56" t="str">
        <f t="shared" si="104"/>
        <v>×</v>
      </c>
      <c r="U902" s="56" t="str">
        <f t="shared" si="105"/>
        <v>×</v>
      </c>
      <c r="V902" s="57" t="str">
        <f t="shared" si="99"/>
        <v/>
      </c>
      <c r="W902" s="58">
        <f t="shared" si="100"/>
        <v>0</v>
      </c>
      <c r="X902" s="54">
        <f t="shared" si="101"/>
        <v>77</v>
      </c>
      <c r="Y902" s="59"/>
      <c r="Z902" s="42"/>
      <c r="AA902" s="42"/>
      <c r="AB902" s="42"/>
      <c r="AC902" s="42"/>
      <c r="AD902" s="42"/>
      <c r="AE902" s="42"/>
      <c r="AF902" s="42"/>
      <c r="AG902" s="42"/>
      <c r="AH902" s="42"/>
      <c r="AI902" s="42"/>
      <c r="AJ902" s="42"/>
      <c r="AK902" s="42"/>
      <c r="AL902" s="42"/>
      <c r="AM902" s="42"/>
      <c r="AN902" s="42"/>
      <c r="AO902" s="42"/>
      <c r="AP902" s="42"/>
      <c r="AQ902" s="42"/>
      <c r="AR902" s="42"/>
      <c r="AS902" s="72"/>
      <c r="AT902" s="72"/>
      <c r="AU902" s="72"/>
      <c r="AV902" s="72"/>
      <c r="AW902" s="72"/>
      <c r="AX902" s="72"/>
      <c r="AY902" s="72"/>
      <c r="AZ902" s="72"/>
      <c r="BA902" s="72"/>
      <c r="BB902" s="72"/>
      <c r="BC902" s="72"/>
      <c r="BD902" s="72"/>
      <c r="BE902" s="72"/>
      <c r="BF902" s="72"/>
      <c r="BG902" s="72"/>
      <c r="BH902" s="72"/>
      <c r="BI902" s="72"/>
      <c r="BJ902" s="72"/>
      <c r="BK902" s="72"/>
      <c r="BL902" s="72"/>
      <c r="BM902" s="72"/>
      <c r="BN902" s="72"/>
      <c r="BO902" s="72"/>
      <c r="BP902" s="72"/>
      <c r="BQ902" s="72"/>
      <c r="BR902" s="72"/>
      <c r="BS902" s="72"/>
      <c r="BT902" s="72"/>
      <c r="BU902" s="72"/>
      <c r="BV902" s="72"/>
      <c r="BW902" s="72"/>
      <c r="BX902" s="72"/>
      <c r="BY902" s="72"/>
      <c r="BZ902" s="72"/>
      <c r="CA902" s="72"/>
      <c r="CB902" s="72"/>
      <c r="CC902" s="72"/>
      <c r="CD902" s="72"/>
      <c r="CE902" s="72"/>
      <c r="CF902" s="72"/>
      <c r="CG902" s="72"/>
      <c r="CH902" s="72"/>
      <c r="CI902" s="72"/>
      <c r="CJ902" s="72"/>
      <c r="CK902" s="72"/>
      <c r="CL902" s="72"/>
      <c r="CM902" s="72"/>
      <c r="CN902" s="72"/>
      <c r="CO902" s="72"/>
      <c r="CP902" s="72"/>
      <c r="CQ902" s="72"/>
      <c r="CR902" s="72"/>
      <c r="CS902" s="72"/>
      <c r="CT902" s="72"/>
      <c r="CU902" s="72"/>
      <c r="CV902" s="72"/>
      <c r="CW902" s="72"/>
      <c r="CX902" s="72"/>
      <c r="CY902" s="72"/>
      <c r="CZ902" s="72"/>
      <c r="DA902" s="72"/>
      <c r="DB902" s="72"/>
      <c r="DC902" s="72"/>
      <c r="DD902" s="72"/>
      <c r="DE902" s="72"/>
      <c r="DF902" s="72"/>
      <c r="DG902" s="72"/>
      <c r="DH902" s="72"/>
      <c r="DI902" s="72"/>
      <c r="DJ902" s="72"/>
      <c r="DK902" s="72"/>
      <c r="DL902" s="72"/>
      <c r="DM902" s="72"/>
      <c r="DN902" s="72"/>
      <c r="DO902" s="72"/>
      <c r="DP902" s="72"/>
      <c r="DQ902" s="72"/>
      <c r="DR902" s="72"/>
      <c r="DS902" s="72"/>
      <c r="DT902" s="72"/>
      <c r="DU902" s="72"/>
      <c r="DV902" s="72"/>
      <c r="DW902" s="72"/>
      <c r="DX902" s="72"/>
      <c r="DY902" s="72"/>
      <c r="DZ902" s="72"/>
      <c r="EA902" s="72"/>
      <c r="EB902" s="72"/>
      <c r="EC902" s="72"/>
      <c r="ED902" s="72"/>
      <c r="EE902" s="72"/>
      <c r="EF902" s="72"/>
      <c r="EG902" s="72"/>
      <c r="EH902" s="72"/>
      <c r="EI902" s="72"/>
      <c r="EJ902" s="72"/>
      <c r="EK902" s="72"/>
      <c r="EL902" s="72"/>
      <c r="EM902" s="72"/>
      <c r="EN902" s="72"/>
      <c r="EO902" s="72"/>
      <c r="EP902" s="72"/>
      <c r="EQ902" s="72"/>
      <c r="ER902" s="72"/>
      <c r="ES902" s="72"/>
      <c r="ET902" s="72"/>
      <c r="EU902" s="72"/>
      <c r="EV902" s="72"/>
      <c r="EW902" s="72"/>
      <c r="EX902" s="72"/>
      <c r="EY902" s="72"/>
      <c r="EZ902" s="72"/>
      <c r="FA902" s="72"/>
      <c r="FB902" s="72"/>
      <c r="FC902" s="72"/>
      <c r="FD902" s="72"/>
      <c r="FE902" s="72"/>
      <c r="FF902" s="72"/>
      <c r="FG902" s="72"/>
      <c r="FH902" s="72"/>
      <c r="FI902" s="72"/>
      <c r="FJ902" s="72"/>
      <c r="FK902" s="72"/>
      <c r="FL902" s="72"/>
      <c r="FM902" s="72"/>
      <c r="FN902" s="72"/>
      <c r="FO902" s="72"/>
      <c r="FP902" s="72"/>
      <c r="FQ902" s="72"/>
      <c r="FR902" s="72"/>
      <c r="FS902" s="72"/>
      <c r="FT902" s="72"/>
      <c r="FU902" s="72"/>
      <c r="FV902" s="72"/>
      <c r="FW902" s="72"/>
      <c r="FX902" s="72"/>
      <c r="FY902" s="72"/>
      <c r="FZ902" s="72"/>
      <c r="GA902" s="72"/>
      <c r="GB902" s="72"/>
      <c r="GC902" s="72"/>
      <c r="GD902" s="72"/>
      <c r="GE902" s="72"/>
      <c r="GF902" s="72"/>
      <c r="GG902" s="72"/>
      <c r="GH902" s="72"/>
      <c r="GI902" s="72"/>
      <c r="GJ902" s="72"/>
      <c r="GK902" s="72"/>
      <c r="GL902" s="72"/>
      <c r="GM902" s="72"/>
      <c r="GN902" s="72"/>
      <c r="GO902" s="72"/>
      <c r="GP902" s="72"/>
      <c r="GQ902" s="72"/>
      <c r="GR902" s="72"/>
      <c r="GS902" s="72"/>
      <c r="GT902" s="72"/>
      <c r="GU902" s="72"/>
      <c r="GV902" s="72"/>
      <c r="GW902" s="72"/>
      <c r="GX902" s="72"/>
      <c r="GY902" s="72"/>
      <c r="GZ902" s="72"/>
      <c r="HA902" s="72"/>
      <c r="HB902" s="72"/>
      <c r="HC902" s="72"/>
      <c r="HD902" s="72"/>
      <c r="HE902" s="72"/>
      <c r="HF902" s="72"/>
      <c r="HG902" s="72"/>
      <c r="HH902" s="72"/>
      <c r="HI902" s="72"/>
      <c r="HJ902" s="72"/>
      <c r="HK902" s="72"/>
      <c r="HL902" s="72"/>
      <c r="HM902" s="72"/>
      <c r="HN902" s="72"/>
      <c r="HO902" s="72"/>
      <c r="HP902" s="72"/>
      <c r="HQ902" s="72"/>
      <c r="HR902" s="72"/>
      <c r="HS902" s="72"/>
      <c r="HT902" s="72"/>
      <c r="HU902" s="72"/>
      <c r="HV902" s="72"/>
      <c r="HW902" s="72"/>
      <c r="HX902" s="72"/>
      <c r="HY902" s="72"/>
      <c r="HZ902" s="72"/>
      <c r="IA902" s="72"/>
      <c r="IB902" s="72"/>
      <c r="IC902" s="72"/>
      <c r="ID902" s="72"/>
      <c r="IE902" s="72"/>
      <c r="IF902" s="72"/>
      <c r="IG902" s="72"/>
      <c r="IH902" s="72"/>
      <c r="II902" s="72"/>
      <c r="IJ902" s="72"/>
      <c r="IK902" s="72"/>
      <c r="IL902" s="72"/>
      <c r="IM902" s="72"/>
      <c r="IN902" s="72"/>
      <c r="IO902" s="72"/>
      <c r="IP902" s="72"/>
      <c r="IQ902" s="72"/>
      <c r="IR902" s="72"/>
      <c r="IS902" s="72"/>
      <c r="IT902" s="72"/>
      <c r="IU902" s="72"/>
      <c r="IV902" s="72"/>
      <c r="IW902" s="72"/>
      <c r="IX902" s="72"/>
      <c r="IY902" s="72"/>
      <c r="IZ902" s="72"/>
      <c r="JA902" s="72"/>
      <c r="JB902" s="72"/>
      <c r="JC902" s="72"/>
      <c r="JD902" s="72"/>
      <c r="JE902" s="72"/>
      <c r="JF902" s="72"/>
      <c r="JG902" s="72"/>
      <c r="JH902" s="72"/>
      <c r="JI902" s="72"/>
      <c r="JJ902" s="72"/>
      <c r="JK902" s="72"/>
      <c r="JL902" s="72"/>
      <c r="JM902" s="72"/>
      <c r="JN902" s="72"/>
      <c r="JO902" s="72"/>
      <c r="JP902" s="72"/>
      <c r="JQ902" s="72"/>
      <c r="JR902" s="72"/>
      <c r="JS902" s="72"/>
      <c r="JT902" s="72"/>
      <c r="JU902" s="72"/>
      <c r="JV902" s="72"/>
      <c r="JW902" s="72"/>
      <c r="JX902" s="72"/>
      <c r="JY902" s="72"/>
      <c r="JZ902" s="72"/>
      <c r="KA902" s="72"/>
      <c r="KB902" s="72"/>
      <c r="KC902" s="72"/>
      <c r="KD902" s="72"/>
      <c r="KE902" s="72"/>
      <c r="KF902" s="72"/>
      <c r="KG902" s="72"/>
      <c r="KH902" s="72"/>
      <c r="KI902" s="72"/>
      <c r="KJ902" s="72"/>
      <c r="KK902" s="72"/>
      <c r="KL902" s="72"/>
      <c r="KM902" s="72"/>
      <c r="KN902" s="72"/>
      <c r="KO902" s="72"/>
      <c r="KP902" s="72"/>
      <c r="KQ902" s="72"/>
      <c r="KR902" s="72"/>
      <c r="KS902" s="72"/>
      <c r="KT902" s="72"/>
      <c r="KU902" s="72"/>
      <c r="KV902" s="72"/>
      <c r="KW902" s="72"/>
      <c r="KX902" s="72"/>
      <c r="KY902" s="72"/>
      <c r="KZ902" s="72"/>
      <c r="LA902" s="72"/>
      <c r="LB902" s="72"/>
      <c r="LC902" s="72"/>
      <c r="LD902" s="72"/>
      <c r="LE902" s="72"/>
      <c r="LF902" s="72"/>
      <c r="LG902" s="72"/>
      <c r="LH902" s="72"/>
      <c r="LI902" s="72"/>
      <c r="LJ902" s="72"/>
      <c r="LK902" s="72"/>
    </row>
    <row r="903" spans="1:323" s="20" customFormat="1" ht="14.25" customHeight="1">
      <c r="A903" s="54">
        <v>824</v>
      </c>
      <c r="B903" s="23">
        <v>77</v>
      </c>
      <c r="C903" s="23" t="s">
        <v>33</v>
      </c>
      <c r="D903" s="32" t="s">
        <v>1604</v>
      </c>
      <c r="E903" s="23" t="s">
        <v>1580</v>
      </c>
      <c r="F903" s="23" t="s">
        <v>1605</v>
      </c>
      <c r="G903" s="23" t="s">
        <v>87</v>
      </c>
      <c r="H903" s="25">
        <v>50</v>
      </c>
      <c r="I903" s="25">
        <v>57</v>
      </c>
      <c r="J903" s="26">
        <v>50</v>
      </c>
      <c r="K903" s="26">
        <v>2850</v>
      </c>
      <c r="L903" s="27">
        <v>0</v>
      </c>
      <c r="M903" s="27">
        <v>6</v>
      </c>
      <c r="N903" s="27">
        <v>3</v>
      </c>
      <c r="O903" s="27">
        <v>0</v>
      </c>
      <c r="P903" s="27">
        <v>9</v>
      </c>
      <c r="Q903" s="55"/>
      <c r="R903" s="27">
        <f t="shared" si="102"/>
        <v>0</v>
      </c>
      <c r="S903" s="56" t="str">
        <f t="shared" si="103"/>
        <v>×</v>
      </c>
      <c r="T903" s="56" t="str">
        <f t="shared" si="104"/>
        <v>×</v>
      </c>
      <c r="U903" s="56" t="str">
        <f t="shared" si="105"/>
        <v>×</v>
      </c>
      <c r="V903" s="57" t="str">
        <f t="shared" si="99"/>
        <v/>
      </c>
      <c r="W903" s="58">
        <f t="shared" si="100"/>
        <v>0</v>
      </c>
      <c r="X903" s="54">
        <f t="shared" si="101"/>
        <v>77</v>
      </c>
      <c r="Y903" s="59"/>
      <c r="Z903" s="42"/>
      <c r="AA903" s="42"/>
      <c r="AB903" s="42"/>
      <c r="AC903" s="42"/>
      <c r="AD903" s="42"/>
      <c r="AE903" s="42"/>
      <c r="AF903" s="42"/>
      <c r="AG903" s="42"/>
      <c r="AH903" s="42"/>
      <c r="AI903" s="42"/>
      <c r="AJ903" s="42"/>
      <c r="AK903" s="42"/>
      <c r="AL903" s="42"/>
      <c r="AM903" s="42"/>
      <c r="AN903" s="42"/>
      <c r="AO903" s="42"/>
      <c r="AP903" s="42"/>
      <c r="AQ903" s="42"/>
      <c r="AR903" s="42"/>
      <c r="AS903" s="72"/>
      <c r="AT903" s="72"/>
      <c r="AU903" s="72"/>
      <c r="AV903" s="72"/>
      <c r="AW903" s="72"/>
      <c r="AX903" s="72"/>
      <c r="AY903" s="72"/>
      <c r="AZ903" s="72"/>
      <c r="BA903" s="72"/>
      <c r="BB903" s="72"/>
      <c r="BC903" s="72"/>
      <c r="BD903" s="72"/>
      <c r="BE903" s="72"/>
      <c r="BF903" s="72"/>
      <c r="BG903" s="72"/>
      <c r="BH903" s="72"/>
      <c r="BI903" s="72"/>
      <c r="BJ903" s="72"/>
      <c r="BK903" s="72"/>
      <c r="BL903" s="72"/>
      <c r="BM903" s="72"/>
      <c r="BN903" s="72"/>
      <c r="BO903" s="72"/>
      <c r="BP903" s="72"/>
      <c r="BQ903" s="72"/>
      <c r="BR903" s="72"/>
      <c r="BS903" s="72"/>
      <c r="BT903" s="72"/>
      <c r="BU903" s="72"/>
      <c r="BV903" s="72"/>
      <c r="BW903" s="72"/>
      <c r="BX903" s="72"/>
      <c r="BY903" s="72"/>
      <c r="BZ903" s="72"/>
      <c r="CA903" s="72"/>
      <c r="CB903" s="72"/>
      <c r="CC903" s="72"/>
      <c r="CD903" s="72"/>
      <c r="CE903" s="72"/>
      <c r="CF903" s="72"/>
      <c r="CG903" s="72"/>
      <c r="CH903" s="72"/>
      <c r="CI903" s="72"/>
      <c r="CJ903" s="72"/>
      <c r="CK903" s="72"/>
      <c r="CL903" s="72"/>
      <c r="CM903" s="72"/>
      <c r="CN903" s="72"/>
      <c r="CO903" s="72"/>
      <c r="CP903" s="72"/>
      <c r="CQ903" s="72"/>
      <c r="CR903" s="72"/>
      <c r="CS903" s="72"/>
      <c r="CT903" s="72"/>
      <c r="CU903" s="72"/>
      <c r="CV903" s="72"/>
      <c r="CW903" s="72"/>
      <c r="CX903" s="72"/>
      <c r="CY903" s="72"/>
      <c r="CZ903" s="72"/>
      <c r="DA903" s="72"/>
      <c r="DB903" s="72"/>
      <c r="DC903" s="72"/>
      <c r="DD903" s="72"/>
      <c r="DE903" s="72"/>
      <c r="DF903" s="72"/>
      <c r="DG903" s="72"/>
      <c r="DH903" s="72"/>
      <c r="DI903" s="72"/>
      <c r="DJ903" s="72"/>
      <c r="DK903" s="72"/>
      <c r="DL903" s="72"/>
      <c r="DM903" s="72"/>
      <c r="DN903" s="72"/>
      <c r="DO903" s="72"/>
      <c r="DP903" s="72"/>
      <c r="DQ903" s="72"/>
      <c r="DR903" s="72"/>
      <c r="DS903" s="72"/>
      <c r="DT903" s="72"/>
      <c r="DU903" s="72"/>
      <c r="DV903" s="72"/>
      <c r="DW903" s="72"/>
      <c r="DX903" s="72"/>
      <c r="DY903" s="72"/>
      <c r="DZ903" s="72"/>
      <c r="EA903" s="72"/>
      <c r="EB903" s="72"/>
      <c r="EC903" s="72"/>
      <c r="ED903" s="72"/>
      <c r="EE903" s="72"/>
      <c r="EF903" s="72"/>
      <c r="EG903" s="72"/>
      <c r="EH903" s="72"/>
      <c r="EI903" s="72"/>
      <c r="EJ903" s="72"/>
      <c r="EK903" s="72"/>
      <c r="EL903" s="72"/>
      <c r="EM903" s="72"/>
      <c r="EN903" s="72"/>
      <c r="EO903" s="72"/>
      <c r="EP903" s="72"/>
      <c r="EQ903" s="72"/>
      <c r="ER903" s="72"/>
      <c r="ES903" s="72"/>
      <c r="ET903" s="72"/>
      <c r="EU903" s="72"/>
      <c r="EV903" s="72"/>
      <c r="EW903" s="72"/>
      <c r="EX903" s="72"/>
      <c r="EY903" s="72"/>
      <c r="EZ903" s="72"/>
      <c r="FA903" s="72"/>
      <c r="FB903" s="72"/>
      <c r="FC903" s="72"/>
      <c r="FD903" s="72"/>
      <c r="FE903" s="72"/>
      <c r="FF903" s="72"/>
      <c r="FG903" s="72"/>
      <c r="FH903" s="72"/>
      <c r="FI903" s="72"/>
      <c r="FJ903" s="72"/>
      <c r="FK903" s="72"/>
      <c r="FL903" s="72"/>
      <c r="FM903" s="72"/>
      <c r="FN903" s="72"/>
      <c r="FO903" s="72"/>
      <c r="FP903" s="72"/>
      <c r="FQ903" s="72"/>
      <c r="FR903" s="72"/>
      <c r="FS903" s="72"/>
      <c r="FT903" s="72"/>
      <c r="FU903" s="72"/>
      <c r="FV903" s="72"/>
      <c r="FW903" s="72"/>
      <c r="FX903" s="72"/>
      <c r="FY903" s="72"/>
      <c r="FZ903" s="72"/>
      <c r="GA903" s="72"/>
      <c r="GB903" s="72"/>
      <c r="GC903" s="72"/>
      <c r="GD903" s="72"/>
      <c r="GE903" s="72"/>
      <c r="GF903" s="72"/>
      <c r="GG903" s="72"/>
      <c r="GH903" s="72"/>
      <c r="GI903" s="72"/>
      <c r="GJ903" s="72"/>
      <c r="GK903" s="72"/>
      <c r="GL903" s="72"/>
      <c r="GM903" s="72"/>
      <c r="GN903" s="72"/>
      <c r="GO903" s="72"/>
      <c r="GP903" s="72"/>
      <c r="GQ903" s="72"/>
      <c r="GR903" s="72"/>
      <c r="GS903" s="72"/>
      <c r="GT903" s="72"/>
      <c r="GU903" s="72"/>
      <c r="GV903" s="72"/>
      <c r="GW903" s="72"/>
      <c r="GX903" s="72"/>
      <c r="GY903" s="72"/>
      <c r="GZ903" s="72"/>
      <c r="HA903" s="72"/>
      <c r="HB903" s="72"/>
      <c r="HC903" s="72"/>
      <c r="HD903" s="72"/>
      <c r="HE903" s="72"/>
      <c r="HF903" s="72"/>
      <c r="HG903" s="72"/>
      <c r="HH903" s="72"/>
      <c r="HI903" s="72"/>
      <c r="HJ903" s="72"/>
      <c r="HK903" s="72"/>
      <c r="HL903" s="72"/>
      <c r="HM903" s="72"/>
      <c r="HN903" s="72"/>
      <c r="HO903" s="72"/>
      <c r="HP903" s="72"/>
      <c r="HQ903" s="72"/>
      <c r="HR903" s="72"/>
      <c r="HS903" s="72"/>
      <c r="HT903" s="72"/>
      <c r="HU903" s="72"/>
      <c r="HV903" s="72"/>
      <c r="HW903" s="72"/>
      <c r="HX903" s="72"/>
      <c r="HY903" s="72"/>
      <c r="HZ903" s="72"/>
      <c r="IA903" s="72"/>
      <c r="IB903" s="72"/>
      <c r="IC903" s="72"/>
      <c r="ID903" s="72"/>
      <c r="IE903" s="72"/>
      <c r="IF903" s="72"/>
      <c r="IG903" s="72"/>
      <c r="IH903" s="72"/>
      <c r="II903" s="72"/>
      <c r="IJ903" s="72"/>
      <c r="IK903" s="72"/>
      <c r="IL903" s="72"/>
      <c r="IM903" s="72"/>
      <c r="IN903" s="72"/>
      <c r="IO903" s="72"/>
      <c r="IP903" s="72"/>
      <c r="IQ903" s="72"/>
      <c r="IR903" s="72"/>
      <c r="IS903" s="72"/>
      <c r="IT903" s="72"/>
      <c r="IU903" s="72"/>
      <c r="IV903" s="72"/>
      <c r="IW903" s="72"/>
      <c r="IX903" s="72"/>
      <c r="IY903" s="72"/>
      <c r="IZ903" s="72"/>
      <c r="JA903" s="72"/>
      <c r="JB903" s="72"/>
      <c r="JC903" s="72"/>
      <c r="JD903" s="72"/>
      <c r="JE903" s="72"/>
      <c r="JF903" s="72"/>
      <c r="JG903" s="72"/>
      <c r="JH903" s="72"/>
      <c r="JI903" s="72"/>
      <c r="JJ903" s="72"/>
      <c r="JK903" s="72"/>
      <c r="JL903" s="72"/>
      <c r="JM903" s="72"/>
      <c r="JN903" s="72"/>
      <c r="JO903" s="72"/>
      <c r="JP903" s="72"/>
      <c r="JQ903" s="72"/>
      <c r="JR903" s="72"/>
      <c r="JS903" s="72"/>
      <c r="JT903" s="72"/>
      <c r="JU903" s="72"/>
      <c r="JV903" s="72"/>
      <c r="JW903" s="72"/>
      <c r="JX903" s="72"/>
      <c r="JY903" s="72"/>
      <c r="JZ903" s="72"/>
      <c r="KA903" s="72"/>
      <c r="KB903" s="72"/>
      <c r="KC903" s="72"/>
      <c r="KD903" s="72"/>
      <c r="KE903" s="72"/>
      <c r="KF903" s="72"/>
      <c r="KG903" s="72"/>
      <c r="KH903" s="72"/>
      <c r="KI903" s="72"/>
      <c r="KJ903" s="72"/>
      <c r="KK903" s="72"/>
      <c r="KL903" s="72"/>
      <c r="KM903" s="72"/>
      <c r="KN903" s="72"/>
      <c r="KO903" s="72"/>
      <c r="KP903" s="72"/>
      <c r="KQ903" s="72"/>
      <c r="KR903" s="72"/>
      <c r="KS903" s="72"/>
      <c r="KT903" s="72"/>
      <c r="KU903" s="72"/>
      <c r="KV903" s="72"/>
      <c r="KW903" s="72"/>
      <c r="KX903" s="72"/>
      <c r="KY903" s="72"/>
      <c r="KZ903" s="72"/>
      <c r="LA903" s="72"/>
      <c r="LB903" s="72"/>
      <c r="LC903" s="72"/>
      <c r="LD903" s="72"/>
      <c r="LE903" s="72"/>
      <c r="LF903" s="72"/>
      <c r="LG903" s="72"/>
      <c r="LH903" s="72"/>
      <c r="LI903" s="72"/>
      <c r="LJ903" s="72"/>
      <c r="LK903" s="72"/>
    </row>
    <row r="904" spans="1:323" s="20" customFormat="1" ht="14.25" customHeight="1">
      <c r="A904" s="54">
        <v>825</v>
      </c>
      <c r="B904" s="23">
        <v>77</v>
      </c>
      <c r="C904" s="23" t="s">
        <v>33</v>
      </c>
      <c r="D904" s="32" t="s">
        <v>1606</v>
      </c>
      <c r="E904" s="23" t="s">
        <v>1580</v>
      </c>
      <c r="F904" s="23" t="s">
        <v>1607</v>
      </c>
      <c r="G904" s="23" t="s">
        <v>87</v>
      </c>
      <c r="H904" s="25">
        <v>50</v>
      </c>
      <c r="I904" s="25">
        <v>57</v>
      </c>
      <c r="J904" s="26">
        <v>50</v>
      </c>
      <c r="K904" s="26">
        <v>2850</v>
      </c>
      <c r="L904" s="27">
        <v>0</v>
      </c>
      <c r="M904" s="27">
        <v>40</v>
      </c>
      <c r="N904" s="27">
        <v>0</v>
      </c>
      <c r="O904" s="27">
        <v>0</v>
      </c>
      <c r="P904" s="27">
        <v>40</v>
      </c>
      <c r="Q904" s="55"/>
      <c r="R904" s="27">
        <f t="shared" si="102"/>
        <v>0</v>
      </c>
      <c r="S904" s="56" t="str">
        <f t="shared" si="103"/>
        <v>×</v>
      </c>
      <c r="T904" s="56" t="str">
        <f t="shared" si="104"/>
        <v>×</v>
      </c>
      <c r="U904" s="56" t="str">
        <f t="shared" si="105"/>
        <v>×</v>
      </c>
      <c r="V904" s="57" t="str">
        <f t="shared" si="99"/>
        <v/>
      </c>
      <c r="W904" s="58">
        <f t="shared" si="100"/>
        <v>0</v>
      </c>
      <c r="X904" s="54">
        <f t="shared" si="101"/>
        <v>77</v>
      </c>
      <c r="Y904" s="59"/>
      <c r="Z904" s="42"/>
      <c r="AA904" s="42"/>
      <c r="AB904" s="42"/>
      <c r="AC904" s="42"/>
      <c r="AD904" s="42"/>
      <c r="AE904" s="42"/>
      <c r="AF904" s="42"/>
      <c r="AG904" s="42"/>
      <c r="AH904" s="42"/>
      <c r="AI904" s="42"/>
      <c r="AJ904" s="42"/>
      <c r="AK904" s="42"/>
      <c r="AL904" s="42"/>
      <c r="AM904" s="42"/>
      <c r="AN904" s="42"/>
      <c r="AO904" s="42"/>
      <c r="AP904" s="42"/>
      <c r="AQ904" s="42"/>
      <c r="AR904" s="42"/>
      <c r="AS904" s="72"/>
      <c r="AT904" s="72"/>
      <c r="AU904" s="72"/>
      <c r="AV904" s="72"/>
      <c r="AW904" s="72"/>
      <c r="AX904" s="72"/>
      <c r="AY904" s="72"/>
      <c r="AZ904" s="72"/>
      <c r="BA904" s="72"/>
      <c r="BB904" s="72"/>
      <c r="BC904" s="72"/>
      <c r="BD904" s="72"/>
      <c r="BE904" s="72"/>
      <c r="BF904" s="72"/>
      <c r="BG904" s="72"/>
      <c r="BH904" s="72"/>
      <c r="BI904" s="72"/>
      <c r="BJ904" s="72"/>
      <c r="BK904" s="72"/>
      <c r="BL904" s="72"/>
      <c r="BM904" s="72"/>
      <c r="BN904" s="72"/>
      <c r="BO904" s="72"/>
      <c r="BP904" s="72"/>
      <c r="BQ904" s="72"/>
      <c r="BR904" s="72"/>
      <c r="BS904" s="72"/>
      <c r="BT904" s="72"/>
      <c r="BU904" s="72"/>
      <c r="BV904" s="72"/>
      <c r="BW904" s="72"/>
      <c r="BX904" s="72"/>
      <c r="BY904" s="72"/>
      <c r="BZ904" s="72"/>
      <c r="CA904" s="72"/>
      <c r="CB904" s="72"/>
      <c r="CC904" s="72"/>
      <c r="CD904" s="72"/>
      <c r="CE904" s="72"/>
      <c r="CF904" s="72"/>
      <c r="CG904" s="72"/>
      <c r="CH904" s="72"/>
      <c r="CI904" s="72"/>
      <c r="CJ904" s="72"/>
      <c r="CK904" s="72"/>
      <c r="CL904" s="72"/>
      <c r="CM904" s="72"/>
      <c r="CN904" s="72"/>
      <c r="CO904" s="72"/>
      <c r="CP904" s="72"/>
      <c r="CQ904" s="72"/>
      <c r="CR904" s="72"/>
      <c r="CS904" s="72"/>
      <c r="CT904" s="72"/>
      <c r="CU904" s="72"/>
      <c r="CV904" s="72"/>
      <c r="CW904" s="72"/>
      <c r="CX904" s="72"/>
      <c r="CY904" s="72"/>
      <c r="CZ904" s="72"/>
      <c r="DA904" s="72"/>
      <c r="DB904" s="72"/>
      <c r="DC904" s="72"/>
      <c r="DD904" s="72"/>
      <c r="DE904" s="72"/>
      <c r="DF904" s="72"/>
      <c r="DG904" s="72"/>
      <c r="DH904" s="72"/>
      <c r="DI904" s="72"/>
      <c r="DJ904" s="72"/>
      <c r="DK904" s="72"/>
      <c r="DL904" s="72"/>
      <c r="DM904" s="72"/>
      <c r="DN904" s="72"/>
      <c r="DO904" s="72"/>
      <c r="DP904" s="72"/>
      <c r="DQ904" s="72"/>
      <c r="DR904" s="72"/>
      <c r="DS904" s="72"/>
      <c r="DT904" s="72"/>
      <c r="DU904" s="72"/>
      <c r="DV904" s="72"/>
      <c r="DW904" s="72"/>
      <c r="DX904" s="72"/>
      <c r="DY904" s="72"/>
      <c r="DZ904" s="72"/>
      <c r="EA904" s="72"/>
      <c r="EB904" s="72"/>
      <c r="EC904" s="72"/>
      <c r="ED904" s="72"/>
      <c r="EE904" s="72"/>
      <c r="EF904" s="72"/>
      <c r="EG904" s="72"/>
      <c r="EH904" s="72"/>
      <c r="EI904" s="72"/>
      <c r="EJ904" s="72"/>
      <c r="EK904" s="72"/>
      <c r="EL904" s="72"/>
      <c r="EM904" s="72"/>
      <c r="EN904" s="72"/>
      <c r="EO904" s="72"/>
      <c r="EP904" s="72"/>
      <c r="EQ904" s="72"/>
      <c r="ER904" s="72"/>
      <c r="ES904" s="72"/>
      <c r="ET904" s="72"/>
      <c r="EU904" s="72"/>
      <c r="EV904" s="72"/>
      <c r="EW904" s="72"/>
      <c r="EX904" s="72"/>
      <c r="EY904" s="72"/>
      <c r="EZ904" s="72"/>
      <c r="FA904" s="72"/>
      <c r="FB904" s="72"/>
      <c r="FC904" s="72"/>
      <c r="FD904" s="72"/>
      <c r="FE904" s="72"/>
      <c r="FF904" s="72"/>
      <c r="FG904" s="72"/>
      <c r="FH904" s="72"/>
      <c r="FI904" s="72"/>
      <c r="FJ904" s="72"/>
      <c r="FK904" s="72"/>
      <c r="FL904" s="72"/>
      <c r="FM904" s="72"/>
      <c r="FN904" s="72"/>
      <c r="FO904" s="72"/>
      <c r="FP904" s="72"/>
      <c r="FQ904" s="72"/>
      <c r="FR904" s="72"/>
      <c r="FS904" s="72"/>
      <c r="FT904" s="72"/>
      <c r="FU904" s="72"/>
      <c r="FV904" s="72"/>
      <c r="FW904" s="72"/>
      <c r="FX904" s="72"/>
      <c r="FY904" s="72"/>
      <c r="FZ904" s="72"/>
      <c r="GA904" s="72"/>
      <c r="GB904" s="72"/>
      <c r="GC904" s="72"/>
      <c r="GD904" s="72"/>
      <c r="GE904" s="72"/>
      <c r="GF904" s="72"/>
      <c r="GG904" s="72"/>
      <c r="GH904" s="72"/>
      <c r="GI904" s="72"/>
      <c r="GJ904" s="72"/>
      <c r="GK904" s="72"/>
      <c r="GL904" s="72"/>
      <c r="GM904" s="72"/>
      <c r="GN904" s="72"/>
      <c r="GO904" s="72"/>
      <c r="GP904" s="72"/>
      <c r="GQ904" s="72"/>
      <c r="GR904" s="72"/>
      <c r="GS904" s="72"/>
      <c r="GT904" s="72"/>
      <c r="GU904" s="72"/>
      <c r="GV904" s="72"/>
      <c r="GW904" s="72"/>
      <c r="GX904" s="72"/>
      <c r="GY904" s="72"/>
      <c r="GZ904" s="72"/>
      <c r="HA904" s="72"/>
      <c r="HB904" s="72"/>
      <c r="HC904" s="72"/>
      <c r="HD904" s="72"/>
      <c r="HE904" s="72"/>
      <c r="HF904" s="72"/>
      <c r="HG904" s="72"/>
      <c r="HH904" s="72"/>
      <c r="HI904" s="72"/>
      <c r="HJ904" s="72"/>
      <c r="HK904" s="72"/>
      <c r="HL904" s="72"/>
      <c r="HM904" s="72"/>
      <c r="HN904" s="72"/>
      <c r="HO904" s="72"/>
      <c r="HP904" s="72"/>
      <c r="HQ904" s="72"/>
      <c r="HR904" s="72"/>
      <c r="HS904" s="72"/>
      <c r="HT904" s="72"/>
      <c r="HU904" s="72"/>
      <c r="HV904" s="72"/>
      <c r="HW904" s="72"/>
      <c r="HX904" s="72"/>
      <c r="HY904" s="72"/>
      <c r="HZ904" s="72"/>
      <c r="IA904" s="72"/>
      <c r="IB904" s="72"/>
      <c r="IC904" s="72"/>
      <c r="ID904" s="72"/>
      <c r="IE904" s="72"/>
      <c r="IF904" s="72"/>
      <c r="IG904" s="72"/>
      <c r="IH904" s="72"/>
      <c r="II904" s="72"/>
      <c r="IJ904" s="72"/>
      <c r="IK904" s="72"/>
      <c r="IL904" s="72"/>
      <c r="IM904" s="72"/>
      <c r="IN904" s="72"/>
      <c r="IO904" s="72"/>
      <c r="IP904" s="72"/>
      <c r="IQ904" s="72"/>
      <c r="IR904" s="72"/>
      <c r="IS904" s="72"/>
      <c r="IT904" s="72"/>
      <c r="IU904" s="72"/>
      <c r="IV904" s="72"/>
      <c r="IW904" s="72"/>
      <c r="IX904" s="72"/>
      <c r="IY904" s="72"/>
      <c r="IZ904" s="72"/>
      <c r="JA904" s="72"/>
      <c r="JB904" s="72"/>
      <c r="JC904" s="72"/>
      <c r="JD904" s="72"/>
      <c r="JE904" s="72"/>
      <c r="JF904" s="72"/>
      <c r="JG904" s="72"/>
      <c r="JH904" s="72"/>
      <c r="JI904" s="72"/>
      <c r="JJ904" s="72"/>
      <c r="JK904" s="72"/>
      <c r="JL904" s="72"/>
      <c r="JM904" s="72"/>
      <c r="JN904" s="72"/>
      <c r="JO904" s="72"/>
      <c r="JP904" s="72"/>
      <c r="JQ904" s="72"/>
      <c r="JR904" s="72"/>
      <c r="JS904" s="72"/>
      <c r="JT904" s="72"/>
      <c r="JU904" s="72"/>
      <c r="JV904" s="72"/>
      <c r="JW904" s="72"/>
      <c r="JX904" s="72"/>
      <c r="JY904" s="72"/>
      <c r="JZ904" s="72"/>
      <c r="KA904" s="72"/>
      <c r="KB904" s="72"/>
      <c r="KC904" s="72"/>
      <c r="KD904" s="72"/>
      <c r="KE904" s="72"/>
      <c r="KF904" s="72"/>
      <c r="KG904" s="72"/>
      <c r="KH904" s="72"/>
      <c r="KI904" s="72"/>
      <c r="KJ904" s="72"/>
      <c r="KK904" s="72"/>
      <c r="KL904" s="72"/>
      <c r="KM904" s="72"/>
      <c r="KN904" s="72"/>
      <c r="KO904" s="72"/>
      <c r="KP904" s="72"/>
      <c r="KQ904" s="72"/>
      <c r="KR904" s="72"/>
      <c r="KS904" s="72"/>
      <c r="KT904" s="72"/>
      <c r="KU904" s="72"/>
      <c r="KV904" s="72"/>
      <c r="KW904" s="72"/>
      <c r="KX904" s="72"/>
      <c r="KY904" s="72"/>
      <c r="KZ904" s="72"/>
      <c r="LA904" s="72"/>
      <c r="LB904" s="72"/>
      <c r="LC904" s="72"/>
      <c r="LD904" s="72"/>
      <c r="LE904" s="72"/>
      <c r="LF904" s="72"/>
      <c r="LG904" s="72"/>
      <c r="LH904" s="72"/>
      <c r="LI904" s="72"/>
      <c r="LJ904" s="72"/>
      <c r="LK904" s="72"/>
    </row>
    <row r="905" spans="1:323" s="20" customFormat="1" ht="14.25" customHeight="1">
      <c r="A905" s="54">
        <v>826</v>
      </c>
      <c r="B905" s="23">
        <v>77</v>
      </c>
      <c r="C905" s="23" t="s">
        <v>33</v>
      </c>
      <c r="D905" s="32" t="s">
        <v>1622</v>
      </c>
      <c r="E905" s="23" t="s">
        <v>1580</v>
      </c>
      <c r="F905" s="23" t="s">
        <v>1620</v>
      </c>
      <c r="G905" s="23" t="s">
        <v>1623</v>
      </c>
      <c r="H905" s="25">
        <v>1</v>
      </c>
      <c r="I905" s="25">
        <v>1161.5999999999999</v>
      </c>
      <c r="J905" s="26">
        <v>1</v>
      </c>
      <c r="K905" s="26">
        <v>1161.5999999999999</v>
      </c>
      <c r="L905" s="27">
        <v>0</v>
      </c>
      <c r="M905" s="27">
        <v>4</v>
      </c>
      <c r="N905" s="27">
        <v>0</v>
      </c>
      <c r="O905" s="27">
        <v>0</v>
      </c>
      <c r="P905" s="27">
        <v>4</v>
      </c>
      <c r="Q905" s="55"/>
      <c r="R905" s="27">
        <f t="shared" si="102"/>
        <v>0</v>
      </c>
      <c r="S905" s="56" t="str">
        <f t="shared" si="103"/>
        <v>×</v>
      </c>
      <c r="T905" s="56" t="str">
        <f t="shared" si="104"/>
        <v>×</v>
      </c>
      <c r="U905" s="56" t="str">
        <f t="shared" si="105"/>
        <v>×</v>
      </c>
      <c r="V905" s="57" t="str">
        <f t="shared" si="99"/>
        <v/>
      </c>
      <c r="W905" s="58">
        <f t="shared" si="100"/>
        <v>0</v>
      </c>
      <c r="X905" s="54">
        <f t="shared" si="101"/>
        <v>77</v>
      </c>
      <c r="Y905" s="59"/>
      <c r="Z905" s="42"/>
      <c r="AA905" s="42"/>
      <c r="AB905" s="42"/>
      <c r="AC905" s="42"/>
      <c r="AD905" s="42"/>
      <c r="AE905" s="42"/>
      <c r="AF905" s="42"/>
      <c r="AG905" s="42"/>
      <c r="AH905" s="42"/>
      <c r="AI905" s="42"/>
      <c r="AJ905" s="42"/>
      <c r="AK905" s="42"/>
      <c r="AL905" s="42"/>
      <c r="AM905" s="42"/>
      <c r="AN905" s="42"/>
      <c r="AO905" s="42"/>
      <c r="AP905" s="42"/>
      <c r="AQ905" s="42"/>
      <c r="AR905" s="42"/>
      <c r="AS905" s="72"/>
      <c r="AT905" s="72"/>
      <c r="AU905" s="72"/>
      <c r="AV905" s="72"/>
      <c r="AW905" s="72"/>
      <c r="AX905" s="72"/>
      <c r="AY905" s="72"/>
      <c r="AZ905" s="72"/>
      <c r="BA905" s="72"/>
      <c r="BB905" s="72"/>
      <c r="BC905" s="72"/>
      <c r="BD905" s="72"/>
      <c r="BE905" s="72"/>
      <c r="BF905" s="72"/>
      <c r="BG905" s="72"/>
      <c r="BH905" s="72"/>
      <c r="BI905" s="72"/>
      <c r="BJ905" s="72"/>
      <c r="BK905" s="72"/>
      <c r="BL905" s="72"/>
      <c r="BM905" s="72"/>
      <c r="BN905" s="72"/>
      <c r="BO905" s="72"/>
      <c r="BP905" s="72"/>
      <c r="BQ905" s="72"/>
      <c r="BR905" s="72"/>
      <c r="BS905" s="72"/>
      <c r="BT905" s="72"/>
      <c r="BU905" s="72"/>
      <c r="BV905" s="72"/>
      <c r="BW905" s="72"/>
      <c r="BX905" s="72"/>
      <c r="BY905" s="72"/>
      <c r="BZ905" s="72"/>
      <c r="CA905" s="72"/>
      <c r="CB905" s="72"/>
      <c r="CC905" s="72"/>
      <c r="CD905" s="72"/>
      <c r="CE905" s="72"/>
      <c r="CF905" s="72"/>
      <c r="CG905" s="72"/>
      <c r="CH905" s="72"/>
      <c r="CI905" s="72"/>
      <c r="CJ905" s="72"/>
      <c r="CK905" s="72"/>
      <c r="CL905" s="72"/>
      <c r="CM905" s="72"/>
      <c r="CN905" s="72"/>
      <c r="CO905" s="72"/>
      <c r="CP905" s="72"/>
      <c r="CQ905" s="72"/>
      <c r="CR905" s="72"/>
      <c r="CS905" s="72"/>
      <c r="CT905" s="72"/>
      <c r="CU905" s="72"/>
      <c r="CV905" s="72"/>
      <c r="CW905" s="72"/>
      <c r="CX905" s="72"/>
      <c r="CY905" s="72"/>
      <c r="CZ905" s="72"/>
      <c r="DA905" s="72"/>
      <c r="DB905" s="72"/>
      <c r="DC905" s="72"/>
      <c r="DD905" s="72"/>
      <c r="DE905" s="72"/>
      <c r="DF905" s="72"/>
      <c r="DG905" s="72"/>
      <c r="DH905" s="72"/>
      <c r="DI905" s="72"/>
      <c r="DJ905" s="72"/>
      <c r="DK905" s="72"/>
      <c r="DL905" s="72"/>
      <c r="DM905" s="72"/>
      <c r="DN905" s="72"/>
      <c r="DO905" s="72"/>
      <c r="DP905" s="72"/>
      <c r="DQ905" s="72"/>
      <c r="DR905" s="72"/>
      <c r="DS905" s="72"/>
      <c r="DT905" s="72"/>
      <c r="DU905" s="72"/>
      <c r="DV905" s="72"/>
      <c r="DW905" s="72"/>
      <c r="DX905" s="72"/>
      <c r="DY905" s="72"/>
      <c r="DZ905" s="72"/>
      <c r="EA905" s="72"/>
      <c r="EB905" s="72"/>
      <c r="EC905" s="72"/>
      <c r="ED905" s="72"/>
      <c r="EE905" s="72"/>
      <c r="EF905" s="72"/>
      <c r="EG905" s="72"/>
      <c r="EH905" s="72"/>
      <c r="EI905" s="72"/>
      <c r="EJ905" s="72"/>
      <c r="EK905" s="72"/>
      <c r="EL905" s="72"/>
      <c r="EM905" s="72"/>
      <c r="EN905" s="72"/>
      <c r="EO905" s="72"/>
      <c r="EP905" s="72"/>
      <c r="EQ905" s="72"/>
      <c r="ER905" s="72"/>
      <c r="ES905" s="72"/>
      <c r="ET905" s="72"/>
      <c r="EU905" s="72"/>
      <c r="EV905" s="72"/>
      <c r="EW905" s="72"/>
      <c r="EX905" s="72"/>
      <c r="EY905" s="72"/>
      <c r="EZ905" s="72"/>
      <c r="FA905" s="72"/>
      <c r="FB905" s="72"/>
      <c r="FC905" s="72"/>
      <c r="FD905" s="72"/>
      <c r="FE905" s="72"/>
      <c r="FF905" s="72"/>
      <c r="FG905" s="72"/>
      <c r="FH905" s="72"/>
      <c r="FI905" s="72"/>
      <c r="FJ905" s="72"/>
      <c r="FK905" s="72"/>
      <c r="FL905" s="72"/>
      <c r="FM905" s="72"/>
      <c r="FN905" s="72"/>
      <c r="FO905" s="72"/>
      <c r="FP905" s="72"/>
      <c r="FQ905" s="72"/>
      <c r="FR905" s="72"/>
      <c r="FS905" s="72"/>
      <c r="FT905" s="72"/>
      <c r="FU905" s="72"/>
      <c r="FV905" s="72"/>
      <c r="FW905" s="72"/>
      <c r="FX905" s="72"/>
      <c r="FY905" s="72"/>
      <c r="FZ905" s="72"/>
      <c r="GA905" s="72"/>
      <c r="GB905" s="72"/>
      <c r="GC905" s="72"/>
      <c r="GD905" s="72"/>
      <c r="GE905" s="72"/>
      <c r="GF905" s="72"/>
      <c r="GG905" s="72"/>
      <c r="GH905" s="72"/>
      <c r="GI905" s="72"/>
      <c r="GJ905" s="72"/>
      <c r="GK905" s="72"/>
      <c r="GL905" s="72"/>
      <c r="GM905" s="72"/>
      <c r="GN905" s="72"/>
      <c r="GO905" s="72"/>
      <c r="GP905" s="72"/>
      <c r="GQ905" s="72"/>
      <c r="GR905" s="72"/>
      <c r="GS905" s="72"/>
      <c r="GT905" s="72"/>
      <c r="GU905" s="72"/>
      <c r="GV905" s="72"/>
      <c r="GW905" s="72"/>
      <c r="GX905" s="72"/>
      <c r="GY905" s="72"/>
      <c r="GZ905" s="72"/>
      <c r="HA905" s="72"/>
      <c r="HB905" s="72"/>
      <c r="HC905" s="72"/>
      <c r="HD905" s="72"/>
      <c r="HE905" s="72"/>
      <c r="HF905" s="72"/>
      <c r="HG905" s="72"/>
      <c r="HH905" s="72"/>
      <c r="HI905" s="72"/>
      <c r="HJ905" s="72"/>
      <c r="HK905" s="72"/>
      <c r="HL905" s="72"/>
      <c r="HM905" s="72"/>
      <c r="HN905" s="72"/>
      <c r="HO905" s="72"/>
      <c r="HP905" s="72"/>
      <c r="HQ905" s="72"/>
      <c r="HR905" s="72"/>
      <c r="HS905" s="72"/>
      <c r="HT905" s="72"/>
      <c r="HU905" s="72"/>
      <c r="HV905" s="72"/>
      <c r="HW905" s="72"/>
      <c r="HX905" s="72"/>
      <c r="HY905" s="72"/>
      <c r="HZ905" s="72"/>
      <c r="IA905" s="72"/>
      <c r="IB905" s="72"/>
      <c r="IC905" s="72"/>
      <c r="ID905" s="72"/>
      <c r="IE905" s="72"/>
      <c r="IF905" s="72"/>
      <c r="IG905" s="72"/>
      <c r="IH905" s="72"/>
      <c r="II905" s="72"/>
      <c r="IJ905" s="72"/>
      <c r="IK905" s="72"/>
      <c r="IL905" s="72"/>
      <c r="IM905" s="72"/>
      <c r="IN905" s="72"/>
      <c r="IO905" s="72"/>
      <c r="IP905" s="72"/>
      <c r="IQ905" s="72"/>
      <c r="IR905" s="72"/>
      <c r="IS905" s="72"/>
      <c r="IT905" s="72"/>
      <c r="IU905" s="72"/>
      <c r="IV905" s="72"/>
      <c r="IW905" s="72"/>
      <c r="IX905" s="72"/>
      <c r="IY905" s="72"/>
      <c r="IZ905" s="72"/>
      <c r="JA905" s="72"/>
      <c r="JB905" s="72"/>
      <c r="JC905" s="72"/>
      <c r="JD905" s="72"/>
      <c r="JE905" s="72"/>
      <c r="JF905" s="72"/>
      <c r="JG905" s="72"/>
      <c r="JH905" s="72"/>
      <c r="JI905" s="72"/>
      <c r="JJ905" s="72"/>
      <c r="JK905" s="72"/>
      <c r="JL905" s="72"/>
      <c r="JM905" s="72"/>
      <c r="JN905" s="72"/>
      <c r="JO905" s="72"/>
      <c r="JP905" s="72"/>
      <c r="JQ905" s="72"/>
      <c r="JR905" s="72"/>
      <c r="JS905" s="72"/>
      <c r="JT905" s="72"/>
      <c r="JU905" s="72"/>
      <c r="JV905" s="72"/>
      <c r="JW905" s="72"/>
      <c r="JX905" s="72"/>
      <c r="JY905" s="72"/>
      <c r="JZ905" s="72"/>
      <c r="KA905" s="72"/>
      <c r="KB905" s="72"/>
      <c r="KC905" s="72"/>
      <c r="KD905" s="72"/>
      <c r="KE905" s="72"/>
      <c r="KF905" s="72"/>
      <c r="KG905" s="72"/>
      <c r="KH905" s="72"/>
      <c r="KI905" s="72"/>
      <c r="KJ905" s="72"/>
      <c r="KK905" s="72"/>
      <c r="KL905" s="72"/>
      <c r="KM905" s="72"/>
      <c r="KN905" s="72"/>
      <c r="KO905" s="72"/>
      <c r="KP905" s="72"/>
      <c r="KQ905" s="72"/>
      <c r="KR905" s="72"/>
      <c r="KS905" s="72"/>
      <c r="KT905" s="72"/>
      <c r="KU905" s="72"/>
      <c r="KV905" s="72"/>
      <c r="KW905" s="72"/>
      <c r="KX905" s="72"/>
      <c r="KY905" s="72"/>
      <c r="KZ905" s="72"/>
      <c r="LA905" s="72"/>
      <c r="LB905" s="72"/>
      <c r="LC905" s="72"/>
      <c r="LD905" s="72"/>
      <c r="LE905" s="72"/>
      <c r="LF905" s="72"/>
      <c r="LG905" s="72"/>
      <c r="LH905" s="72"/>
      <c r="LI905" s="72"/>
      <c r="LJ905" s="72"/>
      <c r="LK905" s="72"/>
    </row>
    <row r="906" spans="1:323" s="20" customFormat="1" ht="14.25" customHeight="1">
      <c r="A906" s="54">
        <v>827</v>
      </c>
      <c r="B906" s="23">
        <v>77</v>
      </c>
      <c r="C906" s="23" t="s">
        <v>33</v>
      </c>
      <c r="D906" s="32" t="s">
        <v>1619</v>
      </c>
      <c r="E906" s="23" t="s">
        <v>1580</v>
      </c>
      <c r="F906" s="23" t="s">
        <v>1620</v>
      </c>
      <c r="G906" s="23" t="s">
        <v>1621</v>
      </c>
      <c r="H906" s="25">
        <v>5</v>
      </c>
      <c r="I906" s="25">
        <v>1161.5999999999999</v>
      </c>
      <c r="J906" s="26">
        <v>5</v>
      </c>
      <c r="K906" s="26">
        <v>5808</v>
      </c>
      <c r="L906" s="27">
        <v>18</v>
      </c>
      <c r="M906" s="27">
        <v>0</v>
      </c>
      <c r="N906" s="27">
        <v>0</v>
      </c>
      <c r="O906" s="27">
        <v>0</v>
      </c>
      <c r="P906" s="27">
        <v>18</v>
      </c>
      <c r="Q906" s="55"/>
      <c r="R906" s="27">
        <f t="shared" si="102"/>
        <v>0</v>
      </c>
      <c r="S906" s="56" t="str">
        <f t="shared" si="103"/>
        <v>×</v>
      </c>
      <c r="T906" s="56" t="str">
        <f t="shared" si="104"/>
        <v>×</v>
      </c>
      <c r="U906" s="56" t="str">
        <f t="shared" si="105"/>
        <v>×</v>
      </c>
      <c r="V906" s="57" t="str">
        <f t="shared" si="99"/>
        <v/>
      </c>
      <c r="W906" s="58">
        <f t="shared" si="100"/>
        <v>0</v>
      </c>
      <c r="X906" s="54">
        <f t="shared" si="101"/>
        <v>77</v>
      </c>
      <c r="Y906" s="59"/>
      <c r="Z906" s="42"/>
      <c r="AA906" s="42"/>
      <c r="AB906" s="42"/>
      <c r="AC906" s="42"/>
      <c r="AD906" s="42"/>
      <c r="AE906" s="42"/>
      <c r="AF906" s="42"/>
      <c r="AG906" s="42"/>
      <c r="AH906" s="42"/>
      <c r="AI906" s="42"/>
      <c r="AJ906" s="42"/>
      <c r="AK906" s="42"/>
      <c r="AL906" s="42"/>
      <c r="AM906" s="42"/>
      <c r="AN906" s="42"/>
      <c r="AO906" s="42"/>
      <c r="AP906" s="42"/>
      <c r="AQ906" s="42"/>
      <c r="AR906" s="42"/>
      <c r="AS906" s="72"/>
      <c r="AT906" s="72"/>
      <c r="AU906" s="72"/>
      <c r="AV906" s="72"/>
      <c r="AW906" s="72"/>
      <c r="AX906" s="72"/>
      <c r="AY906" s="72"/>
      <c r="AZ906" s="72"/>
      <c r="BA906" s="72"/>
      <c r="BB906" s="72"/>
      <c r="BC906" s="72"/>
      <c r="BD906" s="72"/>
      <c r="BE906" s="72"/>
      <c r="BF906" s="72"/>
      <c r="BG906" s="72"/>
      <c r="BH906" s="72"/>
      <c r="BI906" s="72"/>
      <c r="BJ906" s="72"/>
      <c r="BK906" s="72"/>
      <c r="BL906" s="72"/>
      <c r="BM906" s="72"/>
      <c r="BN906" s="72"/>
      <c r="BO906" s="72"/>
      <c r="BP906" s="72"/>
      <c r="BQ906" s="72"/>
      <c r="BR906" s="72"/>
      <c r="BS906" s="72"/>
      <c r="BT906" s="72"/>
      <c r="BU906" s="72"/>
      <c r="BV906" s="72"/>
      <c r="BW906" s="72"/>
      <c r="BX906" s="72"/>
      <c r="BY906" s="72"/>
      <c r="BZ906" s="72"/>
      <c r="CA906" s="72"/>
      <c r="CB906" s="72"/>
      <c r="CC906" s="72"/>
      <c r="CD906" s="72"/>
      <c r="CE906" s="72"/>
      <c r="CF906" s="72"/>
      <c r="CG906" s="72"/>
      <c r="CH906" s="72"/>
      <c r="CI906" s="72"/>
      <c r="CJ906" s="72"/>
      <c r="CK906" s="72"/>
      <c r="CL906" s="72"/>
      <c r="CM906" s="72"/>
      <c r="CN906" s="72"/>
      <c r="CO906" s="72"/>
      <c r="CP906" s="72"/>
      <c r="CQ906" s="72"/>
      <c r="CR906" s="72"/>
      <c r="CS906" s="72"/>
      <c r="CT906" s="72"/>
      <c r="CU906" s="72"/>
      <c r="CV906" s="72"/>
      <c r="CW906" s="72"/>
      <c r="CX906" s="72"/>
      <c r="CY906" s="72"/>
      <c r="CZ906" s="72"/>
      <c r="DA906" s="72"/>
      <c r="DB906" s="72"/>
      <c r="DC906" s="72"/>
      <c r="DD906" s="72"/>
      <c r="DE906" s="72"/>
      <c r="DF906" s="72"/>
      <c r="DG906" s="72"/>
      <c r="DH906" s="72"/>
      <c r="DI906" s="72"/>
      <c r="DJ906" s="72"/>
      <c r="DK906" s="72"/>
      <c r="DL906" s="72"/>
      <c r="DM906" s="72"/>
      <c r="DN906" s="72"/>
      <c r="DO906" s="72"/>
      <c r="DP906" s="72"/>
      <c r="DQ906" s="72"/>
      <c r="DR906" s="72"/>
      <c r="DS906" s="72"/>
      <c r="DT906" s="72"/>
      <c r="DU906" s="72"/>
      <c r="DV906" s="72"/>
      <c r="DW906" s="72"/>
      <c r="DX906" s="72"/>
      <c r="DY906" s="72"/>
      <c r="DZ906" s="72"/>
      <c r="EA906" s="72"/>
      <c r="EB906" s="72"/>
      <c r="EC906" s="72"/>
      <c r="ED906" s="72"/>
      <c r="EE906" s="72"/>
      <c r="EF906" s="72"/>
      <c r="EG906" s="72"/>
      <c r="EH906" s="72"/>
      <c r="EI906" s="72"/>
      <c r="EJ906" s="72"/>
      <c r="EK906" s="72"/>
      <c r="EL906" s="72"/>
      <c r="EM906" s="72"/>
      <c r="EN906" s="72"/>
      <c r="EO906" s="72"/>
      <c r="EP906" s="72"/>
      <c r="EQ906" s="72"/>
      <c r="ER906" s="72"/>
      <c r="ES906" s="72"/>
      <c r="ET906" s="72"/>
      <c r="EU906" s="72"/>
      <c r="EV906" s="72"/>
      <c r="EW906" s="72"/>
      <c r="EX906" s="72"/>
      <c r="EY906" s="72"/>
      <c r="EZ906" s="72"/>
      <c r="FA906" s="72"/>
      <c r="FB906" s="72"/>
      <c r="FC906" s="72"/>
      <c r="FD906" s="72"/>
      <c r="FE906" s="72"/>
      <c r="FF906" s="72"/>
      <c r="FG906" s="72"/>
      <c r="FH906" s="72"/>
      <c r="FI906" s="72"/>
      <c r="FJ906" s="72"/>
      <c r="FK906" s="72"/>
      <c r="FL906" s="72"/>
      <c r="FM906" s="72"/>
      <c r="FN906" s="72"/>
      <c r="FO906" s="72"/>
      <c r="FP906" s="72"/>
      <c r="FQ906" s="72"/>
      <c r="FR906" s="72"/>
      <c r="FS906" s="72"/>
      <c r="FT906" s="72"/>
      <c r="FU906" s="72"/>
      <c r="FV906" s="72"/>
      <c r="FW906" s="72"/>
      <c r="FX906" s="72"/>
      <c r="FY906" s="72"/>
      <c r="FZ906" s="72"/>
      <c r="GA906" s="72"/>
      <c r="GB906" s="72"/>
      <c r="GC906" s="72"/>
      <c r="GD906" s="72"/>
      <c r="GE906" s="72"/>
      <c r="GF906" s="72"/>
      <c r="GG906" s="72"/>
      <c r="GH906" s="72"/>
      <c r="GI906" s="72"/>
      <c r="GJ906" s="72"/>
      <c r="GK906" s="72"/>
      <c r="GL906" s="72"/>
      <c r="GM906" s="72"/>
      <c r="GN906" s="72"/>
      <c r="GO906" s="72"/>
      <c r="GP906" s="72"/>
      <c r="GQ906" s="72"/>
      <c r="GR906" s="72"/>
      <c r="GS906" s="72"/>
      <c r="GT906" s="72"/>
      <c r="GU906" s="72"/>
      <c r="GV906" s="72"/>
      <c r="GW906" s="72"/>
      <c r="GX906" s="72"/>
      <c r="GY906" s="72"/>
      <c r="GZ906" s="72"/>
      <c r="HA906" s="72"/>
      <c r="HB906" s="72"/>
      <c r="HC906" s="72"/>
      <c r="HD906" s="72"/>
      <c r="HE906" s="72"/>
      <c r="HF906" s="72"/>
      <c r="HG906" s="72"/>
      <c r="HH906" s="72"/>
      <c r="HI906" s="72"/>
      <c r="HJ906" s="72"/>
      <c r="HK906" s="72"/>
      <c r="HL906" s="72"/>
      <c r="HM906" s="72"/>
      <c r="HN906" s="72"/>
      <c r="HO906" s="72"/>
      <c r="HP906" s="72"/>
      <c r="HQ906" s="72"/>
      <c r="HR906" s="72"/>
      <c r="HS906" s="72"/>
      <c r="HT906" s="72"/>
      <c r="HU906" s="72"/>
      <c r="HV906" s="72"/>
      <c r="HW906" s="72"/>
      <c r="HX906" s="72"/>
      <c r="HY906" s="72"/>
      <c r="HZ906" s="72"/>
      <c r="IA906" s="72"/>
      <c r="IB906" s="72"/>
      <c r="IC906" s="72"/>
      <c r="ID906" s="72"/>
      <c r="IE906" s="72"/>
      <c r="IF906" s="72"/>
      <c r="IG906" s="72"/>
      <c r="IH906" s="72"/>
      <c r="II906" s="72"/>
      <c r="IJ906" s="72"/>
      <c r="IK906" s="72"/>
      <c r="IL906" s="72"/>
      <c r="IM906" s="72"/>
      <c r="IN906" s="72"/>
      <c r="IO906" s="72"/>
      <c r="IP906" s="72"/>
      <c r="IQ906" s="72"/>
      <c r="IR906" s="72"/>
      <c r="IS906" s="72"/>
      <c r="IT906" s="72"/>
      <c r="IU906" s="72"/>
      <c r="IV906" s="72"/>
      <c r="IW906" s="72"/>
      <c r="IX906" s="72"/>
      <c r="IY906" s="72"/>
      <c r="IZ906" s="72"/>
      <c r="JA906" s="72"/>
      <c r="JB906" s="72"/>
      <c r="JC906" s="72"/>
      <c r="JD906" s="72"/>
      <c r="JE906" s="72"/>
      <c r="JF906" s="72"/>
      <c r="JG906" s="72"/>
      <c r="JH906" s="72"/>
      <c r="JI906" s="72"/>
      <c r="JJ906" s="72"/>
      <c r="JK906" s="72"/>
      <c r="JL906" s="72"/>
      <c r="JM906" s="72"/>
      <c r="JN906" s="72"/>
      <c r="JO906" s="72"/>
      <c r="JP906" s="72"/>
      <c r="JQ906" s="72"/>
      <c r="JR906" s="72"/>
      <c r="JS906" s="72"/>
      <c r="JT906" s="72"/>
      <c r="JU906" s="72"/>
      <c r="JV906" s="72"/>
      <c r="JW906" s="72"/>
      <c r="JX906" s="72"/>
      <c r="JY906" s="72"/>
      <c r="JZ906" s="72"/>
      <c r="KA906" s="72"/>
      <c r="KB906" s="72"/>
      <c r="KC906" s="72"/>
      <c r="KD906" s="72"/>
      <c r="KE906" s="72"/>
      <c r="KF906" s="72"/>
      <c r="KG906" s="72"/>
      <c r="KH906" s="72"/>
      <c r="KI906" s="72"/>
      <c r="KJ906" s="72"/>
      <c r="KK906" s="72"/>
      <c r="KL906" s="72"/>
      <c r="KM906" s="72"/>
      <c r="KN906" s="72"/>
      <c r="KO906" s="72"/>
      <c r="KP906" s="72"/>
      <c r="KQ906" s="72"/>
      <c r="KR906" s="72"/>
      <c r="KS906" s="72"/>
      <c r="KT906" s="72"/>
      <c r="KU906" s="72"/>
      <c r="KV906" s="72"/>
      <c r="KW906" s="72"/>
      <c r="KX906" s="72"/>
      <c r="KY906" s="72"/>
      <c r="KZ906" s="72"/>
      <c r="LA906" s="72"/>
      <c r="LB906" s="72"/>
      <c r="LC906" s="72"/>
      <c r="LD906" s="72"/>
      <c r="LE906" s="72"/>
      <c r="LF906" s="72"/>
      <c r="LG906" s="72"/>
      <c r="LH906" s="72"/>
      <c r="LI906" s="72"/>
      <c r="LJ906" s="72"/>
      <c r="LK906" s="72"/>
    </row>
    <row r="907" spans="1:323" ht="14.25" customHeight="1">
      <c r="A907" s="54">
        <v>828</v>
      </c>
      <c r="B907" s="23">
        <v>77</v>
      </c>
      <c r="C907" s="23" t="s">
        <v>33</v>
      </c>
      <c r="D907" s="32" t="s">
        <v>1612</v>
      </c>
      <c r="E907" s="23" t="s">
        <v>1580</v>
      </c>
      <c r="F907" s="23" t="s">
        <v>1613</v>
      </c>
      <c r="G907" s="23" t="s">
        <v>154</v>
      </c>
      <c r="H907" s="25">
        <v>100</v>
      </c>
      <c r="I907" s="25">
        <v>35.6</v>
      </c>
      <c r="J907" s="26">
        <v>100</v>
      </c>
      <c r="K907" s="26">
        <v>3560</v>
      </c>
      <c r="L907" s="27">
        <v>96</v>
      </c>
      <c r="M907" s="27">
        <v>0</v>
      </c>
      <c r="N907" s="27">
        <v>10</v>
      </c>
      <c r="O907" s="27">
        <v>0</v>
      </c>
      <c r="P907" s="27">
        <v>106</v>
      </c>
      <c r="Q907" s="55"/>
      <c r="R907" s="27">
        <f t="shared" si="102"/>
        <v>0</v>
      </c>
      <c r="S907" s="56" t="str">
        <f t="shared" si="103"/>
        <v>×</v>
      </c>
      <c r="T907" s="56" t="str">
        <f t="shared" si="104"/>
        <v>×</v>
      </c>
      <c r="U907" s="56" t="str">
        <f t="shared" si="105"/>
        <v>×</v>
      </c>
      <c r="V907" s="57" t="str">
        <f t="shared" si="99"/>
        <v/>
      </c>
      <c r="W907" s="58">
        <f t="shared" si="100"/>
        <v>0</v>
      </c>
      <c r="X907" s="54">
        <f t="shared" si="101"/>
        <v>77</v>
      </c>
      <c r="Y907" s="59"/>
    </row>
    <row r="908" spans="1:323" ht="14.25" customHeight="1">
      <c r="A908" s="54">
        <v>829</v>
      </c>
      <c r="B908" s="23">
        <v>77</v>
      </c>
      <c r="C908" s="23" t="s">
        <v>33</v>
      </c>
      <c r="D908" s="32" t="s">
        <v>1585</v>
      </c>
      <c r="E908" s="23" t="s">
        <v>1580</v>
      </c>
      <c r="F908" s="23" t="s">
        <v>1586</v>
      </c>
      <c r="G908" s="23" t="s">
        <v>154</v>
      </c>
      <c r="H908" s="25">
        <v>100</v>
      </c>
      <c r="I908" s="25">
        <v>46.8</v>
      </c>
      <c r="J908" s="26">
        <v>100</v>
      </c>
      <c r="K908" s="26">
        <v>4680</v>
      </c>
      <c r="L908" s="27">
        <v>32</v>
      </c>
      <c r="M908" s="27">
        <v>0</v>
      </c>
      <c r="N908" s="27">
        <v>0</v>
      </c>
      <c r="O908" s="27">
        <v>0</v>
      </c>
      <c r="P908" s="27">
        <v>32</v>
      </c>
      <c r="Q908" s="55"/>
      <c r="R908" s="27">
        <f t="shared" si="102"/>
        <v>0</v>
      </c>
      <c r="S908" s="56" t="str">
        <f t="shared" si="103"/>
        <v>×</v>
      </c>
      <c r="T908" s="56" t="str">
        <f t="shared" si="104"/>
        <v>×</v>
      </c>
      <c r="U908" s="56" t="str">
        <f t="shared" si="105"/>
        <v>×</v>
      </c>
      <c r="V908" s="57" t="str">
        <f t="shared" si="99"/>
        <v/>
      </c>
      <c r="W908" s="58">
        <f t="shared" si="100"/>
        <v>0</v>
      </c>
      <c r="X908" s="54">
        <f t="shared" si="101"/>
        <v>77</v>
      </c>
      <c r="Y908" s="59"/>
    </row>
    <row r="909" spans="1:323" ht="14.25" customHeight="1">
      <c r="A909" s="54">
        <v>830</v>
      </c>
      <c r="B909" s="23">
        <v>77</v>
      </c>
      <c r="C909" s="23" t="s">
        <v>33</v>
      </c>
      <c r="D909" s="32" t="s">
        <v>1583</v>
      </c>
      <c r="E909" s="23" t="s">
        <v>1580</v>
      </c>
      <c r="F909" s="23" t="s">
        <v>1584</v>
      </c>
      <c r="G909" s="23" t="s">
        <v>154</v>
      </c>
      <c r="H909" s="25">
        <v>100</v>
      </c>
      <c r="I909" s="25">
        <v>77.400000000000006</v>
      </c>
      <c r="J909" s="26">
        <v>100</v>
      </c>
      <c r="K909" s="26">
        <v>7740.0000000000009</v>
      </c>
      <c r="L909" s="27">
        <v>88</v>
      </c>
      <c r="M909" s="27">
        <v>2</v>
      </c>
      <c r="N909" s="27">
        <v>4</v>
      </c>
      <c r="O909" s="27">
        <v>0</v>
      </c>
      <c r="P909" s="27">
        <v>94</v>
      </c>
      <c r="Q909" s="55"/>
      <c r="R909" s="27">
        <f t="shared" si="102"/>
        <v>0</v>
      </c>
      <c r="S909" s="56" t="str">
        <f t="shared" si="103"/>
        <v>×</v>
      </c>
      <c r="T909" s="56" t="str">
        <f t="shared" si="104"/>
        <v>×</v>
      </c>
      <c r="U909" s="56" t="str">
        <f t="shared" si="105"/>
        <v>×</v>
      </c>
      <c r="V909" s="57" t="str">
        <f t="shared" si="99"/>
        <v/>
      </c>
      <c r="W909" s="58">
        <f t="shared" si="100"/>
        <v>0</v>
      </c>
      <c r="X909" s="54">
        <f t="shared" si="101"/>
        <v>77</v>
      </c>
      <c r="Y909" s="59"/>
    </row>
    <row r="910" spans="1:323" ht="14.25" customHeight="1">
      <c r="A910" s="54">
        <v>831</v>
      </c>
      <c r="B910" s="23">
        <v>77</v>
      </c>
      <c r="C910" s="23" t="s">
        <v>33</v>
      </c>
      <c r="D910" s="32" t="s">
        <v>1579</v>
      </c>
      <c r="E910" s="23" t="s">
        <v>1580</v>
      </c>
      <c r="F910" s="23" t="s">
        <v>1581</v>
      </c>
      <c r="G910" s="23" t="s">
        <v>1582</v>
      </c>
      <c r="H910" s="25">
        <v>10</v>
      </c>
      <c r="I910" s="25">
        <v>848</v>
      </c>
      <c r="J910" s="26">
        <v>10</v>
      </c>
      <c r="K910" s="26">
        <v>8480</v>
      </c>
      <c r="L910" s="27">
        <v>230</v>
      </c>
      <c r="M910" s="27">
        <v>2</v>
      </c>
      <c r="N910" s="27">
        <v>40</v>
      </c>
      <c r="O910" s="27">
        <v>0</v>
      </c>
      <c r="P910" s="27">
        <v>272</v>
      </c>
      <c r="Q910" s="55"/>
      <c r="R910" s="27">
        <f t="shared" si="102"/>
        <v>0</v>
      </c>
      <c r="S910" s="56" t="str">
        <f t="shared" si="103"/>
        <v>×</v>
      </c>
      <c r="T910" s="56" t="str">
        <f t="shared" si="104"/>
        <v>×</v>
      </c>
      <c r="U910" s="56" t="str">
        <f t="shared" si="105"/>
        <v>×</v>
      </c>
      <c r="V910" s="57" t="str">
        <f t="shared" si="99"/>
        <v/>
      </c>
      <c r="W910" s="58">
        <f t="shared" si="100"/>
        <v>0</v>
      </c>
      <c r="X910" s="54">
        <f t="shared" si="101"/>
        <v>77</v>
      </c>
      <c r="Y910" s="59"/>
    </row>
    <row r="911" spans="1:323" ht="14.25" customHeight="1">
      <c r="A911" s="54">
        <v>832</v>
      </c>
      <c r="B911" s="23">
        <v>77</v>
      </c>
      <c r="C911" s="23" t="s">
        <v>33</v>
      </c>
      <c r="D911" s="32" t="s">
        <v>6331</v>
      </c>
      <c r="E911" s="23" t="s">
        <v>1580</v>
      </c>
      <c r="F911" s="23" t="s">
        <v>1618</v>
      </c>
      <c r="G911" s="23" t="s">
        <v>631</v>
      </c>
      <c r="H911" s="25">
        <v>100</v>
      </c>
      <c r="I911" s="25">
        <v>25.1</v>
      </c>
      <c r="J911" s="26">
        <v>100</v>
      </c>
      <c r="K911" s="26">
        <v>2510</v>
      </c>
      <c r="L911" s="27">
        <v>2</v>
      </c>
      <c r="M911" s="27">
        <v>0</v>
      </c>
      <c r="N911" s="27">
        <v>0</v>
      </c>
      <c r="O911" s="27">
        <v>0</v>
      </c>
      <c r="P911" s="27">
        <v>2</v>
      </c>
      <c r="Q911" s="55"/>
      <c r="R911" s="27">
        <f t="shared" si="102"/>
        <v>0</v>
      </c>
      <c r="S911" s="56" t="str">
        <f t="shared" si="103"/>
        <v>×</v>
      </c>
      <c r="T911" s="56" t="str">
        <f t="shared" si="104"/>
        <v>×</v>
      </c>
      <c r="U911" s="56" t="str">
        <f t="shared" si="105"/>
        <v>×</v>
      </c>
      <c r="V911" s="57" t="str">
        <f t="shared" si="99"/>
        <v/>
      </c>
      <c r="W911" s="58">
        <f t="shared" si="100"/>
        <v>0</v>
      </c>
      <c r="X911" s="54">
        <f t="shared" si="101"/>
        <v>77</v>
      </c>
      <c r="Y911" s="59"/>
    </row>
    <row r="912" spans="1:323" ht="14.25" customHeight="1">
      <c r="A912" s="54">
        <v>833</v>
      </c>
      <c r="B912" s="23">
        <v>77</v>
      </c>
      <c r="C912" s="23" t="s">
        <v>33</v>
      </c>
      <c r="D912" s="32" t="s">
        <v>1608</v>
      </c>
      <c r="E912" s="23" t="s">
        <v>1580</v>
      </c>
      <c r="F912" s="23" t="s">
        <v>1609</v>
      </c>
      <c r="G912" s="23" t="s">
        <v>1610</v>
      </c>
      <c r="H912" s="25">
        <v>70</v>
      </c>
      <c r="I912" s="25">
        <v>43.7</v>
      </c>
      <c r="J912" s="26">
        <v>70</v>
      </c>
      <c r="K912" s="26">
        <v>3059</v>
      </c>
      <c r="L912" s="27">
        <v>4</v>
      </c>
      <c r="M912" s="27">
        <v>0</v>
      </c>
      <c r="N912" s="27">
        <v>0</v>
      </c>
      <c r="O912" s="27">
        <v>0</v>
      </c>
      <c r="P912" s="27">
        <v>4</v>
      </c>
      <c r="Q912" s="55"/>
      <c r="R912" s="27">
        <f t="shared" si="102"/>
        <v>0</v>
      </c>
      <c r="S912" s="56" t="str">
        <f t="shared" si="103"/>
        <v>×</v>
      </c>
      <c r="T912" s="56" t="str">
        <f t="shared" si="104"/>
        <v>×</v>
      </c>
      <c r="U912" s="56" t="str">
        <f t="shared" si="105"/>
        <v>×</v>
      </c>
      <c r="V912" s="57" t="str">
        <f t="shared" si="99"/>
        <v/>
      </c>
      <c r="W912" s="58">
        <f t="shared" si="100"/>
        <v>0</v>
      </c>
      <c r="X912" s="54">
        <f t="shared" si="101"/>
        <v>77</v>
      </c>
      <c r="Y912" s="59"/>
    </row>
    <row r="913" spans="1:323" ht="14.25" customHeight="1">
      <c r="A913" s="54">
        <v>834</v>
      </c>
      <c r="B913" s="23">
        <v>77</v>
      </c>
      <c r="C913" s="23" t="s">
        <v>33</v>
      </c>
      <c r="D913" s="32" t="s">
        <v>6332</v>
      </c>
      <c r="E913" s="23" t="s">
        <v>1580</v>
      </c>
      <c r="F913" s="23" t="s">
        <v>1611</v>
      </c>
      <c r="G913" s="23" t="s">
        <v>1089</v>
      </c>
      <c r="H913" s="25">
        <v>70</v>
      </c>
      <c r="I913" s="25">
        <v>60.1</v>
      </c>
      <c r="J913" s="26">
        <v>70</v>
      </c>
      <c r="K913" s="26">
        <v>4207</v>
      </c>
      <c r="L913" s="27">
        <v>42</v>
      </c>
      <c r="M913" s="27">
        <v>2</v>
      </c>
      <c r="N913" s="27">
        <v>0</v>
      </c>
      <c r="O913" s="27">
        <v>0</v>
      </c>
      <c r="P913" s="27">
        <v>44</v>
      </c>
      <c r="Q913" s="55"/>
      <c r="R913" s="27">
        <f t="shared" si="102"/>
        <v>0</v>
      </c>
      <c r="S913" s="56" t="str">
        <f t="shared" si="103"/>
        <v>×</v>
      </c>
      <c r="T913" s="56" t="str">
        <f t="shared" si="104"/>
        <v>×</v>
      </c>
      <c r="U913" s="56" t="str">
        <f t="shared" si="105"/>
        <v>×</v>
      </c>
      <c r="V913" s="57" t="str">
        <f t="shared" si="99"/>
        <v/>
      </c>
      <c r="W913" s="58">
        <f t="shared" si="100"/>
        <v>0</v>
      </c>
      <c r="X913" s="54">
        <f t="shared" si="101"/>
        <v>77</v>
      </c>
      <c r="Y913" s="59"/>
    </row>
    <row r="914" spans="1:323" s="38" customFormat="1" ht="14.25" customHeight="1">
      <c r="A914" s="54">
        <v>835</v>
      </c>
      <c r="B914" s="23">
        <v>77</v>
      </c>
      <c r="C914" s="23" t="s">
        <v>33</v>
      </c>
      <c r="D914" s="32" t="s">
        <v>1588</v>
      </c>
      <c r="E914" s="23" t="s">
        <v>1580</v>
      </c>
      <c r="F914" s="23" t="s">
        <v>1589</v>
      </c>
      <c r="G914" s="23" t="s">
        <v>34</v>
      </c>
      <c r="H914" s="25">
        <v>1</v>
      </c>
      <c r="I914" s="25">
        <v>4030</v>
      </c>
      <c r="J914" s="26">
        <v>1</v>
      </c>
      <c r="K914" s="26">
        <v>4030</v>
      </c>
      <c r="L914" s="27">
        <v>10</v>
      </c>
      <c r="M914" s="27">
        <v>0</v>
      </c>
      <c r="N914" s="27">
        <v>0</v>
      </c>
      <c r="O914" s="27">
        <v>0</v>
      </c>
      <c r="P914" s="27">
        <v>10</v>
      </c>
      <c r="Q914" s="55"/>
      <c r="R914" s="27">
        <f t="shared" si="102"/>
        <v>0</v>
      </c>
      <c r="S914" s="56" t="str">
        <f t="shared" si="103"/>
        <v>×</v>
      </c>
      <c r="T914" s="56" t="str">
        <f t="shared" si="104"/>
        <v>×</v>
      </c>
      <c r="U914" s="56" t="str">
        <f t="shared" si="105"/>
        <v>×</v>
      </c>
      <c r="V914" s="57" t="str">
        <f t="shared" si="99"/>
        <v/>
      </c>
      <c r="W914" s="58">
        <f t="shared" si="100"/>
        <v>0</v>
      </c>
      <c r="X914" s="54">
        <f t="shared" si="101"/>
        <v>77</v>
      </c>
      <c r="Y914" s="59"/>
      <c r="Z914" s="42"/>
      <c r="AA914" s="42"/>
      <c r="AB914" s="42"/>
      <c r="AC914" s="42"/>
      <c r="AD914" s="42"/>
      <c r="AE914" s="42"/>
      <c r="AF914" s="42"/>
      <c r="AG914" s="42"/>
      <c r="AH914" s="42"/>
      <c r="AI914" s="42"/>
      <c r="AJ914" s="42"/>
      <c r="AK914" s="42"/>
      <c r="AL914" s="42"/>
      <c r="AM914" s="42"/>
      <c r="AN914" s="42"/>
      <c r="AO914" s="42"/>
      <c r="AP914" s="42"/>
      <c r="AQ914" s="42"/>
      <c r="AR914" s="81"/>
      <c r="AS914" s="81"/>
      <c r="AT914" s="81"/>
      <c r="AU914" s="81"/>
      <c r="AV914" s="81"/>
      <c r="AW914" s="81"/>
      <c r="AX914" s="81"/>
      <c r="AY914" s="81"/>
      <c r="AZ914" s="81"/>
      <c r="BA914" s="81"/>
      <c r="BB914" s="81"/>
      <c r="BC914" s="81"/>
      <c r="BD914" s="81"/>
      <c r="BE914" s="81"/>
      <c r="BF914" s="81"/>
      <c r="BG914" s="81"/>
      <c r="BH914" s="81"/>
      <c r="BI914" s="81"/>
      <c r="BJ914" s="81"/>
      <c r="BK914" s="81"/>
      <c r="BL914" s="81"/>
      <c r="BM914" s="81"/>
      <c r="BN914" s="81"/>
      <c r="BO914" s="81"/>
      <c r="BP914" s="81"/>
      <c r="BQ914" s="81"/>
      <c r="BR914" s="81"/>
      <c r="BS914" s="81"/>
      <c r="BT914" s="81"/>
      <c r="BU914" s="81"/>
      <c r="BV914" s="81"/>
      <c r="BW914" s="81"/>
      <c r="BX914" s="81"/>
      <c r="BY914" s="81"/>
      <c r="BZ914" s="81"/>
      <c r="CA914" s="81"/>
      <c r="CB914" s="81"/>
      <c r="CC914" s="81"/>
      <c r="CD914" s="81"/>
      <c r="CE914" s="81"/>
      <c r="CF914" s="81"/>
      <c r="CG914" s="81"/>
      <c r="CH914" s="81"/>
      <c r="CI914" s="81"/>
      <c r="CJ914" s="81"/>
      <c r="CK914" s="81"/>
      <c r="CL914" s="81"/>
      <c r="CM914" s="81"/>
      <c r="CN914" s="81"/>
      <c r="CO914" s="81"/>
      <c r="CP914" s="81"/>
      <c r="CQ914" s="81"/>
      <c r="CR914" s="81"/>
      <c r="CS914" s="81"/>
      <c r="CT914" s="81"/>
      <c r="CU914" s="81"/>
      <c r="CV914" s="81"/>
      <c r="CW914" s="81"/>
      <c r="CX914" s="81"/>
      <c r="CY914" s="81"/>
      <c r="CZ914" s="81"/>
      <c r="DA914" s="81"/>
      <c r="DB914" s="81"/>
      <c r="DC914" s="81"/>
      <c r="DD914" s="81"/>
      <c r="DE914" s="81"/>
      <c r="DF914" s="81"/>
      <c r="DG914" s="81"/>
      <c r="DH914" s="81"/>
      <c r="DI914" s="81"/>
      <c r="DJ914" s="81"/>
      <c r="DK914" s="81"/>
      <c r="DL914" s="81"/>
      <c r="DM914" s="81"/>
      <c r="DN914" s="81"/>
      <c r="DO914" s="81"/>
      <c r="DP914" s="81"/>
      <c r="DQ914" s="81"/>
      <c r="DR914" s="81"/>
      <c r="DS914" s="81"/>
      <c r="DT914" s="81"/>
      <c r="DU914" s="81"/>
      <c r="DV914" s="81"/>
      <c r="DW914" s="81"/>
      <c r="DX914" s="81"/>
      <c r="DY914" s="81"/>
      <c r="DZ914" s="81"/>
      <c r="EA914" s="81"/>
      <c r="EB914" s="81"/>
      <c r="EC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c r="FF914" s="81"/>
      <c r="FG914" s="81"/>
      <c r="FH914" s="81"/>
      <c r="FI914" s="81"/>
      <c r="FJ914" s="81"/>
      <c r="FK914" s="81"/>
      <c r="FL914" s="81"/>
      <c r="FM914" s="81"/>
      <c r="FN914" s="81"/>
      <c r="FO914" s="81"/>
      <c r="FP914" s="81"/>
      <c r="FQ914" s="81"/>
      <c r="FR914" s="81"/>
      <c r="FS914" s="81"/>
      <c r="FT914" s="81"/>
      <c r="FU914" s="81"/>
      <c r="FV914" s="81"/>
      <c r="FW914" s="81"/>
      <c r="FX914" s="81"/>
      <c r="FY914" s="81"/>
      <c r="FZ914" s="81"/>
      <c r="GA914" s="81"/>
      <c r="GB914" s="81"/>
      <c r="GC914" s="81"/>
      <c r="GD914" s="81"/>
      <c r="GE914" s="81"/>
      <c r="GF914" s="81"/>
      <c r="GG914" s="81"/>
      <c r="GH914" s="81"/>
      <c r="GI914" s="81"/>
      <c r="GJ914" s="81"/>
      <c r="GK914" s="81"/>
      <c r="GL914" s="81"/>
      <c r="GM914" s="81"/>
      <c r="GN914" s="81"/>
      <c r="GO914" s="81"/>
      <c r="GP914" s="81"/>
      <c r="GQ914" s="81"/>
      <c r="GR914" s="81"/>
      <c r="GS914" s="81"/>
      <c r="GT914" s="81"/>
      <c r="GU914" s="81"/>
      <c r="GV914" s="81"/>
      <c r="GW914" s="81"/>
      <c r="GX914" s="81"/>
      <c r="GY914" s="81"/>
      <c r="GZ914" s="81"/>
      <c r="HA914" s="81"/>
      <c r="HB914" s="81"/>
      <c r="HC914" s="81"/>
      <c r="HD914" s="81"/>
      <c r="HE914" s="81"/>
      <c r="HF914" s="81"/>
      <c r="HG914" s="81"/>
      <c r="HH914" s="81"/>
      <c r="HI914" s="81"/>
      <c r="HJ914" s="81"/>
      <c r="HK914" s="81"/>
      <c r="HL914" s="81"/>
      <c r="HM914" s="81"/>
      <c r="HN914" s="81"/>
      <c r="HO914" s="81"/>
      <c r="HP914" s="81"/>
      <c r="HQ914" s="81"/>
      <c r="HR914" s="81"/>
      <c r="HS914" s="81"/>
      <c r="HT914" s="81"/>
      <c r="HU914" s="81"/>
      <c r="HV914" s="81"/>
      <c r="HW914" s="81"/>
      <c r="HX914" s="81"/>
      <c r="HY914" s="81"/>
      <c r="HZ914" s="81"/>
      <c r="IA914" s="81"/>
      <c r="IB914" s="81"/>
      <c r="IC914" s="81"/>
      <c r="ID914" s="81"/>
      <c r="IE914" s="81"/>
      <c r="IF914" s="81"/>
      <c r="IG914" s="81"/>
      <c r="IH914" s="81"/>
      <c r="II914" s="81"/>
      <c r="IJ914" s="81"/>
      <c r="IK914" s="81"/>
      <c r="IL914" s="81"/>
      <c r="IM914" s="81"/>
      <c r="IN914" s="81"/>
      <c r="IO914" s="81"/>
      <c r="IP914" s="81"/>
      <c r="IQ914" s="81"/>
      <c r="IR914" s="81"/>
      <c r="IS914" s="81"/>
      <c r="IT914" s="81"/>
      <c r="IU914" s="81"/>
      <c r="IV914" s="81"/>
      <c r="IW914" s="81"/>
      <c r="IX914" s="81"/>
      <c r="IY914" s="81"/>
      <c r="IZ914" s="81"/>
      <c r="JA914" s="81"/>
      <c r="JB914" s="81"/>
      <c r="JC914" s="81"/>
      <c r="JD914" s="81"/>
      <c r="JE914" s="81"/>
      <c r="JF914" s="81"/>
      <c r="JG914" s="81"/>
      <c r="JH914" s="81"/>
      <c r="JI914" s="81"/>
      <c r="JJ914" s="81"/>
      <c r="JK914" s="81"/>
      <c r="JL914" s="81"/>
      <c r="JM914" s="81"/>
      <c r="JN914" s="81"/>
      <c r="JO914" s="81"/>
      <c r="JP914" s="81"/>
      <c r="JQ914" s="81"/>
      <c r="JR914" s="81"/>
      <c r="JS914" s="81"/>
      <c r="JT914" s="81"/>
      <c r="JU914" s="81"/>
      <c r="JV914" s="81"/>
      <c r="JW914" s="81"/>
      <c r="JX914" s="81"/>
      <c r="JY914" s="81"/>
      <c r="JZ914" s="81"/>
      <c r="KA914" s="81"/>
      <c r="KB914" s="81"/>
      <c r="KC914" s="81"/>
      <c r="KD914" s="81"/>
      <c r="KE914" s="81"/>
      <c r="KF914" s="81"/>
      <c r="KG914" s="81"/>
      <c r="KH914" s="81"/>
      <c r="KI914" s="81"/>
      <c r="KJ914" s="81"/>
      <c r="KK914" s="81"/>
      <c r="KL914" s="81"/>
      <c r="KM914" s="81"/>
      <c r="KN914" s="81"/>
      <c r="KO914" s="81"/>
      <c r="KP914" s="81"/>
      <c r="KQ914" s="81"/>
      <c r="KR914" s="81"/>
      <c r="KS914" s="81"/>
      <c r="KT914" s="81"/>
      <c r="KU914" s="81"/>
      <c r="KV914" s="81"/>
      <c r="KW914" s="81"/>
      <c r="KX914" s="81"/>
      <c r="KY914" s="81"/>
      <c r="KZ914" s="81"/>
      <c r="LA914" s="81"/>
      <c r="LB914" s="81"/>
      <c r="LC914" s="81"/>
      <c r="LD914" s="81"/>
      <c r="LE914" s="81"/>
      <c r="LF914" s="81"/>
      <c r="LG914" s="81"/>
      <c r="LH914" s="81"/>
      <c r="LI914" s="81"/>
      <c r="LJ914" s="81"/>
      <c r="LK914" s="81"/>
    </row>
    <row r="915" spans="1:323" ht="14.25" customHeight="1">
      <c r="A915" s="54">
        <v>836</v>
      </c>
      <c r="B915" s="23">
        <v>77</v>
      </c>
      <c r="C915" s="23" t="s">
        <v>33</v>
      </c>
      <c r="D915" s="32" t="s">
        <v>1597</v>
      </c>
      <c r="E915" s="23" t="s">
        <v>1580</v>
      </c>
      <c r="F915" s="23" t="s">
        <v>1598</v>
      </c>
      <c r="G915" s="23" t="s">
        <v>1599</v>
      </c>
      <c r="H915" s="25">
        <v>10</v>
      </c>
      <c r="I915" s="25">
        <v>251</v>
      </c>
      <c r="J915" s="26">
        <v>10</v>
      </c>
      <c r="K915" s="26">
        <v>2510</v>
      </c>
      <c r="L915" s="27">
        <v>0</v>
      </c>
      <c r="M915" s="27">
        <v>2</v>
      </c>
      <c r="N915" s="27">
        <v>0</v>
      </c>
      <c r="O915" s="27">
        <v>0</v>
      </c>
      <c r="P915" s="27">
        <v>2</v>
      </c>
      <c r="Q915" s="55"/>
      <c r="R915" s="27">
        <f t="shared" si="102"/>
        <v>0</v>
      </c>
      <c r="S915" s="56" t="str">
        <f t="shared" si="103"/>
        <v>×</v>
      </c>
      <c r="T915" s="56" t="str">
        <f t="shared" si="104"/>
        <v>×</v>
      </c>
      <c r="U915" s="56" t="str">
        <f t="shared" si="105"/>
        <v>×</v>
      </c>
      <c r="V915" s="57" t="str">
        <f t="shared" si="99"/>
        <v/>
      </c>
      <c r="W915" s="58">
        <f t="shared" si="100"/>
        <v>0</v>
      </c>
      <c r="X915" s="54">
        <f t="shared" si="101"/>
        <v>77</v>
      </c>
      <c r="Y915" s="59"/>
    </row>
    <row r="916" spans="1:323" ht="14.25" customHeight="1">
      <c r="A916" s="54">
        <v>837</v>
      </c>
      <c r="B916" s="23">
        <v>77</v>
      </c>
      <c r="C916" s="23" t="s">
        <v>33</v>
      </c>
      <c r="D916" s="32" t="s">
        <v>6333</v>
      </c>
      <c r="E916" s="23" t="s">
        <v>1580</v>
      </c>
      <c r="F916" s="23" t="s">
        <v>1600</v>
      </c>
      <c r="G916" s="23" t="s">
        <v>1601</v>
      </c>
      <c r="H916" s="25">
        <v>3</v>
      </c>
      <c r="I916" s="25">
        <v>2048</v>
      </c>
      <c r="J916" s="26">
        <v>3</v>
      </c>
      <c r="K916" s="26">
        <v>6144</v>
      </c>
      <c r="L916" s="27">
        <v>0</v>
      </c>
      <c r="M916" s="27">
        <v>2</v>
      </c>
      <c r="N916" s="27">
        <v>0</v>
      </c>
      <c r="O916" s="27">
        <v>0</v>
      </c>
      <c r="P916" s="27">
        <v>2</v>
      </c>
      <c r="Q916" s="55"/>
      <c r="R916" s="27">
        <f t="shared" si="102"/>
        <v>0</v>
      </c>
      <c r="S916" s="56" t="str">
        <f t="shared" si="103"/>
        <v>×</v>
      </c>
      <c r="T916" s="56" t="str">
        <f t="shared" si="104"/>
        <v>×</v>
      </c>
      <c r="U916" s="56" t="str">
        <f t="shared" si="105"/>
        <v>×</v>
      </c>
      <c r="V916" s="57" t="str">
        <f t="shared" si="99"/>
        <v/>
      </c>
      <c r="W916" s="58">
        <f t="shared" si="100"/>
        <v>0</v>
      </c>
      <c r="X916" s="54">
        <f t="shared" si="101"/>
        <v>77</v>
      </c>
      <c r="Y916" s="59"/>
    </row>
    <row r="917" spans="1:323" ht="14.25" customHeight="1">
      <c r="A917" s="54">
        <v>838</v>
      </c>
      <c r="B917" s="23">
        <v>77</v>
      </c>
      <c r="C917" s="23" t="s">
        <v>33</v>
      </c>
      <c r="D917" s="32" t="s">
        <v>6334</v>
      </c>
      <c r="E917" s="23" t="s">
        <v>1580</v>
      </c>
      <c r="F917" s="23" t="s">
        <v>1600</v>
      </c>
      <c r="G917" s="23" t="s">
        <v>351</v>
      </c>
      <c r="H917" s="25">
        <v>10</v>
      </c>
      <c r="I917" s="25">
        <v>2048</v>
      </c>
      <c r="J917" s="26">
        <v>10</v>
      </c>
      <c r="K917" s="26">
        <v>20480</v>
      </c>
      <c r="L917" s="27">
        <v>84</v>
      </c>
      <c r="M917" s="27">
        <v>0</v>
      </c>
      <c r="N917" s="27">
        <v>0</v>
      </c>
      <c r="O917" s="27">
        <v>0</v>
      </c>
      <c r="P917" s="27">
        <v>84</v>
      </c>
      <c r="Q917" s="55"/>
      <c r="R917" s="27">
        <f t="shared" si="102"/>
        <v>0</v>
      </c>
      <c r="S917" s="56" t="str">
        <f t="shared" si="103"/>
        <v>×</v>
      </c>
      <c r="T917" s="56" t="str">
        <f t="shared" si="104"/>
        <v>×</v>
      </c>
      <c r="U917" s="56" t="str">
        <f t="shared" si="105"/>
        <v>×</v>
      </c>
      <c r="V917" s="57" t="str">
        <f t="shared" si="99"/>
        <v/>
      </c>
      <c r="W917" s="58">
        <f t="shared" si="100"/>
        <v>0</v>
      </c>
      <c r="X917" s="54">
        <f t="shared" si="101"/>
        <v>77</v>
      </c>
      <c r="Y917" s="59"/>
    </row>
    <row r="918" spans="1:323" ht="14.25" customHeight="1">
      <c r="A918" s="54">
        <v>839</v>
      </c>
      <c r="B918" s="23">
        <v>77</v>
      </c>
      <c r="C918" s="23" t="s">
        <v>33</v>
      </c>
      <c r="D918" s="32" t="s">
        <v>6335</v>
      </c>
      <c r="E918" s="23" t="s">
        <v>1580</v>
      </c>
      <c r="F918" s="23" t="s">
        <v>1596</v>
      </c>
      <c r="G918" s="23" t="s">
        <v>464</v>
      </c>
      <c r="H918" s="25">
        <v>100</v>
      </c>
      <c r="I918" s="25">
        <v>5.9</v>
      </c>
      <c r="J918" s="26">
        <v>100</v>
      </c>
      <c r="K918" s="26">
        <v>590</v>
      </c>
      <c r="L918" s="27">
        <v>16</v>
      </c>
      <c r="M918" s="27">
        <v>0</v>
      </c>
      <c r="N918" s="27">
        <v>0</v>
      </c>
      <c r="O918" s="27">
        <v>0</v>
      </c>
      <c r="P918" s="27">
        <v>16</v>
      </c>
      <c r="Q918" s="55"/>
      <c r="R918" s="27">
        <f t="shared" si="102"/>
        <v>0</v>
      </c>
      <c r="S918" s="56" t="str">
        <f t="shared" si="103"/>
        <v>×</v>
      </c>
      <c r="T918" s="56" t="str">
        <f t="shared" si="104"/>
        <v>×</v>
      </c>
      <c r="U918" s="56" t="str">
        <f t="shared" si="105"/>
        <v>×</v>
      </c>
      <c r="V918" s="57" t="str">
        <f t="shared" si="99"/>
        <v/>
      </c>
      <c r="W918" s="58">
        <f t="shared" si="100"/>
        <v>0</v>
      </c>
      <c r="X918" s="54">
        <f t="shared" si="101"/>
        <v>77</v>
      </c>
      <c r="Y918" s="59"/>
    </row>
    <row r="919" spans="1:323" ht="14.25" customHeight="1">
      <c r="A919" s="54">
        <v>840</v>
      </c>
      <c r="B919" s="23">
        <v>77</v>
      </c>
      <c r="C919" s="23" t="s">
        <v>33</v>
      </c>
      <c r="D919" s="32" t="s">
        <v>6336</v>
      </c>
      <c r="E919" s="23" t="s">
        <v>1580</v>
      </c>
      <c r="F919" s="23" t="s">
        <v>1624</v>
      </c>
      <c r="G919" s="23" t="s">
        <v>154</v>
      </c>
      <c r="H919" s="25">
        <v>100</v>
      </c>
      <c r="I919" s="25">
        <v>8.6999999999999993</v>
      </c>
      <c r="J919" s="26">
        <v>100</v>
      </c>
      <c r="K919" s="26">
        <v>869.99999999999989</v>
      </c>
      <c r="L919" s="27">
        <v>0</v>
      </c>
      <c r="M919" s="27">
        <v>2</v>
      </c>
      <c r="N919" s="27">
        <v>0</v>
      </c>
      <c r="O919" s="27">
        <v>0</v>
      </c>
      <c r="P919" s="27">
        <v>2</v>
      </c>
      <c r="Q919" s="55"/>
      <c r="R919" s="27">
        <f t="shared" si="102"/>
        <v>0</v>
      </c>
      <c r="S919" s="56" t="str">
        <f t="shared" si="103"/>
        <v>×</v>
      </c>
      <c r="T919" s="56" t="str">
        <f t="shared" si="104"/>
        <v>×</v>
      </c>
      <c r="U919" s="56" t="str">
        <f t="shared" si="105"/>
        <v>×</v>
      </c>
      <c r="V919" s="57" t="str">
        <f t="shared" si="99"/>
        <v/>
      </c>
      <c r="W919" s="58">
        <f t="shared" si="100"/>
        <v>0</v>
      </c>
      <c r="X919" s="54">
        <f t="shared" si="101"/>
        <v>77</v>
      </c>
      <c r="Y919" s="59"/>
    </row>
    <row r="920" spans="1:323" s="37" customFormat="1" ht="14.25" customHeight="1">
      <c r="A920" s="54">
        <v>841</v>
      </c>
      <c r="B920" s="23">
        <v>77</v>
      </c>
      <c r="C920" s="23" t="s">
        <v>33</v>
      </c>
      <c r="D920" s="32" t="s">
        <v>1593</v>
      </c>
      <c r="E920" s="23" t="s">
        <v>1580</v>
      </c>
      <c r="F920" s="23" t="s">
        <v>1594</v>
      </c>
      <c r="G920" s="23" t="s">
        <v>1595</v>
      </c>
      <c r="H920" s="25">
        <v>20</v>
      </c>
      <c r="I920" s="25">
        <v>398.5</v>
      </c>
      <c r="J920" s="26">
        <v>20</v>
      </c>
      <c r="K920" s="26">
        <v>7970</v>
      </c>
      <c r="L920" s="27">
        <v>8</v>
      </c>
      <c r="M920" s="27">
        <v>0</v>
      </c>
      <c r="N920" s="27">
        <v>8</v>
      </c>
      <c r="O920" s="27">
        <v>0</v>
      </c>
      <c r="P920" s="27">
        <v>16</v>
      </c>
      <c r="Q920" s="55"/>
      <c r="R920" s="27">
        <f t="shared" si="102"/>
        <v>0</v>
      </c>
      <c r="S920" s="56" t="str">
        <f t="shared" si="103"/>
        <v>×</v>
      </c>
      <c r="T920" s="56" t="str">
        <f t="shared" si="104"/>
        <v>×</v>
      </c>
      <c r="U920" s="56" t="str">
        <f t="shared" si="105"/>
        <v>×</v>
      </c>
      <c r="V920" s="57" t="str">
        <f t="shared" si="99"/>
        <v/>
      </c>
      <c r="W920" s="58">
        <f t="shared" si="100"/>
        <v>0</v>
      </c>
      <c r="X920" s="54">
        <f t="shared" si="101"/>
        <v>77</v>
      </c>
      <c r="Y920" s="59"/>
      <c r="Z920" s="42"/>
      <c r="AA920" s="42"/>
      <c r="AB920" s="42"/>
      <c r="AC920" s="42"/>
      <c r="AD920" s="42"/>
      <c r="AE920" s="42"/>
      <c r="AF920" s="42"/>
      <c r="AG920" s="42"/>
      <c r="AH920" s="42"/>
      <c r="AI920" s="42"/>
      <c r="AJ920" s="42"/>
      <c r="AK920" s="42"/>
      <c r="AL920" s="42"/>
      <c r="AM920" s="42"/>
      <c r="AN920" s="42"/>
      <c r="AO920" s="42"/>
      <c r="AP920" s="42"/>
      <c r="AQ920" s="42"/>
      <c r="AR920" s="77"/>
      <c r="AS920" s="77"/>
      <c r="AT920" s="77"/>
      <c r="AU920" s="77"/>
      <c r="AV920" s="77"/>
      <c r="AW920" s="77"/>
      <c r="AX920" s="77"/>
      <c r="AY920" s="77"/>
      <c r="AZ920" s="77"/>
      <c r="BA920" s="77"/>
      <c r="BB920" s="77"/>
      <c r="BC920" s="77"/>
      <c r="BD920" s="77"/>
      <c r="BE920" s="77"/>
      <c r="BF920" s="77"/>
      <c r="BG920" s="77"/>
      <c r="BH920" s="77"/>
      <c r="BI920" s="77"/>
      <c r="BJ920" s="77"/>
      <c r="BK920" s="77"/>
      <c r="BL920" s="77"/>
      <c r="BM920" s="77"/>
      <c r="BN920" s="77"/>
      <c r="BO920" s="77"/>
      <c r="BP920" s="77"/>
      <c r="BQ920" s="77"/>
      <c r="BR920" s="77"/>
      <c r="BS920" s="77"/>
      <c r="BT920" s="77"/>
      <c r="BU920" s="77"/>
      <c r="BV920" s="77"/>
      <c r="BW920" s="77"/>
      <c r="BX920" s="77"/>
      <c r="BY920" s="77"/>
      <c r="BZ920" s="77"/>
      <c r="CA920" s="77"/>
      <c r="CB920" s="77"/>
      <c r="CC920" s="77"/>
      <c r="CD920" s="77"/>
      <c r="CE920" s="77"/>
      <c r="CF920" s="77"/>
      <c r="CG920" s="77"/>
      <c r="CH920" s="77"/>
      <c r="CI920" s="77"/>
      <c r="CJ920" s="77"/>
      <c r="CK920" s="77"/>
      <c r="CL920" s="77"/>
      <c r="CM920" s="77"/>
      <c r="CN920" s="77"/>
      <c r="CO920" s="77"/>
      <c r="CP920" s="77"/>
      <c r="CQ920" s="77"/>
      <c r="CR920" s="77"/>
      <c r="CS920" s="77"/>
      <c r="CT920" s="77"/>
      <c r="CU920" s="77"/>
      <c r="CV920" s="77"/>
      <c r="CW920" s="77"/>
      <c r="CX920" s="77"/>
      <c r="CY920" s="77"/>
      <c r="CZ920" s="77"/>
      <c r="DA920" s="77"/>
      <c r="DB920" s="77"/>
      <c r="DC920" s="77"/>
      <c r="DD920" s="77"/>
      <c r="DE920" s="77"/>
      <c r="DF920" s="77"/>
      <c r="DG920" s="77"/>
      <c r="DH920" s="77"/>
      <c r="DI920" s="77"/>
      <c r="DJ920" s="77"/>
      <c r="DK920" s="77"/>
      <c r="DL920" s="77"/>
      <c r="DM920" s="77"/>
      <c r="DN920" s="77"/>
      <c r="DO920" s="77"/>
      <c r="DP920" s="77"/>
      <c r="DQ920" s="77"/>
      <c r="DR920" s="77"/>
      <c r="DS920" s="77"/>
      <c r="DT920" s="77"/>
      <c r="DU920" s="77"/>
      <c r="DV920" s="77"/>
      <c r="DW920" s="77"/>
      <c r="DX920" s="77"/>
      <c r="DY920" s="77"/>
      <c r="DZ920" s="77"/>
      <c r="EA920" s="77"/>
      <c r="EB920" s="77"/>
      <c r="EC920" s="77"/>
      <c r="ED920" s="77"/>
      <c r="EE920" s="77"/>
      <c r="EF920" s="77"/>
      <c r="EG920" s="77"/>
      <c r="EH920" s="77"/>
      <c r="EI920" s="77"/>
      <c r="EJ920" s="77"/>
      <c r="EK920" s="77"/>
      <c r="EL920" s="77"/>
      <c r="EM920" s="77"/>
      <c r="EN920" s="77"/>
      <c r="EO920" s="77"/>
      <c r="EP920" s="77"/>
      <c r="EQ920" s="77"/>
      <c r="ER920" s="77"/>
      <c r="ES920" s="77"/>
      <c r="ET920" s="77"/>
      <c r="EU920" s="77"/>
      <c r="EV920" s="77"/>
      <c r="EW920" s="77"/>
      <c r="EX920" s="77"/>
      <c r="EY920" s="77"/>
      <c r="EZ920" s="77"/>
      <c r="FA920" s="77"/>
      <c r="FB920" s="77"/>
      <c r="FC920" s="77"/>
      <c r="FD920" s="77"/>
      <c r="FE920" s="77"/>
      <c r="FF920" s="77"/>
      <c r="FG920" s="77"/>
      <c r="FH920" s="77"/>
      <c r="FI920" s="77"/>
      <c r="FJ920" s="77"/>
      <c r="FK920" s="77"/>
      <c r="FL920" s="77"/>
      <c r="FM920" s="77"/>
      <c r="FN920" s="77"/>
      <c r="FO920" s="77"/>
      <c r="FP920" s="77"/>
      <c r="FQ920" s="77"/>
      <c r="FR920" s="77"/>
      <c r="FS920" s="77"/>
      <c r="FT920" s="77"/>
      <c r="FU920" s="77"/>
      <c r="FV920" s="77"/>
      <c r="FW920" s="77"/>
      <c r="FX920" s="77"/>
      <c r="FY920" s="77"/>
      <c r="FZ920" s="77"/>
      <c r="GA920" s="77"/>
      <c r="GB920" s="77"/>
      <c r="GC920" s="77"/>
      <c r="GD920" s="77"/>
      <c r="GE920" s="77"/>
      <c r="GF920" s="77"/>
      <c r="GG920" s="77"/>
      <c r="GH920" s="77"/>
      <c r="GI920" s="77"/>
      <c r="GJ920" s="77"/>
      <c r="GK920" s="77"/>
      <c r="GL920" s="77"/>
      <c r="GM920" s="77"/>
      <c r="GN920" s="77"/>
      <c r="GO920" s="77"/>
      <c r="GP920" s="77"/>
      <c r="GQ920" s="77"/>
      <c r="GR920" s="77"/>
      <c r="GS920" s="77"/>
      <c r="GT920" s="77"/>
      <c r="GU920" s="77"/>
      <c r="GV920" s="77"/>
      <c r="GW920" s="77"/>
      <c r="GX920" s="77"/>
      <c r="GY920" s="77"/>
      <c r="GZ920" s="77"/>
      <c r="HA920" s="77"/>
      <c r="HB920" s="77"/>
      <c r="HC920" s="77"/>
      <c r="HD920" s="77"/>
      <c r="HE920" s="77"/>
      <c r="HF920" s="77"/>
      <c r="HG920" s="77"/>
      <c r="HH920" s="77"/>
      <c r="HI920" s="77"/>
      <c r="HJ920" s="77"/>
      <c r="HK920" s="77"/>
      <c r="HL920" s="77"/>
      <c r="HM920" s="77"/>
      <c r="HN920" s="77"/>
      <c r="HO920" s="77"/>
      <c r="HP920" s="77"/>
      <c r="HQ920" s="77"/>
      <c r="HR920" s="77"/>
      <c r="HS920" s="77"/>
      <c r="HT920" s="77"/>
      <c r="HU920" s="77"/>
      <c r="HV920" s="77"/>
      <c r="HW920" s="77"/>
      <c r="HX920" s="77"/>
      <c r="HY920" s="77"/>
      <c r="HZ920" s="77"/>
      <c r="IA920" s="77"/>
      <c r="IB920" s="77"/>
      <c r="IC920" s="77"/>
      <c r="ID920" s="77"/>
      <c r="IE920" s="77"/>
      <c r="IF920" s="77"/>
      <c r="IG920" s="77"/>
      <c r="IH920" s="77"/>
      <c r="II920" s="77"/>
      <c r="IJ920" s="77"/>
      <c r="IK920" s="77"/>
      <c r="IL920" s="77"/>
      <c r="IM920" s="77"/>
      <c r="IN920" s="77"/>
      <c r="IO920" s="77"/>
      <c r="IP920" s="77"/>
      <c r="IQ920" s="77"/>
      <c r="IR920" s="77"/>
      <c r="IS920" s="77"/>
      <c r="IT920" s="77"/>
      <c r="IU920" s="77"/>
      <c r="IV920" s="77"/>
      <c r="IW920" s="77"/>
      <c r="IX920" s="77"/>
      <c r="IY920" s="77"/>
      <c r="IZ920" s="77"/>
      <c r="JA920" s="77"/>
      <c r="JB920" s="77"/>
      <c r="JC920" s="77"/>
      <c r="JD920" s="77"/>
      <c r="JE920" s="77"/>
      <c r="JF920" s="77"/>
      <c r="JG920" s="77"/>
      <c r="JH920" s="77"/>
      <c r="JI920" s="77"/>
      <c r="JJ920" s="77"/>
      <c r="JK920" s="77"/>
      <c r="JL920" s="77"/>
      <c r="JM920" s="77"/>
      <c r="JN920" s="77"/>
      <c r="JO920" s="77"/>
      <c r="JP920" s="77"/>
      <c r="JQ920" s="77"/>
      <c r="JR920" s="77"/>
      <c r="JS920" s="77"/>
      <c r="JT920" s="77"/>
      <c r="JU920" s="77"/>
      <c r="JV920" s="77"/>
      <c r="JW920" s="77"/>
      <c r="JX920" s="77"/>
      <c r="JY920" s="77"/>
      <c r="JZ920" s="77"/>
      <c r="KA920" s="77"/>
      <c r="KB920" s="77"/>
      <c r="KC920" s="77"/>
      <c r="KD920" s="77"/>
      <c r="KE920" s="77"/>
      <c r="KF920" s="77"/>
      <c r="KG920" s="77"/>
      <c r="KH920" s="77"/>
      <c r="KI920" s="77"/>
      <c r="KJ920" s="77"/>
      <c r="KK920" s="77"/>
      <c r="KL920" s="77"/>
      <c r="KM920" s="77"/>
      <c r="KN920" s="77"/>
      <c r="KO920" s="77"/>
      <c r="KP920" s="77"/>
      <c r="KQ920" s="77"/>
      <c r="KR920" s="77"/>
      <c r="KS920" s="77"/>
      <c r="KT920" s="77"/>
      <c r="KU920" s="77"/>
      <c r="KV920" s="77"/>
      <c r="KW920" s="77"/>
      <c r="KX920" s="77"/>
      <c r="KY920" s="77"/>
      <c r="KZ920" s="77"/>
      <c r="LA920" s="77"/>
      <c r="LB920" s="77"/>
      <c r="LC920" s="77"/>
      <c r="LD920" s="77"/>
      <c r="LE920" s="77"/>
      <c r="LF920" s="77"/>
      <c r="LG920" s="77"/>
      <c r="LH920" s="77"/>
      <c r="LI920" s="77"/>
      <c r="LJ920" s="77"/>
      <c r="LK920" s="77"/>
    </row>
    <row r="921" spans="1:323" ht="14.25" customHeight="1">
      <c r="A921" s="54">
        <v>842</v>
      </c>
      <c r="B921" s="23">
        <v>77</v>
      </c>
      <c r="C921" s="23" t="s">
        <v>33</v>
      </c>
      <c r="D921" s="32" t="s">
        <v>1590</v>
      </c>
      <c r="E921" s="23" t="s">
        <v>1580</v>
      </c>
      <c r="F921" s="23" t="s">
        <v>1591</v>
      </c>
      <c r="G921" s="23" t="s">
        <v>1592</v>
      </c>
      <c r="H921" s="25">
        <v>140</v>
      </c>
      <c r="I921" s="25">
        <v>40</v>
      </c>
      <c r="J921" s="26">
        <v>140</v>
      </c>
      <c r="K921" s="26">
        <v>5600</v>
      </c>
      <c r="L921" s="27">
        <v>8</v>
      </c>
      <c r="M921" s="27">
        <v>0</v>
      </c>
      <c r="N921" s="27">
        <v>1</v>
      </c>
      <c r="O921" s="27">
        <v>0</v>
      </c>
      <c r="P921" s="27">
        <v>9</v>
      </c>
      <c r="Q921" s="55"/>
      <c r="R921" s="27">
        <f t="shared" si="102"/>
        <v>0</v>
      </c>
      <c r="S921" s="56" t="str">
        <f t="shared" si="103"/>
        <v>×</v>
      </c>
      <c r="T921" s="56" t="str">
        <f t="shared" si="104"/>
        <v>×</v>
      </c>
      <c r="U921" s="56" t="str">
        <f t="shared" si="105"/>
        <v>×</v>
      </c>
      <c r="V921" s="57" t="str">
        <f t="shared" si="99"/>
        <v/>
      </c>
      <c r="W921" s="58">
        <f t="shared" si="100"/>
        <v>0</v>
      </c>
      <c r="X921" s="54">
        <f t="shared" si="101"/>
        <v>77</v>
      </c>
      <c r="Y921" s="59"/>
    </row>
    <row r="922" spans="1:323" ht="14.25" customHeight="1">
      <c r="A922" s="54">
        <v>843</v>
      </c>
      <c r="B922" s="23">
        <v>77</v>
      </c>
      <c r="C922" s="23" t="s">
        <v>33</v>
      </c>
      <c r="D922" s="32" t="s">
        <v>6337</v>
      </c>
      <c r="E922" s="23" t="s">
        <v>1580</v>
      </c>
      <c r="F922" s="23" t="s">
        <v>6338</v>
      </c>
      <c r="G922" s="23" t="s">
        <v>154</v>
      </c>
      <c r="H922" s="25">
        <v>100</v>
      </c>
      <c r="I922" s="25">
        <v>23.8</v>
      </c>
      <c r="J922" s="26">
        <v>100</v>
      </c>
      <c r="K922" s="26">
        <v>2380</v>
      </c>
      <c r="L922" s="27">
        <v>0</v>
      </c>
      <c r="M922" s="27">
        <v>0</v>
      </c>
      <c r="N922" s="27">
        <v>14</v>
      </c>
      <c r="O922" s="27">
        <v>0</v>
      </c>
      <c r="P922" s="27">
        <v>14</v>
      </c>
      <c r="Q922" s="55"/>
      <c r="R922" s="27">
        <f t="shared" si="102"/>
        <v>0</v>
      </c>
      <c r="S922" s="56" t="str">
        <f t="shared" si="103"/>
        <v>×</v>
      </c>
      <c r="T922" s="56" t="str">
        <f t="shared" si="104"/>
        <v>×</v>
      </c>
      <c r="U922" s="56" t="str">
        <f t="shared" si="105"/>
        <v>×</v>
      </c>
      <c r="V922" s="57" t="str">
        <f t="shared" si="99"/>
        <v/>
      </c>
      <c r="W922" s="58">
        <f t="shared" si="100"/>
        <v>0</v>
      </c>
      <c r="X922" s="54">
        <f t="shared" si="101"/>
        <v>77</v>
      </c>
      <c r="Y922" s="59"/>
    </row>
    <row r="923" spans="1:323" s="36" customFormat="1" ht="14.25" customHeight="1">
      <c r="A923" s="54">
        <v>844</v>
      </c>
      <c r="B923" s="23">
        <v>77</v>
      </c>
      <c r="C923" s="23" t="s">
        <v>33</v>
      </c>
      <c r="D923" s="32" t="s">
        <v>6339</v>
      </c>
      <c r="E923" s="23" t="s">
        <v>1580</v>
      </c>
      <c r="F923" s="23" t="s">
        <v>6340</v>
      </c>
      <c r="G923" s="23" t="s">
        <v>154</v>
      </c>
      <c r="H923" s="25">
        <v>100</v>
      </c>
      <c r="I923" s="25">
        <v>109.3</v>
      </c>
      <c r="J923" s="26">
        <v>100</v>
      </c>
      <c r="K923" s="26">
        <v>10930</v>
      </c>
      <c r="L923" s="27">
        <v>0</v>
      </c>
      <c r="M923" s="27">
        <v>0</v>
      </c>
      <c r="N923" s="27">
        <v>1</v>
      </c>
      <c r="O923" s="27">
        <v>0</v>
      </c>
      <c r="P923" s="27">
        <v>1</v>
      </c>
      <c r="Q923" s="55"/>
      <c r="R923" s="27">
        <f t="shared" si="102"/>
        <v>0</v>
      </c>
      <c r="S923" s="56" t="str">
        <f t="shared" si="103"/>
        <v>×</v>
      </c>
      <c r="T923" s="56" t="str">
        <f t="shared" si="104"/>
        <v>×</v>
      </c>
      <c r="U923" s="56" t="str">
        <f t="shared" si="105"/>
        <v>×</v>
      </c>
      <c r="V923" s="57" t="str">
        <f t="shared" si="99"/>
        <v/>
      </c>
      <c r="W923" s="58">
        <f t="shared" si="100"/>
        <v>0</v>
      </c>
      <c r="X923" s="54">
        <f t="shared" si="101"/>
        <v>77</v>
      </c>
      <c r="Y923" s="59"/>
      <c r="Z923" s="42"/>
      <c r="AA923" s="42"/>
      <c r="AB923" s="42"/>
      <c r="AC923" s="42"/>
      <c r="AD923" s="42"/>
      <c r="AE923" s="42"/>
      <c r="AF923" s="42"/>
      <c r="AG923" s="42"/>
      <c r="AH923" s="42"/>
      <c r="AI923" s="42"/>
      <c r="AJ923" s="42"/>
      <c r="AK923" s="42"/>
      <c r="AL923" s="42"/>
      <c r="AM923" s="42"/>
      <c r="AN923" s="42"/>
      <c r="AO923" s="42"/>
      <c r="AP923" s="42"/>
      <c r="AQ923" s="42"/>
      <c r="AR923" s="42"/>
      <c r="AS923" s="49"/>
      <c r="AT923" s="49"/>
      <c r="AU923" s="49"/>
      <c r="AV923" s="49"/>
      <c r="AW923" s="49"/>
      <c r="AX923" s="49"/>
      <c r="AY923" s="49"/>
      <c r="AZ923" s="49"/>
      <c r="BA923" s="49"/>
      <c r="BB923" s="49"/>
      <c r="BC923" s="49"/>
      <c r="BD923" s="49"/>
      <c r="BE923" s="49"/>
      <c r="BF923" s="49"/>
      <c r="BG923" s="49"/>
      <c r="BH923" s="49"/>
      <c r="BI923" s="49"/>
      <c r="BJ923" s="49"/>
      <c r="BK923" s="49"/>
      <c r="BL923" s="49"/>
      <c r="BM923" s="49"/>
      <c r="BN923" s="49"/>
      <c r="BO923" s="49"/>
      <c r="BP923" s="49"/>
      <c r="BQ923" s="49"/>
      <c r="BR923" s="49"/>
      <c r="BS923" s="49"/>
      <c r="BT923" s="49"/>
      <c r="BU923" s="49"/>
      <c r="BV923" s="49"/>
      <c r="BW923" s="49"/>
      <c r="BX923" s="49"/>
      <c r="BY923" s="49"/>
      <c r="BZ923" s="49"/>
      <c r="CA923" s="49"/>
      <c r="CB923" s="49"/>
      <c r="CC923" s="49"/>
      <c r="CD923" s="49"/>
      <c r="CE923" s="49"/>
      <c r="CF923" s="49"/>
      <c r="CG923" s="49"/>
      <c r="CH923" s="49"/>
      <c r="CI923" s="49"/>
      <c r="CJ923" s="49"/>
      <c r="CK923" s="49"/>
      <c r="CL923" s="49"/>
      <c r="CM923" s="49"/>
      <c r="CN923" s="49"/>
      <c r="CO923" s="49"/>
      <c r="CP923" s="49"/>
      <c r="CQ923" s="49"/>
      <c r="CR923" s="49"/>
      <c r="CS923" s="49"/>
      <c r="CT923" s="49"/>
      <c r="CU923" s="49"/>
      <c r="CV923" s="49"/>
      <c r="CW923" s="49"/>
      <c r="CX923" s="49"/>
      <c r="CY923" s="49"/>
      <c r="CZ923" s="49"/>
      <c r="DA923" s="49"/>
      <c r="DB923" s="49"/>
      <c r="DC923" s="49"/>
      <c r="DD923" s="49"/>
      <c r="DE923" s="49"/>
      <c r="DF923" s="49"/>
      <c r="DG923" s="49"/>
      <c r="DH923" s="49"/>
      <c r="DI923" s="49"/>
      <c r="DJ923" s="49"/>
      <c r="DK923" s="49"/>
      <c r="DL923" s="49"/>
      <c r="DM923" s="49"/>
      <c r="DN923" s="49"/>
      <c r="DO923" s="49"/>
      <c r="DP923" s="49"/>
      <c r="DQ923" s="49"/>
      <c r="DR923" s="49"/>
      <c r="DS923" s="49"/>
      <c r="DT923" s="49"/>
      <c r="DU923" s="49"/>
      <c r="DV923" s="49"/>
      <c r="DW923" s="49"/>
      <c r="DX923" s="49"/>
      <c r="DY923" s="49"/>
      <c r="DZ923" s="49"/>
      <c r="EA923" s="49"/>
      <c r="EB923" s="49"/>
      <c r="EC923" s="49"/>
      <c r="ED923" s="49"/>
      <c r="EE923" s="49"/>
      <c r="EF923" s="49"/>
      <c r="EG923" s="49"/>
      <c r="EH923" s="49"/>
      <c r="EI923" s="49"/>
      <c r="EJ923" s="49"/>
      <c r="EK923" s="49"/>
      <c r="EL923" s="49"/>
      <c r="EM923" s="49"/>
      <c r="EN923" s="49"/>
      <c r="EO923" s="49"/>
      <c r="EP923" s="49"/>
      <c r="EQ923" s="49"/>
      <c r="ER923" s="49"/>
      <c r="ES923" s="49"/>
      <c r="ET923" s="49"/>
      <c r="EU923" s="49"/>
      <c r="EV923" s="49"/>
      <c r="EW923" s="49"/>
      <c r="EX923" s="49"/>
      <c r="EY923" s="49"/>
      <c r="EZ923" s="49"/>
      <c r="FA923" s="49"/>
      <c r="FB923" s="49"/>
      <c r="FC923" s="49"/>
      <c r="FD923" s="49"/>
      <c r="FE923" s="49"/>
      <c r="FF923" s="49"/>
      <c r="FG923" s="49"/>
      <c r="FH923" s="49"/>
      <c r="FI923" s="49"/>
      <c r="FJ923" s="49"/>
      <c r="FK923" s="49"/>
      <c r="FL923" s="49"/>
      <c r="FM923" s="49"/>
      <c r="FN923" s="49"/>
      <c r="FO923" s="49"/>
      <c r="FP923" s="49"/>
      <c r="FQ923" s="49"/>
      <c r="FR923" s="49"/>
      <c r="FS923" s="49"/>
      <c r="FT923" s="49"/>
      <c r="FU923" s="49"/>
      <c r="FV923" s="49"/>
      <c r="FW923" s="49"/>
      <c r="FX923" s="49"/>
      <c r="FY923" s="49"/>
      <c r="FZ923" s="49"/>
      <c r="GA923" s="49"/>
      <c r="GB923" s="49"/>
      <c r="GC923" s="49"/>
      <c r="GD923" s="49"/>
      <c r="GE923" s="49"/>
      <c r="GF923" s="49"/>
      <c r="GG923" s="49"/>
      <c r="GH923" s="49"/>
      <c r="GI923" s="49"/>
      <c r="GJ923" s="49"/>
      <c r="GK923" s="49"/>
      <c r="GL923" s="49"/>
      <c r="GM923" s="49"/>
      <c r="GN923" s="49"/>
      <c r="GO923" s="49"/>
      <c r="GP923" s="49"/>
      <c r="GQ923" s="49"/>
      <c r="GR923" s="49"/>
      <c r="GS923" s="49"/>
      <c r="GT923" s="49"/>
      <c r="GU923" s="49"/>
      <c r="GV923" s="49"/>
      <c r="GW923" s="49"/>
      <c r="GX923" s="49"/>
      <c r="GY923" s="49"/>
      <c r="GZ923" s="49"/>
      <c r="HA923" s="49"/>
      <c r="HB923" s="49"/>
      <c r="HC923" s="49"/>
      <c r="HD923" s="49"/>
      <c r="HE923" s="49"/>
      <c r="HF923" s="49"/>
      <c r="HG923" s="49"/>
      <c r="HH923" s="49"/>
      <c r="HI923" s="49"/>
      <c r="HJ923" s="49"/>
      <c r="HK923" s="49"/>
      <c r="HL923" s="49"/>
      <c r="HM923" s="49"/>
      <c r="HN923" s="49"/>
      <c r="HO923" s="49"/>
      <c r="HP923" s="49"/>
      <c r="HQ923" s="49"/>
      <c r="HR923" s="49"/>
      <c r="HS923" s="49"/>
      <c r="HT923" s="49"/>
      <c r="HU923" s="49"/>
      <c r="HV923" s="49"/>
      <c r="HW923" s="49"/>
      <c r="HX923" s="49"/>
      <c r="HY923" s="49"/>
      <c r="HZ923" s="49"/>
      <c r="IA923" s="49"/>
      <c r="IB923" s="49"/>
      <c r="IC923" s="49"/>
      <c r="ID923" s="49"/>
      <c r="IE923" s="49"/>
      <c r="IF923" s="49"/>
      <c r="IG923" s="49"/>
      <c r="IH923" s="49"/>
      <c r="II923" s="49"/>
      <c r="IJ923" s="49"/>
      <c r="IK923" s="49"/>
      <c r="IL923" s="49"/>
      <c r="IM923" s="49"/>
      <c r="IN923" s="49"/>
      <c r="IO923" s="49"/>
      <c r="IP923" s="49"/>
      <c r="IQ923" s="49"/>
      <c r="IR923" s="49"/>
      <c r="IS923" s="49"/>
      <c r="IT923" s="49"/>
      <c r="IU923" s="49"/>
      <c r="IV923" s="49"/>
      <c r="IW923" s="49"/>
      <c r="IX923" s="49"/>
      <c r="IY923" s="49"/>
      <c r="IZ923" s="49"/>
      <c r="JA923" s="49"/>
      <c r="JB923" s="49"/>
      <c r="JC923" s="49"/>
      <c r="JD923" s="49"/>
      <c r="JE923" s="49"/>
      <c r="JF923" s="49"/>
      <c r="JG923" s="49"/>
      <c r="JH923" s="49"/>
      <c r="JI923" s="49"/>
      <c r="JJ923" s="49"/>
      <c r="JK923" s="49"/>
      <c r="JL923" s="49"/>
      <c r="JM923" s="49"/>
      <c r="JN923" s="49"/>
      <c r="JO923" s="49"/>
      <c r="JP923" s="49"/>
      <c r="JQ923" s="49"/>
      <c r="JR923" s="49"/>
      <c r="JS923" s="49"/>
      <c r="JT923" s="49"/>
      <c r="JU923" s="49"/>
      <c r="JV923" s="49"/>
      <c r="JW923" s="49"/>
      <c r="JX923" s="49"/>
      <c r="JY923" s="49"/>
      <c r="JZ923" s="49"/>
      <c r="KA923" s="49"/>
      <c r="KB923" s="49"/>
      <c r="KC923" s="49"/>
      <c r="KD923" s="49"/>
      <c r="KE923" s="49"/>
      <c r="KF923" s="49"/>
      <c r="KG923" s="49"/>
      <c r="KH923" s="49"/>
      <c r="KI923" s="49"/>
      <c r="KJ923" s="49"/>
      <c r="KK923" s="49"/>
      <c r="KL923" s="49"/>
      <c r="KM923" s="49"/>
      <c r="KN923" s="49"/>
      <c r="KO923" s="49"/>
      <c r="KP923" s="49"/>
      <c r="KQ923" s="49"/>
      <c r="KR923" s="49"/>
      <c r="KS923" s="49"/>
      <c r="KT923" s="49"/>
      <c r="KU923" s="49"/>
      <c r="KV923" s="49"/>
      <c r="KW923" s="49"/>
      <c r="KX923" s="49"/>
      <c r="KY923" s="49"/>
      <c r="KZ923" s="49"/>
      <c r="LA923" s="49"/>
      <c r="LB923" s="49"/>
      <c r="LC923" s="49"/>
      <c r="LD923" s="49"/>
      <c r="LE923" s="49"/>
      <c r="LF923" s="49"/>
      <c r="LG923" s="49"/>
      <c r="LH923" s="49"/>
      <c r="LI923" s="49"/>
      <c r="LJ923" s="49"/>
      <c r="LK923" s="49"/>
    </row>
    <row r="924" spans="1:323" s="36" customFormat="1" ht="14.25" customHeight="1">
      <c r="A924" s="54">
        <v>845</v>
      </c>
      <c r="B924" s="23">
        <v>77</v>
      </c>
      <c r="C924" s="23" t="s">
        <v>33</v>
      </c>
      <c r="D924" s="32" t="s">
        <v>1603</v>
      </c>
      <c r="E924" s="23" t="s">
        <v>1580</v>
      </c>
      <c r="F924" s="23" t="s">
        <v>1602</v>
      </c>
      <c r="G924" s="23" t="s">
        <v>154</v>
      </c>
      <c r="H924" s="25">
        <v>100</v>
      </c>
      <c r="I924" s="25">
        <v>9.8000000000000007</v>
      </c>
      <c r="J924" s="26">
        <v>100</v>
      </c>
      <c r="K924" s="26">
        <v>980.00000000000011</v>
      </c>
      <c r="L924" s="27">
        <v>12</v>
      </c>
      <c r="M924" s="27">
        <v>2</v>
      </c>
      <c r="N924" s="27">
        <v>0</v>
      </c>
      <c r="O924" s="27">
        <v>0</v>
      </c>
      <c r="P924" s="27">
        <v>14</v>
      </c>
      <c r="Q924" s="55"/>
      <c r="R924" s="27">
        <f t="shared" si="102"/>
        <v>0</v>
      </c>
      <c r="S924" s="56" t="str">
        <f t="shared" si="103"/>
        <v>×</v>
      </c>
      <c r="T924" s="56" t="str">
        <f t="shared" si="104"/>
        <v>×</v>
      </c>
      <c r="U924" s="56" t="str">
        <f t="shared" si="105"/>
        <v>×</v>
      </c>
      <c r="V924" s="57" t="str">
        <f t="shared" si="99"/>
        <v/>
      </c>
      <c r="W924" s="58">
        <f t="shared" si="100"/>
        <v>0</v>
      </c>
      <c r="X924" s="54">
        <f t="shared" si="101"/>
        <v>77</v>
      </c>
      <c r="Y924" s="59"/>
      <c r="Z924" s="42"/>
      <c r="AA924" s="42"/>
      <c r="AB924" s="42"/>
      <c r="AC924" s="42"/>
      <c r="AD924" s="42"/>
      <c r="AE924" s="42"/>
      <c r="AF924" s="42"/>
      <c r="AG924" s="42"/>
      <c r="AH924" s="42"/>
      <c r="AI924" s="42"/>
      <c r="AJ924" s="42"/>
      <c r="AK924" s="42"/>
      <c r="AL924" s="42"/>
      <c r="AM924" s="42"/>
      <c r="AN924" s="42"/>
      <c r="AO924" s="42"/>
      <c r="AP924" s="42"/>
      <c r="AQ924" s="42"/>
      <c r="AR924" s="42"/>
      <c r="AS924" s="49"/>
      <c r="AT924" s="49"/>
      <c r="AU924" s="49"/>
      <c r="AV924" s="49"/>
      <c r="AW924" s="49"/>
      <c r="AX924" s="49"/>
      <c r="AY924" s="49"/>
      <c r="AZ924" s="49"/>
      <c r="BA924" s="49"/>
      <c r="BB924" s="49"/>
      <c r="BC924" s="49"/>
      <c r="BD924" s="49"/>
      <c r="BE924" s="49"/>
      <c r="BF924" s="49"/>
      <c r="BG924" s="49"/>
      <c r="BH924" s="49"/>
      <c r="BI924" s="49"/>
      <c r="BJ924" s="49"/>
      <c r="BK924" s="49"/>
      <c r="BL924" s="49"/>
      <c r="BM924" s="49"/>
      <c r="BN924" s="49"/>
      <c r="BO924" s="49"/>
      <c r="BP924" s="49"/>
      <c r="BQ924" s="49"/>
      <c r="BR924" s="49"/>
      <c r="BS924" s="49"/>
      <c r="BT924" s="49"/>
      <c r="BU924" s="49"/>
      <c r="BV924" s="49"/>
      <c r="BW924" s="49"/>
      <c r="BX924" s="49"/>
      <c r="BY924" s="49"/>
      <c r="BZ924" s="49"/>
      <c r="CA924" s="49"/>
      <c r="CB924" s="49"/>
      <c r="CC924" s="49"/>
      <c r="CD924" s="49"/>
      <c r="CE924" s="49"/>
      <c r="CF924" s="49"/>
      <c r="CG924" s="49"/>
      <c r="CH924" s="49"/>
      <c r="CI924" s="49"/>
      <c r="CJ924" s="49"/>
      <c r="CK924" s="49"/>
      <c r="CL924" s="49"/>
      <c r="CM924" s="49"/>
      <c r="CN924" s="49"/>
      <c r="CO924" s="49"/>
      <c r="CP924" s="49"/>
      <c r="CQ924" s="49"/>
      <c r="CR924" s="49"/>
      <c r="CS924" s="49"/>
      <c r="CT924" s="49"/>
      <c r="CU924" s="49"/>
      <c r="CV924" s="49"/>
      <c r="CW924" s="49"/>
      <c r="CX924" s="49"/>
      <c r="CY924" s="49"/>
      <c r="CZ924" s="49"/>
      <c r="DA924" s="49"/>
      <c r="DB924" s="49"/>
      <c r="DC924" s="49"/>
      <c r="DD924" s="49"/>
      <c r="DE924" s="49"/>
      <c r="DF924" s="49"/>
      <c r="DG924" s="49"/>
      <c r="DH924" s="49"/>
      <c r="DI924" s="49"/>
      <c r="DJ924" s="49"/>
      <c r="DK924" s="49"/>
      <c r="DL924" s="49"/>
      <c r="DM924" s="49"/>
      <c r="DN924" s="49"/>
      <c r="DO924" s="49"/>
      <c r="DP924" s="49"/>
      <c r="DQ924" s="49"/>
      <c r="DR924" s="49"/>
      <c r="DS924" s="49"/>
      <c r="DT924" s="49"/>
      <c r="DU924" s="49"/>
      <c r="DV924" s="49"/>
      <c r="DW924" s="49"/>
      <c r="DX924" s="49"/>
      <c r="DY924" s="49"/>
      <c r="DZ924" s="49"/>
      <c r="EA924" s="49"/>
      <c r="EB924" s="49"/>
      <c r="EC924" s="49"/>
      <c r="ED924" s="49"/>
      <c r="EE924" s="49"/>
      <c r="EF924" s="49"/>
      <c r="EG924" s="49"/>
      <c r="EH924" s="49"/>
      <c r="EI924" s="49"/>
      <c r="EJ924" s="49"/>
      <c r="EK924" s="49"/>
      <c r="EL924" s="49"/>
      <c r="EM924" s="49"/>
      <c r="EN924" s="49"/>
      <c r="EO924" s="49"/>
      <c r="EP924" s="49"/>
      <c r="EQ924" s="49"/>
      <c r="ER924" s="49"/>
      <c r="ES924" s="49"/>
      <c r="ET924" s="49"/>
      <c r="EU924" s="49"/>
      <c r="EV924" s="49"/>
      <c r="EW924" s="49"/>
      <c r="EX924" s="49"/>
      <c r="EY924" s="49"/>
      <c r="EZ924" s="49"/>
      <c r="FA924" s="49"/>
      <c r="FB924" s="49"/>
      <c r="FC924" s="49"/>
      <c r="FD924" s="49"/>
      <c r="FE924" s="49"/>
      <c r="FF924" s="49"/>
      <c r="FG924" s="49"/>
      <c r="FH924" s="49"/>
      <c r="FI924" s="49"/>
      <c r="FJ924" s="49"/>
      <c r="FK924" s="49"/>
      <c r="FL924" s="49"/>
      <c r="FM924" s="49"/>
      <c r="FN924" s="49"/>
      <c r="FO924" s="49"/>
      <c r="FP924" s="49"/>
      <c r="FQ924" s="49"/>
      <c r="FR924" s="49"/>
      <c r="FS924" s="49"/>
      <c r="FT924" s="49"/>
      <c r="FU924" s="49"/>
      <c r="FV924" s="49"/>
      <c r="FW924" s="49"/>
      <c r="FX924" s="49"/>
      <c r="FY924" s="49"/>
      <c r="FZ924" s="49"/>
      <c r="GA924" s="49"/>
      <c r="GB924" s="49"/>
      <c r="GC924" s="49"/>
      <c r="GD924" s="49"/>
      <c r="GE924" s="49"/>
      <c r="GF924" s="49"/>
      <c r="GG924" s="49"/>
      <c r="GH924" s="49"/>
      <c r="GI924" s="49"/>
      <c r="GJ924" s="49"/>
      <c r="GK924" s="49"/>
      <c r="GL924" s="49"/>
      <c r="GM924" s="49"/>
      <c r="GN924" s="49"/>
      <c r="GO924" s="49"/>
      <c r="GP924" s="49"/>
      <c r="GQ924" s="49"/>
      <c r="GR924" s="49"/>
      <c r="GS924" s="49"/>
      <c r="GT924" s="49"/>
      <c r="GU924" s="49"/>
      <c r="GV924" s="49"/>
      <c r="GW924" s="49"/>
      <c r="GX924" s="49"/>
      <c r="GY924" s="49"/>
      <c r="GZ924" s="49"/>
      <c r="HA924" s="49"/>
      <c r="HB924" s="49"/>
      <c r="HC924" s="49"/>
      <c r="HD924" s="49"/>
      <c r="HE924" s="49"/>
      <c r="HF924" s="49"/>
      <c r="HG924" s="49"/>
      <c r="HH924" s="49"/>
      <c r="HI924" s="49"/>
      <c r="HJ924" s="49"/>
      <c r="HK924" s="49"/>
      <c r="HL924" s="49"/>
      <c r="HM924" s="49"/>
      <c r="HN924" s="49"/>
      <c r="HO924" s="49"/>
      <c r="HP924" s="49"/>
      <c r="HQ924" s="49"/>
      <c r="HR924" s="49"/>
      <c r="HS924" s="49"/>
      <c r="HT924" s="49"/>
      <c r="HU924" s="49"/>
      <c r="HV924" s="49"/>
      <c r="HW924" s="49"/>
      <c r="HX924" s="49"/>
      <c r="HY924" s="49"/>
      <c r="HZ924" s="49"/>
      <c r="IA924" s="49"/>
      <c r="IB924" s="49"/>
      <c r="IC924" s="49"/>
      <c r="ID924" s="49"/>
      <c r="IE924" s="49"/>
      <c r="IF924" s="49"/>
      <c r="IG924" s="49"/>
      <c r="IH924" s="49"/>
      <c r="II924" s="49"/>
      <c r="IJ924" s="49"/>
      <c r="IK924" s="49"/>
      <c r="IL924" s="49"/>
      <c r="IM924" s="49"/>
      <c r="IN924" s="49"/>
      <c r="IO924" s="49"/>
      <c r="IP924" s="49"/>
      <c r="IQ924" s="49"/>
      <c r="IR924" s="49"/>
      <c r="IS924" s="49"/>
      <c r="IT924" s="49"/>
      <c r="IU924" s="49"/>
      <c r="IV924" s="49"/>
      <c r="IW924" s="49"/>
      <c r="IX924" s="49"/>
      <c r="IY924" s="49"/>
      <c r="IZ924" s="49"/>
      <c r="JA924" s="49"/>
      <c r="JB924" s="49"/>
      <c r="JC924" s="49"/>
      <c r="JD924" s="49"/>
      <c r="JE924" s="49"/>
      <c r="JF924" s="49"/>
      <c r="JG924" s="49"/>
      <c r="JH924" s="49"/>
      <c r="JI924" s="49"/>
      <c r="JJ924" s="49"/>
      <c r="JK924" s="49"/>
      <c r="JL924" s="49"/>
      <c r="JM924" s="49"/>
      <c r="JN924" s="49"/>
      <c r="JO924" s="49"/>
      <c r="JP924" s="49"/>
      <c r="JQ924" s="49"/>
      <c r="JR924" s="49"/>
      <c r="JS924" s="49"/>
      <c r="JT924" s="49"/>
      <c r="JU924" s="49"/>
      <c r="JV924" s="49"/>
      <c r="JW924" s="49"/>
      <c r="JX924" s="49"/>
      <c r="JY924" s="49"/>
      <c r="JZ924" s="49"/>
      <c r="KA924" s="49"/>
      <c r="KB924" s="49"/>
      <c r="KC924" s="49"/>
      <c r="KD924" s="49"/>
      <c r="KE924" s="49"/>
      <c r="KF924" s="49"/>
      <c r="KG924" s="49"/>
      <c r="KH924" s="49"/>
      <c r="KI924" s="49"/>
      <c r="KJ924" s="49"/>
      <c r="KK924" s="49"/>
      <c r="KL924" s="49"/>
      <c r="KM924" s="49"/>
      <c r="KN924" s="49"/>
      <c r="KO924" s="49"/>
      <c r="KP924" s="49"/>
      <c r="KQ924" s="49"/>
      <c r="KR924" s="49"/>
      <c r="KS924" s="49"/>
      <c r="KT924" s="49"/>
      <c r="KU924" s="49"/>
      <c r="KV924" s="49"/>
      <c r="KW924" s="49"/>
      <c r="KX924" s="49"/>
      <c r="KY924" s="49"/>
      <c r="KZ924" s="49"/>
      <c r="LA924" s="49"/>
      <c r="LB924" s="49"/>
      <c r="LC924" s="49"/>
      <c r="LD924" s="49"/>
      <c r="LE924" s="49"/>
      <c r="LF924" s="49"/>
      <c r="LG924" s="49"/>
      <c r="LH924" s="49"/>
      <c r="LI924" s="49"/>
      <c r="LJ924" s="49"/>
      <c r="LK924" s="49"/>
    </row>
    <row r="925" spans="1:323" s="36" customFormat="1" ht="14.25" customHeight="1">
      <c r="A925" s="54">
        <v>846</v>
      </c>
      <c r="B925" s="23">
        <v>77</v>
      </c>
      <c r="C925" s="23" t="s">
        <v>33</v>
      </c>
      <c r="D925" s="32" t="s">
        <v>6341</v>
      </c>
      <c r="E925" s="23" t="s">
        <v>1580</v>
      </c>
      <c r="F925" s="23" t="s">
        <v>1602</v>
      </c>
      <c r="G925" s="23" t="s">
        <v>451</v>
      </c>
      <c r="H925" s="25">
        <v>100</v>
      </c>
      <c r="I925" s="25">
        <v>9.8000000000000007</v>
      </c>
      <c r="J925" s="26">
        <v>100</v>
      </c>
      <c r="K925" s="26">
        <v>980.00000000000011</v>
      </c>
      <c r="L925" s="27">
        <v>2</v>
      </c>
      <c r="M925" s="27">
        <v>0</v>
      </c>
      <c r="N925" s="27">
        <v>0</v>
      </c>
      <c r="O925" s="27">
        <v>0</v>
      </c>
      <c r="P925" s="27">
        <v>2</v>
      </c>
      <c r="Q925" s="55"/>
      <c r="R925" s="27">
        <f t="shared" si="102"/>
        <v>0</v>
      </c>
      <c r="S925" s="56" t="str">
        <f t="shared" si="103"/>
        <v>×</v>
      </c>
      <c r="T925" s="56" t="str">
        <f t="shared" si="104"/>
        <v>×</v>
      </c>
      <c r="U925" s="56" t="str">
        <f t="shared" si="105"/>
        <v>×</v>
      </c>
      <c r="V925" s="57" t="str">
        <f t="shared" si="99"/>
        <v/>
      </c>
      <c r="W925" s="58">
        <f t="shared" si="100"/>
        <v>0</v>
      </c>
      <c r="X925" s="54">
        <f t="shared" si="101"/>
        <v>77</v>
      </c>
      <c r="Y925" s="59"/>
      <c r="Z925" s="42"/>
      <c r="AA925" s="42"/>
      <c r="AB925" s="42"/>
      <c r="AC925" s="42"/>
      <c r="AD925" s="42"/>
      <c r="AE925" s="42"/>
      <c r="AF925" s="42"/>
      <c r="AG925" s="42"/>
      <c r="AH925" s="42"/>
      <c r="AI925" s="42"/>
      <c r="AJ925" s="42"/>
      <c r="AK925" s="42"/>
      <c r="AL925" s="42"/>
      <c r="AM925" s="42"/>
      <c r="AN925" s="42"/>
      <c r="AO925" s="42"/>
      <c r="AP925" s="42"/>
      <c r="AQ925" s="42"/>
      <c r="AR925" s="42"/>
      <c r="AS925" s="49"/>
      <c r="AT925" s="49"/>
      <c r="AU925" s="49"/>
      <c r="AV925" s="49"/>
      <c r="AW925" s="49"/>
      <c r="AX925" s="49"/>
      <c r="AY925" s="49"/>
      <c r="AZ925" s="49"/>
      <c r="BA925" s="49"/>
      <c r="BB925" s="49"/>
      <c r="BC925" s="49"/>
      <c r="BD925" s="49"/>
      <c r="BE925" s="49"/>
      <c r="BF925" s="49"/>
      <c r="BG925" s="49"/>
      <c r="BH925" s="49"/>
      <c r="BI925" s="49"/>
      <c r="BJ925" s="49"/>
      <c r="BK925" s="49"/>
      <c r="BL925" s="49"/>
      <c r="BM925" s="49"/>
      <c r="BN925" s="49"/>
      <c r="BO925" s="49"/>
      <c r="BP925" s="49"/>
      <c r="BQ925" s="49"/>
      <c r="BR925" s="49"/>
      <c r="BS925" s="49"/>
      <c r="BT925" s="49"/>
      <c r="BU925" s="49"/>
      <c r="BV925" s="49"/>
      <c r="BW925" s="49"/>
      <c r="BX925" s="49"/>
      <c r="BY925" s="49"/>
      <c r="BZ925" s="49"/>
      <c r="CA925" s="49"/>
      <c r="CB925" s="49"/>
      <c r="CC925" s="49"/>
      <c r="CD925" s="49"/>
      <c r="CE925" s="49"/>
      <c r="CF925" s="49"/>
      <c r="CG925" s="49"/>
      <c r="CH925" s="49"/>
      <c r="CI925" s="49"/>
      <c r="CJ925" s="49"/>
      <c r="CK925" s="49"/>
      <c r="CL925" s="49"/>
      <c r="CM925" s="49"/>
      <c r="CN925" s="49"/>
      <c r="CO925" s="49"/>
      <c r="CP925" s="49"/>
      <c r="CQ925" s="49"/>
      <c r="CR925" s="49"/>
      <c r="CS925" s="49"/>
      <c r="CT925" s="49"/>
      <c r="CU925" s="49"/>
      <c r="CV925" s="49"/>
      <c r="CW925" s="49"/>
      <c r="CX925" s="49"/>
      <c r="CY925" s="49"/>
      <c r="CZ925" s="49"/>
      <c r="DA925" s="49"/>
      <c r="DB925" s="49"/>
      <c r="DC925" s="49"/>
      <c r="DD925" s="49"/>
      <c r="DE925" s="49"/>
      <c r="DF925" s="49"/>
      <c r="DG925" s="49"/>
      <c r="DH925" s="49"/>
      <c r="DI925" s="49"/>
      <c r="DJ925" s="49"/>
      <c r="DK925" s="49"/>
      <c r="DL925" s="49"/>
      <c r="DM925" s="49"/>
      <c r="DN925" s="49"/>
      <c r="DO925" s="49"/>
      <c r="DP925" s="49"/>
      <c r="DQ925" s="49"/>
      <c r="DR925" s="49"/>
      <c r="DS925" s="49"/>
      <c r="DT925" s="49"/>
      <c r="DU925" s="49"/>
      <c r="DV925" s="49"/>
      <c r="DW925" s="49"/>
      <c r="DX925" s="49"/>
      <c r="DY925" s="49"/>
      <c r="DZ925" s="49"/>
      <c r="EA925" s="49"/>
      <c r="EB925" s="49"/>
      <c r="EC925" s="49"/>
      <c r="ED925" s="49"/>
      <c r="EE925" s="49"/>
      <c r="EF925" s="49"/>
      <c r="EG925" s="49"/>
      <c r="EH925" s="49"/>
      <c r="EI925" s="49"/>
      <c r="EJ925" s="49"/>
      <c r="EK925" s="49"/>
      <c r="EL925" s="49"/>
      <c r="EM925" s="49"/>
      <c r="EN925" s="49"/>
      <c r="EO925" s="49"/>
      <c r="EP925" s="49"/>
      <c r="EQ925" s="49"/>
      <c r="ER925" s="49"/>
      <c r="ES925" s="49"/>
      <c r="ET925" s="49"/>
      <c r="EU925" s="49"/>
      <c r="EV925" s="49"/>
      <c r="EW925" s="49"/>
      <c r="EX925" s="49"/>
      <c r="EY925" s="49"/>
      <c r="EZ925" s="49"/>
      <c r="FA925" s="49"/>
      <c r="FB925" s="49"/>
      <c r="FC925" s="49"/>
      <c r="FD925" s="49"/>
      <c r="FE925" s="49"/>
      <c r="FF925" s="49"/>
      <c r="FG925" s="49"/>
      <c r="FH925" s="49"/>
      <c r="FI925" s="49"/>
      <c r="FJ925" s="49"/>
      <c r="FK925" s="49"/>
      <c r="FL925" s="49"/>
      <c r="FM925" s="49"/>
      <c r="FN925" s="49"/>
      <c r="FO925" s="49"/>
      <c r="FP925" s="49"/>
      <c r="FQ925" s="49"/>
      <c r="FR925" s="49"/>
      <c r="FS925" s="49"/>
      <c r="FT925" s="49"/>
      <c r="FU925" s="49"/>
      <c r="FV925" s="49"/>
      <c r="FW925" s="49"/>
      <c r="FX925" s="49"/>
      <c r="FY925" s="49"/>
      <c r="FZ925" s="49"/>
      <c r="GA925" s="49"/>
      <c r="GB925" s="49"/>
      <c r="GC925" s="49"/>
      <c r="GD925" s="49"/>
      <c r="GE925" s="49"/>
      <c r="GF925" s="49"/>
      <c r="GG925" s="49"/>
      <c r="GH925" s="49"/>
      <c r="GI925" s="49"/>
      <c r="GJ925" s="49"/>
      <c r="GK925" s="49"/>
      <c r="GL925" s="49"/>
      <c r="GM925" s="49"/>
      <c r="GN925" s="49"/>
      <c r="GO925" s="49"/>
      <c r="GP925" s="49"/>
      <c r="GQ925" s="49"/>
      <c r="GR925" s="49"/>
      <c r="GS925" s="49"/>
      <c r="GT925" s="49"/>
      <c r="GU925" s="49"/>
      <c r="GV925" s="49"/>
      <c r="GW925" s="49"/>
      <c r="GX925" s="49"/>
      <c r="GY925" s="49"/>
      <c r="GZ925" s="49"/>
      <c r="HA925" s="49"/>
      <c r="HB925" s="49"/>
      <c r="HC925" s="49"/>
      <c r="HD925" s="49"/>
      <c r="HE925" s="49"/>
      <c r="HF925" s="49"/>
      <c r="HG925" s="49"/>
      <c r="HH925" s="49"/>
      <c r="HI925" s="49"/>
      <c r="HJ925" s="49"/>
      <c r="HK925" s="49"/>
      <c r="HL925" s="49"/>
      <c r="HM925" s="49"/>
      <c r="HN925" s="49"/>
      <c r="HO925" s="49"/>
      <c r="HP925" s="49"/>
      <c r="HQ925" s="49"/>
      <c r="HR925" s="49"/>
      <c r="HS925" s="49"/>
      <c r="HT925" s="49"/>
      <c r="HU925" s="49"/>
      <c r="HV925" s="49"/>
      <c r="HW925" s="49"/>
      <c r="HX925" s="49"/>
      <c r="HY925" s="49"/>
      <c r="HZ925" s="49"/>
      <c r="IA925" s="49"/>
      <c r="IB925" s="49"/>
      <c r="IC925" s="49"/>
      <c r="ID925" s="49"/>
      <c r="IE925" s="49"/>
      <c r="IF925" s="49"/>
      <c r="IG925" s="49"/>
      <c r="IH925" s="49"/>
      <c r="II925" s="49"/>
      <c r="IJ925" s="49"/>
      <c r="IK925" s="49"/>
      <c r="IL925" s="49"/>
      <c r="IM925" s="49"/>
      <c r="IN925" s="49"/>
      <c r="IO925" s="49"/>
      <c r="IP925" s="49"/>
      <c r="IQ925" s="49"/>
      <c r="IR925" s="49"/>
      <c r="IS925" s="49"/>
      <c r="IT925" s="49"/>
      <c r="IU925" s="49"/>
      <c r="IV925" s="49"/>
      <c r="IW925" s="49"/>
      <c r="IX925" s="49"/>
      <c r="IY925" s="49"/>
      <c r="IZ925" s="49"/>
      <c r="JA925" s="49"/>
      <c r="JB925" s="49"/>
      <c r="JC925" s="49"/>
      <c r="JD925" s="49"/>
      <c r="JE925" s="49"/>
      <c r="JF925" s="49"/>
      <c r="JG925" s="49"/>
      <c r="JH925" s="49"/>
      <c r="JI925" s="49"/>
      <c r="JJ925" s="49"/>
      <c r="JK925" s="49"/>
      <c r="JL925" s="49"/>
      <c r="JM925" s="49"/>
      <c r="JN925" s="49"/>
      <c r="JO925" s="49"/>
      <c r="JP925" s="49"/>
      <c r="JQ925" s="49"/>
      <c r="JR925" s="49"/>
      <c r="JS925" s="49"/>
      <c r="JT925" s="49"/>
      <c r="JU925" s="49"/>
      <c r="JV925" s="49"/>
      <c r="JW925" s="49"/>
      <c r="JX925" s="49"/>
      <c r="JY925" s="49"/>
      <c r="JZ925" s="49"/>
      <c r="KA925" s="49"/>
      <c r="KB925" s="49"/>
      <c r="KC925" s="49"/>
      <c r="KD925" s="49"/>
      <c r="KE925" s="49"/>
      <c r="KF925" s="49"/>
      <c r="KG925" s="49"/>
      <c r="KH925" s="49"/>
      <c r="KI925" s="49"/>
      <c r="KJ925" s="49"/>
      <c r="KK925" s="49"/>
      <c r="KL925" s="49"/>
      <c r="KM925" s="49"/>
      <c r="KN925" s="49"/>
      <c r="KO925" s="49"/>
      <c r="KP925" s="49"/>
      <c r="KQ925" s="49"/>
      <c r="KR925" s="49"/>
      <c r="KS925" s="49"/>
      <c r="KT925" s="49"/>
      <c r="KU925" s="49"/>
      <c r="KV925" s="49"/>
      <c r="KW925" s="49"/>
      <c r="KX925" s="49"/>
      <c r="KY925" s="49"/>
      <c r="KZ925" s="49"/>
      <c r="LA925" s="49"/>
      <c r="LB925" s="49"/>
      <c r="LC925" s="49"/>
      <c r="LD925" s="49"/>
      <c r="LE925" s="49"/>
      <c r="LF925" s="49"/>
      <c r="LG925" s="49"/>
      <c r="LH925" s="49"/>
      <c r="LI925" s="49"/>
      <c r="LJ925" s="49"/>
      <c r="LK925" s="49"/>
    </row>
    <row r="926" spans="1:323" s="36" customFormat="1" ht="14.25" customHeight="1">
      <c r="A926" s="60" t="s">
        <v>6036</v>
      </c>
      <c r="B926" s="61"/>
      <c r="C926" s="61"/>
      <c r="D926" s="62"/>
      <c r="E926" s="61"/>
      <c r="F926" s="61"/>
      <c r="G926" s="61"/>
      <c r="H926" s="63"/>
      <c r="I926" s="63"/>
      <c r="J926" s="64"/>
      <c r="K926" s="64"/>
      <c r="L926" s="65"/>
      <c r="M926" s="65"/>
      <c r="N926" s="65"/>
      <c r="O926" s="65"/>
      <c r="P926" s="65"/>
      <c r="Q926" s="66" t="str">
        <f>CONCATENATE("項番",B925," 計")</f>
        <v>項番77 計</v>
      </c>
      <c r="R926" s="67">
        <f>SUMIF(B:B,B925,R:R)</f>
        <v>0</v>
      </c>
      <c r="S926" s="68">
        <f>COUNTIFS($B:$B,$B925,S:S,"○")</f>
        <v>0</v>
      </c>
      <c r="T926" s="67"/>
      <c r="U926" s="67"/>
      <c r="V926" s="69" t="str">
        <f>IF(S926=0,"",IF(COUNTIF(B:B,X926)=S926,"","この項番で見積単価（税別）が入力されていない品目があります"))</f>
        <v/>
      </c>
      <c r="W926" s="70">
        <f t="shared" si="100"/>
        <v>0</v>
      </c>
      <c r="X926" s="60">
        <f>B925</f>
        <v>77</v>
      </c>
      <c r="Y926" s="71" t="s">
        <v>293</v>
      </c>
      <c r="Z926" s="42"/>
      <c r="AA926" s="42"/>
      <c r="AB926" s="42"/>
      <c r="AC926" s="42"/>
      <c r="AD926" s="42"/>
      <c r="AE926" s="42"/>
      <c r="AF926" s="42"/>
      <c r="AG926" s="42"/>
      <c r="AH926" s="42"/>
      <c r="AI926" s="42"/>
      <c r="AJ926" s="42"/>
      <c r="AK926" s="42"/>
      <c r="AL926" s="42"/>
      <c r="AM926" s="42"/>
      <c r="AN926" s="42"/>
      <c r="AO926" s="42"/>
      <c r="AP926" s="42"/>
      <c r="AQ926" s="42"/>
      <c r="AR926" s="42"/>
      <c r="AS926" s="49"/>
      <c r="AT926" s="49"/>
      <c r="AU926" s="49"/>
      <c r="AV926" s="49"/>
      <c r="AW926" s="49"/>
      <c r="AX926" s="49"/>
      <c r="AY926" s="49"/>
      <c r="AZ926" s="49"/>
      <c r="BA926" s="49"/>
      <c r="BB926" s="49"/>
      <c r="BC926" s="49"/>
      <c r="BD926" s="49"/>
      <c r="BE926" s="49"/>
      <c r="BF926" s="49"/>
      <c r="BG926" s="49"/>
      <c r="BH926" s="49"/>
      <c r="BI926" s="49"/>
      <c r="BJ926" s="49"/>
      <c r="BK926" s="49"/>
      <c r="BL926" s="49"/>
      <c r="BM926" s="49"/>
      <c r="BN926" s="49"/>
      <c r="BO926" s="49"/>
      <c r="BP926" s="49"/>
      <c r="BQ926" s="49"/>
      <c r="BR926" s="49"/>
      <c r="BS926" s="49"/>
      <c r="BT926" s="49"/>
      <c r="BU926" s="49"/>
      <c r="BV926" s="49"/>
      <c r="BW926" s="49"/>
      <c r="BX926" s="49"/>
      <c r="BY926" s="49"/>
      <c r="BZ926" s="49"/>
      <c r="CA926" s="49"/>
      <c r="CB926" s="49"/>
      <c r="CC926" s="49"/>
      <c r="CD926" s="49"/>
      <c r="CE926" s="49"/>
      <c r="CF926" s="49"/>
      <c r="CG926" s="49"/>
      <c r="CH926" s="49"/>
      <c r="CI926" s="49"/>
      <c r="CJ926" s="49"/>
      <c r="CK926" s="49"/>
      <c r="CL926" s="49"/>
      <c r="CM926" s="49"/>
      <c r="CN926" s="49"/>
      <c r="CO926" s="49"/>
      <c r="CP926" s="49"/>
      <c r="CQ926" s="49"/>
      <c r="CR926" s="49"/>
      <c r="CS926" s="49"/>
      <c r="CT926" s="49"/>
      <c r="CU926" s="49"/>
      <c r="CV926" s="49"/>
      <c r="CW926" s="49"/>
      <c r="CX926" s="49"/>
      <c r="CY926" s="49"/>
      <c r="CZ926" s="49"/>
      <c r="DA926" s="49"/>
      <c r="DB926" s="49"/>
      <c r="DC926" s="49"/>
      <c r="DD926" s="49"/>
      <c r="DE926" s="49"/>
      <c r="DF926" s="49"/>
      <c r="DG926" s="49"/>
      <c r="DH926" s="49"/>
      <c r="DI926" s="49"/>
      <c r="DJ926" s="49"/>
      <c r="DK926" s="49"/>
      <c r="DL926" s="49"/>
      <c r="DM926" s="49"/>
      <c r="DN926" s="49"/>
      <c r="DO926" s="49"/>
      <c r="DP926" s="49"/>
      <c r="DQ926" s="49"/>
      <c r="DR926" s="49"/>
      <c r="DS926" s="49"/>
      <c r="DT926" s="49"/>
      <c r="DU926" s="49"/>
      <c r="DV926" s="49"/>
      <c r="DW926" s="49"/>
      <c r="DX926" s="49"/>
      <c r="DY926" s="49"/>
      <c r="DZ926" s="49"/>
      <c r="EA926" s="49"/>
      <c r="EB926" s="49"/>
      <c r="EC926" s="49"/>
      <c r="ED926" s="49"/>
      <c r="EE926" s="49"/>
      <c r="EF926" s="49"/>
      <c r="EG926" s="49"/>
      <c r="EH926" s="49"/>
      <c r="EI926" s="49"/>
      <c r="EJ926" s="49"/>
      <c r="EK926" s="49"/>
      <c r="EL926" s="49"/>
      <c r="EM926" s="49"/>
      <c r="EN926" s="49"/>
      <c r="EO926" s="49"/>
      <c r="EP926" s="49"/>
      <c r="EQ926" s="49"/>
      <c r="ER926" s="49"/>
      <c r="ES926" s="49"/>
      <c r="ET926" s="49"/>
      <c r="EU926" s="49"/>
      <c r="EV926" s="49"/>
      <c r="EW926" s="49"/>
      <c r="EX926" s="49"/>
      <c r="EY926" s="49"/>
      <c r="EZ926" s="49"/>
      <c r="FA926" s="49"/>
      <c r="FB926" s="49"/>
      <c r="FC926" s="49"/>
      <c r="FD926" s="49"/>
      <c r="FE926" s="49"/>
      <c r="FF926" s="49"/>
      <c r="FG926" s="49"/>
      <c r="FH926" s="49"/>
      <c r="FI926" s="49"/>
      <c r="FJ926" s="49"/>
      <c r="FK926" s="49"/>
      <c r="FL926" s="49"/>
      <c r="FM926" s="49"/>
      <c r="FN926" s="49"/>
      <c r="FO926" s="49"/>
      <c r="FP926" s="49"/>
      <c r="FQ926" s="49"/>
      <c r="FR926" s="49"/>
      <c r="FS926" s="49"/>
      <c r="FT926" s="49"/>
      <c r="FU926" s="49"/>
      <c r="FV926" s="49"/>
      <c r="FW926" s="49"/>
      <c r="FX926" s="49"/>
      <c r="FY926" s="49"/>
      <c r="FZ926" s="49"/>
      <c r="GA926" s="49"/>
      <c r="GB926" s="49"/>
      <c r="GC926" s="49"/>
      <c r="GD926" s="49"/>
      <c r="GE926" s="49"/>
      <c r="GF926" s="49"/>
      <c r="GG926" s="49"/>
      <c r="GH926" s="49"/>
      <c r="GI926" s="49"/>
      <c r="GJ926" s="49"/>
      <c r="GK926" s="49"/>
      <c r="GL926" s="49"/>
      <c r="GM926" s="49"/>
      <c r="GN926" s="49"/>
      <c r="GO926" s="49"/>
      <c r="GP926" s="49"/>
      <c r="GQ926" s="49"/>
      <c r="GR926" s="49"/>
      <c r="GS926" s="49"/>
      <c r="GT926" s="49"/>
      <c r="GU926" s="49"/>
      <c r="GV926" s="49"/>
      <c r="GW926" s="49"/>
      <c r="GX926" s="49"/>
      <c r="GY926" s="49"/>
      <c r="GZ926" s="49"/>
      <c r="HA926" s="49"/>
      <c r="HB926" s="49"/>
      <c r="HC926" s="49"/>
      <c r="HD926" s="49"/>
      <c r="HE926" s="49"/>
      <c r="HF926" s="49"/>
      <c r="HG926" s="49"/>
      <c r="HH926" s="49"/>
      <c r="HI926" s="49"/>
      <c r="HJ926" s="49"/>
      <c r="HK926" s="49"/>
      <c r="HL926" s="49"/>
      <c r="HM926" s="49"/>
      <c r="HN926" s="49"/>
      <c r="HO926" s="49"/>
      <c r="HP926" s="49"/>
      <c r="HQ926" s="49"/>
      <c r="HR926" s="49"/>
      <c r="HS926" s="49"/>
      <c r="HT926" s="49"/>
      <c r="HU926" s="49"/>
      <c r="HV926" s="49"/>
      <c r="HW926" s="49"/>
      <c r="HX926" s="49"/>
      <c r="HY926" s="49"/>
      <c r="HZ926" s="49"/>
      <c r="IA926" s="49"/>
      <c r="IB926" s="49"/>
      <c r="IC926" s="49"/>
      <c r="ID926" s="49"/>
      <c r="IE926" s="49"/>
      <c r="IF926" s="49"/>
      <c r="IG926" s="49"/>
      <c r="IH926" s="49"/>
      <c r="II926" s="49"/>
      <c r="IJ926" s="49"/>
      <c r="IK926" s="49"/>
      <c r="IL926" s="49"/>
      <c r="IM926" s="49"/>
      <c r="IN926" s="49"/>
      <c r="IO926" s="49"/>
      <c r="IP926" s="49"/>
      <c r="IQ926" s="49"/>
      <c r="IR926" s="49"/>
      <c r="IS926" s="49"/>
      <c r="IT926" s="49"/>
      <c r="IU926" s="49"/>
      <c r="IV926" s="49"/>
      <c r="IW926" s="49"/>
      <c r="IX926" s="49"/>
      <c r="IY926" s="49"/>
      <c r="IZ926" s="49"/>
      <c r="JA926" s="49"/>
      <c r="JB926" s="49"/>
      <c r="JC926" s="49"/>
      <c r="JD926" s="49"/>
      <c r="JE926" s="49"/>
      <c r="JF926" s="49"/>
      <c r="JG926" s="49"/>
      <c r="JH926" s="49"/>
      <c r="JI926" s="49"/>
      <c r="JJ926" s="49"/>
      <c r="JK926" s="49"/>
      <c r="JL926" s="49"/>
      <c r="JM926" s="49"/>
      <c r="JN926" s="49"/>
      <c r="JO926" s="49"/>
      <c r="JP926" s="49"/>
      <c r="JQ926" s="49"/>
      <c r="JR926" s="49"/>
      <c r="JS926" s="49"/>
      <c r="JT926" s="49"/>
      <c r="JU926" s="49"/>
      <c r="JV926" s="49"/>
      <c r="JW926" s="49"/>
      <c r="JX926" s="49"/>
      <c r="JY926" s="49"/>
      <c r="JZ926" s="49"/>
      <c r="KA926" s="49"/>
      <c r="KB926" s="49"/>
      <c r="KC926" s="49"/>
      <c r="KD926" s="49"/>
      <c r="KE926" s="49"/>
      <c r="KF926" s="49"/>
      <c r="KG926" s="49"/>
      <c r="KH926" s="49"/>
      <c r="KI926" s="49"/>
      <c r="KJ926" s="49"/>
      <c r="KK926" s="49"/>
      <c r="KL926" s="49"/>
      <c r="KM926" s="49"/>
      <c r="KN926" s="49"/>
      <c r="KO926" s="49"/>
      <c r="KP926" s="49"/>
      <c r="KQ926" s="49"/>
      <c r="KR926" s="49"/>
      <c r="KS926" s="49"/>
      <c r="KT926" s="49"/>
      <c r="KU926" s="49"/>
      <c r="KV926" s="49"/>
      <c r="KW926" s="49"/>
      <c r="KX926" s="49"/>
      <c r="KY926" s="49"/>
      <c r="KZ926" s="49"/>
      <c r="LA926" s="49"/>
      <c r="LB926" s="49"/>
      <c r="LC926" s="49"/>
      <c r="LD926" s="49"/>
      <c r="LE926" s="49"/>
      <c r="LF926" s="49"/>
      <c r="LG926" s="49"/>
      <c r="LH926" s="49"/>
      <c r="LI926" s="49"/>
      <c r="LJ926" s="49"/>
      <c r="LK926" s="49"/>
    </row>
    <row r="927" spans="1:323" s="36" customFormat="1" ht="14.25" customHeight="1">
      <c r="A927" s="54">
        <v>847</v>
      </c>
      <c r="B927" s="23">
        <v>78</v>
      </c>
      <c r="C927" s="23" t="s">
        <v>33</v>
      </c>
      <c r="D927" s="28" t="s">
        <v>6398</v>
      </c>
      <c r="E927" s="29" t="s">
        <v>1625</v>
      </c>
      <c r="F927" s="29" t="s">
        <v>1633</v>
      </c>
      <c r="G927" s="29" t="s">
        <v>422</v>
      </c>
      <c r="H927" s="25">
        <v>100</v>
      </c>
      <c r="I927" s="25">
        <v>19.8</v>
      </c>
      <c r="J927" s="26">
        <v>100</v>
      </c>
      <c r="K927" s="26">
        <v>1980</v>
      </c>
      <c r="L927" s="34">
        <v>2</v>
      </c>
      <c r="M927" s="34">
        <v>0</v>
      </c>
      <c r="N927" s="34">
        <v>0</v>
      </c>
      <c r="O927" s="34">
        <v>0</v>
      </c>
      <c r="P927" s="34">
        <v>2</v>
      </c>
      <c r="Q927" s="55"/>
      <c r="R927" s="34">
        <f t="shared" si="102"/>
        <v>0</v>
      </c>
      <c r="S927" s="56" t="str">
        <f t="shared" si="103"/>
        <v>×</v>
      </c>
      <c r="T927" s="56" t="str">
        <f t="shared" si="104"/>
        <v>×</v>
      </c>
      <c r="U927" s="56" t="str">
        <f t="shared" si="105"/>
        <v>×</v>
      </c>
      <c r="V927" s="57" t="str">
        <f t="shared" si="99"/>
        <v/>
      </c>
      <c r="W927" s="58">
        <f t="shared" si="100"/>
        <v>0</v>
      </c>
      <c r="X927" s="54">
        <f t="shared" si="101"/>
        <v>78</v>
      </c>
      <c r="Y927" s="59"/>
      <c r="Z927" s="42"/>
      <c r="AA927" s="42"/>
      <c r="AB927" s="42"/>
      <c r="AC927" s="42"/>
      <c r="AD927" s="42"/>
      <c r="AE927" s="42"/>
      <c r="AF927" s="42"/>
      <c r="AG927" s="42"/>
      <c r="AH927" s="42"/>
      <c r="AI927" s="42"/>
      <c r="AJ927" s="42"/>
      <c r="AK927" s="42"/>
      <c r="AL927" s="42"/>
      <c r="AM927" s="42"/>
      <c r="AN927" s="42"/>
      <c r="AO927" s="42"/>
      <c r="AP927" s="42"/>
      <c r="AQ927" s="42"/>
      <c r="AR927" s="42"/>
      <c r="AS927" s="49"/>
      <c r="AT927" s="49"/>
      <c r="AU927" s="49"/>
      <c r="AV927" s="49"/>
      <c r="AW927" s="49"/>
      <c r="AX927" s="49"/>
      <c r="AY927" s="49"/>
      <c r="AZ927" s="49"/>
      <c r="BA927" s="49"/>
      <c r="BB927" s="49"/>
      <c r="BC927" s="49"/>
      <c r="BD927" s="49"/>
      <c r="BE927" s="49"/>
      <c r="BF927" s="49"/>
      <c r="BG927" s="49"/>
      <c r="BH927" s="49"/>
      <c r="BI927" s="49"/>
      <c r="BJ927" s="49"/>
      <c r="BK927" s="49"/>
      <c r="BL927" s="49"/>
      <c r="BM927" s="49"/>
      <c r="BN927" s="49"/>
      <c r="BO927" s="49"/>
      <c r="BP927" s="49"/>
      <c r="BQ927" s="49"/>
      <c r="BR927" s="49"/>
      <c r="BS927" s="49"/>
      <c r="BT927" s="49"/>
      <c r="BU927" s="49"/>
      <c r="BV927" s="49"/>
      <c r="BW927" s="49"/>
      <c r="BX927" s="49"/>
      <c r="BY927" s="49"/>
      <c r="BZ927" s="49"/>
      <c r="CA927" s="49"/>
      <c r="CB927" s="49"/>
      <c r="CC927" s="49"/>
      <c r="CD927" s="49"/>
      <c r="CE927" s="49"/>
      <c r="CF927" s="49"/>
      <c r="CG927" s="49"/>
      <c r="CH927" s="49"/>
      <c r="CI927" s="49"/>
      <c r="CJ927" s="49"/>
      <c r="CK927" s="49"/>
      <c r="CL927" s="49"/>
      <c r="CM927" s="49"/>
      <c r="CN927" s="49"/>
      <c r="CO927" s="49"/>
      <c r="CP927" s="49"/>
      <c r="CQ927" s="49"/>
      <c r="CR927" s="49"/>
      <c r="CS927" s="49"/>
      <c r="CT927" s="49"/>
      <c r="CU927" s="49"/>
      <c r="CV927" s="49"/>
      <c r="CW927" s="49"/>
      <c r="CX927" s="49"/>
      <c r="CY927" s="49"/>
      <c r="CZ927" s="49"/>
      <c r="DA927" s="49"/>
      <c r="DB927" s="49"/>
      <c r="DC927" s="49"/>
      <c r="DD927" s="49"/>
      <c r="DE927" s="49"/>
      <c r="DF927" s="49"/>
      <c r="DG927" s="49"/>
      <c r="DH927" s="49"/>
      <c r="DI927" s="49"/>
      <c r="DJ927" s="49"/>
      <c r="DK927" s="49"/>
      <c r="DL927" s="49"/>
      <c r="DM927" s="49"/>
      <c r="DN927" s="49"/>
      <c r="DO927" s="49"/>
      <c r="DP927" s="49"/>
      <c r="DQ927" s="49"/>
      <c r="DR927" s="49"/>
      <c r="DS927" s="49"/>
      <c r="DT927" s="49"/>
      <c r="DU927" s="49"/>
      <c r="DV927" s="49"/>
      <c r="DW927" s="49"/>
      <c r="DX927" s="49"/>
      <c r="DY927" s="49"/>
      <c r="DZ927" s="49"/>
      <c r="EA927" s="49"/>
      <c r="EB927" s="49"/>
      <c r="EC927" s="49"/>
      <c r="ED927" s="49"/>
      <c r="EE927" s="49"/>
      <c r="EF927" s="49"/>
      <c r="EG927" s="49"/>
      <c r="EH927" s="49"/>
      <c r="EI927" s="49"/>
      <c r="EJ927" s="49"/>
      <c r="EK927" s="49"/>
      <c r="EL927" s="49"/>
      <c r="EM927" s="49"/>
      <c r="EN927" s="49"/>
      <c r="EO927" s="49"/>
      <c r="EP927" s="49"/>
      <c r="EQ927" s="49"/>
      <c r="ER927" s="49"/>
      <c r="ES927" s="49"/>
      <c r="ET927" s="49"/>
      <c r="EU927" s="49"/>
      <c r="EV927" s="49"/>
      <c r="EW927" s="49"/>
      <c r="EX927" s="49"/>
      <c r="EY927" s="49"/>
      <c r="EZ927" s="49"/>
      <c r="FA927" s="49"/>
      <c r="FB927" s="49"/>
      <c r="FC927" s="49"/>
      <c r="FD927" s="49"/>
      <c r="FE927" s="49"/>
      <c r="FF927" s="49"/>
      <c r="FG927" s="49"/>
      <c r="FH927" s="49"/>
      <c r="FI927" s="49"/>
      <c r="FJ927" s="49"/>
      <c r="FK927" s="49"/>
      <c r="FL927" s="49"/>
      <c r="FM927" s="49"/>
      <c r="FN927" s="49"/>
      <c r="FO927" s="49"/>
      <c r="FP927" s="49"/>
      <c r="FQ927" s="49"/>
      <c r="FR927" s="49"/>
      <c r="FS927" s="49"/>
      <c r="FT927" s="49"/>
      <c r="FU927" s="49"/>
      <c r="FV927" s="49"/>
      <c r="FW927" s="49"/>
      <c r="FX927" s="49"/>
      <c r="FY927" s="49"/>
      <c r="FZ927" s="49"/>
      <c r="GA927" s="49"/>
      <c r="GB927" s="49"/>
      <c r="GC927" s="49"/>
      <c r="GD927" s="49"/>
      <c r="GE927" s="49"/>
      <c r="GF927" s="49"/>
      <c r="GG927" s="49"/>
      <c r="GH927" s="49"/>
      <c r="GI927" s="49"/>
      <c r="GJ927" s="49"/>
      <c r="GK927" s="49"/>
      <c r="GL927" s="49"/>
      <c r="GM927" s="49"/>
      <c r="GN927" s="49"/>
      <c r="GO927" s="49"/>
      <c r="GP927" s="49"/>
      <c r="GQ927" s="49"/>
      <c r="GR927" s="49"/>
      <c r="GS927" s="49"/>
      <c r="GT927" s="49"/>
      <c r="GU927" s="49"/>
      <c r="GV927" s="49"/>
      <c r="GW927" s="49"/>
      <c r="GX927" s="49"/>
      <c r="GY927" s="49"/>
      <c r="GZ927" s="49"/>
      <c r="HA927" s="49"/>
      <c r="HB927" s="49"/>
      <c r="HC927" s="49"/>
      <c r="HD927" s="49"/>
      <c r="HE927" s="49"/>
      <c r="HF927" s="49"/>
      <c r="HG927" s="49"/>
      <c r="HH927" s="49"/>
      <c r="HI927" s="49"/>
      <c r="HJ927" s="49"/>
      <c r="HK927" s="49"/>
      <c r="HL927" s="49"/>
      <c r="HM927" s="49"/>
      <c r="HN927" s="49"/>
      <c r="HO927" s="49"/>
      <c r="HP927" s="49"/>
      <c r="HQ927" s="49"/>
      <c r="HR927" s="49"/>
      <c r="HS927" s="49"/>
      <c r="HT927" s="49"/>
      <c r="HU927" s="49"/>
      <c r="HV927" s="49"/>
      <c r="HW927" s="49"/>
      <c r="HX927" s="49"/>
      <c r="HY927" s="49"/>
      <c r="HZ927" s="49"/>
      <c r="IA927" s="49"/>
      <c r="IB927" s="49"/>
      <c r="IC927" s="49"/>
      <c r="ID927" s="49"/>
      <c r="IE927" s="49"/>
      <c r="IF927" s="49"/>
      <c r="IG927" s="49"/>
      <c r="IH927" s="49"/>
      <c r="II927" s="49"/>
      <c r="IJ927" s="49"/>
      <c r="IK927" s="49"/>
      <c r="IL927" s="49"/>
      <c r="IM927" s="49"/>
      <c r="IN927" s="49"/>
      <c r="IO927" s="49"/>
      <c r="IP927" s="49"/>
      <c r="IQ927" s="49"/>
      <c r="IR927" s="49"/>
      <c r="IS927" s="49"/>
      <c r="IT927" s="49"/>
      <c r="IU927" s="49"/>
      <c r="IV927" s="49"/>
      <c r="IW927" s="49"/>
      <c r="IX927" s="49"/>
      <c r="IY927" s="49"/>
      <c r="IZ927" s="49"/>
      <c r="JA927" s="49"/>
      <c r="JB927" s="49"/>
      <c r="JC927" s="49"/>
      <c r="JD927" s="49"/>
      <c r="JE927" s="49"/>
      <c r="JF927" s="49"/>
      <c r="JG927" s="49"/>
      <c r="JH927" s="49"/>
      <c r="JI927" s="49"/>
      <c r="JJ927" s="49"/>
      <c r="JK927" s="49"/>
      <c r="JL927" s="49"/>
      <c r="JM927" s="49"/>
      <c r="JN927" s="49"/>
      <c r="JO927" s="49"/>
      <c r="JP927" s="49"/>
      <c r="JQ927" s="49"/>
      <c r="JR927" s="49"/>
      <c r="JS927" s="49"/>
      <c r="JT927" s="49"/>
      <c r="JU927" s="49"/>
      <c r="JV927" s="49"/>
      <c r="JW927" s="49"/>
      <c r="JX927" s="49"/>
      <c r="JY927" s="49"/>
      <c r="JZ927" s="49"/>
      <c r="KA927" s="49"/>
      <c r="KB927" s="49"/>
      <c r="KC927" s="49"/>
      <c r="KD927" s="49"/>
      <c r="KE927" s="49"/>
      <c r="KF927" s="49"/>
      <c r="KG927" s="49"/>
      <c r="KH927" s="49"/>
      <c r="KI927" s="49"/>
      <c r="KJ927" s="49"/>
      <c r="KK927" s="49"/>
      <c r="KL927" s="49"/>
      <c r="KM927" s="49"/>
      <c r="KN927" s="49"/>
      <c r="KO927" s="49"/>
      <c r="KP927" s="49"/>
      <c r="KQ927" s="49"/>
      <c r="KR927" s="49"/>
      <c r="KS927" s="49"/>
      <c r="KT927" s="49"/>
      <c r="KU927" s="49"/>
      <c r="KV927" s="49"/>
      <c r="KW927" s="49"/>
      <c r="KX927" s="49"/>
      <c r="KY927" s="49"/>
      <c r="KZ927" s="49"/>
      <c r="LA927" s="49"/>
      <c r="LB927" s="49"/>
      <c r="LC927" s="49"/>
      <c r="LD927" s="49"/>
      <c r="LE927" s="49"/>
      <c r="LF927" s="49"/>
      <c r="LG927" s="49"/>
      <c r="LH927" s="49"/>
      <c r="LI927" s="49"/>
      <c r="LJ927" s="49"/>
      <c r="LK927" s="49"/>
    </row>
    <row r="928" spans="1:323" s="36" customFormat="1" ht="14.25" customHeight="1">
      <c r="A928" s="54">
        <v>848</v>
      </c>
      <c r="B928" s="23">
        <v>78</v>
      </c>
      <c r="C928" s="23" t="s">
        <v>33</v>
      </c>
      <c r="D928" s="28" t="s">
        <v>1637</v>
      </c>
      <c r="E928" s="29" t="s">
        <v>1625</v>
      </c>
      <c r="F928" s="29" t="s">
        <v>1635</v>
      </c>
      <c r="G928" s="29" t="s">
        <v>154</v>
      </c>
      <c r="H928" s="25">
        <v>100</v>
      </c>
      <c r="I928" s="25">
        <v>10.1</v>
      </c>
      <c r="J928" s="26">
        <v>100</v>
      </c>
      <c r="K928" s="26">
        <v>1010</v>
      </c>
      <c r="L928" s="34">
        <v>246</v>
      </c>
      <c r="M928" s="34">
        <v>0</v>
      </c>
      <c r="N928" s="34">
        <v>0</v>
      </c>
      <c r="O928" s="34">
        <v>12</v>
      </c>
      <c r="P928" s="34">
        <v>258</v>
      </c>
      <c r="Q928" s="55"/>
      <c r="R928" s="34">
        <f t="shared" si="102"/>
        <v>0</v>
      </c>
      <c r="S928" s="56" t="str">
        <f t="shared" si="103"/>
        <v>×</v>
      </c>
      <c r="T928" s="56" t="str">
        <f t="shared" si="104"/>
        <v>×</v>
      </c>
      <c r="U928" s="56" t="str">
        <f t="shared" si="105"/>
        <v>×</v>
      </c>
      <c r="V928" s="57" t="str">
        <f t="shared" si="99"/>
        <v/>
      </c>
      <c r="W928" s="58">
        <f t="shared" si="100"/>
        <v>0</v>
      </c>
      <c r="X928" s="54">
        <f t="shared" si="101"/>
        <v>78</v>
      </c>
      <c r="Y928" s="59"/>
      <c r="Z928" s="42"/>
      <c r="AA928" s="42"/>
      <c r="AB928" s="42"/>
      <c r="AC928" s="42"/>
      <c r="AD928" s="42"/>
      <c r="AE928" s="42"/>
      <c r="AF928" s="42"/>
      <c r="AG928" s="42"/>
      <c r="AH928" s="42"/>
      <c r="AI928" s="42"/>
      <c r="AJ928" s="42"/>
      <c r="AK928" s="42"/>
      <c r="AL928" s="42"/>
      <c r="AM928" s="42"/>
      <c r="AN928" s="42"/>
      <c r="AO928" s="42"/>
      <c r="AP928" s="42"/>
      <c r="AQ928" s="42"/>
      <c r="AR928" s="42"/>
      <c r="AS928" s="49"/>
      <c r="AT928" s="49"/>
      <c r="AU928" s="49"/>
      <c r="AV928" s="49"/>
      <c r="AW928" s="49"/>
      <c r="AX928" s="49"/>
      <c r="AY928" s="49"/>
      <c r="AZ928" s="49"/>
      <c r="BA928" s="49"/>
      <c r="BB928" s="49"/>
      <c r="BC928" s="49"/>
      <c r="BD928" s="49"/>
      <c r="BE928" s="49"/>
      <c r="BF928" s="49"/>
      <c r="BG928" s="49"/>
      <c r="BH928" s="49"/>
      <c r="BI928" s="49"/>
      <c r="BJ928" s="49"/>
      <c r="BK928" s="49"/>
      <c r="BL928" s="49"/>
      <c r="BM928" s="49"/>
      <c r="BN928" s="49"/>
      <c r="BO928" s="49"/>
      <c r="BP928" s="49"/>
      <c r="BQ928" s="49"/>
      <c r="BR928" s="49"/>
      <c r="BS928" s="49"/>
      <c r="BT928" s="49"/>
      <c r="BU928" s="49"/>
      <c r="BV928" s="49"/>
      <c r="BW928" s="49"/>
      <c r="BX928" s="49"/>
      <c r="BY928" s="49"/>
      <c r="BZ928" s="49"/>
      <c r="CA928" s="49"/>
      <c r="CB928" s="49"/>
      <c r="CC928" s="49"/>
      <c r="CD928" s="49"/>
      <c r="CE928" s="49"/>
      <c r="CF928" s="49"/>
      <c r="CG928" s="49"/>
      <c r="CH928" s="49"/>
      <c r="CI928" s="49"/>
      <c r="CJ928" s="49"/>
      <c r="CK928" s="49"/>
      <c r="CL928" s="49"/>
      <c r="CM928" s="49"/>
      <c r="CN928" s="49"/>
      <c r="CO928" s="49"/>
      <c r="CP928" s="49"/>
      <c r="CQ928" s="49"/>
      <c r="CR928" s="49"/>
      <c r="CS928" s="49"/>
      <c r="CT928" s="49"/>
      <c r="CU928" s="49"/>
      <c r="CV928" s="49"/>
      <c r="CW928" s="49"/>
      <c r="CX928" s="49"/>
      <c r="CY928" s="49"/>
      <c r="CZ928" s="49"/>
      <c r="DA928" s="49"/>
      <c r="DB928" s="49"/>
      <c r="DC928" s="49"/>
      <c r="DD928" s="49"/>
      <c r="DE928" s="49"/>
      <c r="DF928" s="49"/>
      <c r="DG928" s="49"/>
      <c r="DH928" s="49"/>
      <c r="DI928" s="49"/>
      <c r="DJ928" s="49"/>
      <c r="DK928" s="49"/>
      <c r="DL928" s="49"/>
      <c r="DM928" s="49"/>
      <c r="DN928" s="49"/>
      <c r="DO928" s="49"/>
      <c r="DP928" s="49"/>
      <c r="DQ928" s="49"/>
      <c r="DR928" s="49"/>
      <c r="DS928" s="49"/>
      <c r="DT928" s="49"/>
      <c r="DU928" s="49"/>
      <c r="DV928" s="49"/>
      <c r="DW928" s="49"/>
      <c r="DX928" s="49"/>
      <c r="DY928" s="49"/>
      <c r="DZ928" s="49"/>
      <c r="EA928" s="49"/>
      <c r="EB928" s="49"/>
      <c r="EC928" s="49"/>
      <c r="ED928" s="49"/>
      <c r="EE928" s="49"/>
      <c r="EF928" s="49"/>
      <c r="EG928" s="49"/>
      <c r="EH928" s="49"/>
      <c r="EI928" s="49"/>
      <c r="EJ928" s="49"/>
      <c r="EK928" s="49"/>
      <c r="EL928" s="49"/>
      <c r="EM928" s="49"/>
      <c r="EN928" s="49"/>
      <c r="EO928" s="49"/>
      <c r="EP928" s="49"/>
      <c r="EQ928" s="49"/>
      <c r="ER928" s="49"/>
      <c r="ES928" s="49"/>
      <c r="ET928" s="49"/>
      <c r="EU928" s="49"/>
      <c r="EV928" s="49"/>
      <c r="EW928" s="49"/>
      <c r="EX928" s="49"/>
      <c r="EY928" s="49"/>
      <c r="EZ928" s="49"/>
      <c r="FA928" s="49"/>
      <c r="FB928" s="49"/>
      <c r="FC928" s="49"/>
      <c r="FD928" s="49"/>
      <c r="FE928" s="49"/>
      <c r="FF928" s="49"/>
      <c r="FG928" s="49"/>
      <c r="FH928" s="49"/>
      <c r="FI928" s="49"/>
      <c r="FJ928" s="49"/>
      <c r="FK928" s="49"/>
      <c r="FL928" s="49"/>
      <c r="FM928" s="49"/>
      <c r="FN928" s="49"/>
      <c r="FO928" s="49"/>
      <c r="FP928" s="49"/>
      <c r="FQ928" s="49"/>
      <c r="FR928" s="49"/>
      <c r="FS928" s="49"/>
      <c r="FT928" s="49"/>
      <c r="FU928" s="49"/>
      <c r="FV928" s="49"/>
      <c r="FW928" s="49"/>
      <c r="FX928" s="49"/>
      <c r="FY928" s="49"/>
      <c r="FZ928" s="49"/>
      <c r="GA928" s="49"/>
      <c r="GB928" s="49"/>
      <c r="GC928" s="49"/>
      <c r="GD928" s="49"/>
      <c r="GE928" s="49"/>
      <c r="GF928" s="49"/>
      <c r="GG928" s="49"/>
      <c r="GH928" s="49"/>
      <c r="GI928" s="49"/>
      <c r="GJ928" s="49"/>
      <c r="GK928" s="49"/>
      <c r="GL928" s="49"/>
      <c r="GM928" s="49"/>
      <c r="GN928" s="49"/>
      <c r="GO928" s="49"/>
      <c r="GP928" s="49"/>
      <c r="GQ928" s="49"/>
      <c r="GR928" s="49"/>
      <c r="GS928" s="49"/>
      <c r="GT928" s="49"/>
      <c r="GU928" s="49"/>
      <c r="GV928" s="49"/>
      <c r="GW928" s="49"/>
      <c r="GX928" s="49"/>
      <c r="GY928" s="49"/>
      <c r="GZ928" s="49"/>
      <c r="HA928" s="49"/>
      <c r="HB928" s="49"/>
      <c r="HC928" s="49"/>
      <c r="HD928" s="49"/>
      <c r="HE928" s="49"/>
      <c r="HF928" s="49"/>
      <c r="HG928" s="49"/>
      <c r="HH928" s="49"/>
      <c r="HI928" s="49"/>
      <c r="HJ928" s="49"/>
      <c r="HK928" s="49"/>
      <c r="HL928" s="49"/>
      <c r="HM928" s="49"/>
      <c r="HN928" s="49"/>
      <c r="HO928" s="49"/>
      <c r="HP928" s="49"/>
      <c r="HQ928" s="49"/>
      <c r="HR928" s="49"/>
      <c r="HS928" s="49"/>
      <c r="HT928" s="49"/>
      <c r="HU928" s="49"/>
      <c r="HV928" s="49"/>
      <c r="HW928" s="49"/>
      <c r="HX928" s="49"/>
      <c r="HY928" s="49"/>
      <c r="HZ928" s="49"/>
      <c r="IA928" s="49"/>
      <c r="IB928" s="49"/>
      <c r="IC928" s="49"/>
      <c r="ID928" s="49"/>
      <c r="IE928" s="49"/>
      <c r="IF928" s="49"/>
      <c r="IG928" s="49"/>
      <c r="IH928" s="49"/>
      <c r="II928" s="49"/>
      <c r="IJ928" s="49"/>
      <c r="IK928" s="49"/>
      <c r="IL928" s="49"/>
      <c r="IM928" s="49"/>
      <c r="IN928" s="49"/>
      <c r="IO928" s="49"/>
      <c r="IP928" s="49"/>
      <c r="IQ928" s="49"/>
      <c r="IR928" s="49"/>
      <c r="IS928" s="49"/>
      <c r="IT928" s="49"/>
      <c r="IU928" s="49"/>
      <c r="IV928" s="49"/>
      <c r="IW928" s="49"/>
      <c r="IX928" s="49"/>
      <c r="IY928" s="49"/>
      <c r="IZ928" s="49"/>
      <c r="JA928" s="49"/>
      <c r="JB928" s="49"/>
      <c r="JC928" s="49"/>
      <c r="JD928" s="49"/>
      <c r="JE928" s="49"/>
      <c r="JF928" s="49"/>
      <c r="JG928" s="49"/>
      <c r="JH928" s="49"/>
      <c r="JI928" s="49"/>
      <c r="JJ928" s="49"/>
      <c r="JK928" s="49"/>
      <c r="JL928" s="49"/>
      <c r="JM928" s="49"/>
      <c r="JN928" s="49"/>
      <c r="JO928" s="49"/>
      <c r="JP928" s="49"/>
      <c r="JQ928" s="49"/>
      <c r="JR928" s="49"/>
      <c r="JS928" s="49"/>
      <c r="JT928" s="49"/>
      <c r="JU928" s="49"/>
      <c r="JV928" s="49"/>
      <c r="JW928" s="49"/>
      <c r="JX928" s="49"/>
      <c r="JY928" s="49"/>
      <c r="JZ928" s="49"/>
      <c r="KA928" s="49"/>
      <c r="KB928" s="49"/>
      <c r="KC928" s="49"/>
      <c r="KD928" s="49"/>
      <c r="KE928" s="49"/>
      <c r="KF928" s="49"/>
      <c r="KG928" s="49"/>
      <c r="KH928" s="49"/>
      <c r="KI928" s="49"/>
      <c r="KJ928" s="49"/>
      <c r="KK928" s="49"/>
      <c r="KL928" s="49"/>
      <c r="KM928" s="49"/>
      <c r="KN928" s="49"/>
      <c r="KO928" s="49"/>
      <c r="KP928" s="49"/>
      <c r="KQ928" s="49"/>
      <c r="KR928" s="49"/>
      <c r="KS928" s="49"/>
      <c r="KT928" s="49"/>
      <c r="KU928" s="49"/>
      <c r="KV928" s="49"/>
      <c r="KW928" s="49"/>
      <c r="KX928" s="49"/>
      <c r="KY928" s="49"/>
      <c r="KZ928" s="49"/>
      <c r="LA928" s="49"/>
      <c r="LB928" s="49"/>
      <c r="LC928" s="49"/>
      <c r="LD928" s="49"/>
      <c r="LE928" s="49"/>
      <c r="LF928" s="49"/>
      <c r="LG928" s="49"/>
      <c r="LH928" s="49"/>
      <c r="LI928" s="49"/>
      <c r="LJ928" s="49"/>
      <c r="LK928" s="49"/>
    </row>
    <row r="929" spans="1:323" s="36" customFormat="1" ht="14.25" customHeight="1">
      <c r="A929" s="54">
        <v>849</v>
      </c>
      <c r="B929" s="23">
        <v>78</v>
      </c>
      <c r="C929" s="23" t="s">
        <v>33</v>
      </c>
      <c r="D929" s="28" t="s">
        <v>1634</v>
      </c>
      <c r="E929" s="29" t="s">
        <v>1625</v>
      </c>
      <c r="F929" s="29" t="s">
        <v>1635</v>
      </c>
      <c r="G929" s="29" t="s">
        <v>742</v>
      </c>
      <c r="H929" s="25">
        <v>500</v>
      </c>
      <c r="I929" s="25">
        <v>10.1</v>
      </c>
      <c r="J929" s="26">
        <v>500</v>
      </c>
      <c r="K929" s="26">
        <v>5050</v>
      </c>
      <c r="L929" s="34">
        <v>0</v>
      </c>
      <c r="M929" s="34">
        <v>50</v>
      </c>
      <c r="N929" s="34">
        <v>4</v>
      </c>
      <c r="O929" s="34">
        <v>0</v>
      </c>
      <c r="P929" s="34">
        <v>54</v>
      </c>
      <c r="Q929" s="55"/>
      <c r="R929" s="34">
        <f t="shared" si="102"/>
        <v>0</v>
      </c>
      <c r="S929" s="56" t="str">
        <f t="shared" si="103"/>
        <v>×</v>
      </c>
      <c r="T929" s="56" t="str">
        <f t="shared" si="104"/>
        <v>×</v>
      </c>
      <c r="U929" s="56" t="str">
        <f t="shared" si="105"/>
        <v>×</v>
      </c>
      <c r="V929" s="57" t="str">
        <f t="shared" si="99"/>
        <v/>
      </c>
      <c r="W929" s="58">
        <f t="shared" si="100"/>
        <v>0</v>
      </c>
      <c r="X929" s="54">
        <f t="shared" si="101"/>
        <v>78</v>
      </c>
      <c r="Y929" s="59"/>
      <c r="Z929" s="42"/>
      <c r="AA929" s="42"/>
      <c r="AB929" s="42"/>
      <c r="AC929" s="42"/>
      <c r="AD929" s="42"/>
      <c r="AE929" s="42"/>
      <c r="AF929" s="42"/>
      <c r="AG929" s="42"/>
      <c r="AH929" s="42"/>
      <c r="AI929" s="42"/>
      <c r="AJ929" s="42"/>
      <c r="AK929" s="42"/>
      <c r="AL929" s="42"/>
      <c r="AM929" s="42"/>
      <c r="AN929" s="42"/>
      <c r="AO929" s="42"/>
      <c r="AP929" s="42"/>
      <c r="AQ929" s="42"/>
      <c r="AR929" s="42"/>
      <c r="AS929" s="49"/>
      <c r="AT929" s="49"/>
      <c r="AU929" s="49"/>
      <c r="AV929" s="49"/>
      <c r="AW929" s="49"/>
      <c r="AX929" s="49"/>
      <c r="AY929" s="49"/>
      <c r="AZ929" s="49"/>
      <c r="BA929" s="49"/>
      <c r="BB929" s="49"/>
      <c r="BC929" s="49"/>
      <c r="BD929" s="49"/>
      <c r="BE929" s="49"/>
      <c r="BF929" s="49"/>
      <c r="BG929" s="49"/>
      <c r="BH929" s="49"/>
      <c r="BI929" s="49"/>
      <c r="BJ929" s="49"/>
      <c r="BK929" s="49"/>
      <c r="BL929" s="49"/>
      <c r="BM929" s="49"/>
      <c r="BN929" s="49"/>
      <c r="BO929" s="49"/>
      <c r="BP929" s="49"/>
      <c r="BQ929" s="49"/>
      <c r="BR929" s="49"/>
      <c r="BS929" s="49"/>
      <c r="BT929" s="49"/>
      <c r="BU929" s="49"/>
      <c r="BV929" s="49"/>
      <c r="BW929" s="49"/>
      <c r="BX929" s="49"/>
      <c r="BY929" s="49"/>
      <c r="BZ929" s="49"/>
      <c r="CA929" s="49"/>
      <c r="CB929" s="49"/>
      <c r="CC929" s="49"/>
      <c r="CD929" s="49"/>
      <c r="CE929" s="49"/>
      <c r="CF929" s="49"/>
      <c r="CG929" s="49"/>
      <c r="CH929" s="49"/>
      <c r="CI929" s="49"/>
      <c r="CJ929" s="49"/>
      <c r="CK929" s="49"/>
      <c r="CL929" s="49"/>
      <c r="CM929" s="49"/>
      <c r="CN929" s="49"/>
      <c r="CO929" s="49"/>
      <c r="CP929" s="49"/>
      <c r="CQ929" s="49"/>
      <c r="CR929" s="49"/>
      <c r="CS929" s="49"/>
      <c r="CT929" s="49"/>
      <c r="CU929" s="49"/>
      <c r="CV929" s="49"/>
      <c r="CW929" s="49"/>
      <c r="CX929" s="49"/>
      <c r="CY929" s="49"/>
      <c r="CZ929" s="49"/>
      <c r="DA929" s="49"/>
      <c r="DB929" s="49"/>
      <c r="DC929" s="49"/>
      <c r="DD929" s="49"/>
      <c r="DE929" s="49"/>
      <c r="DF929" s="49"/>
      <c r="DG929" s="49"/>
      <c r="DH929" s="49"/>
      <c r="DI929" s="49"/>
      <c r="DJ929" s="49"/>
      <c r="DK929" s="49"/>
      <c r="DL929" s="49"/>
      <c r="DM929" s="49"/>
      <c r="DN929" s="49"/>
      <c r="DO929" s="49"/>
      <c r="DP929" s="49"/>
      <c r="DQ929" s="49"/>
      <c r="DR929" s="49"/>
      <c r="DS929" s="49"/>
      <c r="DT929" s="49"/>
      <c r="DU929" s="49"/>
      <c r="DV929" s="49"/>
      <c r="DW929" s="49"/>
      <c r="DX929" s="49"/>
      <c r="DY929" s="49"/>
      <c r="DZ929" s="49"/>
      <c r="EA929" s="49"/>
      <c r="EB929" s="49"/>
      <c r="EC929" s="49"/>
      <c r="ED929" s="49"/>
      <c r="EE929" s="49"/>
      <c r="EF929" s="49"/>
      <c r="EG929" s="49"/>
      <c r="EH929" s="49"/>
      <c r="EI929" s="49"/>
      <c r="EJ929" s="49"/>
      <c r="EK929" s="49"/>
      <c r="EL929" s="49"/>
      <c r="EM929" s="49"/>
      <c r="EN929" s="49"/>
      <c r="EO929" s="49"/>
      <c r="EP929" s="49"/>
      <c r="EQ929" s="49"/>
      <c r="ER929" s="49"/>
      <c r="ES929" s="49"/>
      <c r="ET929" s="49"/>
      <c r="EU929" s="49"/>
      <c r="EV929" s="49"/>
      <c r="EW929" s="49"/>
      <c r="EX929" s="49"/>
      <c r="EY929" s="49"/>
      <c r="EZ929" s="49"/>
      <c r="FA929" s="49"/>
      <c r="FB929" s="49"/>
      <c r="FC929" s="49"/>
      <c r="FD929" s="49"/>
      <c r="FE929" s="49"/>
      <c r="FF929" s="49"/>
      <c r="FG929" s="49"/>
      <c r="FH929" s="49"/>
      <c r="FI929" s="49"/>
      <c r="FJ929" s="49"/>
      <c r="FK929" s="49"/>
      <c r="FL929" s="49"/>
      <c r="FM929" s="49"/>
      <c r="FN929" s="49"/>
      <c r="FO929" s="49"/>
      <c r="FP929" s="49"/>
      <c r="FQ929" s="49"/>
      <c r="FR929" s="49"/>
      <c r="FS929" s="49"/>
      <c r="FT929" s="49"/>
      <c r="FU929" s="49"/>
      <c r="FV929" s="49"/>
      <c r="FW929" s="49"/>
      <c r="FX929" s="49"/>
      <c r="FY929" s="49"/>
      <c r="FZ929" s="49"/>
      <c r="GA929" s="49"/>
      <c r="GB929" s="49"/>
      <c r="GC929" s="49"/>
      <c r="GD929" s="49"/>
      <c r="GE929" s="49"/>
      <c r="GF929" s="49"/>
      <c r="GG929" s="49"/>
      <c r="GH929" s="49"/>
      <c r="GI929" s="49"/>
      <c r="GJ929" s="49"/>
      <c r="GK929" s="49"/>
      <c r="GL929" s="49"/>
      <c r="GM929" s="49"/>
      <c r="GN929" s="49"/>
      <c r="GO929" s="49"/>
      <c r="GP929" s="49"/>
      <c r="GQ929" s="49"/>
      <c r="GR929" s="49"/>
      <c r="GS929" s="49"/>
      <c r="GT929" s="49"/>
      <c r="GU929" s="49"/>
      <c r="GV929" s="49"/>
      <c r="GW929" s="49"/>
      <c r="GX929" s="49"/>
      <c r="GY929" s="49"/>
      <c r="GZ929" s="49"/>
      <c r="HA929" s="49"/>
      <c r="HB929" s="49"/>
      <c r="HC929" s="49"/>
      <c r="HD929" s="49"/>
      <c r="HE929" s="49"/>
      <c r="HF929" s="49"/>
      <c r="HG929" s="49"/>
      <c r="HH929" s="49"/>
      <c r="HI929" s="49"/>
      <c r="HJ929" s="49"/>
      <c r="HK929" s="49"/>
      <c r="HL929" s="49"/>
      <c r="HM929" s="49"/>
      <c r="HN929" s="49"/>
      <c r="HO929" s="49"/>
      <c r="HP929" s="49"/>
      <c r="HQ929" s="49"/>
      <c r="HR929" s="49"/>
      <c r="HS929" s="49"/>
      <c r="HT929" s="49"/>
      <c r="HU929" s="49"/>
      <c r="HV929" s="49"/>
      <c r="HW929" s="49"/>
      <c r="HX929" s="49"/>
      <c r="HY929" s="49"/>
      <c r="HZ929" s="49"/>
      <c r="IA929" s="49"/>
      <c r="IB929" s="49"/>
      <c r="IC929" s="49"/>
      <c r="ID929" s="49"/>
      <c r="IE929" s="49"/>
      <c r="IF929" s="49"/>
      <c r="IG929" s="49"/>
      <c r="IH929" s="49"/>
      <c r="II929" s="49"/>
      <c r="IJ929" s="49"/>
      <c r="IK929" s="49"/>
      <c r="IL929" s="49"/>
      <c r="IM929" s="49"/>
      <c r="IN929" s="49"/>
      <c r="IO929" s="49"/>
      <c r="IP929" s="49"/>
      <c r="IQ929" s="49"/>
      <c r="IR929" s="49"/>
      <c r="IS929" s="49"/>
      <c r="IT929" s="49"/>
      <c r="IU929" s="49"/>
      <c r="IV929" s="49"/>
      <c r="IW929" s="49"/>
      <c r="IX929" s="49"/>
      <c r="IY929" s="49"/>
      <c r="IZ929" s="49"/>
      <c r="JA929" s="49"/>
      <c r="JB929" s="49"/>
      <c r="JC929" s="49"/>
      <c r="JD929" s="49"/>
      <c r="JE929" s="49"/>
      <c r="JF929" s="49"/>
      <c r="JG929" s="49"/>
      <c r="JH929" s="49"/>
      <c r="JI929" s="49"/>
      <c r="JJ929" s="49"/>
      <c r="JK929" s="49"/>
      <c r="JL929" s="49"/>
      <c r="JM929" s="49"/>
      <c r="JN929" s="49"/>
      <c r="JO929" s="49"/>
      <c r="JP929" s="49"/>
      <c r="JQ929" s="49"/>
      <c r="JR929" s="49"/>
      <c r="JS929" s="49"/>
      <c r="JT929" s="49"/>
      <c r="JU929" s="49"/>
      <c r="JV929" s="49"/>
      <c r="JW929" s="49"/>
      <c r="JX929" s="49"/>
      <c r="JY929" s="49"/>
      <c r="JZ929" s="49"/>
      <c r="KA929" s="49"/>
      <c r="KB929" s="49"/>
      <c r="KC929" s="49"/>
      <c r="KD929" s="49"/>
      <c r="KE929" s="49"/>
      <c r="KF929" s="49"/>
      <c r="KG929" s="49"/>
      <c r="KH929" s="49"/>
      <c r="KI929" s="49"/>
      <c r="KJ929" s="49"/>
      <c r="KK929" s="49"/>
      <c r="KL929" s="49"/>
      <c r="KM929" s="49"/>
      <c r="KN929" s="49"/>
      <c r="KO929" s="49"/>
      <c r="KP929" s="49"/>
      <c r="KQ929" s="49"/>
      <c r="KR929" s="49"/>
      <c r="KS929" s="49"/>
      <c r="KT929" s="49"/>
      <c r="KU929" s="49"/>
      <c r="KV929" s="49"/>
      <c r="KW929" s="49"/>
      <c r="KX929" s="49"/>
      <c r="KY929" s="49"/>
      <c r="KZ929" s="49"/>
      <c r="LA929" s="49"/>
      <c r="LB929" s="49"/>
      <c r="LC929" s="49"/>
      <c r="LD929" s="49"/>
      <c r="LE929" s="49"/>
      <c r="LF929" s="49"/>
      <c r="LG929" s="49"/>
      <c r="LH929" s="49"/>
      <c r="LI929" s="49"/>
      <c r="LJ929" s="49"/>
      <c r="LK929" s="49"/>
    </row>
    <row r="930" spans="1:323" s="36" customFormat="1" ht="14.25" customHeight="1">
      <c r="A930" s="54">
        <v>850</v>
      </c>
      <c r="B930" s="23">
        <v>78</v>
      </c>
      <c r="C930" s="23" t="s">
        <v>33</v>
      </c>
      <c r="D930" s="28" t="s">
        <v>1636</v>
      </c>
      <c r="E930" s="29" t="s">
        <v>1625</v>
      </c>
      <c r="F930" s="29" t="s">
        <v>1635</v>
      </c>
      <c r="G930" s="29" t="s">
        <v>255</v>
      </c>
      <c r="H930" s="25">
        <v>500</v>
      </c>
      <c r="I930" s="25">
        <v>10.1</v>
      </c>
      <c r="J930" s="26">
        <v>500</v>
      </c>
      <c r="K930" s="26">
        <v>5050</v>
      </c>
      <c r="L930" s="34">
        <v>0</v>
      </c>
      <c r="M930" s="34">
        <v>0</v>
      </c>
      <c r="N930" s="34">
        <v>0</v>
      </c>
      <c r="O930" s="34">
        <v>12</v>
      </c>
      <c r="P930" s="34">
        <v>12</v>
      </c>
      <c r="Q930" s="55"/>
      <c r="R930" s="34">
        <f t="shared" si="102"/>
        <v>0</v>
      </c>
      <c r="S930" s="56" t="str">
        <f t="shared" si="103"/>
        <v>×</v>
      </c>
      <c r="T930" s="56" t="str">
        <f t="shared" si="104"/>
        <v>×</v>
      </c>
      <c r="U930" s="56" t="str">
        <f t="shared" si="105"/>
        <v>×</v>
      </c>
      <c r="V930" s="57" t="str">
        <f t="shared" si="99"/>
        <v/>
      </c>
      <c r="W930" s="58">
        <f t="shared" si="100"/>
        <v>0</v>
      </c>
      <c r="X930" s="54">
        <f t="shared" si="101"/>
        <v>78</v>
      </c>
      <c r="Y930" s="59"/>
      <c r="Z930" s="42"/>
      <c r="AA930" s="42"/>
      <c r="AB930" s="42"/>
      <c r="AC930" s="42"/>
      <c r="AD930" s="42"/>
      <c r="AE930" s="42"/>
      <c r="AF930" s="42"/>
      <c r="AG930" s="42"/>
      <c r="AH930" s="42"/>
      <c r="AI930" s="42"/>
      <c r="AJ930" s="42"/>
      <c r="AK930" s="42"/>
      <c r="AL930" s="42"/>
      <c r="AM930" s="42"/>
      <c r="AN930" s="42"/>
      <c r="AO930" s="42"/>
      <c r="AP930" s="42"/>
      <c r="AQ930" s="42"/>
      <c r="AR930" s="42"/>
      <c r="AS930" s="49"/>
      <c r="AT930" s="49"/>
      <c r="AU930" s="49"/>
      <c r="AV930" s="49"/>
      <c r="AW930" s="49"/>
      <c r="AX930" s="49"/>
      <c r="AY930" s="49"/>
      <c r="AZ930" s="49"/>
      <c r="BA930" s="49"/>
      <c r="BB930" s="49"/>
      <c r="BC930" s="49"/>
      <c r="BD930" s="49"/>
      <c r="BE930" s="49"/>
      <c r="BF930" s="49"/>
      <c r="BG930" s="49"/>
      <c r="BH930" s="49"/>
      <c r="BI930" s="49"/>
      <c r="BJ930" s="49"/>
      <c r="BK930" s="49"/>
      <c r="BL930" s="49"/>
      <c r="BM930" s="49"/>
      <c r="BN930" s="49"/>
      <c r="BO930" s="49"/>
      <c r="BP930" s="49"/>
      <c r="BQ930" s="49"/>
      <c r="BR930" s="49"/>
      <c r="BS930" s="49"/>
      <c r="BT930" s="49"/>
      <c r="BU930" s="49"/>
      <c r="BV930" s="49"/>
      <c r="BW930" s="49"/>
      <c r="BX930" s="49"/>
      <c r="BY930" s="49"/>
      <c r="BZ930" s="49"/>
      <c r="CA930" s="49"/>
      <c r="CB930" s="49"/>
      <c r="CC930" s="49"/>
      <c r="CD930" s="49"/>
      <c r="CE930" s="49"/>
      <c r="CF930" s="49"/>
      <c r="CG930" s="49"/>
      <c r="CH930" s="49"/>
      <c r="CI930" s="49"/>
      <c r="CJ930" s="49"/>
      <c r="CK930" s="49"/>
      <c r="CL930" s="49"/>
      <c r="CM930" s="49"/>
      <c r="CN930" s="49"/>
      <c r="CO930" s="49"/>
      <c r="CP930" s="49"/>
      <c r="CQ930" s="49"/>
      <c r="CR930" s="49"/>
      <c r="CS930" s="49"/>
      <c r="CT930" s="49"/>
      <c r="CU930" s="49"/>
      <c r="CV930" s="49"/>
      <c r="CW930" s="49"/>
      <c r="CX930" s="49"/>
      <c r="CY930" s="49"/>
      <c r="CZ930" s="49"/>
      <c r="DA930" s="49"/>
      <c r="DB930" s="49"/>
      <c r="DC930" s="49"/>
      <c r="DD930" s="49"/>
      <c r="DE930" s="49"/>
      <c r="DF930" s="49"/>
      <c r="DG930" s="49"/>
      <c r="DH930" s="49"/>
      <c r="DI930" s="49"/>
      <c r="DJ930" s="49"/>
      <c r="DK930" s="49"/>
      <c r="DL930" s="49"/>
      <c r="DM930" s="49"/>
      <c r="DN930" s="49"/>
      <c r="DO930" s="49"/>
      <c r="DP930" s="49"/>
      <c r="DQ930" s="49"/>
      <c r="DR930" s="49"/>
      <c r="DS930" s="49"/>
      <c r="DT930" s="49"/>
      <c r="DU930" s="49"/>
      <c r="DV930" s="49"/>
      <c r="DW930" s="49"/>
      <c r="DX930" s="49"/>
      <c r="DY930" s="49"/>
      <c r="DZ930" s="49"/>
      <c r="EA930" s="49"/>
      <c r="EB930" s="49"/>
      <c r="EC930" s="49"/>
      <c r="ED930" s="49"/>
      <c r="EE930" s="49"/>
      <c r="EF930" s="49"/>
      <c r="EG930" s="49"/>
      <c r="EH930" s="49"/>
      <c r="EI930" s="49"/>
      <c r="EJ930" s="49"/>
      <c r="EK930" s="49"/>
      <c r="EL930" s="49"/>
      <c r="EM930" s="49"/>
      <c r="EN930" s="49"/>
      <c r="EO930" s="49"/>
      <c r="EP930" s="49"/>
      <c r="EQ930" s="49"/>
      <c r="ER930" s="49"/>
      <c r="ES930" s="49"/>
      <c r="ET930" s="49"/>
      <c r="EU930" s="49"/>
      <c r="EV930" s="49"/>
      <c r="EW930" s="49"/>
      <c r="EX930" s="49"/>
      <c r="EY930" s="49"/>
      <c r="EZ930" s="49"/>
      <c r="FA930" s="49"/>
      <c r="FB930" s="49"/>
      <c r="FC930" s="49"/>
      <c r="FD930" s="49"/>
      <c r="FE930" s="49"/>
      <c r="FF930" s="49"/>
      <c r="FG930" s="49"/>
      <c r="FH930" s="49"/>
      <c r="FI930" s="49"/>
      <c r="FJ930" s="49"/>
      <c r="FK930" s="49"/>
      <c r="FL930" s="49"/>
      <c r="FM930" s="49"/>
      <c r="FN930" s="49"/>
      <c r="FO930" s="49"/>
      <c r="FP930" s="49"/>
      <c r="FQ930" s="49"/>
      <c r="FR930" s="49"/>
      <c r="FS930" s="49"/>
      <c r="FT930" s="49"/>
      <c r="FU930" s="49"/>
      <c r="FV930" s="49"/>
      <c r="FW930" s="49"/>
      <c r="FX930" s="49"/>
      <c r="FY930" s="49"/>
      <c r="FZ930" s="49"/>
      <c r="GA930" s="49"/>
      <c r="GB930" s="49"/>
      <c r="GC930" s="49"/>
      <c r="GD930" s="49"/>
      <c r="GE930" s="49"/>
      <c r="GF930" s="49"/>
      <c r="GG930" s="49"/>
      <c r="GH930" s="49"/>
      <c r="GI930" s="49"/>
      <c r="GJ930" s="49"/>
      <c r="GK930" s="49"/>
      <c r="GL930" s="49"/>
      <c r="GM930" s="49"/>
      <c r="GN930" s="49"/>
      <c r="GO930" s="49"/>
      <c r="GP930" s="49"/>
      <c r="GQ930" s="49"/>
      <c r="GR930" s="49"/>
      <c r="GS930" s="49"/>
      <c r="GT930" s="49"/>
      <c r="GU930" s="49"/>
      <c r="GV930" s="49"/>
      <c r="GW930" s="49"/>
      <c r="GX930" s="49"/>
      <c r="GY930" s="49"/>
      <c r="GZ930" s="49"/>
      <c r="HA930" s="49"/>
      <c r="HB930" s="49"/>
      <c r="HC930" s="49"/>
      <c r="HD930" s="49"/>
      <c r="HE930" s="49"/>
      <c r="HF930" s="49"/>
      <c r="HG930" s="49"/>
      <c r="HH930" s="49"/>
      <c r="HI930" s="49"/>
      <c r="HJ930" s="49"/>
      <c r="HK930" s="49"/>
      <c r="HL930" s="49"/>
      <c r="HM930" s="49"/>
      <c r="HN930" s="49"/>
      <c r="HO930" s="49"/>
      <c r="HP930" s="49"/>
      <c r="HQ930" s="49"/>
      <c r="HR930" s="49"/>
      <c r="HS930" s="49"/>
      <c r="HT930" s="49"/>
      <c r="HU930" s="49"/>
      <c r="HV930" s="49"/>
      <c r="HW930" s="49"/>
      <c r="HX930" s="49"/>
      <c r="HY930" s="49"/>
      <c r="HZ930" s="49"/>
      <c r="IA930" s="49"/>
      <c r="IB930" s="49"/>
      <c r="IC930" s="49"/>
      <c r="ID930" s="49"/>
      <c r="IE930" s="49"/>
      <c r="IF930" s="49"/>
      <c r="IG930" s="49"/>
      <c r="IH930" s="49"/>
      <c r="II930" s="49"/>
      <c r="IJ930" s="49"/>
      <c r="IK930" s="49"/>
      <c r="IL930" s="49"/>
      <c r="IM930" s="49"/>
      <c r="IN930" s="49"/>
      <c r="IO930" s="49"/>
      <c r="IP930" s="49"/>
      <c r="IQ930" s="49"/>
      <c r="IR930" s="49"/>
      <c r="IS930" s="49"/>
      <c r="IT930" s="49"/>
      <c r="IU930" s="49"/>
      <c r="IV930" s="49"/>
      <c r="IW930" s="49"/>
      <c r="IX930" s="49"/>
      <c r="IY930" s="49"/>
      <c r="IZ930" s="49"/>
      <c r="JA930" s="49"/>
      <c r="JB930" s="49"/>
      <c r="JC930" s="49"/>
      <c r="JD930" s="49"/>
      <c r="JE930" s="49"/>
      <c r="JF930" s="49"/>
      <c r="JG930" s="49"/>
      <c r="JH930" s="49"/>
      <c r="JI930" s="49"/>
      <c r="JJ930" s="49"/>
      <c r="JK930" s="49"/>
      <c r="JL930" s="49"/>
      <c r="JM930" s="49"/>
      <c r="JN930" s="49"/>
      <c r="JO930" s="49"/>
      <c r="JP930" s="49"/>
      <c r="JQ930" s="49"/>
      <c r="JR930" s="49"/>
      <c r="JS930" s="49"/>
      <c r="JT930" s="49"/>
      <c r="JU930" s="49"/>
      <c r="JV930" s="49"/>
      <c r="JW930" s="49"/>
      <c r="JX930" s="49"/>
      <c r="JY930" s="49"/>
      <c r="JZ930" s="49"/>
      <c r="KA930" s="49"/>
      <c r="KB930" s="49"/>
      <c r="KC930" s="49"/>
      <c r="KD930" s="49"/>
      <c r="KE930" s="49"/>
      <c r="KF930" s="49"/>
      <c r="KG930" s="49"/>
      <c r="KH930" s="49"/>
      <c r="KI930" s="49"/>
      <c r="KJ930" s="49"/>
      <c r="KK930" s="49"/>
      <c r="KL930" s="49"/>
      <c r="KM930" s="49"/>
      <c r="KN930" s="49"/>
      <c r="KO930" s="49"/>
      <c r="KP930" s="49"/>
      <c r="KQ930" s="49"/>
      <c r="KR930" s="49"/>
      <c r="KS930" s="49"/>
      <c r="KT930" s="49"/>
      <c r="KU930" s="49"/>
      <c r="KV930" s="49"/>
      <c r="KW930" s="49"/>
      <c r="KX930" s="49"/>
      <c r="KY930" s="49"/>
      <c r="KZ930" s="49"/>
      <c r="LA930" s="49"/>
      <c r="LB930" s="49"/>
      <c r="LC930" s="49"/>
      <c r="LD930" s="49"/>
      <c r="LE930" s="49"/>
      <c r="LF930" s="49"/>
      <c r="LG930" s="49"/>
      <c r="LH930" s="49"/>
      <c r="LI930" s="49"/>
      <c r="LJ930" s="49"/>
      <c r="LK930" s="49"/>
    </row>
    <row r="931" spans="1:323" s="36" customFormat="1" ht="14.25" customHeight="1">
      <c r="A931" s="54">
        <v>851</v>
      </c>
      <c r="B931" s="23">
        <v>78</v>
      </c>
      <c r="C931" s="23" t="s">
        <v>33</v>
      </c>
      <c r="D931" s="28" t="s">
        <v>1651</v>
      </c>
      <c r="E931" s="29" t="s">
        <v>1625</v>
      </c>
      <c r="F931" s="29" t="s">
        <v>1652</v>
      </c>
      <c r="G931" s="29" t="s">
        <v>631</v>
      </c>
      <c r="H931" s="25">
        <v>100</v>
      </c>
      <c r="I931" s="25">
        <v>28.7</v>
      </c>
      <c r="J931" s="26">
        <v>100</v>
      </c>
      <c r="K931" s="26">
        <v>2870</v>
      </c>
      <c r="L931" s="34">
        <v>12</v>
      </c>
      <c r="M931" s="34">
        <v>0</v>
      </c>
      <c r="N931" s="34">
        <v>0</v>
      </c>
      <c r="O931" s="34">
        <v>0</v>
      </c>
      <c r="P931" s="34">
        <v>12</v>
      </c>
      <c r="Q931" s="55"/>
      <c r="R931" s="34">
        <f t="shared" si="102"/>
        <v>0</v>
      </c>
      <c r="S931" s="56" t="str">
        <f t="shared" si="103"/>
        <v>×</v>
      </c>
      <c r="T931" s="56" t="str">
        <f t="shared" si="104"/>
        <v>×</v>
      </c>
      <c r="U931" s="56" t="str">
        <f t="shared" si="105"/>
        <v>×</v>
      </c>
      <c r="V931" s="57" t="str">
        <f t="shared" si="99"/>
        <v/>
      </c>
      <c r="W931" s="58">
        <f t="shared" si="100"/>
        <v>0</v>
      </c>
      <c r="X931" s="54">
        <f t="shared" si="101"/>
        <v>78</v>
      </c>
      <c r="Y931" s="59"/>
      <c r="Z931" s="42"/>
      <c r="AA931" s="42"/>
      <c r="AB931" s="42"/>
      <c r="AC931" s="42"/>
      <c r="AD931" s="42"/>
      <c r="AE931" s="42"/>
      <c r="AF931" s="42"/>
      <c r="AG931" s="42"/>
      <c r="AH931" s="42"/>
      <c r="AI931" s="42"/>
      <c r="AJ931" s="42"/>
      <c r="AK931" s="42"/>
      <c r="AL931" s="42"/>
      <c r="AM931" s="42"/>
      <c r="AN931" s="42"/>
      <c r="AO931" s="42"/>
      <c r="AP931" s="42"/>
      <c r="AQ931" s="42"/>
      <c r="AR931" s="42"/>
      <c r="AS931" s="49"/>
      <c r="AT931" s="49"/>
      <c r="AU931" s="49"/>
      <c r="AV931" s="49"/>
      <c r="AW931" s="49"/>
      <c r="AX931" s="49"/>
      <c r="AY931" s="49"/>
      <c r="AZ931" s="49"/>
      <c r="BA931" s="49"/>
      <c r="BB931" s="49"/>
      <c r="BC931" s="49"/>
      <c r="BD931" s="49"/>
      <c r="BE931" s="49"/>
      <c r="BF931" s="49"/>
      <c r="BG931" s="49"/>
      <c r="BH931" s="49"/>
      <c r="BI931" s="49"/>
      <c r="BJ931" s="49"/>
      <c r="BK931" s="49"/>
      <c r="BL931" s="49"/>
      <c r="BM931" s="49"/>
      <c r="BN931" s="49"/>
      <c r="BO931" s="49"/>
      <c r="BP931" s="49"/>
      <c r="BQ931" s="49"/>
      <c r="BR931" s="49"/>
      <c r="BS931" s="49"/>
      <c r="BT931" s="49"/>
      <c r="BU931" s="49"/>
      <c r="BV931" s="49"/>
      <c r="BW931" s="49"/>
      <c r="BX931" s="49"/>
      <c r="BY931" s="49"/>
      <c r="BZ931" s="49"/>
      <c r="CA931" s="49"/>
      <c r="CB931" s="49"/>
      <c r="CC931" s="49"/>
      <c r="CD931" s="49"/>
      <c r="CE931" s="49"/>
      <c r="CF931" s="49"/>
      <c r="CG931" s="49"/>
      <c r="CH931" s="49"/>
      <c r="CI931" s="49"/>
      <c r="CJ931" s="49"/>
      <c r="CK931" s="49"/>
      <c r="CL931" s="49"/>
      <c r="CM931" s="49"/>
      <c r="CN931" s="49"/>
      <c r="CO931" s="49"/>
      <c r="CP931" s="49"/>
      <c r="CQ931" s="49"/>
      <c r="CR931" s="49"/>
      <c r="CS931" s="49"/>
      <c r="CT931" s="49"/>
      <c r="CU931" s="49"/>
      <c r="CV931" s="49"/>
      <c r="CW931" s="49"/>
      <c r="CX931" s="49"/>
      <c r="CY931" s="49"/>
      <c r="CZ931" s="49"/>
      <c r="DA931" s="49"/>
      <c r="DB931" s="49"/>
      <c r="DC931" s="49"/>
      <c r="DD931" s="49"/>
      <c r="DE931" s="49"/>
      <c r="DF931" s="49"/>
      <c r="DG931" s="49"/>
      <c r="DH931" s="49"/>
      <c r="DI931" s="49"/>
      <c r="DJ931" s="49"/>
      <c r="DK931" s="49"/>
      <c r="DL931" s="49"/>
      <c r="DM931" s="49"/>
      <c r="DN931" s="49"/>
      <c r="DO931" s="49"/>
      <c r="DP931" s="49"/>
      <c r="DQ931" s="49"/>
      <c r="DR931" s="49"/>
      <c r="DS931" s="49"/>
      <c r="DT931" s="49"/>
      <c r="DU931" s="49"/>
      <c r="DV931" s="49"/>
      <c r="DW931" s="49"/>
      <c r="DX931" s="49"/>
      <c r="DY931" s="49"/>
      <c r="DZ931" s="49"/>
      <c r="EA931" s="49"/>
      <c r="EB931" s="49"/>
      <c r="EC931" s="49"/>
      <c r="ED931" s="49"/>
      <c r="EE931" s="49"/>
      <c r="EF931" s="49"/>
      <c r="EG931" s="49"/>
      <c r="EH931" s="49"/>
      <c r="EI931" s="49"/>
      <c r="EJ931" s="49"/>
      <c r="EK931" s="49"/>
      <c r="EL931" s="49"/>
      <c r="EM931" s="49"/>
      <c r="EN931" s="49"/>
      <c r="EO931" s="49"/>
      <c r="EP931" s="49"/>
      <c r="EQ931" s="49"/>
      <c r="ER931" s="49"/>
      <c r="ES931" s="49"/>
      <c r="ET931" s="49"/>
      <c r="EU931" s="49"/>
      <c r="EV931" s="49"/>
      <c r="EW931" s="49"/>
      <c r="EX931" s="49"/>
      <c r="EY931" s="49"/>
      <c r="EZ931" s="49"/>
      <c r="FA931" s="49"/>
      <c r="FB931" s="49"/>
      <c r="FC931" s="49"/>
      <c r="FD931" s="49"/>
      <c r="FE931" s="49"/>
      <c r="FF931" s="49"/>
      <c r="FG931" s="49"/>
      <c r="FH931" s="49"/>
      <c r="FI931" s="49"/>
      <c r="FJ931" s="49"/>
      <c r="FK931" s="49"/>
      <c r="FL931" s="49"/>
      <c r="FM931" s="49"/>
      <c r="FN931" s="49"/>
      <c r="FO931" s="49"/>
      <c r="FP931" s="49"/>
      <c r="FQ931" s="49"/>
      <c r="FR931" s="49"/>
      <c r="FS931" s="49"/>
      <c r="FT931" s="49"/>
      <c r="FU931" s="49"/>
      <c r="FV931" s="49"/>
      <c r="FW931" s="49"/>
      <c r="FX931" s="49"/>
      <c r="FY931" s="49"/>
      <c r="FZ931" s="49"/>
      <c r="GA931" s="49"/>
      <c r="GB931" s="49"/>
      <c r="GC931" s="49"/>
      <c r="GD931" s="49"/>
      <c r="GE931" s="49"/>
      <c r="GF931" s="49"/>
      <c r="GG931" s="49"/>
      <c r="GH931" s="49"/>
      <c r="GI931" s="49"/>
      <c r="GJ931" s="49"/>
      <c r="GK931" s="49"/>
      <c r="GL931" s="49"/>
      <c r="GM931" s="49"/>
      <c r="GN931" s="49"/>
      <c r="GO931" s="49"/>
      <c r="GP931" s="49"/>
      <c r="GQ931" s="49"/>
      <c r="GR931" s="49"/>
      <c r="GS931" s="49"/>
      <c r="GT931" s="49"/>
      <c r="GU931" s="49"/>
      <c r="GV931" s="49"/>
      <c r="GW931" s="49"/>
      <c r="GX931" s="49"/>
      <c r="GY931" s="49"/>
      <c r="GZ931" s="49"/>
      <c r="HA931" s="49"/>
      <c r="HB931" s="49"/>
      <c r="HC931" s="49"/>
      <c r="HD931" s="49"/>
      <c r="HE931" s="49"/>
      <c r="HF931" s="49"/>
      <c r="HG931" s="49"/>
      <c r="HH931" s="49"/>
      <c r="HI931" s="49"/>
      <c r="HJ931" s="49"/>
      <c r="HK931" s="49"/>
      <c r="HL931" s="49"/>
      <c r="HM931" s="49"/>
      <c r="HN931" s="49"/>
      <c r="HO931" s="49"/>
      <c r="HP931" s="49"/>
      <c r="HQ931" s="49"/>
      <c r="HR931" s="49"/>
      <c r="HS931" s="49"/>
      <c r="HT931" s="49"/>
      <c r="HU931" s="49"/>
      <c r="HV931" s="49"/>
      <c r="HW931" s="49"/>
      <c r="HX931" s="49"/>
      <c r="HY931" s="49"/>
      <c r="HZ931" s="49"/>
      <c r="IA931" s="49"/>
      <c r="IB931" s="49"/>
      <c r="IC931" s="49"/>
      <c r="ID931" s="49"/>
      <c r="IE931" s="49"/>
      <c r="IF931" s="49"/>
      <c r="IG931" s="49"/>
      <c r="IH931" s="49"/>
      <c r="II931" s="49"/>
      <c r="IJ931" s="49"/>
      <c r="IK931" s="49"/>
      <c r="IL931" s="49"/>
      <c r="IM931" s="49"/>
      <c r="IN931" s="49"/>
      <c r="IO931" s="49"/>
      <c r="IP931" s="49"/>
      <c r="IQ931" s="49"/>
      <c r="IR931" s="49"/>
      <c r="IS931" s="49"/>
      <c r="IT931" s="49"/>
      <c r="IU931" s="49"/>
      <c r="IV931" s="49"/>
      <c r="IW931" s="49"/>
      <c r="IX931" s="49"/>
      <c r="IY931" s="49"/>
      <c r="IZ931" s="49"/>
      <c r="JA931" s="49"/>
      <c r="JB931" s="49"/>
      <c r="JC931" s="49"/>
      <c r="JD931" s="49"/>
      <c r="JE931" s="49"/>
      <c r="JF931" s="49"/>
      <c r="JG931" s="49"/>
      <c r="JH931" s="49"/>
      <c r="JI931" s="49"/>
      <c r="JJ931" s="49"/>
      <c r="JK931" s="49"/>
      <c r="JL931" s="49"/>
      <c r="JM931" s="49"/>
      <c r="JN931" s="49"/>
      <c r="JO931" s="49"/>
      <c r="JP931" s="49"/>
      <c r="JQ931" s="49"/>
      <c r="JR931" s="49"/>
      <c r="JS931" s="49"/>
      <c r="JT931" s="49"/>
      <c r="JU931" s="49"/>
      <c r="JV931" s="49"/>
      <c r="JW931" s="49"/>
      <c r="JX931" s="49"/>
      <c r="JY931" s="49"/>
      <c r="JZ931" s="49"/>
      <c r="KA931" s="49"/>
      <c r="KB931" s="49"/>
      <c r="KC931" s="49"/>
      <c r="KD931" s="49"/>
      <c r="KE931" s="49"/>
      <c r="KF931" s="49"/>
      <c r="KG931" s="49"/>
      <c r="KH931" s="49"/>
      <c r="KI931" s="49"/>
      <c r="KJ931" s="49"/>
      <c r="KK931" s="49"/>
      <c r="KL931" s="49"/>
      <c r="KM931" s="49"/>
      <c r="KN931" s="49"/>
      <c r="KO931" s="49"/>
      <c r="KP931" s="49"/>
      <c r="KQ931" s="49"/>
      <c r="KR931" s="49"/>
      <c r="KS931" s="49"/>
      <c r="KT931" s="49"/>
      <c r="KU931" s="49"/>
      <c r="KV931" s="49"/>
      <c r="KW931" s="49"/>
      <c r="KX931" s="49"/>
      <c r="KY931" s="49"/>
      <c r="KZ931" s="49"/>
      <c r="LA931" s="49"/>
      <c r="LB931" s="49"/>
      <c r="LC931" s="49"/>
      <c r="LD931" s="49"/>
      <c r="LE931" s="49"/>
      <c r="LF931" s="49"/>
      <c r="LG931" s="49"/>
      <c r="LH931" s="49"/>
      <c r="LI931" s="49"/>
      <c r="LJ931" s="49"/>
      <c r="LK931" s="49"/>
    </row>
    <row r="932" spans="1:323" s="36" customFormat="1" ht="14.25" customHeight="1">
      <c r="A932" s="54">
        <v>852</v>
      </c>
      <c r="B932" s="23">
        <v>78</v>
      </c>
      <c r="C932" s="23" t="s">
        <v>33</v>
      </c>
      <c r="D932" s="28" t="s">
        <v>1638</v>
      </c>
      <c r="E932" s="29" t="s">
        <v>1625</v>
      </c>
      <c r="F932" s="29" t="s">
        <v>1639</v>
      </c>
      <c r="G932" s="29" t="s">
        <v>1640</v>
      </c>
      <c r="H932" s="25">
        <v>100</v>
      </c>
      <c r="I932" s="25">
        <v>24</v>
      </c>
      <c r="J932" s="26">
        <v>100</v>
      </c>
      <c r="K932" s="26">
        <v>2400</v>
      </c>
      <c r="L932" s="34">
        <v>26</v>
      </c>
      <c r="M932" s="34">
        <v>0</v>
      </c>
      <c r="N932" s="34">
        <v>0</v>
      </c>
      <c r="O932" s="34">
        <v>0</v>
      </c>
      <c r="P932" s="34">
        <v>26</v>
      </c>
      <c r="Q932" s="55"/>
      <c r="R932" s="34">
        <f t="shared" si="102"/>
        <v>0</v>
      </c>
      <c r="S932" s="56" t="str">
        <f t="shared" si="103"/>
        <v>×</v>
      </c>
      <c r="T932" s="56" t="str">
        <f t="shared" si="104"/>
        <v>×</v>
      </c>
      <c r="U932" s="56" t="str">
        <f t="shared" si="105"/>
        <v>×</v>
      </c>
      <c r="V932" s="57" t="str">
        <f t="shared" si="99"/>
        <v/>
      </c>
      <c r="W932" s="58">
        <f t="shared" si="100"/>
        <v>0</v>
      </c>
      <c r="X932" s="54">
        <f t="shared" si="101"/>
        <v>78</v>
      </c>
      <c r="Y932" s="59"/>
      <c r="Z932" s="42"/>
      <c r="AA932" s="42"/>
      <c r="AB932" s="42"/>
      <c r="AC932" s="42"/>
      <c r="AD932" s="42"/>
      <c r="AE932" s="42"/>
      <c r="AF932" s="42"/>
      <c r="AG932" s="42"/>
      <c r="AH932" s="42"/>
      <c r="AI932" s="42"/>
      <c r="AJ932" s="42"/>
      <c r="AK932" s="42"/>
      <c r="AL932" s="42"/>
      <c r="AM932" s="42"/>
      <c r="AN932" s="42"/>
      <c r="AO932" s="42"/>
      <c r="AP932" s="42"/>
      <c r="AQ932" s="42"/>
      <c r="AR932" s="42"/>
      <c r="AS932" s="49"/>
      <c r="AT932" s="49"/>
      <c r="AU932" s="49"/>
      <c r="AV932" s="49"/>
      <c r="AW932" s="49"/>
      <c r="AX932" s="49"/>
      <c r="AY932" s="49"/>
      <c r="AZ932" s="49"/>
      <c r="BA932" s="49"/>
      <c r="BB932" s="49"/>
      <c r="BC932" s="49"/>
      <c r="BD932" s="49"/>
      <c r="BE932" s="49"/>
      <c r="BF932" s="49"/>
      <c r="BG932" s="49"/>
      <c r="BH932" s="49"/>
      <c r="BI932" s="49"/>
      <c r="BJ932" s="49"/>
      <c r="BK932" s="49"/>
      <c r="BL932" s="49"/>
      <c r="BM932" s="49"/>
      <c r="BN932" s="49"/>
      <c r="BO932" s="49"/>
      <c r="BP932" s="49"/>
      <c r="BQ932" s="49"/>
      <c r="BR932" s="49"/>
      <c r="BS932" s="49"/>
      <c r="BT932" s="49"/>
      <c r="BU932" s="49"/>
      <c r="BV932" s="49"/>
      <c r="BW932" s="49"/>
      <c r="BX932" s="49"/>
      <c r="BY932" s="49"/>
      <c r="BZ932" s="49"/>
      <c r="CA932" s="49"/>
      <c r="CB932" s="49"/>
      <c r="CC932" s="49"/>
      <c r="CD932" s="49"/>
      <c r="CE932" s="49"/>
      <c r="CF932" s="49"/>
      <c r="CG932" s="49"/>
      <c r="CH932" s="49"/>
      <c r="CI932" s="49"/>
      <c r="CJ932" s="49"/>
      <c r="CK932" s="49"/>
      <c r="CL932" s="49"/>
      <c r="CM932" s="49"/>
      <c r="CN932" s="49"/>
      <c r="CO932" s="49"/>
      <c r="CP932" s="49"/>
      <c r="CQ932" s="49"/>
      <c r="CR932" s="49"/>
      <c r="CS932" s="49"/>
      <c r="CT932" s="49"/>
      <c r="CU932" s="49"/>
      <c r="CV932" s="49"/>
      <c r="CW932" s="49"/>
      <c r="CX932" s="49"/>
      <c r="CY932" s="49"/>
      <c r="CZ932" s="49"/>
      <c r="DA932" s="49"/>
      <c r="DB932" s="49"/>
      <c r="DC932" s="49"/>
      <c r="DD932" s="49"/>
      <c r="DE932" s="49"/>
      <c r="DF932" s="49"/>
      <c r="DG932" s="49"/>
      <c r="DH932" s="49"/>
      <c r="DI932" s="49"/>
      <c r="DJ932" s="49"/>
      <c r="DK932" s="49"/>
      <c r="DL932" s="49"/>
      <c r="DM932" s="49"/>
      <c r="DN932" s="49"/>
      <c r="DO932" s="49"/>
      <c r="DP932" s="49"/>
      <c r="DQ932" s="49"/>
      <c r="DR932" s="49"/>
      <c r="DS932" s="49"/>
      <c r="DT932" s="49"/>
      <c r="DU932" s="49"/>
      <c r="DV932" s="49"/>
      <c r="DW932" s="49"/>
      <c r="DX932" s="49"/>
      <c r="DY932" s="49"/>
      <c r="DZ932" s="49"/>
      <c r="EA932" s="49"/>
      <c r="EB932" s="49"/>
      <c r="EC932" s="49"/>
      <c r="ED932" s="49"/>
      <c r="EE932" s="49"/>
      <c r="EF932" s="49"/>
      <c r="EG932" s="49"/>
      <c r="EH932" s="49"/>
      <c r="EI932" s="49"/>
      <c r="EJ932" s="49"/>
      <c r="EK932" s="49"/>
      <c r="EL932" s="49"/>
      <c r="EM932" s="49"/>
      <c r="EN932" s="49"/>
      <c r="EO932" s="49"/>
      <c r="EP932" s="49"/>
      <c r="EQ932" s="49"/>
      <c r="ER932" s="49"/>
      <c r="ES932" s="49"/>
      <c r="ET932" s="49"/>
      <c r="EU932" s="49"/>
      <c r="EV932" s="49"/>
      <c r="EW932" s="49"/>
      <c r="EX932" s="49"/>
      <c r="EY932" s="49"/>
      <c r="EZ932" s="49"/>
      <c r="FA932" s="49"/>
      <c r="FB932" s="49"/>
      <c r="FC932" s="49"/>
      <c r="FD932" s="49"/>
      <c r="FE932" s="49"/>
      <c r="FF932" s="49"/>
      <c r="FG932" s="49"/>
      <c r="FH932" s="49"/>
      <c r="FI932" s="49"/>
      <c r="FJ932" s="49"/>
      <c r="FK932" s="49"/>
      <c r="FL932" s="49"/>
      <c r="FM932" s="49"/>
      <c r="FN932" s="49"/>
      <c r="FO932" s="49"/>
      <c r="FP932" s="49"/>
      <c r="FQ932" s="49"/>
      <c r="FR932" s="49"/>
      <c r="FS932" s="49"/>
      <c r="FT932" s="49"/>
      <c r="FU932" s="49"/>
      <c r="FV932" s="49"/>
      <c r="FW932" s="49"/>
      <c r="FX932" s="49"/>
      <c r="FY932" s="49"/>
      <c r="FZ932" s="49"/>
      <c r="GA932" s="49"/>
      <c r="GB932" s="49"/>
      <c r="GC932" s="49"/>
      <c r="GD932" s="49"/>
      <c r="GE932" s="49"/>
      <c r="GF932" s="49"/>
      <c r="GG932" s="49"/>
      <c r="GH932" s="49"/>
      <c r="GI932" s="49"/>
      <c r="GJ932" s="49"/>
      <c r="GK932" s="49"/>
      <c r="GL932" s="49"/>
      <c r="GM932" s="49"/>
      <c r="GN932" s="49"/>
      <c r="GO932" s="49"/>
      <c r="GP932" s="49"/>
      <c r="GQ932" s="49"/>
      <c r="GR932" s="49"/>
      <c r="GS932" s="49"/>
      <c r="GT932" s="49"/>
      <c r="GU932" s="49"/>
      <c r="GV932" s="49"/>
      <c r="GW932" s="49"/>
      <c r="GX932" s="49"/>
      <c r="GY932" s="49"/>
      <c r="GZ932" s="49"/>
      <c r="HA932" s="49"/>
      <c r="HB932" s="49"/>
      <c r="HC932" s="49"/>
      <c r="HD932" s="49"/>
      <c r="HE932" s="49"/>
      <c r="HF932" s="49"/>
      <c r="HG932" s="49"/>
      <c r="HH932" s="49"/>
      <c r="HI932" s="49"/>
      <c r="HJ932" s="49"/>
      <c r="HK932" s="49"/>
      <c r="HL932" s="49"/>
      <c r="HM932" s="49"/>
      <c r="HN932" s="49"/>
      <c r="HO932" s="49"/>
      <c r="HP932" s="49"/>
      <c r="HQ932" s="49"/>
      <c r="HR932" s="49"/>
      <c r="HS932" s="49"/>
      <c r="HT932" s="49"/>
      <c r="HU932" s="49"/>
      <c r="HV932" s="49"/>
      <c r="HW932" s="49"/>
      <c r="HX932" s="49"/>
      <c r="HY932" s="49"/>
      <c r="HZ932" s="49"/>
      <c r="IA932" s="49"/>
      <c r="IB932" s="49"/>
      <c r="IC932" s="49"/>
      <c r="ID932" s="49"/>
      <c r="IE932" s="49"/>
      <c r="IF932" s="49"/>
      <c r="IG932" s="49"/>
      <c r="IH932" s="49"/>
      <c r="II932" s="49"/>
      <c r="IJ932" s="49"/>
      <c r="IK932" s="49"/>
      <c r="IL932" s="49"/>
      <c r="IM932" s="49"/>
      <c r="IN932" s="49"/>
      <c r="IO932" s="49"/>
      <c r="IP932" s="49"/>
      <c r="IQ932" s="49"/>
      <c r="IR932" s="49"/>
      <c r="IS932" s="49"/>
      <c r="IT932" s="49"/>
      <c r="IU932" s="49"/>
      <c r="IV932" s="49"/>
      <c r="IW932" s="49"/>
      <c r="IX932" s="49"/>
      <c r="IY932" s="49"/>
      <c r="IZ932" s="49"/>
      <c r="JA932" s="49"/>
      <c r="JB932" s="49"/>
      <c r="JC932" s="49"/>
      <c r="JD932" s="49"/>
      <c r="JE932" s="49"/>
      <c r="JF932" s="49"/>
      <c r="JG932" s="49"/>
      <c r="JH932" s="49"/>
      <c r="JI932" s="49"/>
      <c r="JJ932" s="49"/>
      <c r="JK932" s="49"/>
      <c r="JL932" s="49"/>
      <c r="JM932" s="49"/>
      <c r="JN932" s="49"/>
      <c r="JO932" s="49"/>
      <c r="JP932" s="49"/>
      <c r="JQ932" s="49"/>
      <c r="JR932" s="49"/>
      <c r="JS932" s="49"/>
      <c r="JT932" s="49"/>
      <c r="JU932" s="49"/>
      <c r="JV932" s="49"/>
      <c r="JW932" s="49"/>
      <c r="JX932" s="49"/>
      <c r="JY932" s="49"/>
      <c r="JZ932" s="49"/>
      <c r="KA932" s="49"/>
      <c r="KB932" s="49"/>
      <c r="KC932" s="49"/>
      <c r="KD932" s="49"/>
      <c r="KE932" s="49"/>
      <c r="KF932" s="49"/>
      <c r="KG932" s="49"/>
      <c r="KH932" s="49"/>
      <c r="KI932" s="49"/>
      <c r="KJ932" s="49"/>
      <c r="KK932" s="49"/>
      <c r="KL932" s="49"/>
      <c r="KM932" s="49"/>
      <c r="KN932" s="49"/>
      <c r="KO932" s="49"/>
      <c r="KP932" s="49"/>
      <c r="KQ932" s="49"/>
      <c r="KR932" s="49"/>
      <c r="KS932" s="49"/>
      <c r="KT932" s="49"/>
      <c r="KU932" s="49"/>
      <c r="KV932" s="49"/>
      <c r="KW932" s="49"/>
      <c r="KX932" s="49"/>
      <c r="KY932" s="49"/>
      <c r="KZ932" s="49"/>
      <c r="LA932" s="49"/>
      <c r="LB932" s="49"/>
      <c r="LC932" s="49"/>
      <c r="LD932" s="49"/>
      <c r="LE932" s="49"/>
      <c r="LF932" s="49"/>
      <c r="LG932" s="49"/>
      <c r="LH932" s="49"/>
      <c r="LI932" s="49"/>
      <c r="LJ932" s="49"/>
      <c r="LK932" s="49"/>
    </row>
    <row r="933" spans="1:323" s="36" customFormat="1" ht="14.25" customHeight="1">
      <c r="A933" s="54">
        <v>853</v>
      </c>
      <c r="B933" s="23">
        <v>78</v>
      </c>
      <c r="C933" s="23" t="s">
        <v>33</v>
      </c>
      <c r="D933" s="28" t="s">
        <v>1644</v>
      </c>
      <c r="E933" s="29" t="s">
        <v>1625</v>
      </c>
      <c r="F933" s="29" t="s">
        <v>1642</v>
      </c>
      <c r="G933" s="29" t="s">
        <v>1640</v>
      </c>
      <c r="H933" s="25">
        <v>100</v>
      </c>
      <c r="I933" s="25">
        <v>41.8</v>
      </c>
      <c r="J933" s="26">
        <v>100</v>
      </c>
      <c r="K933" s="26">
        <v>4180</v>
      </c>
      <c r="L933" s="34">
        <v>20</v>
      </c>
      <c r="M933" s="34">
        <v>0</v>
      </c>
      <c r="N933" s="34">
        <v>0</v>
      </c>
      <c r="O933" s="34">
        <v>0</v>
      </c>
      <c r="P933" s="34">
        <v>20</v>
      </c>
      <c r="Q933" s="55"/>
      <c r="R933" s="34">
        <f t="shared" si="102"/>
        <v>0</v>
      </c>
      <c r="S933" s="56" t="str">
        <f t="shared" si="103"/>
        <v>×</v>
      </c>
      <c r="T933" s="56" t="str">
        <f t="shared" si="104"/>
        <v>×</v>
      </c>
      <c r="U933" s="56" t="str">
        <f t="shared" si="105"/>
        <v>×</v>
      </c>
      <c r="V933" s="57" t="str">
        <f t="shared" si="99"/>
        <v/>
      </c>
      <c r="W933" s="58">
        <f t="shared" si="100"/>
        <v>0</v>
      </c>
      <c r="X933" s="54">
        <f t="shared" si="101"/>
        <v>78</v>
      </c>
      <c r="Y933" s="59"/>
      <c r="Z933" s="42"/>
      <c r="AA933" s="42"/>
      <c r="AB933" s="42"/>
      <c r="AC933" s="42"/>
      <c r="AD933" s="42"/>
      <c r="AE933" s="42"/>
      <c r="AF933" s="42"/>
      <c r="AG933" s="42"/>
      <c r="AH933" s="42"/>
      <c r="AI933" s="42"/>
      <c r="AJ933" s="42"/>
      <c r="AK933" s="42"/>
      <c r="AL933" s="42"/>
      <c r="AM933" s="42"/>
      <c r="AN933" s="42"/>
      <c r="AO933" s="42"/>
      <c r="AP933" s="42"/>
      <c r="AQ933" s="42"/>
      <c r="AR933" s="42"/>
      <c r="AS933" s="49"/>
      <c r="AT933" s="49"/>
      <c r="AU933" s="49"/>
      <c r="AV933" s="49"/>
      <c r="AW933" s="49"/>
      <c r="AX933" s="49"/>
      <c r="AY933" s="49"/>
      <c r="AZ933" s="49"/>
      <c r="BA933" s="49"/>
      <c r="BB933" s="49"/>
      <c r="BC933" s="49"/>
      <c r="BD933" s="49"/>
      <c r="BE933" s="49"/>
      <c r="BF933" s="49"/>
      <c r="BG933" s="49"/>
      <c r="BH933" s="49"/>
      <c r="BI933" s="49"/>
      <c r="BJ933" s="49"/>
      <c r="BK933" s="49"/>
      <c r="BL933" s="49"/>
      <c r="BM933" s="49"/>
      <c r="BN933" s="49"/>
      <c r="BO933" s="49"/>
      <c r="BP933" s="49"/>
      <c r="BQ933" s="49"/>
      <c r="BR933" s="49"/>
      <c r="BS933" s="49"/>
      <c r="BT933" s="49"/>
      <c r="BU933" s="49"/>
      <c r="BV933" s="49"/>
      <c r="BW933" s="49"/>
      <c r="BX933" s="49"/>
      <c r="BY933" s="49"/>
      <c r="BZ933" s="49"/>
      <c r="CA933" s="49"/>
      <c r="CB933" s="49"/>
      <c r="CC933" s="49"/>
      <c r="CD933" s="49"/>
      <c r="CE933" s="49"/>
      <c r="CF933" s="49"/>
      <c r="CG933" s="49"/>
      <c r="CH933" s="49"/>
      <c r="CI933" s="49"/>
      <c r="CJ933" s="49"/>
      <c r="CK933" s="49"/>
      <c r="CL933" s="49"/>
      <c r="CM933" s="49"/>
      <c r="CN933" s="49"/>
      <c r="CO933" s="49"/>
      <c r="CP933" s="49"/>
      <c r="CQ933" s="49"/>
      <c r="CR933" s="49"/>
      <c r="CS933" s="49"/>
      <c r="CT933" s="49"/>
      <c r="CU933" s="49"/>
      <c r="CV933" s="49"/>
      <c r="CW933" s="49"/>
      <c r="CX933" s="49"/>
      <c r="CY933" s="49"/>
      <c r="CZ933" s="49"/>
      <c r="DA933" s="49"/>
      <c r="DB933" s="49"/>
      <c r="DC933" s="49"/>
      <c r="DD933" s="49"/>
      <c r="DE933" s="49"/>
      <c r="DF933" s="49"/>
      <c r="DG933" s="49"/>
      <c r="DH933" s="49"/>
      <c r="DI933" s="49"/>
      <c r="DJ933" s="49"/>
      <c r="DK933" s="49"/>
      <c r="DL933" s="49"/>
      <c r="DM933" s="49"/>
      <c r="DN933" s="49"/>
      <c r="DO933" s="49"/>
      <c r="DP933" s="49"/>
      <c r="DQ933" s="49"/>
      <c r="DR933" s="49"/>
      <c r="DS933" s="49"/>
      <c r="DT933" s="49"/>
      <c r="DU933" s="49"/>
      <c r="DV933" s="49"/>
      <c r="DW933" s="49"/>
      <c r="DX933" s="49"/>
      <c r="DY933" s="49"/>
      <c r="DZ933" s="49"/>
      <c r="EA933" s="49"/>
      <c r="EB933" s="49"/>
      <c r="EC933" s="49"/>
      <c r="ED933" s="49"/>
      <c r="EE933" s="49"/>
      <c r="EF933" s="49"/>
      <c r="EG933" s="49"/>
      <c r="EH933" s="49"/>
      <c r="EI933" s="49"/>
      <c r="EJ933" s="49"/>
      <c r="EK933" s="49"/>
      <c r="EL933" s="49"/>
      <c r="EM933" s="49"/>
      <c r="EN933" s="49"/>
      <c r="EO933" s="49"/>
      <c r="EP933" s="49"/>
      <c r="EQ933" s="49"/>
      <c r="ER933" s="49"/>
      <c r="ES933" s="49"/>
      <c r="ET933" s="49"/>
      <c r="EU933" s="49"/>
      <c r="EV933" s="49"/>
      <c r="EW933" s="49"/>
      <c r="EX933" s="49"/>
      <c r="EY933" s="49"/>
      <c r="EZ933" s="49"/>
      <c r="FA933" s="49"/>
      <c r="FB933" s="49"/>
      <c r="FC933" s="49"/>
      <c r="FD933" s="49"/>
      <c r="FE933" s="49"/>
      <c r="FF933" s="49"/>
      <c r="FG933" s="49"/>
      <c r="FH933" s="49"/>
      <c r="FI933" s="49"/>
      <c r="FJ933" s="49"/>
      <c r="FK933" s="49"/>
      <c r="FL933" s="49"/>
      <c r="FM933" s="49"/>
      <c r="FN933" s="49"/>
      <c r="FO933" s="49"/>
      <c r="FP933" s="49"/>
      <c r="FQ933" s="49"/>
      <c r="FR933" s="49"/>
      <c r="FS933" s="49"/>
      <c r="FT933" s="49"/>
      <c r="FU933" s="49"/>
      <c r="FV933" s="49"/>
      <c r="FW933" s="49"/>
      <c r="FX933" s="49"/>
      <c r="FY933" s="49"/>
      <c r="FZ933" s="49"/>
      <c r="GA933" s="49"/>
      <c r="GB933" s="49"/>
      <c r="GC933" s="49"/>
      <c r="GD933" s="49"/>
      <c r="GE933" s="49"/>
      <c r="GF933" s="49"/>
      <c r="GG933" s="49"/>
      <c r="GH933" s="49"/>
      <c r="GI933" s="49"/>
      <c r="GJ933" s="49"/>
      <c r="GK933" s="49"/>
      <c r="GL933" s="49"/>
      <c r="GM933" s="49"/>
      <c r="GN933" s="49"/>
      <c r="GO933" s="49"/>
      <c r="GP933" s="49"/>
      <c r="GQ933" s="49"/>
      <c r="GR933" s="49"/>
      <c r="GS933" s="49"/>
      <c r="GT933" s="49"/>
      <c r="GU933" s="49"/>
      <c r="GV933" s="49"/>
      <c r="GW933" s="49"/>
      <c r="GX933" s="49"/>
      <c r="GY933" s="49"/>
      <c r="GZ933" s="49"/>
      <c r="HA933" s="49"/>
      <c r="HB933" s="49"/>
      <c r="HC933" s="49"/>
      <c r="HD933" s="49"/>
      <c r="HE933" s="49"/>
      <c r="HF933" s="49"/>
      <c r="HG933" s="49"/>
      <c r="HH933" s="49"/>
      <c r="HI933" s="49"/>
      <c r="HJ933" s="49"/>
      <c r="HK933" s="49"/>
      <c r="HL933" s="49"/>
      <c r="HM933" s="49"/>
      <c r="HN933" s="49"/>
      <c r="HO933" s="49"/>
      <c r="HP933" s="49"/>
      <c r="HQ933" s="49"/>
      <c r="HR933" s="49"/>
      <c r="HS933" s="49"/>
      <c r="HT933" s="49"/>
      <c r="HU933" s="49"/>
      <c r="HV933" s="49"/>
      <c r="HW933" s="49"/>
      <c r="HX933" s="49"/>
      <c r="HY933" s="49"/>
      <c r="HZ933" s="49"/>
      <c r="IA933" s="49"/>
      <c r="IB933" s="49"/>
      <c r="IC933" s="49"/>
      <c r="ID933" s="49"/>
      <c r="IE933" s="49"/>
      <c r="IF933" s="49"/>
      <c r="IG933" s="49"/>
      <c r="IH933" s="49"/>
      <c r="II933" s="49"/>
      <c r="IJ933" s="49"/>
      <c r="IK933" s="49"/>
      <c r="IL933" s="49"/>
      <c r="IM933" s="49"/>
      <c r="IN933" s="49"/>
      <c r="IO933" s="49"/>
      <c r="IP933" s="49"/>
      <c r="IQ933" s="49"/>
      <c r="IR933" s="49"/>
      <c r="IS933" s="49"/>
      <c r="IT933" s="49"/>
      <c r="IU933" s="49"/>
      <c r="IV933" s="49"/>
      <c r="IW933" s="49"/>
      <c r="IX933" s="49"/>
      <c r="IY933" s="49"/>
      <c r="IZ933" s="49"/>
      <c r="JA933" s="49"/>
      <c r="JB933" s="49"/>
      <c r="JC933" s="49"/>
      <c r="JD933" s="49"/>
      <c r="JE933" s="49"/>
      <c r="JF933" s="49"/>
      <c r="JG933" s="49"/>
      <c r="JH933" s="49"/>
      <c r="JI933" s="49"/>
      <c r="JJ933" s="49"/>
      <c r="JK933" s="49"/>
      <c r="JL933" s="49"/>
      <c r="JM933" s="49"/>
      <c r="JN933" s="49"/>
      <c r="JO933" s="49"/>
      <c r="JP933" s="49"/>
      <c r="JQ933" s="49"/>
      <c r="JR933" s="49"/>
      <c r="JS933" s="49"/>
      <c r="JT933" s="49"/>
      <c r="JU933" s="49"/>
      <c r="JV933" s="49"/>
      <c r="JW933" s="49"/>
      <c r="JX933" s="49"/>
      <c r="JY933" s="49"/>
      <c r="JZ933" s="49"/>
      <c r="KA933" s="49"/>
      <c r="KB933" s="49"/>
      <c r="KC933" s="49"/>
      <c r="KD933" s="49"/>
      <c r="KE933" s="49"/>
      <c r="KF933" s="49"/>
      <c r="KG933" s="49"/>
      <c r="KH933" s="49"/>
      <c r="KI933" s="49"/>
      <c r="KJ933" s="49"/>
      <c r="KK933" s="49"/>
      <c r="KL933" s="49"/>
      <c r="KM933" s="49"/>
      <c r="KN933" s="49"/>
      <c r="KO933" s="49"/>
      <c r="KP933" s="49"/>
      <c r="KQ933" s="49"/>
      <c r="KR933" s="49"/>
      <c r="KS933" s="49"/>
      <c r="KT933" s="49"/>
      <c r="KU933" s="49"/>
      <c r="KV933" s="49"/>
      <c r="KW933" s="49"/>
      <c r="KX933" s="49"/>
      <c r="KY933" s="49"/>
      <c r="KZ933" s="49"/>
      <c r="LA933" s="49"/>
      <c r="LB933" s="49"/>
      <c r="LC933" s="49"/>
      <c r="LD933" s="49"/>
      <c r="LE933" s="49"/>
      <c r="LF933" s="49"/>
      <c r="LG933" s="49"/>
      <c r="LH933" s="49"/>
      <c r="LI933" s="49"/>
      <c r="LJ933" s="49"/>
      <c r="LK933" s="49"/>
    </row>
    <row r="934" spans="1:323" s="36" customFormat="1" ht="14.25" customHeight="1">
      <c r="A934" s="54">
        <v>854</v>
      </c>
      <c r="B934" s="23">
        <v>78</v>
      </c>
      <c r="C934" s="23" t="s">
        <v>33</v>
      </c>
      <c r="D934" s="28" t="s">
        <v>1641</v>
      </c>
      <c r="E934" s="29" t="s">
        <v>1625</v>
      </c>
      <c r="F934" s="29" t="s">
        <v>1642</v>
      </c>
      <c r="G934" s="29" t="s">
        <v>1643</v>
      </c>
      <c r="H934" s="25">
        <v>700</v>
      </c>
      <c r="I934" s="25">
        <v>41.8</v>
      </c>
      <c r="J934" s="26">
        <v>700</v>
      </c>
      <c r="K934" s="26">
        <v>29259.999999999996</v>
      </c>
      <c r="L934" s="34">
        <v>0</v>
      </c>
      <c r="M934" s="34">
        <v>36</v>
      </c>
      <c r="N934" s="34">
        <v>0</v>
      </c>
      <c r="O934" s="34">
        <v>0</v>
      </c>
      <c r="P934" s="34">
        <v>36</v>
      </c>
      <c r="Q934" s="55"/>
      <c r="R934" s="34">
        <f t="shared" si="102"/>
        <v>0</v>
      </c>
      <c r="S934" s="56" t="str">
        <f t="shared" si="103"/>
        <v>×</v>
      </c>
      <c r="T934" s="56" t="str">
        <f t="shared" si="104"/>
        <v>×</v>
      </c>
      <c r="U934" s="56" t="str">
        <f t="shared" si="105"/>
        <v>×</v>
      </c>
      <c r="V934" s="57" t="str">
        <f t="shared" si="99"/>
        <v/>
      </c>
      <c r="W934" s="58">
        <f t="shared" si="100"/>
        <v>0</v>
      </c>
      <c r="X934" s="54">
        <f t="shared" si="101"/>
        <v>78</v>
      </c>
      <c r="Y934" s="59"/>
      <c r="Z934" s="42"/>
      <c r="AA934" s="42"/>
      <c r="AB934" s="42"/>
      <c r="AC934" s="42"/>
      <c r="AD934" s="42"/>
      <c r="AE934" s="42"/>
      <c r="AF934" s="42"/>
      <c r="AG934" s="42"/>
      <c r="AH934" s="42"/>
      <c r="AI934" s="42"/>
      <c r="AJ934" s="42"/>
      <c r="AK934" s="42"/>
      <c r="AL934" s="42"/>
      <c r="AM934" s="42"/>
      <c r="AN934" s="42"/>
      <c r="AO934" s="42"/>
      <c r="AP934" s="42"/>
      <c r="AQ934" s="42"/>
      <c r="AR934" s="42"/>
      <c r="AS934" s="49"/>
      <c r="AT934" s="49"/>
      <c r="AU934" s="49"/>
      <c r="AV934" s="49"/>
      <c r="AW934" s="49"/>
      <c r="AX934" s="49"/>
      <c r="AY934" s="49"/>
      <c r="AZ934" s="49"/>
      <c r="BA934" s="49"/>
      <c r="BB934" s="49"/>
      <c r="BC934" s="49"/>
      <c r="BD934" s="49"/>
      <c r="BE934" s="49"/>
      <c r="BF934" s="49"/>
      <c r="BG934" s="49"/>
      <c r="BH934" s="49"/>
      <c r="BI934" s="49"/>
      <c r="BJ934" s="49"/>
      <c r="BK934" s="49"/>
      <c r="BL934" s="49"/>
      <c r="BM934" s="49"/>
      <c r="BN934" s="49"/>
      <c r="BO934" s="49"/>
      <c r="BP934" s="49"/>
      <c r="BQ934" s="49"/>
      <c r="BR934" s="49"/>
      <c r="BS934" s="49"/>
      <c r="BT934" s="49"/>
      <c r="BU934" s="49"/>
      <c r="BV934" s="49"/>
      <c r="BW934" s="49"/>
      <c r="BX934" s="49"/>
      <c r="BY934" s="49"/>
      <c r="BZ934" s="49"/>
      <c r="CA934" s="49"/>
      <c r="CB934" s="49"/>
      <c r="CC934" s="49"/>
      <c r="CD934" s="49"/>
      <c r="CE934" s="49"/>
      <c r="CF934" s="49"/>
      <c r="CG934" s="49"/>
      <c r="CH934" s="49"/>
      <c r="CI934" s="49"/>
      <c r="CJ934" s="49"/>
      <c r="CK934" s="49"/>
      <c r="CL934" s="49"/>
      <c r="CM934" s="49"/>
      <c r="CN934" s="49"/>
      <c r="CO934" s="49"/>
      <c r="CP934" s="49"/>
      <c r="CQ934" s="49"/>
      <c r="CR934" s="49"/>
      <c r="CS934" s="49"/>
      <c r="CT934" s="49"/>
      <c r="CU934" s="49"/>
      <c r="CV934" s="49"/>
      <c r="CW934" s="49"/>
      <c r="CX934" s="49"/>
      <c r="CY934" s="49"/>
      <c r="CZ934" s="49"/>
      <c r="DA934" s="49"/>
      <c r="DB934" s="49"/>
      <c r="DC934" s="49"/>
      <c r="DD934" s="49"/>
      <c r="DE934" s="49"/>
      <c r="DF934" s="49"/>
      <c r="DG934" s="49"/>
      <c r="DH934" s="49"/>
      <c r="DI934" s="49"/>
      <c r="DJ934" s="49"/>
      <c r="DK934" s="49"/>
      <c r="DL934" s="49"/>
      <c r="DM934" s="49"/>
      <c r="DN934" s="49"/>
      <c r="DO934" s="49"/>
      <c r="DP934" s="49"/>
      <c r="DQ934" s="49"/>
      <c r="DR934" s="49"/>
      <c r="DS934" s="49"/>
      <c r="DT934" s="49"/>
      <c r="DU934" s="49"/>
      <c r="DV934" s="49"/>
      <c r="DW934" s="49"/>
      <c r="DX934" s="49"/>
      <c r="DY934" s="49"/>
      <c r="DZ934" s="49"/>
      <c r="EA934" s="49"/>
      <c r="EB934" s="49"/>
      <c r="EC934" s="49"/>
      <c r="ED934" s="49"/>
      <c r="EE934" s="49"/>
      <c r="EF934" s="49"/>
      <c r="EG934" s="49"/>
      <c r="EH934" s="49"/>
      <c r="EI934" s="49"/>
      <c r="EJ934" s="49"/>
      <c r="EK934" s="49"/>
      <c r="EL934" s="49"/>
      <c r="EM934" s="49"/>
      <c r="EN934" s="49"/>
      <c r="EO934" s="49"/>
      <c r="EP934" s="49"/>
      <c r="EQ934" s="49"/>
      <c r="ER934" s="49"/>
      <c r="ES934" s="49"/>
      <c r="ET934" s="49"/>
      <c r="EU934" s="49"/>
      <c r="EV934" s="49"/>
      <c r="EW934" s="49"/>
      <c r="EX934" s="49"/>
      <c r="EY934" s="49"/>
      <c r="EZ934" s="49"/>
      <c r="FA934" s="49"/>
      <c r="FB934" s="49"/>
      <c r="FC934" s="49"/>
      <c r="FD934" s="49"/>
      <c r="FE934" s="49"/>
      <c r="FF934" s="49"/>
      <c r="FG934" s="49"/>
      <c r="FH934" s="49"/>
      <c r="FI934" s="49"/>
      <c r="FJ934" s="49"/>
      <c r="FK934" s="49"/>
      <c r="FL934" s="49"/>
      <c r="FM934" s="49"/>
      <c r="FN934" s="49"/>
      <c r="FO934" s="49"/>
      <c r="FP934" s="49"/>
      <c r="FQ934" s="49"/>
      <c r="FR934" s="49"/>
      <c r="FS934" s="49"/>
      <c r="FT934" s="49"/>
      <c r="FU934" s="49"/>
      <c r="FV934" s="49"/>
      <c r="FW934" s="49"/>
      <c r="FX934" s="49"/>
      <c r="FY934" s="49"/>
      <c r="FZ934" s="49"/>
      <c r="GA934" s="49"/>
      <c r="GB934" s="49"/>
      <c r="GC934" s="49"/>
      <c r="GD934" s="49"/>
      <c r="GE934" s="49"/>
      <c r="GF934" s="49"/>
      <c r="GG934" s="49"/>
      <c r="GH934" s="49"/>
      <c r="GI934" s="49"/>
      <c r="GJ934" s="49"/>
      <c r="GK934" s="49"/>
      <c r="GL934" s="49"/>
      <c r="GM934" s="49"/>
      <c r="GN934" s="49"/>
      <c r="GO934" s="49"/>
      <c r="GP934" s="49"/>
      <c r="GQ934" s="49"/>
      <c r="GR934" s="49"/>
      <c r="GS934" s="49"/>
      <c r="GT934" s="49"/>
      <c r="GU934" s="49"/>
      <c r="GV934" s="49"/>
      <c r="GW934" s="49"/>
      <c r="GX934" s="49"/>
      <c r="GY934" s="49"/>
      <c r="GZ934" s="49"/>
      <c r="HA934" s="49"/>
      <c r="HB934" s="49"/>
      <c r="HC934" s="49"/>
      <c r="HD934" s="49"/>
      <c r="HE934" s="49"/>
      <c r="HF934" s="49"/>
      <c r="HG934" s="49"/>
      <c r="HH934" s="49"/>
      <c r="HI934" s="49"/>
      <c r="HJ934" s="49"/>
      <c r="HK934" s="49"/>
      <c r="HL934" s="49"/>
      <c r="HM934" s="49"/>
      <c r="HN934" s="49"/>
      <c r="HO934" s="49"/>
      <c r="HP934" s="49"/>
      <c r="HQ934" s="49"/>
      <c r="HR934" s="49"/>
      <c r="HS934" s="49"/>
      <c r="HT934" s="49"/>
      <c r="HU934" s="49"/>
      <c r="HV934" s="49"/>
      <c r="HW934" s="49"/>
      <c r="HX934" s="49"/>
      <c r="HY934" s="49"/>
      <c r="HZ934" s="49"/>
      <c r="IA934" s="49"/>
      <c r="IB934" s="49"/>
      <c r="IC934" s="49"/>
      <c r="ID934" s="49"/>
      <c r="IE934" s="49"/>
      <c r="IF934" s="49"/>
      <c r="IG934" s="49"/>
      <c r="IH934" s="49"/>
      <c r="II934" s="49"/>
      <c r="IJ934" s="49"/>
      <c r="IK934" s="49"/>
      <c r="IL934" s="49"/>
      <c r="IM934" s="49"/>
      <c r="IN934" s="49"/>
      <c r="IO934" s="49"/>
      <c r="IP934" s="49"/>
      <c r="IQ934" s="49"/>
      <c r="IR934" s="49"/>
      <c r="IS934" s="49"/>
      <c r="IT934" s="49"/>
      <c r="IU934" s="49"/>
      <c r="IV934" s="49"/>
      <c r="IW934" s="49"/>
      <c r="IX934" s="49"/>
      <c r="IY934" s="49"/>
      <c r="IZ934" s="49"/>
      <c r="JA934" s="49"/>
      <c r="JB934" s="49"/>
      <c r="JC934" s="49"/>
      <c r="JD934" s="49"/>
      <c r="JE934" s="49"/>
      <c r="JF934" s="49"/>
      <c r="JG934" s="49"/>
      <c r="JH934" s="49"/>
      <c r="JI934" s="49"/>
      <c r="JJ934" s="49"/>
      <c r="JK934" s="49"/>
      <c r="JL934" s="49"/>
      <c r="JM934" s="49"/>
      <c r="JN934" s="49"/>
      <c r="JO934" s="49"/>
      <c r="JP934" s="49"/>
      <c r="JQ934" s="49"/>
      <c r="JR934" s="49"/>
      <c r="JS934" s="49"/>
      <c r="JT934" s="49"/>
      <c r="JU934" s="49"/>
      <c r="JV934" s="49"/>
      <c r="JW934" s="49"/>
      <c r="JX934" s="49"/>
      <c r="JY934" s="49"/>
      <c r="JZ934" s="49"/>
      <c r="KA934" s="49"/>
      <c r="KB934" s="49"/>
      <c r="KC934" s="49"/>
      <c r="KD934" s="49"/>
      <c r="KE934" s="49"/>
      <c r="KF934" s="49"/>
      <c r="KG934" s="49"/>
      <c r="KH934" s="49"/>
      <c r="KI934" s="49"/>
      <c r="KJ934" s="49"/>
      <c r="KK934" s="49"/>
      <c r="KL934" s="49"/>
      <c r="KM934" s="49"/>
      <c r="KN934" s="49"/>
      <c r="KO934" s="49"/>
      <c r="KP934" s="49"/>
      <c r="KQ934" s="49"/>
      <c r="KR934" s="49"/>
      <c r="KS934" s="49"/>
      <c r="KT934" s="49"/>
      <c r="KU934" s="49"/>
      <c r="KV934" s="49"/>
      <c r="KW934" s="49"/>
      <c r="KX934" s="49"/>
      <c r="KY934" s="49"/>
      <c r="KZ934" s="49"/>
      <c r="LA934" s="49"/>
      <c r="LB934" s="49"/>
      <c r="LC934" s="49"/>
      <c r="LD934" s="49"/>
      <c r="LE934" s="49"/>
      <c r="LF934" s="49"/>
      <c r="LG934" s="49"/>
      <c r="LH934" s="49"/>
      <c r="LI934" s="49"/>
      <c r="LJ934" s="49"/>
      <c r="LK934" s="49"/>
    </row>
    <row r="935" spans="1:323" s="36" customFormat="1" ht="14.25" customHeight="1">
      <c r="A935" s="54">
        <v>855</v>
      </c>
      <c r="B935" s="23">
        <v>78</v>
      </c>
      <c r="C935" s="23" t="s">
        <v>33</v>
      </c>
      <c r="D935" s="28" t="s">
        <v>185</v>
      </c>
      <c r="E935" s="29" t="s">
        <v>1625</v>
      </c>
      <c r="F935" s="29" t="s">
        <v>153</v>
      </c>
      <c r="G935" s="29" t="s">
        <v>154</v>
      </c>
      <c r="H935" s="25">
        <v>100</v>
      </c>
      <c r="I935" s="25">
        <v>6.1</v>
      </c>
      <c r="J935" s="26">
        <v>100</v>
      </c>
      <c r="K935" s="26">
        <v>610</v>
      </c>
      <c r="L935" s="34">
        <v>0</v>
      </c>
      <c r="M935" s="34">
        <v>60</v>
      </c>
      <c r="N935" s="34">
        <v>0</v>
      </c>
      <c r="O935" s="34">
        <v>0</v>
      </c>
      <c r="P935" s="34">
        <v>60</v>
      </c>
      <c r="Q935" s="55"/>
      <c r="R935" s="34">
        <f t="shared" si="102"/>
        <v>0</v>
      </c>
      <c r="S935" s="56" t="str">
        <f t="shared" si="103"/>
        <v>×</v>
      </c>
      <c r="T935" s="56" t="str">
        <f t="shared" si="104"/>
        <v>×</v>
      </c>
      <c r="U935" s="56" t="str">
        <f t="shared" si="105"/>
        <v>×</v>
      </c>
      <c r="V935" s="57" t="str">
        <f t="shared" si="99"/>
        <v/>
      </c>
      <c r="W935" s="58">
        <f t="shared" si="100"/>
        <v>0</v>
      </c>
      <c r="X935" s="54">
        <f t="shared" si="101"/>
        <v>78</v>
      </c>
      <c r="Y935" s="59"/>
      <c r="Z935" s="42"/>
      <c r="AA935" s="42"/>
      <c r="AB935" s="42"/>
      <c r="AC935" s="42"/>
      <c r="AD935" s="42"/>
      <c r="AE935" s="42"/>
      <c r="AF935" s="42"/>
      <c r="AG935" s="42"/>
      <c r="AH935" s="42"/>
      <c r="AI935" s="42"/>
      <c r="AJ935" s="42"/>
      <c r="AK935" s="42"/>
      <c r="AL935" s="42"/>
      <c r="AM935" s="42"/>
      <c r="AN935" s="42"/>
      <c r="AO935" s="42"/>
      <c r="AP935" s="42"/>
      <c r="AQ935" s="42"/>
      <c r="AR935" s="42"/>
      <c r="AS935" s="49"/>
      <c r="AT935" s="49"/>
      <c r="AU935" s="49"/>
      <c r="AV935" s="49"/>
      <c r="AW935" s="49"/>
      <c r="AX935" s="49"/>
      <c r="AY935" s="49"/>
      <c r="AZ935" s="49"/>
      <c r="BA935" s="49"/>
      <c r="BB935" s="49"/>
      <c r="BC935" s="49"/>
      <c r="BD935" s="49"/>
      <c r="BE935" s="49"/>
      <c r="BF935" s="49"/>
      <c r="BG935" s="49"/>
      <c r="BH935" s="49"/>
      <c r="BI935" s="49"/>
      <c r="BJ935" s="49"/>
      <c r="BK935" s="49"/>
      <c r="BL935" s="49"/>
      <c r="BM935" s="49"/>
      <c r="BN935" s="49"/>
      <c r="BO935" s="49"/>
      <c r="BP935" s="49"/>
      <c r="BQ935" s="49"/>
      <c r="BR935" s="49"/>
      <c r="BS935" s="49"/>
      <c r="BT935" s="49"/>
      <c r="BU935" s="49"/>
      <c r="BV935" s="49"/>
      <c r="BW935" s="49"/>
      <c r="BX935" s="49"/>
      <c r="BY935" s="49"/>
      <c r="BZ935" s="49"/>
      <c r="CA935" s="49"/>
      <c r="CB935" s="49"/>
      <c r="CC935" s="49"/>
      <c r="CD935" s="49"/>
      <c r="CE935" s="49"/>
      <c r="CF935" s="49"/>
      <c r="CG935" s="49"/>
      <c r="CH935" s="49"/>
      <c r="CI935" s="49"/>
      <c r="CJ935" s="49"/>
      <c r="CK935" s="49"/>
      <c r="CL935" s="49"/>
      <c r="CM935" s="49"/>
      <c r="CN935" s="49"/>
      <c r="CO935" s="49"/>
      <c r="CP935" s="49"/>
      <c r="CQ935" s="49"/>
      <c r="CR935" s="49"/>
      <c r="CS935" s="49"/>
      <c r="CT935" s="49"/>
      <c r="CU935" s="49"/>
      <c r="CV935" s="49"/>
      <c r="CW935" s="49"/>
      <c r="CX935" s="49"/>
      <c r="CY935" s="49"/>
      <c r="CZ935" s="49"/>
      <c r="DA935" s="49"/>
      <c r="DB935" s="49"/>
      <c r="DC935" s="49"/>
      <c r="DD935" s="49"/>
      <c r="DE935" s="49"/>
      <c r="DF935" s="49"/>
      <c r="DG935" s="49"/>
      <c r="DH935" s="49"/>
      <c r="DI935" s="49"/>
      <c r="DJ935" s="49"/>
      <c r="DK935" s="49"/>
      <c r="DL935" s="49"/>
      <c r="DM935" s="49"/>
      <c r="DN935" s="49"/>
      <c r="DO935" s="49"/>
      <c r="DP935" s="49"/>
      <c r="DQ935" s="49"/>
      <c r="DR935" s="49"/>
      <c r="DS935" s="49"/>
      <c r="DT935" s="49"/>
      <c r="DU935" s="49"/>
      <c r="DV935" s="49"/>
      <c r="DW935" s="49"/>
      <c r="DX935" s="49"/>
      <c r="DY935" s="49"/>
      <c r="DZ935" s="49"/>
      <c r="EA935" s="49"/>
      <c r="EB935" s="49"/>
      <c r="EC935" s="49"/>
      <c r="ED935" s="49"/>
      <c r="EE935" s="49"/>
      <c r="EF935" s="49"/>
      <c r="EG935" s="49"/>
      <c r="EH935" s="49"/>
      <c r="EI935" s="49"/>
      <c r="EJ935" s="49"/>
      <c r="EK935" s="49"/>
      <c r="EL935" s="49"/>
      <c r="EM935" s="49"/>
      <c r="EN935" s="49"/>
      <c r="EO935" s="49"/>
      <c r="EP935" s="49"/>
      <c r="EQ935" s="49"/>
      <c r="ER935" s="49"/>
      <c r="ES935" s="49"/>
      <c r="ET935" s="49"/>
      <c r="EU935" s="49"/>
      <c r="EV935" s="49"/>
      <c r="EW935" s="49"/>
      <c r="EX935" s="49"/>
      <c r="EY935" s="49"/>
      <c r="EZ935" s="49"/>
      <c r="FA935" s="49"/>
      <c r="FB935" s="49"/>
      <c r="FC935" s="49"/>
      <c r="FD935" s="49"/>
      <c r="FE935" s="49"/>
      <c r="FF935" s="49"/>
      <c r="FG935" s="49"/>
      <c r="FH935" s="49"/>
      <c r="FI935" s="49"/>
      <c r="FJ935" s="49"/>
      <c r="FK935" s="49"/>
      <c r="FL935" s="49"/>
      <c r="FM935" s="49"/>
      <c r="FN935" s="49"/>
      <c r="FO935" s="49"/>
      <c r="FP935" s="49"/>
      <c r="FQ935" s="49"/>
      <c r="FR935" s="49"/>
      <c r="FS935" s="49"/>
      <c r="FT935" s="49"/>
      <c r="FU935" s="49"/>
      <c r="FV935" s="49"/>
      <c r="FW935" s="49"/>
      <c r="FX935" s="49"/>
      <c r="FY935" s="49"/>
      <c r="FZ935" s="49"/>
      <c r="GA935" s="49"/>
      <c r="GB935" s="49"/>
      <c r="GC935" s="49"/>
      <c r="GD935" s="49"/>
      <c r="GE935" s="49"/>
      <c r="GF935" s="49"/>
      <c r="GG935" s="49"/>
      <c r="GH935" s="49"/>
      <c r="GI935" s="49"/>
      <c r="GJ935" s="49"/>
      <c r="GK935" s="49"/>
      <c r="GL935" s="49"/>
      <c r="GM935" s="49"/>
      <c r="GN935" s="49"/>
      <c r="GO935" s="49"/>
      <c r="GP935" s="49"/>
      <c r="GQ935" s="49"/>
      <c r="GR935" s="49"/>
      <c r="GS935" s="49"/>
      <c r="GT935" s="49"/>
      <c r="GU935" s="49"/>
      <c r="GV935" s="49"/>
      <c r="GW935" s="49"/>
      <c r="GX935" s="49"/>
      <c r="GY935" s="49"/>
      <c r="GZ935" s="49"/>
      <c r="HA935" s="49"/>
      <c r="HB935" s="49"/>
      <c r="HC935" s="49"/>
      <c r="HD935" s="49"/>
      <c r="HE935" s="49"/>
      <c r="HF935" s="49"/>
      <c r="HG935" s="49"/>
      <c r="HH935" s="49"/>
      <c r="HI935" s="49"/>
      <c r="HJ935" s="49"/>
      <c r="HK935" s="49"/>
      <c r="HL935" s="49"/>
      <c r="HM935" s="49"/>
      <c r="HN935" s="49"/>
      <c r="HO935" s="49"/>
      <c r="HP935" s="49"/>
      <c r="HQ935" s="49"/>
      <c r="HR935" s="49"/>
      <c r="HS935" s="49"/>
      <c r="HT935" s="49"/>
      <c r="HU935" s="49"/>
      <c r="HV935" s="49"/>
      <c r="HW935" s="49"/>
      <c r="HX935" s="49"/>
      <c r="HY935" s="49"/>
      <c r="HZ935" s="49"/>
      <c r="IA935" s="49"/>
      <c r="IB935" s="49"/>
      <c r="IC935" s="49"/>
      <c r="ID935" s="49"/>
      <c r="IE935" s="49"/>
      <c r="IF935" s="49"/>
      <c r="IG935" s="49"/>
      <c r="IH935" s="49"/>
      <c r="II935" s="49"/>
      <c r="IJ935" s="49"/>
      <c r="IK935" s="49"/>
      <c r="IL935" s="49"/>
      <c r="IM935" s="49"/>
      <c r="IN935" s="49"/>
      <c r="IO935" s="49"/>
      <c r="IP935" s="49"/>
      <c r="IQ935" s="49"/>
      <c r="IR935" s="49"/>
      <c r="IS935" s="49"/>
      <c r="IT935" s="49"/>
      <c r="IU935" s="49"/>
      <c r="IV935" s="49"/>
      <c r="IW935" s="49"/>
      <c r="IX935" s="49"/>
      <c r="IY935" s="49"/>
      <c r="IZ935" s="49"/>
      <c r="JA935" s="49"/>
      <c r="JB935" s="49"/>
      <c r="JC935" s="49"/>
      <c r="JD935" s="49"/>
      <c r="JE935" s="49"/>
      <c r="JF935" s="49"/>
      <c r="JG935" s="49"/>
      <c r="JH935" s="49"/>
      <c r="JI935" s="49"/>
      <c r="JJ935" s="49"/>
      <c r="JK935" s="49"/>
      <c r="JL935" s="49"/>
      <c r="JM935" s="49"/>
      <c r="JN935" s="49"/>
      <c r="JO935" s="49"/>
      <c r="JP935" s="49"/>
      <c r="JQ935" s="49"/>
      <c r="JR935" s="49"/>
      <c r="JS935" s="49"/>
      <c r="JT935" s="49"/>
      <c r="JU935" s="49"/>
      <c r="JV935" s="49"/>
      <c r="JW935" s="49"/>
      <c r="JX935" s="49"/>
      <c r="JY935" s="49"/>
      <c r="JZ935" s="49"/>
      <c r="KA935" s="49"/>
      <c r="KB935" s="49"/>
      <c r="KC935" s="49"/>
      <c r="KD935" s="49"/>
      <c r="KE935" s="49"/>
      <c r="KF935" s="49"/>
      <c r="KG935" s="49"/>
      <c r="KH935" s="49"/>
      <c r="KI935" s="49"/>
      <c r="KJ935" s="49"/>
      <c r="KK935" s="49"/>
      <c r="KL935" s="49"/>
      <c r="KM935" s="49"/>
      <c r="KN935" s="49"/>
      <c r="KO935" s="49"/>
      <c r="KP935" s="49"/>
      <c r="KQ935" s="49"/>
      <c r="KR935" s="49"/>
      <c r="KS935" s="49"/>
      <c r="KT935" s="49"/>
      <c r="KU935" s="49"/>
      <c r="KV935" s="49"/>
      <c r="KW935" s="49"/>
      <c r="KX935" s="49"/>
      <c r="KY935" s="49"/>
      <c r="KZ935" s="49"/>
      <c r="LA935" s="49"/>
      <c r="LB935" s="49"/>
      <c r="LC935" s="49"/>
      <c r="LD935" s="49"/>
      <c r="LE935" s="49"/>
      <c r="LF935" s="49"/>
      <c r="LG935" s="49"/>
      <c r="LH935" s="49"/>
      <c r="LI935" s="49"/>
      <c r="LJ935" s="49"/>
      <c r="LK935" s="49"/>
    </row>
    <row r="936" spans="1:323" s="36" customFormat="1" ht="14.25" customHeight="1">
      <c r="A936" s="54">
        <v>856</v>
      </c>
      <c r="B936" s="23">
        <v>78</v>
      </c>
      <c r="C936" s="23" t="s">
        <v>33</v>
      </c>
      <c r="D936" s="28" t="s">
        <v>1661</v>
      </c>
      <c r="E936" s="29" t="s">
        <v>1625</v>
      </c>
      <c r="F936" s="29" t="s">
        <v>1662</v>
      </c>
      <c r="G936" s="29" t="s">
        <v>154</v>
      </c>
      <c r="H936" s="25">
        <v>100</v>
      </c>
      <c r="I936" s="25">
        <v>6.4</v>
      </c>
      <c r="J936" s="26">
        <v>100</v>
      </c>
      <c r="K936" s="26">
        <v>640</v>
      </c>
      <c r="L936" s="34">
        <v>56</v>
      </c>
      <c r="M936" s="34">
        <v>0</v>
      </c>
      <c r="N936" s="34">
        <v>0</v>
      </c>
      <c r="O936" s="34">
        <v>0</v>
      </c>
      <c r="P936" s="34">
        <v>56</v>
      </c>
      <c r="Q936" s="55"/>
      <c r="R936" s="34">
        <f t="shared" si="102"/>
        <v>0</v>
      </c>
      <c r="S936" s="56" t="str">
        <f t="shared" si="103"/>
        <v>×</v>
      </c>
      <c r="T936" s="56" t="str">
        <f t="shared" si="104"/>
        <v>×</v>
      </c>
      <c r="U936" s="56" t="str">
        <f t="shared" si="105"/>
        <v>×</v>
      </c>
      <c r="V936" s="57" t="str">
        <f t="shared" si="99"/>
        <v/>
      </c>
      <c r="W936" s="58">
        <f t="shared" si="100"/>
        <v>0</v>
      </c>
      <c r="X936" s="54">
        <f t="shared" si="101"/>
        <v>78</v>
      </c>
      <c r="Y936" s="59"/>
      <c r="Z936" s="42"/>
      <c r="AA936" s="42"/>
      <c r="AB936" s="42"/>
      <c r="AC936" s="42"/>
      <c r="AD936" s="42"/>
      <c r="AE936" s="42"/>
      <c r="AF936" s="42"/>
      <c r="AG936" s="42"/>
      <c r="AH936" s="42"/>
      <c r="AI936" s="42"/>
      <c r="AJ936" s="42"/>
      <c r="AK936" s="42"/>
      <c r="AL936" s="42"/>
      <c r="AM936" s="42"/>
      <c r="AN936" s="42"/>
      <c r="AO936" s="42"/>
      <c r="AP936" s="42"/>
      <c r="AQ936" s="42"/>
      <c r="AR936" s="42"/>
      <c r="AS936" s="49"/>
      <c r="AT936" s="49"/>
      <c r="AU936" s="49"/>
      <c r="AV936" s="49"/>
      <c r="AW936" s="49"/>
      <c r="AX936" s="49"/>
      <c r="AY936" s="49"/>
      <c r="AZ936" s="49"/>
      <c r="BA936" s="49"/>
      <c r="BB936" s="49"/>
      <c r="BC936" s="49"/>
      <c r="BD936" s="49"/>
      <c r="BE936" s="49"/>
      <c r="BF936" s="49"/>
      <c r="BG936" s="49"/>
      <c r="BH936" s="49"/>
      <c r="BI936" s="49"/>
      <c r="BJ936" s="49"/>
      <c r="BK936" s="49"/>
      <c r="BL936" s="49"/>
      <c r="BM936" s="49"/>
      <c r="BN936" s="49"/>
      <c r="BO936" s="49"/>
      <c r="BP936" s="49"/>
      <c r="BQ936" s="49"/>
      <c r="BR936" s="49"/>
      <c r="BS936" s="49"/>
      <c r="BT936" s="49"/>
      <c r="BU936" s="49"/>
      <c r="BV936" s="49"/>
      <c r="BW936" s="49"/>
      <c r="BX936" s="49"/>
      <c r="BY936" s="49"/>
      <c r="BZ936" s="49"/>
      <c r="CA936" s="49"/>
      <c r="CB936" s="49"/>
      <c r="CC936" s="49"/>
      <c r="CD936" s="49"/>
      <c r="CE936" s="49"/>
      <c r="CF936" s="49"/>
      <c r="CG936" s="49"/>
      <c r="CH936" s="49"/>
      <c r="CI936" s="49"/>
      <c r="CJ936" s="49"/>
      <c r="CK936" s="49"/>
      <c r="CL936" s="49"/>
      <c r="CM936" s="49"/>
      <c r="CN936" s="49"/>
      <c r="CO936" s="49"/>
      <c r="CP936" s="49"/>
      <c r="CQ936" s="49"/>
      <c r="CR936" s="49"/>
      <c r="CS936" s="49"/>
      <c r="CT936" s="49"/>
      <c r="CU936" s="49"/>
      <c r="CV936" s="49"/>
      <c r="CW936" s="49"/>
      <c r="CX936" s="49"/>
      <c r="CY936" s="49"/>
      <c r="CZ936" s="49"/>
      <c r="DA936" s="49"/>
      <c r="DB936" s="49"/>
      <c r="DC936" s="49"/>
      <c r="DD936" s="49"/>
      <c r="DE936" s="49"/>
      <c r="DF936" s="49"/>
      <c r="DG936" s="49"/>
      <c r="DH936" s="49"/>
      <c r="DI936" s="49"/>
      <c r="DJ936" s="49"/>
      <c r="DK936" s="49"/>
      <c r="DL936" s="49"/>
      <c r="DM936" s="49"/>
      <c r="DN936" s="49"/>
      <c r="DO936" s="49"/>
      <c r="DP936" s="49"/>
      <c r="DQ936" s="49"/>
      <c r="DR936" s="49"/>
      <c r="DS936" s="49"/>
      <c r="DT936" s="49"/>
      <c r="DU936" s="49"/>
      <c r="DV936" s="49"/>
      <c r="DW936" s="49"/>
      <c r="DX936" s="49"/>
      <c r="DY936" s="49"/>
      <c r="DZ936" s="49"/>
      <c r="EA936" s="49"/>
      <c r="EB936" s="49"/>
      <c r="EC936" s="49"/>
      <c r="ED936" s="49"/>
      <c r="EE936" s="49"/>
      <c r="EF936" s="49"/>
      <c r="EG936" s="49"/>
      <c r="EH936" s="49"/>
      <c r="EI936" s="49"/>
      <c r="EJ936" s="49"/>
      <c r="EK936" s="49"/>
      <c r="EL936" s="49"/>
      <c r="EM936" s="49"/>
      <c r="EN936" s="49"/>
      <c r="EO936" s="49"/>
      <c r="EP936" s="49"/>
      <c r="EQ936" s="49"/>
      <c r="ER936" s="49"/>
      <c r="ES936" s="49"/>
      <c r="ET936" s="49"/>
      <c r="EU936" s="49"/>
      <c r="EV936" s="49"/>
      <c r="EW936" s="49"/>
      <c r="EX936" s="49"/>
      <c r="EY936" s="49"/>
      <c r="EZ936" s="49"/>
      <c r="FA936" s="49"/>
      <c r="FB936" s="49"/>
      <c r="FC936" s="49"/>
      <c r="FD936" s="49"/>
      <c r="FE936" s="49"/>
      <c r="FF936" s="49"/>
      <c r="FG936" s="49"/>
      <c r="FH936" s="49"/>
      <c r="FI936" s="49"/>
      <c r="FJ936" s="49"/>
      <c r="FK936" s="49"/>
      <c r="FL936" s="49"/>
      <c r="FM936" s="49"/>
      <c r="FN936" s="49"/>
      <c r="FO936" s="49"/>
      <c r="FP936" s="49"/>
      <c r="FQ936" s="49"/>
      <c r="FR936" s="49"/>
      <c r="FS936" s="49"/>
      <c r="FT936" s="49"/>
      <c r="FU936" s="49"/>
      <c r="FV936" s="49"/>
      <c r="FW936" s="49"/>
      <c r="FX936" s="49"/>
      <c r="FY936" s="49"/>
      <c r="FZ936" s="49"/>
      <c r="GA936" s="49"/>
      <c r="GB936" s="49"/>
      <c r="GC936" s="49"/>
      <c r="GD936" s="49"/>
      <c r="GE936" s="49"/>
      <c r="GF936" s="49"/>
      <c r="GG936" s="49"/>
      <c r="GH936" s="49"/>
      <c r="GI936" s="49"/>
      <c r="GJ936" s="49"/>
      <c r="GK936" s="49"/>
      <c r="GL936" s="49"/>
      <c r="GM936" s="49"/>
      <c r="GN936" s="49"/>
      <c r="GO936" s="49"/>
      <c r="GP936" s="49"/>
      <c r="GQ936" s="49"/>
      <c r="GR936" s="49"/>
      <c r="GS936" s="49"/>
      <c r="GT936" s="49"/>
      <c r="GU936" s="49"/>
      <c r="GV936" s="49"/>
      <c r="GW936" s="49"/>
      <c r="GX936" s="49"/>
      <c r="GY936" s="49"/>
      <c r="GZ936" s="49"/>
      <c r="HA936" s="49"/>
      <c r="HB936" s="49"/>
      <c r="HC936" s="49"/>
      <c r="HD936" s="49"/>
      <c r="HE936" s="49"/>
      <c r="HF936" s="49"/>
      <c r="HG936" s="49"/>
      <c r="HH936" s="49"/>
      <c r="HI936" s="49"/>
      <c r="HJ936" s="49"/>
      <c r="HK936" s="49"/>
      <c r="HL936" s="49"/>
      <c r="HM936" s="49"/>
      <c r="HN936" s="49"/>
      <c r="HO936" s="49"/>
      <c r="HP936" s="49"/>
      <c r="HQ936" s="49"/>
      <c r="HR936" s="49"/>
      <c r="HS936" s="49"/>
      <c r="HT936" s="49"/>
      <c r="HU936" s="49"/>
      <c r="HV936" s="49"/>
      <c r="HW936" s="49"/>
      <c r="HX936" s="49"/>
      <c r="HY936" s="49"/>
      <c r="HZ936" s="49"/>
      <c r="IA936" s="49"/>
      <c r="IB936" s="49"/>
      <c r="IC936" s="49"/>
      <c r="ID936" s="49"/>
      <c r="IE936" s="49"/>
      <c r="IF936" s="49"/>
      <c r="IG936" s="49"/>
      <c r="IH936" s="49"/>
      <c r="II936" s="49"/>
      <c r="IJ936" s="49"/>
      <c r="IK936" s="49"/>
      <c r="IL936" s="49"/>
      <c r="IM936" s="49"/>
      <c r="IN936" s="49"/>
      <c r="IO936" s="49"/>
      <c r="IP936" s="49"/>
      <c r="IQ936" s="49"/>
      <c r="IR936" s="49"/>
      <c r="IS936" s="49"/>
      <c r="IT936" s="49"/>
      <c r="IU936" s="49"/>
      <c r="IV936" s="49"/>
      <c r="IW936" s="49"/>
      <c r="IX936" s="49"/>
      <c r="IY936" s="49"/>
      <c r="IZ936" s="49"/>
      <c r="JA936" s="49"/>
      <c r="JB936" s="49"/>
      <c r="JC936" s="49"/>
      <c r="JD936" s="49"/>
      <c r="JE936" s="49"/>
      <c r="JF936" s="49"/>
      <c r="JG936" s="49"/>
      <c r="JH936" s="49"/>
      <c r="JI936" s="49"/>
      <c r="JJ936" s="49"/>
      <c r="JK936" s="49"/>
      <c r="JL936" s="49"/>
      <c r="JM936" s="49"/>
      <c r="JN936" s="49"/>
      <c r="JO936" s="49"/>
      <c r="JP936" s="49"/>
      <c r="JQ936" s="49"/>
      <c r="JR936" s="49"/>
      <c r="JS936" s="49"/>
      <c r="JT936" s="49"/>
      <c r="JU936" s="49"/>
      <c r="JV936" s="49"/>
      <c r="JW936" s="49"/>
      <c r="JX936" s="49"/>
      <c r="JY936" s="49"/>
      <c r="JZ936" s="49"/>
      <c r="KA936" s="49"/>
      <c r="KB936" s="49"/>
      <c r="KC936" s="49"/>
      <c r="KD936" s="49"/>
      <c r="KE936" s="49"/>
      <c r="KF936" s="49"/>
      <c r="KG936" s="49"/>
      <c r="KH936" s="49"/>
      <c r="KI936" s="49"/>
      <c r="KJ936" s="49"/>
      <c r="KK936" s="49"/>
      <c r="KL936" s="49"/>
      <c r="KM936" s="49"/>
      <c r="KN936" s="49"/>
      <c r="KO936" s="49"/>
      <c r="KP936" s="49"/>
      <c r="KQ936" s="49"/>
      <c r="KR936" s="49"/>
      <c r="KS936" s="49"/>
      <c r="KT936" s="49"/>
      <c r="KU936" s="49"/>
      <c r="KV936" s="49"/>
      <c r="KW936" s="49"/>
      <c r="KX936" s="49"/>
      <c r="KY936" s="49"/>
      <c r="KZ936" s="49"/>
      <c r="LA936" s="49"/>
      <c r="LB936" s="49"/>
      <c r="LC936" s="49"/>
      <c r="LD936" s="49"/>
      <c r="LE936" s="49"/>
      <c r="LF936" s="49"/>
      <c r="LG936" s="49"/>
      <c r="LH936" s="49"/>
      <c r="LI936" s="49"/>
      <c r="LJ936" s="49"/>
      <c r="LK936" s="49"/>
    </row>
    <row r="937" spans="1:323" s="36" customFormat="1" ht="14.25" customHeight="1">
      <c r="A937" s="54">
        <v>857</v>
      </c>
      <c r="B937" s="23">
        <v>78</v>
      </c>
      <c r="C937" s="23" t="s">
        <v>33</v>
      </c>
      <c r="D937" s="28" t="s">
        <v>1707</v>
      </c>
      <c r="E937" s="29" t="s">
        <v>1625</v>
      </c>
      <c r="F937" s="29" t="s">
        <v>1708</v>
      </c>
      <c r="G937" s="29" t="s">
        <v>154</v>
      </c>
      <c r="H937" s="25">
        <v>100</v>
      </c>
      <c r="I937" s="25">
        <v>9.8000000000000007</v>
      </c>
      <c r="J937" s="26">
        <v>100</v>
      </c>
      <c r="K937" s="26">
        <v>980.00000000000011</v>
      </c>
      <c r="L937" s="34">
        <v>18</v>
      </c>
      <c r="M937" s="34">
        <v>0</v>
      </c>
      <c r="N937" s="34">
        <v>0</v>
      </c>
      <c r="O937" s="34">
        <v>0</v>
      </c>
      <c r="P937" s="34">
        <v>18</v>
      </c>
      <c r="Q937" s="55"/>
      <c r="R937" s="34">
        <f t="shared" si="102"/>
        <v>0</v>
      </c>
      <c r="S937" s="56" t="str">
        <f t="shared" si="103"/>
        <v>×</v>
      </c>
      <c r="T937" s="56" t="str">
        <f t="shared" si="104"/>
        <v>×</v>
      </c>
      <c r="U937" s="56" t="str">
        <f t="shared" si="105"/>
        <v>×</v>
      </c>
      <c r="V937" s="57" t="str">
        <f t="shared" si="99"/>
        <v/>
      </c>
      <c r="W937" s="58">
        <f t="shared" si="100"/>
        <v>0</v>
      </c>
      <c r="X937" s="54">
        <f t="shared" si="101"/>
        <v>78</v>
      </c>
      <c r="Y937" s="59"/>
      <c r="Z937" s="42"/>
      <c r="AA937" s="42"/>
      <c r="AB937" s="42"/>
      <c r="AC937" s="42"/>
      <c r="AD937" s="42"/>
      <c r="AE937" s="42"/>
      <c r="AF937" s="42"/>
      <c r="AG937" s="42"/>
      <c r="AH937" s="42"/>
      <c r="AI937" s="42"/>
      <c r="AJ937" s="42"/>
      <c r="AK937" s="42"/>
      <c r="AL937" s="42"/>
      <c r="AM937" s="42"/>
      <c r="AN937" s="42"/>
      <c r="AO937" s="42"/>
      <c r="AP937" s="42"/>
      <c r="AQ937" s="42"/>
      <c r="AR937" s="42"/>
      <c r="AS937" s="49"/>
      <c r="AT937" s="49"/>
      <c r="AU937" s="49"/>
      <c r="AV937" s="49"/>
      <c r="AW937" s="49"/>
      <c r="AX937" s="49"/>
      <c r="AY937" s="49"/>
      <c r="AZ937" s="49"/>
      <c r="BA937" s="49"/>
      <c r="BB937" s="49"/>
      <c r="BC937" s="49"/>
      <c r="BD937" s="49"/>
      <c r="BE937" s="49"/>
      <c r="BF937" s="49"/>
      <c r="BG937" s="49"/>
      <c r="BH937" s="49"/>
      <c r="BI937" s="49"/>
      <c r="BJ937" s="49"/>
      <c r="BK937" s="49"/>
      <c r="BL937" s="49"/>
      <c r="BM937" s="49"/>
      <c r="BN937" s="49"/>
      <c r="BO937" s="49"/>
      <c r="BP937" s="49"/>
      <c r="BQ937" s="49"/>
      <c r="BR937" s="49"/>
      <c r="BS937" s="49"/>
      <c r="BT937" s="49"/>
      <c r="BU937" s="49"/>
      <c r="BV937" s="49"/>
      <c r="BW937" s="49"/>
      <c r="BX937" s="49"/>
      <c r="BY937" s="49"/>
      <c r="BZ937" s="49"/>
      <c r="CA937" s="49"/>
      <c r="CB937" s="49"/>
      <c r="CC937" s="49"/>
      <c r="CD937" s="49"/>
      <c r="CE937" s="49"/>
      <c r="CF937" s="49"/>
      <c r="CG937" s="49"/>
      <c r="CH937" s="49"/>
      <c r="CI937" s="49"/>
      <c r="CJ937" s="49"/>
      <c r="CK937" s="49"/>
      <c r="CL937" s="49"/>
      <c r="CM937" s="49"/>
      <c r="CN937" s="49"/>
      <c r="CO937" s="49"/>
      <c r="CP937" s="49"/>
      <c r="CQ937" s="49"/>
      <c r="CR937" s="49"/>
      <c r="CS937" s="49"/>
      <c r="CT937" s="49"/>
      <c r="CU937" s="49"/>
      <c r="CV937" s="49"/>
      <c r="CW937" s="49"/>
      <c r="CX937" s="49"/>
      <c r="CY937" s="49"/>
      <c r="CZ937" s="49"/>
      <c r="DA937" s="49"/>
      <c r="DB937" s="49"/>
      <c r="DC937" s="49"/>
      <c r="DD937" s="49"/>
      <c r="DE937" s="49"/>
      <c r="DF937" s="49"/>
      <c r="DG937" s="49"/>
      <c r="DH937" s="49"/>
      <c r="DI937" s="49"/>
      <c r="DJ937" s="49"/>
      <c r="DK937" s="49"/>
      <c r="DL937" s="49"/>
      <c r="DM937" s="49"/>
      <c r="DN937" s="49"/>
      <c r="DO937" s="49"/>
      <c r="DP937" s="49"/>
      <c r="DQ937" s="49"/>
      <c r="DR937" s="49"/>
      <c r="DS937" s="49"/>
      <c r="DT937" s="49"/>
      <c r="DU937" s="49"/>
      <c r="DV937" s="49"/>
      <c r="DW937" s="49"/>
      <c r="DX937" s="49"/>
      <c r="DY937" s="49"/>
      <c r="DZ937" s="49"/>
      <c r="EA937" s="49"/>
      <c r="EB937" s="49"/>
      <c r="EC937" s="49"/>
      <c r="ED937" s="49"/>
      <c r="EE937" s="49"/>
      <c r="EF937" s="49"/>
      <c r="EG937" s="49"/>
      <c r="EH937" s="49"/>
      <c r="EI937" s="49"/>
      <c r="EJ937" s="49"/>
      <c r="EK937" s="49"/>
      <c r="EL937" s="49"/>
      <c r="EM937" s="49"/>
      <c r="EN937" s="49"/>
      <c r="EO937" s="49"/>
      <c r="EP937" s="49"/>
      <c r="EQ937" s="49"/>
      <c r="ER937" s="49"/>
      <c r="ES937" s="49"/>
      <c r="ET937" s="49"/>
      <c r="EU937" s="49"/>
      <c r="EV937" s="49"/>
      <c r="EW937" s="49"/>
      <c r="EX937" s="49"/>
      <c r="EY937" s="49"/>
      <c r="EZ937" s="49"/>
      <c r="FA937" s="49"/>
      <c r="FB937" s="49"/>
      <c r="FC937" s="49"/>
      <c r="FD937" s="49"/>
      <c r="FE937" s="49"/>
      <c r="FF937" s="49"/>
      <c r="FG937" s="49"/>
      <c r="FH937" s="49"/>
      <c r="FI937" s="49"/>
      <c r="FJ937" s="49"/>
      <c r="FK937" s="49"/>
      <c r="FL937" s="49"/>
      <c r="FM937" s="49"/>
      <c r="FN937" s="49"/>
      <c r="FO937" s="49"/>
      <c r="FP937" s="49"/>
      <c r="FQ937" s="49"/>
      <c r="FR937" s="49"/>
      <c r="FS937" s="49"/>
      <c r="FT937" s="49"/>
      <c r="FU937" s="49"/>
      <c r="FV937" s="49"/>
      <c r="FW937" s="49"/>
      <c r="FX937" s="49"/>
      <c r="FY937" s="49"/>
      <c r="FZ937" s="49"/>
      <c r="GA937" s="49"/>
      <c r="GB937" s="49"/>
      <c r="GC937" s="49"/>
      <c r="GD937" s="49"/>
      <c r="GE937" s="49"/>
      <c r="GF937" s="49"/>
      <c r="GG937" s="49"/>
      <c r="GH937" s="49"/>
      <c r="GI937" s="49"/>
      <c r="GJ937" s="49"/>
      <c r="GK937" s="49"/>
      <c r="GL937" s="49"/>
      <c r="GM937" s="49"/>
      <c r="GN937" s="49"/>
      <c r="GO937" s="49"/>
      <c r="GP937" s="49"/>
      <c r="GQ937" s="49"/>
      <c r="GR937" s="49"/>
      <c r="GS937" s="49"/>
      <c r="GT937" s="49"/>
      <c r="GU937" s="49"/>
      <c r="GV937" s="49"/>
      <c r="GW937" s="49"/>
      <c r="GX937" s="49"/>
      <c r="GY937" s="49"/>
      <c r="GZ937" s="49"/>
      <c r="HA937" s="49"/>
      <c r="HB937" s="49"/>
      <c r="HC937" s="49"/>
      <c r="HD937" s="49"/>
      <c r="HE937" s="49"/>
      <c r="HF937" s="49"/>
      <c r="HG937" s="49"/>
      <c r="HH937" s="49"/>
      <c r="HI937" s="49"/>
      <c r="HJ937" s="49"/>
      <c r="HK937" s="49"/>
      <c r="HL937" s="49"/>
      <c r="HM937" s="49"/>
      <c r="HN937" s="49"/>
      <c r="HO937" s="49"/>
      <c r="HP937" s="49"/>
      <c r="HQ937" s="49"/>
      <c r="HR937" s="49"/>
      <c r="HS937" s="49"/>
      <c r="HT937" s="49"/>
      <c r="HU937" s="49"/>
      <c r="HV937" s="49"/>
      <c r="HW937" s="49"/>
      <c r="HX937" s="49"/>
      <c r="HY937" s="49"/>
      <c r="HZ937" s="49"/>
      <c r="IA937" s="49"/>
      <c r="IB937" s="49"/>
      <c r="IC937" s="49"/>
      <c r="ID937" s="49"/>
      <c r="IE937" s="49"/>
      <c r="IF937" s="49"/>
      <c r="IG937" s="49"/>
      <c r="IH937" s="49"/>
      <c r="II937" s="49"/>
      <c r="IJ937" s="49"/>
      <c r="IK937" s="49"/>
      <c r="IL937" s="49"/>
      <c r="IM937" s="49"/>
      <c r="IN937" s="49"/>
      <c r="IO937" s="49"/>
      <c r="IP937" s="49"/>
      <c r="IQ937" s="49"/>
      <c r="IR937" s="49"/>
      <c r="IS937" s="49"/>
      <c r="IT937" s="49"/>
      <c r="IU937" s="49"/>
      <c r="IV937" s="49"/>
      <c r="IW937" s="49"/>
      <c r="IX937" s="49"/>
      <c r="IY937" s="49"/>
      <c r="IZ937" s="49"/>
      <c r="JA937" s="49"/>
      <c r="JB937" s="49"/>
      <c r="JC937" s="49"/>
      <c r="JD937" s="49"/>
      <c r="JE937" s="49"/>
      <c r="JF937" s="49"/>
      <c r="JG937" s="49"/>
      <c r="JH937" s="49"/>
      <c r="JI937" s="49"/>
      <c r="JJ937" s="49"/>
      <c r="JK937" s="49"/>
      <c r="JL937" s="49"/>
      <c r="JM937" s="49"/>
      <c r="JN937" s="49"/>
      <c r="JO937" s="49"/>
      <c r="JP937" s="49"/>
      <c r="JQ937" s="49"/>
      <c r="JR937" s="49"/>
      <c r="JS937" s="49"/>
      <c r="JT937" s="49"/>
      <c r="JU937" s="49"/>
      <c r="JV937" s="49"/>
      <c r="JW937" s="49"/>
      <c r="JX937" s="49"/>
      <c r="JY937" s="49"/>
      <c r="JZ937" s="49"/>
      <c r="KA937" s="49"/>
      <c r="KB937" s="49"/>
      <c r="KC937" s="49"/>
      <c r="KD937" s="49"/>
      <c r="KE937" s="49"/>
      <c r="KF937" s="49"/>
      <c r="KG937" s="49"/>
      <c r="KH937" s="49"/>
      <c r="KI937" s="49"/>
      <c r="KJ937" s="49"/>
      <c r="KK937" s="49"/>
      <c r="KL937" s="49"/>
      <c r="KM937" s="49"/>
      <c r="KN937" s="49"/>
      <c r="KO937" s="49"/>
      <c r="KP937" s="49"/>
      <c r="KQ937" s="49"/>
      <c r="KR937" s="49"/>
      <c r="KS937" s="49"/>
      <c r="KT937" s="49"/>
      <c r="KU937" s="49"/>
      <c r="KV937" s="49"/>
      <c r="KW937" s="49"/>
      <c r="KX937" s="49"/>
      <c r="KY937" s="49"/>
      <c r="KZ937" s="49"/>
      <c r="LA937" s="49"/>
      <c r="LB937" s="49"/>
      <c r="LC937" s="49"/>
      <c r="LD937" s="49"/>
      <c r="LE937" s="49"/>
      <c r="LF937" s="49"/>
      <c r="LG937" s="49"/>
      <c r="LH937" s="49"/>
      <c r="LI937" s="49"/>
      <c r="LJ937" s="49"/>
      <c r="LK937" s="49"/>
    </row>
    <row r="938" spans="1:323" s="36" customFormat="1" ht="14.25" customHeight="1">
      <c r="A938" s="54">
        <v>858</v>
      </c>
      <c r="B938" s="23">
        <v>78</v>
      </c>
      <c r="C938" s="23" t="s">
        <v>33</v>
      </c>
      <c r="D938" s="28" t="s">
        <v>6399</v>
      </c>
      <c r="E938" s="29" t="s">
        <v>1625</v>
      </c>
      <c r="F938" s="29" t="s">
        <v>1653</v>
      </c>
      <c r="G938" s="29" t="s">
        <v>916</v>
      </c>
      <c r="H938" s="25">
        <v>56</v>
      </c>
      <c r="I938" s="25">
        <v>25.9</v>
      </c>
      <c r="J938" s="26">
        <v>56</v>
      </c>
      <c r="K938" s="26">
        <v>1450.3999999999999</v>
      </c>
      <c r="L938" s="34">
        <v>0</v>
      </c>
      <c r="M938" s="34">
        <v>0</v>
      </c>
      <c r="N938" s="34">
        <v>0</v>
      </c>
      <c r="O938" s="34">
        <v>6</v>
      </c>
      <c r="P938" s="34">
        <v>6</v>
      </c>
      <c r="Q938" s="55"/>
      <c r="R938" s="34">
        <f t="shared" si="102"/>
        <v>0</v>
      </c>
      <c r="S938" s="56" t="str">
        <f t="shared" si="103"/>
        <v>×</v>
      </c>
      <c r="T938" s="56" t="str">
        <f t="shared" si="104"/>
        <v>×</v>
      </c>
      <c r="U938" s="56" t="str">
        <f t="shared" si="105"/>
        <v>×</v>
      </c>
      <c r="V938" s="57" t="str">
        <f t="shared" si="99"/>
        <v/>
      </c>
      <c r="W938" s="58">
        <f t="shared" si="100"/>
        <v>0</v>
      </c>
      <c r="X938" s="54">
        <f t="shared" si="101"/>
        <v>78</v>
      </c>
      <c r="Y938" s="59"/>
      <c r="Z938" s="42"/>
      <c r="AA938" s="42"/>
      <c r="AB938" s="42"/>
      <c r="AC938" s="42"/>
      <c r="AD938" s="42"/>
      <c r="AE938" s="42"/>
      <c r="AF938" s="42"/>
      <c r="AG938" s="42"/>
      <c r="AH938" s="42"/>
      <c r="AI938" s="42"/>
      <c r="AJ938" s="42"/>
      <c r="AK938" s="42"/>
      <c r="AL938" s="42"/>
      <c r="AM938" s="42"/>
      <c r="AN938" s="42"/>
      <c r="AO938" s="42"/>
      <c r="AP938" s="42"/>
      <c r="AQ938" s="42"/>
      <c r="AR938" s="42"/>
      <c r="AS938" s="49"/>
      <c r="AT938" s="49"/>
      <c r="AU938" s="49"/>
      <c r="AV938" s="49"/>
      <c r="AW938" s="49"/>
      <c r="AX938" s="49"/>
      <c r="AY938" s="49"/>
      <c r="AZ938" s="49"/>
      <c r="BA938" s="49"/>
      <c r="BB938" s="49"/>
      <c r="BC938" s="49"/>
      <c r="BD938" s="49"/>
      <c r="BE938" s="49"/>
      <c r="BF938" s="49"/>
      <c r="BG938" s="49"/>
      <c r="BH938" s="49"/>
      <c r="BI938" s="49"/>
      <c r="BJ938" s="49"/>
      <c r="BK938" s="49"/>
      <c r="BL938" s="49"/>
      <c r="BM938" s="49"/>
      <c r="BN938" s="49"/>
      <c r="BO938" s="49"/>
      <c r="BP938" s="49"/>
      <c r="BQ938" s="49"/>
      <c r="BR938" s="49"/>
      <c r="BS938" s="49"/>
      <c r="BT938" s="49"/>
      <c r="BU938" s="49"/>
      <c r="BV938" s="49"/>
      <c r="BW938" s="49"/>
      <c r="BX938" s="49"/>
      <c r="BY938" s="49"/>
      <c r="BZ938" s="49"/>
      <c r="CA938" s="49"/>
      <c r="CB938" s="49"/>
      <c r="CC938" s="49"/>
      <c r="CD938" s="49"/>
      <c r="CE938" s="49"/>
      <c r="CF938" s="49"/>
      <c r="CG938" s="49"/>
      <c r="CH938" s="49"/>
      <c r="CI938" s="49"/>
      <c r="CJ938" s="49"/>
      <c r="CK938" s="49"/>
      <c r="CL938" s="49"/>
      <c r="CM938" s="49"/>
      <c r="CN938" s="49"/>
      <c r="CO938" s="49"/>
      <c r="CP938" s="49"/>
      <c r="CQ938" s="49"/>
      <c r="CR938" s="49"/>
      <c r="CS938" s="49"/>
      <c r="CT938" s="49"/>
      <c r="CU938" s="49"/>
      <c r="CV938" s="49"/>
      <c r="CW938" s="49"/>
      <c r="CX938" s="49"/>
      <c r="CY938" s="49"/>
      <c r="CZ938" s="49"/>
      <c r="DA938" s="49"/>
      <c r="DB938" s="49"/>
      <c r="DC938" s="49"/>
      <c r="DD938" s="49"/>
      <c r="DE938" s="49"/>
      <c r="DF938" s="49"/>
      <c r="DG938" s="49"/>
      <c r="DH938" s="49"/>
      <c r="DI938" s="49"/>
      <c r="DJ938" s="49"/>
      <c r="DK938" s="49"/>
      <c r="DL938" s="49"/>
      <c r="DM938" s="49"/>
      <c r="DN938" s="49"/>
      <c r="DO938" s="49"/>
      <c r="DP938" s="49"/>
      <c r="DQ938" s="49"/>
      <c r="DR938" s="49"/>
      <c r="DS938" s="49"/>
      <c r="DT938" s="49"/>
      <c r="DU938" s="49"/>
      <c r="DV938" s="49"/>
      <c r="DW938" s="49"/>
      <c r="DX938" s="49"/>
      <c r="DY938" s="49"/>
      <c r="DZ938" s="49"/>
      <c r="EA938" s="49"/>
      <c r="EB938" s="49"/>
      <c r="EC938" s="49"/>
      <c r="ED938" s="49"/>
      <c r="EE938" s="49"/>
      <c r="EF938" s="49"/>
      <c r="EG938" s="49"/>
      <c r="EH938" s="49"/>
      <c r="EI938" s="49"/>
      <c r="EJ938" s="49"/>
      <c r="EK938" s="49"/>
      <c r="EL938" s="49"/>
      <c r="EM938" s="49"/>
      <c r="EN938" s="49"/>
      <c r="EO938" s="49"/>
      <c r="EP938" s="49"/>
      <c r="EQ938" s="49"/>
      <c r="ER938" s="49"/>
      <c r="ES938" s="49"/>
      <c r="ET938" s="49"/>
      <c r="EU938" s="49"/>
      <c r="EV938" s="49"/>
      <c r="EW938" s="49"/>
      <c r="EX938" s="49"/>
      <c r="EY938" s="49"/>
      <c r="EZ938" s="49"/>
      <c r="FA938" s="49"/>
      <c r="FB938" s="49"/>
      <c r="FC938" s="49"/>
      <c r="FD938" s="49"/>
      <c r="FE938" s="49"/>
      <c r="FF938" s="49"/>
      <c r="FG938" s="49"/>
      <c r="FH938" s="49"/>
      <c r="FI938" s="49"/>
      <c r="FJ938" s="49"/>
      <c r="FK938" s="49"/>
      <c r="FL938" s="49"/>
      <c r="FM938" s="49"/>
      <c r="FN938" s="49"/>
      <c r="FO938" s="49"/>
      <c r="FP938" s="49"/>
      <c r="FQ938" s="49"/>
      <c r="FR938" s="49"/>
      <c r="FS938" s="49"/>
      <c r="FT938" s="49"/>
      <c r="FU938" s="49"/>
      <c r="FV938" s="49"/>
      <c r="FW938" s="49"/>
      <c r="FX938" s="49"/>
      <c r="FY938" s="49"/>
      <c r="FZ938" s="49"/>
      <c r="GA938" s="49"/>
      <c r="GB938" s="49"/>
      <c r="GC938" s="49"/>
      <c r="GD938" s="49"/>
      <c r="GE938" s="49"/>
      <c r="GF938" s="49"/>
      <c r="GG938" s="49"/>
      <c r="GH938" s="49"/>
      <c r="GI938" s="49"/>
      <c r="GJ938" s="49"/>
      <c r="GK938" s="49"/>
      <c r="GL938" s="49"/>
      <c r="GM938" s="49"/>
      <c r="GN938" s="49"/>
      <c r="GO938" s="49"/>
      <c r="GP938" s="49"/>
      <c r="GQ938" s="49"/>
      <c r="GR938" s="49"/>
      <c r="GS938" s="49"/>
      <c r="GT938" s="49"/>
      <c r="GU938" s="49"/>
      <c r="GV938" s="49"/>
      <c r="GW938" s="49"/>
      <c r="GX938" s="49"/>
      <c r="GY938" s="49"/>
      <c r="GZ938" s="49"/>
      <c r="HA938" s="49"/>
      <c r="HB938" s="49"/>
      <c r="HC938" s="49"/>
      <c r="HD938" s="49"/>
      <c r="HE938" s="49"/>
      <c r="HF938" s="49"/>
      <c r="HG938" s="49"/>
      <c r="HH938" s="49"/>
      <c r="HI938" s="49"/>
      <c r="HJ938" s="49"/>
      <c r="HK938" s="49"/>
      <c r="HL938" s="49"/>
      <c r="HM938" s="49"/>
      <c r="HN938" s="49"/>
      <c r="HO938" s="49"/>
      <c r="HP938" s="49"/>
      <c r="HQ938" s="49"/>
      <c r="HR938" s="49"/>
      <c r="HS938" s="49"/>
      <c r="HT938" s="49"/>
      <c r="HU938" s="49"/>
      <c r="HV938" s="49"/>
      <c r="HW938" s="49"/>
      <c r="HX938" s="49"/>
      <c r="HY938" s="49"/>
      <c r="HZ938" s="49"/>
      <c r="IA938" s="49"/>
      <c r="IB938" s="49"/>
      <c r="IC938" s="49"/>
      <c r="ID938" s="49"/>
      <c r="IE938" s="49"/>
      <c r="IF938" s="49"/>
      <c r="IG938" s="49"/>
      <c r="IH938" s="49"/>
      <c r="II938" s="49"/>
      <c r="IJ938" s="49"/>
      <c r="IK938" s="49"/>
      <c r="IL938" s="49"/>
      <c r="IM938" s="49"/>
      <c r="IN938" s="49"/>
      <c r="IO938" s="49"/>
      <c r="IP938" s="49"/>
      <c r="IQ938" s="49"/>
      <c r="IR938" s="49"/>
      <c r="IS938" s="49"/>
      <c r="IT938" s="49"/>
      <c r="IU938" s="49"/>
      <c r="IV938" s="49"/>
      <c r="IW938" s="49"/>
      <c r="IX938" s="49"/>
      <c r="IY938" s="49"/>
      <c r="IZ938" s="49"/>
      <c r="JA938" s="49"/>
      <c r="JB938" s="49"/>
      <c r="JC938" s="49"/>
      <c r="JD938" s="49"/>
      <c r="JE938" s="49"/>
      <c r="JF938" s="49"/>
      <c r="JG938" s="49"/>
      <c r="JH938" s="49"/>
      <c r="JI938" s="49"/>
      <c r="JJ938" s="49"/>
      <c r="JK938" s="49"/>
      <c r="JL938" s="49"/>
      <c r="JM938" s="49"/>
      <c r="JN938" s="49"/>
      <c r="JO938" s="49"/>
      <c r="JP938" s="49"/>
      <c r="JQ938" s="49"/>
      <c r="JR938" s="49"/>
      <c r="JS938" s="49"/>
      <c r="JT938" s="49"/>
      <c r="JU938" s="49"/>
      <c r="JV938" s="49"/>
      <c r="JW938" s="49"/>
      <c r="JX938" s="49"/>
      <c r="JY938" s="49"/>
      <c r="JZ938" s="49"/>
      <c r="KA938" s="49"/>
      <c r="KB938" s="49"/>
      <c r="KC938" s="49"/>
      <c r="KD938" s="49"/>
      <c r="KE938" s="49"/>
      <c r="KF938" s="49"/>
      <c r="KG938" s="49"/>
      <c r="KH938" s="49"/>
      <c r="KI938" s="49"/>
      <c r="KJ938" s="49"/>
      <c r="KK938" s="49"/>
      <c r="KL938" s="49"/>
      <c r="KM938" s="49"/>
      <c r="KN938" s="49"/>
      <c r="KO938" s="49"/>
      <c r="KP938" s="49"/>
      <c r="KQ938" s="49"/>
      <c r="KR938" s="49"/>
      <c r="KS938" s="49"/>
      <c r="KT938" s="49"/>
      <c r="KU938" s="49"/>
      <c r="KV938" s="49"/>
      <c r="KW938" s="49"/>
      <c r="KX938" s="49"/>
      <c r="KY938" s="49"/>
      <c r="KZ938" s="49"/>
      <c r="LA938" s="49"/>
      <c r="LB938" s="49"/>
      <c r="LC938" s="49"/>
      <c r="LD938" s="49"/>
      <c r="LE938" s="49"/>
      <c r="LF938" s="49"/>
      <c r="LG938" s="49"/>
      <c r="LH938" s="49"/>
      <c r="LI938" s="49"/>
      <c r="LJ938" s="49"/>
      <c r="LK938" s="49"/>
    </row>
    <row r="939" spans="1:323" ht="14.25" customHeight="1">
      <c r="A939" s="54">
        <v>859</v>
      </c>
      <c r="B939" s="23">
        <v>78</v>
      </c>
      <c r="C939" s="23" t="s">
        <v>33</v>
      </c>
      <c r="D939" s="28" t="s">
        <v>1678</v>
      </c>
      <c r="E939" s="29" t="s">
        <v>1625</v>
      </c>
      <c r="F939" s="29" t="s">
        <v>1679</v>
      </c>
      <c r="G939" s="29" t="s">
        <v>154</v>
      </c>
      <c r="H939" s="25">
        <v>100</v>
      </c>
      <c r="I939" s="25">
        <v>9.8000000000000007</v>
      </c>
      <c r="J939" s="26">
        <v>100</v>
      </c>
      <c r="K939" s="26">
        <v>980.00000000000011</v>
      </c>
      <c r="L939" s="34">
        <v>68</v>
      </c>
      <c r="M939" s="34">
        <v>0</v>
      </c>
      <c r="N939" s="34">
        <v>0</v>
      </c>
      <c r="O939" s="34">
        <v>0</v>
      </c>
      <c r="P939" s="34">
        <v>68</v>
      </c>
      <c r="Q939" s="55"/>
      <c r="R939" s="34">
        <f t="shared" si="102"/>
        <v>0</v>
      </c>
      <c r="S939" s="56" t="str">
        <f t="shared" si="103"/>
        <v>×</v>
      </c>
      <c r="T939" s="56" t="str">
        <f t="shared" si="104"/>
        <v>×</v>
      </c>
      <c r="U939" s="56" t="str">
        <f t="shared" si="105"/>
        <v>×</v>
      </c>
      <c r="V939" s="57" t="str">
        <f t="shared" si="99"/>
        <v/>
      </c>
      <c r="W939" s="58">
        <f t="shared" si="100"/>
        <v>0</v>
      </c>
      <c r="X939" s="54">
        <f t="shared" si="101"/>
        <v>78</v>
      </c>
      <c r="Y939" s="59"/>
    </row>
    <row r="940" spans="1:323" ht="14.25" customHeight="1">
      <c r="A940" s="54">
        <v>860</v>
      </c>
      <c r="B940" s="23">
        <v>78</v>
      </c>
      <c r="C940" s="23" t="s">
        <v>33</v>
      </c>
      <c r="D940" s="28" t="s">
        <v>228</v>
      </c>
      <c r="E940" s="29" t="s">
        <v>1625</v>
      </c>
      <c r="F940" s="29" t="s">
        <v>229</v>
      </c>
      <c r="G940" s="29" t="s">
        <v>230</v>
      </c>
      <c r="H940" s="25">
        <v>10</v>
      </c>
      <c r="I940" s="25">
        <v>588</v>
      </c>
      <c r="J940" s="26">
        <v>10</v>
      </c>
      <c r="K940" s="26">
        <v>5880</v>
      </c>
      <c r="L940" s="34">
        <v>0</v>
      </c>
      <c r="M940" s="34">
        <v>80</v>
      </c>
      <c r="N940" s="34">
        <v>0</v>
      </c>
      <c r="O940" s="34">
        <v>0</v>
      </c>
      <c r="P940" s="34">
        <v>80</v>
      </c>
      <c r="Q940" s="55"/>
      <c r="R940" s="34">
        <f t="shared" si="102"/>
        <v>0</v>
      </c>
      <c r="S940" s="56" t="str">
        <f t="shared" si="103"/>
        <v>×</v>
      </c>
      <c r="T940" s="56" t="str">
        <f t="shared" si="104"/>
        <v>×</v>
      </c>
      <c r="U940" s="56" t="str">
        <f t="shared" si="105"/>
        <v>×</v>
      </c>
      <c r="V940" s="57" t="str">
        <f t="shared" si="99"/>
        <v/>
      </c>
      <c r="W940" s="58">
        <f t="shared" si="100"/>
        <v>0</v>
      </c>
      <c r="X940" s="54">
        <f t="shared" si="101"/>
        <v>78</v>
      </c>
      <c r="Y940" s="59"/>
    </row>
    <row r="941" spans="1:323" ht="14.25" customHeight="1">
      <c r="A941" s="54">
        <v>861</v>
      </c>
      <c r="B941" s="23">
        <v>78</v>
      </c>
      <c r="C941" s="23" t="s">
        <v>33</v>
      </c>
      <c r="D941" s="28" t="s">
        <v>1668</v>
      </c>
      <c r="E941" s="29" t="s">
        <v>1625</v>
      </c>
      <c r="F941" s="29" t="s">
        <v>1669</v>
      </c>
      <c r="G941" s="29" t="s">
        <v>784</v>
      </c>
      <c r="H941" s="25">
        <v>1</v>
      </c>
      <c r="I941" s="25">
        <v>13.1</v>
      </c>
      <c r="J941" s="26">
        <v>25</v>
      </c>
      <c r="K941" s="26">
        <v>327.5</v>
      </c>
      <c r="L941" s="34">
        <v>1420</v>
      </c>
      <c r="M941" s="34">
        <v>0</v>
      </c>
      <c r="N941" s="34">
        <v>0</v>
      </c>
      <c r="O941" s="34">
        <v>2</v>
      </c>
      <c r="P941" s="34">
        <v>1422</v>
      </c>
      <c r="Q941" s="55"/>
      <c r="R941" s="34">
        <f t="shared" si="102"/>
        <v>0</v>
      </c>
      <c r="S941" s="56" t="str">
        <f t="shared" si="103"/>
        <v>×</v>
      </c>
      <c r="T941" s="56" t="str">
        <f t="shared" si="104"/>
        <v>×</v>
      </c>
      <c r="U941" s="56" t="str">
        <f t="shared" si="105"/>
        <v>×</v>
      </c>
      <c r="V941" s="57" t="str">
        <f t="shared" si="99"/>
        <v/>
      </c>
      <c r="W941" s="58">
        <f t="shared" si="100"/>
        <v>0</v>
      </c>
      <c r="X941" s="54">
        <f t="shared" si="101"/>
        <v>78</v>
      </c>
      <c r="Y941" s="59"/>
    </row>
    <row r="942" spans="1:323" ht="14.25" customHeight="1">
      <c r="A942" s="54">
        <v>862</v>
      </c>
      <c r="B942" s="23">
        <v>78</v>
      </c>
      <c r="C942" s="23" t="s">
        <v>33</v>
      </c>
      <c r="D942" s="28" t="s">
        <v>1630</v>
      </c>
      <c r="E942" s="29" t="s">
        <v>1625</v>
      </c>
      <c r="F942" s="29" t="s">
        <v>1631</v>
      </c>
      <c r="G942" s="29" t="s">
        <v>1632</v>
      </c>
      <c r="H942" s="25">
        <v>100</v>
      </c>
      <c r="I942" s="25">
        <v>10.1</v>
      </c>
      <c r="J942" s="26">
        <v>100</v>
      </c>
      <c r="K942" s="26">
        <v>1010</v>
      </c>
      <c r="L942" s="34">
        <v>0</v>
      </c>
      <c r="M942" s="34">
        <v>60</v>
      </c>
      <c r="N942" s="34">
        <v>0</v>
      </c>
      <c r="O942" s="34">
        <v>0</v>
      </c>
      <c r="P942" s="34">
        <v>60</v>
      </c>
      <c r="Q942" s="55"/>
      <c r="R942" s="34">
        <f t="shared" si="102"/>
        <v>0</v>
      </c>
      <c r="S942" s="56" t="str">
        <f t="shared" si="103"/>
        <v>×</v>
      </c>
      <c r="T942" s="56" t="str">
        <f t="shared" si="104"/>
        <v>×</v>
      </c>
      <c r="U942" s="56" t="str">
        <f t="shared" si="105"/>
        <v>×</v>
      </c>
      <c r="V942" s="57" t="str">
        <f t="shared" si="99"/>
        <v/>
      </c>
      <c r="W942" s="58">
        <f t="shared" si="100"/>
        <v>0</v>
      </c>
      <c r="X942" s="54">
        <f t="shared" si="101"/>
        <v>78</v>
      </c>
      <c r="Y942" s="59"/>
    </row>
    <row r="943" spans="1:323" ht="14.25" customHeight="1">
      <c r="A943" s="54">
        <v>863</v>
      </c>
      <c r="B943" s="23">
        <v>78</v>
      </c>
      <c r="C943" s="23" t="s">
        <v>33</v>
      </c>
      <c r="D943" s="28" t="s">
        <v>1628</v>
      </c>
      <c r="E943" s="29" t="s">
        <v>1625</v>
      </c>
      <c r="F943" s="29" t="s">
        <v>1629</v>
      </c>
      <c r="G943" s="29" t="s">
        <v>5641</v>
      </c>
      <c r="H943" s="25">
        <v>500</v>
      </c>
      <c r="I943" s="25">
        <v>6.1</v>
      </c>
      <c r="J943" s="26">
        <v>500</v>
      </c>
      <c r="K943" s="26">
        <v>3050</v>
      </c>
      <c r="L943" s="34">
        <v>16</v>
      </c>
      <c r="M943" s="34">
        <v>0</v>
      </c>
      <c r="N943" s="34">
        <v>0</v>
      </c>
      <c r="O943" s="34">
        <v>0</v>
      </c>
      <c r="P943" s="34">
        <v>16</v>
      </c>
      <c r="Q943" s="55"/>
      <c r="R943" s="34">
        <f t="shared" si="102"/>
        <v>0</v>
      </c>
      <c r="S943" s="56" t="str">
        <f t="shared" si="103"/>
        <v>×</v>
      </c>
      <c r="T943" s="56" t="str">
        <f t="shared" si="104"/>
        <v>×</v>
      </c>
      <c r="U943" s="56" t="str">
        <f t="shared" si="105"/>
        <v>×</v>
      </c>
      <c r="V943" s="57" t="str">
        <f t="shared" si="99"/>
        <v/>
      </c>
      <c r="W943" s="58">
        <f t="shared" si="100"/>
        <v>0</v>
      </c>
      <c r="X943" s="54">
        <f t="shared" si="101"/>
        <v>78</v>
      </c>
      <c r="Y943" s="59"/>
    </row>
    <row r="944" spans="1:323" ht="14.25" customHeight="1">
      <c r="A944" s="54">
        <v>864</v>
      </c>
      <c r="B944" s="23">
        <v>78</v>
      </c>
      <c r="C944" s="23" t="s">
        <v>33</v>
      </c>
      <c r="D944" s="28" t="s">
        <v>1676</v>
      </c>
      <c r="E944" s="29" t="s">
        <v>1625</v>
      </c>
      <c r="F944" s="29" t="s">
        <v>1677</v>
      </c>
      <c r="G944" s="29" t="s">
        <v>1656</v>
      </c>
      <c r="H944" s="25">
        <v>350</v>
      </c>
      <c r="I944" s="25">
        <v>17.100000000000001</v>
      </c>
      <c r="J944" s="26">
        <v>350</v>
      </c>
      <c r="K944" s="26">
        <v>5985.0000000000009</v>
      </c>
      <c r="L944" s="34">
        <v>10</v>
      </c>
      <c r="M944" s="34">
        <v>30</v>
      </c>
      <c r="N944" s="34">
        <v>0</v>
      </c>
      <c r="O944" s="34">
        <v>0</v>
      </c>
      <c r="P944" s="34">
        <v>40</v>
      </c>
      <c r="Q944" s="55"/>
      <c r="R944" s="34">
        <f t="shared" si="102"/>
        <v>0</v>
      </c>
      <c r="S944" s="56" t="str">
        <f t="shared" si="103"/>
        <v>×</v>
      </c>
      <c r="T944" s="56" t="str">
        <f t="shared" si="104"/>
        <v>×</v>
      </c>
      <c r="U944" s="56" t="str">
        <f t="shared" si="105"/>
        <v>×</v>
      </c>
      <c r="V944" s="57" t="str">
        <f t="shared" si="99"/>
        <v/>
      </c>
      <c r="W944" s="58">
        <f t="shared" si="100"/>
        <v>0</v>
      </c>
      <c r="X944" s="54">
        <f t="shared" si="101"/>
        <v>78</v>
      </c>
      <c r="Y944" s="59"/>
    </row>
    <row r="945" spans="1:25" ht="14.25" customHeight="1">
      <c r="A945" s="54">
        <v>865</v>
      </c>
      <c r="B945" s="23">
        <v>78</v>
      </c>
      <c r="C945" s="23" t="s">
        <v>33</v>
      </c>
      <c r="D945" s="28" t="s">
        <v>6400</v>
      </c>
      <c r="E945" s="29" t="s">
        <v>1625</v>
      </c>
      <c r="F945" s="29" t="s">
        <v>1674</v>
      </c>
      <c r="G945" s="29" t="s">
        <v>1675</v>
      </c>
      <c r="H945" s="25">
        <v>10</v>
      </c>
      <c r="I945" s="25">
        <v>2.2999999999999998</v>
      </c>
      <c r="J945" s="26">
        <v>250</v>
      </c>
      <c r="K945" s="26">
        <v>575</v>
      </c>
      <c r="L945" s="34">
        <v>0</v>
      </c>
      <c r="M945" s="34">
        <v>0</v>
      </c>
      <c r="N945" s="34">
        <v>10</v>
      </c>
      <c r="O945" s="34">
        <v>0</v>
      </c>
      <c r="P945" s="34">
        <v>10</v>
      </c>
      <c r="Q945" s="55"/>
      <c r="R945" s="34">
        <f t="shared" si="102"/>
        <v>0</v>
      </c>
      <c r="S945" s="56" t="str">
        <f t="shared" si="103"/>
        <v>×</v>
      </c>
      <c r="T945" s="56" t="str">
        <f t="shared" si="104"/>
        <v>×</v>
      </c>
      <c r="U945" s="56" t="str">
        <f t="shared" si="105"/>
        <v>×</v>
      </c>
      <c r="V945" s="57" t="str">
        <f t="shared" si="99"/>
        <v/>
      </c>
      <c r="W945" s="58">
        <f t="shared" si="100"/>
        <v>0</v>
      </c>
      <c r="X945" s="54">
        <f t="shared" si="101"/>
        <v>78</v>
      </c>
      <c r="Y945" s="59"/>
    </row>
    <row r="946" spans="1:25" ht="14.25" customHeight="1">
      <c r="A946" s="54">
        <v>866</v>
      </c>
      <c r="B946" s="23">
        <v>78</v>
      </c>
      <c r="C946" s="23" t="s">
        <v>33</v>
      </c>
      <c r="D946" s="28" t="s">
        <v>1718</v>
      </c>
      <c r="E946" s="29" t="s">
        <v>1625</v>
      </c>
      <c r="F946" s="29" t="s">
        <v>1719</v>
      </c>
      <c r="G946" s="29" t="s">
        <v>154</v>
      </c>
      <c r="H946" s="25">
        <v>100</v>
      </c>
      <c r="I946" s="25">
        <v>10.1</v>
      </c>
      <c r="J946" s="26">
        <v>100</v>
      </c>
      <c r="K946" s="26">
        <v>1010</v>
      </c>
      <c r="L946" s="34">
        <v>40</v>
      </c>
      <c r="M946" s="34">
        <v>0</v>
      </c>
      <c r="N946" s="34">
        <v>0</v>
      </c>
      <c r="O946" s="34">
        <v>0</v>
      </c>
      <c r="P946" s="34">
        <v>40</v>
      </c>
      <c r="Q946" s="55"/>
      <c r="R946" s="34">
        <f t="shared" si="102"/>
        <v>0</v>
      </c>
      <c r="S946" s="56" t="str">
        <f t="shared" si="103"/>
        <v>×</v>
      </c>
      <c r="T946" s="56" t="str">
        <f t="shared" si="104"/>
        <v>×</v>
      </c>
      <c r="U946" s="56" t="str">
        <f t="shared" si="105"/>
        <v>×</v>
      </c>
      <c r="V946" s="57" t="str">
        <f t="shared" si="99"/>
        <v/>
      </c>
      <c r="W946" s="58">
        <f t="shared" si="100"/>
        <v>0</v>
      </c>
      <c r="X946" s="54">
        <f t="shared" si="101"/>
        <v>78</v>
      </c>
      <c r="Y946" s="59"/>
    </row>
    <row r="947" spans="1:25" ht="14.25" customHeight="1">
      <c r="A947" s="54">
        <v>867</v>
      </c>
      <c r="B947" s="23">
        <v>78</v>
      </c>
      <c r="C947" s="23" t="s">
        <v>33</v>
      </c>
      <c r="D947" s="28" t="s">
        <v>1720</v>
      </c>
      <c r="E947" s="29" t="s">
        <v>1625</v>
      </c>
      <c r="F947" s="29" t="s">
        <v>1721</v>
      </c>
      <c r="G947" s="29" t="s">
        <v>154</v>
      </c>
      <c r="H947" s="25">
        <v>100</v>
      </c>
      <c r="I947" s="25">
        <v>10.1</v>
      </c>
      <c r="J947" s="26">
        <v>100</v>
      </c>
      <c r="K947" s="26">
        <v>1010</v>
      </c>
      <c r="L947" s="34">
        <v>30</v>
      </c>
      <c r="M947" s="34">
        <v>0</v>
      </c>
      <c r="N947" s="34">
        <v>0</v>
      </c>
      <c r="O947" s="34">
        <v>0</v>
      </c>
      <c r="P947" s="34">
        <v>30</v>
      </c>
      <c r="Q947" s="55"/>
      <c r="R947" s="34">
        <f t="shared" si="102"/>
        <v>0</v>
      </c>
      <c r="S947" s="56" t="str">
        <f t="shared" si="103"/>
        <v>×</v>
      </c>
      <c r="T947" s="56" t="str">
        <f t="shared" si="104"/>
        <v>×</v>
      </c>
      <c r="U947" s="56" t="str">
        <f t="shared" si="105"/>
        <v>×</v>
      </c>
      <c r="V947" s="57" t="str">
        <f t="shared" si="99"/>
        <v/>
      </c>
      <c r="W947" s="58">
        <f t="shared" si="100"/>
        <v>0</v>
      </c>
      <c r="X947" s="54">
        <f t="shared" si="101"/>
        <v>78</v>
      </c>
      <c r="Y947" s="59"/>
    </row>
    <row r="948" spans="1:25" ht="14.25" customHeight="1">
      <c r="A948" s="54">
        <v>868</v>
      </c>
      <c r="B948" s="23">
        <v>78</v>
      </c>
      <c r="C948" s="23" t="s">
        <v>33</v>
      </c>
      <c r="D948" s="28" t="s">
        <v>1690</v>
      </c>
      <c r="E948" s="29" t="s">
        <v>1625</v>
      </c>
      <c r="F948" s="29" t="s">
        <v>1691</v>
      </c>
      <c r="G948" s="29" t="s">
        <v>1692</v>
      </c>
      <c r="H948" s="25">
        <v>10</v>
      </c>
      <c r="I948" s="25">
        <v>1174</v>
      </c>
      <c r="J948" s="26">
        <v>10</v>
      </c>
      <c r="K948" s="26">
        <v>11740</v>
      </c>
      <c r="L948" s="34">
        <v>200</v>
      </c>
      <c r="M948" s="34">
        <v>24</v>
      </c>
      <c r="N948" s="34">
        <v>0</v>
      </c>
      <c r="O948" s="34">
        <v>0</v>
      </c>
      <c r="P948" s="34">
        <v>224</v>
      </c>
      <c r="Q948" s="55"/>
      <c r="R948" s="34">
        <f t="shared" si="102"/>
        <v>0</v>
      </c>
      <c r="S948" s="56" t="str">
        <f t="shared" si="103"/>
        <v>×</v>
      </c>
      <c r="T948" s="56" t="str">
        <f t="shared" si="104"/>
        <v>×</v>
      </c>
      <c r="U948" s="56" t="str">
        <f t="shared" si="105"/>
        <v>×</v>
      </c>
      <c r="V948" s="57" t="str">
        <f t="shared" si="99"/>
        <v/>
      </c>
      <c r="W948" s="58">
        <f t="shared" si="100"/>
        <v>0</v>
      </c>
      <c r="X948" s="54">
        <f t="shared" si="101"/>
        <v>78</v>
      </c>
      <c r="Y948" s="59"/>
    </row>
    <row r="949" spans="1:25" ht="14.25" customHeight="1">
      <c r="A949" s="54">
        <v>869</v>
      </c>
      <c r="B949" s="23">
        <v>78</v>
      </c>
      <c r="C949" s="23" t="s">
        <v>33</v>
      </c>
      <c r="D949" s="28" t="s">
        <v>1672</v>
      </c>
      <c r="E949" s="29" t="s">
        <v>1625</v>
      </c>
      <c r="F949" s="29" t="s">
        <v>1673</v>
      </c>
      <c r="G949" s="29" t="s">
        <v>42</v>
      </c>
      <c r="H949" s="25">
        <v>1</v>
      </c>
      <c r="I949" s="25">
        <v>17611</v>
      </c>
      <c r="J949" s="26">
        <v>1</v>
      </c>
      <c r="K949" s="26">
        <v>17611</v>
      </c>
      <c r="L949" s="34">
        <v>0</v>
      </c>
      <c r="M949" s="34">
        <v>880</v>
      </c>
      <c r="N949" s="34">
        <v>0</v>
      </c>
      <c r="O949" s="34">
        <v>0</v>
      </c>
      <c r="P949" s="34">
        <v>880</v>
      </c>
      <c r="Q949" s="55"/>
      <c r="R949" s="34">
        <f t="shared" si="102"/>
        <v>0</v>
      </c>
      <c r="S949" s="56" t="str">
        <f t="shared" si="103"/>
        <v>×</v>
      </c>
      <c r="T949" s="56" t="str">
        <f t="shared" si="104"/>
        <v>×</v>
      </c>
      <c r="U949" s="56" t="str">
        <f t="shared" si="105"/>
        <v>×</v>
      </c>
      <c r="V949" s="57" t="str">
        <f t="shared" si="99"/>
        <v/>
      </c>
      <c r="W949" s="58">
        <f t="shared" si="100"/>
        <v>0</v>
      </c>
      <c r="X949" s="54">
        <f t="shared" si="101"/>
        <v>78</v>
      </c>
      <c r="Y949" s="59"/>
    </row>
    <row r="950" spans="1:25" ht="14.25" customHeight="1">
      <c r="A950" s="54">
        <v>870</v>
      </c>
      <c r="B950" s="23">
        <v>78</v>
      </c>
      <c r="C950" s="23" t="s">
        <v>33</v>
      </c>
      <c r="D950" s="28" t="s">
        <v>1670</v>
      </c>
      <c r="E950" s="29" t="s">
        <v>1625</v>
      </c>
      <c r="F950" s="29" t="s">
        <v>6401</v>
      </c>
      <c r="G950" s="29" t="s">
        <v>425</v>
      </c>
      <c r="H950" s="25">
        <v>10</v>
      </c>
      <c r="I950" s="25">
        <v>213</v>
      </c>
      <c r="J950" s="26">
        <v>10</v>
      </c>
      <c r="K950" s="26">
        <v>2130</v>
      </c>
      <c r="L950" s="34">
        <v>46</v>
      </c>
      <c r="M950" s="34">
        <v>0</v>
      </c>
      <c r="N950" s="34">
        <v>0</v>
      </c>
      <c r="O950" s="34">
        <v>0</v>
      </c>
      <c r="P950" s="34">
        <v>46</v>
      </c>
      <c r="Q950" s="55"/>
      <c r="R950" s="34">
        <f t="shared" si="102"/>
        <v>0</v>
      </c>
      <c r="S950" s="56" t="str">
        <f t="shared" si="103"/>
        <v>×</v>
      </c>
      <c r="T950" s="56" t="str">
        <f t="shared" si="104"/>
        <v>×</v>
      </c>
      <c r="U950" s="56" t="str">
        <f t="shared" si="105"/>
        <v>×</v>
      </c>
      <c r="V950" s="57" t="str">
        <f t="shared" si="99"/>
        <v/>
      </c>
      <c r="W950" s="58">
        <f t="shared" si="100"/>
        <v>0</v>
      </c>
      <c r="X950" s="54">
        <f t="shared" si="101"/>
        <v>78</v>
      </c>
      <c r="Y950" s="59"/>
    </row>
    <row r="951" spans="1:25" ht="14.25" customHeight="1">
      <c r="A951" s="54">
        <v>871</v>
      </c>
      <c r="B951" s="23">
        <v>78</v>
      </c>
      <c r="C951" s="23" t="s">
        <v>33</v>
      </c>
      <c r="D951" s="28" t="s">
        <v>1671</v>
      </c>
      <c r="E951" s="29" t="s">
        <v>1625</v>
      </c>
      <c r="F951" s="29" t="s">
        <v>6402</v>
      </c>
      <c r="G951" s="29" t="s">
        <v>425</v>
      </c>
      <c r="H951" s="25">
        <v>10</v>
      </c>
      <c r="I951" s="25">
        <v>275</v>
      </c>
      <c r="J951" s="26">
        <v>10</v>
      </c>
      <c r="K951" s="26">
        <v>2750</v>
      </c>
      <c r="L951" s="34">
        <v>22</v>
      </c>
      <c r="M951" s="34">
        <v>0</v>
      </c>
      <c r="N951" s="34">
        <v>0</v>
      </c>
      <c r="O951" s="34">
        <v>0</v>
      </c>
      <c r="P951" s="34">
        <v>22</v>
      </c>
      <c r="Q951" s="55"/>
      <c r="R951" s="34">
        <f t="shared" si="102"/>
        <v>0</v>
      </c>
      <c r="S951" s="56" t="str">
        <f t="shared" si="103"/>
        <v>×</v>
      </c>
      <c r="T951" s="56" t="str">
        <f t="shared" si="104"/>
        <v>×</v>
      </c>
      <c r="U951" s="56" t="str">
        <f t="shared" si="105"/>
        <v>×</v>
      </c>
      <c r="V951" s="57" t="str">
        <f t="shared" si="99"/>
        <v/>
      </c>
      <c r="W951" s="58">
        <f t="shared" si="100"/>
        <v>0</v>
      </c>
      <c r="X951" s="54">
        <f t="shared" si="101"/>
        <v>78</v>
      </c>
      <c r="Y951" s="59"/>
    </row>
    <row r="952" spans="1:25" ht="14.25" customHeight="1">
      <c r="A952" s="54">
        <v>872</v>
      </c>
      <c r="B952" s="23">
        <v>78</v>
      </c>
      <c r="C952" s="23" t="s">
        <v>33</v>
      </c>
      <c r="D952" s="32" t="s">
        <v>6403</v>
      </c>
      <c r="E952" s="29" t="s">
        <v>1625</v>
      </c>
      <c r="F952" s="23" t="s">
        <v>6404</v>
      </c>
      <c r="G952" s="23" t="s">
        <v>6405</v>
      </c>
      <c r="H952" s="25">
        <v>10</v>
      </c>
      <c r="I952" s="25">
        <v>1199</v>
      </c>
      <c r="J952" s="26">
        <v>10</v>
      </c>
      <c r="K952" s="26">
        <v>11990</v>
      </c>
      <c r="L952" s="23">
        <v>0</v>
      </c>
      <c r="M952" s="23">
        <v>3</v>
      </c>
      <c r="N952" s="23">
        <v>5</v>
      </c>
      <c r="O952" s="23">
        <v>0</v>
      </c>
      <c r="P952" s="23">
        <v>8</v>
      </c>
      <c r="Q952" s="55"/>
      <c r="R952" s="23">
        <f t="shared" si="102"/>
        <v>0</v>
      </c>
      <c r="S952" s="56" t="str">
        <f t="shared" si="103"/>
        <v>×</v>
      </c>
      <c r="T952" s="56" t="str">
        <f t="shared" si="104"/>
        <v>×</v>
      </c>
      <c r="U952" s="56" t="str">
        <f t="shared" si="105"/>
        <v>×</v>
      </c>
      <c r="V952" s="57" t="str">
        <f t="shared" si="99"/>
        <v/>
      </c>
      <c r="W952" s="58">
        <f t="shared" si="100"/>
        <v>0</v>
      </c>
      <c r="X952" s="54">
        <f t="shared" si="101"/>
        <v>78</v>
      </c>
      <c r="Y952" s="59"/>
    </row>
    <row r="953" spans="1:25" ht="14.25" customHeight="1">
      <c r="A953" s="54">
        <v>873</v>
      </c>
      <c r="B953" s="23">
        <v>78</v>
      </c>
      <c r="C953" s="23" t="s">
        <v>33</v>
      </c>
      <c r="D953" s="28" t="s">
        <v>6406</v>
      </c>
      <c r="E953" s="29" t="s">
        <v>1625</v>
      </c>
      <c r="F953" s="29" t="s">
        <v>1658</v>
      </c>
      <c r="G953" s="29" t="s">
        <v>1659</v>
      </c>
      <c r="H953" s="25">
        <v>5</v>
      </c>
      <c r="I953" s="25">
        <v>1005</v>
      </c>
      <c r="J953" s="26">
        <v>5</v>
      </c>
      <c r="K953" s="26">
        <v>5025</v>
      </c>
      <c r="L953" s="34">
        <v>150</v>
      </c>
      <c r="M953" s="34">
        <v>0</v>
      </c>
      <c r="N953" s="34">
        <v>0</v>
      </c>
      <c r="O953" s="34">
        <v>0</v>
      </c>
      <c r="P953" s="34">
        <v>150</v>
      </c>
      <c r="Q953" s="55"/>
      <c r="R953" s="34">
        <f t="shared" si="102"/>
        <v>0</v>
      </c>
      <c r="S953" s="56" t="str">
        <f t="shared" si="103"/>
        <v>×</v>
      </c>
      <c r="T953" s="56" t="str">
        <f t="shared" si="104"/>
        <v>×</v>
      </c>
      <c r="U953" s="56" t="str">
        <f t="shared" si="105"/>
        <v>×</v>
      </c>
      <c r="V953" s="57" t="str">
        <f t="shared" si="99"/>
        <v/>
      </c>
      <c r="W953" s="58">
        <f t="shared" si="100"/>
        <v>0</v>
      </c>
      <c r="X953" s="54">
        <f t="shared" si="101"/>
        <v>78</v>
      </c>
      <c r="Y953" s="59"/>
    </row>
    <row r="954" spans="1:25" ht="13.5" customHeight="1">
      <c r="A954" s="54">
        <v>874</v>
      </c>
      <c r="B954" s="23">
        <v>78</v>
      </c>
      <c r="C954" s="23" t="s">
        <v>33</v>
      </c>
      <c r="D954" s="28" t="s">
        <v>1665</v>
      </c>
      <c r="E954" s="29" t="s">
        <v>1625</v>
      </c>
      <c r="F954" s="29" t="s">
        <v>1666</v>
      </c>
      <c r="G954" s="29" t="s">
        <v>1667</v>
      </c>
      <c r="H954" s="25">
        <v>100</v>
      </c>
      <c r="I954" s="25">
        <v>11.5</v>
      </c>
      <c r="J954" s="26">
        <v>100</v>
      </c>
      <c r="K954" s="26">
        <v>1150</v>
      </c>
      <c r="L954" s="34">
        <v>0</v>
      </c>
      <c r="M954" s="34">
        <v>0</v>
      </c>
      <c r="N954" s="34">
        <v>40</v>
      </c>
      <c r="O954" s="34">
        <v>0</v>
      </c>
      <c r="P954" s="34">
        <v>40</v>
      </c>
      <c r="Q954" s="55"/>
      <c r="R954" s="34">
        <f t="shared" si="102"/>
        <v>0</v>
      </c>
      <c r="S954" s="56" t="str">
        <f t="shared" si="103"/>
        <v>×</v>
      </c>
      <c r="T954" s="56" t="str">
        <f t="shared" si="104"/>
        <v>×</v>
      </c>
      <c r="U954" s="56" t="str">
        <f t="shared" si="105"/>
        <v>×</v>
      </c>
      <c r="V954" s="57" t="str">
        <f t="shared" si="99"/>
        <v/>
      </c>
      <c r="W954" s="58">
        <f t="shared" si="100"/>
        <v>0</v>
      </c>
      <c r="X954" s="54">
        <f t="shared" si="101"/>
        <v>78</v>
      </c>
      <c r="Y954" s="59"/>
    </row>
    <row r="955" spans="1:25" ht="13.5" customHeight="1">
      <c r="A955" s="60" t="s">
        <v>6036</v>
      </c>
      <c r="B955" s="61"/>
      <c r="C955" s="71"/>
      <c r="D955" s="73"/>
      <c r="E955" s="71"/>
      <c r="F955" s="71"/>
      <c r="G955" s="71"/>
      <c r="H955" s="63"/>
      <c r="I955" s="63"/>
      <c r="J955" s="64"/>
      <c r="K955" s="64"/>
      <c r="L955" s="82"/>
      <c r="M955" s="82"/>
      <c r="N955" s="82"/>
      <c r="O955" s="82"/>
      <c r="P955" s="82"/>
      <c r="Q955" s="66" t="str">
        <f>CONCATENATE("項番",B954," 計")</f>
        <v>項番78 計</v>
      </c>
      <c r="R955" s="67">
        <f>SUMIF(B:B,B954,R:R)</f>
        <v>0</v>
      </c>
      <c r="S955" s="68">
        <f>COUNTIFS($B:$B,$B954,S:S,"○")</f>
        <v>0</v>
      </c>
      <c r="T955" s="67"/>
      <c r="U955" s="67"/>
      <c r="V955" s="69" t="str">
        <f>IF(S955=0,"",IF(COUNTIF(B:B,X955)=S955,"","この項番で見積単価（税別）が入力されていない品目があります"))</f>
        <v/>
      </c>
      <c r="W955" s="70">
        <f t="shared" si="100"/>
        <v>0</v>
      </c>
      <c r="X955" s="60">
        <f>B954</f>
        <v>78</v>
      </c>
      <c r="Y955" s="71" t="s">
        <v>293</v>
      </c>
    </row>
    <row r="956" spans="1:25" ht="14.25" customHeight="1">
      <c r="A956" s="54">
        <v>875</v>
      </c>
      <c r="B956" s="23">
        <v>79</v>
      </c>
      <c r="C956" s="23" t="s">
        <v>33</v>
      </c>
      <c r="D956" s="32" t="s">
        <v>6396</v>
      </c>
      <c r="E956" s="29" t="s">
        <v>1625</v>
      </c>
      <c r="F956" s="23" t="s">
        <v>6397</v>
      </c>
      <c r="G956" s="23" t="s">
        <v>5911</v>
      </c>
      <c r="H956" s="25">
        <v>10</v>
      </c>
      <c r="I956" s="25">
        <v>4761</v>
      </c>
      <c r="J956" s="26">
        <v>10</v>
      </c>
      <c r="K956" s="26">
        <v>47610</v>
      </c>
      <c r="L956" s="23">
        <v>0</v>
      </c>
      <c r="M956" s="23">
        <v>6</v>
      </c>
      <c r="N956" s="23">
        <v>0</v>
      </c>
      <c r="O956" s="23">
        <v>0</v>
      </c>
      <c r="P956" s="23">
        <v>6</v>
      </c>
      <c r="Q956" s="55"/>
      <c r="R956" s="23">
        <f t="shared" si="102"/>
        <v>0</v>
      </c>
      <c r="S956" s="56" t="str">
        <f t="shared" si="103"/>
        <v>×</v>
      </c>
      <c r="T956" s="56" t="str">
        <f t="shared" si="104"/>
        <v>×</v>
      </c>
      <c r="U956" s="56" t="str">
        <f t="shared" si="105"/>
        <v>×</v>
      </c>
      <c r="V956" s="57" t="str">
        <f t="shared" si="99"/>
        <v/>
      </c>
      <c r="W956" s="58">
        <f t="shared" si="100"/>
        <v>0</v>
      </c>
      <c r="X956" s="54">
        <f t="shared" si="101"/>
        <v>79</v>
      </c>
      <c r="Y956" s="59"/>
    </row>
    <row r="957" spans="1:25" ht="14.25" customHeight="1">
      <c r="A957" s="54">
        <v>876</v>
      </c>
      <c r="B957" s="23">
        <v>79</v>
      </c>
      <c r="C957" s="23" t="s">
        <v>33</v>
      </c>
      <c r="D957" s="28" t="s">
        <v>1647</v>
      </c>
      <c r="E957" s="29" t="s">
        <v>1625</v>
      </c>
      <c r="F957" s="29" t="s">
        <v>1648</v>
      </c>
      <c r="G957" s="29" t="s">
        <v>5642</v>
      </c>
      <c r="H957" s="25">
        <v>10</v>
      </c>
      <c r="I957" s="25">
        <v>6590</v>
      </c>
      <c r="J957" s="26">
        <v>10</v>
      </c>
      <c r="K957" s="26">
        <v>65900</v>
      </c>
      <c r="L957" s="34">
        <v>0</v>
      </c>
      <c r="M957" s="34">
        <v>96</v>
      </c>
      <c r="N957" s="34">
        <v>0</v>
      </c>
      <c r="O957" s="34">
        <v>0</v>
      </c>
      <c r="P957" s="34">
        <v>96</v>
      </c>
      <c r="Q957" s="55"/>
      <c r="R957" s="34">
        <f t="shared" si="102"/>
        <v>0</v>
      </c>
      <c r="S957" s="56" t="str">
        <f t="shared" si="103"/>
        <v>×</v>
      </c>
      <c r="T957" s="56" t="str">
        <f t="shared" si="104"/>
        <v>×</v>
      </c>
      <c r="U957" s="56" t="str">
        <f t="shared" si="105"/>
        <v>×</v>
      </c>
      <c r="V957" s="57" t="str">
        <f t="shared" ref="V957:V1020" si="106">IF(S957="○",IF(OR(T957="×",U957="×"),"←見積単価（税別）欄には、1以上の整数を入力してください",""),"")</f>
        <v/>
      </c>
      <c r="W957" s="58">
        <f t="shared" ref="W957:W1020" si="107">IF(V957="",0,1)</f>
        <v>0</v>
      </c>
      <c r="X957" s="54">
        <f t="shared" ref="X957:X1020" si="108">B957</f>
        <v>79</v>
      </c>
      <c r="Y957" s="59"/>
    </row>
    <row r="958" spans="1:25" ht="14.25" customHeight="1">
      <c r="A958" s="60" t="s">
        <v>6036</v>
      </c>
      <c r="B958" s="61"/>
      <c r="C958" s="71"/>
      <c r="D958" s="73"/>
      <c r="E958" s="71"/>
      <c r="F958" s="71"/>
      <c r="G958" s="71"/>
      <c r="H958" s="63"/>
      <c r="I958" s="63"/>
      <c r="J958" s="64"/>
      <c r="K958" s="64"/>
      <c r="L958" s="82"/>
      <c r="M958" s="82"/>
      <c r="N958" s="82"/>
      <c r="O958" s="82"/>
      <c r="P958" s="82"/>
      <c r="Q958" s="66" t="str">
        <f>CONCATENATE("項番",B957," 計")</f>
        <v>項番79 計</v>
      </c>
      <c r="R958" s="67">
        <f>SUMIF(B:B,B957,R:R)</f>
        <v>0</v>
      </c>
      <c r="S958" s="68">
        <f>COUNTIFS($B:$B,$B957,S:S,"○")</f>
        <v>0</v>
      </c>
      <c r="T958" s="67"/>
      <c r="U958" s="67"/>
      <c r="V958" s="69" t="str">
        <f>IF(S958=0,"",IF(COUNTIF(B:B,X958)=S958,"","この項番で見積単価（税別）が入力されていない品目があります"))</f>
        <v/>
      </c>
      <c r="W958" s="70">
        <f t="shared" si="107"/>
        <v>0</v>
      </c>
      <c r="X958" s="60">
        <f>B957</f>
        <v>79</v>
      </c>
      <c r="Y958" s="71" t="s">
        <v>293</v>
      </c>
    </row>
    <row r="959" spans="1:25" ht="14.25" customHeight="1">
      <c r="A959" s="54">
        <v>877</v>
      </c>
      <c r="B959" s="23">
        <v>80</v>
      </c>
      <c r="C959" s="23" t="s">
        <v>33</v>
      </c>
      <c r="D959" s="28" t="s">
        <v>1693</v>
      </c>
      <c r="E959" s="29" t="s">
        <v>1625</v>
      </c>
      <c r="F959" s="29" t="s">
        <v>6385</v>
      </c>
      <c r="G959" s="29" t="s">
        <v>154</v>
      </c>
      <c r="H959" s="25">
        <v>100</v>
      </c>
      <c r="I959" s="25">
        <v>5.9</v>
      </c>
      <c r="J959" s="26">
        <v>100</v>
      </c>
      <c r="K959" s="26">
        <v>590</v>
      </c>
      <c r="L959" s="34">
        <v>68</v>
      </c>
      <c r="M959" s="34">
        <v>0</v>
      </c>
      <c r="N959" s="34">
        <v>0</v>
      </c>
      <c r="O959" s="34">
        <v>0</v>
      </c>
      <c r="P959" s="34">
        <v>68</v>
      </c>
      <c r="Q959" s="55"/>
      <c r="R959" s="34">
        <f t="shared" ref="R959:R1022" si="109">P959*Q959</f>
        <v>0</v>
      </c>
      <c r="S959" s="56" t="str">
        <f t="shared" si="103"/>
        <v>×</v>
      </c>
      <c r="T959" s="56" t="str">
        <f t="shared" si="104"/>
        <v>×</v>
      </c>
      <c r="U959" s="56" t="str">
        <f t="shared" si="105"/>
        <v>×</v>
      </c>
      <c r="V959" s="57" t="str">
        <f t="shared" si="106"/>
        <v/>
      </c>
      <c r="W959" s="58">
        <f t="shared" si="107"/>
        <v>0</v>
      </c>
      <c r="X959" s="54">
        <f t="shared" si="108"/>
        <v>80</v>
      </c>
      <c r="Y959" s="59"/>
    </row>
    <row r="960" spans="1:25" ht="14.25" customHeight="1">
      <c r="A960" s="54">
        <v>878</v>
      </c>
      <c r="B960" s="23">
        <v>80</v>
      </c>
      <c r="C960" s="23" t="s">
        <v>33</v>
      </c>
      <c r="D960" s="28" t="s">
        <v>1645</v>
      </c>
      <c r="E960" s="29" t="s">
        <v>1625</v>
      </c>
      <c r="F960" s="29" t="s">
        <v>6386</v>
      </c>
      <c r="G960" s="29" t="s">
        <v>87</v>
      </c>
      <c r="H960" s="25">
        <v>50</v>
      </c>
      <c r="I960" s="25">
        <v>84</v>
      </c>
      <c r="J960" s="26">
        <v>50</v>
      </c>
      <c r="K960" s="26">
        <v>4200</v>
      </c>
      <c r="L960" s="34">
        <v>0</v>
      </c>
      <c r="M960" s="34">
        <v>10</v>
      </c>
      <c r="N960" s="34">
        <v>0</v>
      </c>
      <c r="O960" s="34">
        <v>0</v>
      </c>
      <c r="P960" s="34">
        <v>10</v>
      </c>
      <c r="Q960" s="55"/>
      <c r="R960" s="34">
        <f t="shared" si="109"/>
        <v>0</v>
      </c>
      <c r="S960" s="56" t="str">
        <f t="shared" si="103"/>
        <v>×</v>
      </c>
      <c r="T960" s="56" t="str">
        <f t="shared" si="104"/>
        <v>×</v>
      </c>
      <c r="U960" s="56" t="str">
        <f t="shared" si="105"/>
        <v>×</v>
      </c>
      <c r="V960" s="57" t="str">
        <f t="shared" si="106"/>
        <v/>
      </c>
      <c r="W960" s="58">
        <f t="shared" si="107"/>
        <v>0</v>
      </c>
      <c r="X960" s="54">
        <f t="shared" si="108"/>
        <v>80</v>
      </c>
      <c r="Y960" s="59"/>
    </row>
    <row r="961" spans="1:25" ht="14.25" customHeight="1">
      <c r="A961" s="54">
        <v>879</v>
      </c>
      <c r="B961" s="23">
        <v>80</v>
      </c>
      <c r="C961" s="23" t="s">
        <v>33</v>
      </c>
      <c r="D961" s="28" t="s">
        <v>231</v>
      </c>
      <c r="E961" s="29" t="s">
        <v>1625</v>
      </c>
      <c r="F961" s="29" t="s">
        <v>6387</v>
      </c>
      <c r="G961" s="29" t="s">
        <v>232</v>
      </c>
      <c r="H961" s="25">
        <v>100</v>
      </c>
      <c r="I961" s="25">
        <v>6.6</v>
      </c>
      <c r="J961" s="26">
        <v>100</v>
      </c>
      <c r="K961" s="26">
        <v>660</v>
      </c>
      <c r="L961" s="34">
        <v>0</v>
      </c>
      <c r="M961" s="34">
        <v>6</v>
      </c>
      <c r="N961" s="34">
        <v>0</v>
      </c>
      <c r="O961" s="34">
        <v>0</v>
      </c>
      <c r="P961" s="34">
        <v>6</v>
      </c>
      <c r="Q961" s="55"/>
      <c r="R961" s="34">
        <f t="shared" si="109"/>
        <v>0</v>
      </c>
      <c r="S961" s="56" t="str">
        <f t="shared" si="103"/>
        <v>×</v>
      </c>
      <c r="T961" s="56" t="str">
        <f t="shared" si="104"/>
        <v>×</v>
      </c>
      <c r="U961" s="56" t="str">
        <f t="shared" si="105"/>
        <v>×</v>
      </c>
      <c r="V961" s="57" t="str">
        <f t="shared" si="106"/>
        <v/>
      </c>
      <c r="W961" s="58">
        <f t="shared" si="107"/>
        <v>0</v>
      </c>
      <c r="X961" s="54">
        <f t="shared" si="108"/>
        <v>80</v>
      </c>
      <c r="Y961" s="59"/>
    </row>
    <row r="962" spans="1:25" ht="14.25" customHeight="1">
      <c r="A962" s="54">
        <v>880</v>
      </c>
      <c r="B962" s="23">
        <v>80</v>
      </c>
      <c r="C962" s="23" t="s">
        <v>33</v>
      </c>
      <c r="D962" s="28" t="s">
        <v>6388</v>
      </c>
      <c r="E962" s="29" t="s">
        <v>1625</v>
      </c>
      <c r="F962" s="29" t="s">
        <v>6389</v>
      </c>
      <c r="G962" s="29" t="s">
        <v>6390</v>
      </c>
      <c r="H962" s="25">
        <v>1</v>
      </c>
      <c r="I962" s="25">
        <v>2865</v>
      </c>
      <c r="J962" s="26">
        <v>1</v>
      </c>
      <c r="K962" s="26">
        <v>2865</v>
      </c>
      <c r="L962" s="30">
        <v>0</v>
      </c>
      <c r="M962" s="30">
        <v>1800</v>
      </c>
      <c r="N962" s="30">
        <v>0</v>
      </c>
      <c r="O962" s="30">
        <v>0</v>
      </c>
      <c r="P962" s="30">
        <v>1800</v>
      </c>
      <c r="Q962" s="55"/>
      <c r="R962" s="30">
        <f t="shared" si="109"/>
        <v>0</v>
      </c>
      <c r="S962" s="56" t="str">
        <f t="shared" si="103"/>
        <v>×</v>
      </c>
      <c r="T962" s="56" t="str">
        <f t="shared" si="104"/>
        <v>×</v>
      </c>
      <c r="U962" s="56" t="str">
        <f t="shared" si="105"/>
        <v>×</v>
      </c>
      <c r="V962" s="57" t="str">
        <f t="shared" si="106"/>
        <v/>
      </c>
      <c r="W962" s="58">
        <f t="shared" si="107"/>
        <v>0</v>
      </c>
      <c r="X962" s="54">
        <f t="shared" si="108"/>
        <v>80</v>
      </c>
      <c r="Y962" s="59"/>
    </row>
    <row r="963" spans="1:25" ht="14.25" customHeight="1">
      <c r="A963" s="54">
        <v>881</v>
      </c>
      <c r="B963" s="23">
        <v>80</v>
      </c>
      <c r="C963" s="23" t="s">
        <v>33</v>
      </c>
      <c r="D963" s="28" t="s">
        <v>6391</v>
      </c>
      <c r="E963" s="29" t="s">
        <v>1625</v>
      </c>
      <c r="F963" s="29" t="s">
        <v>6392</v>
      </c>
      <c r="G963" s="29" t="s">
        <v>6393</v>
      </c>
      <c r="H963" s="25">
        <v>1</v>
      </c>
      <c r="I963" s="25">
        <v>9954</v>
      </c>
      <c r="J963" s="26">
        <v>1</v>
      </c>
      <c r="K963" s="26">
        <v>9954</v>
      </c>
      <c r="L963" s="30">
        <v>0</v>
      </c>
      <c r="M963" s="30">
        <v>1200</v>
      </c>
      <c r="N963" s="30">
        <v>0</v>
      </c>
      <c r="O963" s="30">
        <v>0</v>
      </c>
      <c r="P963" s="30">
        <v>1200</v>
      </c>
      <c r="Q963" s="55"/>
      <c r="R963" s="30">
        <f t="shared" si="109"/>
        <v>0</v>
      </c>
      <c r="S963" s="56" t="str">
        <f t="shared" ref="S963:S1026" si="110">IF(Q963="","×","○")</f>
        <v>×</v>
      </c>
      <c r="T963" s="56" t="str">
        <f t="shared" ref="T963:T1026" si="111">IF(Q963&gt;=1,"○","×")</f>
        <v>×</v>
      </c>
      <c r="U963" s="56" t="str">
        <f t="shared" ref="U963:U1026" si="112">IF(ISNUMBER(Q963),IF(INT(Q963)=Q963,"○","×"),"×")</f>
        <v>×</v>
      </c>
      <c r="V963" s="57" t="str">
        <f t="shared" si="106"/>
        <v/>
      </c>
      <c r="W963" s="58">
        <f t="shared" si="107"/>
        <v>0</v>
      </c>
      <c r="X963" s="54">
        <f t="shared" si="108"/>
        <v>80</v>
      </c>
      <c r="Y963" s="59"/>
    </row>
    <row r="964" spans="1:25" ht="14.25" customHeight="1">
      <c r="A964" s="54">
        <v>882</v>
      </c>
      <c r="B964" s="23">
        <v>80</v>
      </c>
      <c r="C964" s="23" t="s">
        <v>33</v>
      </c>
      <c r="D964" s="28" t="s">
        <v>6394</v>
      </c>
      <c r="E964" s="29" t="s">
        <v>1625</v>
      </c>
      <c r="F964" s="29" t="s">
        <v>6395</v>
      </c>
      <c r="G964" s="29" t="s">
        <v>1696</v>
      </c>
      <c r="H964" s="25">
        <v>5</v>
      </c>
      <c r="I964" s="25">
        <v>1298</v>
      </c>
      <c r="J964" s="26">
        <v>5</v>
      </c>
      <c r="K964" s="26">
        <v>6490</v>
      </c>
      <c r="L964" s="34">
        <v>724</v>
      </c>
      <c r="M964" s="34">
        <v>0</v>
      </c>
      <c r="N964" s="34">
        <v>0</v>
      </c>
      <c r="O964" s="34">
        <v>0</v>
      </c>
      <c r="P964" s="34">
        <v>724</v>
      </c>
      <c r="Q964" s="55"/>
      <c r="R964" s="34">
        <f t="shared" si="109"/>
        <v>0</v>
      </c>
      <c r="S964" s="56" t="str">
        <f t="shared" si="110"/>
        <v>×</v>
      </c>
      <c r="T964" s="56" t="str">
        <f t="shared" si="111"/>
        <v>×</v>
      </c>
      <c r="U964" s="56" t="str">
        <f t="shared" si="112"/>
        <v>×</v>
      </c>
      <c r="V964" s="57" t="str">
        <f t="shared" si="106"/>
        <v/>
      </c>
      <c r="W964" s="58">
        <f t="shared" si="107"/>
        <v>0</v>
      </c>
      <c r="X964" s="54">
        <f t="shared" si="108"/>
        <v>80</v>
      </c>
      <c r="Y964" s="59"/>
    </row>
    <row r="965" spans="1:25" ht="14.25" customHeight="1">
      <c r="A965" s="60" t="s">
        <v>6036</v>
      </c>
      <c r="B965" s="61"/>
      <c r="C965" s="71"/>
      <c r="D965" s="73"/>
      <c r="E965" s="71"/>
      <c r="F965" s="71"/>
      <c r="G965" s="71"/>
      <c r="H965" s="63"/>
      <c r="I965" s="63"/>
      <c r="J965" s="64"/>
      <c r="K965" s="64"/>
      <c r="L965" s="82"/>
      <c r="M965" s="82"/>
      <c r="N965" s="82"/>
      <c r="O965" s="82"/>
      <c r="P965" s="82"/>
      <c r="Q965" s="66" t="str">
        <f>CONCATENATE("項番",B964," 計")</f>
        <v>項番80 計</v>
      </c>
      <c r="R965" s="67">
        <f>SUMIF(B:B,B964,R:R)</f>
        <v>0</v>
      </c>
      <c r="S965" s="68">
        <f>COUNTIFS($B:$B,$B964,S:S,"○")</f>
        <v>0</v>
      </c>
      <c r="T965" s="67"/>
      <c r="U965" s="67"/>
      <c r="V965" s="69" t="str">
        <f>IF(S965=0,"",IF(COUNTIF(B:B,X965)=S965,"","この項番で見積単価（税別）が入力されていない品目があります"))</f>
        <v/>
      </c>
      <c r="W965" s="70">
        <f t="shared" si="107"/>
        <v>0</v>
      </c>
      <c r="X965" s="60">
        <f>B964</f>
        <v>80</v>
      </c>
      <c r="Y965" s="71" t="s">
        <v>293</v>
      </c>
    </row>
    <row r="966" spans="1:25" ht="14.25" customHeight="1">
      <c r="A966" s="54">
        <v>883</v>
      </c>
      <c r="B966" s="23">
        <v>81</v>
      </c>
      <c r="C966" s="23" t="s">
        <v>33</v>
      </c>
      <c r="D966" s="28" t="s">
        <v>1695</v>
      </c>
      <c r="E966" s="29" t="s">
        <v>1625</v>
      </c>
      <c r="F966" s="29" t="s">
        <v>6354</v>
      </c>
      <c r="G966" s="29" t="s">
        <v>631</v>
      </c>
      <c r="H966" s="25">
        <v>100</v>
      </c>
      <c r="I966" s="25">
        <v>6.7</v>
      </c>
      <c r="J966" s="26">
        <v>100</v>
      </c>
      <c r="K966" s="26">
        <v>670</v>
      </c>
      <c r="L966" s="34">
        <v>40</v>
      </c>
      <c r="M966" s="34">
        <v>0</v>
      </c>
      <c r="N966" s="34">
        <v>0</v>
      </c>
      <c r="O966" s="34">
        <v>12</v>
      </c>
      <c r="P966" s="34">
        <v>52</v>
      </c>
      <c r="Q966" s="55"/>
      <c r="R966" s="34">
        <f t="shared" si="109"/>
        <v>0</v>
      </c>
      <c r="S966" s="56" t="str">
        <f t="shared" si="110"/>
        <v>×</v>
      </c>
      <c r="T966" s="56" t="str">
        <f t="shared" si="111"/>
        <v>×</v>
      </c>
      <c r="U966" s="56" t="str">
        <f t="shared" si="112"/>
        <v>×</v>
      </c>
      <c r="V966" s="57" t="str">
        <f t="shared" si="106"/>
        <v/>
      </c>
      <c r="W966" s="58">
        <f t="shared" si="107"/>
        <v>0</v>
      </c>
      <c r="X966" s="54">
        <f t="shared" si="108"/>
        <v>81</v>
      </c>
      <c r="Y966" s="59"/>
    </row>
    <row r="967" spans="1:25" ht="14.25" customHeight="1">
      <c r="A967" s="54">
        <v>884</v>
      </c>
      <c r="B967" s="23">
        <v>81</v>
      </c>
      <c r="C967" s="23" t="s">
        <v>33</v>
      </c>
      <c r="D967" s="28" t="s">
        <v>1705</v>
      </c>
      <c r="E967" s="29" t="s">
        <v>1625</v>
      </c>
      <c r="F967" s="29" t="s">
        <v>6355</v>
      </c>
      <c r="G967" s="29" t="s">
        <v>154</v>
      </c>
      <c r="H967" s="25">
        <v>100</v>
      </c>
      <c r="I967" s="25">
        <v>6.2</v>
      </c>
      <c r="J967" s="26">
        <v>100</v>
      </c>
      <c r="K967" s="26">
        <v>620</v>
      </c>
      <c r="L967" s="34">
        <v>36</v>
      </c>
      <c r="M967" s="34">
        <v>4</v>
      </c>
      <c r="N967" s="34">
        <v>4</v>
      </c>
      <c r="O967" s="34">
        <v>6</v>
      </c>
      <c r="P967" s="34">
        <v>50</v>
      </c>
      <c r="Q967" s="55"/>
      <c r="R967" s="34">
        <f t="shared" si="109"/>
        <v>0</v>
      </c>
      <c r="S967" s="56" t="str">
        <f t="shared" si="110"/>
        <v>×</v>
      </c>
      <c r="T967" s="56" t="str">
        <f t="shared" si="111"/>
        <v>×</v>
      </c>
      <c r="U967" s="56" t="str">
        <f t="shared" si="112"/>
        <v>×</v>
      </c>
      <c r="V967" s="57" t="str">
        <f t="shared" si="106"/>
        <v/>
      </c>
      <c r="W967" s="58">
        <f t="shared" si="107"/>
        <v>0</v>
      </c>
      <c r="X967" s="54">
        <f t="shared" si="108"/>
        <v>81</v>
      </c>
      <c r="Y967" s="59"/>
    </row>
    <row r="968" spans="1:25" ht="14.25" customHeight="1">
      <c r="A968" s="54">
        <v>885</v>
      </c>
      <c r="B968" s="23">
        <v>81</v>
      </c>
      <c r="C968" s="23" t="s">
        <v>33</v>
      </c>
      <c r="D968" s="28" t="s">
        <v>6356</v>
      </c>
      <c r="E968" s="29" t="s">
        <v>1625</v>
      </c>
      <c r="F968" s="29" t="s">
        <v>6357</v>
      </c>
      <c r="G968" s="29" t="s">
        <v>172</v>
      </c>
      <c r="H968" s="25">
        <v>28</v>
      </c>
      <c r="I968" s="25">
        <v>32.299999999999997</v>
      </c>
      <c r="J968" s="26">
        <v>28</v>
      </c>
      <c r="K968" s="26">
        <v>904.39999999999986</v>
      </c>
      <c r="L968" s="34">
        <v>0</v>
      </c>
      <c r="M968" s="34">
        <v>0</v>
      </c>
      <c r="N968" s="34">
        <v>0</v>
      </c>
      <c r="O968" s="34">
        <v>6</v>
      </c>
      <c r="P968" s="34">
        <v>6</v>
      </c>
      <c r="Q968" s="55"/>
      <c r="R968" s="34">
        <f t="shared" si="109"/>
        <v>0</v>
      </c>
      <c r="S968" s="56" t="str">
        <f t="shared" si="110"/>
        <v>×</v>
      </c>
      <c r="T968" s="56" t="str">
        <f t="shared" si="111"/>
        <v>×</v>
      </c>
      <c r="U968" s="56" t="str">
        <f t="shared" si="112"/>
        <v>×</v>
      </c>
      <c r="V968" s="57" t="str">
        <f t="shared" si="106"/>
        <v/>
      </c>
      <c r="W968" s="58">
        <f t="shared" si="107"/>
        <v>0</v>
      </c>
      <c r="X968" s="54">
        <f t="shared" si="108"/>
        <v>81</v>
      </c>
      <c r="Y968" s="59"/>
    </row>
    <row r="969" spans="1:25" ht="14.25" customHeight="1">
      <c r="A969" s="54">
        <v>886</v>
      </c>
      <c r="B969" s="23">
        <v>81</v>
      </c>
      <c r="C969" s="23" t="s">
        <v>33</v>
      </c>
      <c r="D969" s="28" t="s">
        <v>1660</v>
      </c>
      <c r="E969" s="29" t="s">
        <v>1625</v>
      </c>
      <c r="F969" s="29" t="s">
        <v>6358</v>
      </c>
      <c r="G969" s="29" t="s">
        <v>154</v>
      </c>
      <c r="H969" s="25">
        <v>100</v>
      </c>
      <c r="I969" s="25">
        <v>6.1</v>
      </c>
      <c r="J969" s="26">
        <v>100</v>
      </c>
      <c r="K969" s="26">
        <v>610</v>
      </c>
      <c r="L969" s="34">
        <v>60</v>
      </c>
      <c r="M969" s="34">
        <v>0</v>
      </c>
      <c r="N969" s="34">
        <v>0</v>
      </c>
      <c r="O969" s="34">
        <v>0</v>
      </c>
      <c r="P969" s="34">
        <v>60</v>
      </c>
      <c r="Q969" s="55"/>
      <c r="R969" s="34">
        <f t="shared" si="109"/>
        <v>0</v>
      </c>
      <c r="S969" s="56" t="str">
        <f t="shared" si="110"/>
        <v>×</v>
      </c>
      <c r="T969" s="56" t="str">
        <f t="shared" si="111"/>
        <v>×</v>
      </c>
      <c r="U969" s="56" t="str">
        <f t="shared" si="112"/>
        <v>×</v>
      </c>
      <c r="V969" s="57" t="str">
        <f t="shared" si="106"/>
        <v/>
      </c>
      <c r="W969" s="58">
        <f t="shared" si="107"/>
        <v>0</v>
      </c>
      <c r="X969" s="54">
        <f t="shared" si="108"/>
        <v>81</v>
      </c>
      <c r="Y969" s="59"/>
    </row>
    <row r="970" spans="1:25" ht="14.25" customHeight="1">
      <c r="A970" s="54">
        <v>887</v>
      </c>
      <c r="B970" s="23">
        <v>81</v>
      </c>
      <c r="C970" s="23" t="s">
        <v>33</v>
      </c>
      <c r="D970" s="28" t="s">
        <v>1699</v>
      </c>
      <c r="E970" s="29" t="s">
        <v>1625</v>
      </c>
      <c r="F970" s="29" t="s">
        <v>6359</v>
      </c>
      <c r="G970" s="29" t="s">
        <v>154</v>
      </c>
      <c r="H970" s="25">
        <v>100</v>
      </c>
      <c r="I970" s="25">
        <v>5.7</v>
      </c>
      <c r="J970" s="26">
        <v>100</v>
      </c>
      <c r="K970" s="26">
        <v>570</v>
      </c>
      <c r="L970" s="34">
        <v>400</v>
      </c>
      <c r="M970" s="34">
        <v>60</v>
      </c>
      <c r="N970" s="34">
        <v>20</v>
      </c>
      <c r="O970" s="34">
        <v>0</v>
      </c>
      <c r="P970" s="34">
        <v>480</v>
      </c>
      <c r="Q970" s="55"/>
      <c r="R970" s="34">
        <f t="shared" si="109"/>
        <v>0</v>
      </c>
      <c r="S970" s="56" t="str">
        <f t="shared" si="110"/>
        <v>×</v>
      </c>
      <c r="T970" s="56" t="str">
        <f t="shared" si="111"/>
        <v>×</v>
      </c>
      <c r="U970" s="56" t="str">
        <f t="shared" si="112"/>
        <v>×</v>
      </c>
      <c r="V970" s="57" t="str">
        <f t="shared" si="106"/>
        <v/>
      </c>
      <c r="W970" s="58">
        <f t="shared" si="107"/>
        <v>0</v>
      </c>
      <c r="X970" s="54">
        <f t="shared" si="108"/>
        <v>81</v>
      </c>
      <c r="Y970" s="59"/>
    </row>
    <row r="971" spans="1:25" ht="14.25" customHeight="1">
      <c r="A971" s="54">
        <v>888</v>
      </c>
      <c r="B971" s="23">
        <v>81</v>
      </c>
      <c r="C971" s="23" t="s">
        <v>33</v>
      </c>
      <c r="D971" s="28" t="s">
        <v>6360</v>
      </c>
      <c r="E971" s="29" t="s">
        <v>1625</v>
      </c>
      <c r="F971" s="29" t="s">
        <v>1697</v>
      </c>
      <c r="G971" s="29" t="s">
        <v>1698</v>
      </c>
      <c r="H971" s="25">
        <v>1000</v>
      </c>
      <c r="I971" s="25">
        <v>5.7</v>
      </c>
      <c r="J971" s="26">
        <v>1000</v>
      </c>
      <c r="K971" s="26">
        <v>5700</v>
      </c>
      <c r="L971" s="34">
        <v>6</v>
      </c>
      <c r="M971" s="34">
        <v>0</v>
      </c>
      <c r="N971" s="34">
        <v>0</v>
      </c>
      <c r="O971" s="34">
        <v>0</v>
      </c>
      <c r="P971" s="34">
        <v>6</v>
      </c>
      <c r="Q971" s="55"/>
      <c r="R971" s="34">
        <f t="shared" si="109"/>
        <v>0</v>
      </c>
      <c r="S971" s="56" t="str">
        <f t="shared" si="110"/>
        <v>×</v>
      </c>
      <c r="T971" s="56" t="str">
        <f t="shared" si="111"/>
        <v>×</v>
      </c>
      <c r="U971" s="56" t="str">
        <f t="shared" si="112"/>
        <v>×</v>
      </c>
      <c r="V971" s="57" t="str">
        <f t="shared" si="106"/>
        <v/>
      </c>
      <c r="W971" s="58">
        <f t="shared" si="107"/>
        <v>0</v>
      </c>
      <c r="X971" s="54">
        <f t="shared" si="108"/>
        <v>81</v>
      </c>
      <c r="Y971" s="59"/>
    </row>
    <row r="972" spans="1:25" ht="14.25" customHeight="1">
      <c r="A972" s="54">
        <v>889</v>
      </c>
      <c r="B972" s="23">
        <v>81</v>
      </c>
      <c r="C972" s="23" t="s">
        <v>33</v>
      </c>
      <c r="D972" s="28" t="s">
        <v>1722</v>
      </c>
      <c r="E972" s="29" t="s">
        <v>1625</v>
      </c>
      <c r="F972" s="29" t="s">
        <v>6361</v>
      </c>
      <c r="G972" s="29" t="s">
        <v>1723</v>
      </c>
      <c r="H972" s="25">
        <v>20</v>
      </c>
      <c r="I972" s="25">
        <v>102.5</v>
      </c>
      <c r="J972" s="26">
        <v>20</v>
      </c>
      <c r="K972" s="26">
        <v>2050</v>
      </c>
      <c r="L972" s="34">
        <v>32</v>
      </c>
      <c r="M972" s="34">
        <v>0</v>
      </c>
      <c r="N972" s="34">
        <v>0</v>
      </c>
      <c r="O972" s="34">
        <v>0</v>
      </c>
      <c r="P972" s="34">
        <v>32</v>
      </c>
      <c r="Q972" s="55"/>
      <c r="R972" s="34">
        <f t="shared" si="109"/>
        <v>0</v>
      </c>
      <c r="S972" s="56" t="str">
        <f t="shared" si="110"/>
        <v>×</v>
      </c>
      <c r="T972" s="56" t="str">
        <f t="shared" si="111"/>
        <v>×</v>
      </c>
      <c r="U972" s="56" t="str">
        <f t="shared" si="112"/>
        <v>×</v>
      </c>
      <c r="V972" s="57" t="str">
        <f t="shared" si="106"/>
        <v/>
      </c>
      <c r="W972" s="58">
        <f t="shared" si="107"/>
        <v>0</v>
      </c>
      <c r="X972" s="54">
        <f t="shared" si="108"/>
        <v>81</v>
      </c>
      <c r="Y972" s="59"/>
    </row>
    <row r="973" spans="1:25" ht="14.25" customHeight="1">
      <c r="A973" s="54">
        <v>890</v>
      </c>
      <c r="B973" s="23">
        <v>81</v>
      </c>
      <c r="C973" s="23" t="s">
        <v>33</v>
      </c>
      <c r="D973" s="28" t="s">
        <v>1703</v>
      </c>
      <c r="E973" s="29" t="s">
        <v>1625</v>
      </c>
      <c r="F973" s="29" t="s">
        <v>6362</v>
      </c>
      <c r="G973" s="29" t="s">
        <v>36</v>
      </c>
      <c r="H973" s="25">
        <v>10</v>
      </c>
      <c r="I973" s="25">
        <v>486</v>
      </c>
      <c r="J973" s="26">
        <v>10</v>
      </c>
      <c r="K973" s="26">
        <v>4860</v>
      </c>
      <c r="L973" s="34">
        <v>98</v>
      </c>
      <c r="M973" s="34">
        <v>960</v>
      </c>
      <c r="N973" s="34">
        <v>0</v>
      </c>
      <c r="O973" s="34">
        <v>12</v>
      </c>
      <c r="P973" s="34">
        <v>1070</v>
      </c>
      <c r="Q973" s="55"/>
      <c r="R973" s="34">
        <f t="shared" si="109"/>
        <v>0</v>
      </c>
      <c r="S973" s="56" t="str">
        <f t="shared" si="110"/>
        <v>×</v>
      </c>
      <c r="T973" s="56" t="str">
        <f t="shared" si="111"/>
        <v>×</v>
      </c>
      <c r="U973" s="56" t="str">
        <f t="shared" si="112"/>
        <v>×</v>
      </c>
      <c r="V973" s="57" t="str">
        <f t="shared" si="106"/>
        <v/>
      </c>
      <c r="W973" s="58">
        <f t="shared" si="107"/>
        <v>0</v>
      </c>
      <c r="X973" s="54">
        <f t="shared" si="108"/>
        <v>81</v>
      </c>
      <c r="Y973" s="59"/>
    </row>
    <row r="974" spans="1:25" ht="14.25" customHeight="1">
      <c r="A974" s="54">
        <v>891</v>
      </c>
      <c r="B974" s="23">
        <v>81</v>
      </c>
      <c r="C974" s="23" t="s">
        <v>33</v>
      </c>
      <c r="D974" s="28" t="s">
        <v>1702</v>
      </c>
      <c r="E974" s="29" t="s">
        <v>1625</v>
      </c>
      <c r="F974" s="29" t="s">
        <v>6363</v>
      </c>
      <c r="G974" s="29" t="s">
        <v>36</v>
      </c>
      <c r="H974" s="25">
        <v>10</v>
      </c>
      <c r="I974" s="25">
        <v>729</v>
      </c>
      <c r="J974" s="26">
        <v>10</v>
      </c>
      <c r="K974" s="26">
        <v>7290</v>
      </c>
      <c r="L974" s="34">
        <v>0</v>
      </c>
      <c r="M974" s="34">
        <v>26</v>
      </c>
      <c r="N974" s="34">
        <v>0</v>
      </c>
      <c r="O974" s="34">
        <v>12</v>
      </c>
      <c r="P974" s="34">
        <v>38</v>
      </c>
      <c r="Q974" s="55"/>
      <c r="R974" s="34">
        <f t="shared" si="109"/>
        <v>0</v>
      </c>
      <c r="S974" s="56" t="str">
        <f t="shared" si="110"/>
        <v>×</v>
      </c>
      <c r="T974" s="56" t="str">
        <f t="shared" si="111"/>
        <v>×</v>
      </c>
      <c r="U974" s="56" t="str">
        <f t="shared" si="112"/>
        <v>×</v>
      </c>
      <c r="V974" s="57" t="str">
        <f t="shared" si="106"/>
        <v/>
      </c>
      <c r="W974" s="58">
        <f t="shared" si="107"/>
        <v>0</v>
      </c>
      <c r="X974" s="54">
        <f t="shared" si="108"/>
        <v>81</v>
      </c>
      <c r="Y974" s="59"/>
    </row>
    <row r="975" spans="1:25" ht="14.25" customHeight="1">
      <c r="A975" s="54">
        <v>892</v>
      </c>
      <c r="B975" s="23">
        <v>81</v>
      </c>
      <c r="C975" s="23" t="s">
        <v>33</v>
      </c>
      <c r="D975" s="32" t="s">
        <v>6364</v>
      </c>
      <c r="E975" s="29" t="s">
        <v>1625</v>
      </c>
      <c r="F975" s="23" t="s">
        <v>6365</v>
      </c>
      <c r="G975" s="23" t="s">
        <v>5488</v>
      </c>
      <c r="H975" s="25">
        <v>120</v>
      </c>
      <c r="I975" s="25">
        <v>40.1</v>
      </c>
      <c r="J975" s="26">
        <v>120</v>
      </c>
      <c r="K975" s="26">
        <v>4812</v>
      </c>
      <c r="L975" s="23">
        <v>0</v>
      </c>
      <c r="M975" s="23">
        <v>2</v>
      </c>
      <c r="N975" s="23">
        <v>0</v>
      </c>
      <c r="O975" s="23">
        <v>0</v>
      </c>
      <c r="P975" s="23">
        <v>2</v>
      </c>
      <c r="Q975" s="55"/>
      <c r="R975" s="23">
        <f t="shared" si="109"/>
        <v>0</v>
      </c>
      <c r="S975" s="56" t="str">
        <f t="shared" si="110"/>
        <v>×</v>
      </c>
      <c r="T975" s="56" t="str">
        <f t="shared" si="111"/>
        <v>×</v>
      </c>
      <c r="U975" s="56" t="str">
        <f t="shared" si="112"/>
        <v>×</v>
      </c>
      <c r="V975" s="57" t="str">
        <f t="shared" si="106"/>
        <v/>
      </c>
      <c r="W975" s="58">
        <f t="shared" si="107"/>
        <v>0</v>
      </c>
      <c r="X975" s="54">
        <f t="shared" si="108"/>
        <v>81</v>
      </c>
      <c r="Y975" s="59"/>
    </row>
    <row r="976" spans="1:25" ht="14.25" customHeight="1">
      <c r="A976" s="54">
        <v>893</v>
      </c>
      <c r="B976" s="23">
        <v>81</v>
      </c>
      <c r="C976" s="23" t="s">
        <v>33</v>
      </c>
      <c r="D976" s="28" t="s">
        <v>1694</v>
      </c>
      <c r="E976" s="29" t="s">
        <v>1625</v>
      </c>
      <c r="F976" s="29" t="s">
        <v>6366</v>
      </c>
      <c r="G976" s="29" t="s">
        <v>36</v>
      </c>
      <c r="H976" s="25">
        <v>10</v>
      </c>
      <c r="I976" s="25">
        <v>339</v>
      </c>
      <c r="J976" s="26">
        <v>10</v>
      </c>
      <c r="K976" s="26">
        <v>3390</v>
      </c>
      <c r="L976" s="34">
        <v>0</v>
      </c>
      <c r="M976" s="34">
        <v>0</v>
      </c>
      <c r="N976" s="34">
        <v>300</v>
      </c>
      <c r="O976" s="34">
        <v>12</v>
      </c>
      <c r="P976" s="34">
        <v>312</v>
      </c>
      <c r="Q976" s="55"/>
      <c r="R976" s="34">
        <f t="shared" si="109"/>
        <v>0</v>
      </c>
      <c r="S976" s="56" t="str">
        <f t="shared" si="110"/>
        <v>×</v>
      </c>
      <c r="T976" s="56" t="str">
        <f t="shared" si="111"/>
        <v>×</v>
      </c>
      <c r="U976" s="56" t="str">
        <f t="shared" si="112"/>
        <v>×</v>
      </c>
      <c r="V976" s="57" t="str">
        <f t="shared" si="106"/>
        <v/>
      </c>
      <c r="W976" s="58">
        <f t="shared" si="107"/>
        <v>0</v>
      </c>
      <c r="X976" s="54">
        <f t="shared" si="108"/>
        <v>81</v>
      </c>
      <c r="Y976" s="59"/>
    </row>
    <row r="977" spans="1:25" ht="14.25" customHeight="1">
      <c r="A977" s="54">
        <v>894</v>
      </c>
      <c r="B977" s="23">
        <v>81</v>
      </c>
      <c r="C977" s="23" t="s">
        <v>33</v>
      </c>
      <c r="D977" s="28" t="s">
        <v>6367</v>
      </c>
      <c r="E977" s="29" t="s">
        <v>1625</v>
      </c>
      <c r="F977" s="29" t="s">
        <v>6368</v>
      </c>
      <c r="G977" s="29" t="s">
        <v>1656</v>
      </c>
      <c r="H977" s="25">
        <v>350</v>
      </c>
      <c r="I977" s="25">
        <v>14</v>
      </c>
      <c r="J977" s="26">
        <v>350</v>
      </c>
      <c r="K977" s="26">
        <v>4900</v>
      </c>
      <c r="L977" s="34">
        <v>0</v>
      </c>
      <c r="M977" s="34">
        <v>0</v>
      </c>
      <c r="N977" s="34">
        <v>2</v>
      </c>
      <c r="O977" s="34">
        <v>0</v>
      </c>
      <c r="P977" s="34">
        <v>2</v>
      </c>
      <c r="Q977" s="55"/>
      <c r="R977" s="34">
        <f t="shared" si="109"/>
        <v>0</v>
      </c>
      <c r="S977" s="56" t="str">
        <f t="shared" si="110"/>
        <v>×</v>
      </c>
      <c r="T977" s="56" t="str">
        <f t="shared" si="111"/>
        <v>×</v>
      </c>
      <c r="U977" s="56" t="str">
        <f t="shared" si="112"/>
        <v>×</v>
      </c>
      <c r="V977" s="57" t="str">
        <f t="shared" si="106"/>
        <v/>
      </c>
      <c r="W977" s="58">
        <f t="shared" si="107"/>
        <v>0</v>
      </c>
      <c r="X977" s="54">
        <f t="shared" si="108"/>
        <v>81</v>
      </c>
      <c r="Y977" s="59"/>
    </row>
    <row r="978" spans="1:25" ht="14.25" customHeight="1">
      <c r="A978" s="54">
        <v>895</v>
      </c>
      <c r="B978" s="23">
        <v>81</v>
      </c>
      <c r="C978" s="23" t="s">
        <v>33</v>
      </c>
      <c r="D978" s="28" t="s">
        <v>1627</v>
      </c>
      <c r="E978" s="29" t="s">
        <v>1625</v>
      </c>
      <c r="F978" s="29" t="s">
        <v>6369</v>
      </c>
      <c r="G978" s="29" t="s">
        <v>1524</v>
      </c>
      <c r="H978" s="25">
        <v>10</v>
      </c>
      <c r="I978" s="25">
        <v>224</v>
      </c>
      <c r="J978" s="26">
        <v>10</v>
      </c>
      <c r="K978" s="26">
        <v>2240</v>
      </c>
      <c r="L978" s="34">
        <v>0</v>
      </c>
      <c r="M978" s="34">
        <v>40</v>
      </c>
      <c r="N978" s="34">
        <v>0</v>
      </c>
      <c r="O978" s="34">
        <v>0</v>
      </c>
      <c r="P978" s="34">
        <v>40</v>
      </c>
      <c r="Q978" s="55"/>
      <c r="R978" s="34">
        <f t="shared" si="109"/>
        <v>0</v>
      </c>
      <c r="S978" s="56" t="str">
        <f t="shared" si="110"/>
        <v>×</v>
      </c>
      <c r="T978" s="56" t="str">
        <f t="shared" si="111"/>
        <v>×</v>
      </c>
      <c r="U978" s="56" t="str">
        <f t="shared" si="112"/>
        <v>×</v>
      </c>
      <c r="V978" s="57" t="str">
        <f t="shared" si="106"/>
        <v/>
      </c>
      <c r="W978" s="58">
        <f t="shared" si="107"/>
        <v>0</v>
      </c>
      <c r="X978" s="54">
        <f t="shared" si="108"/>
        <v>81</v>
      </c>
      <c r="Y978" s="59"/>
    </row>
    <row r="979" spans="1:25" ht="14.25" customHeight="1">
      <c r="A979" s="54">
        <v>896</v>
      </c>
      <c r="B979" s="23">
        <v>81</v>
      </c>
      <c r="C979" s="23" t="s">
        <v>33</v>
      </c>
      <c r="D979" s="28" t="s">
        <v>6370</v>
      </c>
      <c r="E979" s="29" t="s">
        <v>1625</v>
      </c>
      <c r="F979" s="29" t="s">
        <v>1626</v>
      </c>
      <c r="G979" s="29" t="s">
        <v>1524</v>
      </c>
      <c r="H979" s="25">
        <v>10</v>
      </c>
      <c r="I979" s="25">
        <v>236</v>
      </c>
      <c r="J979" s="26">
        <v>10</v>
      </c>
      <c r="K979" s="26">
        <v>2360</v>
      </c>
      <c r="L979" s="34">
        <v>0</v>
      </c>
      <c r="M979" s="34">
        <v>600</v>
      </c>
      <c r="N979" s="34">
        <v>0</v>
      </c>
      <c r="O979" s="34">
        <v>0</v>
      </c>
      <c r="P979" s="34">
        <v>600</v>
      </c>
      <c r="Q979" s="55"/>
      <c r="R979" s="34">
        <f t="shared" si="109"/>
        <v>0</v>
      </c>
      <c r="S979" s="56" t="str">
        <f t="shared" si="110"/>
        <v>×</v>
      </c>
      <c r="T979" s="56" t="str">
        <f t="shared" si="111"/>
        <v>×</v>
      </c>
      <c r="U979" s="56" t="str">
        <f t="shared" si="112"/>
        <v>×</v>
      </c>
      <c r="V979" s="57" t="str">
        <f t="shared" si="106"/>
        <v/>
      </c>
      <c r="W979" s="58">
        <f t="shared" si="107"/>
        <v>0</v>
      </c>
      <c r="X979" s="54">
        <f t="shared" si="108"/>
        <v>81</v>
      </c>
      <c r="Y979" s="59"/>
    </row>
    <row r="980" spans="1:25" ht="14.25" customHeight="1">
      <c r="A980" s="54">
        <v>897</v>
      </c>
      <c r="B980" s="23">
        <v>81</v>
      </c>
      <c r="C980" s="23" t="s">
        <v>33</v>
      </c>
      <c r="D980" s="28" t="s">
        <v>1684</v>
      </c>
      <c r="E980" s="29" t="s">
        <v>1625</v>
      </c>
      <c r="F980" s="29" t="s">
        <v>6371</v>
      </c>
      <c r="G980" s="29" t="s">
        <v>1524</v>
      </c>
      <c r="H980" s="25">
        <v>10</v>
      </c>
      <c r="I980" s="25">
        <v>212</v>
      </c>
      <c r="J980" s="26">
        <v>10</v>
      </c>
      <c r="K980" s="26">
        <v>2120</v>
      </c>
      <c r="L980" s="34">
        <v>1360</v>
      </c>
      <c r="M980" s="34">
        <v>3600</v>
      </c>
      <c r="N980" s="34">
        <v>0</v>
      </c>
      <c r="O980" s="34">
        <v>0</v>
      </c>
      <c r="P980" s="34">
        <v>4960</v>
      </c>
      <c r="Q980" s="55"/>
      <c r="R980" s="34">
        <f t="shared" si="109"/>
        <v>0</v>
      </c>
      <c r="S980" s="56" t="str">
        <f t="shared" si="110"/>
        <v>×</v>
      </c>
      <c r="T980" s="56" t="str">
        <f t="shared" si="111"/>
        <v>×</v>
      </c>
      <c r="U980" s="56" t="str">
        <f t="shared" si="112"/>
        <v>×</v>
      </c>
      <c r="V980" s="57" t="str">
        <f t="shared" si="106"/>
        <v/>
      </c>
      <c r="W980" s="58">
        <f t="shared" si="107"/>
        <v>0</v>
      </c>
      <c r="X980" s="54">
        <f t="shared" si="108"/>
        <v>81</v>
      </c>
      <c r="Y980" s="59"/>
    </row>
    <row r="981" spans="1:25" ht="14.25" customHeight="1">
      <c r="A981" s="54">
        <v>898</v>
      </c>
      <c r="B981" s="23">
        <v>81</v>
      </c>
      <c r="C981" s="23" t="s">
        <v>33</v>
      </c>
      <c r="D981" s="28" t="s">
        <v>1685</v>
      </c>
      <c r="E981" s="29" t="s">
        <v>1625</v>
      </c>
      <c r="F981" s="29" t="s">
        <v>1686</v>
      </c>
      <c r="G981" s="29" t="s">
        <v>1524</v>
      </c>
      <c r="H981" s="25">
        <v>10</v>
      </c>
      <c r="I981" s="25">
        <v>213</v>
      </c>
      <c r="J981" s="26">
        <v>10</v>
      </c>
      <c r="K981" s="26">
        <v>2130</v>
      </c>
      <c r="L981" s="34">
        <v>0</v>
      </c>
      <c r="M981" s="34">
        <v>796</v>
      </c>
      <c r="N981" s="34">
        <v>0</v>
      </c>
      <c r="O981" s="34">
        <v>0</v>
      </c>
      <c r="P981" s="34">
        <v>796</v>
      </c>
      <c r="Q981" s="55"/>
      <c r="R981" s="34">
        <f t="shared" si="109"/>
        <v>0</v>
      </c>
      <c r="S981" s="56" t="str">
        <f t="shared" si="110"/>
        <v>×</v>
      </c>
      <c r="T981" s="56" t="str">
        <f t="shared" si="111"/>
        <v>×</v>
      </c>
      <c r="U981" s="56" t="str">
        <f t="shared" si="112"/>
        <v>×</v>
      </c>
      <c r="V981" s="57" t="str">
        <f t="shared" si="106"/>
        <v/>
      </c>
      <c r="W981" s="58">
        <f t="shared" si="107"/>
        <v>0</v>
      </c>
      <c r="X981" s="54">
        <f t="shared" si="108"/>
        <v>81</v>
      </c>
      <c r="Y981" s="59"/>
    </row>
    <row r="982" spans="1:25" ht="14.25" customHeight="1">
      <c r="A982" s="54">
        <v>899</v>
      </c>
      <c r="B982" s="23">
        <v>81</v>
      </c>
      <c r="C982" s="23" t="s">
        <v>33</v>
      </c>
      <c r="D982" s="28" t="s">
        <v>1646</v>
      </c>
      <c r="E982" s="29" t="s">
        <v>1625</v>
      </c>
      <c r="F982" s="29" t="s">
        <v>6372</v>
      </c>
      <c r="G982" s="29" t="s">
        <v>36</v>
      </c>
      <c r="H982" s="25">
        <v>10</v>
      </c>
      <c r="I982" s="25">
        <v>1320</v>
      </c>
      <c r="J982" s="26">
        <v>10</v>
      </c>
      <c r="K982" s="26">
        <v>13200</v>
      </c>
      <c r="L982" s="34">
        <v>24</v>
      </c>
      <c r="M982" s="34">
        <v>36</v>
      </c>
      <c r="N982" s="34">
        <v>0</v>
      </c>
      <c r="O982" s="34">
        <v>0</v>
      </c>
      <c r="P982" s="34">
        <v>60</v>
      </c>
      <c r="Q982" s="55"/>
      <c r="R982" s="34">
        <f t="shared" si="109"/>
        <v>0</v>
      </c>
      <c r="S982" s="56" t="str">
        <f t="shared" si="110"/>
        <v>×</v>
      </c>
      <c r="T982" s="56" t="str">
        <f t="shared" si="111"/>
        <v>×</v>
      </c>
      <c r="U982" s="56" t="str">
        <f t="shared" si="112"/>
        <v>×</v>
      </c>
      <c r="V982" s="57" t="str">
        <f t="shared" si="106"/>
        <v/>
      </c>
      <c r="W982" s="58">
        <f t="shared" si="107"/>
        <v>0</v>
      </c>
      <c r="X982" s="54">
        <f t="shared" si="108"/>
        <v>81</v>
      </c>
      <c r="Y982" s="59"/>
    </row>
    <row r="983" spans="1:25" ht="14.25" customHeight="1">
      <c r="A983" s="54">
        <v>900</v>
      </c>
      <c r="B983" s="23">
        <v>81</v>
      </c>
      <c r="C983" s="23" t="s">
        <v>33</v>
      </c>
      <c r="D983" s="28" t="s">
        <v>1649</v>
      </c>
      <c r="E983" s="29" t="s">
        <v>1625</v>
      </c>
      <c r="F983" s="29" t="s">
        <v>6373</v>
      </c>
      <c r="G983" s="29" t="s">
        <v>1650</v>
      </c>
      <c r="H983" s="25">
        <v>5</v>
      </c>
      <c r="I983" s="25">
        <v>1943</v>
      </c>
      <c r="J983" s="26">
        <v>5</v>
      </c>
      <c r="K983" s="26">
        <v>9715</v>
      </c>
      <c r="L983" s="34">
        <v>520</v>
      </c>
      <c r="M983" s="34">
        <v>72</v>
      </c>
      <c r="N983" s="34">
        <v>0</v>
      </c>
      <c r="O983" s="34">
        <v>0</v>
      </c>
      <c r="P983" s="34">
        <v>592</v>
      </c>
      <c r="Q983" s="55"/>
      <c r="R983" s="34">
        <f t="shared" si="109"/>
        <v>0</v>
      </c>
      <c r="S983" s="56" t="str">
        <f t="shared" si="110"/>
        <v>×</v>
      </c>
      <c r="T983" s="56" t="str">
        <f t="shared" si="111"/>
        <v>×</v>
      </c>
      <c r="U983" s="56" t="str">
        <f t="shared" si="112"/>
        <v>×</v>
      </c>
      <c r="V983" s="57" t="str">
        <f t="shared" si="106"/>
        <v/>
      </c>
      <c r="W983" s="58">
        <f t="shared" si="107"/>
        <v>0</v>
      </c>
      <c r="X983" s="54">
        <f t="shared" si="108"/>
        <v>81</v>
      </c>
      <c r="Y983" s="59"/>
    </row>
    <row r="984" spans="1:25" ht="14.25" customHeight="1">
      <c r="A984" s="54">
        <v>901</v>
      </c>
      <c r="B984" s="23">
        <v>81</v>
      </c>
      <c r="C984" s="23" t="s">
        <v>33</v>
      </c>
      <c r="D984" s="28" t="s">
        <v>1657</v>
      </c>
      <c r="E984" s="29" t="s">
        <v>1625</v>
      </c>
      <c r="F984" s="29" t="s">
        <v>6374</v>
      </c>
      <c r="G984" s="29" t="s">
        <v>360</v>
      </c>
      <c r="H984" s="25">
        <v>5</v>
      </c>
      <c r="I984" s="25">
        <v>1252</v>
      </c>
      <c r="J984" s="26">
        <v>5</v>
      </c>
      <c r="K984" s="26">
        <v>6260</v>
      </c>
      <c r="L984" s="34">
        <v>60</v>
      </c>
      <c r="M984" s="34">
        <v>0</v>
      </c>
      <c r="N984" s="34">
        <v>14</v>
      </c>
      <c r="O984" s="34">
        <v>0</v>
      </c>
      <c r="P984" s="34">
        <v>74</v>
      </c>
      <c r="Q984" s="55"/>
      <c r="R984" s="34">
        <f t="shared" si="109"/>
        <v>0</v>
      </c>
      <c r="S984" s="56" t="str">
        <f t="shared" si="110"/>
        <v>×</v>
      </c>
      <c r="T984" s="56" t="str">
        <f t="shared" si="111"/>
        <v>×</v>
      </c>
      <c r="U984" s="56" t="str">
        <f t="shared" si="112"/>
        <v>×</v>
      </c>
      <c r="V984" s="57" t="str">
        <f t="shared" si="106"/>
        <v/>
      </c>
      <c r="W984" s="58">
        <f t="shared" si="107"/>
        <v>0</v>
      </c>
      <c r="X984" s="54">
        <f t="shared" si="108"/>
        <v>81</v>
      </c>
      <c r="Y984" s="59"/>
    </row>
    <row r="985" spans="1:25" ht="14.25" customHeight="1">
      <c r="A985" s="54">
        <v>902</v>
      </c>
      <c r="B985" s="23">
        <v>81</v>
      </c>
      <c r="C985" s="23" t="s">
        <v>33</v>
      </c>
      <c r="D985" s="28" t="s">
        <v>1687</v>
      </c>
      <c r="E985" s="29" t="s">
        <v>1625</v>
      </c>
      <c r="F985" s="29" t="s">
        <v>6375</v>
      </c>
      <c r="G985" s="29" t="s">
        <v>36</v>
      </c>
      <c r="H985" s="25">
        <v>10</v>
      </c>
      <c r="I985" s="25">
        <v>474</v>
      </c>
      <c r="J985" s="26">
        <v>10</v>
      </c>
      <c r="K985" s="26">
        <v>4740</v>
      </c>
      <c r="L985" s="34">
        <v>0</v>
      </c>
      <c r="M985" s="34">
        <v>0</v>
      </c>
      <c r="N985" s="34">
        <v>810</v>
      </c>
      <c r="O985" s="34">
        <v>0</v>
      </c>
      <c r="P985" s="34">
        <v>810</v>
      </c>
      <c r="Q985" s="55"/>
      <c r="R985" s="34">
        <f t="shared" si="109"/>
        <v>0</v>
      </c>
      <c r="S985" s="56" t="str">
        <f t="shared" si="110"/>
        <v>×</v>
      </c>
      <c r="T985" s="56" t="str">
        <f t="shared" si="111"/>
        <v>×</v>
      </c>
      <c r="U985" s="56" t="str">
        <f t="shared" si="112"/>
        <v>×</v>
      </c>
      <c r="V985" s="57" t="str">
        <f t="shared" si="106"/>
        <v/>
      </c>
      <c r="W985" s="58">
        <f t="shared" si="107"/>
        <v>0</v>
      </c>
      <c r="X985" s="54">
        <f t="shared" si="108"/>
        <v>81</v>
      </c>
      <c r="Y985" s="59"/>
    </row>
    <row r="986" spans="1:25" ht="14.25" customHeight="1">
      <c r="A986" s="54">
        <v>903</v>
      </c>
      <c r="B986" s="23">
        <v>81</v>
      </c>
      <c r="C986" s="23" t="s">
        <v>33</v>
      </c>
      <c r="D986" s="28" t="s">
        <v>1700</v>
      </c>
      <c r="E986" s="29" t="s">
        <v>1625</v>
      </c>
      <c r="F986" s="29" t="s">
        <v>1701</v>
      </c>
      <c r="G986" s="29" t="s">
        <v>36</v>
      </c>
      <c r="H986" s="25">
        <v>10</v>
      </c>
      <c r="I986" s="25">
        <v>346</v>
      </c>
      <c r="J986" s="26">
        <v>10</v>
      </c>
      <c r="K986" s="26">
        <v>3460</v>
      </c>
      <c r="L986" s="34">
        <v>470</v>
      </c>
      <c r="M986" s="34">
        <v>0</v>
      </c>
      <c r="N986" s="34">
        <v>500</v>
      </c>
      <c r="O986" s="34">
        <v>12</v>
      </c>
      <c r="P986" s="34">
        <v>982</v>
      </c>
      <c r="Q986" s="55"/>
      <c r="R986" s="34">
        <f t="shared" si="109"/>
        <v>0</v>
      </c>
      <c r="S986" s="56" t="str">
        <f t="shared" si="110"/>
        <v>×</v>
      </c>
      <c r="T986" s="56" t="str">
        <f t="shared" si="111"/>
        <v>×</v>
      </c>
      <c r="U986" s="56" t="str">
        <f t="shared" si="112"/>
        <v>×</v>
      </c>
      <c r="V986" s="57" t="str">
        <f t="shared" si="106"/>
        <v/>
      </c>
      <c r="W986" s="58">
        <f t="shared" si="107"/>
        <v>0</v>
      </c>
      <c r="X986" s="54">
        <f t="shared" si="108"/>
        <v>81</v>
      </c>
      <c r="Y986" s="59"/>
    </row>
    <row r="987" spans="1:25" ht="14.25" customHeight="1">
      <c r="A987" s="54">
        <v>904</v>
      </c>
      <c r="B987" s="23">
        <v>81</v>
      </c>
      <c r="C987" s="23" t="s">
        <v>33</v>
      </c>
      <c r="D987" s="28" t="s">
        <v>1712</v>
      </c>
      <c r="E987" s="29" t="s">
        <v>1625</v>
      </c>
      <c r="F987" s="29" t="s">
        <v>6376</v>
      </c>
      <c r="G987" s="29" t="s">
        <v>1714</v>
      </c>
      <c r="H987" s="25">
        <v>10</v>
      </c>
      <c r="I987" s="25">
        <v>5.0999999999999996</v>
      </c>
      <c r="J987" s="26">
        <v>250</v>
      </c>
      <c r="K987" s="26">
        <v>1275</v>
      </c>
      <c r="L987" s="34">
        <v>14</v>
      </c>
      <c r="M987" s="34">
        <v>144</v>
      </c>
      <c r="N987" s="34">
        <v>0</v>
      </c>
      <c r="O987" s="34">
        <v>12</v>
      </c>
      <c r="P987" s="34">
        <v>170</v>
      </c>
      <c r="Q987" s="55"/>
      <c r="R987" s="34">
        <f t="shared" si="109"/>
        <v>0</v>
      </c>
      <c r="S987" s="56" t="str">
        <f t="shared" si="110"/>
        <v>×</v>
      </c>
      <c r="T987" s="56" t="str">
        <f t="shared" si="111"/>
        <v>×</v>
      </c>
      <c r="U987" s="56" t="str">
        <f t="shared" si="112"/>
        <v>×</v>
      </c>
      <c r="V987" s="57" t="str">
        <f t="shared" si="106"/>
        <v/>
      </c>
      <c r="W987" s="58">
        <f t="shared" si="107"/>
        <v>0</v>
      </c>
      <c r="X987" s="54">
        <f t="shared" si="108"/>
        <v>81</v>
      </c>
      <c r="Y987" s="59"/>
    </row>
    <row r="988" spans="1:25" ht="14.25" customHeight="1">
      <c r="A988" s="54">
        <v>905</v>
      </c>
      <c r="B988" s="23">
        <v>81</v>
      </c>
      <c r="C988" s="23" t="s">
        <v>33</v>
      </c>
      <c r="D988" s="28" t="s">
        <v>1715</v>
      </c>
      <c r="E988" s="29" t="s">
        <v>1625</v>
      </c>
      <c r="F988" s="29" t="s">
        <v>1713</v>
      </c>
      <c r="G988" s="29" t="s">
        <v>505</v>
      </c>
      <c r="H988" s="25">
        <v>1</v>
      </c>
      <c r="I988" s="25">
        <v>5.0999999999999996</v>
      </c>
      <c r="J988" s="26">
        <v>100</v>
      </c>
      <c r="K988" s="26">
        <v>509.99999999999994</v>
      </c>
      <c r="L988" s="34">
        <v>750</v>
      </c>
      <c r="M988" s="34">
        <v>12</v>
      </c>
      <c r="N988" s="34">
        <v>0</v>
      </c>
      <c r="O988" s="34">
        <v>0</v>
      </c>
      <c r="P988" s="34">
        <v>762</v>
      </c>
      <c r="Q988" s="55"/>
      <c r="R988" s="34">
        <f t="shared" si="109"/>
        <v>0</v>
      </c>
      <c r="S988" s="56" t="str">
        <f t="shared" si="110"/>
        <v>×</v>
      </c>
      <c r="T988" s="56" t="str">
        <f t="shared" si="111"/>
        <v>×</v>
      </c>
      <c r="U988" s="56" t="str">
        <f t="shared" si="112"/>
        <v>×</v>
      </c>
      <c r="V988" s="57" t="str">
        <f t="shared" si="106"/>
        <v/>
      </c>
      <c r="W988" s="58">
        <f t="shared" si="107"/>
        <v>0</v>
      </c>
      <c r="X988" s="54">
        <f t="shared" si="108"/>
        <v>81</v>
      </c>
      <c r="Y988" s="59"/>
    </row>
    <row r="989" spans="1:25" ht="14.25" customHeight="1">
      <c r="A989" s="54">
        <v>906</v>
      </c>
      <c r="B989" s="23">
        <v>81</v>
      </c>
      <c r="C989" s="23" t="s">
        <v>33</v>
      </c>
      <c r="D989" s="28" t="s">
        <v>1709</v>
      </c>
      <c r="E989" s="29" t="s">
        <v>1625</v>
      </c>
      <c r="F989" s="29" t="s">
        <v>1710</v>
      </c>
      <c r="G989" s="29" t="s">
        <v>1711</v>
      </c>
      <c r="H989" s="25">
        <v>10</v>
      </c>
      <c r="I989" s="25">
        <v>5.0999999999999996</v>
      </c>
      <c r="J989" s="26">
        <v>500</v>
      </c>
      <c r="K989" s="26">
        <v>2550</v>
      </c>
      <c r="L989" s="34">
        <v>0</v>
      </c>
      <c r="M989" s="34">
        <v>0</v>
      </c>
      <c r="N989" s="34">
        <v>12</v>
      </c>
      <c r="O989" s="34">
        <v>12</v>
      </c>
      <c r="P989" s="34">
        <v>24</v>
      </c>
      <c r="Q989" s="55"/>
      <c r="R989" s="34">
        <f t="shared" si="109"/>
        <v>0</v>
      </c>
      <c r="S989" s="56" t="str">
        <f t="shared" si="110"/>
        <v>×</v>
      </c>
      <c r="T989" s="56" t="str">
        <f t="shared" si="111"/>
        <v>×</v>
      </c>
      <c r="U989" s="56" t="str">
        <f t="shared" si="112"/>
        <v>×</v>
      </c>
      <c r="V989" s="57" t="str">
        <f t="shared" si="106"/>
        <v/>
      </c>
      <c r="W989" s="58">
        <f t="shared" si="107"/>
        <v>0</v>
      </c>
      <c r="X989" s="54">
        <f t="shared" si="108"/>
        <v>81</v>
      </c>
      <c r="Y989" s="59"/>
    </row>
    <row r="990" spans="1:25" ht="14.25" customHeight="1">
      <c r="A990" s="54">
        <v>907</v>
      </c>
      <c r="B990" s="23">
        <v>81</v>
      </c>
      <c r="C990" s="23" t="s">
        <v>33</v>
      </c>
      <c r="D990" s="28" t="s">
        <v>1688</v>
      </c>
      <c r="E990" s="29" t="s">
        <v>1625</v>
      </c>
      <c r="F990" s="29" t="s">
        <v>6377</v>
      </c>
      <c r="G990" s="29" t="s">
        <v>1689</v>
      </c>
      <c r="H990" s="25">
        <v>10</v>
      </c>
      <c r="I990" s="25">
        <v>1535</v>
      </c>
      <c r="J990" s="26">
        <v>10</v>
      </c>
      <c r="K990" s="26">
        <v>15350</v>
      </c>
      <c r="L990" s="34">
        <v>0</v>
      </c>
      <c r="M990" s="34">
        <v>40</v>
      </c>
      <c r="N990" s="34">
        <v>0</v>
      </c>
      <c r="O990" s="34">
        <v>0</v>
      </c>
      <c r="P990" s="34">
        <v>40</v>
      </c>
      <c r="Q990" s="55"/>
      <c r="R990" s="34">
        <f t="shared" si="109"/>
        <v>0</v>
      </c>
      <c r="S990" s="56" t="str">
        <f t="shared" si="110"/>
        <v>×</v>
      </c>
      <c r="T990" s="56" t="str">
        <f t="shared" si="111"/>
        <v>×</v>
      </c>
      <c r="U990" s="56" t="str">
        <f t="shared" si="112"/>
        <v>×</v>
      </c>
      <c r="V990" s="57" t="str">
        <f t="shared" si="106"/>
        <v/>
      </c>
      <c r="W990" s="58">
        <f t="shared" si="107"/>
        <v>0</v>
      </c>
      <c r="X990" s="54">
        <f t="shared" si="108"/>
        <v>81</v>
      </c>
      <c r="Y990" s="59"/>
    </row>
    <row r="991" spans="1:25" ht="14.25" customHeight="1">
      <c r="A991" s="54">
        <v>908</v>
      </c>
      <c r="B991" s="23">
        <v>81</v>
      </c>
      <c r="C991" s="23" t="s">
        <v>33</v>
      </c>
      <c r="D991" s="28" t="s">
        <v>1716</v>
      </c>
      <c r="E991" s="29" t="s">
        <v>1625</v>
      </c>
      <c r="F991" s="29" t="s">
        <v>6378</v>
      </c>
      <c r="G991" s="29" t="s">
        <v>1717</v>
      </c>
      <c r="H991" s="25">
        <v>10</v>
      </c>
      <c r="I991" s="25">
        <v>2532</v>
      </c>
      <c r="J991" s="26">
        <v>10</v>
      </c>
      <c r="K991" s="26">
        <v>25320</v>
      </c>
      <c r="L991" s="34">
        <v>0</v>
      </c>
      <c r="M991" s="34">
        <v>80</v>
      </c>
      <c r="N991" s="34">
        <v>0</v>
      </c>
      <c r="O991" s="34">
        <v>0</v>
      </c>
      <c r="P991" s="34">
        <v>80</v>
      </c>
      <c r="Q991" s="55"/>
      <c r="R991" s="34">
        <f t="shared" si="109"/>
        <v>0</v>
      </c>
      <c r="S991" s="56" t="str">
        <f t="shared" si="110"/>
        <v>×</v>
      </c>
      <c r="T991" s="56" t="str">
        <f t="shared" si="111"/>
        <v>×</v>
      </c>
      <c r="U991" s="56" t="str">
        <f t="shared" si="112"/>
        <v>×</v>
      </c>
      <c r="V991" s="57" t="str">
        <f t="shared" si="106"/>
        <v/>
      </c>
      <c r="W991" s="58">
        <f t="shared" si="107"/>
        <v>0</v>
      </c>
      <c r="X991" s="54">
        <f t="shared" si="108"/>
        <v>81</v>
      </c>
      <c r="Y991" s="59"/>
    </row>
    <row r="992" spans="1:25" ht="14.25" customHeight="1">
      <c r="A992" s="54">
        <v>909</v>
      </c>
      <c r="B992" s="23">
        <v>81</v>
      </c>
      <c r="C992" s="23" t="s">
        <v>33</v>
      </c>
      <c r="D992" s="28" t="s">
        <v>1663</v>
      </c>
      <c r="E992" s="29" t="s">
        <v>1625</v>
      </c>
      <c r="F992" s="29" t="s">
        <v>6379</v>
      </c>
      <c r="G992" s="29" t="s">
        <v>1664</v>
      </c>
      <c r="H992" s="25">
        <v>10</v>
      </c>
      <c r="I992" s="25">
        <v>364</v>
      </c>
      <c r="J992" s="26">
        <v>10</v>
      </c>
      <c r="K992" s="26">
        <v>3640</v>
      </c>
      <c r="L992" s="34">
        <v>0</v>
      </c>
      <c r="M992" s="34">
        <v>2</v>
      </c>
      <c r="N992" s="34">
        <v>0</v>
      </c>
      <c r="O992" s="34">
        <v>0</v>
      </c>
      <c r="P992" s="34">
        <v>2</v>
      </c>
      <c r="Q992" s="55"/>
      <c r="R992" s="34">
        <f t="shared" si="109"/>
        <v>0</v>
      </c>
      <c r="S992" s="56" t="str">
        <f t="shared" si="110"/>
        <v>×</v>
      </c>
      <c r="T992" s="56" t="str">
        <f t="shared" si="111"/>
        <v>×</v>
      </c>
      <c r="U992" s="56" t="str">
        <f t="shared" si="112"/>
        <v>×</v>
      </c>
      <c r="V992" s="57" t="str">
        <f t="shared" si="106"/>
        <v/>
      </c>
      <c r="W992" s="58">
        <f t="shared" si="107"/>
        <v>0</v>
      </c>
      <c r="X992" s="54">
        <f t="shared" si="108"/>
        <v>81</v>
      </c>
      <c r="Y992" s="59"/>
    </row>
    <row r="993" spans="1:323" ht="14.25" customHeight="1">
      <c r="A993" s="54">
        <v>910</v>
      </c>
      <c r="B993" s="23">
        <v>81</v>
      </c>
      <c r="C993" s="23" t="s">
        <v>33</v>
      </c>
      <c r="D993" s="28" t="s">
        <v>1704</v>
      </c>
      <c r="E993" s="29" t="s">
        <v>1625</v>
      </c>
      <c r="F993" s="29" t="s">
        <v>6380</v>
      </c>
      <c r="G993" s="29" t="s">
        <v>1524</v>
      </c>
      <c r="H993" s="25">
        <v>10</v>
      </c>
      <c r="I993" s="25">
        <v>1722</v>
      </c>
      <c r="J993" s="26">
        <v>10</v>
      </c>
      <c r="K993" s="26">
        <v>17220</v>
      </c>
      <c r="L993" s="34">
        <v>850</v>
      </c>
      <c r="M993" s="34">
        <v>0</v>
      </c>
      <c r="N993" s="34">
        <v>0</v>
      </c>
      <c r="O993" s="34">
        <v>0</v>
      </c>
      <c r="P993" s="34">
        <v>850</v>
      </c>
      <c r="Q993" s="55"/>
      <c r="R993" s="34">
        <f t="shared" si="109"/>
        <v>0</v>
      </c>
      <c r="S993" s="56" t="str">
        <f t="shared" si="110"/>
        <v>×</v>
      </c>
      <c r="T993" s="56" t="str">
        <f t="shared" si="111"/>
        <v>×</v>
      </c>
      <c r="U993" s="56" t="str">
        <f t="shared" si="112"/>
        <v>×</v>
      </c>
      <c r="V993" s="57" t="str">
        <f t="shared" si="106"/>
        <v/>
      </c>
      <c r="W993" s="58">
        <f t="shared" si="107"/>
        <v>0</v>
      </c>
      <c r="X993" s="54">
        <f t="shared" si="108"/>
        <v>81</v>
      </c>
      <c r="Y993" s="59"/>
    </row>
    <row r="994" spans="1:323" ht="14.25" customHeight="1">
      <c r="A994" s="54">
        <v>911</v>
      </c>
      <c r="B994" s="23">
        <v>81</v>
      </c>
      <c r="C994" s="23" t="s">
        <v>33</v>
      </c>
      <c r="D994" s="28" t="s">
        <v>6381</v>
      </c>
      <c r="E994" s="29" t="s">
        <v>1625</v>
      </c>
      <c r="F994" s="29" t="s">
        <v>6382</v>
      </c>
      <c r="G994" s="29" t="s">
        <v>179</v>
      </c>
      <c r="H994" s="25">
        <v>10</v>
      </c>
      <c r="I994" s="25">
        <v>111</v>
      </c>
      <c r="J994" s="26">
        <v>10</v>
      </c>
      <c r="K994" s="26">
        <v>1110</v>
      </c>
      <c r="L994" s="34">
        <v>110</v>
      </c>
      <c r="M994" s="34">
        <v>4200</v>
      </c>
      <c r="N994" s="34">
        <v>0</v>
      </c>
      <c r="O994" s="34">
        <v>0</v>
      </c>
      <c r="P994" s="34">
        <v>4310</v>
      </c>
      <c r="Q994" s="55"/>
      <c r="R994" s="34">
        <f t="shared" si="109"/>
        <v>0</v>
      </c>
      <c r="S994" s="56" t="str">
        <f t="shared" si="110"/>
        <v>×</v>
      </c>
      <c r="T994" s="56" t="str">
        <f t="shared" si="111"/>
        <v>×</v>
      </c>
      <c r="U994" s="56" t="str">
        <f t="shared" si="112"/>
        <v>×</v>
      </c>
      <c r="V994" s="57" t="str">
        <f t="shared" si="106"/>
        <v/>
      </c>
      <c r="W994" s="58">
        <f t="shared" si="107"/>
        <v>0</v>
      </c>
      <c r="X994" s="54">
        <f t="shared" si="108"/>
        <v>81</v>
      </c>
      <c r="Y994" s="59"/>
    </row>
    <row r="995" spans="1:323" ht="14.25" customHeight="1">
      <c r="A995" s="54">
        <v>912</v>
      </c>
      <c r="B995" s="23">
        <v>81</v>
      </c>
      <c r="C995" s="23" t="s">
        <v>33</v>
      </c>
      <c r="D995" s="28" t="s">
        <v>6383</v>
      </c>
      <c r="E995" s="29" t="s">
        <v>1625</v>
      </c>
      <c r="F995" s="29" t="s">
        <v>1724</v>
      </c>
      <c r="G995" s="29" t="s">
        <v>1725</v>
      </c>
      <c r="H995" s="25">
        <v>10</v>
      </c>
      <c r="I995" s="25">
        <v>111</v>
      </c>
      <c r="J995" s="26">
        <v>10</v>
      </c>
      <c r="K995" s="26">
        <v>1110</v>
      </c>
      <c r="L995" s="34">
        <v>0</v>
      </c>
      <c r="M995" s="34">
        <v>0</v>
      </c>
      <c r="N995" s="34">
        <v>1</v>
      </c>
      <c r="O995" s="34">
        <v>0</v>
      </c>
      <c r="P995" s="34">
        <v>1</v>
      </c>
      <c r="Q995" s="55"/>
      <c r="R995" s="34">
        <f t="shared" si="109"/>
        <v>0</v>
      </c>
      <c r="S995" s="56" t="str">
        <f t="shared" si="110"/>
        <v>×</v>
      </c>
      <c r="T995" s="56" t="str">
        <f t="shared" si="111"/>
        <v>×</v>
      </c>
      <c r="U995" s="56" t="str">
        <f t="shared" si="112"/>
        <v>×</v>
      </c>
      <c r="V995" s="57" t="str">
        <f t="shared" si="106"/>
        <v/>
      </c>
      <c r="W995" s="58">
        <f t="shared" si="107"/>
        <v>0</v>
      </c>
      <c r="X995" s="54">
        <f t="shared" si="108"/>
        <v>81</v>
      </c>
      <c r="Y995" s="59"/>
    </row>
    <row r="996" spans="1:323" ht="14.25" customHeight="1">
      <c r="A996" s="54">
        <v>913</v>
      </c>
      <c r="B996" s="23">
        <v>81</v>
      </c>
      <c r="C996" s="23" t="s">
        <v>33</v>
      </c>
      <c r="D996" s="28" t="s">
        <v>1680</v>
      </c>
      <c r="E996" s="29" t="s">
        <v>1625</v>
      </c>
      <c r="F996" s="29" t="s">
        <v>6384</v>
      </c>
      <c r="G996" s="29" t="s">
        <v>589</v>
      </c>
      <c r="H996" s="25">
        <v>5</v>
      </c>
      <c r="I996" s="25">
        <v>371</v>
      </c>
      <c r="J996" s="26">
        <v>5</v>
      </c>
      <c r="K996" s="26">
        <v>1855</v>
      </c>
      <c r="L996" s="34">
        <v>126</v>
      </c>
      <c r="M996" s="34">
        <v>0</v>
      </c>
      <c r="N996" s="34">
        <v>48</v>
      </c>
      <c r="O996" s="34">
        <v>0</v>
      </c>
      <c r="P996" s="34">
        <v>174</v>
      </c>
      <c r="Q996" s="55"/>
      <c r="R996" s="34">
        <f t="shared" si="109"/>
        <v>0</v>
      </c>
      <c r="S996" s="56" t="str">
        <f t="shared" si="110"/>
        <v>×</v>
      </c>
      <c r="T996" s="56" t="str">
        <f t="shared" si="111"/>
        <v>×</v>
      </c>
      <c r="U996" s="56" t="str">
        <f t="shared" si="112"/>
        <v>×</v>
      </c>
      <c r="V996" s="57" t="str">
        <f t="shared" si="106"/>
        <v/>
      </c>
      <c r="W996" s="58">
        <f t="shared" si="107"/>
        <v>0</v>
      </c>
      <c r="X996" s="54">
        <f t="shared" si="108"/>
        <v>81</v>
      </c>
      <c r="Y996" s="59"/>
    </row>
    <row r="997" spans="1:323" ht="14.25" customHeight="1">
      <c r="A997" s="60" t="s">
        <v>6036</v>
      </c>
      <c r="B997" s="61"/>
      <c r="C997" s="71"/>
      <c r="D997" s="73"/>
      <c r="E997" s="71"/>
      <c r="F997" s="71"/>
      <c r="G997" s="71"/>
      <c r="H997" s="63"/>
      <c r="I997" s="63"/>
      <c r="J997" s="64"/>
      <c r="K997" s="64"/>
      <c r="L997" s="82"/>
      <c r="M997" s="82"/>
      <c r="N997" s="82"/>
      <c r="O997" s="82"/>
      <c r="P997" s="82"/>
      <c r="Q997" s="66" t="str">
        <f>CONCATENATE("項番",B996," 計")</f>
        <v>項番81 計</v>
      </c>
      <c r="R997" s="67">
        <f>SUMIF(B:B,B996,R:R)</f>
        <v>0</v>
      </c>
      <c r="S997" s="68">
        <f>COUNTIFS($B:$B,$B996,S:S,"○")</f>
        <v>0</v>
      </c>
      <c r="T997" s="67"/>
      <c r="U997" s="67"/>
      <c r="V997" s="69" t="str">
        <f>IF(S997=0,"",IF(COUNTIF(B:B,X997)=S997,"","この項番で見積単価（税別）が入力されていない品目があります"))</f>
        <v/>
      </c>
      <c r="W997" s="70">
        <f t="shared" si="107"/>
        <v>0</v>
      </c>
      <c r="X997" s="60">
        <f>B996</f>
        <v>81</v>
      </c>
      <c r="Y997" s="71" t="s">
        <v>293</v>
      </c>
    </row>
    <row r="998" spans="1:323" ht="14.25" customHeight="1">
      <c r="A998" s="54">
        <v>914</v>
      </c>
      <c r="B998" s="23">
        <v>82</v>
      </c>
      <c r="C998" s="23" t="s">
        <v>33</v>
      </c>
      <c r="D998" s="28" t="s">
        <v>1654</v>
      </c>
      <c r="E998" s="29" t="s">
        <v>1625</v>
      </c>
      <c r="F998" s="29" t="s">
        <v>6351</v>
      </c>
      <c r="G998" s="29" t="s">
        <v>1655</v>
      </c>
      <c r="H998" s="25">
        <v>10</v>
      </c>
      <c r="I998" s="25">
        <v>153</v>
      </c>
      <c r="J998" s="26">
        <v>10</v>
      </c>
      <c r="K998" s="26">
        <v>1530</v>
      </c>
      <c r="L998" s="34">
        <v>0</v>
      </c>
      <c r="M998" s="34">
        <v>0</v>
      </c>
      <c r="N998" s="34">
        <v>6</v>
      </c>
      <c r="O998" s="34">
        <v>0</v>
      </c>
      <c r="P998" s="34">
        <v>6</v>
      </c>
      <c r="Q998" s="55"/>
      <c r="R998" s="34">
        <f t="shared" si="109"/>
        <v>0</v>
      </c>
      <c r="S998" s="56" t="str">
        <f t="shared" si="110"/>
        <v>×</v>
      </c>
      <c r="T998" s="56" t="str">
        <f t="shared" si="111"/>
        <v>×</v>
      </c>
      <c r="U998" s="56" t="str">
        <f t="shared" si="112"/>
        <v>×</v>
      </c>
      <c r="V998" s="57" t="str">
        <f t="shared" si="106"/>
        <v/>
      </c>
      <c r="W998" s="58">
        <f t="shared" si="107"/>
        <v>0</v>
      </c>
      <c r="X998" s="54">
        <f t="shared" si="108"/>
        <v>82</v>
      </c>
      <c r="Y998" s="59"/>
    </row>
    <row r="999" spans="1:323" ht="14.25" customHeight="1">
      <c r="A999" s="54">
        <v>915</v>
      </c>
      <c r="B999" s="23">
        <v>82</v>
      </c>
      <c r="C999" s="23" t="s">
        <v>33</v>
      </c>
      <c r="D999" s="28" t="s">
        <v>1706</v>
      </c>
      <c r="E999" s="29" t="s">
        <v>1625</v>
      </c>
      <c r="F999" s="29" t="s">
        <v>6352</v>
      </c>
      <c r="G999" s="29" t="s">
        <v>179</v>
      </c>
      <c r="H999" s="25">
        <v>10</v>
      </c>
      <c r="I999" s="25">
        <v>128</v>
      </c>
      <c r="J999" s="26">
        <v>10</v>
      </c>
      <c r="K999" s="26">
        <v>1280</v>
      </c>
      <c r="L999" s="34">
        <v>0</v>
      </c>
      <c r="M999" s="34">
        <v>324</v>
      </c>
      <c r="N999" s="34">
        <v>0</v>
      </c>
      <c r="O999" s="34">
        <v>0</v>
      </c>
      <c r="P999" s="34">
        <v>324</v>
      </c>
      <c r="Q999" s="55"/>
      <c r="R999" s="34">
        <f t="shared" si="109"/>
        <v>0</v>
      </c>
      <c r="S999" s="56" t="str">
        <f t="shared" si="110"/>
        <v>×</v>
      </c>
      <c r="T999" s="56" t="str">
        <f t="shared" si="111"/>
        <v>×</v>
      </c>
      <c r="U999" s="56" t="str">
        <f t="shared" si="112"/>
        <v>×</v>
      </c>
      <c r="V999" s="57" t="str">
        <f t="shared" si="106"/>
        <v/>
      </c>
      <c r="W999" s="58">
        <f t="shared" si="107"/>
        <v>0</v>
      </c>
      <c r="X999" s="54">
        <f t="shared" si="108"/>
        <v>82</v>
      </c>
      <c r="Y999" s="59"/>
    </row>
    <row r="1000" spans="1:323" ht="14.25" customHeight="1">
      <c r="A1000" s="60" t="s">
        <v>6036</v>
      </c>
      <c r="B1000" s="61"/>
      <c r="C1000" s="71"/>
      <c r="D1000" s="73"/>
      <c r="E1000" s="71"/>
      <c r="F1000" s="71"/>
      <c r="G1000" s="71"/>
      <c r="H1000" s="63"/>
      <c r="I1000" s="63"/>
      <c r="J1000" s="64"/>
      <c r="K1000" s="64"/>
      <c r="L1000" s="82"/>
      <c r="M1000" s="82"/>
      <c r="N1000" s="82"/>
      <c r="O1000" s="82"/>
      <c r="P1000" s="82"/>
      <c r="Q1000" s="66" t="str">
        <f>CONCATENATE("項番",B999," 計")</f>
        <v>項番82 計</v>
      </c>
      <c r="R1000" s="67">
        <f>SUMIF(B:B,B999,R:R)</f>
        <v>0</v>
      </c>
      <c r="S1000" s="68">
        <f>COUNTIFS($B:$B,$B999,S:S,"○")</f>
        <v>0</v>
      </c>
      <c r="T1000" s="67"/>
      <c r="U1000" s="67"/>
      <c r="V1000" s="69" t="str">
        <f>IF(S1000=0,"",IF(COUNTIF(B:B,X1000)=S1000,"","この項番で見積単価（税別）が入力されていない品目があります"))</f>
        <v/>
      </c>
      <c r="W1000" s="70">
        <f t="shared" si="107"/>
        <v>0</v>
      </c>
      <c r="X1000" s="60">
        <f>B999</f>
        <v>82</v>
      </c>
      <c r="Y1000" s="71" t="s">
        <v>293</v>
      </c>
    </row>
    <row r="1001" spans="1:323" ht="14.25" customHeight="1">
      <c r="A1001" s="54">
        <v>916</v>
      </c>
      <c r="B1001" s="23">
        <v>83</v>
      </c>
      <c r="C1001" s="23" t="s">
        <v>33</v>
      </c>
      <c r="D1001" s="32" t="s">
        <v>6443</v>
      </c>
      <c r="E1001" s="23" t="s">
        <v>1728</v>
      </c>
      <c r="F1001" s="23" t="s">
        <v>1729</v>
      </c>
      <c r="G1001" s="23" t="s">
        <v>425</v>
      </c>
      <c r="H1001" s="25">
        <v>10</v>
      </c>
      <c r="I1001" s="25">
        <v>59</v>
      </c>
      <c r="J1001" s="26">
        <v>10</v>
      </c>
      <c r="K1001" s="26">
        <v>590</v>
      </c>
      <c r="L1001" s="27">
        <v>0</v>
      </c>
      <c r="M1001" s="27">
        <v>0</v>
      </c>
      <c r="N1001" s="27">
        <v>12</v>
      </c>
      <c r="O1001" s="27">
        <v>0</v>
      </c>
      <c r="P1001" s="27">
        <v>12</v>
      </c>
      <c r="Q1001" s="55"/>
      <c r="R1001" s="27">
        <f t="shared" si="109"/>
        <v>0</v>
      </c>
      <c r="S1001" s="56" t="str">
        <f t="shared" si="110"/>
        <v>×</v>
      </c>
      <c r="T1001" s="56" t="str">
        <f t="shared" si="111"/>
        <v>×</v>
      </c>
      <c r="U1001" s="56" t="str">
        <f t="shared" si="112"/>
        <v>×</v>
      </c>
      <c r="V1001" s="57" t="str">
        <f t="shared" si="106"/>
        <v/>
      </c>
      <c r="W1001" s="58">
        <f t="shared" si="107"/>
        <v>0</v>
      </c>
      <c r="X1001" s="54">
        <f t="shared" si="108"/>
        <v>83</v>
      </c>
      <c r="Y1001" s="59"/>
    </row>
    <row r="1002" spans="1:323" ht="14.25" customHeight="1">
      <c r="A1002" s="54">
        <v>917</v>
      </c>
      <c r="B1002" s="23">
        <v>83</v>
      </c>
      <c r="C1002" s="23" t="s">
        <v>33</v>
      </c>
      <c r="D1002" s="32" t="s">
        <v>6444</v>
      </c>
      <c r="E1002" s="23" t="s">
        <v>1728</v>
      </c>
      <c r="F1002" s="23" t="s">
        <v>1732</v>
      </c>
      <c r="G1002" s="23" t="s">
        <v>154</v>
      </c>
      <c r="H1002" s="25">
        <v>100</v>
      </c>
      <c r="I1002" s="25">
        <v>5.9</v>
      </c>
      <c r="J1002" s="26">
        <v>100</v>
      </c>
      <c r="K1002" s="26">
        <v>590</v>
      </c>
      <c r="L1002" s="27">
        <v>86</v>
      </c>
      <c r="M1002" s="27">
        <v>0</v>
      </c>
      <c r="N1002" s="27">
        <v>0</v>
      </c>
      <c r="O1002" s="27">
        <v>0</v>
      </c>
      <c r="P1002" s="27">
        <v>86</v>
      </c>
      <c r="Q1002" s="55"/>
      <c r="R1002" s="27">
        <f t="shared" si="109"/>
        <v>0</v>
      </c>
      <c r="S1002" s="56" t="str">
        <f t="shared" si="110"/>
        <v>×</v>
      </c>
      <c r="T1002" s="56" t="str">
        <f t="shared" si="111"/>
        <v>×</v>
      </c>
      <c r="U1002" s="56" t="str">
        <f t="shared" si="112"/>
        <v>×</v>
      </c>
      <c r="V1002" s="57" t="str">
        <f t="shared" si="106"/>
        <v/>
      </c>
      <c r="W1002" s="58">
        <f t="shared" si="107"/>
        <v>0</v>
      </c>
      <c r="X1002" s="54">
        <f t="shared" si="108"/>
        <v>83</v>
      </c>
      <c r="Y1002" s="59"/>
    </row>
    <row r="1003" spans="1:323" s="20" customFormat="1" ht="14.25" customHeight="1">
      <c r="A1003" s="54">
        <v>918</v>
      </c>
      <c r="B1003" s="23">
        <v>83</v>
      </c>
      <c r="C1003" s="23" t="s">
        <v>33</v>
      </c>
      <c r="D1003" s="32" t="s">
        <v>6445</v>
      </c>
      <c r="E1003" s="23" t="s">
        <v>1728</v>
      </c>
      <c r="F1003" s="23" t="s">
        <v>1732</v>
      </c>
      <c r="G1003" s="23" t="s">
        <v>735</v>
      </c>
      <c r="H1003" s="25">
        <v>1000</v>
      </c>
      <c r="I1003" s="25">
        <v>5.9</v>
      </c>
      <c r="J1003" s="26">
        <v>1000</v>
      </c>
      <c r="K1003" s="26">
        <v>5900</v>
      </c>
      <c r="L1003" s="27">
        <v>0</v>
      </c>
      <c r="M1003" s="27">
        <v>18</v>
      </c>
      <c r="N1003" s="27">
        <v>0</v>
      </c>
      <c r="O1003" s="27">
        <v>0</v>
      </c>
      <c r="P1003" s="27">
        <v>18</v>
      </c>
      <c r="Q1003" s="55"/>
      <c r="R1003" s="27">
        <f t="shared" si="109"/>
        <v>0</v>
      </c>
      <c r="S1003" s="56" t="str">
        <f t="shared" si="110"/>
        <v>×</v>
      </c>
      <c r="T1003" s="56" t="str">
        <f t="shared" si="111"/>
        <v>×</v>
      </c>
      <c r="U1003" s="56" t="str">
        <f t="shared" si="112"/>
        <v>×</v>
      </c>
      <c r="V1003" s="57" t="str">
        <f t="shared" si="106"/>
        <v/>
      </c>
      <c r="W1003" s="58">
        <f t="shared" si="107"/>
        <v>0</v>
      </c>
      <c r="X1003" s="54">
        <f t="shared" si="108"/>
        <v>83</v>
      </c>
      <c r="Y1003" s="59"/>
      <c r="Z1003" s="42"/>
      <c r="AA1003" s="42"/>
      <c r="AB1003" s="42"/>
      <c r="AC1003" s="42"/>
      <c r="AD1003" s="42"/>
      <c r="AE1003" s="42"/>
      <c r="AF1003" s="42"/>
      <c r="AG1003" s="42"/>
      <c r="AH1003" s="42"/>
      <c r="AI1003" s="42"/>
      <c r="AJ1003" s="42"/>
      <c r="AK1003" s="42"/>
      <c r="AL1003" s="42"/>
      <c r="AM1003" s="42"/>
      <c r="AN1003" s="42"/>
      <c r="AO1003" s="42"/>
      <c r="AP1003" s="42"/>
      <c r="AQ1003" s="42"/>
      <c r="AR1003" s="42"/>
      <c r="AS1003" s="72"/>
      <c r="AT1003" s="72"/>
      <c r="AU1003" s="72"/>
      <c r="AV1003" s="72"/>
      <c r="AW1003" s="72"/>
      <c r="AX1003" s="72"/>
      <c r="AY1003" s="72"/>
      <c r="AZ1003" s="72"/>
      <c r="BA1003" s="72"/>
      <c r="BB1003" s="72"/>
      <c r="BC1003" s="72"/>
      <c r="BD1003" s="72"/>
      <c r="BE1003" s="72"/>
      <c r="BF1003" s="72"/>
      <c r="BG1003" s="72"/>
      <c r="BH1003" s="72"/>
      <c r="BI1003" s="72"/>
      <c r="BJ1003" s="72"/>
      <c r="BK1003" s="72"/>
      <c r="BL1003" s="72"/>
      <c r="BM1003" s="72"/>
      <c r="BN1003" s="72"/>
      <c r="BO1003" s="72"/>
      <c r="BP1003" s="72"/>
      <c r="BQ1003" s="72"/>
      <c r="BR1003" s="72"/>
      <c r="BS1003" s="72"/>
      <c r="BT1003" s="72"/>
      <c r="BU1003" s="72"/>
      <c r="BV1003" s="72"/>
      <c r="BW1003" s="72"/>
      <c r="BX1003" s="72"/>
      <c r="BY1003" s="72"/>
      <c r="BZ1003" s="72"/>
      <c r="CA1003" s="72"/>
      <c r="CB1003" s="72"/>
      <c r="CC1003" s="72"/>
      <c r="CD1003" s="72"/>
      <c r="CE1003" s="72"/>
      <c r="CF1003" s="72"/>
      <c r="CG1003" s="72"/>
      <c r="CH1003" s="72"/>
      <c r="CI1003" s="72"/>
      <c r="CJ1003" s="72"/>
      <c r="CK1003" s="72"/>
      <c r="CL1003" s="72"/>
      <c r="CM1003" s="72"/>
      <c r="CN1003" s="72"/>
      <c r="CO1003" s="72"/>
      <c r="CP1003" s="72"/>
      <c r="CQ1003" s="72"/>
      <c r="CR1003" s="72"/>
      <c r="CS1003" s="72"/>
      <c r="CT1003" s="72"/>
      <c r="CU1003" s="72"/>
      <c r="CV1003" s="72"/>
      <c r="CW1003" s="72"/>
      <c r="CX1003" s="72"/>
      <c r="CY1003" s="72"/>
      <c r="CZ1003" s="72"/>
      <c r="DA1003" s="72"/>
      <c r="DB1003" s="72"/>
      <c r="DC1003" s="72"/>
      <c r="DD1003" s="72"/>
      <c r="DE1003" s="72"/>
      <c r="DF1003" s="72"/>
      <c r="DG1003" s="72"/>
      <c r="DH1003" s="72"/>
      <c r="DI1003" s="72"/>
      <c r="DJ1003" s="72"/>
      <c r="DK1003" s="72"/>
      <c r="DL1003" s="72"/>
      <c r="DM1003" s="72"/>
      <c r="DN1003" s="72"/>
      <c r="DO1003" s="72"/>
      <c r="DP1003" s="72"/>
      <c r="DQ1003" s="72"/>
      <c r="DR1003" s="72"/>
      <c r="DS1003" s="72"/>
      <c r="DT1003" s="72"/>
      <c r="DU1003" s="72"/>
      <c r="DV1003" s="72"/>
      <c r="DW1003" s="72"/>
      <c r="DX1003" s="72"/>
      <c r="DY1003" s="72"/>
      <c r="DZ1003" s="72"/>
      <c r="EA1003" s="72"/>
      <c r="EB1003" s="72"/>
      <c r="EC1003" s="72"/>
      <c r="ED1003" s="72"/>
      <c r="EE1003" s="72"/>
      <c r="EF1003" s="72"/>
      <c r="EG1003" s="72"/>
      <c r="EH1003" s="72"/>
      <c r="EI1003" s="72"/>
      <c r="EJ1003" s="72"/>
      <c r="EK1003" s="72"/>
      <c r="EL1003" s="72"/>
      <c r="EM1003" s="72"/>
      <c r="EN1003" s="72"/>
      <c r="EO1003" s="72"/>
      <c r="EP1003" s="72"/>
      <c r="EQ1003" s="72"/>
      <c r="ER1003" s="72"/>
      <c r="ES1003" s="72"/>
      <c r="ET1003" s="72"/>
      <c r="EU1003" s="72"/>
      <c r="EV1003" s="72"/>
      <c r="EW1003" s="72"/>
      <c r="EX1003" s="72"/>
      <c r="EY1003" s="72"/>
      <c r="EZ1003" s="72"/>
      <c r="FA1003" s="72"/>
      <c r="FB1003" s="72"/>
      <c r="FC1003" s="72"/>
      <c r="FD1003" s="72"/>
      <c r="FE1003" s="72"/>
      <c r="FF1003" s="72"/>
      <c r="FG1003" s="72"/>
      <c r="FH1003" s="72"/>
      <c r="FI1003" s="72"/>
      <c r="FJ1003" s="72"/>
      <c r="FK1003" s="72"/>
      <c r="FL1003" s="72"/>
      <c r="FM1003" s="72"/>
      <c r="FN1003" s="72"/>
      <c r="FO1003" s="72"/>
      <c r="FP1003" s="72"/>
      <c r="FQ1003" s="72"/>
      <c r="FR1003" s="72"/>
      <c r="FS1003" s="72"/>
      <c r="FT1003" s="72"/>
      <c r="FU1003" s="72"/>
      <c r="FV1003" s="72"/>
      <c r="FW1003" s="72"/>
      <c r="FX1003" s="72"/>
      <c r="FY1003" s="72"/>
      <c r="FZ1003" s="72"/>
      <c r="GA1003" s="72"/>
      <c r="GB1003" s="72"/>
      <c r="GC1003" s="72"/>
      <c r="GD1003" s="72"/>
      <c r="GE1003" s="72"/>
      <c r="GF1003" s="72"/>
      <c r="GG1003" s="72"/>
      <c r="GH1003" s="72"/>
      <c r="GI1003" s="72"/>
      <c r="GJ1003" s="72"/>
      <c r="GK1003" s="72"/>
      <c r="GL1003" s="72"/>
      <c r="GM1003" s="72"/>
      <c r="GN1003" s="72"/>
      <c r="GO1003" s="72"/>
      <c r="GP1003" s="72"/>
      <c r="GQ1003" s="72"/>
      <c r="GR1003" s="72"/>
      <c r="GS1003" s="72"/>
      <c r="GT1003" s="72"/>
      <c r="GU1003" s="72"/>
      <c r="GV1003" s="72"/>
      <c r="GW1003" s="72"/>
      <c r="GX1003" s="72"/>
      <c r="GY1003" s="72"/>
      <c r="GZ1003" s="72"/>
      <c r="HA1003" s="72"/>
      <c r="HB1003" s="72"/>
      <c r="HC1003" s="72"/>
      <c r="HD1003" s="72"/>
      <c r="HE1003" s="72"/>
      <c r="HF1003" s="72"/>
      <c r="HG1003" s="72"/>
      <c r="HH1003" s="72"/>
      <c r="HI1003" s="72"/>
      <c r="HJ1003" s="72"/>
      <c r="HK1003" s="72"/>
      <c r="HL1003" s="72"/>
      <c r="HM1003" s="72"/>
      <c r="HN1003" s="72"/>
      <c r="HO1003" s="72"/>
      <c r="HP1003" s="72"/>
      <c r="HQ1003" s="72"/>
      <c r="HR1003" s="72"/>
      <c r="HS1003" s="72"/>
      <c r="HT1003" s="72"/>
      <c r="HU1003" s="72"/>
      <c r="HV1003" s="72"/>
      <c r="HW1003" s="72"/>
      <c r="HX1003" s="72"/>
      <c r="HY1003" s="72"/>
      <c r="HZ1003" s="72"/>
      <c r="IA1003" s="72"/>
      <c r="IB1003" s="72"/>
      <c r="IC1003" s="72"/>
      <c r="ID1003" s="72"/>
      <c r="IE1003" s="72"/>
      <c r="IF1003" s="72"/>
      <c r="IG1003" s="72"/>
      <c r="IH1003" s="72"/>
      <c r="II1003" s="72"/>
      <c r="IJ1003" s="72"/>
      <c r="IK1003" s="72"/>
      <c r="IL1003" s="72"/>
      <c r="IM1003" s="72"/>
      <c r="IN1003" s="72"/>
      <c r="IO1003" s="72"/>
      <c r="IP1003" s="72"/>
      <c r="IQ1003" s="72"/>
      <c r="IR1003" s="72"/>
      <c r="IS1003" s="72"/>
      <c r="IT1003" s="72"/>
      <c r="IU1003" s="72"/>
      <c r="IV1003" s="72"/>
      <c r="IW1003" s="72"/>
      <c r="IX1003" s="72"/>
      <c r="IY1003" s="72"/>
      <c r="IZ1003" s="72"/>
      <c r="JA1003" s="72"/>
      <c r="JB1003" s="72"/>
      <c r="JC1003" s="72"/>
      <c r="JD1003" s="72"/>
      <c r="JE1003" s="72"/>
      <c r="JF1003" s="72"/>
      <c r="JG1003" s="72"/>
      <c r="JH1003" s="72"/>
      <c r="JI1003" s="72"/>
      <c r="JJ1003" s="72"/>
      <c r="JK1003" s="72"/>
      <c r="JL1003" s="72"/>
      <c r="JM1003" s="72"/>
      <c r="JN1003" s="72"/>
      <c r="JO1003" s="72"/>
      <c r="JP1003" s="72"/>
      <c r="JQ1003" s="72"/>
      <c r="JR1003" s="72"/>
      <c r="JS1003" s="72"/>
      <c r="JT1003" s="72"/>
      <c r="JU1003" s="72"/>
      <c r="JV1003" s="72"/>
      <c r="JW1003" s="72"/>
      <c r="JX1003" s="72"/>
      <c r="JY1003" s="72"/>
      <c r="JZ1003" s="72"/>
      <c r="KA1003" s="72"/>
      <c r="KB1003" s="72"/>
      <c r="KC1003" s="72"/>
      <c r="KD1003" s="72"/>
      <c r="KE1003" s="72"/>
      <c r="KF1003" s="72"/>
      <c r="KG1003" s="72"/>
      <c r="KH1003" s="72"/>
      <c r="KI1003" s="72"/>
      <c r="KJ1003" s="72"/>
      <c r="KK1003" s="72"/>
      <c r="KL1003" s="72"/>
      <c r="KM1003" s="72"/>
      <c r="KN1003" s="72"/>
      <c r="KO1003" s="72"/>
      <c r="KP1003" s="72"/>
      <c r="KQ1003" s="72"/>
      <c r="KR1003" s="72"/>
      <c r="KS1003" s="72"/>
      <c r="KT1003" s="72"/>
      <c r="KU1003" s="72"/>
      <c r="KV1003" s="72"/>
      <c r="KW1003" s="72"/>
      <c r="KX1003" s="72"/>
      <c r="KY1003" s="72"/>
      <c r="KZ1003" s="72"/>
      <c r="LA1003" s="72"/>
      <c r="LB1003" s="72"/>
      <c r="LC1003" s="72"/>
      <c r="LD1003" s="72"/>
      <c r="LE1003" s="72"/>
      <c r="LF1003" s="72"/>
      <c r="LG1003" s="72"/>
      <c r="LH1003" s="72"/>
      <c r="LI1003" s="72"/>
      <c r="LJ1003" s="72"/>
      <c r="LK1003" s="72"/>
    </row>
    <row r="1004" spans="1:323" s="20" customFormat="1" ht="14.25" customHeight="1">
      <c r="A1004" s="54">
        <v>919</v>
      </c>
      <c r="B1004" s="23">
        <v>83</v>
      </c>
      <c r="C1004" s="23" t="s">
        <v>33</v>
      </c>
      <c r="D1004" s="32" t="s">
        <v>6446</v>
      </c>
      <c r="E1004" s="23" t="s">
        <v>1728</v>
      </c>
      <c r="F1004" s="23" t="s">
        <v>1736</v>
      </c>
      <c r="G1004" s="23" t="s">
        <v>34</v>
      </c>
      <c r="H1004" s="25">
        <v>1</v>
      </c>
      <c r="I1004" s="25">
        <v>8775</v>
      </c>
      <c r="J1004" s="26">
        <v>1</v>
      </c>
      <c r="K1004" s="26">
        <v>8775</v>
      </c>
      <c r="L1004" s="27">
        <v>0</v>
      </c>
      <c r="M1004" s="27">
        <v>2</v>
      </c>
      <c r="N1004" s="27">
        <v>1</v>
      </c>
      <c r="O1004" s="27">
        <v>0</v>
      </c>
      <c r="P1004" s="27">
        <v>3</v>
      </c>
      <c r="Q1004" s="55"/>
      <c r="R1004" s="27">
        <f t="shared" si="109"/>
        <v>0</v>
      </c>
      <c r="S1004" s="56" t="str">
        <f t="shared" si="110"/>
        <v>×</v>
      </c>
      <c r="T1004" s="56" t="str">
        <f t="shared" si="111"/>
        <v>×</v>
      </c>
      <c r="U1004" s="56" t="str">
        <f t="shared" si="112"/>
        <v>×</v>
      </c>
      <c r="V1004" s="57" t="str">
        <f t="shared" si="106"/>
        <v/>
      </c>
      <c r="W1004" s="58">
        <f t="shared" si="107"/>
        <v>0</v>
      </c>
      <c r="X1004" s="54">
        <f t="shared" si="108"/>
        <v>83</v>
      </c>
      <c r="Y1004" s="59"/>
      <c r="Z1004" s="42"/>
      <c r="AA1004" s="42"/>
      <c r="AB1004" s="42"/>
      <c r="AC1004" s="42"/>
      <c r="AD1004" s="42"/>
      <c r="AE1004" s="42"/>
      <c r="AF1004" s="42"/>
      <c r="AG1004" s="42"/>
      <c r="AH1004" s="42"/>
      <c r="AI1004" s="42"/>
      <c r="AJ1004" s="42"/>
      <c r="AK1004" s="42"/>
      <c r="AL1004" s="42"/>
      <c r="AM1004" s="42"/>
      <c r="AN1004" s="42"/>
      <c r="AO1004" s="42"/>
      <c r="AP1004" s="42"/>
      <c r="AQ1004" s="42"/>
      <c r="AR1004" s="42"/>
      <c r="AS1004" s="72"/>
      <c r="AT1004" s="72"/>
      <c r="AU1004" s="72"/>
      <c r="AV1004" s="72"/>
      <c r="AW1004" s="72"/>
      <c r="AX1004" s="72"/>
      <c r="AY1004" s="72"/>
      <c r="AZ1004" s="72"/>
      <c r="BA1004" s="72"/>
      <c r="BB1004" s="72"/>
      <c r="BC1004" s="72"/>
      <c r="BD1004" s="72"/>
      <c r="BE1004" s="72"/>
      <c r="BF1004" s="72"/>
      <c r="BG1004" s="72"/>
      <c r="BH1004" s="72"/>
      <c r="BI1004" s="72"/>
      <c r="BJ1004" s="72"/>
      <c r="BK1004" s="72"/>
      <c r="BL1004" s="72"/>
      <c r="BM1004" s="72"/>
      <c r="BN1004" s="72"/>
      <c r="BO1004" s="72"/>
      <c r="BP1004" s="72"/>
      <c r="BQ1004" s="72"/>
      <c r="BR1004" s="72"/>
      <c r="BS1004" s="72"/>
      <c r="BT1004" s="72"/>
      <c r="BU1004" s="72"/>
      <c r="BV1004" s="72"/>
      <c r="BW1004" s="72"/>
      <c r="BX1004" s="72"/>
      <c r="BY1004" s="72"/>
      <c r="BZ1004" s="72"/>
      <c r="CA1004" s="72"/>
      <c r="CB1004" s="72"/>
      <c r="CC1004" s="72"/>
      <c r="CD1004" s="72"/>
      <c r="CE1004" s="72"/>
      <c r="CF1004" s="72"/>
      <c r="CG1004" s="72"/>
      <c r="CH1004" s="72"/>
      <c r="CI1004" s="72"/>
      <c r="CJ1004" s="72"/>
      <c r="CK1004" s="72"/>
      <c r="CL1004" s="72"/>
      <c r="CM1004" s="72"/>
      <c r="CN1004" s="72"/>
      <c r="CO1004" s="72"/>
      <c r="CP1004" s="72"/>
      <c r="CQ1004" s="72"/>
      <c r="CR1004" s="72"/>
      <c r="CS1004" s="72"/>
      <c r="CT1004" s="72"/>
      <c r="CU1004" s="72"/>
      <c r="CV1004" s="72"/>
      <c r="CW1004" s="72"/>
      <c r="CX1004" s="72"/>
      <c r="CY1004" s="72"/>
      <c r="CZ1004" s="72"/>
      <c r="DA1004" s="72"/>
      <c r="DB1004" s="72"/>
      <c r="DC1004" s="72"/>
      <c r="DD1004" s="72"/>
      <c r="DE1004" s="72"/>
      <c r="DF1004" s="72"/>
      <c r="DG1004" s="72"/>
      <c r="DH1004" s="72"/>
      <c r="DI1004" s="72"/>
      <c r="DJ1004" s="72"/>
      <c r="DK1004" s="72"/>
      <c r="DL1004" s="72"/>
      <c r="DM1004" s="72"/>
      <c r="DN1004" s="72"/>
      <c r="DO1004" s="72"/>
      <c r="DP1004" s="72"/>
      <c r="DQ1004" s="72"/>
      <c r="DR1004" s="72"/>
      <c r="DS1004" s="72"/>
      <c r="DT1004" s="72"/>
      <c r="DU1004" s="72"/>
      <c r="DV1004" s="72"/>
      <c r="DW1004" s="72"/>
      <c r="DX1004" s="72"/>
      <c r="DY1004" s="72"/>
      <c r="DZ1004" s="72"/>
      <c r="EA1004" s="72"/>
      <c r="EB1004" s="72"/>
      <c r="EC1004" s="72"/>
      <c r="ED1004" s="72"/>
      <c r="EE1004" s="72"/>
      <c r="EF1004" s="72"/>
      <c r="EG1004" s="72"/>
      <c r="EH1004" s="72"/>
      <c r="EI1004" s="72"/>
      <c r="EJ1004" s="72"/>
      <c r="EK1004" s="72"/>
      <c r="EL1004" s="72"/>
      <c r="EM1004" s="72"/>
      <c r="EN1004" s="72"/>
      <c r="EO1004" s="72"/>
      <c r="EP1004" s="72"/>
      <c r="EQ1004" s="72"/>
      <c r="ER1004" s="72"/>
      <c r="ES1004" s="72"/>
      <c r="ET1004" s="72"/>
      <c r="EU1004" s="72"/>
      <c r="EV1004" s="72"/>
      <c r="EW1004" s="72"/>
      <c r="EX1004" s="72"/>
      <c r="EY1004" s="72"/>
      <c r="EZ1004" s="72"/>
      <c r="FA1004" s="72"/>
      <c r="FB1004" s="72"/>
      <c r="FC1004" s="72"/>
      <c r="FD1004" s="72"/>
      <c r="FE1004" s="72"/>
      <c r="FF1004" s="72"/>
      <c r="FG1004" s="72"/>
      <c r="FH1004" s="72"/>
      <c r="FI1004" s="72"/>
      <c r="FJ1004" s="72"/>
      <c r="FK1004" s="72"/>
      <c r="FL1004" s="72"/>
      <c r="FM1004" s="72"/>
      <c r="FN1004" s="72"/>
      <c r="FO1004" s="72"/>
      <c r="FP1004" s="72"/>
      <c r="FQ1004" s="72"/>
      <c r="FR1004" s="72"/>
      <c r="FS1004" s="72"/>
      <c r="FT1004" s="72"/>
      <c r="FU1004" s="72"/>
      <c r="FV1004" s="72"/>
      <c r="FW1004" s="72"/>
      <c r="FX1004" s="72"/>
      <c r="FY1004" s="72"/>
      <c r="FZ1004" s="72"/>
      <c r="GA1004" s="72"/>
      <c r="GB1004" s="72"/>
      <c r="GC1004" s="72"/>
      <c r="GD1004" s="72"/>
      <c r="GE1004" s="72"/>
      <c r="GF1004" s="72"/>
      <c r="GG1004" s="72"/>
      <c r="GH1004" s="72"/>
      <c r="GI1004" s="72"/>
      <c r="GJ1004" s="72"/>
      <c r="GK1004" s="72"/>
      <c r="GL1004" s="72"/>
      <c r="GM1004" s="72"/>
      <c r="GN1004" s="72"/>
      <c r="GO1004" s="72"/>
      <c r="GP1004" s="72"/>
      <c r="GQ1004" s="72"/>
      <c r="GR1004" s="72"/>
      <c r="GS1004" s="72"/>
      <c r="GT1004" s="72"/>
      <c r="GU1004" s="72"/>
      <c r="GV1004" s="72"/>
      <c r="GW1004" s="72"/>
      <c r="GX1004" s="72"/>
      <c r="GY1004" s="72"/>
      <c r="GZ1004" s="72"/>
      <c r="HA1004" s="72"/>
      <c r="HB1004" s="72"/>
      <c r="HC1004" s="72"/>
      <c r="HD1004" s="72"/>
      <c r="HE1004" s="72"/>
      <c r="HF1004" s="72"/>
      <c r="HG1004" s="72"/>
      <c r="HH1004" s="72"/>
      <c r="HI1004" s="72"/>
      <c r="HJ1004" s="72"/>
      <c r="HK1004" s="72"/>
      <c r="HL1004" s="72"/>
      <c r="HM1004" s="72"/>
      <c r="HN1004" s="72"/>
      <c r="HO1004" s="72"/>
      <c r="HP1004" s="72"/>
      <c r="HQ1004" s="72"/>
      <c r="HR1004" s="72"/>
      <c r="HS1004" s="72"/>
      <c r="HT1004" s="72"/>
      <c r="HU1004" s="72"/>
      <c r="HV1004" s="72"/>
      <c r="HW1004" s="72"/>
      <c r="HX1004" s="72"/>
      <c r="HY1004" s="72"/>
      <c r="HZ1004" s="72"/>
      <c r="IA1004" s="72"/>
      <c r="IB1004" s="72"/>
      <c r="IC1004" s="72"/>
      <c r="ID1004" s="72"/>
      <c r="IE1004" s="72"/>
      <c r="IF1004" s="72"/>
      <c r="IG1004" s="72"/>
      <c r="IH1004" s="72"/>
      <c r="II1004" s="72"/>
      <c r="IJ1004" s="72"/>
      <c r="IK1004" s="72"/>
      <c r="IL1004" s="72"/>
      <c r="IM1004" s="72"/>
      <c r="IN1004" s="72"/>
      <c r="IO1004" s="72"/>
      <c r="IP1004" s="72"/>
      <c r="IQ1004" s="72"/>
      <c r="IR1004" s="72"/>
      <c r="IS1004" s="72"/>
      <c r="IT1004" s="72"/>
      <c r="IU1004" s="72"/>
      <c r="IV1004" s="72"/>
      <c r="IW1004" s="72"/>
      <c r="IX1004" s="72"/>
      <c r="IY1004" s="72"/>
      <c r="IZ1004" s="72"/>
      <c r="JA1004" s="72"/>
      <c r="JB1004" s="72"/>
      <c r="JC1004" s="72"/>
      <c r="JD1004" s="72"/>
      <c r="JE1004" s="72"/>
      <c r="JF1004" s="72"/>
      <c r="JG1004" s="72"/>
      <c r="JH1004" s="72"/>
      <c r="JI1004" s="72"/>
      <c r="JJ1004" s="72"/>
      <c r="JK1004" s="72"/>
      <c r="JL1004" s="72"/>
      <c r="JM1004" s="72"/>
      <c r="JN1004" s="72"/>
      <c r="JO1004" s="72"/>
      <c r="JP1004" s="72"/>
      <c r="JQ1004" s="72"/>
      <c r="JR1004" s="72"/>
      <c r="JS1004" s="72"/>
      <c r="JT1004" s="72"/>
      <c r="JU1004" s="72"/>
      <c r="JV1004" s="72"/>
      <c r="JW1004" s="72"/>
      <c r="JX1004" s="72"/>
      <c r="JY1004" s="72"/>
      <c r="JZ1004" s="72"/>
      <c r="KA1004" s="72"/>
      <c r="KB1004" s="72"/>
      <c r="KC1004" s="72"/>
      <c r="KD1004" s="72"/>
      <c r="KE1004" s="72"/>
      <c r="KF1004" s="72"/>
      <c r="KG1004" s="72"/>
      <c r="KH1004" s="72"/>
      <c r="KI1004" s="72"/>
      <c r="KJ1004" s="72"/>
      <c r="KK1004" s="72"/>
      <c r="KL1004" s="72"/>
      <c r="KM1004" s="72"/>
      <c r="KN1004" s="72"/>
      <c r="KO1004" s="72"/>
      <c r="KP1004" s="72"/>
      <c r="KQ1004" s="72"/>
      <c r="KR1004" s="72"/>
      <c r="KS1004" s="72"/>
      <c r="KT1004" s="72"/>
      <c r="KU1004" s="72"/>
      <c r="KV1004" s="72"/>
      <c r="KW1004" s="72"/>
      <c r="KX1004" s="72"/>
      <c r="KY1004" s="72"/>
      <c r="KZ1004" s="72"/>
      <c r="LA1004" s="72"/>
      <c r="LB1004" s="72"/>
      <c r="LC1004" s="72"/>
      <c r="LD1004" s="72"/>
      <c r="LE1004" s="72"/>
      <c r="LF1004" s="72"/>
      <c r="LG1004" s="72"/>
      <c r="LH1004" s="72"/>
      <c r="LI1004" s="72"/>
      <c r="LJ1004" s="72"/>
      <c r="LK1004" s="72"/>
    </row>
    <row r="1005" spans="1:323" s="20" customFormat="1" ht="14.25" customHeight="1">
      <c r="A1005" s="54">
        <v>920</v>
      </c>
      <c r="B1005" s="23">
        <v>83</v>
      </c>
      <c r="C1005" s="23" t="s">
        <v>33</v>
      </c>
      <c r="D1005" s="32" t="s">
        <v>6447</v>
      </c>
      <c r="E1005" s="23" t="s">
        <v>1728</v>
      </c>
      <c r="F1005" s="23" t="s">
        <v>1735</v>
      </c>
      <c r="G1005" s="23" t="s">
        <v>34</v>
      </c>
      <c r="H1005" s="25">
        <v>1</v>
      </c>
      <c r="I1005" s="25">
        <v>18118</v>
      </c>
      <c r="J1005" s="26">
        <v>1</v>
      </c>
      <c r="K1005" s="26">
        <v>18118</v>
      </c>
      <c r="L1005" s="27">
        <v>0</v>
      </c>
      <c r="M1005" s="27">
        <v>6</v>
      </c>
      <c r="N1005" s="27">
        <v>1</v>
      </c>
      <c r="O1005" s="27">
        <v>0</v>
      </c>
      <c r="P1005" s="27">
        <v>7</v>
      </c>
      <c r="Q1005" s="55"/>
      <c r="R1005" s="27">
        <f t="shared" si="109"/>
        <v>0</v>
      </c>
      <c r="S1005" s="56" t="str">
        <f t="shared" si="110"/>
        <v>×</v>
      </c>
      <c r="T1005" s="56" t="str">
        <f t="shared" si="111"/>
        <v>×</v>
      </c>
      <c r="U1005" s="56" t="str">
        <f t="shared" si="112"/>
        <v>×</v>
      </c>
      <c r="V1005" s="57" t="str">
        <f t="shared" si="106"/>
        <v/>
      </c>
      <c r="W1005" s="58">
        <f t="shared" si="107"/>
        <v>0</v>
      </c>
      <c r="X1005" s="54">
        <f t="shared" si="108"/>
        <v>83</v>
      </c>
      <c r="Y1005" s="59"/>
      <c r="Z1005" s="42"/>
      <c r="AA1005" s="42"/>
      <c r="AB1005" s="42"/>
      <c r="AC1005" s="42"/>
      <c r="AD1005" s="42"/>
      <c r="AE1005" s="42"/>
      <c r="AF1005" s="42"/>
      <c r="AG1005" s="42"/>
      <c r="AH1005" s="42"/>
      <c r="AI1005" s="42"/>
      <c r="AJ1005" s="42"/>
      <c r="AK1005" s="42"/>
      <c r="AL1005" s="42"/>
      <c r="AM1005" s="42"/>
      <c r="AN1005" s="42"/>
      <c r="AO1005" s="42"/>
      <c r="AP1005" s="42"/>
      <c r="AQ1005" s="42"/>
      <c r="AR1005" s="42"/>
      <c r="AS1005" s="72"/>
      <c r="AT1005" s="72"/>
      <c r="AU1005" s="72"/>
      <c r="AV1005" s="72"/>
      <c r="AW1005" s="72"/>
      <c r="AX1005" s="72"/>
      <c r="AY1005" s="72"/>
      <c r="AZ1005" s="72"/>
      <c r="BA1005" s="72"/>
      <c r="BB1005" s="72"/>
      <c r="BC1005" s="72"/>
      <c r="BD1005" s="72"/>
      <c r="BE1005" s="72"/>
      <c r="BF1005" s="72"/>
      <c r="BG1005" s="72"/>
      <c r="BH1005" s="72"/>
      <c r="BI1005" s="72"/>
      <c r="BJ1005" s="72"/>
      <c r="BK1005" s="72"/>
      <c r="BL1005" s="72"/>
      <c r="BM1005" s="72"/>
      <c r="BN1005" s="72"/>
      <c r="BO1005" s="72"/>
      <c r="BP1005" s="72"/>
      <c r="BQ1005" s="72"/>
      <c r="BR1005" s="72"/>
      <c r="BS1005" s="72"/>
      <c r="BT1005" s="72"/>
      <c r="BU1005" s="72"/>
      <c r="BV1005" s="72"/>
      <c r="BW1005" s="72"/>
      <c r="BX1005" s="72"/>
      <c r="BY1005" s="72"/>
      <c r="BZ1005" s="72"/>
      <c r="CA1005" s="72"/>
      <c r="CB1005" s="72"/>
      <c r="CC1005" s="72"/>
      <c r="CD1005" s="72"/>
      <c r="CE1005" s="72"/>
      <c r="CF1005" s="72"/>
      <c r="CG1005" s="72"/>
      <c r="CH1005" s="72"/>
      <c r="CI1005" s="72"/>
      <c r="CJ1005" s="72"/>
      <c r="CK1005" s="72"/>
      <c r="CL1005" s="72"/>
      <c r="CM1005" s="72"/>
      <c r="CN1005" s="72"/>
      <c r="CO1005" s="72"/>
      <c r="CP1005" s="72"/>
      <c r="CQ1005" s="72"/>
      <c r="CR1005" s="72"/>
      <c r="CS1005" s="72"/>
      <c r="CT1005" s="72"/>
      <c r="CU1005" s="72"/>
      <c r="CV1005" s="72"/>
      <c r="CW1005" s="72"/>
      <c r="CX1005" s="72"/>
      <c r="CY1005" s="72"/>
      <c r="CZ1005" s="72"/>
      <c r="DA1005" s="72"/>
      <c r="DB1005" s="72"/>
      <c r="DC1005" s="72"/>
      <c r="DD1005" s="72"/>
      <c r="DE1005" s="72"/>
      <c r="DF1005" s="72"/>
      <c r="DG1005" s="72"/>
      <c r="DH1005" s="72"/>
      <c r="DI1005" s="72"/>
      <c r="DJ1005" s="72"/>
      <c r="DK1005" s="72"/>
      <c r="DL1005" s="72"/>
      <c r="DM1005" s="72"/>
      <c r="DN1005" s="72"/>
      <c r="DO1005" s="72"/>
      <c r="DP1005" s="72"/>
      <c r="DQ1005" s="72"/>
      <c r="DR1005" s="72"/>
      <c r="DS1005" s="72"/>
      <c r="DT1005" s="72"/>
      <c r="DU1005" s="72"/>
      <c r="DV1005" s="72"/>
      <c r="DW1005" s="72"/>
      <c r="DX1005" s="72"/>
      <c r="DY1005" s="72"/>
      <c r="DZ1005" s="72"/>
      <c r="EA1005" s="72"/>
      <c r="EB1005" s="72"/>
      <c r="EC1005" s="72"/>
      <c r="ED1005" s="72"/>
      <c r="EE1005" s="72"/>
      <c r="EF1005" s="72"/>
      <c r="EG1005" s="72"/>
      <c r="EH1005" s="72"/>
      <c r="EI1005" s="72"/>
      <c r="EJ1005" s="72"/>
      <c r="EK1005" s="72"/>
      <c r="EL1005" s="72"/>
      <c r="EM1005" s="72"/>
      <c r="EN1005" s="72"/>
      <c r="EO1005" s="72"/>
      <c r="EP1005" s="72"/>
      <c r="EQ1005" s="72"/>
      <c r="ER1005" s="72"/>
      <c r="ES1005" s="72"/>
      <c r="ET1005" s="72"/>
      <c r="EU1005" s="72"/>
      <c r="EV1005" s="72"/>
      <c r="EW1005" s="72"/>
      <c r="EX1005" s="72"/>
      <c r="EY1005" s="72"/>
      <c r="EZ1005" s="72"/>
      <c r="FA1005" s="72"/>
      <c r="FB1005" s="72"/>
      <c r="FC1005" s="72"/>
      <c r="FD1005" s="72"/>
      <c r="FE1005" s="72"/>
      <c r="FF1005" s="72"/>
      <c r="FG1005" s="72"/>
      <c r="FH1005" s="72"/>
      <c r="FI1005" s="72"/>
      <c r="FJ1005" s="72"/>
      <c r="FK1005" s="72"/>
      <c r="FL1005" s="72"/>
      <c r="FM1005" s="72"/>
      <c r="FN1005" s="72"/>
      <c r="FO1005" s="72"/>
      <c r="FP1005" s="72"/>
      <c r="FQ1005" s="72"/>
      <c r="FR1005" s="72"/>
      <c r="FS1005" s="72"/>
      <c r="FT1005" s="72"/>
      <c r="FU1005" s="72"/>
      <c r="FV1005" s="72"/>
      <c r="FW1005" s="72"/>
      <c r="FX1005" s="72"/>
      <c r="FY1005" s="72"/>
      <c r="FZ1005" s="72"/>
      <c r="GA1005" s="72"/>
      <c r="GB1005" s="72"/>
      <c r="GC1005" s="72"/>
      <c r="GD1005" s="72"/>
      <c r="GE1005" s="72"/>
      <c r="GF1005" s="72"/>
      <c r="GG1005" s="72"/>
      <c r="GH1005" s="72"/>
      <c r="GI1005" s="72"/>
      <c r="GJ1005" s="72"/>
      <c r="GK1005" s="72"/>
      <c r="GL1005" s="72"/>
      <c r="GM1005" s="72"/>
      <c r="GN1005" s="72"/>
      <c r="GO1005" s="72"/>
      <c r="GP1005" s="72"/>
      <c r="GQ1005" s="72"/>
      <c r="GR1005" s="72"/>
      <c r="GS1005" s="72"/>
      <c r="GT1005" s="72"/>
      <c r="GU1005" s="72"/>
      <c r="GV1005" s="72"/>
      <c r="GW1005" s="72"/>
      <c r="GX1005" s="72"/>
      <c r="GY1005" s="72"/>
      <c r="GZ1005" s="72"/>
      <c r="HA1005" s="72"/>
      <c r="HB1005" s="72"/>
      <c r="HC1005" s="72"/>
      <c r="HD1005" s="72"/>
      <c r="HE1005" s="72"/>
      <c r="HF1005" s="72"/>
      <c r="HG1005" s="72"/>
      <c r="HH1005" s="72"/>
      <c r="HI1005" s="72"/>
      <c r="HJ1005" s="72"/>
      <c r="HK1005" s="72"/>
      <c r="HL1005" s="72"/>
      <c r="HM1005" s="72"/>
      <c r="HN1005" s="72"/>
      <c r="HO1005" s="72"/>
      <c r="HP1005" s="72"/>
      <c r="HQ1005" s="72"/>
      <c r="HR1005" s="72"/>
      <c r="HS1005" s="72"/>
      <c r="HT1005" s="72"/>
      <c r="HU1005" s="72"/>
      <c r="HV1005" s="72"/>
      <c r="HW1005" s="72"/>
      <c r="HX1005" s="72"/>
      <c r="HY1005" s="72"/>
      <c r="HZ1005" s="72"/>
      <c r="IA1005" s="72"/>
      <c r="IB1005" s="72"/>
      <c r="IC1005" s="72"/>
      <c r="ID1005" s="72"/>
      <c r="IE1005" s="72"/>
      <c r="IF1005" s="72"/>
      <c r="IG1005" s="72"/>
      <c r="IH1005" s="72"/>
      <c r="II1005" s="72"/>
      <c r="IJ1005" s="72"/>
      <c r="IK1005" s="72"/>
      <c r="IL1005" s="72"/>
      <c r="IM1005" s="72"/>
      <c r="IN1005" s="72"/>
      <c r="IO1005" s="72"/>
      <c r="IP1005" s="72"/>
      <c r="IQ1005" s="72"/>
      <c r="IR1005" s="72"/>
      <c r="IS1005" s="72"/>
      <c r="IT1005" s="72"/>
      <c r="IU1005" s="72"/>
      <c r="IV1005" s="72"/>
      <c r="IW1005" s="72"/>
      <c r="IX1005" s="72"/>
      <c r="IY1005" s="72"/>
      <c r="IZ1005" s="72"/>
      <c r="JA1005" s="72"/>
      <c r="JB1005" s="72"/>
      <c r="JC1005" s="72"/>
      <c r="JD1005" s="72"/>
      <c r="JE1005" s="72"/>
      <c r="JF1005" s="72"/>
      <c r="JG1005" s="72"/>
      <c r="JH1005" s="72"/>
      <c r="JI1005" s="72"/>
      <c r="JJ1005" s="72"/>
      <c r="JK1005" s="72"/>
      <c r="JL1005" s="72"/>
      <c r="JM1005" s="72"/>
      <c r="JN1005" s="72"/>
      <c r="JO1005" s="72"/>
      <c r="JP1005" s="72"/>
      <c r="JQ1005" s="72"/>
      <c r="JR1005" s="72"/>
      <c r="JS1005" s="72"/>
      <c r="JT1005" s="72"/>
      <c r="JU1005" s="72"/>
      <c r="JV1005" s="72"/>
      <c r="JW1005" s="72"/>
      <c r="JX1005" s="72"/>
      <c r="JY1005" s="72"/>
      <c r="JZ1005" s="72"/>
      <c r="KA1005" s="72"/>
      <c r="KB1005" s="72"/>
      <c r="KC1005" s="72"/>
      <c r="KD1005" s="72"/>
      <c r="KE1005" s="72"/>
      <c r="KF1005" s="72"/>
      <c r="KG1005" s="72"/>
      <c r="KH1005" s="72"/>
      <c r="KI1005" s="72"/>
      <c r="KJ1005" s="72"/>
      <c r="KK1005" s="72"/>
      <c r="KL1005" s="72"/>
      <c r="KM1005" s="72"/>
      <c r="KN1005" s="72"/>
      <c r="KO1005" s="72"/>
      <c r="KP1005" s="72"/>
      <c r="KQ1005" s="72"/>
      <c r="KR1005" s="72"/>
      <c r="KS1005" s="72"/>
      <c r="KT1005" s="72"/>
      <c r="KU1005" s="72"/>
      <c r="KV1005" s="72"/>
      <c r="KW1005" s="72"/>
      <c r="KX1005" s="72"/>
      <c r="KY1005" s="72"/>
      <c r="KZ1005" s="72"/>
      <c r="LA1005" s="72"/>
      <c r="LB1005" s="72"/>
      <c r="LC1005" s="72"/>
      <c r="LD1005" s="72"/>
      <c r="LE1005" s="72"/>
      <c r="LF1005" s="72"/>
      <c r="LG1005" s="72"/>
      <c r="LH1005" s="72"/>
      <c r="LI1005" s="72"/>
      <c r="LJ1005" s="72"/>
      <c r="LK1005" s="72"/>
    </row>
    <row r="1006" spans="1:323" s="20" customFormat="1" ht="14.25" customHeight="1">
      <c r="A1006" s="54">
        <v>921</v>
      </c>
      <c r="B1006" s="23">
        <v>83</v>
      </c>
      <c r="C1006" s="23" t="s">
        <v>33</v>
      </c>
      <c r="D1006" s="32" t="s">
        <v>6448</v>
      </c>
      <c r="E1006" s="23" t="s">
        <v>1728</v>
      </c>
      <c r="F1006" s="23" t="s">
        <v>1733</v>
      </c>
      <c r="G1006" s="23" t="s">
        <v>425</v>
      </c>
      <c r="H1006" s="25">
        <v>10</v>
      </c>
      <c r="I1006" s="25">
        <v>750</v>
      </c>
      <c r="J1006" s="26">
        <v>10</v>
      </c>
      <c r="K1006" s="26">
        <v>7500</v>
      </c>
      <c r="L1006" s="27">
        <v>0</v>
      </c>
      <c r="M1006" s="27">
        <v>2</v>
      </c>
      <c r="N1006" s="27">
        <v>0</v>
      </c>
      <c r="O1006" s="27">
        <v>0</v>
      </c>
      <c r="P1006" s="27">
        <v>2</v>
      </c>
      <c r="Q1006" s="55"/>
      <c r="R1006" s="27">
        <f t="shared" si="109"/>
        <v>0</v>
      </c>
      <c r="S1006" s="56" t="str">
        <f t="shared" si="110"/>
        <v>×</v>
      </c>
      <c r="T1006" s="56" t="str">
        <f t="shared" si="111"/>
        <v>×</v>
      </c>
      <c r="U1006" s="56" t="str">
        <f t="shared" si="112"/>
        <v>×</v>
      </c>
      <c r="V1006" s="57" t="str">
        <f t="shared" si="106"/>
        <v/>
      </c>
      <c r="W1006" s="58">
        <f t="shared" si="107"/>
        <v>0</v>
      </c>
      <c r="X1006" s="54">
        <f t="shared" si="108"/>
        <v>83</v>
      </c>
      <c r="Y1006" s="59"/>
      <c r="Z1006" s="42"/>
      <c r="AA1006" s="42"/>
      <c r="AB1006" s="42"/>
      <c r="AC1006" s="42"/>
      <c r="AD1006" s="42"/>
      <c r="AE1006" s="42"/>
      <c r="AF1006" s="42"/>
      <c r="AG1006" s="42"/>
      <c r="AH1006" s="42"/>
      <c r="AI1006" s="42"/>
      <c r="AJ1006" s="42"/>
      <c r="AK1006" s="42"/>
      <c r="AL1006" s="42"/>
      <c r="AM1006" s="42"/>
      <c r="AN1006" s="42"/>
      <c r="AO1006" s="42"/>
      <c r="AP1006" s="42"/>
      <c r="AQ1006" s="42"/>
      <c r="AR1006" s="42"/>
      <c r="AS1006" s="72"/>
      <c r="AT1006" s="72"/>
      <c r="AU1006" s="72"/>
      <c r="AV1006" s="72"/>
      <c r="AW1006" s="72"/>
      <c r="AX1006" s="72"/>
      <c r="AY1006" s="72"/>
      <c r="AZ1006" s="72"/>
      <c r="BA1006" s="72"/>
      <c r="BB1006" s="72"/>
      <c r="BC1006" s="72"/>
      <c r="BD1006" s="72"/>
      <c r="BE1006" s="72"/>
      <c r="BF1006" s="72"/>
      <c r="BG1006" s="72"/>
      <c r="BH1006" s="72"/>
      <c r="BI1006" s="72"/>
      <c r="BJ1006" s="72"/>
      <c r="BK1006" s="72"/>
      <c r="BL1006" s="72"/>
      <c r="BM1006" s="72"/>
      <c r="BN1006" s="72"/>
      <c r="BO1006" s="72"/>
      <c r="BP1006" s="72"/>
      <c r="BQ1006" s="72"/>
      <c r="BR1006" s="72"/>
      <c r="BS1006" s="72"/>
      <c r="BT1006" s="72"/>
      <c r="BU1006" s="72"/>
      <c r="BV1006" s="72"/>
      <c r="BW1006" s="72"/>
      <c r="BX1006" s="72"/>
      <c r="BY1006" s="72"/>
      <c r="BZ1006" s="72"/>
      <c r="CA1006" s="72"/>
      <c r="CB1006" s="72"/>
      <c r="CC1006" s="72"/>
      <c r="CD1006" s="72"/>
      <c r="CE1006" s="72"/>
      <c r="CF1006" s="72"/>
      <c r="CG1006" s="72"/>
      <c r="CH1006" s="72"/>
      <c r="CI1006" s="72"/>
      <c r="CJ1006" s="72"/>
      <c r="CK1006" s="72"/>
      <c r="CL1006" s="72"/>
      <c r="CM1006" s="72"/>
      <c r="CN1006" s="72"/>
      <c r="CO1006" s="72"/>
      <c r="CP1006" s="72"/>
      <c r="CQ1006" s="72"/>
      <c r="CR1006" s="72"/>
      <c r="CS1006" s="72"/>
      <c r="CT1006" s="72"/>
      <c r="CU1006" s="72"/>
      <c r="CV1006" s="72"/>
      <c r="CW1006" s="72"/>
      <c r="CX1006" s="72"/>
      <c r="CY1006" s="72"/>
      <c r="CZ1006" s="72"/>
      <c r="DA1006" s="72"/>
      <c r="DB1006" s="72"/>
      <c r="DC1006" s="72"/>
      <c r="DD1006" s="72"/>
      <c r="DE1006" s="72"/>
      <c r="DF1006" s="72"/>
      <c r="DG1006" s="72"/>
      <c r="DH1006" s="72"/>
      <c r="DI1006" s="72"/>
      <c r="DJ1006" s="72"/>
      <c r="DK1006" s="72"/>
      <c r="DL1006" s="72"/>
      <c r="DM1006" s="72"/>
      <c r="DN1006" s="72"/>
      <c r="DO1006" s="72"/>
      <c r="DP1006" s="72"/>
      <c r="DQ1006" s="72"/>
      <c r="DR1006" s="72"/>
      <c r="DS1006" s="72"/>
      <c r="DT1006" s="72"/>
      <c r="DU1006" s="72"/>
      <c r="DV1006" s="72"/>
      <c r="DW1006" s="72"/>
      <c r="DX1006" s="72"/>
      <c r="DY1006" s="72"/>
      <c r="DZ1006" s="72"/>
      <c r="EA1006" s="72"/>
      <c r="EB1006" s="72"/>
      <c r="EC1006" s="72"/>
      <c r="ED1006" s="72"/>
      <c r="EE1006" s="72"/>
      <c r="EF1006" s="72"/>
      <c r="EG1006" s="72"/>
      <c r="EH1006" s="72"/>
      <c r="EI1006" s="72"/>
      <c r="EJ1006" s="72"/>
      <c r="EK1006" s="72"/>
      <c r="EL1006" s="72"/>
      <c r="EM1006" s="72"/>
      <c r="EN1006" s="72"/>
      <c r="EO1006" s="72"/>
      <c r="EP1006" s="72"/>
      <c r="EQ1006" s="72"/>
      <c r="ER1006" s="72"/>
      <c r="ES1006" s="72"/>
      <c r="ET1006" s="72"/>
      <c r="EU1006" s="72"/>
      <c r="EV1006" s="72"/>
      <c r="EW1006" s="72"/>
      <c r="EX1006" s="72"/>
      <c r="EY1006" s="72"/>
      <c r="EZ1006" s="72"/>
      <c r="FA1006" s="72"/>
      <c r="FB1006" s="72"/>
      <c r="FC1006" s="72"/>
      <c r="FD1006" s="72"/>
      <c r="FE1006" s="72"/>
      <c r="FF1006" s="72"/>
      <c r="FG1006" s="72"/>
      <c r="FH1006" s="72"/>
      <c r="FI1006" s="72"/>
      <c r="FJ1006" s="72"/>
      <c r="FK1006" s="72"/>
      <c r="FL1006" s="72"/>
      <c r="FM1006" s="72"/>
      <c r="FN1006" s="72"/>
      <c r="FO1006" s="72"/>
      <c r="FP1006" s="72"/>
      <c r="FQ1006" s="72"/>
      <c r="FR1006" s="72"/>
      <c r="FS1006" s="72"/>
      <c r="FT1006" s="72"/>
      <c r="FU1006" s="72"/>
      <c r="FV1006" s="72"/>
      <c r="FW1006" s="72"/>
      <c r="FX1006" s="72"/>
      <c r="FY1006" s="72"/>
      <c r="FZ1006" s="72"/>
      <c r="GA1006" s="72"/>
      <c r="GB1006" s="72"/>
      <c r="GC1006" s="72"/>
      <c r="GD1006" s="72"/>
      <c r="GE1006" s="72"/>
      <c r="GF1006" s="72"/>
      <c r="GG1006" s="72"/>
      <c r="GH1006" s="72"/>
      <c r="GI1006" s="72"/>
      <c r="GJ1006" s="72"/>
      <c r="GK1006" s="72"/>
      <c r="GL1006" s="72"/>
      <c r="GM1006" s="72"/>
      <c r="GN1006" s="72"/>
      <c r="GO1006" s="72"/>
      <c r="GP1006" s="72"/>
      <c r="GQ1006" s="72"/>
      <c r="GR1006" s="72"/>
      <c r="GS1006" s="72"/>
      <c r="GT1006" s="72"/>
      <c r="GU1006" s="72"/>
      <c r="GV1006" s="72"/>
      <c r="GW1006" s="72"/>
      <c r="GX1006" s="72"/>
      <c r="GY1006" s="72"/>
      <c r="GZ1006" s="72"/>
      <c r="HA1006" s="72"/>
      <c r="HB1006" s="72"/>
      <c r="HC1006" s="72"/>
      <c r="HD1006" s="72"/>
      <c r="HE1006" s="72"/>
      <c r="HF1006" s="72"/>
      <c r="HG1006" s="72"/>
      <c r="HH1006" s="72"/>
      <c r="HI1006" s="72"/>
      <c r="HJ1006" s="72"/>
      <c r="HK1006" s="72"/>
      <c r="HL1006" s="72"/>
      <c r="HM1006" s="72"/>
      <c r="HN1006" s="72"/>
      <c r="HO1006" s="72"/>
      <c r="HP1006" s="72"/>
      <c r="HQ1006" s="72"/>
      <c r="HR1006" s="72"/>
      <c r="HS1006" s="72"/>
      <c r="HT1006" s="72"/>
      <c r="HU1006" s="72"/>
      <c r="HV1006" s="72"/>
      <c r="HW1006" s="72"/>
      <c r="HX1006" s="72"/>
      <c r="HY1006" s="72"/>
      <c r="HZ1006" s="72"/>
      <c r="IA1006" s="72"/>
      <c r="IB1006" s="72"/>
      <c r="IC1006" s="72"/>
      <c r="ID1006" s="72"/>
      <c r="IE1006" s="72"/>
      <c r="IF1006" s="72"/>
      <c r="IG1006" s="72"/>
      <c r="IH1006" s="72"/>
      <c r="II1006" s="72"/>
      <c r="IJ1006" s="72"/>
      <c r="IK1006" s="72"/>
      <c r="IL1006" s="72"/>
      <c r="IM1006" s="72"/>
      <c r="IN1006" s="72"/>
      <c r="IO1006" s="72"/>
      <c r="IP1006" s="72"/>
      <c r="IQ1006" s="72"/>
      <c r="IR1006" s="72"/>
      <c r="IS1006" s="72"/>
      <c r="IT1006" s="72"/>
      <c r="IU1006" s="72"/>
      <c r="IV1006" s="72"/>
      <c r="IW1006" s="72"/>
      <c r="IX1006" s="72"/>
      <c r="IY1006" s="72"/>
      <c r="IZ1006" s="72"/>
      <c r="JA1006" s="72"/>
      <c r="JB1006" s="72"/>
      <c r="JC1006" s="72"/>
      <c r="JD1006" s="72"/>
      <c r="JE1006" s="72"/>
      <c r="JF1006" s="72"/>
      <c r="JG1006" s="72"/>
      <c r="JH1006" s="72"/>
      <c r="JI1006" s="72"/>
      <c r="JJ1006" s="72"/>
      <c r="JK1006" s="72"/>
      <c r="JL1006" s="72"/>
      <c r="JM1006" s="72"/>
      <c r="JN1006" s="72"/>
      <c r="JO1006" s="72"/>
      <c r="JP1006" s="72"/>
      <c r="JQ1006" s="72"/>
      <c r="JR1006" s="72"/>
      <c r="JS1006" s="72"/>
      <c r="JT1006" s="72"/>
      <c r="JU1006" s="72"/>
      <c r="JV1006" s="72"/>
      <c r="JW1006" s="72"/>
      <c r="JX1006" s="72"/>
      <c r="JY1006" s="72"/>
      <c r="JZ1006" s="72"/>
      <c r="KA1006" s="72"/>
      <c r="KB1006" s="72"/>
      <c r="KC1006" s="72"/>
      <c r="KD1006" s="72"/>
      <c r="KE1006" s="72"/>
      <c r="KF1006" s="72"/>
      <c r="KG1006" s="72"/>
      <c r="KH1006" s="72"/>
      <c r="KI1006" s="72"/>
      <c r="KJ1006" s="72"/>
      <c r="KK1006" s="72"/>
      <c r="KL1006" s="72"/>
      <c r="KM1006" s="72"/>
      <c r="KN1006" s="72"/>
      <c r="KO1006" s="72"/>
      <c r="KP1006" s="72"/>
      <c r="KQ1006" s="72"/>
      <c r="KR1006" s="72"/>
      <c r="KS1006" s="72"/>
      <c r="KT1006" s="72"/>
      <c r="KU1006" s="72"/>
      <c r="KV1006" s="72"/>
      <c r="KW1006" s="72"/>
      <c r="KX1006" s="72"/>
      <c r="KY1006" s="72"/>
      <c r="KZ1006" s="72"/>
      <c r="LA1006" s="72"/>
      <c r="LB1006" s="72"/>
      <c r="LC1006" s="72"/>
      <c r="LD1006" s="72"/>
      <c r="LE1006" s="72"/>
      <c r="LF1006" s="72"/>
      <c r="LG1006" s="72"/>
      <c r="LH1006" s="72"/>
      <c r="LI1006" s="72"/>
      <c r="LJ1006" s="72"/>
      <c r="LK1006" s="72"/>
    </row>
    <row r="1007" spans="1:323" s="20" customFormat="1" ht="14.25" customHeight="1">
      <c r="A1007" s="54">
        <v>922</v>
      </c>
      <c r="B1007" s="23">
        <v>83</v>
      </c>
      <c r="C1007" s="23" t="s">
        <v>33</v>
      </c>
      <c r="D1007" s="32" t="s">
        <v>6449</v>
      </c>
      <c r="E1007" s="23" t="s">
        <v>1728</v>
      </c>
      <c r="F1007" s="23" t="s">
        <v>1734</v>
      </c>
      <c r="G1007" s="23" t="s">
        <v>425</v>
      </c>
      <c r="H1007" s="25">
        <v>10</v>
      </c>
      <c r="I1007" s="25">
        <v>919</v>
      </c>
      <c r="J1007" s="26">
        <v>10</v>
      </c>
      <c r="K1007" s="26">
        <v>9190</v>
      </c>
      <c r="L1007" s="27">
        <v>14</v>
      </c>
      <c r="M1007" s="27">
        <v>0</v>
      </c>
      <c r="N1007" s="27">
        <v>100</v>
      </c>
      <c r="O1007" s="27">
        <v>36</v>
      </c>
      <c r="P1007" s="27">
        <v>150</v>
      </c>
      <c r="Q1007" s="55"/>
      <c r="R1007" s="27">
        <f t="shared" si="109"/>
        <v>0</v>
      </c>
      <c r="S1007" s="56" t="str">
        <f t="shared" si="110"/>
        <v>×</v>
      </c>
      <c r="T1007" s="56" t="str">
        <f t="shared" si="111"/>
        <v>×</v>
      </c>
      <c r="U1007" s="56" t="str">
        <f t="shared" si="112"/>
        <v>×</v>
      </c>
      <c r="V1007" s="57" t="str">
        <f t="shared" si="106"/>
        <v/>
      </c>
      <c r="W1007" s="58">
        <f t="shared" si="107"/>
        <v>0</v>
      </c>
      <c r="X1007" s="54">
        <f t="shared" si="108"/>
        <v>83</v>
      </c>
      <c r="Y1007" s="59"/>
      <c r="Z1007" s="42"/>
      <c r="AA1007" s="42"/>
      <c r="AB1007" s="42"/>
      <c r="AC1007" s="42"/>
      <c r="AD1007" s="42"/>
      <c r="AE1007" s="42"/>
      <c r="AF1007" s="42"/>
      <c r="AG1007" s="42"/>
      <c r="AH1007" s="42"/>
      <c r="AI1007" s="42"/>
      <c r="AJ1007" s="42"/>
      <c r="AK1007" s="42"/>
      <c r="AL1007" s="42"/>
      <c r="AM1007" s="42"/>
      <c r="AN1007" s="42"/>
      <c r="AO1007" s="42"/>
      <c r="AP1007" s="42"/>
      <c r="AQ1007" s="42"/>
      <c r="AR1007" s="42"/>
      <c r="AS1007" s="72"/>
      <c r="AT1007" s="72"/>
      <c r="AU1007" s="72"/>
      <c r="AV1007" s="72"/>
      <c r="AW1007" s="72"/>
      <c r="AX1007" s="72"/>
      <c r="AY1007" s="72"/>
      <c r="AZ1007" s="72"/>
      <c r="BA1007" s="72"/>
      <c r="BB1007" s="72"/>
      <c r="BC1007" s="72"/>
      <c r="BD1007" s="72"/>
      <c r="BE1007" s="72"/>
      <c r="BF1007" s="72"/>
      <c r="BG1007" s="72"/>
      <c r="BH1007" s="72"/>
      <c r="BI1007" s="72"/>
      <c r="BJ1007" s="72"/>
      <c r="BK1007" s="72"/>
      <c r="BL1007" s="72"/>
      <c r="BM1007" s="72"/>
      <c r="BN1007" s="72"/>
      <c r="BO1007" s="72"/>
      <c r="BP1007" s="72"/>
      <c r="BQ1007" s="72"/>
      <c r="BR1007" s="72"/>
      <c r="BS1007" s="72"/>
      <c r="BT1007" s="72"/>
      <c r="BU1007" s="72"/>
      <c r="BV1007" s="72"/>
      <c r="BW1007" s="72"/>
      <c r="BX1007" s="72"/>
      <c r="BY1007" s="72"/>
      <c r="BZ1007" s="72"/>
      <c r="CA1007" s="72"/>
      <c r="CB1007" s="72"/>
      <c r="CC1007" s="72"/>
      <c r="CD1007" s="72"/>
      <c r="CE1007" s="72"/>
      <c r="CF1007" s="72"/>
      <c r="CG1007" s="72"/>
      <c r="CH1007" s="72"/>
      <c r="CI1007" s="72"/>
      <c r="CJ1007" s="72"/>
      <c r="CK1007" s="72"/>
      <c r="CL1007" s="72"/>
      <c r="CM1007" s="72"/>
      <c r="CN1007" s="72"/>
      <c r="CO1007" s="72"/>
      <c r="CP1007" s="72"/>
      <c r="CQ1007" s="72"/>
      <c r="CR1007" s="72"/>
      <c r="CS1007" s="72"/>
      <c r="CT1007" s="72"/>
      <c r="CU1007" s="72"/>
      <c r="CV1007" s="72"/>
      <c r="CW1007" s="72"/>
      <c r="CX1007" s="72"/>
      <c r="CY1007" s="72"/>
      <c r="CZ1007" s="72"/>
      <c r="DA1007" s="72"/>
      <c r="DB1007" s="72"/>
      <c r="DC1007" s="72"/>
      <c r="DD1007" s="72"/>
      <c r="DE1007" s="72"/>
      <c r="DF1007" s="72"/>
      <c r="DG1007" s="72"/>
      <c r="DH1007" s="72"/>
      <c r="DI1007" s="72"/>
      <c r="DJ1007" s="72"/>
      <c r="DK1007" s="72"/>
      <c r="DL1007" s="72"/>
      <c r="DM1007" s="72"/>
      <c r="DN1007" s="72"/>
      <c r="DO1007" s="72"/>
      <c r="DP1007" s="72"/>
      <c r="DQ1007" s="72"/>
      <c r="DR1007" s="72"/>
      <c r="DS1007" s="72"/>
      <c r="DT1007" s="72"/>
      <c r="DU1007" s="72"/>
      <c r="DV1007" s="72"/>
      <c r="DW1007" s="72"/>
      <c r="DX1007" s="72"/>
      <c r="DY1007" s="72"/>
      <c r="DZ1007" s="72"/>
      <c r="EA1007" s="72"/>
      <c r="EB1007" s="72"/>
      <c r="EC1007" s="72"/>
      <c r="ED1007" s="72"/>
      <c r="EE1007" s="72"/>
      <c r="EF1007" s="72"/>
      <c r="EG1007" s="72"/>
      <c r="EH1007" s="72"/>
      <c r="EI1007" s="72"/>
      <c r="EJ1007" s="72"/>
      <c r="EK1007" s="72"/>
      <c r="EL1007" s="72"/>
      <c r="EM1007" s="72"/>
      <c r="EN1007" s="72"/>
      <c r="EO1007" s="72"/>
      <c r="EP1007" s="72"/>
      <c r="EQ1007" s="72"/>
      <c r="ER1007" s="72"/>
      <c r="ES1007" s="72"/>
      <c r="ET1007" s="72"/>
      <c r="EU1007" s="72"/>
      <c r="EV1007" s="72"/>
      <c r="EW1007" s="72"/>
      <c r="EX1007" s="72"/>
      <c r="EY1007" s="72"/>
      <c r="EZ1007" s="72"/>
      <c r="FA1007" s="72"/>
      <c r="FB1007" s="72"/>
      <c r="FC1007" s="72"/>
      <c r="FD1007" s="72"/>
      <c r="FE1007" s="72"/>
      <c r="FF1007" s="72"/>
      <c r="FG1007" s="72"/>
      <c r="FH1007" s="72"/>
      <c r="FI1007" s="72"/>
      <c r="FJ1007" s="72"/>
      <c r="FK1007" s="72"/>
      <c r="FL1007" s="72"/>
      <c r="FM1007" s="72"/>
      <c r="FN1007" s="72"/>
      <c r="FO1007" s="72"/>
      <c r="FP1007" s="72"/>
      <c r="FQ1007" s="72"/>
      <c r="FR1007" s="72"/>
      <c r="FS1007" s="72"/>
      <c r="FT1007" s="72"/>
      <c r="FU1007" s="72"/>
      <c r="FV1007" s="72"/>
      <c r="FW1007" s="72"/>
      <c r="FX1007" s="72"/>
      <c r="FY1007" s="72"/>
      <c r="FZ1007" s="72"/>
      <c r="GA1007" s="72"/>
      <c r="GB1007" s="72"/>
      <c r="GC1007" s="72"/>
      <c r="GD1007" s="72"/>
      <c r="GE1007" s="72"/>
      <c r="GF1007" s="72"/>
      <c r="GG1007" s="72"/>
      <c r="GH1007" s="72"/>
      <c r="GI1007" s="72"/>
      <c r="GJ1007" s="72"/>
      <c r="GK1007" s="72"/>
      <c r="GL1007" s="72"/>
      <c r="GM1007" s="72"/>
      <c r="GN1007" s="72"/>
      <c r="GO1007" s="72"/>
      <c r="GP1007" s="72"/>
      <c r="GQ1007" s="72"/>
      <c r="GR1007" s="72"/>
      <c r="GS1007" s="72"/>
      <c r="GT1007" s="72"/>
      <c r="GU1007" s="72"/>
      <c r="GV1007" s="72"/>
      <c r="GW1007" s="72"/>
      <c r="GX1007" s="72"/>
      <c r="GY1007" s="72"/>
      <c r="GZ1007" s="72"/>
      <c r="HA1007" s="72"/>
      <c r="HB1007" s="72"/>
      <c r="HC1007" s="72"/>
      <c r="HD1007" s="72"/>
      <c r="HE1007" s="72"/>
      <c r="HF1007" s="72"/>
      <c r="HG1007" s="72"/>
      <c r="HH1007" s="72"/>
      <c r="HI1007" s="72"/>
      <c r="HJ1007" s="72"/>
      <c r="HK1007" s="72"/>
      <c r="HL1007" s="72"/>
      <c r="HM1007" s="72"/>
      <c r="HN1007" s="72"/>
      <c r="HO1007" s="72"/>
      <c r="HP1007" s="72"/>
      <c r="HQ1007" s="72"/>
      <c r="HR1007" s="72"/>
      <c r="HS1007" s="72"/>
      <c r="HT1007" s="72"/>
      <c r="HU1007" s="72"/>
      <c r="HV1007" s="72"/>
      <c r="HW1007" s="72"/>
      <c r="HX1007" s="72"/>
      <c r="HY1007" s="72"/>
      <c r="HZ1007" s="72"/>
      <c r="IA1007" s="72"/>
      <c r="IB1007" s="72"/>
      <c r="IC1007" s="72"/>
      <c r="ID1007" s="72"/>
      <c r="IE1007" s="72"/>
      <c r="IF1007" s="72"/>
      <c r="IG1007" s="72"/>
      <c r="IH1007" s="72"/>
      <c r="II1007" s="72"/>
      <c r="IJ1007" s="72"/>
      <c r="IK1007" s="72"/>
      <c r="IL1007" s="72"/>
      <c r="IM1007" s="72"/>
      <c r="IN1007" s="72"/>
      <c r="IO1007" s="72"/>
      <c r="IP1007" s="72"/>
      <c r="IQ1007" s="72"/>
      <c r="IR1007" s="72"/>
      <c r="IS1007" s="72"/>
      <c r="IT1007" s="72"/>
      <c r="IU1007" s="72"/>
      <c r="IV1007" s="72"/>
      <c r="IW1007" s="72"/>
      <c r="IX1007" s="72"/>
      <c r="IY1007" s="72"/>
      <c r="IZ1007" s="72"/>
      <c r="JA1007" s="72"/>
      <c r="JB1007" s="72"/>
      <c r="JC1007" s="72"/>
      <c r="JD1007" s="72"/>
      <c r="JE1007" s="72"/>
      <c r="JF1007" s="72"/>
      <c r="JG1007" s="72"/>
      <c r="JH1007" s="72"/>
      <c r="JI1007" s="72"/>
      <c r="JJ1007" s="72"/>
      <c r="JK1007" s="72"/>
      <c r="JL1007" s="72"/>
      <c r="JM1007" s="72"/>
      <c r="JN1007" s="72"/>
      <c r="JO1007" s="72"/>
      <c r="JP1007" s="72"/>
      <c r="JQ1007" s="72"/>
      <c r="JR1007" s="72"/>
      <c r="JS1007" s="72"/>
      <c r="JT1007" s="72"/>
      <c r="JU1007" s="72"/>
      <c r="JV1007" s="72"/>
      <c r="JW1007" s="72"/>
      <c r="JX1007" s="72"/>
      <c r="JY1007" s="72"/>
      <c r="JZ1007" s="72"/>
      <c r="KA1007" s="72"/>
      <c r="KB1007" s="72"/>
      <c r="KC1007" s="72"/>
      <c r="KD1007" s="72"/>
      <c r="KE1007" s="72"/>
      <c r="KF1007" s="72"/>
      <c r="KG1007" s="72"/>
      <c r="KH1007" s="72"/>
      <c r="KI1007" s="72"/>
      <c r="KJ1007" s="72"/>
      <c r="KK1007" s="72"/>
      <c r="KL1007" s="72"/>
      <c r="KM1007" s="72"/>
      <c r="KN1007" s="72"/>
      <c r="KO1007" s="72"/>
      <c r="KP1007" s="72"/>
      <c r="KQ1007" s="72"/>
      <c r="KR1007" s="72"/>
      <c r="KS1007" s="72"/>
      <c r="KT1007" s="72"/>
      <c r="KU1007" s="72"/>
      <c r="KV1007" s="72"/>
      <c r="KW1007" s="72"/>
      <c r="KX1007" s="72"/>
      <c r="KY1007" s="72"/>
      <c r="KZ1007" s="72"/>
      <c r="LA1007" s="72"/>
      <c r="LB1007" s="72"/>
      <c r="LC1007" s="72"/>
      <c r="LD1007" s="72"/>
      <c r="LE1007" s="72"/>
      <c r="LF1007" s="72"/>
      <c r="LG1007" s="72"/>
      <c r="LH1007" s="72"/>
      <c r="LI1007" s="72"/>
      <c r="LJ1007" s="72"/>
      <c r="LK1007" s="72"/>
    </row>
    <row r="1008" spans="1:323" s="20" customFormat="1" ht="14.25" customHeight="1">
      <c r="A1008" s="60" t="s">
        <v>6036</v>
      </c>
      <c r="B1008" s="61"/>
      <c r="C1008" s="61"/>
      <c r="D1008" s="62"/>
      <c r="E1008" s="61"/>
      <c r="F1008" s="61"/>
      <c r="G1008" s="61"/>
      <c r="H1008" s="63"/>
      <c r="I1008" s="63"/>
      <c r="J1008" s="64"/>
      <c r="K1008" s="64"/>
      <c r="L1008" s="65"/>
      <c r="M1008" s="65"/>
      <c r="N1008" s="65"/>
      <c r="O1008" s="65"/>
      <c r="P1008" s="65"/>
      <c r="Q1008" s="66" t="str">
        <f>CONCATENATE("項番",B1007," 計")</f>
        <v>項番83 計</v>
      </c>
      <c r="R1008" s="67">
        <f>SUMIF(B:B,B1007,R:R)</f>
        <v>0</v>
      </c>
      <c r="S1008" s="68">
        <f>COUNTIFS($B:$B,$B1007,S:S,"○")</f>
        <v>0</v>
      </c>
      <c r="T1008" s="67"/>
      <c r="U1008" s="67"/>
      <c r="V1008" s="69" t="str">
        <f>IF(S1008=0,"",IF(COUNTIF(B:B,X1008)=S1008,"","この項番で見積単価（税別）が入力されていない品目があります"))</f>
        <v/>
      </c>
      <c r="W1008" s="70">
        <f t="shared" si="107"/>
        <v>0</v>
      </c>
      <c r="X1008" s="60">
        <f>B1007</f>
        <v>83</v>
      </c>
      <c r="Y1008" s="71" t="s">
        <v>293</v>
      </c>
      <c r="Z1008" s="42"/>
      <c r="AA1008" s="42"/>
      <c r="AB1008" s="42"/>
      <c r="AC1008" s="42"/>
      <c r="AD1008" s="42"/>
      <c r="AE1008" s="42"/>
      <c r="AF1008" s="42"/>
      <c r="AG1008" s="42"/>
      <c r="AH1008" s="42"/>
      <c r="AI1008" s="42"/>
      <c r="AJ1008" s="42"/>
      <c r="AK1008" s="42"/>
      <c r="AL1008" s="42"/>
      <c r="AM1008" s="42"/>
      <c r="AN1008" s="42"/>
      <c r="AO1008" s="42"/>
      <c r="AP1008" s="42"/>
      <c r="AQ1008" s="42"/>
      <c r="AR1008" s="42"/>
      <c r="AS1008" s="72"/>
      <c r="AT1008" s="72"/>
      <c r="AU1008" s="72"/>
      <c r="AV1008" s="72"/>
      <c r="AW1008" s="72"/>
      <c r="AX1008" s="72"/>
      <c r="AY1008" s="72"/>
      <c r="AZ1008" s="72"/>
      <c r="BA1008" s="72"/>
      <c r="BB1008" s="72"/>
      <c r="BC1008" s="72"/>
      <c r="BD1008" s="72"/>
      <c r="BE1008" s="72"/>
      <c r="BF1008" s="72"/>
      <c r="BG1008" s="72"/>
      <c r="BH1008" s="72"/>
      <c r="BI1008" s="72"/>
      <c r="BJ1008" s="72"/>
      <c r="BK1008" s="72"/>
      <c r="BL1008" s="72"/>
      <c r="BM1008" s="72"/>
      <c r="BN1008" s="72"/>
      <c r="BO1008" s="72"/>
      <c r="BP1008" s="72"/>
      <c r="BQ1008" s="72"/>
      <c r="BR1008" s="72"/>
      <c r="BS1008" s="72"/>
      <c r="BT1008" s="72"/>
      <c r="BU1008" s="72"/>
      <c r="BV1008" s="72"/>
      <c r="BW1008" s="72"/>
      <c r="BX1008" s="72"/>
      <c r="BY1008" s="72"/>
      <c r="BZ1008" s="72"/>
      <c r="CA1008" s="72"/>
      <c r="CB1008" s="72"/>
      <c r="CC1008" s="72"/>
      <c r="CD1008" s="72"/>
      <c r="CE1008" s="72"/>
      <c r="CF1008" s="72"/>
      <c r="CG1008" s="72"/>
      <c r="CH1008" s="72"/>
      <c r="CI1008" s="72"/>
      <c r="CJ1008" s="72"/>
      <c r="CK1008" s="72"/>
      <c r="CL1008" s="72"/>
      <c r="CM1008" s="72"/>
      <c r="CN1008" s="72"/>
      <c r="CO1008" s="72"/>
      <c r="CP1008" s="72"/>
      <c r="CQ1008" s="72"/>
      <c r="CR1008" s="72"/>
      <c r="CS1008" s="72"/>
      <c r="CT1008" s="72"/>
      <c r="CU1008" s="72"/>
      <c r="CV1008" s="72"/>
      <c r="CW1008" s="72"/>
      <c r="CX1008" s="72"/>
      <c r="CY1008" s="72"/>
      <c r="CZ1008" s="72"/>
      <c r="DA1008" s="72"/>
      <c r="DB1008" s="72"/>
      <c r="DC1008" s="72"/>
      <c r="DD1008" s="72"/>
      <c r="DE1008" s="72"/>
      <c r="DF1008" s="72"/>
      <c r="DG1008" s="72"/>
      <c r="DH1008" s="72"/>
      <c r="DI1008" s="72"/>
      <c r="DJ1008" s="72"/>
      <c r="DK1008" s="72"/>
      <c r="DL1008" s="72"/>
      <c r="DM1008" s="72"/>
      <c r="DN1008" s="72"/>
      <c r="DO1008" s="72"/>
      <c r="DP1008" s="72"/>
      <c r="DQ1008" s="72"/>
      <c r="DR1008" s="72"/>
      <c r="DS1008" s="72"/>
      <c r="DT1008" s="72"/>
      <c r="DU1008" s="72"/>
      <c r="DV1008" s="72"/>
      <c r="DW1008" s="72"/>
      <c r="DX1008" s="72"/>
      <c r="DY1008" s="72"/>
      <c r="DZ1008" s="72"/>
      <c r="EA1008" s="72"/>
      <c r="EB1008" s="72"/>
      <c r="EC1008" s="72"/>
      <c r="ED1008" s="72"/>
      <c r="EE1008" s="72"/>
      <c r="EF1008" s="72"/>
      <c r="EG1008" s="72"/>
      <c r="EH1008" s="72"/>
      <c r="EI1008" s="72"/>
      <c r="EJ1008" s="72"/>
      <c r="EK1008" s="72"/>
      <c r="EL1008" s="72"/>
      <c r="EM1008" s="72"/>
      <c r="EN1008" s="72"/>
      <c r="EO1008" s="72"/>
      <c r="EP1008" s="72"/>
      <c r="EQ1008" s="72"/>
      <c r="ER1008" s="72"/>
      <c r="ES1008" s="72"/>
      <c r="ET1008" s="72"/>
      <c r="EU1008" s="72"/>
      <c r="EV1008" s="72"/>
      <c r="EW1008" s="72"/>
      <c r="EX1008" s="72"/>
      <c r="EY1008" s="72"/>
      <c r="EZ1008" s="72"/>
      <c r="FA1008" s="72"/>
      <c r="FB1008" s="72"/>
      <c r="FC1008" s="72"/>
      <c r="FD1008" s="72"/>
      <c r="FE1008" s="72"/>
      <c r="FF1008" s="72"/>
      <c r="FG1008" s="72"/>
      <c r="FH1008" s="72"/>
      <c r="FI1008" s="72"/>
      <c r="FJ1008" s="72"/>
      <c r="FK1008" s="72"/>
      <c r="FL1008" s="72"/>
      <c r="FM1008" s="72"/>
      <c r="FN1008" s="72"/>
      <c r="FO1008" s="72"/>
      <c r="FP1008" s="72"/>
      <c r="FQ1008" s="72"/>
      <c r="FR1008" s="72"/>
      <c r="FS1008" s="72"/>
      <c r="FT1008" s="72"/>
      <c r="FU1008" s="72"/>
      <c r="FV1008" s="72"/>
      <c r="FW1008" s="72"/>
      <c r="FX1008" s="72"/>
      <c r="FY1008" s="72"/>
      <c r="FZ1008" s="72"/>
      <c r="GA1008" s="72"/>
      <c r="GB1008" s="72"/>
      <c r="GC1008" s="72"/>
      <c r="GD1008" s="72"/>
      <c r="GE1008" s="72"/>
      <c r="GF1008" s="72"/>
      <c r="GG1008" s="72"/>
      <c r="GH1008" s="72"/>
      <c r="GI1008" s="72"/>
      <c r="GJ1008" s="72"/>
      <c r="GK1008" s="72"/>
      <c r="GL1008" s="72"/>
      <c r="GM1008" s="72"/>
      <c r="GN1008" s="72"/>
      <c r="GO1008" s="72"/>
      <c r="GP1008" s="72"/>
      <c r="GQ1008" s="72"/>
      <c r="GR1008" s="72"/>
      <c r="GS1008" s="72"/>
      <c r="GT1008" s="72"/>
      <c r="GU1008" s="72"/>
      <c r="GV1008" s="72"/>
      <c r="GW1008" s="72"/>
      <c r="GX1008" s="72"/>
      <c r="GY1008" s="72"/>
      <c r="GZ1008" s="72"/>
      <c r="HA1008" s="72"/>
      <c r="HB1008" s="72"/>
      <c r="HC1008" s="72"/>
      <c r="HD1008" s="72"/>
      <c r="HE1008" s="72"/>
      <c r="HF1008" s="72"/>
      <c r="HG1008" s="72"/>
      <c r="HH1008" s="72"/>
      <c r="HI1008" s="72"/>
      <c r="HJ1008" s="72"/>
      <c r="HK1008" s="72"/>
      <c r="HL1008" s="72"/>
      <c r="HM1008" s="72"/>
      <c r="HN1008" s="72"/>
      <c r="HO1008" s="72"/>
      <c r="HP1008" s="72"/>
      <c r="HQ1008" s="72"/>
      <c r="HR1008" s="72"/>
      <c r="HS1008" s="72"/>
      <c r="HT1008" s="72"/>
      <c r="HU1008" s="72"/>
      <c r="HV1008" s="72"/>
      <c r="HW1008" s="72"/>
      <c r="HX1008" s="72"/>
      <c r="HY1008" s="72"/>
      <c r="HZ1008" s="72"/>
      <c r="IA1008" s="72"/>
      <c r="IB1008" s="72"/>
      <c r="IC1008" s="72"/>
      <c r="ID1008" s="72"/>
      <c r="IE1008" s="72"/>
      <c r="IF1008" s="72"/>
      <c r="IG1008" s="72"/>
      <c r="IH1008" s="72"/>
      <c r="II1008" s="72"/>
      <c r="IJ1008" s="72"/>
      <c r="IK1008" s="72"/>
      <c r="IL1008" s="72"/>
      <c r="IM1008" s="72"/>
      <c r="IN1008" s="72"/>
      <c r="IO1008" s="72"/>
      <c r="IP1008" s="72"/>
      <c r="IQ1008" s="72"/>
      <c r="IR1008" s="72"/>
      <c r="IS1008" s="72"/>
      <c r="IT1008" s="72"/>
      <c r="IU1008" s="72"/>
      <c r="IV1008" s="72"/>
      <c r="IW1008" s="72"/>
      <c r="IX1008" s="72"/>
      <c r="IY1008" s="72"/>
      <c r="IZ1008" s="72"/>
      <c r="JA1008" s="72"/>
      <c r="JB1008" s="72"/>
      <c r="JC1008" s="72"/>
      <c r="JD1008" s="72"/>
      <c r="JE1008" s="72"/>
      <c r="JF1008" s="72"/>
      <c r="JG1008" s="72"/>
      <c r="JH1008" s="72"/>
      <c r="JI1008" s="72"/>
      <c r="JJ1008" s="72"/>
      <c r="JK1008" s="72"/>
      <c r="JL1008" s="72"/>
      <c r="JM1008" s="72"/>
      <c r="JN1008" s="72"/>
      <c r="JO1008" s="72"/>
      <c r="JP1008" s="72"/>
      <c r="JQ1008" s="72"/>
      <c r="JR1008" s="72"/>
      <c r="JS1008" s="72"/>
      <c r="JT1008" s="72"/>
      <c r="JU1008" s="72"/>
      <c r="JV1008" s="72"/>
      <c r="JW1008" s="72"/>
      <c r="JX1008" s="72"/>
      <c r="JY1008" s="72"/>
      <c r="JZ1008" s="72"/>
      <c r="KA1008" s="72"/>
      <c r="KB1008" s="72"/>
      <c r="KC1008" s="72"/>
      <c r="KD1008" s="72"/>
      <c r="KE1008" s="72"/>
      <c r="KF1008" s="72"/>
      <c r="KG1008" s="72"/>
      <c r="KH1008" s="72"/>
      <c r="KI1008" s="72"/>
      <c r="KJ1008" s="72"/>
      <c r="KK1008" s="72"/>
      <c r="KL1008" s="72"/>
      <c r="KM1008" s="72"/>
      <c r="KN1008" s="72"/>
      <c r="KO1008" s="72"/>
      <c r="KP1008" s="72"/>
      <c r="KQ1008" s="72"/>
      <c r="KR1008" s="72"/>
      <c r="KS1008" s="72"/>
      <c r="KT1008" s="72"/>
      <c r="KU1008" s="72"/>
      <c r="KV1008" s="72"/>
      <c r="KW1008" s="72"/>
      <c r="KX1008" s="72"/>
      <c r="KY1008" s="72"/>
      <c r="KZ1008" s="72"/>
      <c r="LA1008" s="72"/>
      <c r="LB1008" s="72"/>
      <c r="LC1008" s="72"/>
      <c r="LD1008" s="72"/>
      <c r="LE1008" s="72"/>
      <c r="LF1008" s="72"/>
      <c r="LG1008" s="72"/>
      <c r="LH1008" s="72"/>
      <c r="LI1008" s="72"/>
      <c r="LJ1008" s="72"/>
      <c r="LK1008" s="72"/>
    </row>
    <row r="1009" spans="1:323" s="20" customFormat="1" ht="14.25" customHeight="1">
      <c r="A1009" s="54">
        <v>923</v>
      </c>
      <c r="B1009" s="23">
        <v>84</v>
      </c>
      <c r="C1009" s="23" t="s">
        <v>33</v>
      </c>
      <c r="D1009" s="32" t="s">
        <v>6410</v>
      </c>
      <c r="E1009" s="23" t="s">
        <v>1728</v>
      </c>
      <c r="F1009" s="23" t="s">
        <v>6411</v>
      </c>
      <c r="G1009" s="23" t="s">
        <v>505</v>
      </c>
      <c r="H1009" s="25">
        <v>1</v>
      </c>
      <c r="I1009" s="25">
        <v>33.6</v>
      </c>
      <c r="J1009" s="26">
        <v>100</v>
      </c>
      <c r="K1009" s="26">
        <v>3360</v>
      </c>
      <c r="L1009" s="27">
        <v>2</v>
      </c>
      <c r="M1009" s="27">
        <v>0</v>
      </c>
      <c r="N1009" s="27">
        <v>2</v>
      </c>
      <c r="O1009" s="27">
        <v>0</v>
      </c>
      <c r="P1009" s="27">
        <v>4</v>
      </c>
      <c r="Q1009" s="55"/>
      <c r="R1009" s="27">
        <f t="shared" si="109"/>
        <v>0</v>
      </c>
      <c r="S1009" s="56" t="str">
        <f t="shared" si="110"/>
        <v>×</v>
      </c>
      <c r="T1009" s="56" t="str">
        <f t="shared" si="111"/>
        <v>×</v>
      </c>
      <c r="U1009" s="56" t="str">
        <f t="shared" si="112"/>
        <v>×</v>
      </c>
      <c r="V1009" s="57" t="str">
        <f t="shared" si="106"/>
        <v/>
      </c>
      <c r="W1009" s="58">
        <f t="shared" si="107"/>
        <v>0</v>
      </c>
      <c r="X1009" s="54">
        <f t="shared" si="108"/>
        <v>84</v>
      </c>
      <c r="Y1009" s="59"/>
      <c r="Z1009" s="42"/>
      <c r="AA1009" s="42"/>
      <c r="AB1009" s="42"/>
      <c r="AC1009" s="42"/>
      <c r="AD1009" s="42"/>
      <c r="AE1009" s="42"/>
      <c r="AF1009" s="42"/>
      <c r="AG1009" s="42"/>
      <c r="AH1009" s="42"/>
      <c r="AI1009" s="42"/>
      <c r="AJ1009" s="42"/>
      <c r="AK1009" s="42"/>
      <c r="AL1009" s="42"/>
      <c r="AM1009" s="42"/>
      <c r="AN1009" s="42"/>
      <c r="AO1009" s="42"/>
      <c r="AP1009" s="42"/>
      <c r="AQ1009" s="42"/>
      <c r="AR1009" s="42"/>
      <c r="AS1009" s="72"/>
      <c r="AT1009" s="72"/>
      <c r="AU1009" s="72"/>
      <c r="AV1009" s="72"/>
      <c r="AW1009" s="72"/>
      <c r="AX1009" s="72"/>
      <c r="AY1009" s="72"/>
      <c r="AZ1009" s="72"/>
      <c r="BA1009" s="72"/>
      <c r="BB1009" s="72"/>
      <c r="BC1009" s="72"/>
      <c r="BD1009" s="72"/>
      <c r="BE1009" s="72"/>
      <c r="BF1009" s="72"/>
      <c r="BG1009" s="72"/>
      <c r="BH1009" s="72"/>
      <c r="BI1009" s="72"/>
      <c r="BJ1009" s="72"/>
      <c r="BK1009" s="72"/>
      <c r="BL1009" s="72"/>
      <c r="BM1009" s="72"/>
      <c r="BN1009" s="72"/>
      <c r="BO1009" s="72"/>
      <c r="BP1009" s="72"/>
      <c r="BQ1009" s="72"/>
      <c r="BR1009" s="72"/>
      <c r="BS1009" s="72"/>
      <c r="BT1009" s="72"/>
      <c r="BU1009" s="72"/>
      <c r="BV1009" s="72"/>
      <c r="BW1009" s="72"/>
      <c r="BX1009" s="72"/>
      <c r="BY1009" s="72"/>
      <c r="BZ1009" s="72"/>
      <c r="CA1009" s="72"/>
      <c r="CB1009" s="72"/>
      <c r="CC1009" s="72"/>
      <c r="CD1009" s="72"/>
      <c r="CE1009" s="72"/>
      <c r="CF1009" s="72"/>
      <c r="CG1009" s="72"/>
      <c r="CH1009" s="72"/>
      <c r="CI1009" s="72"/>
      <c r="CJ1009" s="72"/>
      <c r="CK1009" s="72"/>
      <c r="CL1009" s="72"/>
      <c r="CM1009" s="72"/>
      <c r="CN1009" s="72"/>
      <c r="CO1009" s="72"/>
      <c r="CP1009" s="72"/>
      <c r="CQ1009" s="72"/>
      <c r="CR1009" s="72"/>
      <c r="CS1009" s="72"/>
      <c r="CT1009" s="72"/>
      <c r="CU1009" s="72"/>
      <c r="CV1009" s="72"/>
      <c r="CW1009" s="72"/>
      <c r="CX1009" s="72"/>
      <c r="CY1009" s="72"/>
      <c r="CZ1009" s="72"/>
      <c r="DA1009" s="72"/>
      <c r="DB1009" s="72"/>
      <c r="DC1009" s="72"/>
      <c r="DD1009" s="72"/>
      <c r="DE1009" s="72"/>
      <c r="DF1009" s="72"/>
      <c r="DG1009" s="72"/>
      <c r="DH1009" s="72"/>
      <c r="DI1009" s="72"/>
      <c r="DJ1009" s="72"/>
      <c r="DK1009" s="72"/>
      <c r="DL1009" s="72"/>
      <c r="DM1009" s="72"/>
      <c r="DN1009" s="72"/>
      <c r="DO1009" s="72"/>
      <c r="DP1009" s="72"/>
      <c r="DQ1009" s="72"/>
      <c r="DR1009" s="72"/>
      <c r="DS1009" s="72"/>
      <c r="DT1009" s="72"/>
      <c r="DU1009" s="72"/>
      <c r="DV1009" s="72"/>
      <c r="DW1009" s="72"/>
      <c r="DX1009" s="72"/>
      <c r="DY1009" s="72"/>
      <c r="DZ1009" s="72"/>
      <c r="EA1009" s="72"/>
      <c r="EB1009" s="72"/>
      <c r="EC1009" s="72"/>
      <c r="ED1009" s="72"/>
      <c r="EE1009" s="72"/>
      <c r="EF1009" s="72"/>
      <c r="EG1009" s="72"/>
      <c r="EH1009" s="72"/>
      <c r="EI1009" s="72"/>
      <c r="EJ1009" s="72"/>
      <c r="EK1009" s="72"/>
      <c r="EL1009" s="72"/>
      <c r="EM1009" s="72"/>
      <c r="EN1009" s="72"/>
      <c r="EO1009" s="72"/>
      <c r="EP1009" s="72"/>
      <c r="EQ1009" s="72"/>
      <c r="ER1009" s="72"/>
      <c r="ES1009" s="72"/>
      <c r="ET1009" s="72"/>
      <c r="EU1009" s="72"/>
      <c r="EV1009" s="72"/>
      <c r="EW1009" s="72"/>
      <c r="EX1009" s="72"/>
      <c r="EY1009" s="72"/>
      <c r="EZ1009" s="72"/>
      <c r="FA1009" s="72"/>
      <c r="FB1009" s="72"/>
      <c r="FC1009" s="72"/>
      <c r="FD1009" s="72"/>
      <c r="FE1009" s="72"/>
      <c r="FF1009" s="72"/>
      <c r="FG1009" s="72"/>
      <c r="FH1009" s="72"/>
      <c r="FI1009" s="72"/>
      <c r="FJ1009" s="72"/>
      <c r="FK1009" s="72"/>
      <c r="FL1009" s="72"/>
      <c r="FM1009" s="72"/>
      <c r="FN1009" s="72"/>
      <c r="FO1009" s="72"/>
      <c r="FP1009" s="72"/>
      <c r="FQ1009" s="72"/>
      <c r="FR1009" s="72"/>
      <c r="FS1009" s="72"/>
      <c r="FT1009" s="72"/>
      <c r="FU1009" s="72"/>
      <c r="FV1009" s="72"/>
      <c r="FW1009" s="72"/>
      <c r="FX1009" s="72"/>
      <c r="FY1009" s="72"/>
      <c r="FZ1009" s="72"/>
      <c r="GA1009" s="72"/>
      <c r="GB1009" s="72"/>
      <c r="GC1009" s="72"/>
      <c r="GD1009" s="72"/>
      <c r="GE1009" s="72"/>
      <c r="GF1009" s="72"/>
      <c r="GG1009" s="72"/>
      <c r="GH1009" s="72"/>
      <c r="GI1009" s="72"/>
      <c r="GJ1009" s="72"/>
      <c r="GK1009" s="72"/>
      <c r="GL1009" s="72"/>
      <c r="GM1009" s="72"/>
      <c r="GN1009" s="72"/>
      <c r="GO1009" s="72"/>
      <c r="GP1009" s="72"/>
      <c r="GQ1009" s="72"/>
      <c r="GR1009" s="72"/>
      <c r="GS1009" s="72"/>
      <c r="GT1009" s="72"/>
      <c r="GU1009" s="72"/>
      <c r="GV1009" s="72"/>
      <c r="GW1009" s="72"/>
      <c r="GX1009" s="72"/>
      <c r="GY1009" s="72"/>
      <c r="GZ1009" s="72"/>
      <c r="HA1009" s="72"/>
      <c r="HB1009" s="72"/>
      <c r="HC1009" s="72"/>
      <c r="HD1009" s="72"/>
      <c r="HE1009" s="72"/>
      <c r="HF1009" s="72"/>
      <c r="HG1009" s="72"/>
      <c r="HH1009" s="72"/>
      <c r="HI1009" s="72"/>
      <c r="HJ1009" s="72"/>
      <c r="HK1009" s="72"/>
      <c r="HL1009" s="72"/>
      <c r="HM1009" s="72"/>
      <c r="HN1009" s="72"/>
      <c r="HO1009" s="72"/>
      <c r="HP1009" s="72"/>
      <c r="HQ1009" s="72"/>
      <c r="HR1009" s="72"/>
      <c r="HS1009" s="72"/>
      <c r="HT1009" s="72"/>
      <c r="HU1009" s="72"/>
      <c r="HV1009" s="72"/>
      <c r="HW1009" s="72"/>
      <c r="HX1009" s="72"/>
      <c r="HY1009" s="72"/>
      <c r="HZ1009" s="72"/>
      <c r="IA1009" s="72"/>
      <c r="IB1009" s="72"/>
      <c r="IC1009" s="72"/>
      <c r="ID1009" s="72"/>
      <c r="IE1009" s="72"/>
      <c r="IF1009" s="72"/>
      <c r="IG1009" s="72"/>
      <c r="IH1009" s="72"/>
      <c r="II1009" s="72"/>
      <c r="IJ1009" s="72"/>
      <c r="IK1009" s="72"/>
      <c r="IL1009" s="72"/>
      <c r="IM1009" s="72"/>
      <c r="IN1009" s="72"/>
      <c r="IO1009" s="72"/>
      <c r="IP1009" s="72"/>
      <c r="IQ1009" s="72"/>
      <c r="IR1009" s="72"/>
      <c r="IS1009" s="72"/>
      <c r="IT1009" s="72"/>
      <c r="IU1009" s="72"/>
      <c r="IV1009" s="72"/>
      <c r="IW1009" s="72"/>
      <c r="IX1009" s="72"/>
      <c r="IY1009" s="72"/>
      <c r="IZ1009" s="72"/>
      <c r="JA1009" s="72"/>
      <c r="JB1009" s="72"/>
      <c r="JC1009" s="72"/>
      <c r="JD1009" s="72"/>
      <c r="JE1009" s="72"/>
      <c r="JF1009" s="72"/>
      <c r="JG1009" s="72"/>
      <c r="JH1009" s="72"/>
      <c r="JI1009" s="72"/>
      <c r="JJ1009" s="72"/>
      <c r="JK1009" s="72"/>
      <c r="JL1009" s="72"/>
      <c r="JM1009" s="72"/>
      <c r="JN1009" s="72"/>
      <c r="JO1009" s="72"/>
      <c r="JP1009" s="72"/>
      <c r="JQ1009" s="72"/>
      <c r="JR1009" s="72"/>
      <c r="JS1009" s="72"/>
      <c r="JT1009" s="72"/>
      <c r="JU1009" s="72"/>
      <c r="JV1009" s="72"/>
      <c r="JW1009" s="72"/>
      <c r="JX1009" s="72"/>
      <c r="JY1009" s="72"/>
      <c r="JZ1009" s="72"/>
      <c r="KA1009" s="72"/>
      <c r="KB1009" s="72"/>
      <c r="KC1009" s="72"/>
      <c r="KD1009" s="72"/>
      <c r="KE1009" s="72"/>
      <c r="KF1009" s="72"/>
      <c r="KG1009" s="72"/>
      <c r="KH1009" s="72"/>
      <c r="KI1009" s="72"/>
      <c r="KJ1009" s="72"/>
      <c r="KK1009" s="72"/>
      <c r="KL1009" s="72"/>
      <c r="KM1009" s="72"/>
      <c r="KN1009" s="72"/>
      <c r="KO1009" s="72"/>
      <c r="KP1009" s="72"/>
      <c r="KQ1009" s="72"/>
      <c r="KR1009" s="72"/>
      <c r="KS1009" s="72"/>
      <c r="KT1009" s="72"/>
      <c r="KU1009" s="72"/>
      <c r="KV1009" s="72"/>
      <c r="KW1009" s="72"/>
      <c r="KX1009" s="72"/>
      <c r="KY1009" s="72"/>
      <c r="KZ1009" s="72"/>
      <c r="LA1009" s="72"/>
      <c r="LB1009" s="72"/>
      <c r="LC1009" s="72"/>
      <c r="LD1009" s="72"/>
      <c r="LE1009" s="72"/>
      <c r="LF1009" s="72"/>
      <c r="LG1009" s="72"/>
      <c r="LH1009" s="72"/>
      <c r="LI1009" s="72"/>
      <c r="LJ1009" s="72"/>
      <c r="LK1009" s="72"/>
    </row>
    <row r="1010" spans="1:323" s="20" customFormat="1" ht="14.25" customHeight="1">
      <c r="A1010" s="54">
        <v>924</v>
      </c>
      <c r="B1010" s="23">
        <v>84</v>
      </c>
      <c r="C1010" s="23" t="s">
        <v>33</v>
      </c>
      <c r="D1010" s="32" t="s">
        <v>6412</v>
      </c>
      <c r="E1010" s="23" t="s">
        <v>1728</v>
      </c>
      <c r="F1010" s="23" t="s">
        <v>6413</v>
      </c>
      <c r="G1010" s="23" t="s">
        <v>154</v>
      </c>
      <c r="H1010" s="25">
        <v>100</v>
      </c>
      <c r="I1010" s="25">
        <v>8.1</v>
      </c>
      <c r="J1010" s="26">
        <v>100</v>
      </c>
      <c r="K1010" s="26">
        <v>810</v>
      </c>
      <c r="L1010" s="27">
        <v>0</v>
      </c>
      <c r="M1010" s="27">
        <v>0</v>
      </c>
      <c r="N1010" s="27">
        <v>0</v>
      </c>
      <c r="O1010" s="27">
        <v>2</v>
      </c>
      <c r="P1010" s="27">
        <v>2</v>
      </c>
      <c r="Q1010" s="55"/>
      <c r="R1010" s="27">
        <f t="shared" si="109"/>
        <v>0</v>
      </c>
      <c r="S1010" s="56" t="str">
        <f t="shared" si="110"/>
        <v>×</v>
      </c>
      <c r="T1010" s="56" t="str">
        <f t="shared" si="111"/>
        <v>×</v>
      </c>
      <c r="U1010" s="56" t="str">
        <f t="shared" si="112"/>
        <v>×</v>
      </c>
      <c r="V1010" s="57" t="str">
        <f t="shared" si="106"/>
        <v/>
      </c>
      <c r="W1010" s="58">
        <f t="shared" si="107"/>
        <v>0</v>
      </c>
      <c r="X1010" s="54">
        <f t="shared" si="108"/>
        <v>84</v>
      </c>
      <c r="Y1010" s="59"/>
      <c r="Z1010" s="42"/>
      <c r="AA1010" s="42"/>
      <c r="AB1010" s="42"/>
      <c r="AC1010" s="42"/>
      <c r="AD1010" s="42"/>
      <c r="AE1010" s="42"/>
      <c r="AF1010" s="42"/>
      <c r="AG1010" s="42"/>
      <c r="AH1010" s="42"/>
      <c r="AI1010" s="42"/>
      <c r="AJ1010" s="42"/>
      <c r="AK1010" s="42"/>
      <c r="AL1010" s="42"/>
      <c r="AM1010" s="42"/>
      <c r="AN1010" s="42"/>
      <c r="AO1010" s="42"/>
      <c r="AP1010" s="42"/>
      <c r="AQ1010" s="42"/>
      <c r="AR1010" s="42"/>
      <c r="AS1010" s="72"/>
      <c r="AT1010" s="72"/>
      <c r="AU1010" s="72"/>
      <c r="AV1010" s="72"/>
      <c r="AW1010" s="72"/>
      <c r="AX1010" s="72"/>
      <c r="AY1010" s="72"/>
      <c r="AZ1010" s="72"/>
      <c r="BA1010" s="72"/>
      <c r="BB1010" s="72"/>
      <c r="BC1010" s="72"/>
      <c r="BD1010" s="72"/>
      <c r="BE1010" s="72"/>
      <c r="BF1010" s="72"/>
      <c r="BG1010" s="72"/>
      <c r="BH1010" s="72"/>
      <c r="BI1010" s="72"/>
      <c r="BJ1010" s="72"/>
      <c r="BK1010" s="72"/>
      <c r="BL1010" s="72"/>
      <c r="BM1010" s="72"/>
      <c r="BN1010" s="72"/>
      <c r="BO1010" s="72"/>
      <c r="BP1010" s="72"/>
      <c r="BQ1010" s="72"/>
      <c r="BR1010" s="72"/>
      <c r="BS1010" s="72"/>
      <c r="BT1010" s="72"/>
      <c r="BU1010" s="72"/>
      <c r="BV1010" s="72"/>
      <c r="BW1010" s="72"/>
      <c r="BX1010" s="72"/>
      <c r="BY1010" s="72"/>
      <c r="BZ1010" s="72"/>
      <c r="CA1010" s="72"/>
      <c r="CB1010" s="72"/>
      <c r="CC1010" s="72"/>
      <c r="CD1010" s="72"/>
      <c r="CE1010" s="72"/>
      <c r="CF1010" s="72"/>
      <c r="CG1010" s="72"/>
      <c r="CH1010" s="72"/>
      <c r="CI1010" s="72"/>
      <c r="CJ1010" s="72"/>
      <c r="CK1010" s="72"/>
      <c r="CL1010" s="72"/>
      <c r="CM1010" s="72"/>
      <c r="CN1010" s="72"/>
      <c r="CO1010" s="72"/>
      <c r="CP1010" s="72"/>
      <c r="CQ1010" s="72"/>
      <c r="CR1010" s="72"/>
      <c r="CS1010" s="72"/>
      <c r="CT1010" s="72"/>
      <c r="CU1010" s="72"/>
      <c r="CV1010" s="72"/>
      <c r="CW1010" s="72"/>
      <c r="CX1010" s="72"/>
      <c r="CY1010" s="72"/>
      <c r="CZ1010" s="72"/>
      <c r="DA1010" s="72"/>
      <c r="DB1010" s="72"/>
      <c r="DC1010" s="72"/>
      <c r="DD1010" s="72"/>
      <c r="DE1010" s="72"/>
      <c r="DF1010" s="72"/>
      <c r="DG1010" s="72"/>
      <c r="DH1010" s="72"/>
      <c r="DI1010" s="72"/>
      <c r="DJ1010" s="72"/>
      <c r="DK1010" s="72"/>
      <c r="DL1010" s="72"/>
      <c r="DM1010" s="72"/>
      <c r="DN1010" s="72"/>
      <c r="DO1010" s="72"/>
      <c r="DP1010" s="72"/>
      <c r="DQ1010" s="72"/>
      <c r="DR1010" s="72"/>
      <c r="DS1010" s="72"/>
      <c r="DT1010" s="72"/>
      <c r="DU1010" s="72"/>
      <c r="DV1010" s="72"/>
      <c r="DW1010" s="72"/>
      <c r="DX1010" s="72"/>
      <c r="DY1010" s="72"/>
      <c r="DZ1010" s="72"/>
      <c r="EA1010" s="72"/>
      <c r="EB1010" s="72"/>
      <c r="EC1010" s="72"/>
      <c r="ED1010" s="72"/>
      <c r="EE1010" s="72"/>
      <c r="EF1010" s="72"/>
      <c r="EG1010" s="72"/>
      <c r="EH1010" s="72"/>
      <c r="EI1010" s="72"/>
      <c r="EJ1010" s="72"/>
      <c r="EK1010" s="72"/>
      <c r="EL1010" s="72"/>
      <c r="EM1010" s="72"/>
      <c r="EN1010" s="72"/>
      <c r="EO1010" s="72"/>
      <c r="EP1010" s="72"/>
      <c r="EQ1010" s="72"/>
      <c r="ER1010" s="72"/>
      <c r="ES1010" s="72"/>
      <c r="ET1010" s="72"/>
      <c r="EU1010" s="72"/>
      <c r="EV1010" s="72"/>
      <c r="EW1010" s="72"/>
      <c r="EX1010" s="72"/>
      <c r="EY1010" s="72"/>
      <c r="EZ1010" s="72"/>
      <c r="FA1010" s="72"/>
      <c r="FB1010" s="72"/>
      <c r="FC1010" s="72"/>
      <c r="FD1010" s="72"/>
      <c r="FE1010" s="72"/>
      <c r="FF1010" s="72"/>
      <c r="FG1010" s="72"/>
      <c r="FH1010" s="72"/>
      <c r="FI1010" s="72"/>
      <c r="FJ1010" s="72"/>
      <c r="FK1010" s="72"/>
      <c r="FL1010" s="72"/>
      <c r="FM1010" s="72"/>
      <c r="FN1010" s="72"/>
      <c r="FO1010" s="72"/>
      <c r="FP1010" s="72"/>
      <c r="FQ1010" s="72"/>
      <c r="FR1010" s="72"/>
      <c r="FS1010" s="72"/>
      <c r="FT1010" s="72"/>
      <c r="FU1010" s="72"/>
      <c r="FV1010" s="72"/>
      <c r="FW1010" s="72"/>
      <c r="FX1010" s="72"/>
      <c r="FY1010" s="72"/>
      <c r="FZ1010" s="72"/>
      <c r="GA1010" s="72"/>
      <c r="GB1010" s="72"/>
      <c r="GC1010" s="72"/>
      <c r="GD1010" s="72"/>
      <c r="GE1010" s="72"/>
      <c r="GF1010" s="72"/>
      <c r="GG1010" s="72"/>
      <c r="GH1010" s="72"/>
      <c r="GI1010" s="72"/>
      <c r="GJ1010" s="72"/>
      <c r="GK1010" s="72"/>
      <c r="GL1010" s="72"/>
      <c r="GM1010" s="72"/>
      <c r="GN1010" s="72"/>
      <c r="GO1010" s="72"/>
      <c r="GP1010" s="72"/>
      <c r="GQ1010" s="72"/>
      <c r="GR1010" s="72"/>
      <c r="GS1010" s="72"/>
      <c r="GT1010" s="72"/>
      <c r="GU1010" s="72"/>
      <c r="GV1010" s="72"/>
      <c r="GW1010" s="72"/>
      <c r="GX1010" s="72"/>
      <c r="GY1010" s="72"/>
      <c r="GZ1010" s="72"/>
      <c r="HA1010" s="72"/>
      <c r="HB1010" s="72"/>
      <c r="HC1010" s="72"/>
      <c r="HD1010" s="72"/>
      <c r="HE1010" s="72"/>
      <c r="HF1010" s="72"/>
      <c r="HG1010" s="72"/>
      <c r="HH1010" s="72"/>
      <c r="HI1010" s="72"/>
      <c r="HJ1010" s="72"/>
      <c r="HK1010" s="72"/>
      <c r="HL1010" s="72"/>
      <c r="HM1010" s="72"/>
      <c r="HN1010" s="72"/>
      <c r="HO1010" s="72"/>
      <c r="HP1010" s="72"/>
      <c r="HQ1010" s="72"/>
      <c r="HR1010" s="72"/>
      <c r="HS1010" s="72"/>
      <c r="HT1010" s="72"/>
      <c r="HU1010" s="72"/>
      <c r="HV1010" s="72"/>
      <c r="HW1010" s="72"/>
      <c r="HX1010" s="72"/>
      <c r="HY1010" s="72"/>
      <c r="HZ1010" s="72"/>
      <c r="IA1010" s="72"/>
      <c r="IB1010" s="72"/>
      <c r="IC1010" s="72"/>
      <c r="ID1010" s="72"/>
      <c r="IE1010" s="72"/>
      <c r="IF1010" s="72"/>
      <c r="IG1010" s="72"/>
      <c r="IH1010" s="72"/>
      <c r="II1010" s="72"/>
      <c r="IJ1010" s="72"/>
      <c r="IK1010" s="72"/>
      <c r="IL1010" s="72"/>
      <c r="IM1010" s="72"/>
      <c r="IN1010" s="72"/>
      <c r="IO1010" s="72"/>
      <c r="IP1010" s="72"/>
      <c r="IQ1010" s="72"/>
      <c r="IR1010" s="72"/>
      <c r="IS1010" s="72"/>
      <c r="IT1010" s="72"/>
      <c r="IU1010" s="72"/>
      <c r="IV1010" s="72"/>
      <c r="IW1010" s="72"/>
      <c r="IX1010" s="72"/>
      <c r="IY1010" s="72"/>
      <c r="IZ1010" s="72"/>
      <c r="JA1010" s="72"/>
      <c r="JB1010" s="72"/>
      <c r="JC1010" s="72"/>
      <c r="JD1010" s="72"/>
      <c r="JE1010" s="72"/>
      <c r="JF1010" s="72"/>
      <c r="JG1010" s="72"/>
      <c r="JH1010" s="72"/>
      <c r="JI1010" s="72"/>
      <c r="JJ1010" s="72"/>
      <c r="JK1010" s="72"/>
      <c r="JL1010" s="72"/>
      <c r="JM1010" s="72"/>
      <c r="JN1010" s="72"/>
      <c r="JO1010" s="72"/>
      <c r="JP1010" s="72"/>
      <c r="JQ1010" s="72"/>
      <c r="JR1010" s="72"/>
      <c r="JS1010" s="72"/>
      <c r="JT1010" s="72"/>
      <c r="JU1010" s="72"/>
      <c r="JV1010" s="72"/>
      <c r="JW1010" s="72"/>
      <c r="JX1010" s="72"/>
      <c r="JY1010" s="72"/>
      <c r="JZ1010" s="72"/>
      <c r="KA1010" s="72"/>
      <c r="KB1010" s="72"/>
      <c r="KC1010" s="72"/>
      <c r="KD1010" s="72"/>
      <c r="KE1010" s="72"/>
      <c r="KF1010" s="72"/>
      <c r="KG1010" s="72"/>
      <c r="KH1010" s="72"/>
      <c r="KI1010" s="72"/>
      <c r="KJ1010" s="72"/>
      <c r="KK1010" s="72"/>
      <c r="KL1010" s="72"/>
      <c r="KM1010" s="72"/>
      <c r="KN1010" s="72"/>
      <c r="KO1010" s="72"/>
      <c r="KP1010" s="72"/>
      <c r="KQ1010" s="72"/>
      <c r="KR1010" s="72"/>
      <c r="KS1010" s="72"/>
      <c r="KT1010" s="72"/>
      <c r="KU1010" s="72"/>
      <c r="KV1010" s="72"/>
      <c r="KW1010" s="72"/>
      <c r="KX1010" s="72"/>
      <c r="KY1010" s="72"/>
      <c r="KZ1010" s="72"/>
      <c r="LA1010" s="72"/>
      <c r="LB1010" s="72"/>
      <c r="LC1010" s="72"/>
      <c r="LD1010" s="72"/>
      <c r="LE1010" s="72"/>
      <c r="LF1010" s="72"/>
      <c r="LG1010" s="72"/>
      <c r="LH1010" s="72"/>
      <c r="LI1010" s="72"/>
      <c r="LJ1010" s="72"/>
      <c r="LK1010" s="72"/>
    </row>
    <row r="1011" spans="1:323" s="20" customFormat="1" ht="14.25" customHeight="1">
      <c r="A1011" s="54">
        <v>925</v>
      </c>
      <c r="B1011" s="23">
        <v>84</v>
      </c>
      <c r="C1011" s="23" t="s">
        <v>33</v>
      </c>
      <c r="D1011" s="32" t="s">
        <v>6414</v>
      </c>
      <c r="E1011" s="23" t="s">
        <v>1728</v>
      </c>
      <c r="F1011" s="23" t="s">
        <v>1739</v>
      </c>
      <c r="G1011" s="23" t="s">
        <v>735</v>
      </c>
      <c r="H1011" s="25">
        <v>1000</v>
      </c>
      <c r="I1011" s="25">
        <v>8.1</v>
      </c>
      <c r="J1011" s="26">
        <v>1000</v>
      </c>
      <c r="K1011" s="26">
        <v>8100</v>
      </c>
      <c r="L1011" s="27">
        <v>0</v>
      </c>
      <c r="M1011" s="27">
        <v>8</v>
      </c>
      <c r="N1011" s="27">
        <v>0</v>
      </c>
      <c r="O1011" s="27">
        <v>0</v>
      </c>
      <c r="P1011" s="27">
        <v>8</v>
      </c>
      <c r="Q1011" s="55"/>
      <c r="R1011" s="27">
        <f t="shared" si="109"/>
        <v>0</v>
      </c>
      <c r="S1011" s="56" t="str">
        <f t="shared" si="110"/>
        <v>×</v>
      </c>
      <c r="T1011" s="56" t="str">
        <f t="shared" si="111"/>
        <v>×</v>
      </c>
      <c r="U1011" s="56" t="str">
        <f t="shared" si="112"/>
        <v>×</v>
      </c>
      <c r="V1011" s="57" t="str">
        <f t="shared" si="106"/>
        <v/>
      </c>
      <c r="W1011" s="58">
        <f t="shared" si="107"/>
        <v>0</v>
      </c>
      <c r="X1011" s="54">
        <f t="shared" si="108"/>
        <v>84</v>
      </c>
      <c r="Y1011" s="59"/>
      <c r="Z1011" s="42"/>
      <c r="AA1011" s="42"/>
      <c r="AB1011" s="42"/>
      <c r="AC1011" s="42"/>
      <c r="AD1011" s="42"/>
      <c r="AE1011" s="42"/>
      <c r="AF1011" s="42"/>
      <c r="AG1011" s="42"/>
      <c r="AH1011" s="42"/>
      <c r="AI1011" s="42"/>
      <c r="AJ1011" s="42"/>
      <c r="AK1011" s="42"/>
      <c r="AL1011" s="42"/>
      <c r="AM1011" s="42"/>
      <c r="AN1011" s="42"/>
      <c r="AO1011" s="42"/>
      <c r="AP1011" s="42"/>
      <c r="AQ1011" s="42"/>
      <c r="AR1011" s="42"/>
      <c r="AS1011" s="72"/>
      <c r="AT1011" s="72"/>
      <c r="AU1011" s="72"/>
      <c r="AV1011" s="72"/>
      <c r="AW1011" s="72"/>
      <c r="AX1011" s="72"/>
      <c r="AY1011" s="72"/>
      <c r="AZ1011" s="72"/>
      <c r="BA1011" s="72"/>
      <c r="BB1011" s="72"/>
      <c r="BC1011" s="72"/>
      <c r="BD1011" s="72"/>
      <c r="BE1011" s="72"/>
      <c r="BF1011" s="72"/>
      <c r="BG1011" s="72"/>
      <c r="BH1011" s="72"/>
      <c r="BI1011" s="72"/>
      <c r="BJ1011" s="72"/>
      <c r="BK1011" s="72"/>
      <c r="BL1011" s="72"/>
      <c r="BM1011" s="72"/>
      <c r="BN1011" s="72"/>
      <c r="BO1011" s="72"/>
      <c r="BP1011" s="72"/>
      <c r="BQ1011" s="72"/>
      <c r="BR1011" s="72"/>
      <c r="BS1011" s="72"/>
      <c r="BT1011" s="72"/>
      <c r="BU1011" s="72"/>
      <c r="BV1011" s="72"/>
      <c r="BW1011" s="72"/>
      <c r="BX1011" s="72"/>
      <c r="BY1011" s="72"/>
      <c r="BZ1011" s="72"/>
      <c r="CA1011" s="72"/>
      <c r="CB1011" s="72"/>
      <c r="CC1011" s="72"/>
      <c r="CD1011" s="72"/>
      <c r="CE1011" s="72"/>
      <c r="CF1011" s="72"/>
      <c r="CG1011" s="72"/>
      <c r="CH1011" s="72"/>
      <c r="CI1011" s="72"/>
      <c r="CJ1011" s="72"/>
      <c r="CK1011" s="72"/>
      <c r="CL1011" s="72"/>
      <c r="CM1011" s="72"/>
      <c r="CN1011" s="72"/>
      <c r="CO1011" s="72"/>
      <c r="CP1011" s="72"/>
      <c r="CQ1011" s="72"/>
      <c r="CR1011" s="72"/>
      <c r="CS1011" s="72"/>
      <c r="CT1011" s="72"/>
      <c r="CU1011" s="72"/>
      <c r="CV1011" s="72"/>
      <c r="CW1011" s="72"/>
      <c r="CX1011" s="72"/>
      <c r="CY1011" s="72"/>
      <c r="CZ1011" s="72"/>
      <c r="DA1011" s="72"/>
      <c r="DB1011" s="72"/>
      <c r="DC1011" s="72"/>
      <c r="DD1011" s="72"/>
      <c r="DE1011" s="72"/>
      <c r="DF1011" s="72"/>
      <c r="DG1011" s="72"/>
      <c r="DH1011" s="72"/>
      <c r="DI1011" s="72"/>
      <c r="DJ1011" s="72"/>
      <c r="DK1011" s="72"/>
      <c r="DL1011" s="72"/>
      <c r="DM1011" s="72"/>
      <c r="DN1011" s="72"/>
      <c r="DO1011" s="72"/>
      <c r="DP1011" s="72"/>
      <c r="DQ1011" s="72"/>
      <c r="DR1011" s="72"/>
      <c r="DS1011" s="72"/>
      <c r="DT1011" s="72"/>
      <c r="DU1011" s="72"/>
      <c r="DV1011" s="72"/>
      <c r="DW1011" s="72"/>
      <c r="DX1011" s="72"/>
      <c r="DY1011" s="72"/>
      <c r="DZ1011" s="72"/>
      <c r="EA1011" s="72"/>
      <c r="EB1011" s="72"/>
      <c r="EC1011" s="72"/>
      <c r="ED1011" s="72"/>
      <c r="EE1011" s="72"/>
      <c r="EF1011" s="72"/>
      <c r="EG1011" s="72"/>
      <c r="EH1011" s="72"/>
      <c r="EI1011" s="72"/>
      <c r="EJ1011" s="72"/>
      <c r="EK1011" s="72"/>
      <c r="EL1011" s="72"/>
      <c r="EM1011" s="72"/>
      <c r="EN1011" s="72"/>
      <c r="EO1011" s="72"/>
      <c r="EP1011" s="72"/>
      <c r="EQ1011" s="72"/>
      <c r="ER1011" s="72"/>
      <c r="ES1011" s="72"/>
      <c r="ET1011" s="72"/>
      <c r="EU1011" s="72"/>
      <c r="EV1011" s="72"/>
      <c r="EW1011" s="72"/>
      <c r="EX1011" s="72"/>
      <c r="EY1011" s="72"/>
      <c r="EZ1011" s="72"/>
      <c r="FA1011" s="72"/>
      <c r="FB1011" s="72"/>
      <c r="FC1011" s="72"/>
      <c r="FD1011" s="72"/>
      <c r="FE1011" s="72"/>
      <c r="FF1011" s="72"/>
      <c r="FG1011" s="72"/>
      <c r="FH1011" s="72"/>
      <c r="FI1011" s="72"/>
      <c r="FJ1011" s="72"/>
      <c r="FK1011" s="72"/>
      <c r="FL1011" s="72"/>
      <c r="FM1011" s="72"/>
      <c r="FN1011" s="72"/>
      <c r="FO1011" s="72"/>
      <c r="FP1011" s="72"/>
      <c r="FQ1011" s="72"/>
      <c r="FR1011" s="72"/>
      <c r="FS1011" s="72"/>
      <c r="FT1011" s="72"/>
      <c r="FU1011" s="72"/>
      <c r="FV1011" s="72"/>
      <c r="FW1011" s="72"/>
      <c r="FX1011" s="72"/>
      <c r="FY1011" s="72"/>
      <c r="FZ1011" s="72"/>
      <c r="GA1011" s="72"/>
      <c r="GB1011" s="72"/>
      <c r="GC1011" s="72"/>
      <c r="GD1011" s="72"/>
      <c r="GE1011" s="72"/>
      <c r="GF1011" s="72"/>
      <c r="GG1011" s="72"/>
      <c r="GH1011" s="72"/>
      <c r="GI1011" s="72"/>
      <c r="GJ1011" s="72"/>
      <c r="GK1011" s="72"/>
      <c r="GL1011" s="72"/>
      <c r="GM1011" s="72"/>
      <c r="GN1011" s="72"/>
      <c r="GO1011" s="72"/>
      <c r="GP1011" s="72"/>
      <c r="GQ1011" s="72"/>
      <c r="GR1011" s="72"/>
      <c r="GS1011" s="72"/>
      <c r="GT1011" s="72"/>
      <c r="GU1011" s="72"/>
      <c r="GV1011" s="72"/>
      <c r="GW1011" s="72"/>
      <c r="GX1011" s="72"/>
      <c r="GY1011" s="72"/>
      <c r="GZ1011" s="72"/>
      <c r="HA1011" s="72"/>
      <c r="HB1011" s="72"/>
      <c r="HC1011" s="72"/>
      <c r="HD1011" s="72"/>
      <c r="HE1011" s="72"/>
      <c r="HF1011" s="72"/>
      <c r="HG1011" s="72"/>
      <c r="HH1011" s="72"/>
      <c r="HI1011" s="72"/>
      <c r="HJ1011" s="72"/>
      <c r="HK1011" s="72"/>
      <c r="HL1011" s="72"/>
      <c r="HM1011" s="72"/>
      <c r="HN1011" s="72"/>
      <c r="HO1011" s="72"/>
      <c r="HP1011" s="72"/>
      <c r="HQ1011" s="72"/>
      <c r="HR1011" s="72"/>
      <c r="HS1011" s="72"/>
      <c r="HT1011" s="72"/>
      <c r="HU1011" s="72"/>
      <c r="HV1011" s="72"/>
      <c r="HW1011" s="72"/>
      <c r="HX1011" s="72"/>
      <c r="HY1011" s="72"/>
      <c r="HZ1011" s="72"/>
      <c r="IA1011" s="72"/>
      <c r="IB1011" s="72"/>
      <c r="IC1011" s="72"/>
      <c r="ID1011" s="72"/>
      <c r="IE1011" s="72"/>
      <c r="IF1011" s="72"/>
      <c r="IG1011" s="72"/>
      <c r="IH1011" s="72"/>
      <c r="II1011" s="72"/>
      <c r="IJ1011" s="72"/>
      <c r="IK1011" s="72"/>
      <c r="IL1011" s="72"/>
      <c r="IM1011" s="72"/>
      <c r="IN1011" s="72"/>
      <c r="IO1011" s="72"/>
      <c r="IP1011" s="72"/>
      <c r="IQ1011" s="72"/>
      <c r="IR1011" s="72"/>
      <c r="IS1011" s="72"/>
      <c r="IT1011" s="72"/>
      <c r="IU1011" s="72"/>
      <c r="IV1011" s="72"/>
      <c r="IW1011" s="72"/>
      <c r="IX1011" s="72"/>
      <c r="IY1011" s="72"/>
      <c r="IZ1011" s="72"/>
      <c r="JA1011" s="72"/>
      <c r="JB1011" s="72"/>
      <c r="JC1011" s="72"/>
      <c r="JD1011" s="72"/>
      <c r="JE1011" s="72"/>
      <c r="JF1011" s="72"/>
      <c r="JG1011" s="72"/>
      <c r="JH1011" s="72"/>
      <c r="JI1011" s="72"/>
      <c r="JJ1011" s="72"/>
      <c r="JK1011" s="72"/>
      <c r="JL1011" s="72"/>
      <c r="JM1011" s="72"/>
      <c r="JN1011" s="72"/>
      <c r="JO1011" s="72"/>
      <c r="JP1011" s="72"/>
      <c r="JQ1011" s="72"/>
      <c r="JR1011" s="72"/>
      <c r="JS1011" s="72"/>
      <c r="JT1011" s="72"/>
      <c r="JU1011" s="72"/>
      <c r="JV1011" s="72"/>
      <c r="JW1011" s="72"/>
      <c r="JX1011" s="72"/>
      <c r="JY1011" s="72"/>
      <c r="JZ1011" s="72"/>
      <c r="KA1011" s="72"/>
      <c r="KB1011" s="72"/>
      <c r="KC1011" s="72"/>
      <c r="KD1011" s="72"/>
      <c r="KE1011" s="72"/>
      <c r="KF1011" s="72"/>
      <c r="KG1011" s="72"/>
      <c r="KH1011" s="72"/>
      <c r="KI1011" s="72"/>
      <c r="KJ1011" s="72"/>
      <c r="KK1011" s="72"/>
      <c r="KL1011" s="72"/>
      <c r="KM1011" s="72"/>
      <c r="KN1011" s="72"/>
      <c r="KO1011" s="72"/>
      <c r="KP1011" s="72"/>
      <c r="KQ1011" s="72"/>
      <c r="KR1011" s="72"/>
      <c r="KS1011" s="72"/>
      <c r="KT1011" s="72"/>
      <c r="KU1011" s="72"/>
      <c r="KV1011" s="72"/>
      <c r="KW1011" s="72"/>
      <c r="KX1011" s="72"/>
      <c r="KY1011" s="72"/>
      <c r="KZ1011" s="72"/>
      <c r="LA1011" s="72"/>
      <c r="LB1011" s="72"/>
      <c r="LC1011" s="72"/>
      <c r="LD1011" s="72"/>
      <c r="LE1011" s="72"/>
      <c r="LF1011" s="72"/>
      <c r="LG1011" s="72"/>
      <c r="LH1011" s="72"/>
      <c r="LI1011" s="72"/>
      <c r="LJ1011" s="72"/>
      <c r="LK1011" s="72"/>
    </row>
    <row r="1012" spans="1:323" s="20" customFormat="1" ht="14.25" customHeight="1">
      <c r="A1012" s="54">
        <v>926</v>
      </c>
      <c r="B1012" s="23">
        <v>84</v>
      </c>
      <c r="C1012" s="23" t="s">
        <v>33</v>
      </c>
      <c r="D1012" s="32" t="s">
        <v>6415</v>
      </c>
      <c r="E1012" s="23" t="s">
        <v>1728</v>
      </c>
      <c r="F1012" s="23" t="s">
        <v>6416</v>
      </c>
      <c r="G1012" s="23" t="s">
        <v>87</v>
      </c>
      <c r="H1012" s="25">
        <v>50</v>
      </c>
      <c r="I1012" s="25">
        <v>132</v>
      </c>
      <c r="J1012" s="26">
        <v>50</v>
      </c>
      <c r="K1012" s="26">
        <v>6600</v>
      </c>
      <c r="L1012" s="27">
        <v>0</v>
      </c>
      <c r="M1012" s="27">
        <v>28</v>
      </c>
      <c r="N1012" s="27">
        <v>0</v>
      </c>
      <c r="O1012" s="27">
        <v>0</v>
      </c>
      <c r="P1012" s="27">
        <v>28</v>
      </c>
      <c r="Q1012" s="55"/>
      <c r="R1012" s="27">
        <f t="shared" si="109"/>
        <v>0</v>
      </c>
      <c r="S1012" s="56" t="str">
        <f t="shared" si="110"/>
        <v>×</v>
      </c>
      <c r="T1012" s="56" t="str">
        <f t="shared" si="111"/>
        <v>×</v>
      </c>
      <c r="U1012" s="56" t="str">
        <f t="shared" si="112"/>
        <v>×</v>
      </c>
      <c r="V1012" s="57" t="str">
        <f t="shared" si="106"/>
        <v/>
      </c>
      <c r="W1012" s="58">
        <f t="shared" si="107"/>
        <v>0</v>
      </c>
      <c r="X1012" s="54">
        <f t="shared" si="108"/>
        <v>84</v>
      </c>
      <c r="Y1012" s="59"/>
      <c r="Z1012" s="42"/>
      <c r="AA1012" s="42"/>
      <c r="AB1012" s="42"/>
      <c r="AC1012" s="42"/>
      <c r="AD1012" s="42"/>
      <c r="AE1012" s="42"/>
      <c r="AF1012" s="42"/>
      <c r="AG1012" s="42"/>
      <c r="AH1012" s="42"/>
      <c r="AI1012" s="42"/>
      <c r="AJ1012" s="42"/>
      <c r="AK1012" s="42"/>
      <c r="AL1012" s="42"/>
      <c r="AM1012" s="42"/>
      <c r="AN1012" s="42"/>
      <c r="AO1012" s="42"/>
      <c r="AP1012" s="42"/>
      <c r="AQ1012" s="42"/>
      <c r="AR1012" s="42"/>
      <c r="AS1012" s="72"/>
      <c r="AT1012" s="72"/>
      <c r="AU1012" s="72"/>
      <c r="AV1012" s="72"/>
      <c r="AW1012" s="72"/>
      <c r="AX1012" s="72"/>
      <c r="AY1012" s="72"/>
      <c r="AZ1012" s="72"/>
      <c r="BA1012" s="72"/>
      <c r="BB1012" s="72"/>
      <c r="BC1012" s="72"/>
      <c r="BD1012" s="72"/>
      <c r="BE1012" s="72"/>
      <c r="BF1012" s="72"/>
      <c r="BG1012" s="72"/>
      <c r="BH1012" s="72"/>
      <c r="BI1012" s="72"/>
      <c r="BJ1012" s="72"/>
      <c r="BK1012" s="72"/>
      <c r="BL1012" s="72"/>
      <c r="BM1012" s="72"/>
      <c r="BN1012" s="72"/>
      <c r="BO1012" s="72"/>
      <c r="BP1012" s="72"/>
      <c r="BQ1012" s="72"/>
      <c r="BR1012" s="72"/>
      <c r="BS1012" s="72"/>
      <c r="BT1012" s="72"/>
      <c r="BU1012" s="72"/>
      <c r="BV1012" s="72"/>
      <c r="BW1012" s="72"/>
      <c r="BX1012" s="72"/>
      <c r="BY1012" s="72"/>
      <c r="BZ1012" s="72"/>
      <c r="CA1012" s="72"/>
      <c r="CB1012" s="72"/>
      <c r="CC1012" s="72"/>
      <c r="CD1012" s="72"/>
      <c r="CE1012" s="72"/>
      <c r="CF1012" s="72"/>
      <c r="CG1012" s="72"/>
      <c r="CH1012" s="72"/>
      <c r="CI1012" s="72"/>
      <c r="CJ1012" s="72"/>
      <c r="CK1012" s="72"/>
      <c r="CL1012" s="72"/>
      <c r="CM1012" s="72"/>
      <c r="CN1012" s="72"/>
      <c r="CO1012" s="72"/>
      <c r="CP1012" s="72"/>
      <c r="CQ1012" s="72"/>
      <c r="CR1012" s="72"/>
      <c r="CS1012" s="72"/>
      <c r="CT1012" s="72"/>
      <c r="CU1012" s="72"/>
      <c r="CV1012" s="72"/>
      <c r="CW1012" s="72"/>
      <c r="CX1012" s="72"/>
      <c r="CY1012" s="72"/>
      <c r="CZ1012" s="72"/>
      <c r="DA1012" s="72"/>
      <c r="DB1012" s="72"/>
      <c r="DC1012" s="72"/>
      <c r="DD1012" s="72"/>
      <c r="DE1012" s="72"/>
      <c r="DF1012" s="72"/>
      <c r="DG1012" s="72"/>
      <c r="DH1012" s="72"/>
      <c r="DI1012" s="72"/>
      <c r="DJ1012" s="72"/>
      <c r="DK1012" s="72"/>
      <c r="DL1012" s="72"/>
      <c r="DM1012" s="72"/>
      <c r="DN1012" s="72"/>
      <c r="DO1012" s="72"/>
      <c r="DP1012" s="72"/>
      <c r="DQ1012" s="72"/>
      <c r="DR1012" s="72"/>
      <c r="DS1012" s="72"/>
      <c r="DT1012" s="72"/>
      <c r="DU1012" s="72"/>
      <c r="DV1012" s="72"/>
      <c r="DW1012" s="72"/>
      <c r="DX1012" s="72"/>
      <c r="DY1012" s="72"/>
      <c r="DZ1012" s="72"/>
      <c r="EA1012" s="72"/>
      <c r="EB1012" s="72"/>
      <c r="EC1012" s="72"/>
      <c r="ED1012" s="72"/>
      <c r="EE1012" s="72"/>
      <c r="EF1012" s="72"/>
      <c r="EG1012" s="72"/>
      <c r="EH1012" s="72"/>
      <c r="EI1012" s="72"/>
      <c r="EJ1012" s="72"/>
      <c r="EK1012" s="72"/>
      <c r="EL1012" s="72"/>
      <c r="EM1012" s="72"/>
      <c r="EN1012" s="72"/>
      <c r="EO1012" s="72"/>
      <c r="EP1012" s="72"/>
      <c r="EQ1012" s="72"/>
      <c r="ER1012" s="72"/>
      <c r="ES1012" s="72"/>
      <c r="ET1012" s="72"/>
      <c r="EU1012" s="72"/>
      <c r="EV1012" s="72"/>
      <c r="EW1012" s="72"/>
      <c r="EX1012" s="72"/>
      <c r="EY1012" s="72"/>
      <c r="EZ1012" s="72"/>
      <c r="FA1012" s="72"/>
      <c r="FB1012" s="72"/>
      <c r="FC1012" s="72"/>
      <c r="FD1012" s="72"/>
      <c r="FE1012" s="72"/>
      <c r="FF1012" s="72"/>
      <c r="FG1012" s="72"/>
      <c r="FH1012" s="72"/>
      <c r="FI1012" s="72"/>
      <c r="FJ1012" s="72"/>
      <c r="FK1012" s="72"/>
      <c r="FL1012" s="72"/>
      <c r="FM1012" s="72"/>
      <c r="FN1012" s="72"/>
      <c r="FO1012" s="72"/>
      <c r="FP1012" s="72"/>
      <c r="FQ1012" s="72"/>
      <c r="FR1012" s="72"/>
      <c r="FS1012" s="72"/>
      <c r="FT1012" s="72"/>
      <c r="FU1012" s="72"/>
      <c r="FV1012" s="72"/>
      <c r="FW1012" s="72"/>
      <c r="FX1012" s="72"/>
      <c r="FY1012" s="72"/>
      <c r="FZ1012" s="72"/>
      <c r="GA1012" s="72"/>
      <c r="GB1012" s="72"/>
      <c r="GC1012" s="72"/>
      <c r="GD1012" s="72"/>
      <c r="GE1012" s="72"/>
      <c r="GF1012" s="72"/>
      <c r="GG1012" s="72"/>
      <c r="GH1012" s="72"/>
      <c r="GI1012" s="72"/>
      <c r="GJ1012" s="72"/>
      <c r="GK1012" s="72"/>
      <c r="GL1012" s="72"/>
      <c r="GM1012" s="72"/>
      <c r="GN1012" s="72"/>
      <c r="GO1012" s="72"/>
      <c r="GP1012" s="72"/>
      <c r="GQ1012" s="72"/>
      <c r="GR1012" s="72"/>
      <c r="GS1012" s="72"/>
      <c r="GT1012" s="72"/>
      <c r="GU1012" s="72"/>
      <c r="GV1012" s="72"/>
      <c r="GW1012" s="72"/>
      <c r="GX1012" s="72"/>
      <c r="GY1012" s="72"/>
      <c r="GZ1012" s="72"/>
      <c r="HA1012" s="72"/>
      <c r="HB1012" s="72"/>
      <c r="HC1012" s="72"/>
      <c r="HD1012" s="72"/>
      <c r="HE1012" s="72"/>
      <c r="HF1012" s="72"/>
      <c r="HG1012" s="72"/>
      <c r="HH1012" s="72"/>
      <c r="HI1012" s="72"/>
      <c r="HJ1012" s="72"/>
      <c r="HK1012" s="72"/>
      <c r="HL1012" s="72"/>
      <c r="HM1012" s="72"/>
      <c r="HN1012" s="72"/>
      <c r="HO1012" s="72"/>
      <c r="HP1012" s="72"/>
      <c r="HQ1012" s="72"/>
      <c r="HR1012" s="72"/>
      <c r="HS1012" s="72"/>
      <c r="HT1012" s="72"/>
      <c r="HU1012" s="72"/>
      <c r="HV1012" s="72"/>
      <c r="HW1012" s="72"/>
      <c r="HX1012" s="72"/>
      <c r="HY1012" s="72"/>
      <c r="HZ1012" s="72"/>
      <c r="IA1012" s="72"/>
      <c r="IB1012" s="72"/>
      <c r="IC1012" s="72"/>
      <c r="ID1012" s="72"/>
      <c r="IE1012" s="72"/>
      <c r="IF1012" s="72"/>
      <c r="IG1012" s="72"/>
      <c r="IH1012" s="72"/>
      <c r="II1012" s="72"/>
      <c r="IJ1012" s="72"/>
      <c r="IK1012" s="72"/>
      <c r="IL1012" s="72"/>
      <c r="IM1012" s="72"/>
      <c r="IN1012" s="72"/>
      <c r="IO1012" s="72"/>
      <c r="IP1012" s="72"/>
      <c r="IQ1012" s="72"/>
      <c r="IR1012" s="72"/>
      <c r="IS1012" s="72"/>
      <c r="IT1012" s="72"/>
      <c r="IU1012" s="72"/>
      <c r="IV1012" s="72"/>
      <c r="IW1012" s="72"/>
      <c r="IX1012" s="72"/>
      <c r="IY1012" s="72"/>
      <c r="IZ1012" s="72"/>
      <c r="JA1012" s="72"/>
      <c r="JB1012" s="72"/>
      <c r="JC1012" s="72"/>
      <c r="JD1012" s="72"/>
      <c r="JE1012" s="72"/>
      <c r="JF1012" s="72"/>
      <c r="JG1012" s="72"/>
      <c r="JH1012" s="72"/>
      <c r="JI1012" s="72"/>
      <c r="JJ1012" s="72"/>
      <c r="JK1012" s="72"/>
      <c r="JL1012" s="72"/>
      <c r="JM1012" s="72"/>
      <c r="JN1012" s="72"/>
      <c r="JO1012" s="72"/>
      <c r="JP1012" s="72"/>
      <c r="JQ1012" s="72"/>
      <c r="JR1012" s="72"/>
      <c r="JS1012" s="72"/>
      <c r="JT1012" s="72"/>
      <c r="JU1012" s="72"/>
      <c r="JV1012" s="72"/>
      <c r="JW1012" s="72"/>
      <c r="JX1012" s="72"/>
      <c r="JY1012" s="72"/>
      <c r="JZ1012" s="72"/>
      <c r="KA1012" s="72"/>
      <c r="KB1012" s="72"/>
      <c r="KC1012" s="72"/>
      <c r="KD1012" s="72"/>
      <c r="KE1012" s="72"/>
      <c r="KF1012" s="72"/>
      <c r="KG1012" s="72"/>
      <c r="KH1012" s="72"/>
      <c r="KI1012" s="72"/>
      <c r="KJ1012" s="72"/>
      <c r="KK1012" s="72"/>
      <c r="KL1012" s="72"/>
      <c r="KM1012" s="72"/>
      <c r="KN1012" s="72"/>
      <c r="KO1012" s="72"/>
      <c r="KP1012" s="72"/>
      <c r="KQ1012" s="72"/>
      <c r="KR1012" s="72"/>
      <c r="KS1012" s="72"/>
      <c r="KT1012" s="72"/>
      <c r="KU1012" s="72"/>
      <c r="KV1012" s="72"/>
      <c r="KW1012" s="72"/>
      <c r="KX1012" s="72"/>
      <c r="KY1012" s="72"/>
      <c r="KZ1012" s="72"/>
      <c r="LA1012" s="72"/>
      <c r="LB1012" s="72"/>
      <c r="LC1012" s="72"/>
      <c r="LD1012" s="72"/>
      <c r="LE1012" s="72"/>
      <c r="LF1012" s="72"/>
      <c r="LG1012" s="72"/>
      <c r="LH1012" s="72"/>
      <c r="LI1012" s="72"/>
      <c r="LJ1012" s="72"/>
      <c r="LK1012" s="72"/>
    </row>
    <row r="1013" spans="1:323" s="20" customFormat="1" ht="14.25" customHeight="1">
      <c r="A1013" s="54">
        <v>927</v>
      </c>
      <c r="B1013" s="23">
        <v>84</v>
      </c>
      <c r="C1013" s="23" t="s">
        <v>33</v>
      </c>
      <c r="D1013" s="32" t="s">
        <v>6417</v>
      </c>
      <c r="E1013" s="23" t="s">
        <v>1728</v>
      </c>
      <c r="F1013" s="23" t="s">
        <v>1730</v>
      </c>
      <c r="G1013" s="23" t="s">
        <v>87</v>
      </c>
      <c r="H1013" s="25">
        <v>50</v>
      </c>
      <c r="I1013" s="25">
        <v>89</v>
      </c>
      <c r="J1013" s="26">
        <v>50</v>
      </c>
      <c r="K1013" s="26">
        <v>4450</v>
      </c>
      <c r="L1013" s="27">
        <v>0</v>
      </c>
      <c r="M1013" s="27">
        <v>0</v>
      </c>
      <c r="N1013" s="27">
        <v>16</v>
      </c>
      <c r="O1013" s="27">
        <v>0</v>
      </c>
      <c r="P1013" s="27">
        <v>16</v>
      </c>
      <c r="Q1013" s="55"/>
      <c r="R1013" s="27">
        <f t="shared" si="109"/>
        <v>0</v>
      </c>
      <c r="S1013" s="56" t="str">
        <f t="shared" si="110"/>
        <v>×</v>
      </c>
      <c r="T1013" s="56" t="str">
        <f t="shared" si="111"/>
        <v>×</v>
      </c>
      <c r="U1013" s="56" t="str">
        <f t="shared" si="112"/>
        <v>×</v>
      </c>
      <c r="V1013" s="57" t="str">
        <f t="shared" si="106"/>
        <v/>
      </c>
      <c r="W1013" s="58">
        <f t="shared" si="107"/>
        <v>0</v>
      </c>
      <c r="X1013" s="54">
        <f t="shared" si="108"/>
        <v>84</v>
      </c>
      <c r="Y1013" s="59"/>
      <c r="Z1013" s="42"/>
      <c r="AA1013" s="42"/>
      <c r="AB1013" s="42"/>
      <c r="AC1013" s="42"/>
      <c r="AD1013" s="42"/>
      <c r="AE1013" s="42"/>
      <c r="AF1013" s="42"/>
      <c r="AG1013" s="42"/>
      <c r="AH1013" s="42"/>
      <c r="AI1013" s="42"/>
      <c r="AJ1013" s="42"/>
      <c r="AK1013" s="42"/>
      <c r="AL1013" s="42"/>
      <c r="AM1013" s="42"/>
      <c r="AN1013" s="42"/>
      <c r="AO1013" s="42"/>
      <c r="AP1013" s="42"/>
      <c r="AQ1013" s="42"/>
      <c r="AR1013" s="42"/>
      <c r="AS1013" s="72"/>
      <c r="AT1013" s="72"/>
      <c r="AU1013" s="72"/>
      <c r="AV1013" s="72"/>
      <c r="AW1013" s="72"/>
      <c r="AX1013" s="72"/>
      <c r="AY1013" s="72"/>
      <c r="AZ1013" s="72"/>
      <c r="BA1013" s="72"/>
      <c r="BB1013" s="72"/>
      <c r="BC1013" s="72"/>
      <c r="BD1013" s="72"/>
      <c r="BE1013" s="72"/>
      <c r="BF1013" s="72"/>
      <c r="BG1013" s="72"/>
      <c r="BH1013" s="72"/>
      <c r="BI1013" s="72"/>
      <c r="BJ1013" s="72"/>
      <c r="BK1013" s="72"/>
      <c r="BL1013" s="72"/>
      <c r="BM1013" s="72"/>
      <c r="BN1013" s="72"/>
      <c r="BO1013" s="72"/>
      <c r="BP1013" s="72"/>
      <c r="BQ1013" s="72"/>
      <c r="BR1013" s="72"/>
      <c r="BS1013" s="72"/>
      <c r="BT1013" s="72"/>
      <c r="BU1013" s="72"/>
      <c r="BV1013" s="72"/>
      <c r="BW1013" s="72"/>
      <c r="BX1013" s="72"/>
      <c r="BY1013" s="72"/>
      <c r="BZ1013" s="72"/>
      <c r="CA1013" s="72"/>
      <c r="CB1013" s="72"/>
      <c r="CC1013" s="72"/>
      <c r="CD1013" s="72"/>
      <c r="CE1013" s="72"/>
      <c r="CF1013" s="72"/>
      <c r="CG1013" s="72"/>
      <c r="CH1013" s="72"/>
      <c r="CI1013" s="72"/>
      <c r="CJ1013" s="72"/>
      <c r="CK1013" s="72"/>
      <c r="CL1013" s="72"/>
      <c r="CM1013" s="72"/>
      <c r="CN1013" s="72"/>
      <c r="CO1013" s="72"/>
      <c r="CP1013" s="72"/>
      <c r="CQ1013" s="72"/>
      <c r="CR1013" s="72"/>
      <c r="CS1013" s="72"/>
      <c r="CT1013" s="72"/>
      <c r="CU1013" s="72"/>
      <c r="CV1013" s="72"/>
      <c r="CW1013" s="72"/>
      <c r="CX1013" s="72"/>
      <c r="CY1013" s="72"/>
      <c r="CZ1013" s="72"/>
      <c r="DA1013" s="72"/>
      <c r="DB1013" s="72"/>
      <c r="DC1013" s="72"/>
      <c r="DD1013" s="72"/>
      <c r="DE1013" s="72"/>
      <c r="DF1013" s="72"/>
      <c r="DG1013" s="72"/>
      <c r="DH1013" s="72"/>
      <c r="DI1013" s="72"/>
      <c r="DJ1013" s="72"/>
      <c r="DK1013" s="72"/>
      <c r="DL1013" s="72"/>
      <c r="DM1013" s="72"/>
      <c r="DN1013" s="72"/>
      <c r="DO1013" s="72"/>
      <c r="DP1013" s="72"/>
      <c r="DQ1013" s="72"/>
      <c r="DR1013" s="72"/>
      <c r="DS1013" s="72"/>
      <c r="DT1013" s="72"/>
      <c r="DU1013" s="72"/>
      <c r="DV1013" s="72"/>
      <c r="DW1013" s="72"/>
      <c r="DX1013" s="72"/>
      <c r="DY1013" s="72"/>
      <c r="DZ1013" s="72"/>
      <c r="EA1013" s="72"/>
      <c r="EB1013" s="72"/>
      <c r="EC1013" s="72"/>
      <c r="ED1013" s="72"/>
      <c r="EE1013" s="72"/>
      <c r="EF1013" s="72"/>
      <c r="EG1013" s="72"/>
      <c r="EH1013" s="72"/>
      <c r="EI1013" s="72"/>
      <c r="EJ1013" s="72"/>
      <c r="EK1013" s="72"/>
      <c r="EL1013" s="72"/>
      <c r="EM1013" s="72"/>
      <c r="EN1013" s="72"/>
      <c r="EO1013" s="72"/>
      <c r="EP1013" s="72"/>
      <c r="EQ1013" s="72"/>
      <c r="ER1013" s="72"/>
      <c r="ES1013" s="72"/>
      <c r="ET1013" s="72"/>
      <c r="EU1013" s="72"/>
      <c r="EV1013" s="72"/>
      <c r="EW1013" s="72"/>
      <c r="EX1013" s="72"/>
      <c r="EY1013" s="72"/>
      <c r="EZ1013" s="72"/>
      <c r="FA1013" s="72"/>
      <c r="FB1013" s="72"/>
      <c r="FC1013" s="72"/>
      <c r="FD1013" s="72"/>
      <c r="FE1013" s="72"/>
      <c r="FF1013" s="72"/>
      <c r="FG1013" s="72"/>
      <c r="FH1013" s="72"/>
      <c r="FI1013" s="72"/>
      <c r="FJ1013" s="72"/>
      <c r="FK1013" s="72"/>
      <c r="FL1013" s="72"/>
      <c r="FM1013" s="72"/>
      <c r="FN1013" s="72"/>
      <c r="FO1013" s="72"/>
      <c r="FP1013" s="72"/>
      <c r="FQ1013" s="72"/>
      <c r="FR1013" s="72"/>
      <c r="FS1013" s="72"/>
      <c r="FT1013" s="72"/>
      <c r="FU1013" s="72"/>
      <c r="FV1013" s="72"/>
      <c r="FW1013" s="72"/>
      <c r="FX1013" s="72"/>
      <c r="FY1013" s="72"/>
      <c r="FZ1013" s="72"/>
      <c r="GA1013" s="72"/>
      <c r="GB1013" s="72"/>
      <c r="GC1013" s="72"/>
      <c r="GD1013" s="72"/>
      <c r="GE1013" s="72"/>
      <c r="GF1013" s="72"/>
      <c r="GG1013" s="72"/>
      <c r="GH1013" s="72"/>
      <c r="GI1013" s="72"/>
      <c r="GJ1013" s="72"/>
      <c r="GK1013" s="72"/>
      <c r="GL1013" s="72"/>
      <c r="GM1013" s="72"/>
      <c r="GN1013" s="72"/>
      <c r="GO1013" s="72"/>
      <c r="GP1013" s="72"/>
      <c r="GQ1013" s="72"/>
      <c r="GR1013" s="72"/>
      <c r="GS1013" s="72"/>
      <c r="GT1013" s="72"/>
      <c r="GU1013" s="72"/>
      <c r="GV1013" s="72"/>
      <c r="GW1013" s="72"/>
      <c r="GX1013" s="72"/>
      <c r="GY1013" s="72"/>
      <c r="GZ1013" s="72"/>
      <c r="HA1013" s="72"/>
      <c r="HB1013" s="72"/>
      <c r="HC1013" s="72"/>
      <c r="HD1013" s="72"/>
      <c r="HE1013" s="72"/>
      <c r="HF1013" s="72"/>
      <c r="HG1013" s="72"/>
      <c r="HH1013" s="72"/>
      <c r="HI1013" s="72"/>
      <c r="HJ1013" s="72"/>
      <c r="HK1013" s="72"/>
      <c r="HL1013" s="72"/>
      <c r="HM1013" s="72"/>
      <c r="HN1013" s="72"/>
      <c r="HO1013" s="72"/>
      <c r="HP1013" s="72"/>
      <c r="HQ1013" s="72"/>
      <c r="HR1013" s="72"/>
      <c r="HS1013" s="72"/>
      <c r="HT1013" s="72"/>
      <c r="HU1013" s="72"/>
      <c r="HV1013" s="72"/>
      <c r="HW1013" s="72"/>
      <c r="HX1013" s="72"/>
      <c r="HY1013" s="72"/>
      <c r="HZ1013" s="72"/>
      <c r="IA1013" s="72"/>
      <c r="IB1013" s="72"/>
      <c r="IC1013" s="72"/>
      <c r="ID1013" s="72"/>
      <c r="IE1013" s="72"/>
      <c r="IF1013" s="72"/>
      <c r="IG1013" s="72"/>
      <c r="IH1013" s="72"/>
      <c r="II1013" s="72"/>
      <c r="IJ1013" s="72"/>
      <c r="IK1013" s="72"/>
      <c r="IL1013" s="72"/>
      <c r="IM1013" s="72"/>
      <c r="IN1013" s="72"/>
      <c r="IO1013" s="72"/>
      <c r="IP1013" s="72"/>
      <c r="IQ1013" s="72"/>
      <c r="IR1013" s="72"/>
      <c r="IS1013" s="72"/>
      <c r="IT1013" s="72"/>
      <c r="IU1013" s="72"/>
      <c r="IV1013" s="72"/>
      <c r="IW1013" s="72"/>
      <c r="IX1013" s="72"/>
      <c r="IY1013" s="72"/>
      <c r="IZ1013" s="72"/>
      <c r="JA1013" s="72"/>
      <c r="JB1013" s="72"/>
      <c r="JC1013" s="72"/>
      <c r="JD1013" s="72"/>
      <c r="JE1013" s="72"/>
      <c r="JF1013" s="72"/>
      <c r="JG1013" s="72"/>
      <c r="JH1013" s="72"/>
      <c r="JI1013" s="72"/>
      <c r="JJ1013" s="72"/>
      <c r="JK1013" s="72"/>
      <c r="JL1013" s="72"/>
      <c r="JM1013" s="72"/>
      <c r="JN1013" s="72"/>
      <c r="JO1013" s="72"/>
      <c r="JP1013" s="72"/>
      <c r="JQ1013" s="72"/>
      <c r="JR1013" s="72"/>
      <c r="JS1013" s="72"/>
      <c r="JT1013" s="72"/>
      <c r="JU1013" s="72"/>
      <c r="JV1013" s="72"/>
      <c r="JW1013" s="72"/>
      <c r="JX1013" s="72"/>
      <c r="JY1013" s="72"/>
      <c r="JZ1013" s="72"/>
      <c r="KA1013" s="72"/>
      <c r="KB1013" s="72"/>
      <c r="KC1013" s="72"/>
      <c r="KD1013" s="72"/>
      <c r="KE1013" s="72"/>
      <c r="KF1013" s="72"/>
      <c r="KG1013" s="72"/>
      <c r="KH1013" s="72"/>
      <c r="KI1013" s="72"/>
      <c r="KJ1013" s="72"/>
      <c r="KK1013" s="72"/>
      <c r="KL1013" s="72"/>
      <c r="KM1013" s="72"/>
      <c r="KN1013" s="72"/>
      <c r="KO1013" s="72"/>
      <c r="KP1013" s="72"/>
      <c r="KQ1013" s="72"/>
      <c r="KR1013" s="72"/>
      <c r="KS1013" s="72"/>
      <c r="KT1013" s="72"/>
      <c r="KU1013" s="72"/>
      <c r="KV1013" s="72"/>
      <c r="KW1013" s="72"/>
      <c r="KX1013" s="72"/>
      <c r="KY1013" s="72"/>
      <c r="KZ1013" s="72"/>
      <c r="LA1013" s="72"/>
      <c r="LB1013" s="72"/>
      <c r="LC1013" s="72"/>
      <c r="LD1013" s="72"/>
      <c r="LE1013" s="72"/>
      <c r="LF1013" s="72"/>
      <c r="LG1013" s="72"/>
      <c r="LH1013" s="72"/>
      <c r="LI1013" s="72"/>
      <c r="LJ1013" s="72"/>
      <c r="LK1013" s="72"/>
    </row>
    <row r="1014" spans="1:323" s="20" customFormat="1" ht="14.25" customHeight="1">
      <c r="A1014" s="54">
        <v>928</v>
      </c>
      <c r="B1014" s="23">
        <v>84</v>
      </c>
      <c r="C1014" s="23" t="s">
        <v>33</v>
      </c>
      <c r="D1014" s="32" t="s">
        <v>6418</v>
      </c>
      <c r="E1014" s="23" t="s">
        <v>1728</v>
      </c>
      <c r="F1014" s="23" t="s">
        <v>1731</v>
      </c>
      <c r="G1014" s="23" t="s">
        <v>425</v>
      </c>
      <c r="H1014" s="25">
        <v>10</v>
      </c>
      <c r="I1014" s="25">
        <v>89</v>
      </c>
      <c r="J1014" s="26">
        <v>10</v>
      </c>
      <c r="K1014" s="26">
        <v>890</v>
      </c>
      <c r="L1014" s="27">
        <v>0</v>
      </c>
      <c r="M1014" s="27">
        <v>24</v>
      </c>
      <c r="N1014" s="27">
        <v>0</v>
      </c>
      <c r="O1014" s="27">
        <v>2</v>
      </c>
      <c r="P1014" s="27">
        <v>26</v>
      </c>
      <c r="Q1014" s="55"/>
      <c r="R1014" s="27">
        <f t="shared" si="109"/>
        <v>0</v>
      </c>
      <c r="S1014" s="56" t="str">
        <f t="shared" si="110"/>
        <v>×</v>
      </c>
      <c r="T1014" s="56" t="str">
        <f t="shared" si="111"/>
        <v>×</v>
      </c>
      <c r="U1014" s="56" t="str">
        <f t="shared" si="112"/>
        <v>×</v>
      </c>
      <c r="V1014" s="57" t="str">
        <f t="shared" si="106"/>
        <v/>
      </c>
      <c r="W1014" s="58">
        <f t="shared" si="107"/>
        <v>0</v>
      </c>
      <c r="X1014" s="54">
        <f t="shared" si="108"/>
        <v>84</v>
      </c>
      <c r="Y1014" s="59"/>
      <c r="Z1014" s="42"/>
      <c r="AA1014" s="42"/>
      <c r="AB1014" s="42"/>
      <c r="AC1014" s="42"/>
      <c r="AD1014" s="42"/>
      <c r="AE1014" s="42"/>
      <c r="AF1014" s="42"/>
      <c r="AG1014" s="42"/>
      <c r="AH1014" s="42"/>
      <c r="AI1014" s="42"/>
      <c r="AJ1014" s="42"/>
      <c r="AK1014" s="42"/>
      <c r="AL1014" s="42"/>
      <c r="AM1014" s="42"/>
      <c r="AN1014" s="42"/>
      <c r="AO1014" s="42"/>
      <c r="AP1014" s="42"/>
      <c r="AQ1014" s="42"/>
      <c r="AR1014" s="42"/>
      <c r="AS1014" s="72"/>
      <c r="AT1014" s="72"/>
      <c r="AU1014" s="72"/>
      <c r="AV1014" s="72"/>
      <c r="AW1014" s="72"/>
      <c r="AX1014" s="72"/>
      <c r="AY1014" s="72"/>
      <c r="AZ1014" s="72"/>
      <c r="BA1014" s="72"/>
      <c r="BB1014" s="72"/>
      <c r="BC1014" s="72"/>
      <c r="BD1014" s="72"/>
      <c r="BE1014" s="72"/>
      <c r="BF1014" s="72"/>
      <c r="BG1014" s="72"/>
      <c r="BH1014" s="72"/>
      <c r="BI1014" s="72"/>
      <c r="BJ1014" s="72"/>
      <c r="BK1014" s="72"/>
      <c r="BL1014" s="72"/>
      <c r="BM1014" s="72"/>
      <c r="BN1014" s="72"/>
      <c r="BO1014" s="72"/>
      <c r="BP1014" s="72"/>
      <c r="BQ1014" s="72"/>
      <c r="BR1014" s="72"/>
      <c r="BS1014" s="72"/>
      <c r="BT1014" s="72"/>
      <c r="BU1014" s="72"/>
      <c r="BV1014" s="72"/>
      <c r="BW1014" s="72"/>
      <c r="BX1014" s="72"/>
      <c r="BY1014" s="72"/>
      <c r="BZ1014" s="72"/>
      <c r="CA1014" s="72"/>
      <c r="CB1014" s="72"/>
      <c r="CC1014" s="72"/>
      <c r="CD1014" s="72"/>
      <c r="CE1014" s="72"/>
      <c r="CF1014" s="72"/>
      <c r="CG1014" s="72"/>
      <c r="CH1014" s="72"/>
      <c r="CI1014" s="72"/>
      <c r="CJ1014" s="72"/>
      <c r="CK1014" s="72"/>
      <c r="CL1014" s="72"/>
      <c r="CM1014" s="72"/>
      <c r="CN1014" s="72"/>
      <c r="CO1014" s="72"/>
      <c r="CP1014" s="72"/>
      <c r="CQ1014" s="72"/>
      <c r="CR1014" s="72"/>
      <c r="CS1014" s="72"/>
      <c r="CT1014" s="72"/>
      <c r="CU1014" s="72"/>
      <c r="CV1014" s="72"/>
      <c r="CW1014" s="72"/>
      <c r="CX1014" s="72"/>
      <c r="CY1014" s="72"/>
      <c r="CZ1014" s="72"/>
      <c r="DA1014" s="72"/>
      <c r="DB1014" s="72"/>
      <c r="DC1014" s="72"/>
      <c r="DD1014" s="72"/>
      <c r="DE1014" s="72"/>
      <c r="DF1014" s="72"/>
      <c r="DG1014" s="72"/>
      <c r="DH1014" s="72"/>
      <c r="DI1014" s="72"/>
      <c r="DJ1014" s="72"/>
      <c r="DK1014" s="72"/>
      <c r="DL1014" s="72"/>
      <c r="DM1014" s="72"/>
      <c r="DN1014" s="72"/>
      <c r="DO1014" s="72"/>
      <c r="DP1014" s="72"/>
      <c r="DQ1014" s="72"/>
      <c r="DR1014" s="72"/>
      <c r="DS1014" s="72"/>
      <c r="DT1014" s="72"/>
      <c r="DU1014" s="72"/>
      <c r="DV1014" s="72"/>
      <c r="DW1014" s="72"/>
      <c r="DX1014" s="72"/>
      <c r="DY1014" s="72"/>
      <c r="DZ1014" s="72"/>
      <c r="EA1014" s="72"/>
      <c r="EB1014" s="72"/>
      <c r="EC1014" s="72"/>
      <c r="ED1014" s="72"/>
      <c r="EE1014" s="72"/>
      <c r="EF1014" s="72"/>
      <c r="EG1014" s="72"/>
      <c r="EH1014" s="72"/>
      <c r="EI1014" s="72"/>
      <c r="EJ1014" s="72"/>
      <c r="EK1014" s="72"/>
      <c r="EL1014" s="72"/>
      <c r="EM1014" s="72"/>
      <c r="EN1014" s="72"/>
      <c r="EO1014" s="72"/>
      <c r="EP1014" s="72"/>
      <c r="EQ1014" s="72"/>
      <c r="ER1014" s="72"/>
      <c r="ES1014" s="72"/>
      <c r="ET1014" s="72"/>
      <c r="EU1014" s="72"/>
      <c r="EV1014" s="72"/>
      <c r="EW1014" s="72"/>
      <c r="EX1014" s="72"/>
      <c r="EY1014" s="72"/>
      <c r="EZ1014" s="72"/>
      <c r="FA1014" s="72"/>
      <c r="FB1014" s="72"/>
      <c r="FC1014" s="72"/>
      <c r="FD1014" s="72"/>
      <c r="FE1014" s="72"/>
      <c r="FF1014" s="72"/>
      <c r="FG1014" s="72"/>
      <c r="FH1014" s="72"/>
      <c r="FI1014" s="72"/>
      <c r="FJ1014" s="72"/>
      <c r="FK1014" s="72"/>
      <c r="FL1014" s="72"/>
      <c r="FM1014" s="72"/>
      <c r="FN1014" s="72"/>
      <c r="FO1014" s="72"/>
      <c r="FP1014" s="72"/>
      <c r="FQ1014" s="72"/>
      <c r="FR1014" s="72"/>
      <c r="FS1014" s="72"/>
      <c r="FT1014" s="72"/>
      <c r="FU1014" s="72"/>
      <c r="FV1014" s="72"/>
      <c r="FW1014" s="72"/>
      <c r="FX1014" s="72"/>
      <c r="FY1014" s="72"/>
      <c r="FZ1014" s="72"/>
      <c r="GA1014" s="72"/>
      <c r="GB1014" s="72"/>
      <c r="GC1014" s="72"/>
      <c r="GD1014" s="72"/>
      <c r="GE1014" s="72"/>
      <c r="GF1014" s="72"/>
      <c r="GG1014" s="72"/>
      <c r="GH1014" s="72"/>
      <c r="GI1014" s="72"/>
      <c r="GJ1014" s="72"/>
      <c r="GK1014" s="72"/>
      <c r="GL1014" s="72"/>
      <c r="GM1014" s="72"/>
      <c r="GN1014" s="72"/>
      <c r="GO1014" s="72"/>
      <c r="GP1014" s="72"/>
      <c r="GQ1014" s="72"/>
      <c r="GR1014" s="72"/>
      <c r="GS1014" s="72"/>
      <c r="GT1014" s="72"/>
      <c r="GU1014" s="72"/>
      <c r="GV1014" s="72"/>
      <c r="GW1014" s="72"/>
      <c r="GX1014" s="72"/>
      <c r="GY1014" s="72"/>
      <c r="GZ1014" s="72"/>
      <c r="HA1014" s="72"/>
      <c r="HB1014" s="72"/>
      <c r="HC1014" s="72"/>
      <c r="HD1014" s="72"/>
      <c r="HE1014" s="72"/>
      <c r="HF1014" s="72"/>
      <c r="HG1014" s="72"/>
      <c r="HH1014" s="72"/>
      <c r="HI1014" s="72"/>
      <c r="HJ1014" s="72"/>
      <c r="HK1014" s="72"/>
      <c r="HL1014" s="72"/>
      <c r="HM1014" s="72"/>
      <c r="HN1014" s="72"/>
      <c r="HO1014" s="72"/>
      <c r="HP1014" s="72"/>
      <c r="HQ1014" s="72"/>
      <c r="HR1014" s="72"/>
      <c r="HS1014" s="72"/>
      <c r="HT1014" s="72"/>
      <c r="HU1014" s="72"/>
      <c r="HV1014" s="72"/>
      <c r="HW1014" s="72"/>
      <c r="HX1014" s="72"/>
      <c r="HY1014" s="72"/>
      <c r="HZ1014" s="72"/>
      <c r="IA1014" s="72"/>
      <c r="IB1014" s="72"/>
      <c r="IC1014" s="72"/>
      <c r="ID1014" s="72"/>
      <c r="IE1014" s="72"/>
      <c r="IF1014" s="72"/>
      <c r="IG1014" s="72"/>
      <c r="IH1014" s="72"/>
      <c r="II1014" s="72"/>
      <c r="IJ1014" s="72"/>
      <c r="IK1014" s="72"/>
      <c r="IL1014" s="72"/>
      <c r="IM1014" s="72"/>
      <c r="IN1014" s="72"/>
      <c r="IO1014" s="72"/>
      <c r="IP1014" s="72"/>
      <c r="IQ1014" s="72"/>
      <c r="IR1014" s="72"/>
      <c r="IS1014" s="72"/>
      <c r="IT1014" s="72"/>
      <c r="IU1014" s="72"/>
      <c r="IV1014" s="72"/>
      <c r="IW1014" s="72"/>
      <c r="IX1014" s="72"/>
      <c r="IY1014" s="72"/>
      <c r="IZ1014" s="72"/>
      <c r="JA1014" s="72"/>
      <c r="JB1014" s="72"/>
      <c r="JC1014" s="72"/>
      <c r="JD1014" s="72"/>
      <c r="JE1014" s="72"/>
      <c r="JF1014" s="72"/>
      <c r="JG1014" s="72"/>
      <c r="JH1014" s="72"/>
      <c r="JI1014" s="72"/>
      <c r="JJ1014" s="72"/>
      <c r="JK1014" s="72"/>
      <c r="JL1014" s="72"/>
      <c r="JM1014" s="72"/>
      <c r="JN1014" s="72"/>
      <c r="JO1014" s="72"/>
      <c r="JP1014" s="72"/>
      <c r="JQ1014" s="72"/>
      <c r="JR1014" s="72"/>
      <c r="JS1014" s="72"/>
      <c r="JT1014" s="72"/>
      <c r="JU1014" s="72"/>
      <c r="JV1014" s="72"/>
      <c r="JW1014" s="72"/>
      <c r="JX1014" s="72"/>
      <c r="JY1014" s="72"/>
      <c r="JZ1014" s="72"/>
      <c r="KA1014" s="72"/>
      <c r="KB1014" s="72"/>
      <c r="KC1014" s="72"/>
      <c r="KD1014" s="72"/>
      <c r="KE1014" s="72"/>
      <c r="KF1014" s="72"/>
      <c r="KG1014" s="72"/>
      <c r="KH1014" s="72"/>
      <c r="KI1014" s="72"/>
      <c r="KJ1014" s="72"/>
      <c r="KK1014" s="72"/>
      <c r="KL1014" s="72"/>
      <c r="KM1014" s="72"/>
      <c r="KN1014" s="72"/>
      <c r="KO1014" s="72"/>
      <c r="KP1014" s="72"/>
      <c r="KQ1014" s="72"/>
      <c r="KR1014" s="72"/>
      <c r="KS1014" s="72"/>
      <c r="KT1014" s="72"/>
      <c r="KU1014" s="72"/>
      <c r="KV1014" s="72"/>
      <c r="KW1014" s="72"/>
      <c r="KX1014" s="72"/>
      <c r="KY1014" s="72"/>
      <c r="KZ1014" s="72"/>
      <c r="LA1014" s="72"/>
      <c r="LB1014" s="72"/>
      <c r="LC1014" s="72"/>
      <c r="LD1014" s="72"/>
      <c r="LE1014" s="72"/>
      <c r="LF1014" s="72"/>
      <c r="LG1014" s="72"/>
      <c r="LH1014" s="72"/>
      <c r="LI1014" s="72"/>
      <c r="LJ1014" s="72"/>
      <c r="LK1014" s="72"/>
    </row>
    <row r="1015" spans="1:323" s="20" customFormat="1" ht="14.25" customHeight="1">
      <c r="A1015" s="54">
        <v>929</v>
      </c>
      <c r="B1015" s="23">
        <v>84</v>
      </c>
      <c r="C1015" s="23" t="s">
        <v>33</v>
      </c>
      <c r="D1015" s="32" t="s">
        <v>6419</v>
      </c>
      <c r="E1015" s="23" t="s">
        <v>1728</v>
      </c>
      <c r="F1015" s="23" t="s">
        <v>6420</v>
      </c>
      <c r="G1015" s="23" t="s">
        <v>1740</v>
      </c>
      <c r="H1015" s="25">
        <v>500</v>
      </c>
      <c r="I1015" s="25">
        <v>13.2</v>
      </c>
      <c r="J1015" s="26">
        <v>500</v>
      </c>
      <c r="K1015" s="26">
        <v>6600</v>
      </c>
      <c r="L1015" s="27">
        <v>0</v>
      </c>
      <c r="M1015" s="27">
        <v>0</v>
      </c>
      <c r="N1015" s="27">
        <v>2</v>
      </c>
      <c r="O1015" s="27">
        <v>0</v>
      </c>
      <c r="P1015" s="27">
        <v>2</v>
      </c>
      <c r="Q1015" s="55"/>
      <c r="R1015" s="27">
        <f t="shared" si="109"/>
        <v>0</v>
      </c>
      <c r="S1015" s="56" t="str">
        <f t="shared" si="110"/>
        <v>×</v>
      </c>
      <c r="T1015" s="56" t="str">
        <f t="shared" si="111"/>
        <v>×</v>
      </c>
      <c r="U1015" s="56" t="str">
        <f t="shared" si="112"/>
        <v>×</v>
      </c>
      <c r="V1015" s="57" t="str">
        <f t="shared" si="106"/>
        <v/>
      </c>
      <c r="W1015" s="58">
        <f t="shared" si="107"/>
        <v>0</v>
      </c>
      <c r="X1015" s="54">
        <f t="shared" si="108"/>
        <v>84</v>
      </c>
      <c r="Y1015" s="59"/>
      <c r="Z1015" s="42"/>
      <c r="AA1015" s="42"/>
      <c r="AB1015" s="42"/>
      <c r="AC1015" s="42"/>
      <c r="AD1015" s="42"/>
      <c r="AE1015" s="42"/>
      <c r="AF1015" s="42"/>
      <c r="AG1015" s="42"/>
      <c r="AH1015" s="42"/>
      <c r="AI1015" s="42"/>
      <c r="AJ1015" s="42"/>
      <c r="AK1015" s="42"/>
      <c r="AL1015" s="42"/>
      <c r="AM1015" s="42"/>
      <c r="AN1015" s="42"/>
      <c r="AO1015" s="42"/>
      <c r="AP1015" s="42"/>
      <c r="AQ1015" s="42"/>
      <c r="AR1015" s="42"/>
      <c r="AS1015" s="72"/>
      <c r="AT1015" s="72"/>
      <c r="AU1015" s="72"/>
      <c r="AV1015" s="72"/>
      <c r="AW1015" s="72"/>
      <c r="AX1015" s="72"/>
      <c r="AY1015" s="72"/>
      <c r="AZ1015" s="72"/>
      <c r="BA1015" s="72"/>
      <c r="BB1015" s="72"/>
      <c r="BC1015" s="72"/>
      <c r="BD1015" s="72"/>
      <c r="BE1015" s="72"/>
      <c r="BF1015" s="72"/>
      <c r="BG1015" s="72"/>
      <c r="BH1015" s="72"/>
      <c r="BI1015" s="72"/>
      <c r="BJ1015" s="72"/>
      <c r="BK1015" s="72"/>
      <c r="BL1015" s="72"/>
      <c r="BM1015" s="72"/>
      <c r="BN1015" s="72"/>
      <c r="BO1015" s="72"/>
      <c r="BP1015" s="72"/>
      <c r="BQ1015" s="72"/>
      <c r="BR1015" s="72"/>
      <c r="BS1015" s="72"/>
      <c r="BT1015" s="72"/>
      <c r="BU1015" s="72"/>
      <c r="BV1015" s="72"/>
      <c r="BW1015" s="72"/>
      <c r="BX1015" s="72"/>
      <c r="BY1015" s="72"/>
      <c r="BZ1015" s="72"/>
      <c r="CA1015" s="72"/>
      <c r="CB1015" s="72"/>
      <c r="CC1015" s="72"/>
      <c r="CD1015" s="72"/>
      <c r="CE1015" s="72"/>
      <c r="CF1015" s="72"/>
      <c r="CG1015" s="72"/>
      <c r="CH1015" s="72"/>
      <c r="CI1015" s="72"/>
      <c r="CJ1015" s="72"/>
      <c r="CK1015" s="72"/>
      <c r="CL1015" s="72"/>
      <c r="CM1015" s="72"/>
      <c r="CN1015" s="72"/>
      <c r="CO1015" s="72"/>
      <c r="CP1015" s="72"/>
      <c r="CQ1015" s="72"/>
      <c r="CR1015" s="72"/>
      <c r="CS1015" s="72"/>
      <c r="CT1015" s="72"/>
      <c r="CU1015" s="72"/>
      <c r="CV1015" s="72"/>
      <c r="CW1015" s="72"/>
      <c r="CX1015" s="72"/>
      <c r="CY1015" s="72"/>
      <c r="CZ1015" s="72"/>
      <c r="DA1015" s="72"/>
      <c r="DB1015" s="72"/>
      <c r="DC1015" s="72"/>
      <c r="DD1015" s="72"/>
      <c r="DE1015" s="72"/>
      <c r="DF1015" s="72"/>
      <c r="DG1015" s="72"/>
      <c r="DH1015" s="72"/>
      <c r="DI1015" s="72"/>
      <c r="DJ1015" s="72"/>
      <c r="DK1015" s="72"/>
      <c r="DL1015" s="72"/>
      <c r="DM1015" s="72"/>
      <c r="DN1015" s="72"/>
      <c r="DO1015" s="72"/>
      <c r="DP1015" s="72"/>
      <c r="DQ1015" s="72"/>
      <c r="DR1015" s="72"/>
      <c r="DS1015" s="72"/>
      <c r="DT1015" s="72"/>
      <c r="DU1015" s="72"/>
      <c r="DV1015" s="72"/>
      <c r="DW1015" s="72"/>
      <c r="DX1015" s="72"/>
      <c r="DY1015" s="72"/>
      <c r="DZ1015" s="72"/>
      <c r="EA1015" s="72"/>
      <c r="EB1015" s="72"/>
      <c r="EC1015" s="72"/>
      <c r="ED1015" s="72"/>
      <c r="EE1015" s="72"/>
      <c r="EF1015" s="72"/>
      <c r="EG1015" s="72"/>
      <c r="EH1015" s="72"/>
      <c r="EI1015" s="72"/>
      <c r="EJ1015" s="72"/>
      <c r="EK1015" s="72"/>
      <c r="EL1015" s="72"/>
      <c r="EM1015" s="72"/>
      <c r="EN1015" s="72"/>
      <c r="EO1015" s="72"/>
      <c r="EP1015" s="72"/>
      <c r="EQ1015" s="72"/>
      <c r="ER1015" s="72"/>
      <c r="ES1015" s="72"/>
      <c r="ET1015" s="72"/>
      <c r="EU1015" s="72"/>
      <c r="EV1015" s="72"/>
      <c r="EW1015" s="72"/>
      <c r="EX1015" s="72"/>
      <c r="EY1015" s="72"/>
      <c r="EZ1015" s="72"/>
      <c r="FA1015" s="72"/>
      <c r="FB1015" s="72"/>
      <c r="FC1015" s="72"/>
      <c r="FD1015" s="72"/>
      <c r="FE1015" s="72"/>
      <c r="FF1015" s="72"/>
      <c r="FG1015" s="72"/>
      <c r="FH1015" s="72"/>
      <c r="FI1015" s="72"/>
      <c r="FJ1015" s="72"/>
      <c r="FK1015" s="72"/>
      <c r="FL1015" s="72"/>
      <c r="FM1015" s="72"/>
      <c r="FN1015" s="72"/>
      <c r="FO1015" s="72"/>
      <c r="FP1015" s="72"/>
      <c r="FQ1015" s="72"/>
      <c r="FR1015" s="72"/>
      <c r="FS1015" s="72"/>
      <c r="FT1015" s="72"/>
      <c r="FU1015" s="72"/>
      <c r="FV1015" s="72"/>
      <c r="FW1015" s="72"/>
      <c r="FX1015" s="72"/>
      <c r="FY1015" s="72"/>
      <c r="FZ1015" s="72"/>
      <c r="GA1015" s="72"/>
      <c r="GB1015" s="72"/>
      <c r="GC1015" s="72"/>
      <c r="GD1015" s="72"/>
      <c r="GE1015" s="72"/>
      <c r="GF1015" s="72"/>
      <c r="GG1015" s="72"/>
      <c r="GH1015" s="72"/>
      <c r="GI1015" s="72"/>
      <c r="GJ1015" s="72"/>
      <c r="GK1015" s="72"/>
      <c r="GL1015" s="72"/>
      <c r="GM1015" s="72"/>
      <c r="GN1015" s="72"/>
      <c r="GO1015" s="72"/>
      <c r="GP1015" s="72"/>
      <c r="GQ1015" s="72"/>
      <c r="GR1015" s="72"/>
      <c r="GS1015" s="72"/>
      <c r="GT1015" s="72"/>
      <c r="GU1015" s="72"/>
      <c r="GV1015" s="72"/>
      <c r="GW1015" s="72"/>
      <c r="GX1015" s="72"/>
      <c r="GY1015" s="72"/>
      <c r="GZ1015" s="72"/>
      <c r="HA1015" s="72"/>
      <c r="HB1015" s="72"/>
      <c r="HC1015" s="72"/>
      <c r="HD1015" s="72"/>
      <c r="HE1015" s="72"/>
      <c r="HF1015" s="72"/>
      <c r="HG1015" s="72"/>
      <c r="HH1015" s="72"/>
      <c r="HI1015" s="72"/>
      <c r="HJ1015" s="72"/>
      <c r="HK1015" s="72"/>
      <c r="HL1015" s="72"/>
      <c r="HM1015" s="72"/>
      <c r="HN1015" s="72"/>
      <c r="HO1015" s="72"/>
      <c r="HP1015" s="72"/>
      <c r="HQ1015" s="72"/>
      <c r="HR1015" s="72"/>
      <c r="HS1015" s="72"/>
      <c r="HT1015" s="72"/>
      <c r="HU1015" s="72"/>
      <c r="HV1015" s="72"/>
      <c r="HW1015" s="72"/>
      <c r="HX1015" s="72"/>
      <c r="HY1015" s="72"/>
      <c r="HZ1015" s="72"/>
      <c r="IA1015" s="72"/>
      <c r="IB1015" s="72"/>
      <c r="IC1015" s="72"/>
      <c r="ID1015" s="72"/>
      <c r="IE1015" s="72"/>
      <c r="IF1015" s="72"/>
      <c r="IG1015" s="72"/>
      <c r="IH1015" s="72"/>
      <c r="II1015" s="72"/>
      <c r="IJ1015" s="72"/>
      <c r="IK1015" s="72"/>
      <c r="IL1015" s="72"/>
      <c r="IM1015" s="72"/>
      <c r="IN1015" s="72"/>
      <c r="IO1015" s="72"/>
      <c r="IP1015" s="72"/>
      <c r="IQ1015" s="72"/>
      <c r="IR1015" s="72"/>
      <c r="IS1015" s="72"/>
      <c r="IT1015" s="72"/>
      <c r="IU1015" s="72"/>
      <c r="IV1015" s="72"/>
      <c r="IW1015" s="72"/>
      <c r="IX1015" s="72"/>
      <c r="IY1015" s="72"/>
      <c r="IZ1015" s="72"/>
      <c r="JA1015" s="72"/>
      <c r="JB1015" s="72"/>
      <c r="JC1015" s="72"/>
      <c r="JD1015" s="72"/>
      <c r="JE1015" s="72"/>
      <c r="JF1015" s="72"/>
      <c r="JG1015" s="72"/>
      <c r="JH1015" s="72"/>
      <c r="JI1015" s="72"/>
      <c r="JJ1015" s="72"/>
      <c r="JK1015" s="72"/>
      <c r="JL1015" s="72"/>
      <c r="JM1015" s="72"/>
      <c r="JN1015" s="72"/>
      <c r="JO1015" s="72"/>
      <c r="JP1015" s="72"/>
      <c r="JQ1015" s="72"/>
      <c r="JR1015" s="72"/>
      <c r="JS1015" s="72"/>
      <c r="JT1015" s="72"/>
      <c r="JU1015" s="72"/>
      <c r="JV1015" s="72"/>
      <c r="JW1015" s="72"/>
      <c r="JX1015" s="72"/>
      <c r="JY1015" s="72"/>
      <c r="JZ1015" s="72"/>
      <c r="KA1015" s="72"/>
      <c r="KB1015" s="72"/>
      <c r="KC1015" s="72"/>
      <c r="KD1015" s="72"/>
      <c r="KE1015" s="72"/>
      <c r="KF1015" s="72"/>
      <c r="KG1015" s="72"/>
      <c r="KH1015" s="72"/>
      <c r="KI1015" s="72"/>
      <c r="KJ1015" s="72"/>
      <c r="KK1015" s="72"/>
      <c r="KL1015" s="72"/>
      <c r="KM1015" s="72"/>
      <c r="KN1015" s="72"/>
      <c r="KO1015" s="72"/>
      <c r="KP1015" s="72"/>
      <c r="KQ1015" s="72"/>
      <c r="KR1015" s="72"/>
      <c r="KS1015" s="72"/>
      <c r="KT1015" s="72"/>
      <c r="KU1015" s="72"/>
      <c r="KV1015" s="72"/>
      <c r="KW1015" s="72"/>
      <c r="KX1015" s="72"/>
      <c r="KY1015" s="72"/>
      <c r="KZ1015" s="72"/>
      <c r="LA1015" s="72"/>
      <c r="LB1015" s="72"/>
      <c r="LC1015" s="72"/>
      <c r="LD1015" s="72"/>
      <c r="LE1015" s="72"/>
      <c r="LF1015" s="72"/>
      <c r="LG1015" s="72"/>
      <c r="LH1015" s="72"/>
      <c r="LI1015" s="72"/>
      <c r="LJ1015" s="72"/>
      <c r="LK1015" s="72"/>
    </row>
    <row r="1016" spans="1:323" s="20" customFormat="1" ht="14.25" customHeight="1">
      <c r="A1016" s="54">
        <v>930</v>
      </c>
      <c r="B1016" s="23">
        <v>84</v>
      </c>
      <c r="C1016" s="23" t="s">
        <v>33</v>
      </c>
      <c r="D1016" s="32" t="s">
        <v>6421</v>
      </c>
      <c r="E1016" s="23" t="s">
        <v>1728</v>
      </c>
      <c r="F1016" s="23" t="s">
        <v>6422</v>
      </c>
      <c r="G1016" s="23" t="s">
        <v>1741</v>
      </c>
      <c r="H1016" s="25">
        <v>1200</v>
      </c>
      <c r="I1016" s="25">
        <v>5.7</v>
      </c>
      <c r="J1016" s="26">
        <v>1200</v>
      </c>
      <c r="K1016" s="26">
        <v>6840</v>
      </c>
      <c r="L1016" s="27">
        <v>4</v>
      </c>
      <c r="M1016" s="27">
        <v>0</v>
      </c>
      <c r="N1016" s="27">
        <v>0</v>
      </c>
      <c r="O1016" s="27">
        <v>0</v>
      </c>
      <c r="P1016" s="27">
        <v>4</v>
      </c>
      <c r="Q1016" s="55"/>
      <c r="R1016" s="27">
        <f t="shared" si="109"/>
        <v>0</v>
      </c>
      <c r="S1016" s="56" t="str">
        <f t="shared" si="110"/>
        <v>×</v>
      </c>
      <c r="T1016" s="56" t="str">
        <f t="shared" si="111"/>
        <v>×</v>
      </c>
      <c r="U1016" s="56" t="str">
        <f t="shared" si="112"/>
        <v>×</v>
      </c>
      <c r="V1016" s="57" t="str">
        <f t="shared" si="106"/>
        <v/>
      </c>
      <c r="W1016" s="58">
        <f t="shared" si="107"/>
        <v>0</v>
      </c>
      <c r="X1016" s="54">
        <f t="shared" si="108"/>
        <v>84</v>
      </c>
      <c r="Y1016" s="59"/>
      <c r="Z1016" s="42"/>
      <c r="AA1016" s="42"/>
      <c r="AB1016" s="42"/>
      <c r="AC1016" s="42"/>
      <c r="AD1016" s="42"/>
      <c r="AE1016" s="42"/>
      <c r="AF1016" s="42"/>
      <c r="AG1016" s="42"/>
      <c r="AH1016" s="42"/>
      <c r="AI1016" s="42"/>
      <c r="AJ1016" s="42"/>
      <c r="AK1016" s="42"/>
      <c r="AL1016" s="42"/>
      <c r="AM1016" s="42"/>
      <c r="AN1016" s="42"/>
      <c r="AO1016" s="42"/>
      <c r="AP1016" s="42"/>
      <c r="AQ1016" s="42"/>
      <c r="AR1016" s="42"/>
      <c r="AS1016" s="72"/>
      <c r="AT1016" s="72"/>
      <c r="AU1016" s="72"/>
      <c r="AV1016" s="72"/>
      <c r="AW1016" s="72"/>
      <c r="AX1016" s="72"/>
      <c r="AY1016" s="72"/>
      <c r="AZ1016" s="72"/>
      <c r="BA1016" s="72"/>
      <c r="BB1016" s="72"/>
      <c r="BC1016" s="72"/>
      <c r="BD1016" s="72"/>
      <c r="BE1016" s="72"/>
      <c r="BF1016" s="72"/>
      <c r="BG1016" s="72"/>
      <c r="BH1016" s="72"/>
      <c r="BI1016" s="72"/>
      <c r="BJ1016" s="72"/>
      <c r="BK1016" s="72"/>
      <c r="BL1016" s="72"/>
      <c r="BM1016" s="72"/>
      <c r="BN1016" s="72"/>
      <c r="BO1016" s="72"/>
      <c r="BP1016" s="72"/>
      <c r="BQ1016" s="72"/>
      <c r="BR1016" s="72"/>
      <c r="BS1016" s="72"/>
      <c r="BT1016" s="72"/>
      <c r="BU1016" s="72"/>
      <c r="BV1016" s="72"/>
      <c r="BW1016" s="72"/>
      <c r="BX1016" s="72"/>
      <c r="BY1016" s="72"/>
      <c r="BZ1016" s="72"/>
      <c r="CA1016" s="72"/>
      <c r="CB1016" s="72"/>
      <c r="CC1016" s="72"/>
      <c r="CD1016" s="72"/>
      <c r="CE1016" s="72"/>
      <c r="CF1016" s="72"/>
      <c r="CG1016" s="72"/>
      <c r="CH1016" s="72"/>
      <c r="CI1016" s="72"/>
      <c r="CJ1016" s="72"/>
      <c r="CK1016" s="72"/>
      <c r="CL1016" s="72"/>
      <c r="CM1016" s="72"/>
      <c r="CN1016" s="72"/>
      <c r="CO1016" s="72"/>
      <c r="CP1016" s="72"/>
      <c r="CQ1016" s="72"/>
      <c r="CR1016" s="72"/>
      <c r="CS1016" s="72"/>
      <c r="CT1016" s="72"/>
      <c r="CU1016" s="72"/>
      <c r="CV1016" s="72"/>
      <c r="CW1016" s="72"/>
      <c r="CX1016" s="72"/>
      <c r="CY1016" s="72"/>
      <c r="CZ1016" s="72"/>
      <c r="DA1016" s="72"/>
      <c r="DB1016" s="72"/>
      <c r="DC1016" s="72"/>
      <c r="DD1016" s="72"/>
      <c r="DE1016" s="72"/>
      <c r="DF1016" s="72"/>
      <c r="DG1016" s="72"/>
      <c r="DH1016" s="72"/>
      <c r="DI1016" s="72"/>
      <c r="DJ1016" s="72"/>
      <c r="DK1016" s="72"/>
      <c r="DL1016" s="72"/>
      <c r="DM1016" s="72"/>
      <c r="DN1016" s="72"/>
      <c r="DO1016" s="72"/>
      <c r="DP1016" s="72"/>
      <c r="DQ1016" s="72"/>
      <c r="DR1016" s="72"/>
      <c r="DS1016" s="72"/>
      <c r="DT1016" s="72"/>
      <c r="DU1016" s="72"/>
      <c r="DV1016" s="72"/>
      <c r="DW1016" s="72"/>
      <c r="DX1016" s="72"/>
      <c r="DY1016" s="72"/>
      <c r="DZ1016" s="72"/>
      <c r="EA1016" s="72"/>
      <c r="EB1016" s="72"/>
      <c r="EC1016" s="72"/>
      <c r="ED1016" s="72"/>
      <c r="EE1016" s="72"/>
      <c r="EF1016" s="72"/>
      <c r="EG1016" s="72"/>
      <c r="EH1016" s="72"/>
      <c r="EI1016" s="72"/>
      <c r="EJ1016" s="72"/>
      <c r="EK1016" s="72"/>
      <c r="EL1016" s="72"/>
      <c r="EM1016" s="72"/>
      <c r="EN1016" s="72"/>
      <c r="EO1016" s="72"/>
      <c r="EP1016" s="72"/>
      <c r="EQ1016" s="72"/>
      <c r="ER1016" s="72"/>
      <c r="ES1016" s="72"/>
      <c r="ET1016" s="72"/>
      <c r="EU1016" s="72"/>
      <c r="EV1016" s="72"/>
      <c r="EW1016" s="72"/>
      <c r="EX1016" s="72"/>
      <c r="EY1016" s="72"/>
      <c r="EZ1016" s="72"/>
      <c r="FA1016" s="72"/>
      <c r="FB1016" s="72"/>
      <c r="FC1016" s="72"/>
      <c r="FD1016" s="72"/>
      <c r="FE1016" s="72"/>
      <c r="FF1016" s="72"/>
      <c r="FG1016" s="72"/>
      <c r="FH1016" s="72"/>
      <c r="FI1016" s="72"/>
      <c r="FJ1016" s="72"/>
      <c r="FK1016" s="72"/>
      <c r="FL1016" s="72"/>
      <c r="FM1016" s="72"/>
      <c r="FN1016" s="72"/>
      <c r="FO1016" s="72"/>
      <c r="FP1016" s="72"/>
      <c r="FQ1016" s="72"/>
      <c r="FR1016" s="72"/>
      <c r="FS1016" s="72"/>
      <c r="FT1016" s="72"/>
      <c r="FU1016" s="72"/>
      <c r="FV1016" s="72"/>
      <c r="FW1016" s="72"/>
      <c r="FX1016" s="72"/>
      <c r="FY1016" s="72"/>
      <c r="FZ1016" s="72"/>
      <c r="GA1016" s="72"/>
      <c r="GB1016" s="72"/>
      <c r="GC1016" s="72"/>
      <c r="GD1016" s="72"/>
      <c r="GE1016" s="72"/>
      <c r="GF1016" s="72"/>
      <c r="GG1016" s="72"/>
      <c r="GH1016" s="72"/>
      <c r="GI1016" s="72"/>
      <c r="GJ1016" s="72"/>
      <c r="GK1016" s="72"/>
      <c r="GL1016" s="72"/>
      <c r="GM1016" s="72"/>
      <c r="GN1016" s="72"/>
      <c r="GO1016" s="72"/>
      <c r="GP1016" s="72"/>
      <c r="GQ1016" s="72"/>
      <c r="GR1016" s="72"/>
      <c r="GS1016" s="72"/>
      <c r="GT1016" s="72"/>
      <c r="GU1016" s="72"/>
      <c r="GV1016" s="72"/>
      <c r="GW1016" s="72"/>
      <c r="GX1016" s="72"/>
      <c r="GY1016" s="72"/>
      <c r="GZ1016" s="72"/>
      <c r="HA1016" s="72"/>
      <c r="HB1016" s="72"/>
      <c r="HC1016" s="72"/>
      <c r="HD1016" s="72"/>
      <c r="HE1016" s="72"/>
      <c r="HF1016" s="72"/>
      <c r="HG1016" s="72"/>
      <c r="HH1016" s="72"/>
      <c r="HI1016" s="72"/>
      <c r="HJ1016" s="72"/>
      <c r="HK1016" s="72"/>
      <c r="HL1016" s="72"/>
      <c r="HM1016" s="72"/>
      <c r="HN1016" s="72"/>
      <c r="HO1016" s="72"/>
      <c r="HP1016" s="72"/>
      <c r="HQ1016" s="72"/>
      <c r="HR1016" s="72"/>
      <c r="HS1016" s="72"/>
      <c r="HT1016" s="72"/>
      <c r="HU1016" s="72"/>
      <c r="HV1016" s="72"/>
      <c r="HW1016" s="72"/>
      <c r="HX1016" s="72"/>
      <c r="HY1016" s="72"/>
      <c r="HZ1016" s="72"/>
      <c r="IA1016" s="72"/>
      <c r="IB1016" s="72"/>
      <c r="IC1016" s="72"/>
      <c r="ID1016" s="72"/>
      <c r="IE1016" s="72"/>
      <c r="IF1016" s="72"/>
      <c r="IG1016" s="72"/>
      <c r="IH1016" s="72"/>
      <c r="II1016" s="72"/>
      <c r="IJ1016" s="72"/>
      <c r="IK1016" s="72"/>
      <c r="IL1016" s="72"/>
      <c r="IM1016" s="72"/>
      <c r="IN1016" s="72"/>
      <c r="IO1016" s="72"/>
      <c r="IP1016" s="72"/>
      <c r="IQ1016" s="72"/>
      <c r="IR1016" s="72"/>
      <c r="IS1016" s="72"/>
      <c r="IT1016" s="72"/>
      <c r="IU1016" s="72"/>
      <c r="IV1016" s="72"/>
      <c r="IW1016" s="72"/>
      <c r="IX1016" s="72"/>
      <c r="IY1016" s="72"/>
      <c r="IZ1016" s="72"/>
      <c r="JA1016" s="72"/>
      <c r="JB1016" s="72"/>
      <c r="JC1016" s="72"/>
      <c r="JD1016" s="72"/>
      <c r="JE1016" s="72"/>
      <c r="JF1016" s="72"/>
      <c r="JG1016" s="72"/>
      <c r="JH1016" s="72"/>
      <c r="JI1016" s="72"/>
      <c r="JJ1016" s="72"/>
      <c r="JK1016" s="72"/>
      <c r="JL1016" s="72"/>
      <c r="JM1016" s="72"/>
      <c r="JN1016" s="72"/>
      <c r="JO1016" s="72"/>
      <c r="JP1016" s="72"/>
      <c r="JQ1016" s="72"/>
      <c r="JR1016" s="72"/>
      <c r="JS1016" s="72"/>
      <c r="JT1016" s="72"/>
      <c r="JU1016" s="72"/>
      <c r="JV1016" s="72"/>
      <c r="JW1016" s="72"/>
      <c r="JX1016" s="72"/>
      <c r="JY1016" s="72"/>
      <c r="JZ1016" s="72"/>
      <c r="KA1016" s="72"/>
      <c r="KB1016" s="72"/>
      <c r="KC1016" s="72"/>
      <c r="KD1016" s="72"/>
      <c r="KE1016" s="72"/>
      <c r="KF1016" s="72"/>
      <c r="KG1016" s="72"/>
      <c r="KH1016" s="72"/>
      <c r="KI1016" s="72"/>
      <c r="KJ1016" s="72"/>
      <c r="KK1016" s="72"/>
      <c r="KL1016" s="72"/>
      <c r="KM1016" s="72"/>
      <c r="KN1016" s="72"/>
      <c r="KO1016" s="72"/>
      <c r="KP1016" s="72"/>
      <c r="KQ1016" s="72"/>
      <c r="KR1016" s="72"/>
      <c r="KS1016" s="72"/>
      <c r="KT1016" s="72"/>
      <c r="KU1016" s="72"/>
      <c r="KV1016" s="72"/>
      <c r="KW1016" s="72"/>
      <c r="KX1016" s="72"/>
      <c r="KY1016" s="72"/>
      <c r="KZ1016" s="72"/>
      <c r="LA1016" s="72"/>
      <c r="LB1016" s="72"/>
      <c r="LC1016" s="72"/>
      <c r="LD1016" s="72"/>
      <c r="LE1016" s="72"/>
      <c r="LF1016" s="72"/>
      <c r="LG1016" s="72"/>
      <c r="LH1016" s="72"/>
      <c r="LI1016" s="72"/>
      <c r="LJ1016" s="72"/>
      <c r="LK1016" s="72"/>
    </row>
    <row r="1017" spans="1:323" s="20" customFormat="1" ht="14.25" customHeight="1">
      <c r="A1017" s="54">
        <v>931</v>
      </c>
      <c r="B1017" s="23">
        <v>84</v>
      </c>
      <c r="C1017" s="23" t="s">
        <v>33</v>
      </c>
      <c r="D1017" s="32" t="s">
        <v>6423</v>
      </c>
      <c r="E1017" s="23" t="s">
        <v>1728</v>
      </c>
      <c r="F1017" s="23" t="s">
        <v>6424</v>
      </c>
      <c r="G1017" s="23" t="s">
        <v>1737</v>
      </c>
      <c r="H1017" s="25">
        <v>1</v>
      </c>
      <c r="I1017" s="25">
        <v>6.5</v>
      </c>
      <c r="J1017" s="26">
        <v>500</v>
      </c>
      <c r="K1017" s="26">
        <v>3250</v>
      </c>
      <c r="L1017" s="27">
        <v>0</v>
      </c>
      <c r="M1017" s="27">
        <v>0</v>
      </c>
      <c r="N1017" s="27">
        <v>0</v>
      </c>
      <c r="O1017" s="27">
        <v>12</v>
      </c>
      <c r="P1017" s="27">
        <v>12</v>
      </c>
      <c r="Q1017" s="55"/>
      <c r="R1017" s="27">
        <f t="shared" si="109"/>
        <v>0</v>
      </c>
      <c r="S1017" s="56" t="str">
        <f t="shared" si="110"/>
        <v>×</v>
      </c>
      <c r="T1017" s="56" t="str">
        <f t="shared" si="111"/>
        <v>×</v>
      </c>
      <c r="U1017" s="56" t="str">
        <f t="shared" si="112"/>
        <v>×</v>
      </c>
      <c r="V1017" s="57" t="str">
        <f t="shared" si="106"/>
        <v/>
      </c>
      <c r="W1017" s="58">
        <f t="shared" si="107"/>
        <v>0</v>
      </c>
      <c r="X1017" s="54">
        <f t="shared" si="108"/>
        <v>84</v>
      </c>
      <c r="Y1017" s="59"/>
      <c r="Z1017" s="42"/>
      <c r="AA1017" s="42"/>
      <c r="AB1017" s="42"/>
      <c r="AC1017" s="42"/>
      <c r="AD1017" s="42"/>
      <c r="AE1017" s="42"/>
      <c r="AF1017" s="42"/>
      <c r="AG1017" s="42"/>
      <c r="AH1017" s="42"/>
      <c r="AI1017" s="42"/>
      <c r="AJ1017" s="42"/>
      <c r="AK1017" s="42"/>
      <c r="AL1017" s="42"/>
      <c r="AM1017" s="42"/>
      <c r="AN1017" s="42"/>
      <c r="AO1017" s="42"/>
      <c r="AP1017" s="42"/>
      <c r="AQ1017" s="42"/>
      <c r="AR1017" s="42"/>
      <c r="AS1017" s="72"/>
      <c r="AT1017" s="72"/>
      <c r="AU1017" s="72"/>
      <c r="AV1017" s="72"/>
      <c r="AW1017" s="72"/>
      <c r="AX1017" s="72"/>
      <c r="AY1017" s="72"/>
      <c r="AZ1017" s="72"/>
      <c r="BA1017" s="72"/>
      <c r="BB1017" s="72"/>
      <c r="BC1017" s="72"/>
      <c r="BD1017" s="72"/>
      <c r="BE1017" s="72"/>
      <c r="BF1017" s="72"/>
      <c r="BG1017" s="72"/>
      <c r="BH1017" s="72"/>
      <c r="BI1017" s="72"/>
      <c r="BJ1017" s="72"/>
      <c r="BK1017" s="72"/>
      <c r="BL1017" s="72"/>
      <c r="BM1017" s="72"/>
      <c r="BN1017" s="72"/>
      <c r="BO1017" s="72"/>
      <c r="BP1017" s="72"/>
      <c r="BQ1017" s="72"/>
      <c r="BR1017" s="72"/>
      <c r="BS1017" s="72"/>
      <c r="BT1017" s="72"/>
      <c r="BU1017" s="72"/>
      <c r="BV1017" s="72"/>
      <c r="BW1017" s="72"/>
      <c r="BX1017" s="72"/>
      <c r="BY1017" s="72"/>
      <c r="BZ1017" s="72"/>
      <c r="CA1017" s="72"/>
      <c r="CB1017" s="72"/>
      <c r="CC1017" s="72"/>
      <c r="CD1017" s="72"/>
      <c r="CE1017" s="72"/>
      <c r="CF1017" s="72"/>
      <c r="CG1017" s="72"/>
      <c r="CH1017" s="72"/>
      <c r="CI1017" s="72"/>
      <c r="CJ1017" s="72"/>
      <c r="CK1017" s="72"/>
      <c r="CL1017" s="72"/>
      <c r="CM1017" s="72"/>
      <c r="CN1017" s="72"/>
      <c r="CO1017" s="72"/>
      <c r="CP1017" s="72"/>
      <c r="CQ1017" s="72"/>
      <c r="CR1017" s="72"/>
      <c r="CS1017" s="72"/>
      <c r="CT1017" s="72"/>
      <c r="CU1017" s="72"/>
      <c r="CV1017" s="72"/>
      <c r="CW1017" s="72"/>
      <c r="CX1017" s="72"/>
      <c r="CY1017" s="72"/>
      <c r="CZ1017" s="72"/>
      <c r="DA1017" s="72"/>
      <c r="DB1017" s="72"/>
      <c r="DC1017" s="72"/>
      <c r="DD1017" s="72"/>
      <c r="DE1017" s="72"/>
      <c r="DF1017" s="72"/>
      <c r="DG1017" s="72"/>
      <c r="DH1017" s="72"/>
      <c r="DI1017" s="72"/>
      <c r="DJ1017" s="72"/>
      <c r="DK1017" s="72"/>
      <c r="DL1017" s="72"/>
      <c r="DM1017" s="72"/>
      <c r="DN1017" s="72"/>
      <c r="DO1017" s="72"/>
      <c r="DP1017" s="72"/>
      <c r="DQ1017" s="72"/>
      <c r="DR1017" s="72"/>
      <c r="DS1017" s="72"/>
      <c r="DT1017" s="72"/>
      <c r="DU1017" s="72"/>
      <c r="DV1017" s="72"/>
      <c r="DW1017" s="72"/>
      <c r="DX1017" s="72"/>
      <c r="DY1017" s="72"/>
      <c r="DZ1017" s="72"/>
      <c r="EA1017" s="72"/>
      <c r="EB1017" s="72"/>
      <c r="EC1017" s="72"/>
      <c r="ED1017" s="72"/>
      <c r="EE1017" s="72"/>
      <c r="EF1017" s="72"/>
      <c r="EG1017" s="72"/>
      <c r="EH1017" s="72"/>
      <c r="EI1017" s="72"/>
      <c r="EJ1017" s="72"/>
      <c r="EK1017" s="72"/>
      <c r="EL1017" s="72"/>
      <c r="EM1017" s="72"/>
      <c r="EN1017" s="72"/>
      <c r="EO1017" s="72"/>
      <c r="EP1017" s="72"/>
      <c r="EQ1017" s="72"/>
      <c r="ER1017" s="72"/>
      <c r="ES1017" s="72"/>
      <c r="ET1017" s="72"/>
      <c r="EU1017" s="72"/>
      <c r="EV1017" s="72"/>
      <c r="EW1017" s="72"/>
      <c r="EX1017" s="72"/>
      <c r="EY1017" s="72"/>
      <c r="EZ1017" s="72"/>
      <c r="FA1017" s="72"/>
      <c r="FB1017" s="72"/>
      <c r="FC1017" s="72"/>
      <c r="FD1017" s="72"/>
      <c r="FE1017" s="72"/>
      <c r="FF1017" s="72"/>
      <c r="FG1017" s="72"/>
      <c r="FH1017" s="72"/>
      <c r="FI1017" s="72"/>
      <c r="FJ1017" s="72"/>
      <c r="FK1017" s="72"/>
      <c r="FL1017" s="72"/>
      <c r="FM1017" s="72"/>
      <c r="FN1017" s="72"/>
      <c r="FO1017" s="72"/>
      <c r="FP1017" s="72"/>
      <c r="FQ1017" s="72"/>
      <c r="FR1017" s="72"/>
      <c r="FS1017" s="72"/>
      <c r="FT1017" s="72"/>
      <c r="FU1017" s="72"/>
      <c r="FV1017" s="72"/>
      <c r="FW1017" s="72"/>
      <c r="FX1017" s="72"/>
      <c r="FY1017" s="72"/>
      <c r="FZ1017" s="72"/>
      <c r="GA1017" s="72"/>
      <c r="GB1017" s="72"/>
      <c r="GC1017" s="72"/>
      <c r="GD1017" s="72"/>
      <c r="GE1017" s="72"/>
      <c r="GF1017" s="72"/>
      <c r="GG1017" s="72"/>
      <c r="GH1017" s="72"/>
      <c r="GI1017" s="72"/>
      <c r="GJ1017" s="72"/>
      <c r="GK1017" s="72"/>
      <c r="GL1017" s="72"/>
      <c r="GM1017" s="72"/>
      <c r="GN1017" s="72"/>
      <c r="GO1017" s="72"/>
      <c r="GP1017" s="72"/>
      <c r="GQ1017" s="72"/>
      <c r="GR1017" s="72"/>
      <c r="GS1017" s="72"/>
      <c r="GT1017" s="72"/>
      <c r="GU1017" s="72"/>
      <c r="GV1017" s="72"/>
      <c r="GW1017" s="72"/>
      <c r="GX1017" s="72"/>
      <c r="GY1017" s="72"/>
      <c r="GZ1017" s="72"/>
      <c r="HA1017" s="72"/>
      <c r="HB1017" s="72"/>
      <c r="HC1017" s="72"/>
      <c r="HD1017" s="72"/>
      <c r="HE1017" s="72"/>
      <c r="HF1017" s="72"/>
      <c r="HG1017" s="72"/>
      <c r="HH1017" s="72"/>
      <c r="HI1017" s="72"/>
      <c r="HJ1017" s="72"/>
      <c r="HK1017" s="72"/>
      <c r="HL1017" s="72"/>
      <c r="HM1017" s="72"/>
      <c r="HN1017" s="72"/>
      <c r="HO1017" s="72"/>
      <c r="HP1017" s="72"/>
      <c r="HQ1017" s="72"/>
      <c r="HR1017" s="72"/>
      <c r="HS1017" s="72"/>
      <c r="HT1017" s="72"/>
      <c r="HU1017" s="72"/>
      <c r="HV1017" s="72"/>
      <c r="HW1017" s="72"/>
      <c r="HX1017" s="72"/>
      <c r="HY1017" s="72"/>
      <c r="HZ1017" s="72"/>
      <c r="IA1017" s="72"/>
      <c r="IB1017" s="72"/>
      <c r="IC1017" s="72"/>
      <c r="ID1017" s="72"/>
      <c r="IE1017" s="72"/>
      <c r="IF1017" s="72"/>
      <c r="IG1017" s="72"/>
      <c r="IH1017" s="72"/>
      <c r="II1017" s="72"/>
      <c r="IJ1017" s="72"/>
      <c r="IK1017" s="72"/>
      <c r="IL1017" s="72"/>
      <c r="IM1017" s="72"/>
      <c r="IN1017" s="72"/>
      <c r="IO1017" s="72"/>
      <c r="IP1017" s="72"/>
      <c r="IQ1017" s="72"/>
      <c r="IR1017" s="72"/>
      <c r="IS1017" s="72"/>
      <c r="IT1017" s="72"/>
      <c r="IU1017" s="72"/>
      <c r="IV1017" s="72"/>
      <c r="IW1017" s="72"/>
      <c r="IX1017" s="72"/>
      <c r="IY1017" s="72"/>
      <c r="IZ1017" s="72"/>
      <c r="JA1017" s="72"/>
      <c r="JB1017" s="72"/>
      <c r="JC1017" s="72"/>
      <c r="JD1017" s="72"/>
      <c r="JE1017" s="72"/>
      <c r="JF1017" s="72"/>
      <c r="JG1017" s="72"/>
      <c r="JH1017" s="72"/>
      <c r="JI1017" s="72"/>
      <c r="JJ1017" s="72"/>
      <c r="JK1017" s="72"/>
      <c r="JL1017" s="72"/>
      <c r="JM1017" s="72"/>
      <c r="JN1017" s="72"/>
      <c r="JO1017" s="72"/>
      <c r="JP1017" s="72"/>
      <c r="JQ1017" s="72"/>
      <c r="JR1017" s="72"/>
      <c r="JS1017" s="72"/>
      <c r="JT1017" s="72"/>
      <c r="JU1017" s="72"/>
      <c r="JV1017" s="72"/>
      <c r="JW1017" s="72"/>
      <c r="JX1017" s="72"/>
      <c r="JY1017" s="72"/>
      <c r="JZ1017" s="72"/>
      <c r="KA1017" s="72"/>
      <c r="KB1017" s="72"/>
      <c r="KC1017" s="72"/>
      <c r="KD1017" s="72"/>
      <c r="KE1017" s="72"/>
      <c r="KF1017" s="72"/>
      <c r="KG1017" s="72"/>
      <c r="KH1017" s="72"/>
      <c r="KI1017" s="72"/>
      <c r="KJ1017" s="72"/>
      <c r="KK1017" s="72"/>
      <c r="KL1017" s="72"/>
      <c r="KM1017" s="72"/>
      <c r="KN1017" s="72"/>
      <c r="KO1017" s="72"/>
      <c r="KP1017" s="72"/>
      <c r="KQ1017" s="72"/>
      <c r="KR1017" s="72"/>
      <c r="KS1017" s="72"/>
      <c r="KT1017" s="72"/>
      <c r="KU1017" s="72"/>
      <c r="KV1017" s="72"/>
      <c r="KW1017" s="72"/>
      <c r="KX1017" s="72"/>
      <c r="KY1017" s="72"/>
      <c r="KZ1017" s="72"/>
      <c r="LA1017" s="72"/>
      <c r="LB1017" s="72"/>
      <c r="LC1017" s="72"/>
      <c r="LD1017" s="72"/>
      <c r="LE1017" s="72"/>
      <c r="LF1017" s="72"/>
      <c r="LG1017" s="72"/>
      <c r="LH1017" s="72"/>
      <c r="LI1017" s="72"/>
      <c r="LJ1017" s="72"/>
      <c r="LK1017" s="72"/>
    </row>
    <row r="1018" spans="1:323" s="20" customFormat="1" ht="14.25" customHeight="1">
      <c r="A1018" s="54">
        <v>932</v>
      </c>
      <c r="B1018" s="23">
        <v>84</v>
      </c>
      <c r="C1018" s="23" t="s">
        <v>33</v>
      </c>
      <c r="D1018" s="32" t="s">
        <v>6425</v>
      </c>
      <c r="E1018" s="23" t="s">
        <v>1728</v>
      </c>
      <c r="F1018" s="23" t="s">
        <v>6426</v>
      </c>
      <c r="G1018" s="23" t="s">
        <v>154</v>
      </c>
      <c r="H1018" s="25">
        <v>100</v>
      </c>
      <c r="I1018" s="25">
        <v>5.9</v>
      </c>
      <c r="J1018" s="26">
        <v>100</v>
      </c>
      <c r="K1018" s="26">
        <v>590</v>
      </c>
      <c r="L1018" s="27">
        <v>100</v>
      </c>
      <c r="M1018" s="27">
        <v>84</v>
      </c>
      <c r="N1018" s="27">
        <v>0</v>
      </c>
      <c r="O1018" s="27">
        <v>0</v>
      </c>
      <c r="P1018" s="27">
        <v>184</v>
      </c>
      <c r="Q1018" s="55"/>
      <c r="R1018" s="27">
        <f t="shared" si="109"/>
        <v>0</v>
      </c>
      <c r="S1018" s="56" t="str">
        <f t="shared" si="110"/>
        <v>×</v>
      </c>
      <c r="T1018" s="56" t="str">
        <f t="shared" si="111"/>
        <v>×</v>
      </c>
      <c r="U1018" s="56" t="str">
        <f t="shared" si="112"/>
        <v>×</v>
      </c>
      <c r="V1018" s="57" t="str">
        <f t="shared" si="106"/>
        <v/>
      </c>
      <c r="W1018" s="58">
        <f t="shared" si="107"/>
        <v>0</v>
      </c>
      <c r="X1018" s="54">
        <f t="shared" si="108"/>
        <v>84</v>
      </c>
      <c r="Y1018" s="59"/>
      <c r="Z1018" s="42"/>
      <c r="AA1018" s="42"/>
      <c r="AB1018" s="42"/>
      <c r="AC1018" s="42"/>
      <c r="AD1018" s="42"/>
      <c r="AE1018" s="42"/>
      <c r="AF1018" s="42"/>
      <c r="AG1018" s="42"/>
      <c r="AH1018" s="42"/>
      <c r="AI1018" s="42"/>
      <c r="AJ1018" s="42"/>
      <c r="AK1018" s="42"/>
      <c r="AL1018" s="42"/>
      <c r="AM1018" s="42"/>
      <c r="AN1018" s="42"/>
      <c r="AO1018" s="42"/>
      <c r="AP1018" s="42"/>
      <c r="AQ1018" s="42"/>
      <c r="AR1018" s="42"/>
      <c r="AS1018" s="72"/>
      <c r="AT1018" s="72"/>
      <c r="AU1018" s="72"/>
      <c r="AV1018" s="72"/>
      <c r="AW1018" s="72"/>
      <c r="AX1018" s="72"/>
      <c r="AY1018" s="72"/>
      <c r="AZ1018" s="72"/>
      <c r="BA1018" s="72"/>
      <c r="BB1018" s="72"/>
      <c r="BC1018" s="72"/>
      <c r="BD1018" s="72"/>
      <c r="BE1018" s="72"/>
      <c r="BF1018" s="72"/>
      <c r="BG1018" s="72"/>
      <c r="BH1018" s="72"/>
      <c r="BI1018" s="72"/>
      <c r="BJ1018" s="72"/>
      <c r="BK1018" s="72"/>
      <c r="BL1018" s="72"/>
      <c r="BM1018" s="72"/>
      <c r="BN1018" s="72"/>
      <c r="BO1018" s="72"/>
      <c r="BP1018" s="72"/>
      <c r="BQ1018" s="72"/>
      <c r="BR1018" s="72"/>
      <c r="BS1018" s="72"/>
      <c r="BT1018" s="72"/>
      <c r="BU1018" s="72"/>
      <c r="BV1018" s="72"/>
      <c r="BW1018" s="72"/>
      <c r="BX1018" s="72"/>
      <c r="BY1018" s="72"/>
      <c r="BZ1018" s="72"/>
      <c r="CA1018" s="72"/>
      <c r="CB1018" s="72"/>
      <c r="CC1018" s="72"/>
      <c r="CD1018" s="72"/>
      <c r="CE1018" s="72"/>
      <c r="CF1018" s="72"/>
      <c r="CG1018" s="72"/>
      <c r="CH1018" s="72"/>
      <c r="CI1018" s="72"/>
      <c r="CJ1018" s="72"/>
      <c r="CK1018" s="72"/>
      <c r="CL1018" s="72"/>
      <c r="CM1018" s="72"/>
      <c r="CN1018" s="72"/>
      <c r="CO1018" s="72"/>
      <c r="CP1018" s="72"/>
      <c r="CQ1018" s="72"/>
      <c r="CR1018" s="72"/>
      <c r="CS1018" s="72"/>
      <c r="CT1018" s="72"/>
      <c r="CU1018" s="72"/>
      <c r="CV1018" s="72"/>
      <c r="CW1018" s="72"/>
      <c r="CX1018" s="72"/>
      <c r="CY1018" s="72"/>
      <c r="CZ1018" s="72"/>
      <c r="DA1018" s="72"/>
      <c r="DB1018" s="72"/>
      <c r="DC1018" s="72"/>
      <c r="DD1018" s="72"/>
      <c r="DE1018" s="72"/>
      <c r="DF1018" s="72"/>
      <c r="DG1018" s="72"/>
      <c r="DH1018" s="72"/>
      <c r="DI1018" s="72"/>
      <c r="DJ1018" s="72"/>
      <c r="DK1018" s="72"/>
      <c r="DL1018" s="72"/>
      <c r="DM1018" s="72"/>
      <c r="DN1018" s="72"/>
      <c r="DO1018" s="72"/>
      <c r="DP1018" s="72"/>
      <c r="DQ1018" s="72"/>
      <c r="DR1018" s="72"/>
      <c r="DS1018" s="72"/>
      <c r="DT1018" s="72"/>
      <c r="DU1018" s="72"/>
      <c r="DV1018" s="72"/>
      <c r="DW1018" s="72"/>
      <c r="DX1018" s="72"/>
      <c r="DY1018" s="72"/>
      <c r="DZ1018" s="72"/>
      <c r="EA1018" s="72"/>
      <c r="EB1018" s="72"/>
      <c r="EC1018" s="72"/>
      <c r="ED1018" s="72"/>
      <c r="EE1018" s="72"/>
      <c r="EF1018" s="72"/>
      <c r="EG1018" s="72"/>
      <c r="EH1018" s="72"/>
      <c r="EI1018" s="72"/>
      <c r="EJ1018" s="72"/>
      <c r="EK1018" s="72"/>
      <c r="EL1018" s="72"/>
      <c r="EM1018" s="72"/>
      <c r="EN1018" s="72"/>
      <c r="EO1018" s="72"/>
      <c r="EP1018" s="72"/>
      <c r="EQ1018" s="72"/>
      <c r="ER1018" s="72"/>
      <c r="ES1018" s="72"/>
      <c r="ET1018" s="72"/>
      <c r="EU1018" s="72"/>
      <c r="EV1018" s="72"/>
      <c r="EW1018" s="72"/>
      <c r="EX1018" s="72"/>
      <c r="EY1018" s="72"/>
      <c r="EZ1018" s="72"/>
      <c r="FA1018" s="72"/>
      <c r="FB1018" s="72"/>
      <c r="FC1018" s="72"/>
      <c r="FD1018" s="72"/>
      <c r="FE1018" s="72"/>
      <c r="FF1018" s="72"/>
      <c r="FG1018" s="72"/>
      <c r="FH1018" s="72"/>
      <c r="FI1018" s="72"/>
      <c r="FJ1018" s="72"/>
      <c r="FK1018" s="72"/>
      <c r="FL1018" s="72"/>
      <c r="FM1018" s="72"/>
      <c r="FN1018" s="72"/>
      <c r="FO1018" s="72"/>
      <c r="FP1018" s="72"/>
      <c r="FQ1018" s="72"/>
      <c r="FR1018" s="72"/>
      <c r="FS1018" s="72"/>
      <c r="FT1018" s="72"/>
      <c r="FU1018" s="72"/>
      <c r="FV1018" s="72"/>
      <c r="FW1018" s="72"/>
      <c r="FX1018" s="72"/>
      <c r="FY1018" s="72"/>
      <c r="FZ1018" s="72"/>
      <c r="GA1018" s="72"/>
      <c r="GB1018" s="72"/>
      <c r="GC1018" s="72"/>
      <c r="GD1018" s="72"/>
      <c r="GE1018" s="72"/>
      <c r="GF1018" s="72"/>
      <c r="GG1018" s="72"/>
      <c r="GH1018" s="72"/>
      <c r="GI1018" s="72"/>
      <c r="GJ1018" s="72"/>
      <c r="GK1018" s="72"/>
      <c r="GL1018" s="72"/>
      <c r="GM1018" s="72"/>
      <c r="GN1018" s="72"/>
      <c r="GO1018" s="72"/>
      <c r="GP1018" s="72"/>
      <c r="GQ1018" s="72"/>
      <c r="GR1018" s="72"/>
      <c r="GS1018" s="72"/>
      <c r="GT1018" s="72"/>
      <c r="GU1018" s="72"/>
      <c r="GV1018" s="72"/>
      <c r="GW1018" s="72"/>
      <c r="GX1018" s="72"/>
      <c r="GY1018" s="72"/>
      <c r="GZ1018" s="72"/>
      <c r="HA1018" s="72"/>
      <c r="HB1018" s="72"/>
      <c r="HC1018" s="72"/>
      <c r="HD1018" s="72"/>
      <c r="HE1018" s="72"/>
      <c r="HF1018" s="72"/>
      <c r="HG1018" s="72"/>
      <c r="HH1018" s="72"/>
      <c r="HI1018" s="72"/>
      <c r="HJ1018" s="72"/>
      <c r="HK1018" s="72"/>
      <c r="HL1018" s="72"/>
      <c r="HM1018" s="72"/>
      <c r="HN1018" s="72"/>
      <c r="HO1018" s="72"/>
      <c r="HP1018" s="72"/>
      <c r="HQ1018" s="72"/>
      <c r="HR1018" s="72"/>
      <c r="HS1018" s="72"/>
      <c r="HT1018" s="72"/>
      <c r="HU1018" s="72"/>
      <c r="HV1018" s="72"/>
      <c r="HW1018" s="72"/>
      <c r="HX1018" s="72"/>
      <c r="HY1018" s="72"/>
      <c r="HZ1018" s="72"/>
      <c r="IA1018" s="72"/>
      <c r="IB1018" s="72"/>
      <c r="IC1018" s="72"/>
      <c r="ID1018" s="72"/>
      <c r="IE1018" s="72"/>
      <c r="IF1018" s="72"/>
      <c r="IG1018" s="72"/>
      <c r="IH1018" s="72"/>
      <c r="II1018" s="72"/>
      <c r="IJ1018" s="72"/>
      <c r="IK1018" s="72"/>
      <c r="IL1018" s="72"/>
      <c r="IM1018" s="72"/>
      <c r="IN1018" s="72"/>
      <c r="IO1018" s="72"/>
      <c r="IP1018" s="72"/>
      <c r="IQ1018" s="72"/>
      <c r="IR1018" s="72"/>
      <c r="IS1018" s="72"/>
      <c r="IT1018" s="72"/>
      <c r="IU1018" s="72"/>
      <c r="IV1018" s="72"/>
      <c r="IW1018" s="72"/>
      <c r="IX1018" s="72"/>
      <c r="IY1018" s="72"/>
      <c r="IZ1018" s="72"/>
      <c r="JA1018" s="72"/>
      <c r="JB1018" s="72"/>
      <c r="JC1018" s="72"/>
      <c r="JD1018" s="72"/>
      <c r="JE1018" s="72"/>
      <c r="JF1018" s="72"/>
      <c r="JG1018" s="72"/>
      <c r="JH1018" s="72"/>
      <c r="JI1018" s="72"/>
      <c r="JJ1018" s="72"/>
      <c r="JK1018" s="72"/>
      <c r="JL1018" s="72"/>
      <c r="JM1018" s="72"/>
      <c r="JN1018" s="72"/>
      <c r="JO1018" s="72"/>
      <c r="JP1018" s="72"/>
      <c r="JQ1018" s="72"/>
      <c r="JR1018" s="72"/>
      <c r="JS1018" s="72"/>
      <c r="JT1018" s="72"/>
      <c r="JU1018" s="72"/>
      <c r="JV1018" s="72"/>
      <c r="JW1018" s="72"/>
      <c r="JX1018" s="72"/>
      <c r="JY1018" s="72"/>
      <c r="JZ1018" s="72"/>
      <c r="KA1018" s="72"/>
      <c r="KB1018" s="72"/>
      <c r="KC1018" s="72"/>
      <c r="KD1018" s="72"/>
      <c r="KE1018" s="72"/>
      <c r="KF1018" s="72"/>
      <c r="KG1018" s="72"/>
      <c r="KH1018" s="72"/>
      <c r="KI1018" s="72"/>
      <c r="KJ1018" s="72"/>
      <c r="KK1018" s="72"/>
      <c r="KL1018" s="72"/>
      <c r="KM1018" s="72"/>
      <c r="KN1018" s="72"/>
      <c r="KO1018" s="72"/>
      <c r="KP1018" s="72"/>
      <c r="KQ1018" s="72"/>
      <c r="KR1018" s="72"/>
      <c r="KS1018" s="72"/>
      <c r="KT1018" s="72"/>
      <c r="KU1018" s="72"/>
      <c r="KV1018" s="72"/>
      <c r="KW1018" s="72"/>
      <c r="KX1018" s="72"/>
      <c r="KY1018" s="72"/>
      <c r="KZ1018" s="72"/>
      <c r="LA1018" s="72"/>
      <c r="LB1018" s="72"/>
      <c r="LC1018" s="72"/>
      <c r="LD1018" s="72"/>
      <c r="LE1018" s="72"/>
      <c r="LF1018" s="72"/>
      <c r="LG1018" s="72"/>
      <c r="LH1018" s="72"/>
      <c r="LI1018" s="72"/>
      <c r="LJ1018" s="72"/>
      <c r="LK1018" s="72"/>
    </row>
    <row r="1019" spans="1:323" ht="14.25" customHeight="1">
      <c r="A1019" s="54">
        <v>933</v>
      </c>
      <c r="B1019" s="23">
        <v>84</v>
      </c>
      <c r="C1019" s="23" t="s">
        <v>33</v>
      </c>
      <c r="D1019" s="32" t="s">
        <v>6427</v>
      </c>
      <c r="E1019" s="23" t="s">
        <v>1728</v>
      </c>
      <c r="F1019" s="23" t="s">
        <v>6428</v>
      </c>
      <c r="G1019" s="23" t="s">
        <v>87</v>
      </c>
      <c r="H1019" s="25">
        <v>50</v>
      </c>
      <c r="I1019" s="25">
        <v>60</v>
      </c>
      <c r="J1019" s="26">
        <v>50</v>
      </c>
      <c r="K1019" s="26">
        <v>3000</v>
      </c>
      <c r="L1019" s="27">
        <v>200</v>
      </c>
      <c r="M1019" s="27">
        <v>0</v>
      </c>
      <c r="N1019" s="27">
        <v>0</v>
      </c>
      <c r="O1019" s="27">
        <v>0</v>
      </c>
      <c r="P1019" s="27">
        <v>200</v>
      </c>
      <c r="Q1019" s="55"/>
      <c r="R1019" s="27">
        <f t="shared" si="109"/>
        <v>0</v>
      </c>
      <c r="S1019" s="56" t="str">
        <f t="shared" si="110"/>
        <v>×</v>
      </c>
      <c r="T1019" s="56" t="str">
        <f t="shared" si="111"/>
        <v>×</v>
      </c>
      <c r="U1019" s="56" t="str">
        <f t="shared" si="112"/>
        <v>×</v>
      </c>
      <c r="V1019" s="57" t="str">
        <f t="shared" si="106"/>
        <v/>
      </c>
      <c r="W1019" s="58">
        <f t="shared" si="107"/>
        <v>0</v>
      </c>
      <c r="X1019" s="54">
        <f t="shared" si="108"/>
        <v>84</v>
      </c>
      <c r="Y1019" s="59"/>
    </row>
    <row r="1020" spans="1:323" ht="14.25" customHeight="1">
      <c r="A1020" s="54">
        <v>934</v>
      </c>
      <c r="B1020" s="23">
        <v>84</v>
      </c>
      <c r="C1020" s="23" t="s">
        <v>33</v>
      </c>
      <c r="D1020" s="32" t="s">
        <v>6429</v>
      </c>
      <c r="E1020" s="23" t="s">
        <v>1728</v>
      </c>
      <c r="F1020" s="23" t="s">
        <v>6430</v>
      </c>
      <c r="G1020" s="23" t="s">
        <v>505</v>
      </c>
      <c r="H1020" s="25">
        <v>1</v>
      </c>
      <c r="I1020" s="25">
        <v>11.9</v>
      </c>
      <c r="J1020" s="26">
        <v>100</v>
      </c>
      <c r="K1020" s="26">
        <v>1190</v>
      </c>
      <c r="L1020" s="27">
        <v>0</v>
      </c>
      <c r="M1020" s="27">
        <v>0</v>
      </c>
      <c r="N1020" s="27">
        <v>4</v>
      </c>
      <c r="O1020" s="27">
        <v>0</v>
      </c>
      <c r="P1020" s="27">
        <v>4</v>
      </c>
      <c r="Q1020" s="55"/>
      <c r="R1020" s="27">
        <f t="shared" si="109"/>
        <v>0</v>
      </c>
      <c r="S1020" s="56" t="str">
        <f t="shared" si="110"/>
        <v>×</v>
      </c>
      <c r="T1020" s="56" t="str">
        <f t="shared" si="111"/>
        <v>×</v>
      </c>
      <c r="U1020" s="56" t="str">
        <f t="shared" si="112"/>
        <v>×</v>
      </c>
      <c r="V1020" s="57" t="str">
        <f t="shared" si="106"/>
        <v/>
      </c>
      <c r="W1020" s="58">
        <f t="shared" si="107"/>
        <v>0</v>
      </c>
      <c r="X1020" s="54">
        <f t="shared" si="108"/>
        <v>84</v>
      </c>
      <c r="Y1020" s="59"/>
    </row>
    <row r="1021" spans="1:323" ht="14.25" customHeight="1">
      <c r="A1021" s="54">
        <v>935</v>
      </c>
      <c r="B1021" s="23">
        <v>84</v>
      </c>
      <c r="C1021" s="23" t="s">
        <v>33</v>
      </c>
      <c r="D1021" s="32" t="s">
        <v>6431</v>
      </c>
      <c r="E1021" s="23" t="s">
        <v>1728</v>
      </c>
      <c r="F1021" s="23" t="s">
        <v>6432</v>
      </c>
      <c r="G1021" s="23" t="s">
        <v>6433</v>
      </c>
      <c r="H1021" s="25">
        <v>100</v>
      </c>
      <c r="I1021" s="25">
        <v>9.8000000000000007</v>
      </c>
      <c r="J1021" s="26">
        <v>100</v>
      </c>
      <c r="K1021" s="26">
        <v>980.00000000000011</v>
      </c>
      <c r="L1021" s="23">
        <v>0</v>
      </c>
      <c r="M1021" s="23">
        <v>0</v>
      </c>
      <c r="N1021" s="23">
        <v>5</v>
      </c>
      <c r="O1021" s="23">
        <v>0</v>
      </c>
      <c r="P1021" s="23">
        <v>5</v>
      </c>
      <c r="Q1021" s="55"/>
      <c r="R1021" s="23">
        <f t="shared" si="109"/>
        <v>0</v>
      </c>
      <c r="S1021" s="56" t="str">
        <f t="shared" si="110"/>
        <v>×</v>
      </c>
      <c r="T1021" s="56" t="str">
        <f t="shared" si="111"/>
        <v>×</v>
      </c>
      <c r="U1021" s="56" t="str">
        <f t="shared" si="112"/>
        <v>×</v>
      </c>
      <c r="V1021" s="57" t="str">
        <f t="shared" ref="V1021:V1085" si="113">IF(S1021="○",IF(OR(T1021="×",U1021="×"),"←見積単価（税別）欄には、1以上の整数を入力してください",""),"")</f>
        <v/>
      </c>
      <c r="W1021" s="58">
        <f t="shared" ref="W1021:W1085" si="114">IF(V1021="",0,1)</f>
        <v>0</v>
      </c>
      <c r="X1021" s="54">
        <f t="shared" ref="X1021:X1085" si="115">B1021</f>
        <v>84</v>
      </c>
      <c r="Y1021" s="59"/>
    </row>
    <row r="1022" spans="1:323" ht="14.25" customHeight="1">
      <c r="A1022" s="54">
        <v>936</v>
      </c>
      <c r="B1022" s="23">
        <v>84</v>
      </c>
      <c r="C1022" s="23" t="s">
        <v>33</v>
      </c>
      <c r="D1022" s="32" t="s">
        <v>6434</v>
      </c>
      <c r="E1022" s="23" t="s">
        <v>1728</v>
      </c>
      <c r="F1022" s="23" t="s">
        <v>1738</v>
      </c>
      <c r="G1022" s="23" t="s">
        <v>735</v>
      </c>
      <c r="H1022" s="25">
        <v>1000</v>
      </c>
      <c r="I1022" s="25">
        <v>9.8000000000000007</v>
      </c>
      <c r="J1022" s="26">
        <v>1000</v>
      </c>
      <c r="K1022" s="26">
        <v>9800</v>
      </c>
      <c r="L1022" s="27">
        <v>0</v>
      </c>
      <c r="M1022" s="27">
        <v>0</v>
      </c>
      <c r="N1022" s="27">
        <v>4</v>
      </c>
      <c r="O1022" s="27">
        <v>0</v>
      </c>
      <c r="P1022" s="27">
        <v>4</v>
      </c>
      <c r="Q1022" s="55"/>
      <c r="R1022" s="27">
        <f t="shared" si="109"/>
        <v>0</v>
      </c>
      <c r="S1022" s="56" t="str">
        <f t="shared" si="110"/>
        <v>×</v>
      </c>
      <c r="T1022" s="56" t="str">
        <f t="shared" si="111"/>
        <v>×</v>
      </c>
      <c r="U1022" s="56" t="str">
        <f t="shared" si="112"/>
        <v>×</v>
      </c>
      <c r="V1022" s="57" t="str">
        <f t="shared" si="113"/>
        <v/>
      </c>
      <c r="W1022" s="58">
        <f t="shared" si="114"/>
        <v>0</v>
      </c>
      <c r="X1022" s="54">
        <f t="shared" si="115"/>
        <v>84</v>
      </c>
      <c r="Y1022" s="59"/>
    </row>
    <row r="1023" spans="1:323" ht="14.25" customHeight="1">
      <c r="A1023" s="54">
        <v>937</v>
      </c>
      <c r="B1023" s="23">
        <v>84</v>
      </c>
      <c r="C1023" s="23" t="s">
        <v>33</v>
      </c>
      <c r="D1023" s="32" t="s">
        <v>6435</v>
      </c>
      <c r="E1023" s="23" t="s">
        <v>1728</v>
      </c>
      <c r="F1023" s="23" t="s">
        <v>6436</v>
      </c>
      <c r="G1023" s="23" t="s">
        <v>154</v>
      </c>
      <c r="H1023" s="25">
        <v>100</v>
      </c>
      <c r="I1023" s="25">
        <v>9.8000000000000007</v>
      </c>
      <c r="J1023" s="26">
        <v>100</v>
      </c>
      <c r="K1023" s="26">
        <v>980.00000000000011</v>
      </c>
      <c r="L1023" s="27">
        <v>72</v>
      </c>
      <c r="M1023" s="27">
        <v>0</v>
      </c>
      <c r="N1023" s="27">
        <v>0</v>
      </c>
      <c r="O1023" s="27">
        <v>0</v>
      </c>
      <c r="P1023" s="27">
        <v>72</v>
      </c>
      <c r="Q1023" s="55"/>
      <c r="R1023" s="27">
        <f t="shared" ref="R1023:R1087" si="116">P1023*Q1023</f>
        <v>0</v>
      </c>
      <c r="S1023" s="56" t="str">
        <f t="shared" si="110"/>
        <v>×</v>
      </c>
      <c r="T1023" s="56" t="str">
        <f t="shared" si="111"/>
        <v>×</v>
      </c>
      <c r="U1023" s="56" t="str">
        <f t="shared" si="112"/>
        <v>×</v>
      </c>
      <c r="V1023" s="57" t="str">
        <f t="shared" si="113"/>
        <v/>
      </c>
      <c r="W1023" s="58">
        <f t="shared" si="114"/>
        <v>0</v>
      </c>
      <c r="X1023" s="54">
        <f t="shared" si="115"/>
        <v>84</v>
      </c>
      <c r="Y1023" s="59"/>
    </row>
    <row r="1024" spans="1:323" ht="14.25" customHeight="1">
      <c r="A1024" s="54">
        <v>938</v>
      </c>
      <c r="B1024" s="23">
        <v>84</v>
      </c>
      <c r="C1024" s="23" t="s">
        <v>33</v>
      </c>
      <c r="D1024" s="32" t="s">
        <v>6437</v>
      </c>
      <c r="E1024" s="23" t="s">
        <v>1728</v>
      </c>
      <c r="F1024" s="23" t="s">
        <v>6438</v>
      </c>
      <c r="G1024" s="23" t="s">
        <v>425</v>
      </c>
      <c r="H1024" s="25">
        <v>10</v>
      </c>
      <c r="I1024" s="25">
        <v>95</v>
      </c>
      <c r="J1024" s="26">
        <v>10</v>
      </c>
      <c r="K1024" s="26">
        <v>950</v>
      </c>
      <c r="L1024" s="27">
        <v>68</v>
      </c>
      <c r="M1024" s="27">
        <v>200</v>
      </c>
      <c r="N1024" s="27">
        <v>0</v>
      </c>
      <c r="O1024" s="27">
        <v>0</v>
      </c>
      <c r="P1024" s="27">
        <v>268</v>
      </c>
      <c r="Q1024" s="55"/>
      <c r="R1024" s="27">
        <f t="shared" si="116"/>
        <v>0</v>
      </c>
      <c r="S1024" s="56" t="str">
        <f t="shared" si="110"/>
        <v>×</v>
      </c>
      <c r="T1024" s="56" t="str">
        <f t="shared" si="111"/>
        <v>×</v>
      </c>
      <c r="U1024" s="56" t="str">
        <f t="shared" si="112"/>
        <v>×</v>
      </c>
      <c r="V1024" s="57" t="str">
        <f t="shared" si="113"/>
        <v/>
      </c>
      <c r="W1024" s="58">
        <f t="shared" si="114"/>
        <v>0</v>
      </c>
      <c r="X1024" s="54">
        <f t="shared" si="115"/>
        <v>84</v>
      </c>
      <c r="Y1024" s="59"/>
    </row>
    <row r="1025" spans="1:323" ht="14.25" customHeight="1">
      <c r="A1025" s="54">
        <v>939</v>
      </c>
      <c r="B1025" s="23">
        <v>84</v>
      </c>
      <c r="C1025" s="23" t="s">
        <v>33</v>
      </c>
      <c r="D1025" s="32" t="s">
        <v>6439</v>
      </c>
      <c r="E1025" s="23" t="s">
        <v>1728</v>
      </c>
      <c r="F1025" s="23" t="s">
        <v>6440</v>
      </c>
      <c r="G1025" s="23" t="s">
        <v>417</v>
      </c>
      <c r="H1025" s="25">
        <v>5</v>
      </c>
      <c r="I1025" s="25">
        <v>3429</v>
      </c>
      <c r="J1025" s="26">
        <v>5</v>
      </c>
      <c r="K1025" s="26">
        <v>17145</v>
      </c>
      <c r="L1025" s="27">
        <v>0</v>
      </c>
      <c r="M1025" s="27">
        <v>0</v>
      </c>
      <c r="N1025" s="27">
        <v>14</v>
      </c>
      <c r="O1025" s="27">
        <v>0</v>
      </c>
      <c r="P1025" s="27">
        <v>14</v>
      </c>
      <c r="Q1025" s="55"/>
      <c r="R1025" s="27">
        <f t="shared" si="116"/>
        <v>0</v>
      </c>
      <c r="S1025" s="56" t="str">
        <f t="shared" si="110"/>
        <v>×</v>
      </c>
      <c r="T1025" s="56" t="str">
        <f t="shared" si="111"/>
        <v>×</v>
      </c>
      <c r="U1025" s="56" t="str">
        <f t="shared" si="112"/>
        <v>×</v>
      </c>
      <c r="V1025" s="57" t="str">
        <f t="shared" si="113"/>
        <v/>
      </c>
      <c r="W1025" s="58">
        <f t="shared" si="114"/>
        <v>0</v>
      </c>
      <c r="X1025" s="54">
        <f t="shared" si="115"/>
        <v>84</v>
      </c>
      <c r="Y1025" s="59"/>
    </row>
    <row r="1026" spans="1:323" ht="14.25" customHeight="1">
      <c r="A1026" s="54">
        <v>940</v>
      </c>
      <c r="B1026" s="23">
        <v>84</v>
      </c>
      <c r="C1026" s="23" t="s">
        <v>33</v>
      </c>
      <c r="D1026" s="32" t="s">
        <v>6441</v>
      </c>
      <c r="E1026" s="23" t="s">
        <v>1728</v>
      </c>
      <c r="F1026" s="23" t="s">
        <v>6442</v>
      </c>
      <c r="G1026" s="23" t="s">
        <v>34</v>
      </c>
      <c r="H1026" s="25">
        <v>1</v>
      </c>
      <c r="I1026" s="25">
        <v>16388</v>
      </c>
      <c r="J1026" s="26">
        <v>1</v>
      </c>
      <c r="K1026" s="26">
        <v>16388</v>
      </c>
      <c r="L1026" s="27">
        <v>0</v>
      </c>
      <c r="M1026" s="27">
        <v>0</v>
      </c>
      <c r="N1026" s="27">
        <v>1</v>
      </c>
      <c r="O1026" s="27">
        <v>0</v>
      </c>
      <c r="P1026" s="27">
        <v>1</v>
      </c>
      <c r="Q1026" s="55"/>
      <c r="R1026" s="27">
        <f t="shared" si="116"/>
        <v>0</v>
      </c>
      <c r="S1026" s="56" t="str">
        <f t="shared" si="110"/>
        <v>×</v>
      </c>
      <c r="T1026" s="56" t="str">
        <f t="shared" si="111"/>
        <v>×</v>
      </c>
      <c r="U1026" s="56" t="str">
        <f t="shared" si="112"/>
        <v>×</v>
      </c>
      <c r="V1026" s="57" t="str">
        <f t="shared" si="113"/>
        <v/>
      </c>
      <c r="W1026" s="58">
        <f t="shared" si="114"/>
        <v>0</v>
      </c>
      <c r="X1026" s="54">
        <f t="shared" si="115"/>
        <v>84</v>
      </c>
      <c r="Y1026" s="59"/>
    </row>
    <row r="1027" spans="1:323" ht="14.25" customHeight="1">
      <c r="A1027" s="60" t="s">
        <v>6036</v>
      </c>
      <c r="B1027" s="61"/>
      <c r="C1027" s="61"/>
      <c r="D1027" s="62"/>
      <c r="E1027" s="61"/>
      <c r="F1027" s="61"/>
      <c r="G1027" s="61"/>
      <c r="H1027" s="63"/>
      <c r="I1027" s="63"/>
      <c r="J1027" s="64"/>
      <c r="K1027" s="64"/>
      <c r="L1027" s="65"/>
      <c r="M1027" s="65"/>
      <c r="N1027" s="65"/>
      <c r="O1027" s="65"/>
      <c r="P1027" s="65"/>
      <c r="Q1027" s="66" t="str">
        <f>CONCATENATE("項番",B1026," 計")</f>
        <v>項番84 計</v>
      </c>
      <c r="R1027" s="67">
        <f>SUMIF(B:B,B1026,R:R)</f>
        <v>0</v>
      </c>
      <c r="S1027" s="68">
        <f>COUNTIFS($B:$B,$B1026,S:S,"○")</f>
        <v>0</v>
      </c>
      <c r="T1027" s="67"/>
      <c r="U1027" s="67"/>
      <c r="V1027" s="69" t="str">
        <f>IF(S1027=0,"",IF(COUNTIF(B:B,X1027)=S1027,"","この項番で見積単価（税別）が入力されていない品目があります"))</f>
        <v/>
      </c>
      <c r="W1027" s="70">
        <f t="shared" si="114"/>
        <v>0</v>
      </c>
      <c r="X1027" s="60">
        <f>B1026</f>
        <v>84</v>
      </c>
      <c r="Y1027" s="71" t="s">
        <v>293</v>
      </c>
    </row>
    <row r="1028" spans="1:323" ht="14.25" customHeight="1">
      <c r="A1028" s="54">
        <v>941</v>
      </c>
      <c r="B1028" s="23">
        <v>85</v>
      </c>
      <c r="C1028" s="23" t="s">
        <v>33</v>
      </c>
      <c r="D1028" s="32" t="s">
        <v>6480</v>
      </c>
      <c r="E1028" s="23" t="s">
        <v>1744</v>
      </c>
      <c r="F1028" s="23" t="s">
        <v>6481</v>
      </c>
      <c r="G1028" s="23" t="s">
        <v>4835</v>
      </c>
      <c r="H1028" s="25">
        <v>63</v>
      </c>
      <c r="I1028" s="25">
        <v>170.8</v>
      </c>
      <c r="J1028" s="26">
        <v>63</v>
      </c>
      <c r="K1028" s="26">
        <v>10760.400000000001</v>
      </c>
      <c r="L1028" s="27">
        <v>0</v>
      </c>
      <c r="M1028" s="27">
        <v>0</v>
      </c>
      <c r="N1028" s="27">
        <v>0</v>
      </c>
      <c r="O1028" s="27">
        <v>2</v>
      </c>
      <c r="P1028" s="27">
        <v>2</v>
      </c>
      <c r="Q1028" s="55"/>
      <c r="R1028" s="27">
        <f>P1028*Q1028</f>
        <v>0</v>
      </c>
      <c r="S1028" s="56" t="str">
        <f>IF(Q1028="","×","○")</f>
        <v>×</v>
      </c>
      <c r="T1028" s="56" t="str">
        <f>IF(Q1028&gt;=1,"○","×")</f>
        <v>×</v>
      </c>
      <c r="U1028" s="56" t="str">
        <f>IF(ISNUMBER(Q1028),IF(INT(Q1028)=Q1028,"○","×"),"×")</f>
        <v>×</v>
      </c>
      <c r="V1028" s="57" t="str">
        <f>IF(S1028="○",IF(OR(T1028="×",U1028="×"),"←見積単価（税別）欄には、1以上の整数を入力してください",""),"")</f>
        <v/>
      </c>
      <c r="W1028" s="58">
        <f>IF(V1028="",0,1)</f>
        <v>0</v>
      </c>
      <c r="X1028" s="54">
        <f>B1028</f>
        <v>85</v>
      </c>
      <c r="Y1028" s="59"/>
    </row>
    <row r="1029" spans="1:323" ht="14.25" customHeight="1">
      <c r="A1029" s="54">
        <v>942</v>
      </c>
      <c r="B1029" s="23">
        <v>85</v>
      </c>
      <c r="C1029" s="23" t="s">
        <v>33</v>
      </c>
      <c r="D1029" s="32" t="s">
        <v>1752</v>
      </c>
      <c r="E1029" s="23" t="s">
        <v>1744</v>
      </c>
      <c r="F1029" s="23" t="s">
        <v>1753</v>
      </c>
      <c r="G1029" s="23" t="s">
        <v>322</v>
      </c>
      <c r="H1029" s="25">
        <v>6</v>
      </c>
      <c r="I1029" s="25">
        <v>1835</v>
      </c>
      <c r="J1029" s="26">
        <v>6</v>
      </c>
      <c r="K1029" s="26">
        <v>11010</v>
      </c>
      <c r="L1029" s="27">
        <v>0</v>
      </c>
      <c r="M1029" s="27">
        <v>0</v>
      </c>
      <c r="N1029" s="27">
        <v>82</v>
      </c>
      <c r="O1029" s="27">
        <v>12</v>
      </c>
      <c r="P1029" s="27">
        <v>94</v>
      </c>
      <c r="Q1029" s="55"/>
      <c r="R1029" s="27">
        <f>P1029*Q1029</f>
        <v>0</v>
      </c>
      <c r="S1029" s="56" t="str">
        <f>IF(Q1029="","×","○")</f>
        <v>×</v>
      </c>
      <c r="T1029" s="56" t="str">
        <f>IF(Q1029&gt;=1,"○","×")</f>
        <v>×</v>
      </c>
      <c r="U1029" s="56" t="str">
        <f>IF(ISNUMBER(Q1029),IF(INT(Q1029)=Q1029,"○","×"),"×")</f>
        <v>×</v>
      </c>
      <c r="V1029" s="57" t="str">
        <f>IF(S1029="○",IF(OR(T1029="×",U1029="×"),"←見積単価（税別）欄には、1以上の整数を入力してください",""),"")</f>
        <v/>
      </c>
      <c r="W1029" s="58">
        <f>IF(V1029="",0,1)</f>
        <v>0</v>
      </c>
      <c r="X1029" s="54">
        <f>B1029</f>
        <v>85</v>
      </c>
      <c r="Y1029" s="59"/>
    </row>
    <row r="1030" spans="1:323" ht="14.25" customHeight="1">
      <c r="A1030" s="54">
        <v>943</v>
      </c>
      <c r="B1030" s="23">
        <v>85</v>
      </c>
      <c r="C1030" s="23" t="s">
        <v>33</v>
      </c>
      <c r="D1030" s="32" t="s">
        <v>1756</v>
      </c>
      <c r="E1030" s="23" t="s">
        <v>1744</v>
      </c>
      <c r="F1030" s="23" t="s">
        <v>1757</v>
      </c>
      <c r="G1030" s="23" t="s">
        <v>1265</v>
      </c>
      <c r="H1030" s="25">
        <v>2</v>
      </c>
      <c r="I1030" s="25">
        <v>6419</v>
      </c>
      <c r="J1030" s="26">
        <v>2</v>
      </c>
      <c r="K1030" s="26">
        <v>12838</v>
      </c>
      <c r="L1030" s="27">
        <v>80</v>
      </c>
      <c r="M1030" s="27">
        <v>8</v>
      </c>
      <c r="N1030" s="27">
        <v>60</v>
      </c>
      <c r="O1030" s="27">
        <v>0</v>
      </c>
      <c r="P1030" s="27">
        <v>148</v>
      </c>
      <c r="Q1030" s="55"/>
      <c r="R1030" s="27">
        <f>P1030*Q1030</f>
        <v>0</v>
      </c>
      <c r="S1030" s="56" t="str">
        <f>IF(Q1030="","×","○")</f>
        <v>×</v>
      </c>
      <c r="T1030" s="56" t="str">
        <f>IF(Q1030&gt;=1,"○","×")</f>
        <v>×</v>
      </c>
      <c r="U1030" s="56" t="str">
        <f>IF(ISNUMBER(Q1030),IF(INT(Q1030)=Q1030,"○","×"),"×")</f>
        <v>×</v>
      </c>
      <c r="V1030" s="57" t="str">
        <f>IF(S1030="○",IF(OR(T1030="×",U1030="×"),"←見積単価（税別）欄には、1以上の整数を入力してください",""),"")</f>
        <v/>
      </c>
      <c r="W1030" s="58">
        <f>IF(V1030="",0,1)</f>
        <v>0</v>
      </c>
      <c r="X1030" s="54">
        <f>B1030</f>
        <v>85</v>
      </c>
      <c r="Y1030" s="59"/>
    </row>
    <row r="1031" spans="1:323" ht="14.25" customHeight="1">
      <c r="A1031" s="60" t="s">
        <v>6036</v>
      </c>
      <c r="B1031" s="61"/>
      <c r="C1031" s="61"/>
      <c r="D1031" s="62"/>
      <c r="E1031" s="61"/>
      <c r="F1031" s="61"/>
      <c r="G1031" s="61"/>
      <c r="H1031" s="63"/>
      <c r="I1031" s="63"/>
      <c r="J1031" s="64"/>
      <c r="K1031" s="64"/>
      <c r="L1031" s="65"/>
      <c r="M1031" s="65"/>
      <c r="N1031" s="65"/>
      <c r="O1031" s="65"/>
      <c r="P1031" s="65"/>
      <c r="Q1031" s="66" t="str">
        <f>CONCATENATE("項番",B1030," 計")</f>
        <v>項番85 計</v>
      </c>
      <c r="R1031" s="67">
        <f>SUMIF(B:B,B1030,R:R)</f>
        <v>0</v>
      </c>
      <c r="S1031" s="68">
        <f>COUNTIFS($B:$B,$B1030,S:S,"○")</f>
        <v>0</v>
      </c>
      <c r="T1031" s="67"/>
      <c r="U1031" s="67"/>
      <c r="V1031" s="69" t="str">
        <f>IF(S1031=0,"",IF(COUNTIF(B:B,X1031)=S1031,"","この項番で見積単価（税別）が入力されていない品目があります"))</f>
        <v/>
      </c>
      <c r="W1031" s="70">
        <f t="shared" ref="W1031" si="117">IF(V1031="",0,1)</f>
        <v>0</v>
      </c>
      <c r="X1031" s="60">
        <f>B1030</f>
        <v>85</v>
      </c>
      <c r="Y1031" s="71" t="s">
        <v>293</v>
      </c>
    </row>
    <row r="1032" spans="1:323" ht="14.25" customHeight="1">
      <c r="A1032" s="54">
        <v>944</v>
      </c>
      <c r="B1032" s="23">
        <v>86</v>
      </c>
      <c r="C1032" s="23" t="s">
        <v>33</v>
      </c>
      <c r="D1032" s="32" t="s">
        <v>1754</v>
      </c>
      <c r="E1032" s="23" t="s">
        <v>1744</v>
      </c>
      <c r="F1032" s="23" t="s">
        <v>1755</v>
      </c>
      <c r="G1032" s="23" t="s">
        <v>154</v>
      </c>
      <c r="H1032" s="25">
        <v>100</v>
      </c>
      <c r="I1032" s="25">
        <v>201.1</v>
      </c>
      <c r="J1032" s="26">
        <v>100</v>
      </c>
      <c r="K1032" s="26">
        <v>20110</v>
      </c>
      <c r="L1032" s="27">
        <v>6</v>
      </c>
      <c r="M1032" s="27">
        <v>0</v>
      </c>
      <c r="N1032" s="27">
        <v>40</v>
      </c>
      <c r="O1032" s="27">
        <v>0</v>
      </c>
      <c r="P1032" s="27">
        <v>46</v>
      </c>
      <c r="Q1032" s="55"/>
      <c r="R1032" s="27">
        <f t="shared" si="116"/>
        <v>0</v>
      </c>
      <c r="S1032" s="56" t="str">
        <f t="shared" ref="S1032:S1091" si="118">IF(Q1032="","×","○")</f>
        <v>×</v>
      </c>
      <c r="T1032" s="56" t="str">
        <f t="shared" ref="T1032:T1091" si="119">IF(Q1032&gt;=1,"○","×")</f>
        <v>×</v>
      </c>
      <c r="U1032" s="56" t="str">
        <f t="shared" ref="U1032:U1091" si="120">IF(ISNUMBER(Q1032),IF(INT(Q1032)=Q1032,"○","×"),"×")</f>
        <v>×</v>
      </c>
      <c r="V1032" s="57" t="str">
        <f t="shared" si="113"/>
        <v/>
      </c>
      <c r="W1032" s="58">
        <f t="shared" si="114"/>
        <v>0</v>
      </c>
      <c r="X1032" s="54">
        <f t="shared" si="115"/>
        <v>86</v>
      </c>
      <c r="Y1032" s="59"/>
    </row>
    <row r="1033" spans="1:323" ht="14.25" customHeight="1">
      <c r="A1033" s="54">
        <v>945</v>
      </c>
      <c r="B1033" s="23">
        <v>86</v>
      </c>
      <c r="C1033" s="23" t="s">
        <v>33</v>
      </c>
      <c r="D1033" s="32" t="s">
        <v>1743</v>
      </c>
      <c r="E1033" s="23" t="s">
        <v>1744</v>
      </c>
      <c r="F1033" s="23" t="s">
        <v>1745</v>
      </c>
      <c r="G1033" s="23" t="s">
        <v>34</v>
      </c>
      <c r="H1033" s="25">
        <v>1</v>
      </c>
      <c r="I1033" s="25">
        <v>92051.5</v>
      </c>
      <c r="J1033" s="26">
        <v>1</v>
      </c>
      <c r="K1033" s="26">
        <v>92051.5</v>
      </c>
      <c r="L1033" s="27">
        <v>0</v>
      </c>
      <c r="M1033" s="27">
        <v>6</v>
      </c>
      <c r="N1033" s="27">
        <v>0</v>
      </c>
      <c r="O1033" s="27">
        <v>0</v>
      </c>
      <c r="P1033" s="27">
        <v>6</v>
      </c>
      <c r="Q1033" s="55"/>
      <c r="R1033" s="27">
        <f t="shared" si="116"/>
        <v>0</v>
      </c>
      <c r="S1033" s="56" t="str">
        <f t="shared" si="118"/>
        <v>×</v>
      </c>
      <c r="T1033" s="56" t="str">
        <f t="shared" si="119"/>
        <v>×</v>
      </c>
      <c r="U1033" s="56" t="str">
        <f t="shared" si="120"/>
        <v>×</v>
      </c>
      <c r="V1033" s="57" t="str">
        <f t="shared" si="113"/>
        <v/>
      </c>
      <c r="W1033" s="58">
        <f t="shared" si="114"/>
        <v>0</v>
      </c>
      <c r="X1033" s="54">
        <f t="shared" si="115"/>
        <v>86</v>
      </c>
      <c r="Y1033" s="59"/>
    </row>
    <row r="1034" spans="1:323" ht="14.25" customHeight="1">
      <c r="A1034" s="54">
        <v>946</v>
      </c>
      <c r="B1034" s="23">
        <v>86</v>
      </c>
      <c r="C1034" s="23" t="s">
        <v>33</v>
      </c>
      <c r="D1034" s="32" t="s">
        <v>1760</v>
      </c>
      <c r="E1034" s="23" t="s">
        <v>1744</v>
      </c>
      <c r="F1034" s="23" t="s">
        <v>1761</v>
      </c>
      <c r="G1034" s="23" t="s">
        <v>34</v>
      </c>
      <c r="H1034" s="25">
        <v>1</v>
      </c>
      <c r="I1034" s="25">
        <v>7236</v>
      </c>
      <c r="J1034" s="26">
        <v>1</v>
      </c>
      <c r="K1034" s="26">
        <v>7236</v>
      </c>
      <c r="L1034" s="27">
        <v>18</v>
      </c>
      <c r="M1034" s="27">
        <v>26</v>
      </c>
      <c r="N1034" s="27">
        <v>0</v>
      </c>
      <c r="O1034" s="27">
        <v>0</v>
      </c>
      <c r="P1034" s="27">
        <v>44</v>
      </c>
      <c r="Q1034" s="55"/>
      <c r="R1034" s="27">
        <f t="shared" si="116"/>
        <v>0</v>
      </c>
      <c r="S1034" s="56" t="str">
        <f t="shared" si="118"/>
        <v>×</v>
      </c>
      <c r="T1034" s="56" t="str">
        <f t="shared" si="119"/>
        <v>×</v>
      </c>
      <c r="U1034" s="56" t="str">
        <f t="shared" si="120"/>
        <v>×</v>
      </c>
      <c r="V1034" s="57" t="str">
        <f t="shared" si="113"/>
        <v/>
      </c>
      <c r="W1034" s="58">
        <f t="shared" si="114"/>
        <v>0</v>
      </c>
      <c r="X1034" s="54">
        <f t="shared" si="115"/>
        <v>86</v>
      </c>
      <c r="Y1034" s="59"/>
    </row>
    <row r="1035" spans="1:323" ht="14.25" customHeight="1">
      <c r="A1035" s="54">
        <v>947</v>
      </c>
      <c r="B1035" s="23">
        <v>86</v>
      </c>
      <c r="C1035" s="23" t="s">
        <v>33</v>
      </c>
      <c r="D1035" s="32" t="s">
        <v>1764</v>
      </c>
      <c r="E1035" s="23" t="s">
        <v>1744</v>
      </c>
      <c r="F1035" s="23" t="s">
        <v>1765</v>
      </c>
      <c r="G1035" s="23" t="s">
        <v>5643</v>
      </c>
      <c r="H1035" s="25">
        <v>30</v>
      </c>
      <c r="I1035" s="25">
        <v>1308.8</v>
      </c>
      <c r="J1035" s="26">
        <v>30</v>
      </c>
      <c r="K1035" s="26">
        <v>39264</v>
      </c>
      <c r="L1035" s="27">
        <v>0</v>
      </c>
      <c r="M1035" s="27">
        <v>0</v>
      </c>
      <c r="N1035" s="27">
        <v>12</v>
      </c>
      <c r="O1035" s="27">
        <v>0</v>
      </c>
      <c r="P1035" s="27">
        <v>12</v>
      </c>
      <c r="Q1035" s="55"/>
      <c r="R1035" s="27">
        <f t="shared" si="116"/>
        <v>0</v>
      </c>
      <c r="S1035" s="56" t="str">
        <f t="shared" si="118"/>
        <v>×</v>
      </c>
      <c r="T1035" s="56" t="str">
        <f t="shared" si="119"/>
        <v>×</v>
      </c>
      <c r="U1035" s="56" t="str">
        <f t="shared" si="120"/>
        <v>×</v>
      </c>
      <c r="V1035" s="57" t="str">
        <f t="shared" si="113"/>
        <v/>
      </c>
      <c r="W1035" s="58">
        <f t="shared" si="114"/>
        <v>0</v>
      </c>
      <c r="X1035" s="54">
        <f t="shared" si="115"/>
        <v>86</v>
      </c>
      <c r="Y1035" s="59"/>
    </row>
    <row r="1036" spans="1:323" s="36" customFormat="1" ht="14.25" customHeight="1">
      <c r="A1036" s="54">
        <v>948</v>
      </c>
      <c r="B1036" s="23">
        <v>86</v>
      </c>
      <c r="C1036" s="23" t="s">
        <v>33</v>
      </c>
      <c r="D1036" s="32" t="s">
        <v>1766</v>
      </c>
      <c r="E1036" s="23" t="s">
        <v>1744</v>
      </c>
      <c r="F1036" s="23" t="s">
        <v>1767</v>
      </c>
      <c r="G1036" s="23" t="s">
        <v>36</v>
      </c>
      <c r="H1036" s="25">
        <v>10</v>
      </c>
      <c r="I1036" s="25">
        <v>825</v>
      </c>
      <c r="J1036" s="26">
        <v>10</v>
      </c>
      <c r="K1036" s="26">
        <v>8250</v>
      </c>
      <c r="L1036" s="27">
        <v>0</v>
      </c>
      <c r="M1036" s="27">
        <v>0</v>
      </c>
      <c r="N1036" s="27">
        <v>300</v>
      </c>
      <c r="O1036" s="27">
        <v>0</v>
      </c>
      <c r="P1036" s="27">
        <v>300</v>
      </c>
      <c r="Q1036" s="55"/>
      <c r="R1036" s="27">
        <f t="shared" si="116"/>
        <v>0</v>
      </c>
      <c r="S1036" s="56" t="str">
        <f t="shared" si="118"/>
        <v>×</v>
      </c>
      <c r="T1036" s="56" t="str">
        <f t="shared" si="119"/>
        <v>×</v>
      </c>
      <c r="U1036" s="56" t="str">
        <f t="shared" si="120"/>
        <v>×</v>
      </c>
      <c r="V1036" s="57" t="str">
        <f t="shared" si="113"/>
        <v/>
      </c>
      <c r="W1036" s="58">
        <f t="shared" si="114"/>
        <v>0</v>
      </c>
      <c r="X1036" s="54">
        <f t="shared" si="115"/>
        <v>86</v>
      </c>
      <c r="Y1036" s="59"/>
      <c r="Z1036" s="42"/>
      <c r="AA1036" s="42"/>
      <c r="AB1036" s="42"/>
      <c r="AC1036" s="42"/>
      <c r="AD1036" s="42"/>
      <c r="AE1036" s="42"/>
      <c r="AF1036" s="42"/>
      <c r="AG1036" s="42"/>
      <c r="AH1036" s="42"/>
      <c r="AI1036" s="42"/>
      <c r="AJ1036" s="42"/>
      <c r="AK1036" s="42"/>
      <c r="AL1036" s="42"/>
      <c r="AM1036" s="42"/>
      <c r="AN1036" s="42"/>
      <c r="AO1036" s="42"/>
      <c r="AP1036" s="42"/>
      <c r="AQ1036" s="42"/>
      <c r="AR1036" s="42"/>
      <c r="AS1036" s="49"/>
      <c r="AT1036" s="49"/>
      <c r="AU1036" s="49"/>
      <c r="AV1036" s="49"/>
      <c r="AW1036" s="49"/>
      <c r="AX1036" s="49"/>
      <c r="AY1036" s="49"/>
      <c r="AZ1036" s="49"/>
      <c r="BA1036" s="49"/>
      <c r="BB1036" s="49"/>
      <c r="BC1036" s="49"/>
      <c r="BD1036" s="49"/>
      <c r="BE1036" s="49"/>
      <c r="BF1036" s="49"/>
      <c r="BG1036" s="49"/>
      <c r="BH1036" s="49"/>
      <c r="BI1036" s="49"/>
      <c r="BJ1036" s="49"/>
      <c r="BK1036" s="49"/>
      <c r="BL1036" s="49"/>
      <c r="BM1036" s="49"/>
      <c r="BN1036" s="49"/>
      <c r="BO1036" s="49"/>
      <c r="BP1036" s="49"/>
      <c r="BQ1036" s="49"/>
      <c r="BR1036" s="49"/>
      <c r="BS1036" s="49"/>
      <c r="BT1036" s="49"/>
      <c r="BU1036" s="49"/>
      <c r="BV1036" s="49"/>
      <c r="BW1036" s="49"/>
      <c r="BX1036" s="49"/>
      <c r="BY1036" s="49"/>
      <c r="BZ1036" s="49"/>
      <c r="CA1036" s="49"/>
      <c r="CB1036" s="49"/>
      <c r="CC1036" s="49"/>
      <c r="CD1036" s="49"/>
      <c r="CE1036" s="49"/>
      <c r="CF1036" s="49"/>
      <c r="CG1036" s="49"/>
      <c r="CH1036" s="49"/>
      <c r="CI1036" s="49"/>
      <c r="CJ1036" s="49"/>
      <c r="CK1036" s="49"/>
      <c r="CL1036" s="49"/>
      <c r="CM1036" s="49"/>
      <c r="CN1036" s="49"/>
      <c r="CO1036" s="49"/>
      <c r="CP1036" s="49"/>
      <c r="CQ1036" s="49"/>
      <c r="CR1036" s="49"/>
      <c r="CS1036" s="49"/>
      <c r="CT1036" s="49"/>
      <c r="CU1036" s="49"/>
      <c r="CV1036" s="49"/>
      <c r="CW1036" s="49"/>
      <c r="CX1036" s="49"/>
      <c r="CY1036" s="49"/>
      <c r="CZ1036" s="49"/>
      <c r="DA1036" s="49"/>
      <c r="DB1036" s="49"/>
      <c r="DC1036" s="49"/>
      <c r="DD1036" s="49"/>
      <c r="DE1036" s="49"/>
      <c r="DF1036" s="49"/>
      <c r="DG1036" s="49"/>
      <c r="DH1036" s="49"/>
      <c r="DI1036" s="49"/>
      <c r="DJ1036" s="49"/>
      <c r="DK1036" s="49"/>
      <c r="DL1036" s="49"/>
      <c r="DM1036" s="49"/>
      <c r="DN1036" s="49"/>
      <c r="DO1036" s="49"/>
      <c r="DP1036" s="49"/>
      <c r="DQ1036" s="49"/>
      <c r="DR1036" s="49"/>
      <c r="DS1036" s="49"/>
      <c r="DT1036" s="49"/>
      <c r="DU1036" s="49"/>
      <c r="DV1036" s="49"/>
      <c r="DW1036" s="49"/>
      <c r="DX1036" s="49"/>
      <c r="DY1036" s="49"/>
      <c r="DZ1036" s="49"/>
      <c r="EA1036" s="49"/>
      <c r="EB1036" s="49"/>
      <c r="EC1036" s="49"/>
      <c r="ED1036" s="49"/>
      <c r="EE1036" s="49"/>
      <c r="EF1036" s="49"/>
      <c r="EG1036" s="49"/>
      <c r="EH1036" s="49"/>
      <c r="EI1036" s="49"/>
      <c r="EJ1036" s="49"/>
      <c r="EK1036" s="49"/>
      <c r="EL1036" s="49"/>
      <c r="EM1036" s="49"/>
      <c r="EN1036" s="49"/>
      <c r="EO1036" s="49"/>
      <c r="EP1036" s="49"/>
      <c r="EQ1036" s="49"/>
      <c r="ER1036" s="49"/>
      <c r="ES1036" s="49"/>
      <c r="ET1036" s="49"/>
      <c r="EU1036" s="49"/>
      <c r="EV1036" s="49"/>
      <c r="EW1036" s="49"/>
      <c r="EX1036" s="49"/>
      <c r="EY1036" s="49"/>
      <c r="EZ1036" s="49"/>
      <c r="FA1036" s="49"/>
      <c r="FB1036" s="49"/>
      <c r="FC1036" s="49"/>
      <c r="FD1036" s="49"/>
      <c r="FE1036" s="49"/>
      <c r="FF1036" s="49"/>
      <c r="FG1036" s="49"/>
      <c r="FH1036" s="49"/>
      <c r="FI1036" s="49"/>
      <c r="FJ1036" s="49"/>
      <c r="FK1036" s="49"/>
      <c r="FL1036" s="49"/>
      <c r="FM1036" s="49"/>
      <c r="FN1036" s="49"/>
      <c r="FO1036" s="49"/>
      <c r="FP1036" s="49"/>
      <c r="FQ1036" s="49"/>
      <c r="FR1036" s="49"/>
      <c r="FS1036" s="49"/>
      <c r="FT1036" s="49"/>
      <c r="FU1036" s="49"/>
      <c r="FV1036" s="49"/>
      <c r="FW1036" s="49"/>
      <c r="FX1036" s="49"/>
      <c r="FY1036" s="49"/>
      <c r="FZ1036" s="49"/>
      <c r="GA1036" s="49"/>
      <c r="GB1036" s="49"/>
      <c r="GC1036" s="49"/>
      <c r="GD1036" s="49"/>
      <c r="GE1036" s="49"/>
      <c r="GF1036" s="49"/>
      <c r="GG1036" s="49"/>
      <c r="GH1036" s="49"/>
      <c r="GI1036" s="49"/>
      <c r="GJ1036" s="49"/>
      <c r="GK1036" s="49"/>
      <c r="GL1036" s="49"/>
      <c r="GM1036" s="49"/>
      <c r="GN1036" s="49"/>
      <c r="GO1036" s="49"/>
      <c r="GP1036" s="49"/>
      <c r="GQ1036" s="49"/>
      <c r="GR1036" s="49"/>
      <c r="GS1036" s="49"/>
      <c r="GT1036" s="49"/>
      <c r="GU1036" s="49"/>
      <c r="GV1036" s="49"/>
      <c r="GW1036" s="49"/>
      <c r="GX1036" s="49"/>
      <c r="GY1036" s="49"/>
      <c r="GZ1036" s="49"/>
      <c r="HA1036" s="49"/>
      <c r="HB1036" s="49"/>
      <c r="HC1036" s="49"/>
      <c r="HD1036" s="49"/>
      <c r="HE1036" s="49"/>
      <c r="HF1036" s="49"/>
      <c r="HG1036" s="49"/>
      <c r="HH1036" s="49"/>
      <c r="HI1036" s="49"/>
      <c r="HJ1036" s="49"/>
      <c r="HK1036" s="49"/>
      <c r="HL1036" s="49"/>
      <c r="HM1036" s="49"/>
      <c r="HN1036" s="49"/>
      <c r="HO1036" s="49"/>
      <c r="HP1036" s="49"/>
      <c r="HQ1036" s="49"/>
      <c r="HR1036" s="49"/>
      <c r="HS1036" s="49"/>
      <c r="HT1036" s="49"/>
      <c r="HU1036" s="49"/>
      <c r="HV1036" s="49"/>
      <c r="HW1036" s="49"/>
      <c r="HX1036" s="49"/>
      <c r="HY1036" s="49"/>
      <c r="HZ1036" s="49"/>
      <c r="IA1036" s="49"/>
      <c r="IB1036" s="49"/>
      <c r="IC1036" s="49"/>
      <c r="ID1036" s="49"/>
      <c r="IE1036" s="49"/>
      <c r="IF1036" s="49"/>
      <c r="IG1036" s="49"/>
      <c r="IH1036" s="49"/>
      <c r="II1036" s="49"/>
      <c r="IJ1036" s="49"/>
      <c r="IK1036" s="49"/>
      <c r="IL1036" s="49"/>
      <c r="IM1036" s="49"/>
      <c r="IN1036" s="49"/>
      <c r="IO1036" s="49"/>
      <c r="IP1036" s="49"/>
      <c r="IQ1036" s="49"/>
      <c r="IR1036" s="49"/>
      <c r="IS1036" s="49"/>
      <c r="IT1036" s="49"/>
      <c r="IU1036" s="49"/>
      <c r="IV1036" s="49"/>
      <c r="IW1036" s="49"/>
      <c r="IX1036" s="49"/>
      <c r="IY1036" s="49"/>
      <c r="IZ1036" s="49"/>
      <c r="JA1036" s="49"/>
      <c r="JB1036" s="49"/>
      <c r="JC1036" s="49"/>
      <c r="JD1036" s="49"/>
      <c r="JE1036" s="49"/>
      <c r="JF1036" s="49"/>
      <c r="JG1036" s="49"/>
      <c r="JH1036" s="49"/>
      <c r="JI1036" s="49"/>
      <c r="JJ1036" s="49"/>
      <c r="JK1036" s="49"/>
      <c r="JL1036" s="49"/>
      <c r="JM1036" s="49"/>
      <c r="JN1036" s="49"/>
      <c r="JO1036" s="49"/>
      <c r="JP1036" s="49"/>
      <c r="JQ1036" s="49"/>
      <c r="JR1036" s="49"/>
      <c r="JS1036" s="49"/>
      <c r="JT1036" s="49"/>
      <c r="JU1036" s="49"/>
      <c r="JV1036" s="49"/>
      <c r="JW1036" s="49"/>
      <c r="JX1036" s="49"/>
      <c r="JY1036" s="49"/>
      <c r="JZ1036" s="49"/>
      <c r="KA1036" s="49"/>
      <c r="KB1036" s="49"/>
      <c r="KC1036" s="49"/>
      <c r="KD1036" s="49"/>
      <c r="KE1036" s="49"/>
      <c r="KF1036" s="49"/>
      <c r="KG1036" s="49"/>
      <c r="KH1036" s="49"/>
      <c r="KI1036" s="49"/>
      <c r="KJ1036" s="49"/>
      <c r="KK1036" s="49"/>
      <c r="KL1036" s="49"/>
      <c r="KM1036" s="49"/>
      <c r="KN1036" s="49"/>
      <c r="KO1036" s="49"/>
      <c r="KP1036" s="49"/>
      <c r="KQ1036" s="49"/>
      <c r="KR1036" s="49"/>
      <c r="KS1036" s="49"/>
      <c r="KT1036" s="49"/>
      <c r="KU1036" s="49"/>
      <c r="KV1036" s="49"/>
      <c r="KW1036" s="49"/>
      <c r="KX1036" s="49"/>
      <c r="KY1036" s="49"/>
      <c r="KZ1036" s="49"/>
      <c r="LA1036" s="49"/>
      <c r="LB1036" s="49"/>
      <c r="LC1036" s="49"/>
      <c r="LD1036" s="49"/>
      <c r="LE1036" s="49"/>
      <c r="LF1036" s="49"/>
      <c r="LG1036" s="49"/>
      <c r="LH1036" s="49"/>
      <c r="LI1036" s="49"/>
      <c r="LJ1036" s="49"/>
      <c r="LK1036" s="49"/>
    </row>
    <row r="1037" spans="1:323" s="36" customFormat="1" ht="14.25" customHeight="1">
      <c r="A1037" s="54">
        <v>949</v>
      </c>
      <c r="B1037" s="23">
        <v>86</v>
      </c>
      <c r="C1037" s="23" t="s">
        <v>33</v>
      </c>
      <c r="D1037" s="32" t="s">
        <v>1750</v>
      </c>
      <c r="E1037" s="23" t="s">
        <v>1744</v>
      </c>
      <c r="F1037" s="23" t="s">
        <v>1751</v>
      </c>
      <c r="G1037" s="23" t="s">
        <v>34</v>
      </c>
      <c r="H1037" s="25">
        <v>1</v>
      </c>
      <c r="I1037" s="25">
        <v>43310</v>
      </c>
      <c r="J1037" s="26">
        <v>1</v>
      </c>
      <c r="K1037" s="26">
        <v>43310</v>
      </c>
      <c r="L1037" s="27">
        <v>0</v>
      </c>
      <c r="M1037" s="27">
        <v>60</v>
      </c>
      <c r="N1037" s="27">
        <v>0</v>
      </c>
      <c r="O1037" s="27">
        <v>0</v>
      </c>
      <c r="P1037" s="27">
        <v>60</v>
      </c>
      <c r="Q1037" s="55"/>
      <c r="R1037" s="27">
        <f t="shared" si="116"/>
        <v>0</v>
      </c>
      <c r="S1037" s="56" t="str">
        <f t="shared" si="118"/>
        <v>×</v>
      </c>
      <c r="T1037" s="56" t="str">
        <f t="shared" si="119"/>
        <v>×</v>
      </c>
      <c r="U1037" s="56" t="str">
        <f t="shared" si="120"/>
        <v>×</v>
      </c>
      <c r="V1037" s="57" t="str">
        <f t="shared" si="113"/>
        <v/>
      </c>
      <c r="W1037" s="58">
        <f t="shared" si="114"/>
        <v>0</v>
      </c>
      <c r="X1037" s="54">
        <f t="shared" si="115"/>
        <v>86</v>
      </c>
      <c r="Y1037" s="59"/>
      <c r="Z1037" s="42"/>
      <c r="AA1037" s="42"/>
      <c r="AB1037" s="42"/>
      <c r="AC1037" s="42"/>
      <c r="AD1037" s="42"/>
      <c r="AE1037" s="42"/>
      <c r="AF1037" s="42"/>
      <c r="AG1037" s="42"/>
      <c r="AH1037" s="42"/>
      <c r="AI1037" s="42"/>
      <c r="AJ1037" s="42"/>
      <c r="AK1037" s="42"/>
      <c r="AL1037" s="42"/>
      <c r="AM1037" s="42"/>
      <c r="AN1037" s="42"/>
      <c r="AO1037" s="42"/>
      <c r="AP1037" s="42"/>
      <c r="AQ1037" s="42"/>
      <c r="AR1037" s="42"/>
      <c r="AS1037" s="49"/>
      <c r="AT1037" s="49"/>
      <c r="AU1037" s="49"/>
      <c r="AV1037" s="49"/>
      <c r="AW1037" s="49"/>
      <c r="AX1037" s="49"/>
      <c r="AY1037" s="49"/>
      <c r="AZ1037" s="49"/>
      <c r="BA1037" s="49"/>
      <c r="BB1037" s="49"/>
      <c r="BC1037" s="49"/>
      <c r="BD1037" s="49"/>
      <c r="BE1037" s="49"/>
      <c r="BF1037" s="49"/>
      <c r="BG1037" s="49"/>
      <c r="BH1037" s="49"/>
      <c r="BI1037" s="49"/>
      <c r="BJ1037" s="49"/>
      <c r="BK1037" s="49"/>
      <c r="BL1037" s="49"/>
      <c r="BM1037" s="49"/>
      <c r="BN1037" s="49"/>
      <c r="BO1037" s="49"/>
      <c r="BP1037" s="49"/>
      <c r="BQ1037" s="49"/>
      <c r="BR1037" s="49"/>
      <c r="BS1037" s="49"/>
      <c r="BT1037" s="49"/>
      <c r="BU1037" s="49"/>
      <c r="BV1037" s="49"/>
      <c r="BW1037" s="49"/>
      <c r="BX1037" s="49"/>
      <c r="BY1037" s="49"/>
      <c r="BZ1037" s="49"/>
      <c r="CA1037" s="49"/>
      <c r="CB1037" s="49"/>
      <c r="CC1037" s="49"/>
      <c r="CD1037" s="49"/>
      <c r="CE1037" s="49"/>
      <c r="CF1037" s="49"/>
      <c r="CG1037" s="49"/>
      <c r="CH1037" s="49"/>
      <c r="CI1037" s="49"/>
      <c r="CJ1037" s="49"/>
      <c r="CK1037" s="49"/>
      <c r="CL1037" s="49"/>
      <c r="CM1037" s="49"/>
      <c r="CN1037" s="49"/>
      <c r="CO1037" s="49"/>
      <c r="CP1037" s="49"/>
      <c r="CQ1037" s="49"/>
      <c r="CR1037" s="49"/>
      <c r="CS1037" s="49"/>
      <c r="CT1037" s="49"/>
      <c r="CU1037" s="49"/>
      <c r="CV1037" s="49"/>
      <c r="CW1037" s="49"/>
      <c r="CX1037" s="49"/>
      <c r="CY1037" s="49"/>
      <c r="CZ1037" s="49"/>
      <c r="DA1037" s="49"/>
      <c r="DB1037" s="49"/>
      <c r="DC1037" s="49"/>
      <c r="DD1037" s="49"/>
      <c r="DE1037" s="49"/>
      <c r="DF1037" s="49"/>
      <c r="DG1037" s="49"/>
      <c r="DH1037" s="49"/>
      <c r="DI1037" s="49"/>
      <c r="DJ1037" s="49"/>
      <c r="DK1037" s="49"/>
      <c r="DL1037" s="49"/>
      <c r="DM1037" s="49"/>
      <c r="DN1037" s="49"/>
      <c r="DO1037" s="49"/>
      <c r="DP1037" s="49"/>
      <c r="DQ1037" s="49"/>
      <c r="DR1037" s="49"/>
      <c r="DS1037" s="49"/>
      <c r="DT1037" s="49"/>
      <c r="DU1037" s="49"/>
      <c r="DV1037" s="49"/>
      <c r="DW1037" s="49"/>
      <c r="DX1037" s="49"/>
      <c r="DY1037" s="49"/>
      <c r="DZ1037" s="49"/>
      <c r="EA1037" s="49"/>
      <c r="EB1037" s="49"/>
      <c r="EC1037" s="49"/>
      <c r="ED1037" s="49"/>
      <c r="EE1037" s="49"/>
      <c r="EF1037" s="49"/>
      <c r="EG1037" s="49"/>
      <c r="EH1037" s="49"/>
      <c r="EI1037" s="49"/>
      <c r="EJ1037" s="49"/>
      <c r="EK1037" s="49"/>
      <c r="EL1037" s="49"/>
      <c r="EM1037" s="49"/>
      <c r="EN1037" s="49"/>
      <c r="EO1037" s="49"/>
      <c r="EP1037" s="49"/>
      <c r="EQ1037" s="49"/>
      <c r="ER1037" s="49"/>
      <c r="ES1037" s="49"/>
      <c r="ET1037" s="49"/>
      <c r="EU1037" s="49"/>
      <c r="EV1037" s="49"/>
      <c r="EW1037" s="49"/>
      <c r="EX1037" s="49"/>
      <c r="EY1037" s="49"/>
      <c r="EZ1037" s="49"/>
      <c r="FA1037" s="49"/>
      <c r="FB1037" s="49"/>
      <c r="FC1037" s="49"/>
      <c r="FD1037" s="49"/>
      <c r="FE1037" s="49"/>
      <c r="FF1037" s="49"/>
      <c r="FG1037" s="49"/>
      <c r="FH1037" s="49"/>
      <c r="FI1037" s="49"/>
      <c r="FJ1037" s="49"/>
      <c r="FK1037" s="49"/>
      <c r="FL1037" s="49"/>
      <c r="FM1037" s="49"/>
      <c r="FN1037" s="49"/>
      <c r="FO1037" s="49"/>
      <c r="FP1037" s="49"/>
      <c r="FQ1037" s="49"/>
      <c r="FR1037" s="49"/>
      <c r="FS1037" s="49"/>
      <c r="FT1037" s="49"/>
      <c r="FU1037" s="49"/>
      <c r="FV1037" s="49"/>
      <c r="FW1037" s="49"/>
      <c r="FX1037" s="49"/>
      <c r="FY1037" s="49"/>
      <c r="FZ1037" s="49"/>
      <c r="GA1037" s="49"/>
      <c r="GB1037" s="49"/>
      <c r="GC1037" s="49"/>
      <c r="GD1037" s="49"/>
      <c r="GE1037" s="49"/>
      <c r="GF1037" s="49"/>
      <c r="GG1037" s="49"/>
      <c r="GH1037" s="49"/>
      <c r="GI1037" s="49"/>
      <c r="GJ1037" s="49"/>
      <c r="GK1037" s="49"/>
      <c r="GL1037" s="49"/>
      <c r="GM1037" s="49"/>
      <c r="GN1037" s="49"/>
      <c r="GO1037" s="49"/>
      <c r="GP1037" s="49"/>
      <c r="GQ1037" s="49"/>
      <c r="GR1037" s="49"/>
      <c r="GS1037" s="49"/>
      <c r="GT1037" s="49"/>
      <c r="GU1037" s="49"/>
      <c r="GV1037" s="49"/>
      <c r="GW1037" s="49"/>
      <c r="GX1037" s="49"/>
      <c r="GY1037" s="49"/>
      <c r="GZ1037" s="49"/>
      <c r="HA1037" s="49"/>
      <c r="HB1037" s="49"/>
      <c r="HC1037" s="49"/>
      <c r="HD1037" s="49"/>
      <c r="HE1037" s="49"/>
      <c r="HF1037" s="49"/>
      <c r="HG1037" s="49"/>
      <c r="HH1037" s="49"/>
      <c r="HI1037" s="49"/>
      <c r="HJ1037" s="49"/>
      <c r="HK1037" s="49"/>
      <c r="HL1037" s="49"/>
      <c r="HM1037" s="49"/>
      <c r="HN1037" s="49"/>
      <c r="HO1037" s="49"/>
      <c r="HP1037" s="49"/>
      <c r="HQ1037" s="49"/>
      <c r="HR1037" s="49"/>
      <c r="HS1037" s="49"/>
      <c r="HT1037" s="49"/>
      <c r="HU1037" s="49"/>
      <c r="HV1037" s="49"/>
      <c r="HW1037" s="49"/>
      <c r="HX1037" s="49"/>
      <c r="HY1037" s="49"/>
      <c r="HZ1037" s="49"/>
      <c r="IA1037" s="49"/>
      <c r="IB1037" s="49"/>
      <c r="IC1037" s="49"/>
      <c r="ID1037" s="49"/>
      <c r="IE1037" s="49"/>
      <c r="IF1037" s="49"/>
      <c r="IG1037" s="49"/>
      <c r="IH1037" s="49"/>
      <c r="II1037" s="49"/>
      <c r="IJ1037" s="49"/>
      <c r="IK1037" s="49"/>
      <c r="IL1037" s="49"/>
      <c r="IM1037" s="49"/>
      <c r="IN1037" s="49"/>
      <c r="IO1037" s="49"/>
      <c r="IP1037" s="49"/>
      <c r="IQ1037" s="49"/>
      <c r="IR1037" s="49"/>
      <c r="IS1037" s="49"/>
      <c r="IT1037" s="49"/>
      <c r="IU1037" s="49"/>
      <c r="IV1037" s="49"/>
      <c r="IW1037" s="49"/>
      <c r="IX1037" s="49"/>
      <c r="IY1037" s="49"/>
      <c r="IZ1037" s="49"/>
      <c r="JA1037" s="49"/>
      <c r="JB1037" s="49"/>
      <c r="JC1037" s="49"/>
      <c r="JD1037" s="49"/>
      <c r="JE1037" s="49"/>
      <c r="JF1037" s="49"/>
      <c r="JG1037" s="49"/>
      <c r="JH1037" s="49"/>
      <c r="JI1037" s="49"/>
      <c r="JJ1037" s="49"/>
      <c r="JK1037" s="49"/>
      <c r="JL1037" s="49"/>
      <c r="JM1037" s="49"/>
      <c r="JN1037" s="49"/>
      <c r="JO1037" s="49"/>
      <c r="JP1037" s="49"/>
      <c r="JQ1037" s="49"/>
      <c r="JR1037" s="49"/>
      <c r="JS1037" s="49"/>
      <c r="JT1037" s="49"/>
      <c r="JU1037" s="49"/>
      <c r="JV1037" s="49"/>
      <c r="JW1037" s="49"/>
      <c r="JX1037" s="49"/>
      <c r="JY1037" s="49"/>
      <c r="JZ1037" s="49"/>
      <c r="KA1037" s="49"/>
      <c r="KB1037" s="49"/>
      <c r="KC1037" s="49"/>
      <c r="KD1037" s="49"/>
      <c r="KE1037" s="49"/>
      <c r="KF1037" s="49"/>
      <c r="KG1037" s="49"/>
      <c r="KH1037" s="49"/>
      <c r="KI1037" s="49"/>
      <c r="KJ1037" s="49"/>
      <c r="KK1037" s="49"/>
      <c r="KL1037" s="49"/>
      <c r="KM1037" s="49"/>
      <c r="KN1037" s="49"/>
      <c r="KO1037" s="49"/>
      <c r="KP1037" s="49"/>
      <c r="KQ1037" s="49"/>
      <c r="KR1037" s="49"/>
      <c r="KS1037" s="49"/>
      <c r="KT1037" s="49"/>
      <c r="KU1037" s="49"/>
      <c r="KV1037" s="49"/>
      <c r="KW1037" s="49"/>
      <c r="KX1037" s="49"/>
      <c r="KY1037" s="49"/>
      <c r="KZ1037" s="49"/>
      <c r="LA1037" s="49"/>
      <c r="LB1037" s="49"/>
      <c r="LC1037" s="49"/>
      <c r="LD1037" s="49"/>
      <c r="LE1037" s="49"/>
      <c r="LF1037" s="49"/>
      <c r="LG1037" s="49"/>
      <c r="LH1037" s="49"/>
      <c r="LI1037" s="49"/>
      <c r="LJ1037" s="49"/>
      <c r="LK1037" s="49"/>
    </row>
    <row r="1038" spans="1:323" s="36" customFormat="1" ht="14.25" customHeight="1">
      <c r="A1038" s="54">
        <v>950</v>
      </c>
      <c r="B1038" s="23">
        <v>86</v>
      </c>
      <c r="C1038" s="23" t="s">
        <v>33</v>
      </c>
      <c r="D1038" s="32" t="s">
        <v>6482</v>
      </c>
      <c r="E1038" s="23" t="s">
        <v>1744</v>
      </c>
      <c r="F1038" s="23" t="s">
        <v>1762</v>
      </c>
      <c r="G1038" s="23" t="s">
        <v>1763</v>
      </c>
      <c r="H1038" s="25">
        <v>10</v>
      </c>
      <c r="I1038" s="25">
        <v>3926.4</v>
      </c>
      <c r="J1038" s="26">
        <v>10</v>
      </c>
      <c r="K1038" s="26">
        <v>39264</v>
      </c>
      <c r="L1038" s="27">
        <v>0</v>
      </c>
      <c r="M1038" s="27">
        <v>0</v>
      </c>
      <c r="N1038" s="27">
        <v>1</v>
      </c>
      <c r="O1038" s="27">
        <v>0</v>
      </c>
      <c r="P1038" s="27">
        <v>1</v>
      </c>
      <c r="Q1038" s="55"/>
      <c r="R1038" s="27">
        <f t="shared" si="116"/>
        <v>0</v>
      </c>
      <c r="S1038" s="56" t="str">
        <f t="shared" si="118"/>
        <v>×</v>
      </c>
      <c r="T1038" s="56" t="str">
        <f t="shared" si="119"/>
        <v>×</v>
      </c>
      <c r="U1038" s="56" t="str">
        <f t="shared" si="120"/>
        <v>×</v>
      </c>
      <c r="V1038" s="57" t="str">
        <f t="shared" si="113"/>
        <v/>
      </c>
      <c r="W1038" s="58">
        <f t="shared" si="114"/>
        <v>0</v>
      </c>
      <c r="X1038" s="54">
        <f t="shared" si="115"/>
        <v>86</v>
      </c>
      <c r="Y1038" s="59"/>
      <c r="Z1038" s="42"/>
      <c r="AA1038" s="42"/>
      <c r="AB1038" s="42"/>
      <c r="AC1038" s="42"/>
      <c r="AD1038" s="42"/>
      <c r="AE1038" s="42"/>
      <c r="AF1038" s="42"/>
      <c r="AG1038" s="42"/>
      <c r="AH1038" s="42"/>
      <c r="AI1038" s="42"/>
      <c r="AJ1038" s="42"/>
      <c r="AK1038" s="42"/>
      <c r="AL1038" s="42"/>
      <c r="AM1038" s="42"/>
      <c r="AN1038" s="42"/>
      <c r="AO1038" s="42"/>
      <c r="AP1038" s="42"/>
      <c r="AQ1038" s="42"/>
      <c r="AR1038" s="42"/>
      <c r="AS1038" s="49"/>
      <c r="AT1038" s="49"/>
      <c r="AU1038" s="49"/>
      <c r="AV1038" s="49"/>
      <c r="AW1038" s="49"/>
      <c r="AX1038" s="49"/>
      <c r="AY1038" s="49"/>
      <c r="AZ1038" s="49"/>
      <c r="BA1038" s="49"/>
      <c r="BB1038" s="49"/>
      <c r="BC1038" s="49"/>
      <c r="BD1038" s="49"/>
      <c r="BE1038" s="49"/>
      <c r="BF1038" s="49"/>
      <c r="BG1038" s="49"/>
      <c r="BH1038" s="49"/>
      <c r="BI1038" s="49"/>
      <c r="BJ1038" s="49"/>
      <c r="BK1038" s="49"/>
      <c r="BL1038" s="49"/>
      <c r="BM1038" s="49"/>
      <c r="BN1038" s="49"/>
      <c r="BO1038" s="49"/>
      <c r="BP1038" s="49"/>
      <c r="BQ1038" s="49"/>
      <c r="BR1038" s="49"/>
      <c r="BS1038" s="49"/>
      <c r="BT1038" s="49"/>
      <c r="BU1038" s="49"/>
      <c r="BV1038" s="49"/>
      <c r="BW1038" s="49"/>
      <c r="BX1038" s="49"/>
      <c r="BY1038" s="49"/>
      <c r="BZ1038" s="49"/>
      <c r="CA1038" s="49"/>
      <c r="CB1038" s="49"/>
      <c r="CC1038" s="49"/>
      <c r="CD1038" s="49"/>
      <c r="CE1038" s="49"/>
      <c r="CF1038" s="49"/>
      <c r="CG1038" s="49"/>
      <c r="CH1038" s="49"/>
      <c r="CI1038" s="49"/>
      <c r="CJ1038" s="49"/>
      <c r="CK1038" s="49"/>
      <c r="CL1038" s="49"/>
      <c r="CM1038" s="49"/>
      <c r="CN1038" s="49"/>
      <c r="CO1038" s="49"/>
      <c r="CP1038" s="49"/>
      <c r="CQ1038" s="49"/>
      <c r="CR1038" s="49"/>
      <c r="CS1038" s="49"/>
      <c r="CT1038" s="49"/>
      <c r="CU1038" s="49"/>
      <c r="CV1038" s="49"/>
      <c r="CW1038" s="49"/>
      <c r="CX1038" s="49"/>
      <c r="CY1038" s="49"/>
      <c r="CZ1038" s="49"/>
      <c r="DA1038" s="49"/>
      <c r="DB1038" s="49"/>
      <c r="DC1038" s="49"/>
      <c r="DD1038" s="49"/>
      <c r="DE1038" s="49"/>
      <c r="DF1038" s="49"/>
      <c r="DG1038" s="49"/>
      <c r="DH1038" s="49"/>
      <c r="DI1038" s="49"/>
      <c r="DJ1038" s="49"/>
      <c r="DK1038" s="49"/>
      <c r="DL1038" s="49"/>
      <c r="DM1038" s="49"/>
      <c r="DN1038" s="49"/>
      <c r="DO1038" s="49"/>
      <c r="DP1038" s="49"/>
      <c r="DQ1038" s="49"/>
      <c r="DR1038" s="49"/>
      <c r="DS1038" s="49"/>
      <c r="DT1038" s="49"/>
      <c r="DU1038" s="49"/>
      <c r="DV1038" s="49"/>
      <c r="DW1038" s="49"/>
      <c r="DX1038" s="49"/>
      <c r="DY1038" s="49"/>
      <c r="DZ1038" s="49"/>
      <c r="EA1038" s="49"/>
      <c r="EB1038" s="49"/>
      <c r="EC1038" s="49"/>
      <c r="ED1038" s="49"/>
      <c r="EE1038" s="49"/>
      <c r="EF1038" s="49"/>
      <c r="EG1038" s="49"/>
      <c r="EH1038" s="49"/>
      <c r="EI1038" s="49"/>
      <c r="EJ1038" s="49"/>
      <c r="EK1038" s="49"/>
      <c r="EL1038" s="49"/>
      <c r="EM1038" s="49"/>
      <c r="EN1038" s="49"/>
      <c r="EO1038" s="49"/>
      <c r="EP1038" s="49"/>
      <c r="EQ1038" s="49"/>
      <c r="ER1038" s="49"/>
      <c r="ES1038" s="49"/>
      <c r="ET1038" s="49"/>
      <c r="EU1038" s="49"/>
      <c r="EV1038" s="49"/>
      <c r="EW1038" s="49"/>
      <c r="EX1038" s="49"/>
      <c r="EY1038" s="49"/>
      <c r="EZ1038" s="49"/>
      <c r="FA1038" s="49"/>
      <c r="FB1038" s="49"/>
      <c r="FC1038" s="49"/>
      <c r="FD1038" s="49"/>
      <c r="FE1038" s="49"/>
      <c r="FF1038" s="49"/>
      <c r="FG1038" s="49"/>
      <c r="FH1038" s="49"/>
      <c r="FI1038" s="49"/>
      <c r="FJ1038" s="49"/>
      <c r="FK1038" s="49"/>
      <c r="FL1038" s="49"/>
      <c r="FM1038" s="49"/>
      <c r="FN1038" s="49"/>
      <c r="FO1038" s="49"/>
      <c r="FP1038" s="49"/>
      <c r="FQ1038" s="49"/>
      <c r="FR1038" s="49"/>
      <c r="FS1038" s="49"/>
      <c r="FT1038" s="49"/>
      <c r="FU1038" s="49"/>
      <c r="FV1038" s="49"/>
      <c r="FW1038" s="49"/>
      <c r="FX1038" s="49"/>
      <c r="FY1038" s="49"/>
      <c r="FZ1038" s="49"/>
      <c r="GA1038" s="49"/>
      <c r="GB1038" s="49"/>
      <c r="GC1038" s="49"/>
      <c r="GD1038" s="49"/>
      <c r="GE1038" s="49"/>
      <c r="GF1038" s="49"/>
      <c r="GG1038" s="49"/>
      <c r="GH1038" s="49"/>
      <c r="GI1038" s="49"/>
      <c r="GJ1038" s="49"/>
      <c r="GK1038" s="49"/>
      <c r="GL1038" s="49"/>
      <c r="GM1038" s="49"/>
      <c r="GN1038" s="49"/>
      <c r="GO1038" s="49"/>
      <c r="GP1038" s="49"/>
      <c r="GQ1038" s="49"/>
      <c r="GR1038" s="49"/>
      <c r="GS1038" s="49"/>
      <c r="GT1038" s="49"/>
      <c r="GU1038" s="49"/>
      <c r="GV1038" s="49"/>
      <c r="GW1038" s="49"/>
      <c r="GX1038" s="49"/>
      <c r="GY1038" s="49"/>
      <c r="GZ1038" s="49"/>
      <c r="HA1038" s="49"/>
      <c r="HB1038" s="49"/>
      <c r="HC1038" s="49"/>
      <c r="HD1038" s="49"/>
      <c r="HE1038" s="49"/>
      <c r="HF1038" s="49"/>
      <c r="HG1038" s="49"/>
      <c r="HH1038" s="49"/>
      <c r="HI1038" s="49"/>
      <c r="HJ1038" s="49"/>
      <c r="HK1038" s="49"/>
      <c r="HL1038" s="49"/>
      <c r="HM1038" s="49"/>
      <c r="HN1038" s="49"/>
      <c r="HO1038" s="49"/>
      <c r="HP1038" s="49"/>
      <c r="HQ1038" s="49"/>
      <c r="HR1038" s="49"/>
      <c r="HS1038" s="49"/>
      <c r="HT1038" s="49"/>
      <c r="HU1038" s="49"/>
      <c r="HV1038" s="49"/>
      <c r="HW1038" s="49"/>
      <c r="HX1038" s="49"/>
      <c r="HY1038" s="49"/>
      <c r="HZ1038" s="49"/>
      <c r="IA1038" s="49"/>
      <c r="IB1038" s="49"/>
      <c r="IC1038" s="49"/>
      <c r="ID1038" s="49"/>
      <c r="IE1038" s="49"/>
      <c r="IF1038" s="49"/>
      <c r="IG1038" s="49"/>
      <c r="IH1038" s="49"/>
      <c r="II1038" s="49"/>
      <c r="IJ1038" s="49"/>
      <c r="IK1038" s="49"/>
      <c r="IL1038" s="49"/>
      <c r="IM1038" s="49"/>
      <c r="IN1038" s="49"/>
      <c r="IO1038" s="49"/>
      <c r="IP1038" s="49"/>
      <c r="IQ1038" s="49"/>
      <c r="IR1038" s="49"/>
      <c r="IS1038" s="49"/>
      <c r="IT1038" s="49"/>
      <c r="IU1038" s="49"/>
      <c r="IV1038" s="49"/>
      <c r="IW1038" s="49"/>
      <c r="IX1038" s="49"/>
      <c r="IY1038" s="49"/>
      <c r="IZ1038" s="49"/>
      <c r="JA1038" s="49"/>
      <c r="JB1038" s="49"/>
      <c r="JC1038" s="49"/>
      <c r="JD1038" s="49"/>
      <c r="JE1038" s="49"/>
      <c r="JF1038" s="49"/>
      <c r="JG1038" s="49"/>
      <c r="JH1038" s="49"/>
      <c r="JI1038" s="49"/>
      <c r="JJ1038" s="49"/>
      <c r="JK1038" s="49"/>
      <c r="JL1038" s="49"/>
      <c r="JM1038" s="49"/>
      <c r="JN1038" s="49"/>
      <c r="JO1038" s="49"/>
      <c r="JP1038" s="49"/>
      <c r="JQ1038" s="49"/>
      <c r="JR1038" s="49"/>
      <c r="JS1038" s="49"/>
      <c r="JT1038" s="49"/>
      <c r="JU1038" s="49"/>
      <c r="JV1038" s="49"/>
      <c r="JW1038" s="49"/>
      <c r="JX1038" s="49"/>
      <c r="JY1038" s="49"/>
      <c r="JZ1038" s="49"/>
      <c r="KA1038" s="49"/>
      <c r="KB1038" s="49"/>
      <c r="KC1038" s="49"/>
      <c r="KD1038" s="49"/>
      <c r="KE1038" s="49"/>
      <c r="KF1038" s="49"/>
      <c r="KG1038" s="49"/>
      <c r="KH1038" s="49"/>
      <c r="KI1038" s="49"/>
      <c r="KJ1038" s="49"/>
      <c r="KK1038" s="49"/>
      <c r="KL1038" s="49"/>
      <c r="KM1038" s="49"/>
      <c r="KN1038" s="49"/>
      <c r="KO1038" s="49"/>
      <c r="KP1038" s="49"/>
      <c r="KQ1038" s="49"/>
      <c r="KR1038" s="49"/>
      <c r="KS1038" s="49"/>
      <c r="KT1038" s="49"/>
      <c r="KU1038" s="49"/>
      <c r="KV1038" s="49"/>
      <c r="KW1038" s="49"/>
      <c r="KX1038" s="49"/>
      <c r="KY1038" s="49"/>
      <c r="KZ1038" s="49"/>
      <c r="LA1038" s="49"/>
      <c r="LB1038" s="49"/>
      <c r="LC1038" s="49"/>
      <c r="LD1038" s="49"/>
      <c r="LE1038" s="49"/>
      <c r="LF1038" s="49"/>
      <c r="LG1038" s="49"/>
      <c r="LH1038" s="49"/>
      <c r="LI1038" s="49"/>
      <c r="LJ1038" s="49"/>
      <c r="LK1038" s="49"/>
    </row>
    <row r="1039" spans="1:323" s="36" customFormat="1" ht="14.25" customHeight="1">
      <c r="A1039" s="54">
        <v>951</v>
      </c>
      <c r="B1039" s="23">
        <v>86</v>
      </c>
      <c r="C1039" s="23" t="s">
        <v>33</v>
      </c>
      <c r="D1039" s="32" t="s">
        <v>1758</v>
      </c>
      <c r="E1039" s="23" t="s">
        <v>1744</v>
      </c>
      <c r="F1039" s="23" t="s">
        <v>1759</v>
      </c>
      <c r="G1039" s="23" t="s">
        <v>505</v>
      </c>
      <c r="H1039" s="25">
        <v>100</v>
      </c>
      <c r="I1039" s="25">
        <v>207.7</v>
      </c>
      <c r="J1039" s="26">
        <v>100</v>
      </c>
      <c r="K1039" s="26">
        <v>20770</v>
      </c>
      <c r="L1039" s="27">
        <v>0</v>
      </c>
      <c r="M1039" s="27">
        <v>0</v>
      </c>
      <c r="N1039" s="27">
        <v>10</v>
      </c>
      <c r="O1039" s="27">
        <v>12</v>
      </c>
      <c r="P1039" s="27">
        <v>22</v>
      </c>
      <c r="Q1039" s="55"/>
      <c r="R1039" s="27">
        <f t="shared" si="116"/>
        <v>0</v>
      </c>
      <c r="S1039" s="56" t="str">
        <f t="shared" si="118"/>
        <v>×</v>
      </c>
      <c r="T1039" s="56" t="str">
        <f t="shared" si="119"/>
        <v>×</v>
      </c>
      <c r="U1039" s="56" t="str">
        <f t="shared" si="120"/>
        <v>×</v>
      </c>
      <c r="V1039" s="57" t="str">
        <f t="shared" si="113"/>
        <v/>
      </c>
      <c r="W1039" s="58">
        <f t="shared" si="114"/>
        <v>0</v>
      </c>
      <c r="X1039" s="54">
        <f t="shared" si="115"/>
        <v>86</v>
      </c>
      <c r="Y1039" s="59"/>
      <c r="Z1039" s="42"/>
      <c r="AA1039" s="42"/>
      <c r="AB1039" s="42"/>
      <c r="AC1039" s="42"/>
      <c r="AD1039" s="42"/>
      <c r="AE1039" s="42"/>
      <c r="AF1039" s="42"/>
      <c r="AG1039" s="42"/>
      <c r="AH1039" s="42"/>
      <c r="AI1039" s="42"/>
      <c r="AJ1039" s="42"/>
      <c r="AK1039" s="42"/>
      <c r="AL1039" s="42"/>
      <c r="AM1039" s="42"/>
      <c r="AN1039" s="42"/>
      <c r="AO1039" s="42"/>
      <c r="AP1039" s="42"/>
      <c r="AQ1039" s="42"/>
      <c r="AR1039" s="42"/>
      <c r="AS1039" s="49"/>
      <c r="AT1039" s="49"/>
      <c r="AU1039" s="49"/>
      <c r="AV1039" s="49"/>
      <c r="AW1039" s="49"/>
      <c r="AX1039" s="49"/>
      <c r="AY1039" s="49"/>
      <c r="AZ1039" s="49"/>
      <c r="BA1039" s="49"/>
      <c r="BB1039" s="49"/>
      <c r="BC1039" s="49"/>
      <c r="BD1039" s="49"/>
      <c r="BE1039" s="49"/>
      <c r="BF1039" s="49"/>
      <c r="BG1039" s="49"/>
      <c r="BH1039" s="49"/>
      <c r="BI1039" s="49"/>
      <c r="BJ1039" s="49"/>
      <c r="BK1039" s="49"/>
      <c r="BL1039" s="49"/>
      <c r="BM1039" s="49"/>
      <c r="BN1039" s="49"/>
      <c r="BO1039" s="49"/>
      <c r="BP1039" s="49"/>
      <c r="BQ1039" s="49"/>
      <c r="BR1039" s="49"/>
      <c r="BS1039" s="49"/>
      <c r="BT1039" s="49"/>
      <c r="BU1039" s="49"/>
      <c r="BV1039" s="49"/>
      <c r="BW1039" s="49"/>
      <c r="BX1039" s="49"/>
      <c r="BY1039" s="49"/>
      <c r="BZ1039" s="49"/>
      <c r="CA1039" s="49"/>
      <c r="CB1039" s="49"/>
      <c r="CC1039" s="49"/>
      <c r="CD1039" s="49"/>
      <c r="CE1039" s="49"/>
      <c r="CF1039" s="49"/>
      <c r="CG1039" s="49"/>
      <c r="CH1039" s="49"/>
      <c r="CI1039" s="49"/>
      <c r="CJ1039" s="49"/>
      <c r="CK1039" s="49"/>
      <c r="CL1039" s="49"/>
      <c r="CM1039" s="49"/>
      <c r="CN1039" s="49"/>
      <c r="CO1039" s="49"/>
      <c r="CP1039" s="49"/>
      <c r="CQ1039" s="49"/>
      <c r="CR1039" s="49"/>
      <c r="CS1039" s="49"/>
      <c r="CT1039" s="49"/>
      <c r="CU1039" s="49"/>
      <c r="CV1039" s="49"/>
      <c r="CW1039" s="49"/>
      <c r="CX1039" s="49"/>
      <c r="CY1039" s="49"/>
      <c r="CZ1039" s="49"/>
      <c r="DA1039" s="49"/>
      <c r="DB1039" s="49"/>
      <c r="DC1039" s="49"/>
      <c r="DD1039" s="49"/>
      <c r="DE1039" s="49"/>
      <c r="DF1039" s="49"/>
      <c r="DG1039" s="49"/>
      <c r="DH1039" s="49"/>
      <c r="DI1039" s="49"/>
      <c r="DJ1039" s="49"/>
      <c r="DK1039" s="49"/>
      <c r="DL1039" s="49"/>
      <c r="DM1039" s="49"/>
      <c r="DN1039" s="49"/>
      <c r="DO1039" s="49"/>
      <c r="DP1039" s="49"/>
      <c r="DQ1039" s="49"/>
      <c r="DR1039" s="49"/>
      <c r="DS1039" s="49"/>
      <c r="DT1039" s="49"/>
      <c r="DU1039" s="49"/>
      <c r="DV1039" s="49"/>
      <c r="DW1039" s="49"/>
      <c r="DX1039" s="49"/>
      <c r="DY1039" s="49"/>
      <c r="DZ1039" s="49"/>
      <c r="EA1039" s="49"/>
      <c r="EB1039" s="49"/>
      <c r="EC1039" s="49"/>
      <c r="ED1039" s="49"/>
      <c r="EE1039" s="49"/>
      <c r="EF1039" s="49"/>
      <c r="EG1039" s="49"/>
      <c r="EH1039" s="49"/>
      <c r="EI1039" s="49"/>
      <c r="EJ1039" s="49"/>
      <c r="EK1039" s="49"/>
      <c r="EL1039" s="49"/>
      <c r="EM1039" s="49"/>
      <c r="EN1039" s="49"/>
      <c r="EO1039" s="49"/>
      <c r="EP1039" s="49"/>
      <c r="EQ1039" s="49"/>
      <c r="ER1039" s="49"/>
      <c r="ES1039" s="49"/>
      <c r="ET1039" s="49"/>
      <c r="EU1039" s="49"/>
      <c r="EV1039" s="49"/>
      <c r="EW1039" s="49"/>
      <c r="EX1039" s="49"/>
      <c r="EY1039" s="49"/>
      <c r="EZ1039" s="49"/>
      <c r="FA1039" s="49"/>
      <c r="FB1039" s="49"/>
      <c r="FC1039" s="49"/>
      <c r="FD1039" s="49"/>
      <c r="FE1039" s="49"/>
      <c r="FF1039" s="49"/>
      <c r="FG1039" s="49"/>
      <c r="FH1039" s="49"/>
      <c r="FI1039" s="49"/>
      <c r="FJ1039" s="49"/>
      <c r="FK1039" s="49"/>
      <c r="FL1039" s="49"/>
      <c r="FM1039" s="49"/>
      <c r="FN1039" s="49"/>
      <c r="FO1039" s="49"/>
      <c r="FP1039" s="49"/>
      <c r="FQ1039" s="49"/>
      <c r="FR1039" s="49"/>
      <c r="FS1039" s="49"/>
      <c r="FT1039" s="49"/>
      <c r="FU1039" s="49"/>
      <c r="FV1039" s="49"/>
      <c r="FW1039" s="49"/>
      <c r="FX1039" s="49"/>
      <c r="FY1039" s="49"/>
      <c r="FZ1039" s="49"/>
      <c r="GA1039" s="49"/>
      <c r="GB1039" s="49"/>
      <c r="GC1039" s="49"/>
      <c r="GD1039" s="49"/>
      <c r="GE1039" s="49"/>
      <c r="GF1039" s="49"/>
      <c r="GG1039" s="49"/>
      <c r="GH1039" s="49"/>
      <c r="GI1039" s="49"/>
      <c r="GJ1039" s="49"/>
      <c r="GK1039" s="49"/>
      <c r="GL1039" s="49"/>
      <c r="GM1039" s="49"/>
      <c r="GN1039" s="49"/>
      <c r="GO1039" s="49"/>
      <c r="GP1039" s="49"/>
      <c r="GQ1039" s="49"/>
      <c r="GR1039" s="49"/>
      <c r="GS1039" s="49"/>
      <c r="GT1039" s="49"/>
      <c r="GU1039" s="49"/>
      <c r="GV1039" s="49"/>
      <c r="GW1039" s="49"/>
      <c r="GX1039" s="49"/>
      <c r="GY1039" s="49"/>
      <c r="GZ1039" s="49"/>
      <c r="HA1039" s="49"/>
      <c r="HB1039" s="49"/>
      <c r="HC1039" s="49"/>
      <c r="HD1039" s="49"/>
      <c r="HE1039" s="49"/>
      <c r="HF1039" s="49"/>
      <c r="HG1039" s="49"/>
      <c r="HH1039" s="49"/>
      <c r="HI1039" s="49"/>
      <c r="HJ1039" s="49"/>
      <c r="HK1039" s="49"/>
      <c r="HL1039" s="49"/>
      <c r="HM1039" s="49"/>
      <c r="HN1039" s="49"/>
      <c r="HO1039" s="49"/>
      <c r="HP1039" s="49"/>
      <c r="HQ1039" s="49"/>
      <c r="HR1039" s="49"/>
      <c r="HS1039" s="49"/>
      <c r="HT1039" s="49"/>
      <c r="HU1039" s="49"/>
      <c r="HV1039" s="49"/>
      <c r="HW1039" s="49"/>
      <c r="HX1039" s="49"/>
      <c r="HY1039" s="49"/>
      <c r="HZ1039" s="49"/>
      <c r="IA1039" s="49"/>
      <c r="IB1039" s="49"/>
      <c r="IC1039" s="49"/>
      <c r="ID1039" s="49"/>
      <c r="IE1039" s="49"/>
      <c r="IF1039" s="49"/>
      <c r="IG1039" s="49"/>
      <c r="IH1039" s="49"/>
      <c r="II1039" s="49"/>
      <c r="IJ1039" s="49"/>
      <c r="IK1039" s="49"/>
      <c r="IL1039" s="49"/>
      <c r="IM1039" s="49"/>
      <c r="IN1039" s="49"/>
      <c r="IO1039" s="49"/>
      <c r="IP1039" s="49"/>
      <c r="IQ1039" s="49"/>
      <c r="IR1039" s="49"/>
      <c r="IS1039" s="49"/>
      <c r="IT1039" s="49"/>
      <c r="IU1039" s="49"/>
      <c r="IV1039" s="49"/>
      <c r="IW1039" s="49"/>
      <c r="IX1039" s="49"/>
      <c r="IY1039" s="49"/>
      <c r="IZ1039" s="49"/>
      <c r="JA1039" s="49"/>
      <c r="JB1039" s="49"/>
      <c r="JC1039" s="49"/>
      <c r="JD1039" s="49"/>
      <c r="JE1039" s="49"/>
      <c r="JF1039" s="49"/>
      <c r="JG1039" s="49"/>
      <c r="JH1039" s="49"/>
      <c r="JI1039" s="49"/>
      <c r="JJ1039" s="49"/>
      <c r="JK1039" s="49"/>
      <c r="JL1039" s="49"/>
      <c r="JM1039" s="49"/>
      <c r="JN1039" s="49"/>
      <c r="JO1039" s="49"/>
      <c r="JP1039" s="49"/>
      <c r="JQ1039" s="49"/>
      <c r="JR1039" s="49"/>
      <c r="JS1039" s="49"/>
      <c r="JT1039" s="49"/>
      <c r="JU1039" s="49"/>
      <c r="JV1039" s="49"/>
      <c r="JW1039" s="49"/>
      <c r="JX1039" s="49"/>
      <c r="JY1039" s="49"/>
      <c r="JZ1039" s="49"/>
      <c r="KA1039" s="49"/>
      <c r="KB1039" s="49"/>
      <c r="KC1039" s="49"/>
      <c r="KD1039" s="49"/>
      <c r="KE1039" s="49"/>
      <c r="KF1039" s="49"/>
      <c r="KG1039" s="49"/>
      <c r="KH1039" s="49"/>
      <c r="KI1039" s="49"/>
      <c r="KJ1039" s="49"/>
      <c r="KK1039" s="49"/>
      <c r="KL1039" s="49"/>
      <c r="KM1039" s="49"/>
      <c r="KN1039" s="49"/>
      <c r="KO1039" s="49"/>
      <c r="KP1039" s="49"/>
      <c r="KQ1039" s="49"/>
      <c r="KR1039" s="49"/>
      <c r="KS1039" s="49"/>
      <c r="KT1039" s="49"/>
      <c r="KU1039" s="49"/>
      <c r="KV1039" s="49"/>
      <c r="KW1039" s="49"/>
      <c r="KX1039" s="49"/>
      <c r="KY1039" s="49"/>
      <c r="KZ1039" s="49"/>
      <c r="LA1039" s="49"/>
      <c r="LB1039" s="49"/>
      <c r="LC1039" s="49"/>
      <c r="LD1039" s="49"/>
      <c r="LE1039" s="49"/>
      <c r="LF1039" s="49"/>
      <c r="LG1039" s="49"/>
      <c r="LH1039" s="49"/>
      <c r="LI1039" s="49"/>
      <c r="LJ1039" s="49"/>
      <c r="LK1039" s="49"/>
    </row>
    <row r="1040" spans="1:323" s="36" customFormat="1" ht="14.25" customHeight="1">
      <c r="A1040" s="54">
        <v>952</v>
      </c>
      <c r="B1040" s="23">
        <v>86</v>
      </c>
      <c r="C1040" s="23" t="s">
        <v>33</v>
      </c>
      <c r="D1040" s="32" t="s">
        <v>1748</v>
      </c>
      <c r="E1040" s="23" t="s">
        <v>1744</v>
      </c>
      <c r="F1040" s="23" t="s">
        <v>1749</v>
      </c>
      <c r="G1040" s="23" t="s">
        <v>34</v>
      </c>
      <c r="H1040" s="25">
        <v>1</v>
      </c>
      <c r="I1040" s="25">
        <v>4004</v>
      </c>
      <c r="J1040" s="26">
        <v>1</v>
      </c>
      <c r="K1040" s="26">
        <v>4004</v>
      </c>
      <c r="L1040" s="27">
        <v>0</v>
      </c>
      <c r="M1040" s="27">
        <v>62</v>
      </c>
      <c r="N1040" s="27">
        <v>24</v>
      </c>
      <c r="O1040" s="27">
        <v>0</v>
      </c>
      <c r="P1040" s="27">
        <v>86</v>
      </c>
      <c r="Q1040" s="55"/>
      <c r="R1040" s="27">
        <f t="shared" si="116"/>
        <v>0</v>
      </c>
      <c r="S1040" s="56" t="str">
        <f t="shared" si="118"/>
        <v>×</v>
      </c>
      <c r="T1040" s="56" t="str">
        <f t="shared" si="119"/>
        <v>×</v>
      </c>
      <c r="U1040" s="56" t="str">
        <f t="shared" si="120"/>
        <v>×</v>
      </c>
      <c r="V1040" s="57" t="str">
        <f t="shared" si="113"/>
        <v/>
      </c>
      <c r="W1040" s="58">
        <f t="shared" si="114"/>
        <v>0</v>
      </c>
      <c r="X1040" s="54">
        <f t="shared" si="115"/>
        <v>86</v>
      </c>
      <c r="Y1040" s="59"/>
      <c r="Z1040" s="42"/>
      <c r="AA1040" s="42"/>
      <c r="AB1040" s="42"/>
      <c r="AC1040" s="42"/>
      <c r="AD1040" s="42"/>
      <c r="AE1040" s="42"/>
      <c r="AF1040" s="42"/>
      <c r="AG1040" s="42"/>
      <c r="AH1040" s="42"/>
      <c r="AI1040" s="42"/>
      <c r="AJ1040" s="42"/>
      <c r="AK1040" s="42"/>
      <c r="AL1040" s="42"/>
      <c r="AM1040" s="42"/>
      <c r="AN1040" s="42"/>
      <c r="AO1040" s="42"/>
      <c r="AP1040" s="42"/>
      <c r="AQ1040" s="42"/>
      <c r="AR1040" s="42"/>
      <c r="AS1040" s="49"/>
      <c r="AT1040" s="49"/>
      <c r="AU1040" s="49"/>
      <c r="AV1040" s="49"/>
      <c r="AW1040" s="49"/>
      <c r="AX1040" s="49"/>
      <c r="AY1040" s="49"/>
      <c r="AZ1040" s="49"/>
      <c r="BA1040" s="49"/>
      <c r="BB1040" s="49"/>
      <c r="BC1040" s="49"/>
      <c r="BD1040" s="49"/>
      <c r="BE1040" s="49"/>
      <c r="BF1040" s="49"/>
      <c r="BG1040" s="49"/>
      <c r="BH1040" s="49"/>
      <c r="BI1040" s="49"/>
      <c r="BJ1040" s="49"/>
      <c r="BK1040" s="49"/>
      <c r="BL1040" s="49"/>
      <c r="BM1040" s="49"/>
      <c r="BN1040" s="49"/>
      <c r="BO1040" s="49"/>
      <c r="BP1040" s="49"/>
      <c r="BQ1040" s="49"/>
      <c r="BR1040" s="49"/>
      <c r="BS1040" s="49"/>
      <c r="BT1040" s="49"/>
      <c r="BU1040" s="49"/>
      <c r="BV1040" s="49"/>
      <c r="BW1040" s="49"/>
      <c r="BX1040" s="49"/>
      <c r="BY1040" s="49"/>
      <c r="BZ1040" s="49"/>
      <c r="CA1040" s="49"/>
      <c r="CB1040" s="49"/>
      <c r="CC1040" s="49"/>
      <c r="CD1040" s="49"/>
      <c r="CE1040" s="49"/>
      <c r="CF1040" s="49"/>
      <c r="CG1040" s="49"/>
      <c r="CH1040" s="49"/>
      <c r="CI1040" s="49"/>
      <c r="CJ1040" s="49"/>
      <c r="CK1040" s="49"/>
      <c r="CL1040" s="49"/>
      <c r="CM1040" s="49"/>
      <c r="CN1040" s="49"/>
      <c r="CO1040" s="49"/>
      <c r="CP1040" s="49"/>
      <c r="CQ1040" s="49"/>
      <c r="CR1040" s="49"/>
      <c r="CS1040" s="49"/>
      <c r="CT1040" s="49"/>
      <c r="CU1040" s="49"/>
      <c r="CV1040" s="49"/>
      <c r="CW1040" s="49"/>
      <c r="CX1040" s="49"/>
      <c r="CY1040" s="49"/>
      <c r="CZ1040" s="49"/>
      <c r="DA1040" s="49"/>
      <c r="DB1040" s="49"/>
      <c r="DC1040" s="49"/>
      <c r="DD1040" s="49"/>
      <c r="DE1040" s="49"/>
      <c r="DF1040" s="49"/>
      <c r="DG1040" s="49"/>
      <c r="DH1040" s="49"/>
      <c r="DI1040" s="49"/>
      <c r="DJ1040" s="49"/>
      <c r="DK1040" s="49"/>
      <c r="DL1040" s="49"/>
      <c r="DM1040" s="49"/>
      <c r="DN1040" s="49"/>
      <c r="DO1040" s="49"/>
      <c r="DP1040" s="49"/>
      <c r="DQ1040" s="49"/>
      <c r="DR1040" s="49"/>
      <c r="DS1040" s="49"/>
      <c r="DT1040" s="49"/>
      <c r="DU1040" s="49"/>
      <c r="DV1040" s="49"/>
      <c r="DW1040" s="49"/>
      <c r="DX1040" s="49"/>
      <c r="DY1040" s="49"/>
      <c r="DZ1040" s="49"/>
      <c r="EA1040" s="49"/>
      <c r="EB1040" s="49"/>
      <c r="EC1040" s="49"/>
      <c r="ED1040" s="49"/>
      <c r="EE1040" s="49"/>
      <c r="EF1040" s="49"/>
      <c r="EG1040" s="49"/>
      <c r="EH1040" s="49"/>
      <c r="EI1040" s="49"/>
      <c r="EJ1040" s="49"/>
      <c r="EK1040" s="49"/>
      <c r="EL1040" s="49"/>
      <c r="EM1040" s="49"/>
      <c r="EN1040" s="49"/>
      <c r="EO1040" s="49"/>
      <c r="EP1040" s="49"/>
      <c r="EQ1040" s="49"/>
      <c r="ER1040" s="49"/>
      <c r="ES1040" s="49"/>
      <c r="ET1040" s="49"/>
      <c r="EU1040" s="49"/>
      <c r="EV1040" s="49"/>
      <c r="EW1040" s="49"/>
      <c r="EX1040" s="49"/>
      <c r="EY1040" s="49"/>
      <c r="EZ1040" s="49"/>
      <c r="FA1040" s="49"/>
      <c r="FB1040" s="49"/>
      <c r="FC1040" s="49"/>
      <c r="FD1040" s="49"/>
      <c r="FE1040" s="49"/>
      <c r="FF1040" s="49"/>
      <c r="FG1040" s="49"/>
      <c r="FH1040" s="49"/>
      <c r="FI1040" s="49"/>
      <c r="FJ1040" s="49"/>
      <c r="FK1040" s="49"/>
      <c r="FL1040" s="49"/>
      <c r="FM1040" s="49"/>
      <c r="FN1040" s="49"/>
      <c r="FO1040" s="49"/>
      <c r="FP1040" s="49"/>
      <c r="FQ1040" s="49"/>
      <c r="FR1040" s="49"/>
      <c r="FS1040" s="49"/>
      <c r="FT1040" s="49"/>
      <c r="FU1040" s="49"/>
      <c r="FV1040" s="49"/>
      <c r="FW1040" s="49"/>
      <c r="FX1040" s="49"/>
      <c r="FY1040" s="49"/>
      <c r="FZ1040" s="49"/>
      <c r="GA1040" s="49"/>
      <c r="GB1040" s="49"/>
      <c r="GC1040" s="49"/>
      <c r="GD1040" s="49"/>
      <c r="GE1040" s="49"/>
      <c r="GF1040" s="49"/>
      <c r="GG1040" s="49"/>
      <c r="GH1040" s="49"/>
      <c r="GI1040" s="49"/>
      <c r="GJ1040" s="49"/>
      <c r="GK1040" s="49"/>
      <c r="GL1040" s="49"/>
      <c r="GM1040" s="49"/>
      <c r="GN1040" s="49"/>
      <c r="GO1040" s="49"/>
      <c r="GP1040" s="49"/>
      <c r="GQ1040" s="49"/>
      <c r="GR1040" s="49"/>
      <c r="GS1040" s="49"/>
      <c r="GT1040" s="49"/>
      <c r="GU1040" s="49"/>
      <c r="GV1040" s="49"/>
      <c r="GW1040" s="49"/>
      <c r="GX1040" s="49"/>
      <c r="GY1040" s="49"/>
      <c r="GZ1040" s="49"/>
      <c r="HA1040" s="49"/>
      <c r="HB1040" s="49"/>
      <c r="HC1040" s="49"/>
      <c r="HD1040" s="49"/>
      <c r="HE1040" s="49"/>
      <c r="HF1040" s="49"/>
      <c r="HG1040" s="49"/>
      <c r="HH1040" s="49"/>
      <c r="HI1040" s="49"/>
      <c r="HJ1040" s="49"/>
      <c r="HK1040" s="49"/>
      <c r="HL1040" s="49"/>
      <c r="HM1040" s="49"/>
      <c r="HN1040" s="49"/>
      <c r="HO1040" s="49"/>
      <c r="HP1040" s="49"/>
      <c r="HQ1040" s="49"/>
      <c r="HR1040" s="49"/>
      <c r="HS1040" s="49"/>
      <c r="HT1040" s="49"/>
      <c r="HU1040" s="49"/>
      <c r="HV1040" s="49"/>
      <c r="HW1040" s="49"/>
      <c r="HX1040" s="49"/>
      <c r="HY1040" s="49"/>
      <c r="HZ1040" s="49"/>
      <c r="IA1040" s="49"/>
      <c r="IB1040" s="49"/>
      <c r="IC1040" s="49"/>
      <c r="ID1040" s="49"/>
      <c r="IE1040" s="49"/>
      <c r="IF1040" s="49"/>
      <c r="IG1040" s="49"/>
      <c r="IH1040" s="49"/>
      <c r="II1040" s="49"/>
      <c r="IJ1040" s="49"/>
      <c r="IK1040" s="49"/>
      <c r="IL1040" s="49"/>
      <c r="IM1040" s="49"/>
      <c r="IN1040" s="49"/>
      <c r="IO1040" s="49"/>
      <c r="IP1040" s="49"/>
      <c r="IQ1040" s="49"/>
      <c r="IR1040" s="49"/>
      <c r="IS1040" s="49"/>
      <c r="IT1040" s="49"/>
      <c r="IU1040" s="49"/>
      <c r="IV1040" s="49"/>
      <c r="IW1040" s="49"/>
      <c r="IX1040" s="49"/>
      <c r="IY1040" s="49"/>
      <c r="IZ1040" s="49"/>
      <c r="JA1040" s="49"/>
      <c r="JB1040" s="49"/>
      <c r="JC1040" s="49"/>
      <c r="JD1040" s="49"/>
      <c r="JE1040" s="49"/>
      <c r="JF1040" s="49"/>
      <c r="JG1040" s="49"/>
      <c r="JH1040" s="49"/>
      <c r="JI1040" s="49"/>
      <c r="JJ1040" s="49"/>
      <c r="JK1040" s="49"/>
      <c r="JL1040" s="49"/>
      <c r="JM1040" s="49"/>
      <c r="JN1040" s="49"/>
      <c r="JO1040" s="49"/>
      <c r="JP1040" s="49"/>
      <c r="JQ1040" s="49"/>
      <c r="JR1040" s="49"/>
      <c r="JS1040" s="49"/>
      <c r="JT1040" s="49"/>
      <c r="JU1040" s="49"/>
      <c r="JV1040" s="49"/>
      <c r="JW1040" s="49"/>
      <c r="JX1040" s="49"/>
      <c r="JY1040" s="49"/>
      <c r="JZ1040" s="49"/>
      <c r="KA1040" s="49"/>
      <c r="KB1040" s="49"/>
      <c r="KC1040" s="49"/>
      <c r="KD1040" s="49"/>
      <c r="KE1040" s="49"/>
      <c r="KF1040" s="49"/>
      <c r="KG1040" s="49"/>
      <c r="KH1040" s="49"/>
      <c r="KI1040" s="49"/>
      <c r="KJ1040" s="49"/>
      <c r="KK1040" s="49"/>
      <c r="KL1040" s="49"/>
      <c r="KM1040" s="49"/>
      <c r="KN1040" s="49"/>
      <c r="KO1040" s="49"/>
      <c r="KP1040" s="49"/>
      <c r="KQ1040" s="49"/>
      <c r="KR1040" s="49"/>
      <c r="KS1040" s="49"/>
      <c r="KT1040" s="49"/>
      <c r="KU1040" s="49"/>
      <c r="KV1040" s="49"/>
      <c r="KW1040" s="49"/>
      <c r="KX1040" s="49"/>
      <c r="KY1040" s="49"/>
      <c r="KZ1040" s="49"/>
      <c r="LA1040" s="49"/>
      <c r="LB1040" s="49"/>
      <c r="LC1040" s="49"/>
      <c r="LD1040" s="49"/>
      <c r="LE1040" s="49"/>
      <c r="LF1040" s="49"/>
      <c r="LG1040" s="49"/>
      <c r="LH1040" s="49"/>
      <c r="LI1040" s="49"/>
      <c r="LJ1040" s="49"/>
      <c r="LK1040" s="49"/>
    </row>
    <row r="1041" spans="1:323" s="36" customFormat="1" ht="14.25" customHeight="1">
      <c r="A1041" s="54">
        <v>953</v>
      </c>
      <c r="B1041" s="23">
        <v>86</v>
      </c>
      <c r="C1041" s="23" t="s">
        <v>33</v>
      </c>
      <c r="D1041" s="32" t="s">
        <v>1746</v>
      </c>
      <c r="E1041" s="23" t="s">
        <v>1744</v>
      </c>
      <c r="F1041" s="23" t="s">
        <v>1747</v>
      </c>
      <c r="G1041" s="23" t="s">
        <v>34</v>
      </c>
      <c r="H1041" s="25">
        <v>1</v>
      </c>
      <c r="I1041" s="25">
        <v>6554</v>
      </c>
      <c r="J1041" s="26">
        <v>1</v>
      </c>
      <c r="K1041" s="26">
        <v>6554</v>
      </c>
      <c r="L1041" s="27">
        <v>0</v>
      </c>
      <c r="M1041" s="27">
        <v>0</v>
      </c>
      <c r="N1041" s="27">
        <v>88</v>
      </c>
      <c r="O1041" s="27">
        <v>0</v>
      </c>
      <c r="P1041" s="27">
        <v>88</v>
      </c>
      <c r="Q1041" s="55"/>
      <c r="R1041" s="27">
        <f t="shared" si="116"/>
        <v>0</v>
      </c>
      <c r="S1041" s="56" t="str">
        <f t="shared" si="118"/>
        <v>×</v>
      </c>
      <c r="T1041" s="56" t="str">
        <f t="shared" si="119"/>
        <v>×</v>
      </c>
      <c r="U1041" s="56" t="str">
        <f t="shared" si="120"/>
        <v>×</v>
      </c>
      <c r="V1041" s="57" t="str">
        <f t="shared" si="113"/>
        <v/>
      </c>
      <c r="W1041" s="58">
        <f t="shared" si="114"/>
        <v>0</v>
      </c>
      <c r="X1041" s="54">
        <f t="shared" si="115"/>
        <v>86</v>
      </c>
      <c r="Y1041" s="59"/>
      <c r="Z1041" s="42"/>
      <c r="AA1041" s="42"/>
      <c r="AB1041" s="42"/>
      <c r="AC1041" s="42"/>
      <c r="AD1041" s="42"/>
      <c r="AE1041" s="42"/>
      <c r="AF1041" s="42"/>
      <c r="AG1041" s="42"/>
      <c r="AH1041" s="42"/>
      <c r="AI1041" s="42"/>
      <c r="AJ1041" s="42"/>
      <c r="AK1041" s="42"/>
      <c r="AL1041" s="42"/>
      <c r="AM1041" s="42"/>
      <c r="AN1041" s="42"/>
      <c r="AO1041" s="42"/>
      <c r="AP1041" s="42"/>
      <c r="AQ1041" s="42"/>
      <c r="AR1041" s="42"/>
      <c r="AS1041" s="49"/>
      <c r="AT1041" s="49"/>
      <c r="AU1041" s="49"/>
      <c r="AV1041" s="49"/>
      <c r="AW1041" s="49"/>
      <c r="AX1041" s="49"/>
      <c r="AY1041" s="49"/>
      <c r="AZ1041" s="49"/>
      <c r="BA1041" s="49"/>
      <c r="BB1041" s="49"/>
      <c r="BC1041" s="49"/>
      <c r="BD1041" s="49"/>
      <c r="BE1041" s="49"/>
      <c r="BF1041" s="49"/>
      <c r="BG1041" s="49"/>
      <c r="BH1041" s="49"/>
      <c r="BI1041" s="49"/>
      <c r="BJ1041" s="49"/>
      <c r="BK1041" s="49"/>
      <c r="BL1041" s="49"/>
      <c r="BM1041" s="49"/>
      <c r="BN1041" s="49"/>
      <c r="BO1041" s="49"/>
      <c r="BP1041" s="49"/>
      <c r="BQ1041" s="49"/>
      <c r="BR1041" s="49"/>
      <c r="BS1041" s="49"/>
      <c r="BT1041" s="49"/>
      <c r="BU1041" s="49"/>
      <c r="BV1041" s="49"/>
      <c r="BW1041" s="49"/>
      <c r="BX1041" s="49"/>
      <c r="BY1041" s="49"/>
      <c r="BZ1041" s="49"/>
      <c r="CA1041" s="49"/>
      <c r="CB1041" s="49"/>
      <c r="CC1041" s="49"/>
      <c r="CD1041" s="49"/>
      <c r="CE1041" s="49"/>
      <c r="CF1041" s="49"/>
      <c r="CG1041" s="49"/>
      <c r="CH1041" s="49"/>
      <c r="CI1041" s="49"/>
      <c r="CJ1041" s="49"/>
      <c r="CK1041" s="49"/>
      <c r="CL1041" s="49"/>
      <c r="CM1041" s="49"/>
      <c r="CN1041" s="49"/>
      <c r="CO1041" s="49"/>
      <c r="CP1041" s="49"/>
      <c r="CQ1041" s="49"/>
      <c r="CR1041" s="49"/>
      <c r="CS1041" s="49"/>
      <c r="CT1041" s="49"/>
      <c r="CU1041" s="49"/>
      <c r="CV1041" s="49"/>
      <c r="CW1041" s="49"/>
      <c r="CX1041" s="49"/>
      <c r="CY1041" s="49"/>
      <c r="CZ1041" s="49"/>
      <c r="DA1041" s="49"/>
      <c r="DB1041" s="49"/>
      <c r="DC1041" s="49"/>
      <c r="DD1041" s="49"/>
      <c r="DE1041" s="49"/>
      <c r="DF1041" s="49"/>
      <c r="DG1041" s="49"/>
      <c r="DH1041" s="49"/>
      <c r="DI1041" s="49"/>
      <c r="DJ1041" s="49"/>
      <c r="DK1041" s="49"/>
      <c r="DL1041" s="49"/>
      <c r="DM1041" s="49"/>
      <c r="DN1041" s="49"/>
      <c r="DO1041" s="49"/>
      <c r="DP1041" s="49"/>
      <c r="DQ1041" s="49"/>
      <c r="DR1041" s="49"/>
      <c r="DS1041" s="49"/>
      <c r="DT1041" s="49"/>
      <c r="DU1041" s="49"/>
      <c r="DV1041" s="49"/>
      <c r="DW1041" s="49"/>
      <c r="DX1041" s="49"/>
      <c r="DY1041" s="49"/>
      <c r="DZ1041" s="49"/>
      <c r="EA1041" s="49"/>
      <c r="EB1041" s="49"/>
      <c r="EC1041" s="49"/>
      <c r="ED1041" s="49"/>
      <c r="EE1041" s="49"/>
      <c r="EF1041" s="49"/>
      <c r="EG1041" s="49"/>
      <c r="EH1041" s="49"/>
      <c r="EI1041" s="49"/>
      <c r="EJ1041" s="49"/>
      <c r="EK1041" s="49"/>
      <c r="EL1041" s="49"/>
      <c r="EM1041" s="49"/>
      <c r="EN1041" s="49"/>
      <c r="EO1041" s="49"/>
      <c r="EP1041" s="49"/>
      <c r="EQ1041" s="49"/>
      <c r="ER1041" s="49"/>
      <c r="ES1041" s="49"/>
      <c r="ET1041" s="49"/>
      <c r="EU1041" s="49"/>
      <c r="EV1041" s="49"/>
      <c r="EW1041" s="49"/>
      <c r="EX1041" s="49"/>
      <c r="EY1041" s="49"/>
      <c r="EZ1041" s="49"/>
      <c r="FA1041" s="49"/>
      <c r="FB1041" s="49"/>
      <c r="FC1041" s="49"/>
      <c r="FD1041" s="49"/>
      <c r="FE1041" s="49"/>
      <c r="FF1041" s="49"/>
      <c r="FG1041" s="49"/>
      <c r="FH1041" s="49"/>
      <c r="FI1041" s="49"/>
      <c r="FJ1041" s="49"/>
      <c r="FK1041" s="49"/>
      <c r="FL1041" s="49"/>
      <c r="FM1041" s="49"/>
      <c r="FN1041" s="49"/>
      <c r="FO1041" s="49"/>
      <c r="FP1041" s="49"/>
      <c r="FQ1041" s="49"/>
      <c r="FR1041" s="49"/>
      <c r="FS1041" s="49"/>
      <c r="FT1041" s="49"/>
      <c r="FU1041" s="49"/>
      <c r="FV1041" s="49"/>
      <c r="FW1041" s="49"/>
      <c r="FX1041" s="49"/>
      <c r="FY1041" s="49"/>
      <c r="FZ1041" s="49"/>
      <c r="GA1041" s="49"/>
      <c r="GB1041" s="49"/>
      <c r="GC1041" s="49"/>
      <c r="GD1041" s="49"/>
      <c r="GE1041" s="49"/>
      <c r="GF1041" s="49"/>
      <c r="GG1041" s="49"/>
      <c r="GH1041" s="49"/>
      <c r="GI1041" s="49"/>
      <c r="GJ1041" s="49"/>
      <c r="GK1041" s="49"/>
      <c r="GL1041" s="49"/>
      <c r="GM1041" s="49"/>
      <c r="GN1041" s="49"/>
      <c r="GO1041" s="49"/>
      <c r="GP1041" s="49"/>
      <c r="GQ1041" s="49"/>
      <c r="GR1041" s="49"/>
      <c r="GS1041" s="49"/>
      <c r="GT1041" s="49"/>
      <c r="GU1041" s="49"/>
      <c r="GV1041" s="49"/>
      <c r="GW1041" s="49"/>
      <c r="GX1041" s="49"/>
      <c r="GY1041" s="49"/>
      <c r="GZ1041" s="49"/>
      <c r="HA1041" s="49"/>
      <c r="HB1041" s="49"/>
      <c r="HC1041" s="49"/>
      <c r="HD1041" s="49"/>
      <c r="HE1041" s="49"/>
      <c r="HF1041" s="49"/>
      <c r="HG1041" s="49"/>
      <c r="HH1041" s="49"/>
      <c r="HI1041" s="49"/>
      <c r="HJ1041" s="49"/>
      <c r="HK1041" s="49"/>
      <c r="HL1041" s="49"/>
      <c r="HM1041" s="49"/>
      <c r="HN1041" s="49"/>
      <c r="HO1041" s="49"/>
      <c r="HP1041" s="49"/>
      <c r="HQ1041" s="49"/>
      <c r="HR1041" s="49"/>
      <c r="HS1041" s="49"/>
      <c r="HT1041" s="49"/>
      <c r="HU1041" s="49"/>
      <c r="HV1041" s="49"/>
      <c r="HW1041" s="49"/>
      <c r="HX1041" s="49"/>
      <c r="HY1041" s="49"/>
      <c r="HZ1041" s="49"/>
      <c r="IA1041" s="49"/>
      <c r="IB1041" s="49"/>
      <c r="IC1041" s="49"/>
      <c r="ID1041" s="49"/>
      <c r="IE1041" s="49"/>
      <c r="IF1041" s="49"/>
      <c r="IG1041" s="49"/>
      <c r="IH1041" s="49"/>
      <c r="II1041" s="49"/>
      <c r="IJ1041" s="49"/>
      <c r="IK1041" s="49"/>
      <c r="IL1041" s="49"/>
      <c r="IM1041" s="49"/>
      <c r="IN1041" s="49"/>
      <c r="IO1041" s="49"/>
      <c r="IP1041" s="49"/>
      <c r="IQ1041" s="49"/>
      <c r="IR1041" s="49"/>
      <c r="IS1041" s="49"/>
      <c r="IT1041" s="49"/>
      <c r="IU1041" s="49"/>
      <c r="IV1041" s="49"/>
      <c r="IW1041" s="49"/>
      <c r="IX1041" s="49"/>
      <c r="IY1041" s="49"/>
      <c r="IZ1041" s="49"/>
      <c r="JA1041" s="49"/>
      <c r="JB1041" s="49"/>
      <c r="JC1041" s="49"/>
      <c r="JD1041" s="49"/>
      <c r="JE1041" s="49"/>
      <c r="JF1041" s="49"/>
      <c r="JG1041" s="49"/>
      <c r="JH1041" s="49"/>
      <c r="JI1041" s="49"/>
      <c r="JJ1041" s="49"/>
      <c r="JK1041" s="49"/>
      <c r="JL1041" s="49"/>
      <c r="JM1041" s="49"/>
      <c r="JN1041" s="49"/>
      <c r="JO1041" s="49"/>
      <c r="JP1041" s="49"/>
      <c r="JQ1041" s="49"/>
      <c r="JR1041" s="49"/>
      <c r="JS1041" s="49"/>
      <c r="JT1041" s="49"/>
      <c r="JU1041" s="49"/>
      <c r="JV1041" s="49"/>
      <c r="JW1041" s="49"/>
      <c r="JX1041" s="49"/>
      <c r="JY1041" s="49"/>
      <c r="JZ1041" s="49"/>
      <c r="KA1041" s="49"/>
      <c r="KB1041" s="49"/>
      <c r="KC1041" s="49"/>
      <c r="KD1041" s="49"/>
      <c r="KE1041" s="49"/>
      <c r="KF1041" s="49"/>
      <c r="KG1041" s="49"/>
      <c r="KH1041" s="49"/>
      <c r="KI1041" s="49"/>
      <c r="KJ1041" s="49"/>
      <c r="KK1041" s="49"/>
      <c r="KL1041" s="49"/>
      <c r="KM1041" s="49"/>
      <c r="KN1041" s="49"/>
      <c r="KO1041" s="49"/>
      <c r="KP1041" s="49"/>
      <c r="KQ1041" s="49"/>
      <c r="KR1041" s="49"/>
      <c r="KS1041" s="49"/>
      <c r="KT1041" s="49"/>
      <c r="KU1041" s="49"/>
      <c r="KV1041" s="49"/>
      <c r="KW1041" s="49"/>
      <c r="KX1041" s="49"/>
      <c r="KY1041" s="49"/>
      <c r="KZ1041" s="49"/>
      <c r="LA1041" s="49"/>
      <c r="LB1041" s="49"/>
      <c r="LC1041" s="49"/>
      <c r="LD1041" s="49"/>
      <c r="LE1041" s="49"/>
      <c r="LF1041" s="49"/>
      <c r="LG1041" s="49"/>
      <c r="LH1041" s="49"/>
      <c r="LI1041" s="49"/>
      <c r="LJ1041" s="49"/>
      <c r="LK1041" s="49"/>
    </row>
    <row r="1042" spans="1:323" s="36" customFormat="1" ht="14.25" customHeight="1">
      <c r="A1042" s="60" t="s">
        <v>6036</v>
      </c>
      <c r="B1042" s="61"/>
      <c r="C1042" s="61"/>
      <c r="D1042" s="62"/>
      <c r="E1042" s="61"/>
      <c r="F1042" s="61"/>
      <c r="G1042" s="61"/>
      <c r="H1042" s="63"/>
      <c r="I1042" s="63"/>
      <c r="J1042" s="64"/>
      <c r="K1042" s="64"/>
      <c r="L1042" s="65"/>
      <c r="M1042" s="65"/>
      <c r="N1042" s="65"/>
      <c r="O1042" s="65"/>
      <c r="P1042" s="65"/>
      <c r="Q1042" s="66" t="str">
        <f>CONCATENATE("項番",B1041," 計")</f>
        <v>項番86 計</v>
      </c>
      <c r="R1042" s="67">
        <f>SUMIF(B:B,B1041,R:R)</f>
        <v>0</v>
      </c>
      <c r="S1042" s="68">
        <f>COUNTIFS($B:$B,$B1041,S:S,"○")</f>
        <v>0</v>
      </c>
      <c r="T1042" s="67"/>
      <c r="U1042" s="67"/>
      <c r="V1042" s="69" t="str">
        <f>IF(S1042=0,"",IF(COUNTIF(B:B,X1042)=S1042,"","この項番で見積単価（税別）が入力されていない品目があります"))</f>
        <v/>
      </c>
      <c r="W1042" s="70">
        <f t="shared" si="114"/>
        <v>0</v>
      </c>
      <c r="X1042" s="60">
        <f>B1041</f>
        <v>86</v>
      </c>
      <c r="Y1042" s="71" t="s">
        <v>293</v>
      </c>
      <c r="Z1042" s="42"/>
      <c r="AA1042" s="42"/>
      <c r="AB1042" s="42"/>
      <c r="AC1042" s="42"/>
      <c r="AD1042" s="42"/>
      <c r="AE1042" s="42"/>
      <c r="AF1042" s="42"/>
      <c r="AG1042" s="42"/>
      <c r="AH1042" s="42"/>
      <c r="AI1042" s="42"/>
      <c r="AJ1042" s="42"/>
      <c r="AK1042" s="42"/>
      <c r="AL1042" s="42"/>
      <c r="AM1042" s="42"/>
      <c r="AN1042" s="42"/>
      <c r="AO1042" s="42"/>
      <c r="AP1042" s="42"/>
      <c r="AQ1042" s="42"/>
      <c r="AR1042" s="42"/>
      <c r="AS1042" s="49"/>
      <c r="AT1042" s="49"/>
      <c r="AU1042" s="49"/>
      <c r="AV1042" s="49"/>
      <c r="AW1042" s="49"/>
      <c r="AX1042" s="49"/>
      <c r="AY1042" s="49"/>
      <c r="AZ1042" s="49"/>
      <c r="BA1042" s="49"/>
      <c r="BB1042" s="49"/>
      <c r="BC1042" s="49"/>
      <c r="BD1042" s="49"/>
      <c r="BE1042" s="49"/>
      <c r="BF1042" s="49"/>
      <c r="BG1042" s="49"/>
      <c r="BH1042" s="49"/>
      <c r="BI1042" s="49"/>
      <c r="BJ1042" s="49"/>
      <c r="BK1042" s="49"/>
      <c r="BL1042" s="49"/>
      <c r="BM1042" s="49"/>
      <c r="BN1042" s="49"/>
      <c r="BO1042" s="49"/>
      <c r="BP1042" s="49"/>
      <c r="BQ1042" s="49"/>
      <c r="BR1042" s="49"/>
      <c r="BS1042" s="49"/>
      <c r="BT1042" s="49"/>
      <c r="BU1042" s="49"/>
      <c r="BV1042" s="49"/>
      <c r="BW1042" s="49"/>
      <c r="BX1042" s="49"/>
      <c r="BY1042" s="49"/>
      <c r="BZ1042" s="49"/>
      <c r="CA1042" s="49"/>
      <c r="CB1042" s="49"/>
      <c r="CC1042" s="49"/>
      <c r="CD1042" s="49"/>
      <c r="CE1042" s="49"/>
      <c r="CF1042" s="49"/>
      <c r="CG1042" s="49"/>
      <c r="CH1042" s="49"/>
      <c r="CI1042" s="49"/>
      <c r="CJ1042" s="49"/>
      <c r="CK1042" s="49"/>
      <c r="CL1042" s="49"/>
      <c r="CM1042" s="49"/>
      <c r="CN1042" s="49"/>
      <c r="CO1042" s="49"/>
      <c r="CP1042" s="49"/>
      <c r="CQ1042" s="49"/>
      <c r="CR1042" s="49"/>
      <c r="CS1042" s="49"/>
      <c r="CT1042" s="49"/>
      <c r="CU1042" s="49"/>
      <c r="CV1042" s="49"/>
      <c r="CW1042" s="49"/>
      <c r="CX1042" s="49"/>
      <c r="CY1042" s="49"/>
      <c r="CZ1042" s="49"/>
      <c r="DA1042" s="49"/>
      <c r="DB1042" s="49"/>
      <c r="DC1042" s="49"/>
      <c r="DD1042" s="49"/>
      <c r="DE1042" s="49"/>
      <c r="DF1042" s="49"/>
      <c r="DG1042" s="49"/>
      <c r="DH1042" s="49"/>
      <c r="DI1042" s="49"/>
      <c r="DJ1042" s="49"/>
      <c r="DK1042" s="49"/>
      <c r="DL1042" s="49"/>
      <c r="DM1042" s="49"/>
      <c r="DN1042" s="49"/>
      <c r="DO1042" s="49"/>
      <c r="DP1042" s="49"/>
      <c r="DQ1042" s="49"/>
      <c r="DR1042" s="49"/>
      <c r="DS1042" s="49"/>
      <c r="DT1042" s="49"/>
      <c r="DU1042" s="49"/>
      <c r="DV1042" s="49"/>
      <c r="DW1042" s="49"/>
      <c r="DX1042" s="49"/>
      <c r="DY1042" s="49"/>
      <c r="DZ1042" s="49"/>
      <c r="EA1042" s="49"/>
      <c r="EB1042" s="49"/>
      <c r="EC1042" s="49"/>
      <c r="ED1042" s="49"/>
      <c r="EE1042" s="49"/>
      <c r="EF1042" s="49"/>
      <c r="EG1042" s="49"/>
      <c r="EH1042" s="49"/>
      <c r="EI1042" s="49"/>
      <c r="EJ1042" s="49"/>
      <c r="EK1042" s="49"/>
      <c r="EL1042" s="49"/>
      <c r="EM1042" s="49"/>
      <c r="EN1042" s="49"/>
      <c r="EO1042" s="49"/>
      <c r="EP1042" s="49"/>
      <c r="EQ1042" s="49"/>
      <c r="ER1042" s="49"/>
      <c r="ES1042" s="49"/>
      <c r="ET1042" s="49"/>
      <c r="EU1042" s="49"/>
      <c r="EV1042" s="49"/>
      <c r="EW1042" s="49"/>
      <c r="EX1042" s="49"/>
      <c r="EY1042" s="49"/>
      <c r="EZ1042" s="49"/>
      <c r="FA1042" s="49"/>
      <c r="FB1042" s="49"/>
      <c r="FC1042" s="49"/>
      <c r="FD1042" s="49"/>
      <c r="FE1042" s="49"/>
      <c r="FF1042" s="49"/>
      <c r="FG1042" s="49"/>
      <c r="FH1042" s="49"/>
      <c r="FI1042" s="49"/>
      <c r="FJ1042" s="49"/>
      <c r="FK1042" s="49"/>
      <c r="FL1042" s="49"/>
      <c r="FM1042" s="49"/>
      <c r="FN1042" s="49"/>
      <c r="FO1042" s="49"/>
      <c r="FP1042" s="49"/>
      <c r="FQ1042" s="49"/>
      <c r="FR1042" s="49"/>
      <c r="FS1042" s="49"/>
      <c r="FT1042" s="49"/>
      <c r="FU1042" s="49"/>
      <c r="FV1042" s="49"/>
      <c r="FW1042" s="49"/>
      <c r="FX1042" s="49"/>
      <c r="FY1042" s="49"/>
      <c r="FZ1042" s="49"/>
      <c r="GA1042" s="49"/>
      <c r="GB1042" s="49"/>
      <c r="GC1042" s="49"/>
      <c r="GD1042" s="49"/>
      <c r="GE1042" s="49"/>
      <c r="GF1042" s="49"/>
      <c r="GG1042" s="49"/>
      <c r="GH1042" s="49"/>
      <c r="GI1042" s="49"/>
      <c r="GJ1042" s="49"/>
      <c r="GK1042" s="49"/>
      <c r="GL1042" s="49"/>
      <c r="GM1042" s="49"/>
      <c r="GN1042" s="49"/>
      <c r="GO1042" s="49"/>
      <c r="GP1042" s="49"/>
      <c r="GQ1042" s="49"/>
      <c r="GR1042" s="49"/>
      <c r="GS1042" s="49"/>
      <c r="GT1042" s="49"/>
      <c r="GU1042" s="49"/>
      <c r="GV1042" s="49"/>
      <c r="GW1042" s="49"/>
      <c r="GX1042" s="49"/>
      <c r="GY1042" s="49"/>
      <c r="GZ1042" s="49"/>
      <c r="HA1042" s="49"/>
      <c r="HB1042" s="49"/>
      <c r="HC1042" s="49"/>
      <c r="HD1042" s="49"/>
      <c r="HE1042" s="49"/>
      <c r="HF1042" s="49"/>
      <c r="HG1042" s="49"/>
      <c r="HH1042" s="49"/>
      <c r="HI1042" s="49"/>
      <c r="HJ1042" s="49"/>
      <c r="HK1042" s="49"/>
      <c r="HL1042" s="49"/>
      <c r="HM1042" s="49"/>
      <c r="HN1042" s="49"/>
      <c r="HO1042" s="49"/>
      <c r="HP1042" s="49"/>
      <c r="HQ1042" s="49"/>
      <c r="HR1042" s="49"/>
      <c r="HS1042" s="49"/>
      <c r="HT1042" s="49"/>
      <c r="HU1042" s="49"/>
      <c r="HV1042" s="49"/>
      <c r="HW1042" s="49"/>
      <c r="HX1042" s="49"/>
      <c r="HY1042" s="49"/>
      <c r="HZ1042" s="49"/>
      <c r="IA1042" s="49"/>
      <c r="IB1042" s="49"/>
      <c r="IC1042" s="49"/>
      <c r="ID1042" s="49"/>
      <c r="IE1042" s="49"/>
      <c r="IF1042" s="49"/>
      <c r="IG1042" s="49"/>
      <c r="IH1042" s="49"/>
      <c r="II1042" s="49"/>
      <c r="IJ1042" s="49"/>
      <c r="IK1042" s="49"/>
      <c r="IL1042" s="49"/>
      <c r="IM1042" s="49"/>
      <c r="IN1042" s="49"/>
      <c r="IO1042" s="49"/>
      <c r="IP1042" s="49"/>
      <c r="IQ1042" s="49"/>
      <c r="IR1042" s="49"/>
      <c r="IS1042" s="49"/>
      <c r="IT1042" s="49"/>
      <c r="IU1042" s="49"/>
      <c r="IV1042" s="49"/>
      <c r="IW1042" s="49"/>
      <c r="IX1042" s="49"/>
      <c r="IY1042" s="49"/>
      <c r="IZ1042" s="49"/>
      <c r="JA1042" s="49"/>
      <c r="JB1042" s="49"/>
      <c r="JC1042" s="49"/>
      <c r="JD1042" s="49"/>
      <c r="JE1042" s="49"/>
      <c r="JF1042" s="49"/>
      <c r="JG1042" s="49"/>
      <c r="JH1042" s="49"/>
      <c r="JI1042" s="49"/>
      <c r="JJ1042" s="49"/>
      <c r="JK1042" s="49"/>
      <c r="JL1042" s="49"/>
      <c r="JM1042" s="49"/>
      <c r="JN1042" s="49"/>
      <c r="JO1042" s="49"/>
      <c r="JP1042" s="49"/>
      <c r="JQ1042" s="49"/>
      <c r="JR1042" s="49"/>
      <c r="JS1042" s="49"/>
      <c r="JT1042" s="49"/>
      <c r="JU1042" s="49"/>
      <c r="JV1042" s="49"/>
      <c r="JW1042" s="49"/>
      <c r="JX1042" s="49"/>
      <c r="JY1042" s="49"/>
      <c r="JZ1042" s="49"/>
      <c r="KA1042" s="49"/>
      <c r="KB1042" s="49"/>
      <c r="KC1042" s="49"/>
      <c r="KD1042" s="49"/>
      <c r="KE1042" s="49"/>
      <c r="KF1042" s="49"/>
      <c r="KG1042" s="49"/>
      <c r="KH1042" s="49"/>
      <c r="KI1042" s="49"/>
      <c r="KJ1042" s="49"/>
      <c r="KK1042" s="49"/>
      <c r="KL1042" s="49"/>
      <c r="KM1042" s="49"/>
      <c r="KN1042" s="49"/>
      <c r="KO1042" s="49"/>
      <c r="KP1042" s="49"/>
      <c r="KQ1042" s="49"/>
      <c r="KR1042" s="49"/>
      <c r="KS1042" s="49"/>
      <c r="KT1042" s="49"/>
      <c r="KU1042" s="49"/>
      <c r="KV1042" s="49"/>
      <c r="KW1042" s="49"/>
      <c r="KX1042" s="49"/>
      <c r="KY1042" s="49"/>
      <c r="KZ1042" s="49"/>
      <c r="LA1042" s="49"/>
      <c r="LB1042" s="49"/>
      <c r="LC1042" s="49"/>
      <c r="LD1042" s="49"/>
      <c r="LE1042" s="49"/>
      <c r="LF1042" s="49"/>
      <c r="LG1042" s="49"/>
      <c r="LH1042" s="49"/>
      <c r="LI1042" s="49"/>
      <c r="LJ1042" s="49"/>
      <c r="LK1042" s="49"/>
    </row>
    <row r="1043" spans="1:323" s="36" customFormat="1" ht="14.25" customHeight="1">
      <c r="A1043" s="54">
        <v>954</v>
      </c>
      <c r="B1043" s="23">
        <v>87</v>
      </c>
      <c r="C1043" s="23" t="s">
        <v>33</v>
      </c>
      <c r="D1043" s="32" t="s">
        <v>1768</v>
      </c>
      <c r="E1043" s="23" t="s">
        <v>1769</v>
      </c>
      <c r="F1043" s="23" t="s">
        <v>1770</v>
      </c>
      <c r="G1043" s="23" t="s">
        <v>1771</v>
      </c>
      <c r="H1043" s="25">
        <v>28</v>
      </c>
      <c r="I1043" s="25">
        <v>4950.6000000000004</v>
      </c>
      <c r="J1043" s="26">
        <v>28</v>
      </c>
      <c r="K1043" s="26">
        <v>138616.80000000002</v>
      </c>
      <c r="L1043" s="27">
        <v>8</v>
      </c>
      <c r="M1043" s="27">
        <v>80</v>
      </c>
      <c r="N1043" s="27">
        <v>1</v>
      </c>
      <c r="O1043" s="27">
        <v>0</v>
      </c>
      <c r="P1043" s="27">
        <v>89</v>
      </c>
      <c r="Q1043" s="55"/>
      <c r="R1043" s="27">
        <f t="shared" si="116"/>
        <v>0</v>
      </c>
      <c r="S1043" s="56" t="str">
        <f t="shared" si="118"/>
        <v>×</v>
      </c>
      <c r="T1043" s="56" t="str">
        <f t="shared" si="119"/>
        <v>×</v>
      </c>
      <c r="U1043" s="56" t="str">
        <f t="shared" si="120"/>
        <v>×</v>
      </c>
      <c r="V1043" s="57" t="str">
        <f t="shared" si="113"/>
        <v/>
      </c>
      <c r="W1043" s="58">
        <f t="shared" si="114"/>
        <v>0</v>
      </c>
      <c r="X1043" s="54">
        <f t="shared" si="115"/>
        <v>87</v>
      </c>
      <c r="Y1043" s="59"/>
      <c r="Z1043" s="42"/>
      <c r="AA1043" s="42"/>
      <c r="AB1043" s="42"/>
      <c r="AC1043" s="42"/>
      <c r="AD1043" s="42"/>
      <c r="AE1043" s="42"/>
      <c r="AF1043" s="42"/>
      <c r="AG1043" s="42"/>
      <c r="AH1043" s="42"/>
      <c r="AI1043" s="42"/>
      <c r="AJ1043" s="42"/>
      <c r="AK1043" s="42"/>
      <c r="AL1043" s="42"/>
      <c r="AM1043" s="42"/>
      <c r="AN1043" s="42"/>
      <c r="AO1043" s="42"/>
      <c r="AP1043" s="42"/>
      <c r="AQ1043" s="42"/>
      <c r="AR1043" s="42"/>
      <c r="AS1043" s="49"/>
      <c r="AT1043" s="49"/>
      <c r="AU1043" s="49"/>
      <c r="AV1043" s="49"/>
      <c r="AW1043" s="49"/>
      <c r="AX1043" s="49"/>
      <c r="AY1043" s="49"/>
      <c r="AZ1043" s="49"/>
      <c r="BA1043" s="49"/>
      <c r="BB1043" s="49"/>
      <c r="BC1043" s="49"/>
      <c r="BD1043" s="49"/>
      <c r="BE1043" s="49"/>
      <c r="BF1043" s="49"/>
      <c r="BG1043" s="49"/>
      <c r="BH1043" s="49"/>
      <c r="BI1043" s="49"/>
      <c r="BJ1043" s="49"/>
      <c r="BK1043" s="49"/>
      <c r="BL1043" s="49"/>
      <c r="BM1043" s="49"/>
      <c r="BN1043" s="49"/>
      <c r="BO1043" s="49"/>
      <c r="BP1043" s="49"/>
      <c r="BQ1043" s="49"/>
      <c r="BR1043" s="49"/>
      <c r="BS1043" s="49"/>
      <c r="BT1043" s="49"/>
      <c r="BU1043" s="49"/>
      <c r="BV1043" s="49"/>
      <c r="BW1043" s="49"/>
      <c r="BX1043" s="49"/>
      <c r="BY1043" s="49"/>
      <c r="BZ1043" s="49"/>
      <c r="CA1043" s="49"/>
      <c r="CB1043" s="49"/>
      <c r="CC1043" s="49"/>
      <c r="CD1043" s="49"/>
      <c r="CE1043" s="49"/>
      <c r="CF1043" s="49"/>
      <c r="CG1043" s="49"/>
      <c r="CH1043" s="49"/>
      <c r="CI1043" s="49"/>
      <c r="CJ1043" s="49"/>
      <c r="CK1043" s="49"/>
      <c r="CL1043" s="49"/>
      <c r="CM1043" s="49"/>
      <c r="CN1043" s="49"/>
      <c r="CO1043" s="49"/>
      <c r="CP1043" s="49"/>
      <c r="CQ1043" s="49"/>
      <c r="CR1043" s="49"/>
      <c r="CS1043" s="49"/>
      <c r="CT1043" s="49"/>
      <c r="CU1043" s="49"/>
      <c r="CV1043" s="49"/>
      <c r="CW1043" s="49"/>
      <c r="CX1043" s="49"/>
      <c r="CY1043" s="49"/>
      <c r="CZ1043" s="49"/>
      <c r="DA1043" s="49"/>
      <c r="DB1043" s="49"/>
      <c r="DC1043" s="49"/>
      <c r="DD1043" s="49"/>
      <c r="DE1043" s="49"/>
      <c r="DF1043" s="49"/>
      <c r="DG1043" s="49"/>
      <c r="DH1043" s="49"/>
      <c r="DI1043" s="49"/>
      <c r="DJ1043" s="49"/>
      <c r="DK1043" s="49"/>
      <c r="DL1043" s="49"/>
      <c r="DM1043" s="49"/>
      <c r="DN1043" s="49"/>
      <c r="DO1043" s="49"/>
      <c r="DP1043" s="49"/>
      <c r="DQ1043" s="49"/>
      <c r="DR1043" s="49"/>
      <c r="DS1043" s="49"/>
      <c r="DT1043" s="49"/>
      <c r="DU1043" s="49"/>
      <c r="DV1043" s="49"/>
      <c r="DW1043" s="49"/>
      <c r="DX1043" s="49"/>
      <c r="DY1043" s="49"/>
      <c r="DZ1043" s="49"/>
      <c r="EA1043" s="49"/>
      <c r="EB1043" s="49"/>
      <c r="EC1043" s="49"/>
      <c r="ED1043" s="49"/>
      <c r="EE1043" s="49"/>
      <c r="EF1043" s="49"/>
      <c r="EG1043" s="49"/>
      <c r="EH1043" s="49"/>
      <c r="EI1043" s="49"/>
      <c r="EJ1043" s="49"/>
      <c r="EK1043" s="49"/>
      <c r="EL1043" s="49"/>
      <c r="EM1043" s="49"/>
      <c r="EN1043" s="49"/>
      <c r="EO1043" s="49"/>
      <c r="EP1043" s="49"/>
      <c r="EQ1043" s="49"/>
      <c r="ER1043" s="49"/>
      <c r="ES1043" s="49"/>
      <c r="ET1043" s="49"/>
      <c r="EU1043" s="49"/>
      <c r="EV1043" s="49"/>
      <c r="EW1043" s="49"/>
      <c r="EX1043" s="49"/>
      <c r="EY1043" s="49"/>
      <c r="EZ1043" s="49"/>
      <c r="FA1043" s="49"/>
      <c r="FB1043" s="49"/>
      <c r="FC1043" s="49"/>
      <c r="FD1043" s="49"/>
      <c r="FE1043" s="49"/>
      <c r="FF1043" s="49"/>
      <c r="FG1043" s="49"/>
      <c r="FH1043" s="49"/>
      <c r="FI1043" s="49"/>
      <c r="FJ1043" s="49"/>
      <c r="FK1043" s="49"/>
      <c r="FL1043" s="49"/>
      <c r="FM1043" s="49"/>
      <c r="FN1043" s="49"/>
      <c r="FO1043" s="49"/>
      <c r="FP1043" s="49"/>
      <c r="FQ1043" s="49"/>
      <c r="FR1043" s="49"/>
      <c r="FS1043" s="49"/>
      <c r="FT1043" s="49"/>
      <c r="FU1043" s="49"/>
      <c r="FV1043" s="49"/>
      <c r="FW1043" s="49"/>
      <c r="FX1043" s="49"/>
      <c r="FY1043" s="49"/>
      <c r="FZ1043" s="49"/>
      <c r="GA1043" s="49"/>
      <c r="GB1043" s="49"/>
      <c r="GC1043" s="49"/>
      <c r="GD1043" s="49"/>
      <c r="GE1043" s="49"/>
      <c r="GF1043" s="49"/>
      <c r="GG1043" s="49"/>
      <c r="GH1043" s="49"/>
      <c r="GI1043" s="49"/>
      <c r="GJ1043" s="49"/>
      <c r="GK1043" s="49"/>
      <c r="GL1043" s="49"/>
      <c r="GM1043" s="49"/>
      <c r="GN1043" s="49"/>
      <c r="GO1043" s="49"/>
      <c r="GP1043" s="49"/>
      <c r="GQ1043" s="49"/>
      <c r="GR1043" s="49"/>
      <c r="GS1043" s="49"/>
      <c r="GT1043" s="49"/>
      <c r="GU1043" s="49"/>
      <c r="GV1043" s="49"/>
      <c r="GW1043" s="49"/>
      <c r="GX1043" s="49"/>
      <c r="GY1043" s="49"/>
      <c r="GZ1043" s="49"/>
      <c r="HA1043" s="49"/>
      <c r="HB1043" s="49"/>
      <c r="HC1043" s="49"/>
      <c r="HD1043" s="49"/>
      <c r="HE1043" s="49"/>
      <c r="HF1043" s="49"/>
      <c r="HG1043" s="49"/>
      <c r="HH1043" s="49"/>
      <c r="HI1043" s="49"/>
      <c r="HJ1043" s="49"/>
      <c r="HK1043" s="49"/>
      <c r="HL1043" s="49"/>
      <c r="HM1043" s="49"/>
      <c r="HN1043" s="49"/>
      <c r="HO1043" s="49"/>
      <c r="HP1043" s="49"/>
      <c r="HQ1043" s="49"/>
      <c r="HR1043" s="49"/>
      <c r="HS1043" s="49"/>
      <c r="HT1043" s="49"/>
      <c r="HU1043" s="49"/>
      <c r="HV1043" s="49"/>
      <c r="HW1043" s="49"/>
      <c r="HX1043" s="49"/>
      <c r="HY1043" s="49"/>
      <c r="HZ1043" s="49"/>
      <c r="IA1043" s="49"/>
      <c r="IB1043" s="49"/>
      <c r="IC1043" s="49"/>
      <c r="ID1043" s="49"/>
      <c r="IE1043" s="49"/>
      <c r="IF1043" s="49"/>
      <c r="IG1043" s="49"/>
      <c r="IH1043" s="49"/>
      <c r="II1043" s="49"/>
      <c r="IJ1043" s="49"/>
      <c r="IK1043" s="49"/>
      <c r="IL1043" s="49"/>
      <c r="IM1043" s="49"/>
      <c r="IN1043" s="49"/>
      <c r="IO1043" s="49"/>
      <c r="IP1043" s="49"/>
      <c r="IQ1043" s="49"/>
      <c r="IR1043" s="49"/>
      <c r="IS1043" s="49"/>
      <c r="IT1043" s="49"/>
      <c r="IU1043" s="49"/>
      <c r="IV1043" s="49"/>
      <c r="IW1043" s="49"/>
      <c r="IX1043" s="49"/>
      <c r="IY1043" s="49"/>
      <c r="IZ1043" s="49"/>
      <c r="JA1043" s="49"/>
      <c r="JB1043" s="49"/>
      <c r="JC1043" s="49"/>
      <c r="JD1043" s="49"/>
      <c r="JE1043" s="49"/>
      <c r="JF1043" s="49"/>
      <c r="JG1043" s="49"/>
      <c r="JH1043" s="49"/>
      <c r="JI1043" s="49"/>
      <c r="JJ1043" s="49"/>
      <c r="JK1043" s="49"/>
      <c r="JL1043" s="49"/>
      <c r="JM1043" s="49"/>
      <c r="JN1043" s="49"/>
      <c r="JO1043" s="49"/>
      <c r="JP1043" s="49"/>
      <c r="JQ1043" s="49"/>
      <c r="JR1043" s="49"/>
      <c r="JS1043" s="49"/>
      <c r="JT1043" s="49"/>
      <c r="JU1043" s="49"/>
      <c r="JV1043" s="49"/>
      <c r="JW1043" s="49"/>
      <c r="JX1043" s="49"/>
      <c r="JY1043" s="49"/>
      <c r="JZ1043" s="49"/>
      <c r="KA1043" s="49"/>
      <c r="KB1043" s="49"/>
      <c r="KC1043" s="49"/>
      <c r="KD1043" s="49"/>
      <c r="KE1043" s="49"/>
      <c r="KF1043" s="49"/>
      <c r="KG1043" s="49"/>
      <c r="KH1043" s="49"/>
      <c r="KI1043" s="49"/>
      <c r="KJ1043" s="49"/>
      <c r="KK1043" s="49"/>
      <c r="KL1043" s="49"/>
      <c r="KM1043" s="49"/>
      <c r="KN1043" s="49"/>
      <c r="KO1043" s="49"/>
      <c r="KP1043" s="49"/>
      <c r="KQ1043" s="49"/>
      <c r="KR1043" s="49"/>
      <c r="KS1043" s="49"/>
      <c r="KT1043" s="49"/>
      <c r="KU1043" s="49"/>
      <c r="KV1043" s="49"/>
      <c r="KW1043" s="49"/>
      <c r="KX1043" s="49"/>
      <c r="KY1043" s="49"/>
      <c r="KZ1043" s="49"/>
      <c r="LA1043" s="49"/>
      <c r="LB1043" s="49"/>
      <c r="LC1043" s="49"/>
      <c r="LD1043" s="49"/>
      <c r="LE1043" s="49"/>
      <c r="LF1043" s="49"/>
      <c r="LG1043" s="49"/>
      <c r="LH1043" s="49"/>
      <c r="LI1043" s="49"/>
      <c r="LJ1043" s="49"/>
      <c r="LK1043" s="49"/>
    </row>
    <row r="1044" spans="1:323" s="36" customFormat="1" ht="14.25" customHeight="1">
      <c r="A1044" s="54">
        <v>955</v>
      </c>
      <c r="B1044" s="23">
        <v>87</v>
      </c>
      <c r="C1044" s="23" t="s">
        <v>33</v>
      </c>
      <c r="D1044" s="32" t="s">
        <v>1772</v>
      </c>
      <c r="E1044" s="23" t="s">
        <v>1769</v>
      </c>
      <c r="F1044" s="23" t="s">
        <v>1773</v>
      </c>
      <c r="G1044" s="23" t="s">
        <v>1771</v>
      </c>
      <c r="H1044" s="25">
        <v>28</v>
      </c>
      <c r="I1044" s="25">
        <v>7289</v>
      </c>
      <c r="J1044" s="26">
        <v>28</v>
      </c>
      <c r="K1044" s="26">
        <v>204092</v>
      </c>
      <c r="L1044" s="27">
        <v>10</v>
      </c>
      <c r="M1044" s="27">
        <v>90</v>
      </c>
      <c r="N1044" s="27">
        <v>1</v>
      </c>
      <c r="O1044" s="27">
        <v>0</v>
      </c>
      <c r="P1044" s="27">
        <v>101</v>
      </c>
      <c r="Q1044" s="55"/>
      <c r="R1044" s="27">
        <f t="shared" si="116"/>
        <v>0</v>
      </c>
      <c r="S1044" s="56" t="str">
        <f t="shared" si="118"/>
        <v>×</v>
      </c>
      <c r="T1044" s="56" t="str">
        <f t="shared" si="119"/>
        <v>×</v>
      </c>
      <c r="U1044" s="56" t="str">
        <f t="shared" si="120"/>
        <v>×</v>
      </c>
      <c r="V1044" s="57" t="str">
        <f t="shared" si="113"/>
        <v/>
      </c>
      <c r="W1044" s="58">
        <f t="shared" si="114"/>
        <v>0</v>
      </c>
      <c r="X1044" s="54">
        <f t="shared" si="115"/>
        <v>87</v>
      </c>
      <c r="Y1044" s="59"/>
      <c r="Z1044" s="42"/>
      <c r="AA1044" s="42"/>
      <c r="AB1044" s="42"/>
      <c r="AC1044" s="42"/>
      <c r="AD1044" s="42"/>
      <c r="AE1044" s="42"/>
      <c r="AF1044" s="42"/>
      <c r="AG1044" s="42"/>
      <c r="AH1044" s="42"/>
      <c r="AI1044" s="42"/>
      <c r="AJ1044" s="42"/>
      <c r="AK1044" s="42"/>
      <c r="AL1044" s="42"/>
      <c r="AM1044" s="42"/>
      <c r="AN1044" s="42"/>
      <c r="AO1044" s="42"/>
      <c r="AP1044" s="42"/>
      <c r="AQ1044" s="42"/>
      <c r="AR1044" s="42"/>
      <c r="AS1044" s="49"/>
      <c r="AT1044" s="49"/>
      <c r="AU1044" s="49"/>
      <c r="AV1044" s="49"/>
      <c r="AW1044" s="49"/>
      <c r="AX1044" s="49"/>
      <c r="AY1044" s="49"/>
      <c r="AZ1044" s="49"/>
      <c r="BA1044" s="49"/>
      <c r="BB1044" s="49"/>
      <c r="BC1044" s="49"/>
      <c r="BD1044" s="49"/>
      <c r="BE1044" s="49"/>
      <c r="BF1044" s="49"/>
      <c r="BG1044" s="49"/>
      <c r="BH1044" s="49"/>
      <c r="BI1044" s="49"/>
      <c r="BJ1044" s="49"/>
      <c r="BK1044" s="49"/>
      <c r="BL1044" s="49"/>
      <c r="BM1044" s="49"/>
      <c r="BN1044" s="49"/>
      <c r="BO1044" s="49"/>
      <c r="BP1044" s="49"/>
      <c r="BQ1044" s="49"/>
      <c r="BR1044" s="49"/>
      <c r="BS1044" s="49"/>
      <c r="BT1044" s="49"/>
      <c r="BU1044" s="49"/>
      <c r="BV1044" s="49"/>
      <c r="BW1044" s="49"/>
      <c r="BX1044" s="49"/>
      <c r="BY1044" s="49"/>
      <c r="BZ1044" s="49"/>
      <c r="CA1044" s="49"/>
      <c r="CB1044" s="49"/>
      <c r="CC1044" s="49"/>
      <c r="CD1044" s="49"/>
      <c r="CE1044" s="49"/>
      <c r="CF1044" s="49"/>
      <c r="CG1044" s="49"/>
      <c r="CH1044" s="49"/>
      <c r="CI1044" s="49"/>
      <c r="CJ1044" s="49"/>
      <c r="CK1044" s="49"/>
      <c r="CL1044" s="49"/>
      <c r="CM1044" s="49"/>
      <c r="CN1044" s="49"/>
      <c r="CO1044" s="49"/>
      <c r="CP1044" s="49"/>
      <c r="CQ1044" s="49"/>
      <c r="CR1044" s="49"/>
      <c r="CS1044" s="49"/>
      <c r="CT1044" s="49"/>
      <c r="CU1044" s="49"/>
      <c r="CV1044" s="49"/>
      <c r="CW1044" s="49"/>
      <c r="CX1044" s="49"/>
      <c r="CY1044" s="49"/>
      <c r="CZ1044" s="49"/>
      <c r="DA1044" s="49"/>
      <c r="DB1044" s="49"/>
      <c r="DC1044" s="49"/>
      <c r="DD1044" s="49"/>
      <c r="DE1044" s="49"/>
      <c r="DF1044" s="49"/>
      <c r="DG1044" s="49"/>
      <c r="DH1044" s="49"/>
      <c r="DI1044" s="49"/>
      <c r="DJ1044" s="49"/>
      <c r="DK1044" s="49"/>
      <c r="DL1044" s="49"/>
      <c r="DM1044" s="49"/>
      <c r="DN1044" s="49"/>
      <c r="DO1044" s="49"/>
      <c r="DP1044" s="49"/>
      <c r="DQ1044" s="49"/>
      <c r="DR1044" s="49"/>
      <c r="DS1044" s="49"/>
      <c r="DT1044" s="49"/>
      <c r="DU1044" s="49"/>
      <c r="DV1044" s="49"/>
      <c r="DW1044" s="49"/>
      <c r="DX1044" s="49"/>
      <c r="DY1044" s="49"/>
      <c r="DZ1044" s="49"/>
      <c r="EA1044" s="49"/>
      <c r="EB1044" s="49"/>
      <c r="EC1044" s="49"/>
      <c r="ED1044" s="49"/>
      <c r="EE1044" s="49"/>
      <c r="EF1044" s="49"/>
      <c r="EG1044" s="49"/>
      <c r="EH1044" s="49"/>
      <c r="EI1044" s="49"/>
      <c r="EJ1044" s="49"/>
      <c r="EK1044" s="49"/>
      <c r="EL1044" s="49"/>
      <c r="EM1044" s="49"/>
      <c r="EN1044" s="49"/>
      <c r="EO1044" s="49"/>
      <c r="EP1044" s="49"/>
      <c r="EQ1044" s="49"/>
      <c r="ER1044" s="49"/>
      <c r="ES1044" s="49"/>
      <c r="ET1044" s="49"/>
      <c r="EU1044" s="49"/>
      <c r="EV1044" s="49"/>
      <c r="EW1044" s="49"/>
      <c r="EX1044" s="49"/>
      <c r="EY1044" s="49"/>
      <c r="EZ1044" s="49"/>
      <c r="FA1044" s="49"/>
      <c r="FB1044" s="49"/>
      <c r="FC1044" s="49"/>
      <c r="FD1044" s="49"/>
      <c r="FE1044" s="49"/>
      <c r="FF1044" s="49"/>
      <c r="FG1044" s="49"/>
      <c r="FH1044" s="49"/>
      <c r="FI1044" s="49"/>
      <c r="FJ1044" s="49"/>
      <c r="FK1044" s="49"/>
      <c r="FL1044" s="49"/>
      <c r="FM1044" s="49"/>
      <c r="FN1044" s="49"/>
      <c r="FO1044" s="49"/>
      <c r="FP1044" s="49"/>
      <c r="FQ1044" s="49"/>
      <c r="FR1044" s="49"/>
      <c r="FS1044" s="49"/>
      <c r="FT1044" s="49"/>
      <c r="FU1044" s="49"/>
      <c r="FV1044" s="49"/>
      <c r="FW1044" s="49"/>
      <c r="FX1044" s="49"/>
      <c r="FY1044" s="49"/>
      <c r="FZ1044" s="49"/>
      <c r="GA1044" s="49"/>
      <c r="GB1044" s="49"/>
      <c r="GC1044" s="49"/>
      <c r="GD1044" s="49"/>
      <c r="GE1044" s="49"/>
      <c r="GF1044" s="49"/>
      <c r="GG1044" s="49"/>
      <c r="GH1044" s="49"/>
      <c r="GI1044" s="49"/>
      <c r="GJ1044" s="49"/>
      <c r="GK1044" s="49"/>
      <c r="GL1044" s="49"/>
      <c r="GM1044" s="49"/>
      <c r="GN1044" s="49"/>
      <c r="GO1044" s="49"/>
      <c r="GP1044" s="49"/>
      <c r="GQ1044" s="49"/>
      <c r="GR1044" s="49"/>
      <c r="GS1044" s="49"/>
      <c r="GT1044" s="49"/>
      <c r="GU1044" s="49"/>
      <c r="GV1044" s="49"/>
      <c r="GW1044" s="49"/>
      <c r="GX1044" s="49"/>
      <c r="GY1044" s="49"/>
      <c r="GZ1044" s="49"/>
      <c r="HA1044" s="49"/>
      <c r="HB1044" s="49"/>
      <c r="HC1044" s="49"/>
      <c r="HD1044" s="49"/>
      <c r="HE1044" s="49"/>
      <c r="HF1044" s="49"/>
      <c r="HG1044" s="49"/>
      <c r="HH1044" s="49"/>
      <c r="HI1044" s="49"/>
      <c r="HJ1044" s="49"/>
      <c r="HK1044" s="49"/>
      <c r="HL1044" s="49"/>
      <c r="HM1044" s="49"/>
      <c r="HN1044" s="49"/>
      <c r="HO1044" s="49"/>
      <c r="HP1044" s="49"/>
      <c r="HQ1044" s="49"/>
      <c r="HR1044" s="49"/>
      <c r="HS1044" s="49"/>
      <c r="HT1044" s="49"/>
      <c r="HU1044" s="49"/>
      <c r="HV1044" s="49"/>
      <c r="HW1044" s="49"/>
      <c r="HX1044" s="49"/>
      <c r="HY1044" s="49"/>
      <c r="HZ1044" s="49"/>
      <c r="IA1044" s="49"/>
      <c r="IB1044" s="49"/>
      <c r="IC1044" s="49"/>
      <c r="ID1044" s="49"/>
      <c r="IE1044" s="49"/>
      <c r="IF1044" s="49"/>
      <c r="IG1044" s="49"/>
      <c r="IH1044" s="49"/>
      <c r="II1044" s="49"/>
      <c r="IJ1044" s="49"/>
      <c r="IK1044" s="49"/>
      <c r="IL1044" s="49"/>
      <c r="IM1044" s="49"/>
      <c r="IN1044" s="49"/>
      <c r="IO1044" s="49"/>
      <c r="IP1044" s="49"/>
      <c r="IQ1044" s="49"/>
      <c r="IR1044" s="49"/>
      <c r="IS1044" s="49"/>
      <c r="IT1044" s="49"/>
      <c r="IU1044" s="49"/>
      <c r="IV1044" s="49"/>
      <c r="IW1044" s="49"/>
      <c r="IX1044" s="49"/>
      <c r="IY1044" s="49"/>
      <c r="IZ1044" s="49"/>
      <c r="JA1044" s="49"/>
      <c r="JB1044" s="49"/>
      <c r="JC1044" s="49"/>
      <c r="JD1044" s="49"/>
      <c r="JE1044" s="49"/>
      <c r="JF1044" s="49"/>
      <c r="JG1044" s="49"/>
      <c r="JH1044" s="49"/>
      <c r="JI1044" s="49"/>
      <c r="JJ1044" s="49"/>
      <c r="JK1044" s="49"/>
      <c r="JL1044" s="49"/>
      <c r="JM1044" s="49"/>
      <c r="JN1044" s="49"/>
      <c r="JO1044" s="49"/>
      <c r="JP1044" s="49"/>
      <c r="JQ1044" s="49"/>
      <c r="JR1044" s="49"/>
      <c r="JS1044" s="49"/>
      <c r="JT1044" s="49"/>
      <c r="JU1044" s="49"/>
      <c r="JV1044" s="49"/>
      <c r="JW1044" s="49"/>
      <c r="JX1044" s="49"/>
      <c r="JY1044" s="49"/>
      <c r="JZ1044" s="49"/>
      <c r="KA1044" s="49"/>
      <c r="KB1044" s="49"/>
      <c r="KC1044" s="49"/>
      <c r="KD1044" s="49"/>
      <c r="KE1044" s="49"/>
      <c r="KF1044" s="49"/>
      <c r="KG1044" s="49"/>
      <c r="KH1044" s="49"/>
      <c r="KI1044" s="49"/>
      <c r="KJ1044" s="49"/>
      <c r="KK1044" s="49"/>
      <c r="KL1044" s="49"/>
      <c r="KM1044" s="49"/>
      <c r="KN1044" s="49"/>
      <c r="KO1044" s="49"/>
      <c r="KP1044" s="49"/>
      <c r="KQ1044" s="49"/>
      <c r="KR1044" s="49"/>
      <c r="KS1044" s="49"/>
      <c r="KT1044" s="49"/>
      <c r="KU1044" s="49"/>
      <c r="KV1044" s="49"/>
      <c r="KW1044" s="49"/>
      <c r="KX1044" s="49"/>
      <c r="KY1044" s="49"/>
      <c r="KZ1044" s="49"/>
      <c r="LA1044" s="49"/>
      <c r="LB1044" s="49"/>
      <c r="LC1044" s="49"/>
      <c r="LD1044" s="49"/>
      <c r="LE1044" s="49"/>
      <c r="LF1044" s="49"/>
      <c r="LG1044" s="49"/>
      <c r="LH1044" s="49"/>
      <c r="LI1044" s="49"/>
      <c r="LJ1044" s="49"/>
      <c r="LK1044" s="49"/>
    </row>
    <row r="1045" spans="1:323" s="36" customFormat="1" ht="14.25" customHeight="1">
      <c r="A1045" s="54">
        <v>956</v>
      </c>
      <c r="B1045" s="23">
        <v>87</v>
      </c>
      <c r="C1045" s="23" t="s">
        <v>33</v>
      </c>
      <c r="D1045" s="32" t="s">
        <v>1774</v>
      </c>
      <c r="E1045" s="23" t="s">
        <v>1769</v>
      </c>
      <c r="F1045" s="23" t="s">
        <v>1775</v>
      </c>
      <c r="G1045" s="23" t="s">
        <v>1776</v>
      </c>
      <c r="H1045" s="25">
        <v>7</v>
      </c>
      <c r="I1045" s="25">
        <v>7874.9</v>
      </c>
      <c r="J1045" s="26">
        <v>7</v>
      </c>
      <c r="K1045" s="26">
        <v>55124.299999999996</v>
      </c>
      <c r="L1045" s="27">
        <v>20</v>
      </c>
      <c r="M1045" s="27">
        <v>380</v>
      </c>
      <c r="N1045" s="27">
        <v>1</v>
      </c>
      <c r="O1045" s="27">
        <v>0</v>
      </c>
      <c r="P1045" s="27">
        <v>401</v>
      </c>
      <c r="Q1045" s="55"/>
      <c r="R1045" s="27">
        <f t="shared" si="116"/>
        <v>0</v>
      </c>
      <c r="S1045" s="56" t="str">
        <f t="shared" si="118"/>
        <v>×</v>
      </c>
      <c r="T1045" s="56" t="str">
        <f t="shared" si="119"/>
        <v>×</v>
      </c>
      <c r="U1045" s="56" t="str">
        <f t="shared" si="120"/>
        <v>×</v>
      </c>
      <c r="V1045" s="57" t="str">
        <f t="shared" si="113"/>
        <v/>
      </c>
      <c r="W1045" s="58">
        <f t="shared" si="114"/>
        <v>0</v>
      </c>
      <c r="X1045" s="54">
        <f t="shared" si="115"/>
        <v>87</v>
      </c>
      <c r="Y1045" s="59"/>
      <c r="Z1045" s="42"/>
      <c r="AA1045" s="42"/>
      <c r="AB1045" s="42"/>
      <c r="AC1045" s="42"/>
      <c r="AD1045" s="42"/>
      <c r="AE1045" s="42"/>
      <c r="AF1045" s="42"/>
      <c r="AG1045" s="42"/>
      <c r="AH1045" s="42"/>
      <c r="AI1045" s="42"/>
      <c r="AJ1045" s="42"/>
      <c r="AK1045" s="42"/>
      <c r="AL1045" s="42"/>
      <c r="AM1045" s="42"/>
      <c r="AN1045" s="42"/>
      <c r="AO1045" s="42"/>
      <c r="AP1045" s="42"/>
      <c r="AQ1045" s="42"/>
      <c r="AR1045" s="42"/>
      <c r="AS1045" s="49"/>
      <c r="AT1045" s="49"/>
      <c r="AU1045" s="49"/>
      <c r="AV1045" s="49"/>
      <c r="AW1045" s="49"/>
      <c r="AX1045" s="49"/>
      <c r="AY1045" s="49"/>
      <c r="AZ1045" s="49"/>
      <c r="BA1045" s="49"/>
      <c r="BB1045" s="49"/>
      <c r="BC1045" s="49"/>
      <c r="BD1045" s="49"/>
      <c r="BE1045" s="49"/>
      <c r="BF1045" s="49"/>
      <c r="BG1045" s="49"/>
      <c r="BH1045" s="49"/>
      <c r="BI1045" s="49"/>
      <c r="BJ1045" s="49"/>
      <c r="BK1045" s="49"/>
      <c r="BL1045" s="49"/>
      <c r="BM1045" s="49"/>
      <c r="BN1045" s="49"/>
      <c r="BO1045" s="49"/>
      <c r="BP1045" s="49"/>
      <c r="BQ1045" s="49"/>
      <c r="BR1045" s="49"/>
      <c r="BS1045" s="49"/>
      <c r="BT1045" s="49"/>
      <c r="BU1045" s="49"/>
      <c r="BV1045" s="49"/>
      <c r="BW1045" s="49"/>
      <c r="BX1045" s="49"/>
      <c r="BY1045" s="49"/>
      <c r="BZ1045" s="49"/>
      <c r="CA1045" s="49"/>
      <c r="CB1045" s="49"/>
      <c r="CC1045" s="49"/>
      <c r="CD1045" s="49"/>
      <c r="CE1045" s="49"/>
      <c r="CF1045" s="49"/>
      <c r="CG1045" s="49"/>
      <c r="CH1045" s="49"/>
      <c r="CI1045" s="49"/>
      <c r="CJ1045" s="49"/>
      <c r="CK1045" s="49"/>
      <c r="CL1045" s="49"/>
      <c r="CM1045" s="49"/>
      <c r="CN1045" s="49"/>
      <c r="CO1045" s="49"/>
      <c r="CP1045" s="49"/>
      <c r="CQ1045" s="49"/>
      <c r="CR1045" s="49"/>
      <c r="CS1045" s="49"/>
      <c r="CT1045" s="49"/>
      <c r="CU1045" s="49"/>
      <c r="CV1045" s="49"/>
      <c r="CW1045" s="49"/>
      <c r="CX1045" s="49"/>
      <c r="CY1045" s="49"/>
      <c r="CZ1045" s="49"/>
      <c r="DA1045" s="49"/>
      <c r="DB1045" s="49"/>
      <c r="DC1045" s="49"/>
      <c r="DD1045" s="49"/>
      <c r="DE1045" s="49"/>
      <c r="DF1045" s="49"/>
      <c r="DG1045" s="49"/>
      <c r="DH1045" s="49"/>
      <c r="DI1045" s="49"/>
      <c r="DJ1045" s="49"/>
      <c r="DK1045" s="49"/>
      <c r="DL1045" s="49"/>
      <c r="DM1045" s="49"/>
      <c r="DN1045" s="49"/>
      <c r="DO1045" s="49"/>
      <c r="DP1045" s="49"/>
      <c r="DQ1045" s="49"/>
      <c r="DR1045" s="49"/>
      <c r="DS1045" s="49"/>
      <c r="DT1045" s="49"/>
      <c r="DU1045" s="49"/>
      <c r="DV1045" s="49"/>
      <c r="DW1045" s="49"/>
      <c r="DX1045" s="49"/>
      <c r="DY1045" s="49"/>
      <c r="DZ1045" s="49"/>
      <c r="EA1045" s="49"/>
      <c r="EB1045" s="49"/>
      <c r="EC1045" s="49"/>
      <c r="ED1045" s="49"/>
      <c r="EE1045" s="49"/>
      <c r="EF1045" s="49"/>
      <c r="EG1045" s="49"/>
      <c r="EH1045" s="49"/>
      <c r="EI1045" s="49"/>
      <c r="EJ1045" s="49"/>
      <c r="EK1045" s="49"/>
      <c r="EL1045" s="49"/>
      <c r="EM1045" s="49"/>
      <c r="EN1045" s="49"/>
      <c r="EO1045" s="49"/>
      <c r="EP1045" s="49"/>
      <c r="EQ1045" s="49"/>
      <c r="ER1045" s="49"/>
      <c r="ES1045" s="49"/>
      <c r="ET1045" s="49"/>
      <c r="EU1045" s="49"/>
      <c r="EV1045" s="49"/>
      <c r="EW1045" s="49"/>
      <c r="EX1045" s="49"/>
      <c r="EY1045" s="49"/>
      <c r="EZ1045" s="49"/>
      <c r="FA1045" s="49"/>
      <c r="FB1045" s="49"/>
      <c r="FC1045" s="49"/>
      <c r="FD1045" s="49"/>
      <c r="FE1045" s="49"/>
      <c r="FF1045" s="49"/>
      <c r="FG1045" s="49"/>
      <c r="FH1045" s="49"/>
      <c r="FI1045" s="49"/>
      <c r="FJ1045" s="49"/>
      <c r="FK1045" s="49"/>
      <c r="FL1045" s="49"/>
      <c r="FM1045" s="49"/>
      <c r="FN1045" s="49"/>
      <c r="FO1045" s="49"/>
      <c r="FP1045" s="49"/>
      <c r="FQ1045" s="49"/>
      <c r="FR1045" s="49"/>
      <c r="FS1045" s="49"/>
      <c r="FT1045" s="49"/>
      <c r="FU1045" s="49"/>
      <c r="FV1045" s="49"/>
      <c r="FW1045" s="49"/>
      <c r="FX1045" s="49"/>
      <c r="FY1045" s="49"/>
      <c r="FZ1045" s="49"/>
      <c r="GA1045" s="49"/>
      <c r="GB1045" s="49"/>
      <c r="GC1045" s="49"/>
      <c r="GD1045" s="49"/>
      <c r="GE1045" s="49"/>
      <c r="GF1045" s="49"/>
      <c r="GG1045" s="49"/>
      <c r="GH1045" s="49"/>
      <c r="GI1045" s="49"/>
      <c r="GJ1045" s="49"/>
      <c r="GK1045" s="49"/>
      <c r="GL1045" s="49"/>
      <c r="GM1045" s="49"/>
      <c r="GN1045" s="49"/>
      <c r="GO1045" s="49"/>
      <c r="GP1045" s="49"/>
      <c r="GQ1045" s="49"/>
      <c r="GR1045" s="49"/>
      <c r="GS1045" s="49"/>
      <c r="GT1045" s="49"/>
      <c r="GU1045" s="49"/>
      <c r="GV1045" s="49"/>
      <c r="GW1045" s="49"/>
      <c r="GX1045" s="49"/>
      <c r="GY1045" s="49"/>
      <c r="GZ1045" s="49"/>
      <c r="HA1045" s="49"/>
      <c r="HB1045" s="49"/>
      <c r="HC1045" s="49"/>
      <c r="HD1045" s="49"/>
      <c r="HE1045" s="49"/>
      <c r="HF1045" s="49"/>
      <c r="HG1045" s="49"/>
      <c r="HH1045" s="49"/>
      <c r="HI1045" s="49"/>
      <c r="HJ1045" s="49"/>
      <c r="HK1045" s="49"/>
      <c r="HL1045" s="49"/>
      <c r="HM1045" s="49"/>
      <c r="HN1045" s="49"/>
      <c r="HO1045" s="49"/>
      <c r="HP1045" s="49"/>
      <c r="HQ1045" s="49"/>
      <c r="HR1045" s="49"/>
      <c r="HS1045" s="49"/>
      <c r="HT1045" s="49"/>
      <c r="HU1045" s="49"/>
      <c r="HV1045" s="49"/>
      <c r="HW1045" s="49"/>
      <c r="HX1045" s="49"/>
      <c r="HY1045" s="49"/>
      <c r="HZ1045" s="49"/>
      <c r="IA1045" s="49"/>
      <c r="IB1045" s="49"/>
      <c r="IC1045" s="49"/>
      <c r="ID1045" s="49"/>
      <c r="IE1045" s="49"/>
      <c r="IF1045" s="49"/>
      <c r="IG1045" s="49"/>
      <c r="IH1045" s="49"/>
      <c r="II1045" s="49"/>
      <c r="IJ1045" s="49"/>
      <c r="IK1045" s="49"/>
      <c r="IL1045" s="49"/>
      <c r="IM1045" s="49"/>
      <c r="IN1045" s="49"/>
      <c r="IO1045" s="49"/>
      <c r="IP1045" s="49"/>
      <c r="IQ1045" s="49"/>
      <c r="IR1045" s="49"/>
      <c r="IS1045" s="49"/>
      <c r="IT1045" s="49"/>
      <c r="IU1045" s="49"/>
      <c r="IV1045" s="49"/>
      <c r="IW1045" s="49"/>
      <c r="IX1045" s="49"/>
      <c r="IY1045" s="49"/>
      <c r="IZ1045" s="49"/>
      <c r="JA1045" s="49"/>
      <c r="JB1045" s="49"/>
      <c r="JC1045" s="49"/>
      <c r="JD1045" s="49"/>
      <c r="JE1045" s="49"/>
      <c r="JF1045" s="49"/>
      <c r="JG1045" s="49"/>
      <c r="JH1045" s="49"/>
      <c r="JI1045" s="49"/>
      <c r="JJ1045" s="49"/>
      <c r="JK1045" s="49"/>
      <c r="JL1045" s="49"/>
      <c r="JM1045" s="49"/>
      <c r="JN1045" s="49"/>
      <c r="JO1045" s="49"/>
      <c r="JP1045" s="49"/>
      <c r="JQ1045" s="49"/>
      <c r="JR1045" s="49"/>
      <c r="JS1045" s="49"/>
      <c r="JT1045" s="49"/>
      <c r="JU1045" s="49"/>
      <c r="JV1045" s="49"/>
      <c r="JW1045" s="49"/>
      <c r="JX1045" s="49"/>
      <c r="JY1045" s="49"/>
      <c r="JZ1045" s="49"/>
      <c r="KA1045" s="49"/>
      <c r="KB1045" s="49"/>
      <c r="KC1045" s="49"/>
      <c r="KD1045" s="49"/>
      <c r="KE1045" s="49"/>
      <c r="KF1045" s="49"/>
      <c r="KG1045" s="49"/>
      <c r="KH1045" s="49"/>
      <c r="KI1045" s="49"/>
      <c r="KJ1045" s="49"/>
      <c r="KK1045" s="49"/>
      <c r="KL1045" s="49"/>
      <c r="KM1045" s="49"/>
      <c r="KN1045" s="49"/>
      <c r="KO1045" s="49"/>
      <c r="KP1045" s="49"/>
      <c r="KQ1045" s="49"/>
      <c r="KR1045" s="49"/>
      <c r="KS1045" s="49"/>
      <c r="KT1045" s="49"/>
      <c r="KU1045" s="49"/>
      <c r="KV1045" s="49"/>
      <c r="KW1045" s="49"/>
      <c r="KX1045" s="49"/>
      <c r="KY1045" s="49"/>
      <c r="KZ1045" s="49"/>
      <c r="LA1045" s="49"/>
      <c r="LB1045" s="49"/>
      <c r="LC1045" s="49"/>
      <c r="LD1045" s="49"/>
      <c r="LE1045" s="49"/>
      <c r="LF1045" s="49"/>
      <c r="LG1045" s="49"/>
      <c r="LH1045" s="49"/>
      <c r="LI1045" s="49"/>
      <c r="LJ1045" s="49"/>
      <c r="LK1045" s="49"/>
    </row>
    <row r="1046" spans="1:323" s="36" customFormat="1" ht="14.25" customHeight="1">
      <c r="A1046" s="54">
        <v>957</v>
      </c>
      <c r="B1046" s="23">
        <v>87</v>
      </c>
      <c r="C1046" s="23" t="s">
        <v>33</v>
      </c>
      <c r="D1046" s="32" t="s">
        <v>1777</v>
      </c>
      <c r="E1046" s="23" t="s">
        <v>1769</v>
      </c>
      <c r="F1046" s="23" t="s">
        <v>1778</v>
      </c>
      <c r="G1046" s="23" t="s">
        <v>1776</v>
      </c>
      <c r="H1046" s="25">
        <v>7</v>
      </c>
      <c r="I1046" s="25">
        <v>29558.400000000001</v>
      </c>
      <c r="J1046" s="26">
        <v>7</v>
      </c>
      <c r="K1046" s="26">
        <v>206908.80000000002</v>
      </c>
      <c r="L1046" s="27">
        <v>10</v>
      </c>
      <c r="M1046" s="27">
        <v>48</v>
      </c>
      <c r="N1046" s="27">
        <v>1</v>
      </c>
      <c r="O1046" s="27">
        <v>0</v>
      </c>
      <c r="P1046" s="27">
        <v>59</v>
      </c>
      <c r="Q1046" s="55"/>
      <c r="R1046" s="27">
        <f t="shared" si="116"/>
        <v>0</v>
      </c>
      <c r="S1046" s="56" t="str">
        <f t="shared" si="118"/>
        <v>×</v>
      </c>
      <c r="T1046" s="56" t="str">
        <f t="shared" si="119"/>
        <v>×</v>
      </c>
      <c r="U1046" s="56" t="str">
        <f t="shared" si="120"/>
        <v>×</v>
      </c>
      <c r="V1046" s="57" t="str">
        <f t="shared" si="113"/>
        <v/>
      </c>
      <c r="W1046" s="58">
        <f t="shared" si="114"/>
        <v>0</v>
      </c>
      <c r="X1046" s="54">
        <f t="shared" si="115"/>
        <v>87</v>
      </c>
      <c r="Y1046" s="59"/>
      <c r="Z1046" s="42"/>
      <c r="AA1046" s="42"/>
      <c r="AB1046" s="42"/>
      <c r="AC1046" s="42"/>
      <c r="AD1046" s="42"/>
      <c r="AE1046" s="42"/>
      <c r="AF1046" s="42"/>
      <c r="AG1046" s="42"/>
      <c r="AH1046" s="42"/>
      <c r="AI1046" s="42"/>
      <c r="AJ1046" s="42"/>
      <c r="AK1046" s="42"/>
      <c r="AL1046" s="42"/>
      <c r="AM1046" s="42"/>
      <c r="AN1046" s="42"/>
      <c r="AO1046" s="42"/>
      <c r="AP1046" s="42"/>
      <c r="AQ1046" s="42"/>
      <c r="AR1046" s="42"/>
      <c r="AS1046" s="49"/>
      <c r="AT1046" s="49"/>
      <c r="AU1046" s="49"/>
      <c r="AV1046" s="49"/>
      <c r="AW1046" s="49"/>
      <c r="AX1046" s="49"/>
      <c r="AY1046" s="49"/>
      <c r="AZ1046" s="49"/>
      <c r="BA1046" s="49"/>
      <c r="BB1046" s="49"/>
      <c r="BC1046" s="49"/>
      <c r="BD1046" s="49"/>
      <c r="BE1046" s="49"/>
      <c r="BF1046" s="49"/>
      <c r="BG1046" s="49"/>
      <c r="BH1046" s="49"/>
      <c r="BI1046" s="49"/>
      <c r="BJ1046" s="49"/>
      <c r="BK1046" s="49"/>
      <c r="BL1046" s="49"/>
      <c r="BM1046" s="49"/>
      <c r="BN1046" s="49"/>
      <c r="BO1046" s="49"/>
      <c r="BP1046" s="49"/>
      <c r="BQ1046" s="49"/>
      <c r="BR1046" s="49"/>
      <c r="BS1046" s="49"/>
      <c r="BT1046" s="49"/>
      <c r="BU1046" s="49"/>
      <c r="BV1046" s="49"/>
      <c r="BW1046" s="49"/>
      <c r="BX1046" s="49"/>
      <c r="BY1046" s="49"/>
      <c r="BZ1046" s="49"/>
      <c r="CA1046" s="49"/>
      <c r="CB1046" s="49"/>
      <c r="CC1046" s="49"/>
      <c r="CD1046" s="49"/>
      <c r="CE1046" s="49"/>
      <c r="CF1046" s="49"/>
      <c r="CG1046" s="49"/>
      <c r="CH1046" s="49"/>
      <c r="CI1046" s="49"/>
      <c r="CJ1046" s="49"/>
      <c r="CK1046" s="49"/>
      <c r="CL1046" s="49"/>
      <c r="CM1046" s="49"/>
      <c r="CN1046" s="49"/>
      <c r="CO1046" s="49"/>
      <c r="CP1046" s="49"/>
      <c r="CQ1046" s="49"/>
      <c r="CR1046" s="49"/>
      <c r="CS1046" s="49"/>
      <c r="CT1046" s="49"/>
      <c r="CU1046" s="49"/>
      <c r="CV1046" s="49"/>
      <c r="CW1046" s="49"/>
      <c r="CX1046" s="49"/>
      <c r="CY1046" s="49"/>
      <c r="CZ1046" s="49"/>
      <c r="DA1046" s="49"/>
      <c r="DB1046" s="49"/>
      <c r="DC1046" s="49"/>
      <c r="DD1046" s="49"/>
      <c r="DE1046" s="49"/>
      <c r="DF1046" s="49"/>
      <c r="DG1046" s="49"/>
      <c r="DH1046" s="49"/>
      <c r="DI1046" s="49"/>
      <c r="DJ1046" s="49"/>
      <c r="DK1046" s="49"/>
      <c r="DL1046" s="49"/>
      <c r="DM1046" s="49"/>
      <c r="DN1046" s="49"/>
      <c r="DO1046" s="49"/>
      <c r="DP1046" s="49"/>
      <c r="DQ1046" s="49"/>
      <c r="DR1046" s="49"/>
      <c r="DS1046" s="49"/>
      <c r="DT1046" s="49"/>
      <c r="DU1046" s="49"/>
      <c r="DV1046" s="49"/>
      <c r="DW1046" s="49"/>
      <c r="DX1046" s="49"/>
      <c r="DY1046" s="49"/>
      <c r="DZ1046" s="49"/>
      <c r="EA1046" s="49"/>
      <c r="EB1046" s="49"/>
      <c r="EC1046" s="49"/>
      <c r="ED1046" s="49"/>
      <c r="EE1046" s="49"/>
      <c r="EF1046" s="49"/>
      <c r="EG1046" s="49"/>
      <c r="EH1046" s="49"/>
      <c r="EI1046" s="49"/>
      <c r="EJ1046" s="49"/>
      <c r="EK1046" s="49"/>
      <c r="EL1046" s="49"/>
      <c r="EM1046" s="49"/>
      <c r="EN1046" s="49"/>
      <c r="EO1046" s="49"/>
      <c r="EP1046" s="49"/>
      <c r="EQ1046" s="49"/>
      <c r="ER1046" s="49"/>
      <c r="ES1046" s="49"/>
      <c r="ET1046" s="49"/>
      <c r="EU1046" s="49"/>
      <c r="EV1046" s="49"/>
      <c r="EW1046" s="49"/>
      <c r="EX1046" s="49"/>
      <c r="EY1046" s="49"/>
      <c r="EZ1046" s="49"/>
      <c r="FA1046" s="49"/>
      <c r="FB1046" s="49"/>
      <c r="FC1046" s="49"/>
      <c r="FD1046" s="49"/>
      <c r="FE1046" s="49"/>
      <c r="FF1046" s="49"/>
      <c r="FG1046" s="49"/>
      <c r="FH1046" s="49"/>
      <c r="FI1046" s="49"/>
      <c r="FJ1046" s="49"/>
      <c r="FK1046" s="49"/>
      <c r="FL1046" s="49"/>
      <c r="FM1046" s="49"/>
      <c r="FN1046" s="49"/>
      <c r="FO1046" s="49"/>
      <c r="FP1046" s="49"/>
      <c r="FQ1046" s="49"/>
      <c r="FR1046" s="49"/>
      <c r="FS1046" s="49"/>
      <c r="FT1046" s="49"/>
      <c r="FU1046" s="49"/>
      <c r="FV1046" s="49"/>
      <c r="FW1046" s="49"/>
      <c r="FX1046" s="49"/>
      <c r="FY1046" s="49"/>
      <c r="FZ1046" s="49"/>
      <c r="GA1046" s="49"/>
      <c r="GB1046" s="49"/>
      <c r="GC1046" s="49"/>
      <c r="GD1046" s="49"/>
      <c r="GE1046" s="49"/>
      <c r="GF1046" s="49"/>
      <c r="GG1046" s="49"/>
      <c r="GH1046" s="49"/>
      <c r="GI1046" s="49"/>
      <c r="GJ1046" s="49"/>
      <c r="GK1046" s="49"/>
      <c r="GL1046" s="49"/>
      <c r="GM1046" s="49"/>
      <c r="GN1046" s="49"/>
      <c r="GO1046" s="49"/>
      <c r="GP1046" s="49"/>
      <c r="GQ1046" s="49"/>
      <c r="GR1046" s="49"/>
      <c r="GS1046" s="49"/>
      <c r="GT1046" s="49"/>
      <c r="GU1046" s="49"/>
      <c r="GV1046" s="49"/>
      <c r="GW1046" s="49"/>
      <c r="GX1046" s="49"/>
      <c r="GY1046" s="49"/>
      <c r="GZ1046" s="49"/>
      <c r="HA1046" s="49"/>
      <c r="HB1046" s="49"/>
      <c r="HC1046" s="49"/>
      <c r="HD1046" s="49"/>
      <c r="HE1046" s="49"/>
      <c r="HF1046" s="49"/>
      <c r="HG1046" s="49"/>
      <c r="HH1046" s="49"/>
      <c r="HI1046" s="49"/>
      <c r="HJ1046" s="49"/>
      <c r="HK1046" s="49"/>
      <c r="HL1046" s="49"/>
      <c r="HM1046" s="49"/>
      <c r="HN1046" s="49"/>
      <c r="HO1046" s="49"/>
      <c r="HP1046" s="49"/>
      <c r="HQ1046" s="49"/>
      <c r="HR1046" s="49"/>
      <c r="HS1046" s="49"/>
      <c r="HT1046" s="49"/>
      <c r="HU1046" s="49"/>
      <c r="HV1046" s="49"/>
      <c r="HW1046" s="49"/>
      <c r="HX1046" s="49"/>
      <c r="HY1046" s="49"/>
      <c r="HZ1046" s="49"/>
      <c r="IA1046" s="49"/>
      <c r="IB1046" s="49"/>
      <c r="IC1046" s="49"/>
      <c r="ID1046" s="49"/>
      <c r="IE1046" s="49"/>
      <c r="IF1046" s="49"/>
      <c r="IG1046" s="49"/>
      <c r="IH1046" s="49"/>
      <c r="II1046" s="49"/>
      <c r="IJ1046" s="49"/>
      <c r="IK1046" s="49"/>
      <c r="IL1046" s="49"/>
      <c r="IM1046" s="49"/>
      <c r="IN1046" s="49"/>
      <c r="IO1046" s="49"/>
      <c r="IP1046" s="49"/>
      <c r="IQ1046" s="49"/>
      <c r="IR1046" s="49"/>
      <c r="IS1046" s="49"/>
      <c r="IT1046" s="49"/>
      <c r="IU1046" s="49"/>
      <c r="IV1046" s="49"/>
      <c r="IW1046" s="49"/>
      <c r="IX1046" s="49"/>
      <c r="IY1046" s="49"/>
      <c r="IZ1046" s="49"/>
      <c r="JA1046" s="49"/>
      <c r="JB1046" s="49"/>
      <c r="JC1046" s="49"/>
      <c r="JD1046" s="49"/>
      <c r="JE1046" s="49"/>
      <c r="JF1046" s="49"/>
      <c r="JG1046" s="49"/>
      <c r="JH1046" s="49"/>
      <c r="JI1046" s="49"/>
      <c r="JJ1046" s="49"/>
      <c r="JK1046" s="49"/>
      <c r="JL1046" s="49"/>
      <c r="JM1046" s="49"/>
      <c r="JN1046" s="49"/>
      <c r="JO1046" s="49"/>
      <c r="JP1046" s="49"/>
      <c r="JQ1046" s="49"/>
      <c r="JR1046" s="49"/>
      <c r="JS1046" s="49"/>
      <c r="JT1046" s="49"/>
      <c r="JU1046" s="49"/>
      <c r="JV1046" s="49"/>
      <c r="JW1046" s="49"/>
      <c r="JX1046" s="49"/>
      <c r="JY1046" s="49"/>
      <c r="JZ1046" s="49"/>
      <c r="KA1046" s="49"/>
      <c r="KB1046" s="49"/>
      <c r="KC1046" s="49"/>
      <c r="KD1046" s="49"/>
      <c r="KE1046" s="49"/>
      <c r="KF1046" s="49"/>
      <c r="KG1046" s="49"/>
      <c r="KH1046" s="49"/>
      <c r="KI1046" s="49"/>
      <c r="KJ1046" s="49"/>
      <c r="KK1046" s="49"/>
      <c r="KL1046" s="49"/>
      <c r="KM1046" s="49"/>
      <c r="KN1046" s="49"/>
      <c r="KO1046" s="49"/>
      <c r="KP1046" s="49"/>
      <c r="KQ1046" s="49"/>
      <c r="KR1046" s="49"/>
      <c r="KS1046" s="49"/>
      <c r="KT1046" s="49"/>
      <c r="KU1046" s="49"/>
      <c r="KV1046" s="49"/>
      <c r="KW1046" s="49"/>
      <c r="KX1046" s="49"/>
      <c r="KY1046" s="49"/>
      <c r="KZ1046" s="49"/>
      <c r="LA1046" s="49"/>
      <c r="LB1046" s="49"/>
      <c r="LC1046" s="49"/>
      <c r="LD1046" s="49"/>
      <c r="LE1046" s="49"/>
      <c r="LF1046" s="49"/>
      <c r="LG1046" s="49"/>
      <c r="LH1046" s="49"/>
      <c r="LI1046" s="49"/>
      <c r="LJ1046" s="49"/>
      <c r="LK1046" s="49"/>
    </row>
    <row r="1047" spans="1:323" s="36" customFormat="1" ht="14.25" customHeight="1">
      <c r="A1047" s="60" t="s">
        <v>6036</v>
      </c>
      <c r="B1047" s="61"/>
      <c r="C1047" s="61"/>
      <c r="D1047" s="62"/>
      <c r="E1047" s="61"/>
      <c r="F1047" s="61"/>
      <c r="G1047" s="61"/>
      <c r="H1047" s="63"/>
      <c r="I1047" s="63"/>
      <c r="J1047" s="64"/>
      <c r="K1047" s="64"/>
      <c r="L1047" s="65"/>
      <c r="M1047" s="65"/>
      <c r="N1047" s="65"/>
      <c r="O1047" s="65"/>
      <c r="P1047" s="65"/>
      <c r="Q1047" s="66" t="str">
        <f>CONCATENATE("項番",B1046," 計")</f>
        <v>項番87 計</v>
      </c>
      <c r="R1047" s="67">
        <f>SUMIF(B:B,B1046,R:R)</f>
        <v>0</v>
      </c>
      <c r="S1047" s="68">
        <f>COUNTIFS($B:$B,$B1046,S:S,"○")</f>
        <v>0</v>
      </c>
      <c r="T1047" s="67"/>
      <c r="U1047" s="67"/>
      <c r="V1047" s="69" t="str">
        <f>IF(S1047=0,"",IF(COUNTIF(B:B,X1047)=S1047,"","この項番で見積単価（税別）が入力されていない品目があります"))</f>
        <v/>
      </c>
      <c r="W1047" s="70">
        <f t="shared" si="114"/>
        <v>0</v>
      </c>
      <c r="X1047" s="60">
        <f>B1046</f>
        <v>87</v>
      </c>
      <c r="Y1047" s="71" t="s">
        <v>293</v>
      </c>
      <c r="Z1047" s="42"/>
      <c r="AA1047" s="42"/>
      <c r="AB1047" s="42"/>
      <c r="AC1047" s="42"/>
      <c r="AD1047" s="42"/>
      <c r="AE1047" s="42"/>
      <c r="AF1047" s="42"/>
      <c r="AG1047" s="42"/>
      <c r="AH1047" s="42"/>
      <c r="AI1047" s="42"/>
      <c r="AJ1047" s="42"/>
      <c r="AK1047" s="42"/>
      <c r="AL1047" s="42"/>
      <c r="AM1047" s="42"/>
      <c r="AN1047" s="42"/>
      <c r="AO1047" s="42"/>
      <c r="AP1047" s="42"/>
      <c r="AQ1047" s="42"/>
      <c r="AR1047" s="42"/>
      <c r="AS1047" s="49"/>
      <c r="AT1047" s="49"/>
      <c r="AU1047" s="49"/>
      <c r="AV1047" s="49"/>
      <c r="AW1047" s="49"/>
      <c r="AX1047" s="49"/>
      <c r="AY1047" s="49"/>
      <c r="AZ1047" s="49"/>
      <c r="BA1047" s="49"/>
      <c r="BB1047" s="49"/>
      <c r="BC1047" s="49"/>
      <c r="BD1047" s="49"/>
      <c r="BE1047" s="49"/>
      <c r="BF1047" s="49"/>
      <c r="BG1047" s="49"/>
      <c r="BH1047" s="49"/>
      <c r="BI1047" s="49"/>
      <c r="BJ1047" s="49"/>
      <c r="BK1047" s="49"/>
      <c r="BL1047" s="49"/>
      <c r="BM1047" s="49"/>
      <c r="BN1047" s="49"/>
      <c r="BO1047" s="49"/>
      <c r="BP1047" s="49"/>
      <c r="BQ1047" s="49"/>
      <c r="BR1047" s="49"/>
      <c r="BS1047" s="49"/>
      <c r="BT1047" s="49"/>
      <c r="BU1047" s="49"/>
      <c r="BV1047" s="49"/>
      <c r="BW1047" s="49"/>
      <c r="BX1047" s="49"/>
      <c r="BY1047" s="49"/>
      <c r="BZ1047" s="49"/>
      <c r="CA1047" s="49"/>
      <c r="CB1047" s="49"/>
      <c r="CC1047" s="49"/>
      <c r="CD1047" s="49"/>
      <c r="CE1047" s="49"/>
      <c r="CF1047" s="49"/>
      <c r="CG1047" s="49"/>
      <c r="CH1047" s="49"/>
      <c r="CI1047" s="49"/>
      <c r="CJ1047" s="49"/>
      <c r="CK1047" s="49"/>
      <c r="CL1047" s="49"/>
      <c r="CM1047" s="49"/>
      <c r="CN1047" s="49"/>
      <c r="CO1047" s="49"/>
      <c r="CP1047" s="49"/>
      <c r="CQ1047" s="49"/>
      <c r="CR1047" s="49"/>
      <c r="CS1047" s="49"/>
      <c r="CT1047" s="49"/>
      <c r="CU1047" s="49"/>
      <c r="CV1047" s="49"/>
      <c r="CW1047" s="49"/>
      <c r="CX1047" s="49"/>
      <c r="CY1047" s="49"/>
      <c r="CZ1047" s="49"/>
      <c r="DA1047" s="49"/>
      <c r="DB1047" s="49"/>
      <c r="DC1047" s="49"/>
      <c r="DD1047" s="49"/>
      <c r="DE1047" s="49"/>
      <c r="DF1047" s="49"/>
      <c r="DG1047" s="49"/>
      <c r="DH1047" s="49"/>
      <c r="DI1047" s="49"/>
      <c r="DJ1047" s="49"/>
      <c r="DK1047" s="49"/>
      <c r="DL1047" s="49"/>
      <c r="DM1047" s="49"/>
      <c r="DN1047" s="49"/>
      <c r="DO1047" s="49"/>
      <c r="DP1047" s="49"/>
      <c r="DQ1047" s="49"/>
      <c r="DR1047" s="49"/>
      <c r="DS1047" s="49"/>
      <c r="DT1047" s="49"/>
      <c r="DU1047" s="49"/>
      <c r="DV1047" s="49"/>
      <c r="DW1047" s="49"/>
      <c r="DX1047" s="49"/>
      <c r="DY1047" s="49"/>
      <c r="DZ1047" s="49"/>
      <c r="EA1047" s="49"/>
      <c r="EB1047" s="49"/>
      <c r="EC1047" s="49"/>
      <c r="ED1047" s="49"/>
      <c r="EE1047" s="49"/>
      <c r="EF1047" s="49"/>
      <c r="EG1047" s="49"/>
      <c r="EH1047" s="49"/>
      <c r="EI1047" s="49"/>
      <c r="EJ1047" s="49"/>
      <c r="EK1047" s="49"/>
      <c r="EL1047" s="49"/>
      <c r="EM1047" s="49"/>
      <c r="EN1047" s="49"/>
      <c r="EO1047" s="49"/>
      <c r="EP1047" s="49"/>
      <c r="EQ1047" s="49"/>
      <c r="ER1047" s="49"/>
      <c r="ES1047" s="49"/>
      <c r="ET1047" s="49"/>
      <c r="EU1047" s="49"/>
      <c r="EV1047" s="49"/>
      <c r="EW1047" s="49"/>
      <c r="EX1047" s="49"/>
      <c r="EY1047" s="49"/>
      <c r="EZ1047" s="49"/>
      <c r="FA1047" s="49"/>
      <c r="FB1047" s="49"/>
      <c r="FC1047" s="49"/>
      <c r="FD1047" s="49"/>
      <c r="FE1047" s="49"/>
      <c r="FF1047" s="49"/>
      <c r="FG1047" s="49"/>
      <c r="FH1047" s="49"/>
      <c r="FI1047" s="49"/>
      <c r="FJ1047" s="49"/>
      <c r="FK1047" s="49"/>
      <c r="FL1047" s="49"/>
      <c r="FM1047" s="49"/>
      <c r="FN1047" s="49"/>
      <c r="FO1047" s="49"/>
      <c r="FP1047" s="49"/>
      <c r="FQ1047" s="49"/>
      <c r="FR1047" s="49"/>
      <c r="FS1047" s="49"/>
      <c r="FT1047" s="49"/>
      <c r="FU1047" s="49"/>
      <c r="FV1047" s="49"/>
      <c r="FW1047" s="49"/>
      <c r="FX1047" s="49"/>
      <c r="FY1047" s="49"/>
      <c r="FZ1047" s="49"/>
      <c r="GA1047" s="49"/>
      <c r="GB1047" s="49"/>
      <c r="GC1047" s="49"/>
      <c r="GD1047" s="49"/>
      <c r="GE1047" s="49"/>
      <c r="GF1047" s="49"/>
      <c r="GG1047" s="49"/>
      <c r="GH1047" s="49"/>
      <c r="GI1047" s="49"/>
      <c r="GJ1047" s="49"/>
      <c r="GK1047" s="49"/>
      <c r="GL1047" s="49"/>
      <c r="GM1047" s="49"/>
      <c r="GN1047" s="49"/>
      <c r="GO1047" s="49"/>
      <c r="GP1047" s="49"/>
      <c r="GQ1047" s="49"/>
      <c r="GR1047" s="49"/>
      <c r="GS1047" s="49"/>
      <c r="GT1047" s="49"/>
      <c r="GU1047" s="49"/>
      <c r="GV1047" s="49"/>
      <c r="GW1047" s="49"/>
      <c r="GX1047" s="49"/>
      <c r="GY1047" s="49"/>
      <c r="GZ1047" s="49"/>
      <c r="HA1047" s="49"/>
      <c r="HB1047" s="49"/>
      <c r="HC1047" s="49"/>
      <c r="HD1047" s="49"/>
      <c r="HE1047" s="49"/>
      <c r="HF1047" s="49"/>
      <c r="HG1047" s="49"/>
      <c r="HH1047" s="49"/>
      <c r="HI1047" s="49"/>
      <c r="HJ1047" s="49"/>
      <c r="HK1047" s="49"/>
      <c r="HL1047" s="49"/>
      <c r="HM1047" s="49"/>
      <c r="HN1047" s="49"/>
      <c r="HO1047" s="49"/>
      <c r="HP1047" s="49"/>
      <c r="HQ1047" s="49"/>
      <c r="HR1047" s="49"/>
      <c r="HS1047" s="49"/>
      <c r="HT1047" s="49"/>
      <c r="HU1047" s="49"/>
      <c r="HV1047" s="49"/>
      <c r="HW1047" s="49"/>
      <c r="HX1047" s="49"/>
      <c r="HY1047" s="49"/>
      <c r="HZ1047" s="49"/>
      <c r="IA1047" s="49"/>
      <c r="IB1047" s="49"/>
      <c r="IC1047" s="49"/>
      <c r="ID1047" s="49"/>
      <c r="IE1047" s="49"/>
      <c r="IF1047" s="49"/>
      <c r="IG1047" s="49"/>
      <c r="IH1047" s="49"/>
      <c r="II1047" s="49"/>
      <c r="IJ1047" s="49"/>
      <c r="IK1047" s="49"/>
      <c r="IL1047" s="49"/>
      <c r="IM1047" s="49"/>
      <c r="IN1047" s="49"/>
      <c r="IO1047" s="49"/>
      <c r="IP1047" s="49"/>
      <c r="IQ1047" s="49"/>
      <c r="IR1047" s="49"/>
      <c r="IS1047" s="49"/>
      <c r="IT1047" s="49"/>
      <c r="IU1047" s="49"/>
      <c r="IV1047" s="49"/>
      <c r="IW1047" s="49"/>
      <c r="IX1047" s="49"/>
      <c r="IY1047" s="49"/>
      <c r="IZ1047" s="49"/>
      <c r="JA1047" s="49"/>
      <c r="JB1047" s="49"/>
      <c r="JC1047" s="49"/>
      <c r="JD1047" s="49"/>
      <c r="JE1047" s="49"/>
      <c r="JF1047" s="49"/>
      <c r="JG1047" s="49"/>
      <c r="JH1047" s="49"/>
      <c r="JI1047" s="49"/>
      <c r="JJ1047" s="49"/>
      <c r="JK1047" s="49"/>
      <c r="JL1047" s="49"/>
      <c r="JM1047" s="49"/>
      <c r="JN1047" s="49"/>
      <c r="JO1047" s="49"/>
      <c r="JP1047" s="49"/>
      <c r="JQ1047" s="49"/>
      <c r="JR1047" s="49"/>
      <c r="JS1047" s="49"/>
      <c r="JT1047" s="49"/>
      <c r="JU1047" s="49"/>
      <c r="JV1047" s="49"/>
      <c r="JW1047" s="49"/>
      <c r="JX1047" s="49"/>
      <c r="JY1047" s="49"/>
      <c r="JZ1047" s="49"/>
      <c r="KA1047" s="49"/>
      <c r="KB1047" s="49"/>
      <c r="KC1047" s="49"/>
      <c r="KD1047" s="49"/>
      <c r="KE1047" s="49"/>
      <c r="KF1047" s="49"/>
      <c r="KG1047" s="49"/>
      <c r="KH1047" s="49"/>
      <c r="KI1047" s="49"/>
      <c r="KJ1047" s="49"/>
      <c r="KK1047" s="49"/>
      <c r="KL1047" s="49"/>
      <c r="KM1047" s="49"/>
      <c r="KN1047" s="49"/>
      <c r="KO1047" s="49"/>
      <c r="KP1047" s="49"/>
      <c r="KQ1047" s="49"/>
      <c r="KR1047" s="49"/>
      <c r="KS1047" s="49"/>
      <c r="KT1047" s="49"/>
      <c r="KU1047" s="49"/>
      <c r="KV1047" s="49"/>
      <c r="KW1047" s="49"/>
      <c r="KX1047" s="49"/>
      <c r="KY1047" s="49"/>
      <c r="KZ1047" s="49"/>
      <c r="LA1047" s="49"/>
      <c r="LB1047" s="49"/>
      <c r="LC1047" s="49"/>
      <c r="LD1047" s="49"/>
      <c r="LE1047" s="49"/>
      <c r="LF1047" s="49"/>
      <c r="LG1047" s="49"/>
      <c r="LH1047" s="49"/>
      <c r="LI1047" s="49"/>
      <c r="LJ1047" s="49"/>
      <c r="LK1047" s="49"/>
    </row>
    <row r="1048" spans="1:323" s="36" customFormat="1" ht="14.25" customHeight="1">
      <c r="A1048" s="54">
        <v>958</v>
      </c>
      <c r="B1048" s="23">
        <v>88</v>
      </c>
      <c r="C1048" s="23" t="s">
        <v>33</v>
      </c>
      <c r="D1048" s="32" t="s">
        <v>6514</v>
      </c>
      <c r="E1048" s="23" t="s">
        <v>1769</v>
      </c>
      <c r="F1048" s="23" t="s">
        <v>1782</v>
      </c>
      <c r="G1048" s="23" t="s">
        <v>641</v>
      </c>
      <c r="H1048" s="25">
        <v>30</v>
      </c>
      <c r="I1048" s="25">
        <v>6333.5</v>
      </c>
      <c r="J1048" s="26">
        <v>30</v>
      </c>
      <c r="K1048" s="26">
        <v>190005</v>
      </c>
      <c r="L1048" s="27">
        <v>0</v>
      </c>
      <c r="M1048" s="27">
        <v>0</v>
      </c>
      <c r="N1048" s="27">
        <v>1</v>
      </c>
      <c r="O1048" s="27">
        <v>0</v>
      </c>
      <c r="P1048" s="27">
        <v>1</v>
      </c>
      <c r="Q1048" s="55"/>
      <c r="R1048" s="27">
        <f t="shared" si="116"/>
        <v>0</v>
      </c>
      <c r="S1048" s="56" t="str">
        <f t="shared" si="118"/>
        <v>×</v>
      </c>
      <c r="T1048" s="56" t="str">
        <f t="shared" si="119"/>
        <v>×</v>
      </c>
      <c r="U1048" s="56" t="str">
        <f t="shared" si="120"/>
        <v>×</v>
      </c>
      <c r="V1048" s="57" t="str">
        <f t="shared" si="113"/>
        <v/>
      </c>
      <c r="W1048" s="58">
        <f t="shared" si="114"/>
        <v>0</v>
      </c>
      <c r="X1048" s="54">
        <f t="shared" si="115"/>
        <v>88</v>
      </c>
      <c r="Y1048" s="59"/>
      <c r="Z1048" s="42"/>
      <c r="AA1048" s="42"/>
      <c r="AB1048" s="42"/>
      <c r="AC1048" s="42"/>
      <c r="AD1048" s="42"/>
      <c r="AE1048" s="42"/>
      <c r="AF1048" s="42"/>
      <c r="AG1048" s="42"/>
      <c r="AH1048" s="42"/>
      <c r="AI1048" s="42"/>
      <c r="AJ1048" s="42"/>
      <c r="AK1048" s="42"/>
      <c r="AL1048" s="42"/>
      <c r="AM1048" s="42"/>
      <c r="AN1048" s="42"/>
      <c r="AO1048" s="42"/>
      <c r="AP1048" s="42"/>
      <c r="AQ1048" s="42"/>
      <c r="AR1048" s="42"/>
      <c r="AS1048" s="49"/>
      <c r="AT1048" s="49"/>
      <c r="AU1048" s="49"/>
      <c r="AV1048" s="49"/>
      <c r="AW1048" s="49"/>
      <c r="AX1048" s="49"/>
      <c r="AY1048" s="49"/>
      <c r="AZ1048" s="49"/>
      <c r="BA1048" s="49"/>
      <c r="BB1048" s="49"/>
      <c r="BC1048" s="49"/>
      <c r="BD1048" s="49"/>
      <c r="BE1048" s="49"/>
      <c r="BF1048" s="49"/>
      <c r="BG1048" s="49"/>
      <c r="BH1048" s="49"/>
      <c r="BI1048" s="49"/>
      <c r="BJ1048" s="49"/>
      <c r="BK1048" s="49"/>
      <c r="BL1048" s="49"/>
      <c r="BM1048" s="49"/>
      <c r="BN1048" s="49"/>
      <c r="BO1048" s="49"/>
      <c r="BP1048" s="49"/>
      <c r="BQ1048" s="49"/>
      <c r="BR1048" s="49"/>
      <c r="BS1048" s="49"/>
      <c r="BT1048" s="49"/>
      <c r="BU1048" s="49"/>
      <c r="BV1048" s="49"/>
      <c r="BW1048" s="49"/>
      <c r="BX1048" s="49"/>
      <c r="BY1048" s="49"/>
      <c r="BZ1048" s="49"/>
      <c r="CA1048" s="49"/>
      <c r="CB1048" s="49"/>
      <c r="CC1048" s="49"/>
      <c r="CD1048" s="49"/>
      <c r="CE1048" s="49"/>
      <c r="CF1048" s="49"/>
      <c r="CG1048" s="49"/>
      <c r="CH1048" s="49"/>
      <c r="CI1048" s="49"/>
      <c r="CJ1048" s="49"/>
      <c r="CK1048" s="49"/>
      <c r="CL1048" s="49"/>
      <c r="CM1048" s="49"/>
      <c r="CN1048" s="49"/>
      <c r="CO1048" s="49"/>
      <c r="CP1048" s="49"/>
      <c r="CQ1048" s="49"/>
      <c r="CR1048" s="49"/>
      <c r="CS1048" s="49"/>
      <c r="CT1048" s="49"/>
      <c r="CU1048" s="49"/>
      <c r="CV1048" s="49"/>
      <c r="CW1048" s="49"/>
      <c r="CX1048" s="49"/>
      <c r="CY1048" s="49"/>
      <c r="CZ1048" s="49"/>
      <c r="DA1048" s="49"/>
      <c r="DB1048" s="49"/>
      <c r="DC1048" s="49"/>
      <c r="DD1048" s="49"/>
      <c r="DE1048" s="49"/>
      <c r="DF1048" s="49"/>
      <c r="DG1048" s="49"/>
      <c r="DH1048" s="49"/>
      <c r="DI1048" s="49"/>
      <c r="DJ1048" s="49"/>
      <c r="DK1048" s="49"/>
      <c r="DL1048" s="49"/>
      <c r="DM1048" s="49"/>
      <c r="DN1048" s="49"/>
      <c r="DO1048" s="49"/>
      <c r="DP1048" s="49"/>
      <c r="DQ1048" s="49"/>
      <c r="DR1048" s="49"/>
      <c r="DS1048" s="49"/>
      <c r="DT1048" s="49"/>
      <c r="DU1048" s="49"/>
      <c r="DV1048" s="49"/>
      <c r="DW1048" s="49"/>
      <c r="DX1048" s="49"/>
      <c r="DY1048" s="49"/>
      <c r="DZ1048" s="49"/>
      <c r="EA1048" s="49"/>
      <c r="EB1048" s="49"/>
      <c r="EC1048" s="49"/>
      <c r="ED1048" s="49"/>
      <c r="EE1048" s="49"/>
      <c r="EF1048" s="49"/>
      <c r="EG1048" s="49"/>
      <c r="EH1048" s="49"/>
      <c r="EI1048" s="49"/>
      <c r="EJ1048" s="49"/>
      <c r="EK1048" s="49"/>
      <c r="EL1048" s="49"/>
      <c r="EM1048" s="49"/>
      <c r="EN1048" s="49"/>
      <c r="EO1048" s="49"/>
      <c r="EP1048" s="49"/>
      <c r="EQ1048" s="49"/>
      <c r="ER1048" s="49"/>
      <c r="ES1048" s="49"/>
      <c r="ET1048" s="49"/>
      <c r="EU1048" s="49"/>
      <c r="EV1048" s="49"/>
      <c r="EW1048" s="49"/>
      <c r="EX1048" s="49"/>
      <c r="EY1048" s="49"/>
      <c r="EZ1048" s="49"/>
      <c r="FA1048" s="49"/>
      <c r="FB1048" s="49"/>
      <c r="FC1048" s="49"/>
      <c r="FD1048" s="49"/>
      <c r="FE1048" s="49"/>
      <c r="FF1048" s="49"/>
      <c r="FG1048" s="49"/>
      <c r="FH1048" s="49"/>
      <c r="FI1048" s="49"/>
      <c r="FJ1048" s="49"/>
      <c r="FK1048" s="49"/>
      <c r="FL1048" s="49"/>
      <c r="FM1048" s="49"/>
      <c r="FN1048" s="49"/>
      <c r="FO1048" s="49"/>
      <c r="FP1048" s="49"/>
      <c r="FQ1048" s="49"/>
      <c r="FR1048" s="49"/>
      <c r="FS1048" s="49"/>
      <c r="FT1048" s="49"/>
      <c r="FU1048" s="49"/>
      <c r="FV1048" s="49"/>
      <c r="FW1048" s="49"/>
      <c r="FX1048" s="49"/>
      <c r="FY1048" s="49"/>
      <c r="FZ1048" s="49"/>
      <c r="GA1048" s="49"/>
      <c r="GB1048" s="49"/>
      <c r="GC1048" s="49"/>
      <c r="GD1048" s="49"/>
      <c r="GE1048" s="49"/>
      <c r="GF1048" s="49"/>
      <c r="GG1048" s="49"/>
      <c r="GH1048" s="49"/>
      <c r="GI1048" s="49"/>
      <c r="GJ1048" s="49"/>
      <c r="GK1048" s="49"/>
      <c r="GL1048" s="49"/>
      <c r="GM1048" s="49"/>
      <c r="GN1048" s="49"/>
      <c r="GO1048" s="49"/>
      <c r="GP1048" s="49"/>
      <c r="GQ1048" s="49"/>
      <c r="GR1048" s="49"/>
      <c r="GS1048" s="49"/>
      <c r="GT1048" s="49"/>
      <c r="GU1048" s="49"/>
      <c r="GV1048" s="49"/>
      <c r="GW1048" s="49"/>
      <c r="GX1048" s="49"/>
      <c r="GY1048" s="49"/>
      <c r="GZ1048" s="49"/>
      <c r="HA1048" s="49"/>
      <c r="HB1048" s="49"/>
      <c r="HC1048" s="49"/>
      <c r="HD1048" s="49"/>
      <c r="HE1048" s="49"/>
      <c r="HF1048" s="49"/>
      <c r="HG1048" s="49"/>
      <c r="HH1048" s="49"/>
      <c r="HI1048" s="49"/>
      <c r="HJ1048" s="49"/>
      <c r="HK1048" s="49"/>
      <c r="HL1048" s="49"/>
      <c r="HM1048" s="49"/>
      <c r="HN1048" s="49"/>
      <c r="HO1048" s="49"/>
      <c r="HP1048" s="49"/>
      <c r="HQ1048" s="49"/>
      <c r="HR1048" s="49"/>
      <c r="HS1048" s="49"/>
      <c r="HT1048" s="49"/>
      <c r="HU1048" s="49"/>
      <c r="HV1048" s="49"/>
      <c r="HW1048" s="49"/>
      <c r="HX1048" s="49"/>
      <c r="HY1048" s="49"/>
      <c r="HZ1048" s="49"/>
      <c r="IA1048" s="49"/>
      <c r="IB1048" s="49"/>
      <c r="IC1048" s="49"/>
      <c r="ID1048" s="49"/>
      <c r="IE1048" s="49"/>
      <c r="IF1048" s="49"/>
      <c r="IG1048" s="49"/>
      <c r="IH1048" s="49"/>
      <c r="II1048" s="49"/>
      <c r="IJ1048" s="49"/>
      <c r="IK1048" s="49"/>
      <c r="IL1048" s="49"/>
      <c r="IM1048" s="49"/>
      <c r="IN1048" s="49"/>
      <c r="IO1048" s="49"/>
      <c r="IP1048" s="49"/>
      <c r="IQ1048" s="49"/>
      <c r="IR1048" s="49"/>
      <c r="IS1048" s="49"/>
      <c r="IT1048" s="49"/>
      <c r="IU1048" s="49"/>
      <c r="IV1048" s="49"/>
      <c r="IW1048" s="49"/>
      <c r="IX1048" s="49"/>
      <c r="IY1048" s="49"/>
      <c r="IZ1048" s="49"/>
      <c r="JA1048" s="49"/>
      <c r="JB1048" s="49"/>
      <c r="JC1048" s="49"/>
      <c r="JD1048" s="49"/>
      <c r="JE1048" s="49"/>
      <c r="JF1048" s="49"/>
      <c r="JG1048" s="49"/>
      <c r="JH1048" s="49"/>
      <c r="JI1048" s="49"/>
      <c r="JJ1048" s="49"/>
      <c r="JK1048" s="49"/>
      <c r="JL1048" s="49"/>
      <c r="JM1048" s="49"/>
      <c r="JN1048" s="49"/>
      <c r="JO1048" s="49"/>
      <c r="JP1048" s="49"/>
      <c r="JQ1048" s="49"/>
      <c r="JR1048" s="49"/>
      <c r="JS1048" s="49"/>
      <c r="JT1048" s="49"/>
      <c r="JU1048" s="49"/>
      <c r="JV1048" s="49"/>
      <c r="JW1048" s="49"/>
      <c r="JX1048" s="49"/>
      <c r="JY1048" s="49"/>
      <c r="JZ1048" s="49"/>
      <c r="KA1048" s="49"/>
      <c r="KB1048" s="49"/>
      <c r="KC1048" s="49"/>
      <c r="KD1048" s="49"/>
      <c r="KE1048" s="49"/>
      <c r="KF1048" s="49"/>
      <c r="KG1048" s="49"/>
      <c r="KH1048" s="49"/>
      <c r="KI1048" s="49"/>
      <c r="KJ1048" s="49"/>
      <c r="KK1048" s="49"/>
      <c r="KL1048" s="49"/>
      <c r="KM1048" s="49"/>
      <c r="KN1048" s="49"/>
      <c r="KO1048" s="49"/>
      <c r="KP1048" s="49"/>
      <c r="KQ1048" s="49"/>
      <c r="KR1048" s="49"/>
      <c r="KS1048" s="49"/>
      <c r="KT1048" s="49"/>
      <c r="KU1048" s="49"/>
      <c r="KV1048" s="49"/>
      <c r="KW1048" s="49"/>
      <c r="KX1048" s="49"/>
      <c r="KY1048" s="49"/>
      <c r="KZ1048" s="49"/>
      <c r="LA1048" s="49"/>
      <c r="LB1048" s="49"/>
      <c r="LC1048" s="49"/>
      <c r="LD1048" s="49"/>
      <c r="LE1048" s="49"/>
      <c r="LF1048" s="49"/>
      <c r="LG1048" s="49"/>
      <c r="LH1048" s="49"/>
      <c r="LI1048" s="49"/>
      <c r="LJ1048" s="49"/>
      <c r="LK1048" s="49"/>
    </row>
    <row r="1049" spans="1:323" s="36" customFormat="1" ht="14.25" customHeight="1">
      <c r="A1049" s="54">
        <v>959</v>
      </c>
      <c r="B1049" s="23">
        <v>88</v>
      </c>
      <c r="C1049" s="23" t="s">
        <v>33</v>
      </c>
      <c r="D1049" s="32" t="s">
        <v>1851</v>
      </c>
      <c r="E1049" s="23" t="s">
        <v>1769</v>
      </c>
      <c r="F1049" s="23" t="s">
        <v>1852</v>
      </c>
      <c r="G1049" s="23" t="s">
        <v>34</v>
      </c>
      <c r="H1049" s="25">
        <v>1</v>
      </c>
      <c r="I1049" s="25">
        <v>131539</v>
      </c>
      <c r="J1049" s="26">
        <v>1</v>
      </c>
      <c r="K1049" s="26">
        <v>131539</v>
      </c>
      <c r="L1049" s="27">
        <v>0</v>
      </c>
      <c r="M1049" s="27">
        <v>0</v>
      </c>
      <c r="N1049" s="27">
        <v>12</v>
      </c>
      <c r="O1049" s="27">
        <v>0</v>
      </c>
      <c r="P1049" s="27">
        <v>12</v>
      </c>
      <c r="Q1049" s="55"/>
      <c r="R1049" s="27">
        <f t="shared" si="116"/>
        <v>0</v>
      </c>
      <c r="S1049" s="56" t="str">
        <f t="shared" si="118"/>
        <v>×</v>
      </c>
      <c r="T1049" s="56" t="str">
        <f t="shared" si="119"/>
        <v>×</v>
      </c>
      <c r="U1049" s="56" t="str">
        <f t="shared" si="120"/>
        <v>×</v>
      </c>
      <c r="V1049" s="57" t="str">
        <f t="shared" si="113"/>
        <v/>
      </c>
      <c r="W1049" s="58">
        <f t="shared" si="114"/>
        <v>0</v>
      </c>
      <c r="X1049" s="54">
        <f t="shared" si="115"/>
        <v>88</v>
      </c>
      <c r="Y1049" s="59"/>
      <c r="Z1049" s="42"/>
      <c r="AA1049" s="42"/>
      <c r="AB1049" s="42"/>
      <c r="AC1049" s="42"/>
      <c r="AD1049" s="42"/>
      <c r="AE1049" s="42"/>
      <c r="AF1049" s="42"/>
      <c r="AG1049" s="42"/>
      <c r="AH1049" s="42"/>
      <c r="AI1049" s="42"/>
      <c r="AJ1049" s="42"/>
      <c r="AK1049" s="42"/>
      <c r="AL1049" s="42"/>
      <c r="AM1049" s="42"/>
      <c r="AN1049" s="42"/>
      <c r="AO1049" s="42"/>
      <c r="AP1049" s="42"/>
      <c r="AQ1049" s="42"/>
      <c r="AR1049" s="42"/>
      <c r="AS1049" s="49"/>
      <c r="AT1049" s="49"/>
      <c r="AU1049" s="49"/>
      <c r="AV1049" s="49"/>
      <c r="AW1049" s="49"/>
      <c r="AX1049" s="49"/>
      <c r="AY1049" s="49"/>
      <c r="AZ1049" s="49"/>
      <c r="BA1049" s="49"/>
      <c r="BB1049" s="49"/>
      <c r="BC1049" s="49"/>
      <c r="BD1049" s="49"/>
      <c r="BE1049" s="49"/>
      <c r="BF1049" s="49"/>
      <c r="BG1049" s="49"/>
      <c r="BH1049" s="49"/>
      <c r="BI1049" s="49"/>
      <c r="BJ1049" s="49"/>
      <c r="BK1049" s="49"/>
      <c r="BL1049" s="49"/>
      <c r="BM1049" s="49"/>
      <c r="BN1049" s="49"/>
      <c r="BO1049" s="49"/>
      <c r="BP1049" s="49"/>
      <c r="BQ1049" s="49"/>
      <c r="BR1049" s="49"/>
      <c r="BS1049" s="49"/>
      <c r="BT1049" s="49"/>
      <c r="BU1049" s="49"/>
      <c r="BV1049" s="49"/>
      <c r="BW1049" s="49"/>
      <c r="BX1049" s="49"/>
      <c r="BY1049" s="49"/>
      <c r="BZ1049" s="49"/>
      <c r="CA1049" s="49"/>
      <c r="CB1049" s="49"/>
      <c r="CC1049" s="49"/>
      <c r="CD1049" s="49"/>
      <c r="CE1049" s="49"/>
      <c r="CF1049" s="49"/>
      <c r="CG1049" s="49"/>
      <c r="CH1049" s="49"/>
      <c r="CI1049" s="49"/>
      <c r="CJ1049" s="49"/>
      <c r="CK1049" s="49"/>
      <c r="CL1049" s="49"/>
      <c r="CM1049" s="49"/>
      <c r="CN1049" s="49"/>
      <c r="CO1049" s="49"/>
      <c r="CP1049" s="49"/>
      <c r="CQ1049" s="49"/>
      <c r="CR1049" s="49"/>
      <c r="CS1049" s="49"/>
      <c r="CT1049" s="49"/>
      <c r="CU1049" s="49"/>
      <c r="CV1049" s="49"/>
      <c r="CW1049" s="49"/>
      <c r="CX1049" s="49"/>
      <c r="CY1049" s="49"/>
      <c r="CZ1049" s="49"/>
      <c r="DA1049" s="49"/>
      <c r="DB1049" s="49"/>
      <c r="DC1049" s="49"/>
      <c r="DD1049" s="49"/>
      <c r="DE1049" s="49"/>
      <c r="DF1049" s="49"/>
      <c r="DG1049" s="49"/>
      <c r="DH1049" s="49"/>
      <c r="DI1049" s="49"/>
      <c r="DJ1049" s="49"/>
      <c r="DK1049" s="49"/>
      <c r="DL1049" s="49"/>
      <c r="DM1049" s="49"/>
      <c r="DN1049" s="49"/>
      <c r="DO1049" s="49"/>
      <c r="DP1049" s="49"/>
      <c r="DQ1049" s="49"/>
      <c r="DR1049" s="49"/>
      <c r="DS1049" s="49"/>
      <c r="DT1049" s="49"/>
      <c r="DU1049" s="49"/>
      <c r="DV1049" s="49"/>
      <c r="DW1049" s="49"/>
      <c r="DX1049" s="49"/>
      <c r="DY1049" s="49"/>
      <c r="DZ1049" s="49"/>
      <c r="EA1049" s="49"/>
      <c r="EB1049" s="49"/>
      <c r="EC1049" s="49"/>
      <c r="ED1049" s="49"/>
      <c r="EE1049" s="49"/>
      <c r="EF1049" s="49"/>
      <c r="EG1049" s="49"/>
      <c r="EH1049" s="49"/>
      <c r="EI1049" s="49"/>
      <c r="EJ1049" s="49"/>
      <c r="EK1049" s="49"/>
      <c r="EL1049" s="49"/>
      <c r="EM1049" s="49"/>
      <c r="EN1049" s="49"/>
      <c r="EO1049" s="49"/>
      <c r="EP1049" s="49"/>
      <c r="EQ1049" s="49"/>
      <c r="ER1049" s="49"/>
      <c r="ES1049" s="49"/>
      <c r="ET1049" s="49"/>
      <c r="EU1049" s="49"/>
      <c r="EV1049" s="49"/>
      <c r="EW1049" s="49"/>
      <c r="EX1049" s="49"/>
      <c r="EY1049" s="49"/>
      <c r="EZ1049" s="49"/>
      <c r="FA1049" s="49"/>
      <c r="FB1049" s="49"/>
      <c r="FC1049" s="49"/>
      <c r="FD1049" s="49"/>
      <c r="FE1049" s="49"/>
      <c r="FF1049" s="49"/>
      <c r="FG1049" s="49"/>
      <c r="FH1049" s="49"/>
      <c r="FI1049" s="49"/>
      <c r="FJ1049" s="49"/>
      <c r="FK1049" s="49"/>
      <c r="FL1049" s="49"/>
      <c r="FM1049" s="49"/>
      <c r="FN1049" s="49"/>
      <c r="FO1049" s="49"/>
      <c r="FP1049" s="49"/>
      <c r="FQ1049" s="49"/>
      <c r="FR1049" s="49"/>
      <c r="FS1049" s="49"/>
      <c r="FT1049" s="49"/>
      <c r="FU1049" s="49"/>
      <c r="FV1049" s="49"/>
      <c r="FW1049" s="49"/>
      <c r="FX1049" s="49"/>
      <c r="FY1049" s="49"/>
      <c r="FZ1049" s="49"/>
      <c r="GA1049" s="49"/>
      <c r="GB1049" s="49"/>
      <c r="GC1049" s="49"/>
      <c r="GD1049" s="49"/>
      <c r="GE1049" s="49"/>
      <c r="GF1049" s="49"/>
      <c r="GG1049" s="49"/>
      <c r="GH1049" s="49"/>
      <c r="GI1049" s="49"/>
      <c r="GJ1049" s="49"/>
      <c r="GK1049" s="49"/>
      <c r="GL1049" s="49"/>
      <c r="GM1049" s="49"/>
      <c r="GN1049" s="49"/>
      <c r="GO1049" s="49"/>
      <c r="GP1049" s="49"/>
      <c r="GQ1049" s="49"/>
      <c r="GR1049" s="49"/>
      <c r="GS1049" s="49"/>
      <c r="GT1049" s="49"/>
      <c r="GU1049" s="49"/>
      <c r="GV1049" s="49"/>
      <c r="GW1049" s="49"/>
      <c r="GX1049" s="49"/>
      <c r="GY1049" s="49"/>
      <c r="GZ1049" s="49"/>
      <c r="HA1049" s="49"/>
      <c r="HB1049" s="49"/>
      <c r="HC1049" s="49"/>
      <c r="HD1049" s="49"/>
      <c r="HE1049" s="49"/>
      <c r="HF1049" s="49"/>
      <c r="HG1049" s="49"/>
      <c r="HH1049" s="49"/>
      <c r="HI1049" s="49"/>
      <c r="HJ1049" s="49"/>
      <c r="HK1049" s="49"/>
      <c r="HL1049" s="49"/>
      <c r="HM1049" s="49"/>
      <c r="HN1049" s="49"/>
      <c r="HO1049" s="49"/>
      <c r="HP1049" s="49"/>
      <c r="HQ1049" s="49"/>
      <c r="HR1049" s="49"/>
      <c r="HS1049" s="49"/>
      <c r="HT1049" s="49"/>
      <c r="HU1049" s="49"/>
      <c r="HV1049" s="49"/>
      <c r="HW1049" s="49"/>
      <c r="HX1049" s="49"/>
      <c r="HY1049" s="49"/>
      <c r="HZ1049" s="49"/>
      <c r="IA1049" s="49"/>
      <c r="IB1049" s="49"/>
      <c r="IC1049" s="49"/>
      <c r="ID1049" s="49"/>
      <c r="IE1049" s="49"/>
      <c r="IF1049" s="49"/>
      <c r="IG1049" s="49"/>
      <c r="IH1049" s="49"/>
      <c r="II1049" s="49"/>
      <c r="IJ1049" s="49"/>
      <c r="IK1049" s="49"/>
      <c r="IL1049" s="49"/>
      <c r="IM1049" s="49"/>
      <c r="IN1049" s="49"/>
      <c r="IO1049" s="49"/>
      <c r="IP1049" s="49"/>
      <c r="IQ1049" s="49"/>
      <c r="IR1049" s="49"/>
      <c r="IS1049" s="49"/>
      <c r="IT1049" s="49"/>
      <c r="IU1049" s="49"/>
      <c r="IV1049" s="49"/>
      <c r="IW1049" s="49"/>
      <c r="IX1049" s="49"/>
      <c r="IY1049" s="49"/>
      <c r="IZ1049" s="49"/>
      <c r="JA1049" s="49"/>
      <c r="JB1049" s="49"/>
      <c r="JC1049" s="49"/>
      <c r="JD1049" s="49"/>
      <c r="JE1049" s="49"/>
      <c r="JF1049" s="49"/>
      <c r="JG1049" s="49"/>
      <c r="JH1049" s="49"/>
      <c r="JI1049" s="49"/>
      <c r="JJ1049" s="49"/>
      <c r="JK1049" s="49"/>
      <c r="JL1049" s="49"/>
      <c r="JM1049" s="49"/>
      <c r="JN1049" s="49"/>
      <c r="JO1049" s="49"/>
      <c r="JP1049" s="49"/>
      <c r="JQ1049" s="49"/>
      <c r="JR1049" s="49"/>
      <c r="JS1049" s="49"/>
      <c r="JT1049" s="49"/>
      <c r="JU1049" s="49"/>
      <c r="JV1049" s="49"/>
      <c r="JW1049" s="49"/>
      <c r="JX1049" s="49"/>
      <c r="JY1049" s="49"/>
      <c r="JZ1049" s="49"/>
      <c r="KA1049" s="49"/>
      <c r="KB1049" s="49"/>
      <c r="KC1049" s="49"/>
      <c r="KD1049" s="49"/>
      <c r="KE1049" s="49"/>
      <c r="KF1049" s="49"/>
      <c r="KG1049" s="49"/>
      <c r="KH1049" s="49"/>
      <c r="KI1049" s="49"/>
      <c r="KJ1049" s="49"/>
      <c r="KK1049" s="49"/>
      <c r="KL1049" s="49"/>
      <c r="KM1049" s="49"/>
      <c r="KN1049" s="49"/>
      <c r="KO1049" s="49"/>
      <c r="KP1049" s="49"/>
      <c r="KQ1049" s="49"/>
      <c r="KR1049" s="49"/>
      <c r="KS1049" s="49"/>
      <c r="KT1049" s="49"/>
      <c r="KU1049" s="49"/>
      <c r="KV1049" s="49"/>
      <c r="KW1049" s="49"/>
      <c r="KX1049" s="49"/>
      <c r="KY1049" s="49"/>
      <c r="KZ1049" s="49"/>
      <c r="LA1049" s="49"/>
      <c r="LB1049" s="49"/>
      <c r="LC1049" s="49"/>
      <c r="LD1049" s="49"/>
      <c r="LE1049" s="49"/>
      <c r="LF1049" s="49"/>
      <c r="LG1049" s="49"/>
      <c r="LH1049" s="49"/>
      <c r="LI1049" s="49"/>
      <c r="LJ1049" s="49"/>
      <c r="LK1049" s="49"/>
    </row>
    <row r="1050" spans="1:323" s="36" customFormat="1" ht="14.25" customHeight="1">
      <c r="A1050" s="54">
        <v>960</v>
      </c>
      <c r="B1050" s="23">
        <v>88</v>
      </c>
      <c r="C1050" s="23" t="s">
        <v>33</v>
      </c>
      <c r="D1050" s="32" t="s">
        <v>1853</v>
      </c>
      <c r="E1050" s="23" t="s">
        <v>1769</v>
      </c>
      <c r="F1050" s="23" t="s">
        <v>1854</v>
      </c>
      <c r="G1050" s="23" t="s">
        <v>1855</v>
      </c>
      <c r="H1050" s="25">
        <v>5</v>
      </c>
      <c r="I1050" s="25">
        <v>59</v>
      </c>
      <c r="J1050" s="26">
        <v>5</v>
      </c>
      <c r="K1050" s="26">
        <v>295</v>
      </c>
      <c r="L1050" s="27">
        <v>0</v>
      </c>
      <c r="M1050" s="27">
        <v>4</v>
      </c>
      <c r="N1050" s="27">
        <v>4</v>
      </c>
      <c r="O1050" s="27">
        <v>0</v>
      </c>
      <c r="P1050" s="27">
        <v>8</v>
      </c>
      <c r="Q1050" s="55"/>
      <c r="R1050" s="27">
        <f t="shared" si="116"/>
        <v>0</v>
      </c>
      <c r="S1050" s="56" t="str">
        <f t="shared" si="118"/>
        <v>×</v>
      </c>
      <c r="T1050" s="56" t="str">
        <f t="shared" si="119"/>
        <v>×</v>
      </c>
      <c r="U1050" s="56" t="str">
        <f t="shared" si="120"/>
        <v>×</v>
      </c>
      <c r="V1050" s="57" t="str">
        <f t="shared" si="113"/>
        <v/>
      </c>
      <c r="W1050" s="58">
        <f t="shared" si="114"/>
        <v>0</v>
      </c>
      <c r="X1050" s="54">
        <f t="shared" si="115"/>
        <v>88</v>
      </c>
      <c r="Y1050" s="59"/>
      <c r="Z1050" s="42"/>
      <c r="AA1050" s="42"/>
      <c r="AB1050" s="42"/>
      <c r="AC1050" s="42"/>
      <c r="AD1050" s="42"/>
      <c r="AE1050" s="42"/>
      <c r="AF1050" s="42"/>
      <c r="AG1050" s="42"/>
      <c r="AH1050" s="42"/>
      <c r="AI1050" s="42"/>
      <c r="AJ1050" s="42"/>
      <c r="AK1050" s="42"/>
      <c r="AL1050" s="42"/>
      <c r="AM1050" s="42"/>
      <c r="AN1050" s="42"/>
      <c r="AO1050" s="42"/>
      <c r="AP1050" s="42"/>
      <c r="AQ1050" s="42"/>
      <c r="AR1050" s="42"/>
      <c r="AS1050" s="49"/>
      <c r="AT1050" s="49"/>
      <c r="AU1050" s="49"/>
      <c r="AV1050" s="49"/>
      <c r="AW1050" s="49"/>
      <c r="AX1050" s="49"/>
      <c r="AY1050" s="49"/>
      <c r="AZ1050" s="49"/>
      <c r="BA1050" s="49"/>
      <c r="BB1050" s="49"/>
      <c r="BC1050" s="49"/>
      <c r="BD1050" s="49"/>
      <c r="BE1050" s="49"/>
      <c r="BF1050" s="49"/>
      <c r="BG1050" s="49"/>
      <c r="BH1050" s="49"/>
      <c r="BI1050" s="49"/>
      <c r="BJ1050" s="49"/>
      <c r="BK1050" s="49"/>
      <c r="BL1050" s="49"/>
      <c r="BM1050" s="49"/>
      <c r="BN1050" s="49"/>
      <c r="BO1050" s="49"/>
      <c r="BP1050" s="49"/>
      <c r="BQ1050" s="49"/>
      <c r="BR1050" s="49"/>
      <c r="BS1050" s="49"/>
      <c r="BT1050" s="49"/>
      <c r="BU1050" s="49"/>
      <c r="BV1050" s="49"/>
      <c r="BW1050" s="49"/>
      <c r="BX1050" s="49"/>
      <c r="BY1050" s="49"/>
      <c r="BZ1050" s="49"/>
      <c r="CA1050" s="49"/>
      <c r="CB1050" s="49"/>
      <c r="CC1050" s="49"/>
      <c r="CD1050" s="49"/>
      <c r="CE1050" s="49"/>
      <c r="CF1050" s="49"/>
      <c r="CG1050" s="49"/>
      <c r="CH1050" s="49"/>
      <c r="CI1050" s="49"/>
      <c r="CJ1050" s="49"/>
      <c r="CK1050" s="49"/>
      <c r="CL1050" s="49"/>
      <c r="CM1050" s="49"/>
      <c r="CN1050" s="49"/>
      <c r="CO1050" s="49"/>
      <c r="CP1050" s="49"/>
      <c r="CQ1050" s="49"/>
      <c r="CR1050" s="49"/>
      <c r="CS1050" s="49"/>
      <c r="CT1050" s="49"/>
      <c r="CU1050" s="49"/>
      <c r="CV1050" s="49"/>
      <c r="CW1050" s="49"/>
      <c r="CX1050" s="49"/>
      <c r="CY1050" s="49"/>
      <c r="CZ1050" s="49"/>
      <c r="DA1050" s="49"/>
      <c r="DB1050" s="49"/>
      <c r="DC1050" s="49"/>
      <c r="DD1050" s="49"/>
      <c r="DE1050" s="49"/>
      <c r="DF1050" s="49"/>
      <c r="DG1050" s="49"/>
      <c r="DH1050" s="49"/>
      <c r="DI1050" s="49"/>
      <c r="DJ1050" s="49"/>
      <c r="DK1050" s="49"/>
      <c r="DL1050" s="49"/>
      <c r="DM1050" s="49"/>
      <c r="DN1050" s="49"/>
      <c r="DO1050" s="49"/>
      <c r="DP1050" s="49"/>
      <c r="DQ1050" s="49"/>
      <c r="DR1050" s="49"/>
      <c r="DS1050" s="49"/>
      <c r="DT1050" s="49"/>
      <c r="DU1050" s="49"/>
      <c r="DV1050" s="49"/>
      <c r="DW1050" s="49"/>
      <c r="DX1050" s="49"/>
      <c r="DY1050" s="49"/>
      <c r="DZ1050" s="49"/>
      <c r="EA1050" s="49"/>
      <c r="EB1050" s="49"/>
      <c r="EC1050" s="49"/>
      <c r="ED1050" s="49"/>
      <c r="EE1050" s="49"/>
      <c r="EF1050" s="49"/>
      <c r="EG1050" s="49"/>
      <c r="EH1050" s="49"/>
      <c r="EI1050" s="49"/>
      <c r="EJ1050" s="49"/>
      <c r="EK1050" s="49"/>
      <c r="EL1050" s="49"/>
      <c r="EM1050" s="49"/>
      <c r="EN1050" s="49"/>
      <c r="EO1050" s="49"/>
      <c r="EP1050" s="49"/>
      <c r="EQ1050" s="49"/>
      <c r="ER1050" s="49"/>
      <c r="ES1050" s="49"/>
      <c r="ET1050" s="49"/>
      <c r="EU1050" s="49"/>
      <c r="EV1050" s="49"/>
      <c r="EW1050" s="49"/>
      <c r="EX1050" s="49"/>
      <c r="EY1050" s="49"/>
      <c r="EZ1050" s="49"/>
      <c r="FA1050" s="49"/>
      <c r="FB1050" s="49"/>
      <c r="FC1050" s="49"/>
      <c r="FD1050" s="49"/>
      <c r="FE1050" s="49"/>
      <c r="FF1050" s="49"/>
      <c r="FG1050" s="49"/>
      <c r="FH1050" s="49"/>
      <c r="FI1050" s="49"/>
      <c r="FJ1050" s="49"/>
      <c r="FK1050" s="49"/>
      <c r="FL1050" s="49"/>
      <c r="FM1050" s="49"/>
      <c r="FN1050" s="49"/>
      <c r="FO1050" s="49"/>
      <c r="FP1050" s="49"/>
      <c r="FQ1050" s="49"/>
      <c r="FR1050" s="49"/>
      <c r="FS1050" s="49"/>
      <c r="FT1050" s="49"/>
      <c r="FU1050" s="49"/>
      <c r="FV1050" s="49"/>
      <c r="FW1050" s="49"/>
      <c r="FX1050" s="49"/>
      <c r="FY1050" s="49"/>
      <c r="FZ1050" s="49"/>
      <c r="GA1050" s="49"/>
      <c r="GB1050" s="49"/>
      <c r="GC1050" s="49"/>
      <c r="GD1050" s="49"/>
      <c r="GE1050" s="49"/>
      <c r="GF1050" s="49"/>
      <c r="GG1050" s="49"/>
      <c r="GH1050" s="49"/>
      <c r="GI1050" s="49"/>
      <c r="GJ1050" s="49"/>
      <c r="GK1050" s="49"/>
      <c r="GL1050" s="49"/>
      <c r="GM1050" s="49"/>
      <c r="GN1050" s="49"/>
      <c r="GO1050" s="49"/>
      <c r="GP1050" s="49"/>
      <c r="GQ1050" s="49"/>
      <c r="GR1050" s="49"/>
      <c r="GS1050" s="49"/>
      <c r="GT1050" s="49"/>
      <c r="GU1050" s="49"/>
      <c r="GV1050" s="49"/>
      <c r="GW1050" s="49"/>
      <c r="GX1050" s="49"/>
      <c r="GY1050" s="49"/>
      <c r="GZ1050" s="49"/>
      <c r="HA1050" s="49"/>
      <c r="HB1050" s="49"/>
      <c r="HC1050" s="49"/>
      <c r="HD1050" s="49"/>
      <c r="HE1050" s="49"/>
      <c r="HF1050" s="49"/>
      <c r="HG1050" s="49"/>
      <c r="HH1050" s="49"/>
      <c r="HI1050" s="49"/>
      <c r="HJ1050" s="49"/>
      <c r="HK1050" s="49"/>
      <c r="HL1050" s="49"/>
      <c r="HM1050" s="49"/>
      <c r="HN1050" s="49"/>
      <c r="HO1050" s="49"/>
      <c r="HP1050" s="49"/>
      <c r="HQ1050" s="49"/>
      <c r="HR1050" s="49"/>
      <c r="HS1050" s="49"/>
      <c r="HT1050" s="49"/>
      <c r="HU1050" s="49"/>
      <c r="HV1050" s="49"/>
      <c r="HW1050" s="49"/>
      <c r="HX1050" s="49"/>
      <c r="HY1050" s="49"/>
      <c r="HZ1050" s="49"/>
      <c r="IA1050" s="49"/>
      <c r="IB1050" s="49"/>
      <c r="IC1050" s="49"/>
      <c r="ID1050" s="49"/>
      <c r="IE1050" s="49"/>
      <c r="IF1050" s="49"/>
      <c r="IG1050" s="49"/>
      <c r="IH1050" s="49"/>
      <c r="II1050" s="49"/>
      <c r="IJ1050" s="49"/>
      <c r="IK1050" s="49"/>
      <c r="IL1050" s="49"/>
      <c r="IM1050" s="49"/>
      <c r="IN1050" s="49"/>
      <c r="IO1050" s="49"/>
      <c r="IP1050" s="49"/>
      <c r="IQ1050" s="49"/>
      <c r="IR1050" s="49"/>
      <c r="IS1050" s="49"/>
      <c r="IT1050" s="49"/>
      <c r="IU1050" s="49"/>
      <c r="IV1050" s="49"/>
      <c r="IW1050" s="49"/>
      <c r="IX1050" s="49"/>
      <c r="IY1050" s="49"/>
      <c r="IZ1050" s="49"/>
      <c r="JA1050" s="49"/>
      <c r="JB1050" s="49"/>
      <c r="JC1050" s="49"/>
      <c r="JD1050" s="49"/>
      <c r="JE1050" s="49"/>
      <c r="JF1050" s="49"/>
      <c r="JG1050" s="49"/>
      <c r="JH1050" s="49"/>
      <c r="JI1050" s="49"/>
      <c r="JJ1050" s="49"/>
      <c r="JK1050" s="49"/>
      <c r="JL1050" s="49"/>
      <c r="JM1050" s="49"/>
      <c r="JN1050" s="49"/>
      <c r="JO1050" s="49"/>
      <c r="JP1050" s="49"/>
      <c r="JQ1050" s="49"/>
      <c r="JR1050" s="49"/>
      <c r="JS1050" s="49"/>
      <c r="JT1050" s="49"/>
      <c r="JU1050" s="49"/>
      <c r="JV1050" s="49"/>
      <c r="JW1050" s="49"/>
      <c r="JX1050" s="49"/>
      <c r="JY1050" s="49"/>
      <c r="JZ1050" s="49"/>
      <c r="KA1050" s="49"/>
      <c r="KB1050" s="49"/>
      <c r="KC1050" s="49"/>
      <c r="KD1050" s="49"/>
      <c r="KE1050" s="49"/>
      <c r="KF1050" s="49"/>
      <c r="KG1050" s="49"/>
      <c r="KH1050" s="49"/>
      <c r="KI1050" s="49"/>
      <c r="KJ1050" s="49"/>
      <c r="KK1050" s="49"/>
      <c r="KL1050" s="49"/>
      <c r="KM1050" s="49"/>
      <c r="KN1050" s="49"/>
      <c r="KO1050" s="49"/>
      <c r="KP1050" s="49"/>
      <c r="KQ1050" s="49"/>
      <c r="KR1050" s="49"/>
      <c r="KS1050" s="49"/>
      <c r="KT1050" s="49"/>
      <c r="KU1050" s="49"/>
      <c r="KV1050" s="49"/>
      <c r="KW1050" s="49"/>
      <c r="KX1050" s="49"/>
      <c r="KY1050" s="49"/>
      <c r="KZ1050" s="49"/>
      <c r="LA1050" s="49"/>
      <c r="LB1050" s="49"/>
      <c r="LC1050" s="49"/>
      <c r="LD1050" s="49"/>
      <c r="LE1050" s="49"/>
      <c r="LF1050" s="49"/>
      <c r="LG1050" s="49"/>
      <c r="LH1050" s="49"/>
      <c r="LI1050" s="49"/>
      <c r="LJ1050" s="49"/>
      <c r="LK1050" s="49"/>
    </row>
    <row r="1051" spans="1:323" s="36" customFormat="1" ht="14.25" customHeight="1">
      <c r="A1051" s="54">
        <v>961</v>
      </c>
      <c r="B1051" s="23">
        <v>88</v>
      </c>
      <c r="C1051" s="23" t="s">
        <v>33</v>
      </c>
      <c r="D1051" s="32" t="s">
        <v>6515</v>
      </c>
      <c r="E1051" s="23" t="s">
        <v>1769</v>
      </c>
      <c r="F1051" s="23" t="s">
        <v>1829</v>
      </c>
      <c r="G1051" s="23" t="s">
        <v>1830</v>
      </c>
      <c r="H1051" s="25">
        <v>20</v>
      </c>
      <c r="I1051" s="25">
        <v>925.3</v>
      </c>
      <c r="J1051" s="26">
        <v>20</v>
      </c>
      <c r="K1051" s="26">
        <v>18506</v>
      </c>
      <c r="L1051" s="27">
        <v>0</v>
      </c>
      <c r="M1051" s="27">
        <v>0</v>
      </c>
      <c r="N1051" s="27">
        <v>20</v>
      </c>
      <c r="O1051" s="27">
        <v>0</v>
      </c>
      <c r="P1051" s="27">
        <v>20</v>
      </c>
      <c r="Q1051" s="55"/>
      <c r="R1051" s="27">
        <f t="shared" si="116"/>
        <v>0</v>
      </c>
      <c r="S1051" s="56" t="str">
        <f t="shared" si="118"/>
        <v>×</v>
      </c>
      <c r="T1051" s="56" t="str">
        <f t="shared" si="119"/>
        <v>×</v>
      </c>
      <c r="U1051" s="56" t="str">
        <f t="shared" si="120"/>
        <v>×</v>
      </c>
      <c r="V1051" s="57" t="str">
        <f t="shared" si="113"/>
        <v/>
      </c>
      <c r="W1051" s="58">
        <f t="shared" si="114"/>
        <v>0</v>
      </c>
      <c r="X1051" s="54">
        <f t="shared" si="115"/>
        <v>88</v>
      </c>
      <c r="Y1051" s="59"/>
      <c r="Z1051" s="42"/>
      <c r="AA1051" s="42"/>
      <c r="AB1051" s="42"/>
      <c r="AC1051" s="42"/>
      <c r="AD1051" s="42"/>
      <c r="AE1051" s="42"/>
      <c r="AF1051" s="42"/>
      <c r="AG1051" s="42"/>
      <c r="AH1051" s="42"/>
      <c r="AI1051" s="42"/>
      <c r="AJ1051" s="42"/>
      <c r="AK1051" s="42"/>
      <c r="AL1051" s="42"/>
      <c r="AM1051" s="42"/>
      <c r="AN1051" s="42"/>
      <c r="AO1051" s="42"/>
      <c r="AP1051" s="42"/>
      <c r="AQ1051" s="42"/>
      <c r="AR1051" s="42"/>
      <c r="AS1051" s="49"/>
      <c r="AT1051" s="49"/>
      <c r="AU1051" s="49"/>
      <c r="AV1051" s="49"/>
      <c r="AW1051" s="49"/>
      <c r="AX1051" s="49"/>
      <c r="AY1051" s="49"/>
      <c r="AZ1051" s="49"/>
      <c r="BA1051" s="49"/>
      <c r="BB1051" s="49"/>
      <c r="BC1051" s="49"/>
      <c r="BD1051" s="49"/>
      <c r="BE1051" s="49"/>
      <c r="BF1051" s="49"/>
      <c r="BG1051" s="49"/>
      <c r="BH1051" s="49"/>
      <c r="BI1051" s="49"/>
      <c r="BJ1051" s="49"/>
      <c r="BK1051" s="49"/>
      <c r="BL1051" s="49"/>
      <c r="BM1051" s="49"/>
      <c r="BN1051" s="49"/>
      <c r="BO1051" s="49"/>
      <c r="BP1051" s="49"/>
      <c r="BQ1051" s="49"/>
      <c r="BR1051" s="49"/>
      <c r="BS1051" s="49"/>
      <c r="BT1051" s="49"/>
      <c r="BU1051" s="49"/>
      <c r="BV1051" s="49"/>
      <c r="BW1051" s="49"/>
      <c r="BX1051" s="49"/>
      <c r="BY1051" s="49"/>
      <c r="BZ1051" s="49"/>
      <c r="CA1051" s="49"/>
      <c r="CB1051" s="49"/>
      <c r="CC1051" s="49"/>
      <c r="CD1051" s="49"/>
      <c r="CE1051" s="49"/>
      <c r="CF1051" s="49"/>
      <c r="CG1051" s="49"/>
      <c r="CH1051" s="49"/>
      <c r="CI1051" s="49"/>
      <c r="CJ1051" s="49"/>
      <c r="CK1051" s="49"/>
      <c r="CL1051" s="49"/>
      <c r="CM1051" s="49"/>
      <c r="CN1051" s="49"/>
      <c r="CO1051" s="49"/>
      <c r="CP1051" s="49"/>
      <c r="CQ1051" s="49"/>
      <c r="CR1051" s="49"/>
      <c r="CS1051" s="49"/>
      <c r="CT1051" s="49"/>
      <c r="CU1051" s="49"/>
      <c r="CV1051" s="49"/>
      <c r="CW1051" s="49"/>
      <c r="CX1051" s="49"/>
      <c r="CY1051" s="49"/>
      <c r="CZ1051" s="49"/>
      <c r="DA1051" s="49"/>
      <c r="DB1051" s="49"/>
      <c r="DC1051" s="49"/>
      <c r="DD1051" s="49"/>
      <c r="DE1051" s="49"/>
      <c r="DF1051" s="49"/>
      <c r="DG1051" s="49"/>
      <c r="DH1051" s="49"/>
      <c r="DI1051" s="49"/>
      <c r="DJ1051" s="49"/>
      <c r="DK1051" s="49"/>
      <c r="DL1051" s="49"/>
      <c r="DM1051" s="49"/>
      <c r="DN1051" s="49"/>
      <c r="DO1051" s="49"/>
      <c r="DP1051" s="49"/>
      <c r="DQ1051" s="49"/>
      <c r="DR1051" s="49"/>
      <c r="DS1051" s="49"/>
      <c r="DT1051" s="49"/>
      <c r="DU1051" s="49"/>
      <c r="DV1051" s="49"/>
      <c r="DW1051" s="49"/>
      <c r="DX1051" s="49"/>
      <c r="DY1051" s="49"/>
      <c r="DZ1051" s="49"/>
      <c r="EA1051" s="49"/>
      <c r="EB1051" s="49"/>
      <c r="EC1051" s="49"/>
      <c r="ED1051" s="49"/>
      <c r="EE1051" s="49"/>
      <c r="EF1051" s="49"/>
      <c r="EG1051" s="49"/>
      <c r="EH1051" s="49"/>
      <c r="EI1051" s="49"/>
      <c r="EJ1051" s="49"/>
      <c r="EK1051" s="49"/>
      <c r="EL1051" s="49"/>
      <c r="EM1051" s="49"/>
      <c r="EN1051" s="49"/>
      <c r="EO1051" s="49"/>
      <c r="EP1051" s="49"/>
      <c r="EQ1051" s="49"/>
      <c r="ER1051" s="49"/>
      <c r="ES1051" s="49"/>
      <c r="ET1051" s="49"/>
      <c r="EU1051" s="49"/>
      <c r="EV1051" s="49"/>
      <c r="EW1051" s="49"/>
      <c r="EX1051" s="49"/>
      <c r="EY1051" s="49"/>
      <c r="EZ1051" s="49"/>
      <c r="FA1051" s="49"/>
      <c r="FB1051" s="49"/>
      <c r="FC1051" s="49"/>
      <c r="FD1051" s="49"/>
      <c r="FE1051" s="49"/>
      <c r="FF1051" s="49"/>
      <c r="FG1051" s="49"/>
      <c r="FH1051" s="49"/>
      <c r="FI1051" s="49"/>
      <c r="FJ1051" s="49"/>
      <c r="FK1051" s="49"/>
      <c r="FL1051" s="49"/>
      <c r="FM1051" s="49"/>
      <c r="FN1051" s="49"/>
      <c r="FO1051" s="49"/>
      <c r="FP1051" s="49"/>
      <c r="FQ1051" s="49"/>
      <c r="FR1051" s="49"/>
      <c r="FS1051" s="49"/>
      <c r="FT1051" s="49"/>
      <c r="FU1051" s="49"/>
      <c r="FV1051" s="49"/>
      <c r="FW1051" s="49"/>
      <c r="FX1051" s="49"/>
      <c r="FY1051" s="49"/>
      <c r="FZ1051" s="49"/>
      <c r="GA1051" s="49"/>
      <c r="GB1051" s="49"/>
      <c r="GC1051" s="49"/>
      <c r="GD1051" s="49"/>
      <c r="GE1051" s="49"/>
      <c r="GF1051" s="49"/>
      <c r="GG1051" s="49"/>
      <c r="GH1051" s="49"/>
      <c r="GI1051" s="49"/>
      <c r="GJ1051" s="49"/>
      <c r="GK1051" s="49"/>
      <c r="GL1051" s="49"/>
      <c r="GM1051" s="49"/>
      <c r="GN1051" s="49"/>
      <c r="GO1051" s="49"/>
      <c r="GP1051" s="49"/>
      <c r="GQ1051" s="49"/>
      <c r="GR1051" s="49"/>
      <c r="GS1051" s="49"/>
      <c r="GT1051" s="49"/>
      <c r="GU1051" s="49"/>
      <c r="GV1051" s="49"/>
      <c r="GW1051" s="49"/>
      <c r="GX1051" s="49"/>
      <c r="GY1051" s="49"/>
      <c r="GZ1051" s="49"/>
      <c r="HA1051" s="49"/>
      <c r="HB1051" s="49"/>
      <c r="HC1051" s="49"/>
      <c r="HD1051" s="49"/>
      <c r="HE1051" s="49"/>
      <c r="HF1051" s="49"/>
      <c r="HG1051" s="49"/>
      <c r="HH1051" s="49"/>
      <c r="HI1051" s="49"/>
      <c r="HJ1051" s="49"/>
      <c r="HK1051" s="49"/>
      <c r="HL1051" s="49"/>
      <c r="HM1051" s="49"/>
      <c r="HN1051" s="49"/>
      <c r="HO1051" s="49"/>
      <c r="HP1051" s="49"/>
      <c r="HQ1051" s="49"/>
      <c r="HR1051" s="49"/>
      <c r="HS1051" s="49"/>
      <c r="HT1051" s="49"/>
      <c r="HU1051" s="49"/>
      <c r="HV1051" s="49"/>
      <c r="HW1051" s="49"/>
      <c r="HX1051" s="49"/>
      <c r="HY1051" s="49"/>
      <c r="HZ1051" s="49"/>
      <c r="IA1051" s="49"/>
      <c r="IB1051" s="49"/>
      <c r="IC1051" s="49"/>
      <c r="ID1051" s="49"/>
      <c r="IE1051" s="49"/>
      <c r="IF1051" s="49"/>
      <c r="IG1051" s="49"/>
      <c r="IH1051" s="49"/>
      <c r="II1051" s="49"/>
      <c r="IJ1051" s="49"/>
      <c r="IK1051" s="49"/>
      <c r="IL1051" s="49"/>
      <c r="IM1051" s="49"/>
      <c r="IN1051" s="49"/>
      <c r="IO1051" s="49"/>
      <c r="IP1051" s="49"/>
      <c r="IQ1051" s="49"/>
      <c r="IR1051" s="49"/>
      <c r="IS1051" s="49"/>
      <c r="IT1051" s="49"/>
      <c r="IU1051" s="49"/>
      <c r="IV1051" s="49"/>
      <c r="IW1051" s="49"/>
      <c r="IX1051" s="49"/>
      <c r="IY1051" s="49"/>
      <c r="IZ1051" s="49"/>
      <c r="JA1051" s="49"/>
      <c r="JB1051" s="49"/>
      <c r="JC1051" s="49"/>
      <c r="JD1051" s="49"/>
      <c r="JE1051" s="49"/>
      <c r="JF1051" s="49"/>
      <c r="JG1051" s="49"/>
      <c r="JH1051" s="49"/>
      <c r="JI1051" s="49"/>
      <c r="JJ1051" s="49"/>
      <c r="JK1051" s="49"/>
      <c r="JL1051" s="49"/>
      <c r="JM1051" s="49"/>
      <c r="JN1051" s="49"/>
      <c r="JO1051" s="49"/>
      <c r="JP1051" s="49"/>
      <c r="JQ1051" s="49"/>
      <c r="JR1051" s="49"/>
      <c r="JS1051" s="49"/>
      <c r="JT1051" s="49"/>
      <c r="JU1051" s="49"/>
      <c r="JV1051" s="49"/>
      <c r="JW1051" s="49"/>
      <c r="JX1051" s="49"/>
      <c r="JY1051" s="49"/>
      <c r="JZ1051" s="49"/>
      <c r="KA1051" s="49"/>
      <c r="KB1051" s="49"/>
      <c r="KC1051" s="49"/>
      <c r="KD1051" s="49"/>
      <c r="KE1051" s="49"/>
      <c r="KF1051" s="49"/>
      <c r="KG1051" s="49"/>
      <c r="KH1051" s="49"/>
      <c r="KI1051" s="49"/>
      <c r="KJ1051" s="49"/>
      <c r="KK1051" s="49"/>
      <c r="KL1051" s="49"/>
      <c r="KM1051" s="49"/>
      <c r="KN1051" s="49"/>
      <c r="KO1051" s="49"/>
      <c r="KP1051" s="49"/>
      <c r="KQ1051" s="49"/>
      <c r="KR1051" s="49"/>
      <c r="KS1051" s="49"/>
      <c r="KT1051" s="49"/>
      <c r="KU1051" s="49"/>
      <c r="KV1051" s="49"/>
      <c r="KW1051" s="49"/>
      <c r="KX1051" s="49"/>
      <c r="KY1051" s="49"/>
      <c r="KZ1051" s="49"/>
      <c r="LA1051" s="49"/>
      <c r="LB1051" s="49"/>
      <c r="LC1051" s="49"/>
      <c r="LD1051" s="49"/>
      <c r="LE1051" s="49"/>
      <c r="LF1051" s="49"/>
      <c r="LG1051" s="49"/>
      <c r="LH1051" s="49"/>
      <c r="LI1051" s="49"/>
      <c r="LJ1051" s="49"/>
      <c r="LK1051" s="49"/>
    </row>
    <row r="1052" spans="1:323" ht="14.25" customHeight="1">
      <c r="A1052" s="54">
        <v>962</v>
      </c>
      <c r="B1052" s="23">
        <v>88</v>
      </c>
      <c r="C1052" s="23" t="s">
        <v>33</v>
      </c>
      <c r="D1052" s="32" t="s">
        <v>6516</v>
      </c>
      <c r="E1052" s="23" t="s">
        <v>1769</v>
      </c>
      <c r="F1052" s="23" t="s">
        <v>1783</v>
      </c>
      <c r="G1052" s="23" t="s">
        <v>1784</v>
      </c>
      <c r="H1052" s="25">
        <v>1</v>
      </c>
      <c r="I1052" s="25">
        <v>1526075</v>
      </c>
      <c r="J1052" s="26">
        <v>1</v>
      </c>
      <c r="K1052" s="26">
        <v>1526075</v>
      </c>
      <c r="L1052" s="27">
        <v>0</v>
      </c>
      <c r="M1052" s="27">
        <v>0</v>
      </c>
      <c r="N1052" s="27">
        <v>120</v>
      </c>
      <c r="O1052" s="27">
        <v>0</v>
      </c>
      <c r="P1052" s="27">
        <v>120</v>
      </c>
      <c r="Q1052" s="55"/>
      <c r="R1052" s="27">
        <f t="shared" si="116"/>
        <v>0</v>
      </c>
      <c r="S1052" s="56" t="str">
        <f t="shared" si="118"/>
        <v>×</v>
      </c>
      <c r="T1052" s="56" t="str">
        <f t="shared" si="119"/>
        <v>×</v>
      </c>
      <c r="U1052" s="56" t="str">
        <f t="shared" si="120"/>
        <v>×</v>
      </c>
      <c r="V1052" s="57" t="str">
        <f t="shared" si="113"/>
        <v/>
      </c>
      <c r="W1052" s="58">
        <f t="shared" si="114"/>
        <v>0</v>
      </c>
      <c r="X1052" s="54">
        <f t="shared" si="115"/>
        <v>88</v>
      </c>
      <c r="Y1052" s="59"/>
    </row>
    <row r="1053" spans="1:323" ht="14.25" customHeight="1">
      <c r="A1053" s="60" t="s">
        <v>6036</v>
      </c>
      <c r="B1053" s="61"/>
      <c r="C1053" s="61"/>
      <c r="D1053" s="62"/>
      <c r="E1053" s="61"/>
      <c r="F1053" s="61"/>
      <c r="G1053" s="61"/>
      <c r="H1053" s="63"/>
      <c r="I1053" s="63"/>
      <c r="J1053" s="64"/>
      <c r="K1053" s="64"/>
      <c r="L1053" s="65"/>
      <c r="M1053" s="65"/>
      <c r="N1053" s="65"/>
      <c r="O1053" s="65"/>
      <c r="P1053" s="65"/>
      <c r="Q1053" s="66" t="str">
        <f>CONCATENATE("項番",B1052," 計")</f>
        <v>項番88 計</v>
      </c>
      <c r="R1053" s="67">
        <f>SUMIF(B:B,B1052,R:R)</f>
        <v>0</v>
      </c>
      <c r="S1053" s="68">
        <f>COUNTIFS($B:$B,$B1052,S:S,"○")</f>
        <v>0</v>
      </c>
      <c r="T1053" s="67"/>
      <c r="U1053" s="67"/>
      <c r="V1053" s="69" t="str">
        <f>IF(S1053=0,"",IF(COUNTIF(B:B,X1053)=S1053,"","この項番で見積単価（税別）が入力されていない品目があります"))</f>
        <v/>
      </c>
      <c r="W1053" s="70">
        <f t="shared" si="114"/>
        <v>0</v>
      </c>
      <c r="X1053" s="60">
        <f>B1052</f>
        <v>88</v>
      </c>
      <c r="Y1053" s="71" t="s">
        <v>293</v>
      </c>
    </row>
    <row r="1054" spans="1:323" ht="14.25" customHeight="1">
      <c r="A1054" s="54">
        <v>963</v>
      </c>
      <c r="B1054" s="23">
        <v>89</v>
      </c>
      <c r="C1054" s="23" t="s">
        <v>33</v>
      </c>
      <c r="D1054" s="32" t="s">
        <v>1833</v>
      </c>
      <c r="E1054" s="23" t="s">
        <v>1769</v>
      </c>
      <c r="F1054" s="23" t="s">
        <v>1834</v>
      </c>
      <c r="G1054" s="23" t="s">
        <v>252</v>
      </c>
      <c r="H1054" s="25">
        <v>100</v>
      </c>
      <c r="I1054" s="25">
        <v>42.2</v>
      </c>
      <c r="J1054" s="26">
        <v>100</v>
      </c>
      <c r="K1054" s="26">
        <v>4220</v>
      </c>
      <c r="L1054" s="27">
        <v>1</v>
      </c>
      <c r="M1054" s="27">
        <v>0</v>
      </c>
      <c r="N1054" s="27">
        <v>44</v>
      </c>
      <c r="O1054" s="27">
        <v>0</v>
      </c>
      <c r="P1054" s="27">
        <v>45</v>
      </c>
      <c r="Q1054" s="55"/>
      <c r="R1054" s="27">
        <f t="shared" si="116"/>
        <v>0</v>
      </c>
      <c r="S1054" s="56" t="str">
        <f t="shared" si="118"/>
        <v>×</v>
      </c>
      <c r="T1054" s="56" t="str">
        <f t="shared" si="119"/>
        <v>×</v>
      </c>
      <c r="U1054" s="56" t="str">
        <f t="shared" si="120"/>
        <v>×</v>
      </c>
      <c r="V1054" s="57" t="str">
        <f t="shared" si="113"/>
        <v/>
      </c>
      <c r="W1054" s="58">
        <f t="shared" si="114"/>
        <v>0</v>
      </c>
      <c r="X1054" s="54">
        <f t="shared" si="115"/>
        <v>89</v>
      </c>
      <c r="Y1054" s="59"/>
    </row>
    <row r="1055" spans="1:323" ht="14.25" customHeight="1">
      <c r="A1055" s="54">
        <v>964</v>
      </c>
      <c r="B1055" s="23">
        <v>89</v>
      </c>
      <c r="C1055" s="23" t="s">
        <v>33</v>
      </c>
      <c r="D1055" s="32" t="s">
        <v>1835</v>
      </c>
      <c r="E1055" s="23" t="s">
        <v>1769</v>
      </c>
      <c r="F1055" s="23" t="s">
        <v>1836</v>
      </c>
      <c r="G1055" s="23" t="s">
        <v>1837</v>
      </c>
      <c r="H1055" s="25">
        <v>100</v>
      </c>
      <c r="I1055" s="25">
        <v>96.3</v>
      </c>
      <c r="J1055" s="26">
        <v>100</v>
      </c>
      <c r="K1055" s="26">
        <v>9630</v>
      </c>
      <c r="L1055" s="27">
        <v>4</v>
      </c>
      <c r="M1055" s="27">
        <v>0</v>
      </c>
      <c r="N1055" s="27">
        <v>18</v>
      </c>
      <c r="O1055" s="27">
        <v>0</v>
      </c>
      <c r="P1055" s="27">
        <v>22</v>
      </c>
      <c r="Q1055" s="55"/>
      <c r="R1055" s="27">
        <f t="shared" si="116"/>
        <v>0</v>
      </c>
      <c r="S1055" s="56" t="str">
        <f t="shared" si="118"/>
        <v>×</v>
      </c>
      <c r="T1055" s="56" t="str">
        <f t="shared" si="119"/>
        <v>×</v>
      </c>
      <c r="U1055" s="56" t="str">
        <f t="shared" si="120"/>
        <v>×</v>
      </c>
      <c r="V1055" s="57" t="str">
        <f t="shared" si="113"/>
        <v/>
      </c>
      <c r="W1055" s="58">
        <f t="shared" si="114"/>
        <v>0</v>
      </c>
      <c r="X1055" s="54">
        <f t="shared" si="115"/>
        <v>89</v>
      </c>
      <c r="Y1055" s="59"/>
    </row>
    <row r="1056" spans="1:323" ht="14.25" customHeight="1">
      <c r="A1056" s="54">
        <v>965</v>
      </c>
      <c r="B1056" s="23">
        <v>89</v>
      </c>
      <c r="C1056" s="23" t="s">
        <v>33</v>
      </c>
      <c r="D1056" s="32" t="s">
        <v>1838</v>
      </c>
      <c r="E1056" s="23" t="s">
        <v>1769</v>
      </c>
      <c r="F1056" s="23" t="s">
        <v>1839</v>
      </c>
      <c r="G1056" s="23" t="s">
        <v>1837</v>
      </c>
      <c r="H1056" s="25">
        <v>100</v>
      </c>
      <c r="I1056" s="25">
        <v>159.19999999999999</v>
      </c>
      <c r="J1056" s="26">
        <v>100</v>
      </c>
      <c r="K1056" s="26">
        <v>15919.999999999998</v>
      </c>
      <c r="L1056" s="27">
        <v>0</v>
      </c>
      <c r="M1056" s="27">
        <v>0</v>
      </c>
      <c r="N1056" s="27">
        <v>64</v>
      </c>
      <c r="O1056" s="27">
        <v>0</v>
      </c>
      <c r="P1056" s="27">
        <v>64</v>
      </c>
      <c r="Q1056" s="55"/>
      <c r="R1056" s="27">
        <f t="shared" si="116"/>
        <v>0</v>
      </c>
      <c r="S1056" s="56" t="str">
        <f t="shared" si="118"/>
        <v>×</v>
      </c>
      <c r="T1056" s="56" t="str">
        <f t="shared" si="119"/>
        <v>×</v>
      </c>
      <c r="U1056" s="56" t="str">
        <f t="shared" si="120"/>
        <v>×</v>
      </c>
      <c r="V1056" s="57" t="str">
        <f t="shared" si="113"/>
        <v/>
      </c>
      <c r="W1056" s="58">
        <f t="shared" si="114"/>
        <v>0</v>
      </c>
      <c r="X1056" s="54">
        <f t="shared" si="115"/>
        <v>89</v>
      </c>
      <c r="Y1056" s="59"/>
    </row>
    <row r="1057" spans="1:25" ht="14.25" customHeight="1">
      <c r="A1057" s="54">
        <v>966</v>
      </c>
      <c r="B1057" s="23">
        <v>89</v>
      </c>
      <c r="C1057" s="23" t="s">
        <v>33</v>
      </c>
      <c r="D1057" s="32" t="s">
        <v>1842</v>
      </c>
      <c r="E1057" s="23" t="s">
        <v>1769</v>
      </c>
      <c r="F1057" s="23" t="s">
        <v>1843</v>
      </c>
      <c r="G1057" s="23" t="s">
        <v>154</v>
      </c>
      <c r="H1057" s="25">
        <v>100</v>
      </c>
      <c r="I1057" s="25">
        <v>217.7</v>
      </c>
      <c r="J1057" s="26">
        <v>100</v>
      </c>
      <c r="K1057" s="26">
        <v>21770</v>
      </c>
      <c r="L1057" s="27">
        <v>0</v>
      </c>
      <c r="M1057" s="27">
        <v>6</v>
      </c>
      <c r="N1057" s="27">
        <v>0</v>
      </c>
      <c r="O1057" s="27">
        <v>0</v>
      </c>
      <c r="P1057" s="27">
        <v>6</v>
      </c>
      <c r="Q1057" s="55"/>
      <c r="R1057" s="27">
        <f t="shared" si="116"/>
        <v>0</v>
      </c>
      <c r="S1057" s="56" t="str">
        <f t="shared" si="118"/>
        <v>×</v>
      </c>
      <c r="T1057" s="56" t="str">
        <f t="shared" si="119"/>
        <v>×</v>
      </c>
      <c r="U1057" s="56" t="str">
        <f t="shared" si="120"/>
        <v>×</v>
      </c>
      <c r="V1057" s="57" t="str">
        <f t="shared" si="113"/>
        <v/>
      </c>
      <c r="W1057" s="58">
        <f t="shared" si="114"/>
        <v>0</v>
      </c>
      <c r="X1057" s="54">
        <f t="shared" si="115"/>
        <v>89</v>
      </c>
      <c r="Y1057" s="59"/>
    </row>
    <row r="1058" spans="1:25" ht="14.25" customHeight="1">
      <c r="A1058" s="54">
        <v>967</v>
      </c>
      <c r="B1058" s="23">
        <v>89</v>
      </c>
      <c r="C1058" s="23" t="s">
        <v>33</v>
      </c>
      <c r="D1058" s="32" t="s">
        <v>6486</v>
      </c>
      <c r="E1058" s="23" t="s">
        <v>1769</v>
      </c>
      <c r="F1058" s="23" t="s">
        <v>1801</v>
      </c>
      <c r="G1058" s="23" t="s">
        <v>1787</v>
      </c>
      <c r="H1058" s="25">
        <v>20</v>
      </c>
      <c r="I1058" s="25">
        <v>1644.5</v>
      </c>
      <c r="J1058" s="26">
        <v>20</v>
      </c>
      <c r="K1058" s="26">
        <v>32890</v>
      </c>
      <c r="L1058" s="27">
        <v>2</v>
      </c>
      <c r="M1058" s="27">
        <v>0</v>
      </c>
      <c r="N1058" s="27">
        <v>0</v>
      </c>
      <c r="O1058" s="27">
        <v>0</v>
      </c>
      <c r="P1058" s="27">
        <v>2</v>
      </c>
      <c r="Q1058" s="55"/>
      <c r="R1058" s="27">
        <f t="shared" si="116"/>
        <v>0</v>
      </c>
      <c r="S1058" s="56" t="str">
        <f t="shared" si="118"/>
        <v>×</v>
      </c>
      <c r="T1058" s="56" t="str">
        <f t="shared" si="119"/>
        <v>×</v>
      </c>
      <c r="U1058" s="56" t="str">
        <f t="shared" si="120"/>
        <v>×</v>
      </c>
      <c r="V1058" s="57" t="str">
        <f t="shared" si="113"/>
        <v/>
      </c>
      <c r="W1058" s="58">
        <f t="shared" si="114"/>
        <v>0</v>
      </c>
      <c r="X1058" s="54">
        <f t="shared" si="115"/>
        <v>89</v>
      </c>
      <c r="Y1058" s="59"/>
    </row>
    <row r="1059" spans="1:25" ht="14.25" customHeight="1">
      <c r="A1059" s="54">
        <v>968</v>
      </c>
      <c r="B1059" s="23">
        <v>89</v>
      </c>
      <c r="C1059" s="23" t="s">
        <v>33</v>
      </c>
      <c r="D1059" s="32" t="s">
        <v>1800</v>
      </c>
      <c r="E1059" s="23" t="s">
        <v>1769</v>
      </c>
      <c r="F1059" s="23" t="s">
        <v>1801</v>
      </c>
      <c r="G1059" s="23" t="s">
        <v>1802</v>
      </c>
      <c r="H1059" s="25">
        <v>120</v>
      </c>
      <c r="I1059" s="25">
        <v>1644.5</v>
      </c>
      <c r="J1059" s="26">
        <v>120</v>
      </c>
      <c r="K1059" s="26">
        <v>197340</v>
      </c>
      <c r="L1059" s="27">
        <v>0</v>
      </c>
      <c r="M1059" s="27">
        <v>6</v>
      </c>
      <c r="N1059" s="27">
        <v>1</v>
      </c>
      <c r="O1059" s="27">
        <v>0</v>
      </c>
      <c r="P1059" s="27">
        <v>7</v>
      </c>
      <c r="Q1059" s="55"/>
      <c r="R1059" s="27">
        <f t="shared" si="116"/>
        <v>0</v>
      </c>
      <c r="S1059" s="56" t="str">
        <f t="shared" si="118"/>
        <v>×</v>
      </c>
      <c r="T1059" s="56" t="str">
        <f t="shared" si="119"/>
        <v>×</v>
      </c>
      <c r="U1059" s="56" t="str">
        <f t="shared" si="120"/>
        <v>×</v>
      </c>
      <c r="V1059" s="57" t="str">
        <f t="shared" si="113"/>
        <v/>
      </c>
      <c r="W1059" s="58">
        <f t="shared" si="114"/>
        <v>0</v>
      </c>
      <c r="X1059" s="54">
        <f t="shared" si="115"/>
        <v>89</v>
      </c>
      <c r="Y1059" s="59"/>
    </row>
    <row r="1060" spans="1:25" ht="14.25" customHeight="1">
      <c r="A1060" s="54">
        <v>969</v>
      </c>
      <c r="B1060" s="23">
        <v>89</v>
      </c>
      <c r="C1060" s="23" t="s">
        <v>33</v>
      </c>
      <c r="D1060" s="32" t="s">
        <v>1807</v>
      </c>
      <c r="E1060" s="23" t="s">
        <v>1769</v>
      </c>
      <c r="F1060" s="23" t="s">
        <v>1808</v>
      </c>
      <c r="G1060" s="23" t="s">
        <v>1809</v>
      </c>
      <c r="H1060" s="25">
        <v>60</v>
      </c>
      <c r="I1060" s="25">
        <v>334.3</v>
      </c>
      <c r="J1060" s="26">
        <v>60</v>
      </c>
      <c r="K1060" s="26">
        <v>20058</v>
      </c>
      <c r="L1060" s="27">
        <v>0</v>
      </c>
      <c r="M1060" s="27">
        <v>0</v>
      </c>
      <c r="N1060" s="27">
        <v>30</v>
      </c>
      <c r="O1060" s="27">
        <v>0</v>
      </c>
      <c r="P1060" s="27">
        <v>30</v>
      </c>
      <c r="Q1060" s="55"/>
      <c r="R1060" s="27">
        <f t="shared" si="116"/>
        <v>0</v>
      </c>
      <c r="S1060" s="56" t="str">
        <f t="shared" si="118"/>
        <v>×</v>
      </c>
      <c r="T1060" s="56" t="str">
        <f t="shared" si="119"/>
        <v>×</v>
      </c>
      <c r="U1060" s="56" t="str">
        <f t="shared" si="120"/>
        <v>×</v>
      </c>
      <c r="V1060" s="57" t="str">
        <f t="shared" si="113"/>
        <v/>
      </c>
      <c r="W1060" s="58">
        <f t="shared" si="114"/>
        <v>0</v>
      </c>
      <c r="X1060" s="54">
        <f t="shared" si="115"/>
        <v>89</v>
      </c>
      <c r="Y1060" s="59"/>
    </row>
    <row r="1061" spans="1:25" ht="14.25" customHeight="1">
      <c r="A1061" s="54">
        <v>970</v>
      </c>
      <c r="B1061" s="23">
        <v>89</v>
      </c>
      <c r="C1061" s="23" t="s">
        <v>33</v>
      </c>
      <c r="D1061" s="32" t="s">
        <v>6487</v>
      </c>
      <c r="E1061" s="23" t="s">
        <v>1769</v>
      </c>
      <c r="F1061" s="23" t="s">
        <v>6488</v>
      </c>
      <c r="G1061" s="23" t="s">
        <v>6489</v>
      </c>
      <c r="H1061" s="25">
        <v>60</v>
      </c>
      <c r="I1061" s="25">
        <v>635.5</v>
      </c>
      <c r="J1061" s="26">
        <v>60</v>
      </c>
      <c r="K1061" s="26">
        <v>38130</v>
      </c>
      <c r="L1061" s="23">
        <v>0</v>
      </c>
      <c r="M1061" s="23">
        <v>0</v>
      </c>
      <c r="N1061" s="23">
        <v>5</v>
      </c>
      <c r="O1061" s="23">
        <v>0</v>
      </c>
      <c r="P1061" s="23">
        <v>5</v>
      </c>
      <c r="Q1061" s="55"/>
      <c r="R1061" s="23">
        <f t="shared" si="116"/>
        <v>0</v>
      </c>
      <c r="S1061" s="56" t="str">
        <f t="shared" si="118"/>
        <v>×</v>
      </c>
      <c r="T1061" s="56" t="str">
        <f t="shared" si="119"/>
        <v>×</v>
      </c>
      <c r="U1061" s="56" t="str">
        <f t="shared" si="120"/>
        <v>×</v>
      </c>
      <c r="V1061" s="57" t="str">
        <f t="shared" si="113"/>
        <v/>
      </c>
      <c r="W1061" s="58">
        <f t="shared" si="114"/>
        <v>0</v>
      </c>
      <c r="X1061" s="54">
        <f t="shared" si="115"/>
        <v>89</v>
      </c>
      <c r="Y1061" s="59"/>
    </row>
    <row r="1062" spans="1:25" ht="14.25" customHeight="1">
      <c r="A1062" s="54">
        <v>971</v>
      </c>
      <c r="B1062" s="23">
        <v>89</v>
      </c>
      <c r="C1062" s="23" t="s">
        <v>33</v>
      </c>
      <c r="D1062" s="32" t="s">
        <v>1831</v>
      </c>
      <c r="E1062" s="23" t="s">
        <v>1769</v>
      </c>
      <c r="F1062" s="23" t="s">
        <v>1832</v>
      </c>
      <c r="G1062" s="23" t="s">
        <v>375</v>
      </c>
      <c r="H1062" s="25">
        <v>5</v>
      </c>
      <c r="I1062" s="25">
        <v>1147</v>
      </c>
      <c r="J1062" s="26">
        <v>5</v>
      </c>
      <c r="K1062" s="26">
        <v>5735</v>
      </c>
      <c r="L1062" s="27">
        <v>0</v>
      </c>
      <c r="M1062" s="27">
        <v>2</v>
      </c>
      <c r="N1062" s="27">
        <v>1</v>
      </c>
      <c r="O1062" s="27">
        <v>0</v>
      </c>
      <c r="P1062" s="27">
        <v>3</v>
      </c>
      <c r="Q1062" s="55"/>
      <c r="R1062" s="27">
        <f t="shared" si="116"/>
        <v>0</v>
      </c>
      <c r="S1062" s="56" t="str">
        <f t="shared" si="118"/>
        <v>×</v>
      </c>
      <c r="T1062" s="56" t="str">
        <f t="shared" si="119"/>
        <v>×</v>
      </c>
      <c r="U1062" s="56" t="str">
        <f t="shared" si="120"/>
        <v>×</v>
      </c>
      <c r="V1062" s="57" t="str">
        <f t="shared" si="113"/>
        <v/>
      </c>
      <c r="W1062" s="58">
        <f t="shared" si="114"/>
        <v>0</v>
      </c>
      <c r="X1062" s="54">
        <f t="shared" si="115"/>
        <v>89</v>
      </c>
      <c r="Y1062" s="59"/>
    </row>
    <row r="1063" spans="1:25" ht="14.25" customHeight="1">
      <c r="A1063" s="54">
        <v>972</v>
      </c>
      <c r="B1063" s="23">
        <v>89</v>
      </c>
      <c r="C1063" s="23" t="s">
        <v>33</v>
      </c>
      <c r="D1063" s="32" t="s">
        <v>1844</v>
      </c>
      <c r="E1063" s="23" t="s">
        <v>1769</v>
      </c>
      <c r="F1063" s="23" t="s">
        <v>1845</v>
      </c>
      <c r="G1063" s="23" t="s">
        <v>1846</v>
      </c>
      <c r="H1063" s="25">
        <v>100</v>
      </c>
      <c r="I1063" s="25">
        <v>8.8000000000000007</v>
      </c>
      <c r="J1063" s="26">
        <v>100</v>
      </c>
      <c r="K1063" s="26">
        <v>880.00000000000011</v>
      </c>
      <c r="L1063" s="27">
        <v>0</v>
      </c>
      <c r="M1063" s="27">
        <v>24</v>
      </c>
      <c r="N1063" s="27">
        <v>0</v>
      </c>
      <c r="O1063" s="27">
        <v>0</v>
      </c>
      <c r="P1063" s="27">
        <v>24</v>
      </c>
      <c r="Q1063" s="55"/>
      <c r="R1063" s="27">
        <f t="shared" si="116"/>
        <v>0</v>
      </c>
      <c r="S1063" s="56" t="str">
        <f t="shared" si="118"/>
        <v>×</v>
      </c>
      <c r="T1063" s="56" t="str">
        <f t="shared" si="119"/>
        <v>×</v>
      </c>
      <c r="U1063" s="56" t="str">
        <f t="shared" si="120"/>
        <v>×</v>
      </c>
      <c r="V1063" s="57" t="str">
        <f t="shared" si="113"/>
        <v/>
      </c>
      <c r="W1063" s="58">
        <f t="shared" si="114"/>
        <v>0</v>
      </c>
      <c r="X1063" s="54">
        <f t="shared" si="115"/>
        <v>89</v>
      </c>
      <c r="Y1063" s="59"/>
    </row>
    <row r="1064" spans="1:25" ht="14.25" customHeight="1">
      <c r="A1064" s="54">
        <v>973</v>
      </c>
      <c r="B1064" s="23">
        <v>89</v>
      </c>
      <c r="C1064" s="23" t="s">
        <v>33</v>
      </c>
      <c r="D1064" s="28" t="s">
        <v>6490</v>
      </c>
      <c r="E1064" s="23" t="s">
        <v>1769</v>
      </c>
      <c r="F1064" s="29" t="s">
        <v>6491</v>
      </c>
      <c r="G1064" s="29" t="s">
        <v>6492</v>
      </c>
      <c r="H1064" s="25">
        <v>250</v>
      </c>
      <c r="I1064" s="25">
        <v>3.8</v>
      </c>
      <c r="J1064" s="26">
        <v>250</v>
      </c>
      <c r="K1064" s="26">
        <v>950</v>
      </c>
      <c r="L1064" s="30">
        <v>0</v>
      </c>
      <c r="M1064" s="30">
        <v>6</v>
      </c>
      <c r="N1064" s="30">
        <v>0</v>
      </c>
      <c r="O1064" s="30">
        <v>0</v>
      </c>
      <c r="P1064" s="30">
        <v>6</v>
      </c>
      <c r="Q1064" s="55"/>
      <c r="R1064" s="30">
        <f t="shared" si="116"/>
        <v>0</v>
      </c>
      <c r="S1064" s="56" t="str">
        <f t="shared" si="118"/>
        <v>×</v>
      </c>
      <c r="T1064" s="56" t="str">
        <f t="shared" si="119"/>
        <v>×</v>
      </c>
      <c r="U1064" s="56" t="str">
        <f t="shared" si="120"/>
        <v>×</v>
      </c>
      <c r="V1064" s="57" t="str">
        <f t="shared" si="113"/>
        <v/>
      </c>
      <c r="W1064" s="58">
        <f t="shared" si="114"/>
        <v>0</v>
      </c>
      <c r="X1064" s="54">
        <f t="shared" si="115"/>
        <v>89</v>
      </c>
      <c r="Y1064" s="59"/>
    </row>
    <row r="1065" spans="1:25" ht="14.25" customHeight="1">
      <c r="A1065" s="54">
        <v>974</v>
      </c>
      <c r="B1065" s="23">
        <v>89</v>
      </c>
      <c r="C1065" s="23" t="s">
        <v>33</v>
      </c>
      <c r="D1065" s="32" t="s">
        <v>6493</v>
      </c>
      <c r="E1065" s="23" t="s">
        <v>1769</v>
      </c>
      <c r="F1065" s="23" t="s">
        <v>1847</v>
      </c>
      <c r="G1065" s="23" t="s">
        <v>1848</v>
      </c>
      <c r="H1065" s="25">
        <v>70</v>
      </c>
      <c r="I1065" s="25">
        <v>12.3</v>
      </c>
      <c r="J1065" s="26">
        <v>70</v>
      </c>
      <c r="K1065" s="26">
        <v>861</v>
      </c>
      <c r="L1065" s="27">
        <v>0</v>
      </c>
      <c r="M1065" s="27">
        <v>0</v>
      </c>
      <c r="N1065" s="27">
        <v>10</v>
      </c>
      <c r="O1065" s="27">
        <v>0</v>
      </c>
      <c r="P1065" s="27">
        <v>10</v>
      </c>
      <c r="Q1065" s="55"/>
      <c r="R1065" s="27">
        <f t="shared" si="116"/>
        <v>0</v>
      </c>
      <c r="S1065" s="56" t="str">
        <f t="shared" si="118"/>
        <v>×</v>
      </c>
      <c r="T1065" s="56" t="str">
        <f t="shared" si="119"/>
        <v>×</v>
      </c>
      <c r="U1065" s="56" t="str">
        <f t="shared" si="120"/>
        <v>×</v>
      </c>
      <c r="V1065" s="57" t="str">
        <f t="shared" si="113"/>
        <v/>
      </c>
      <c r="W1065" s="58">
        <f t="shared" si="114"/>
        <v>0</v>
      </c>
      <c r="X1065" s="54">
        <f t="shared" si="115"/>
        <v>89</v>
      </c>
      <c r="Y1065" s="59"/>
    </row>
    <row r="1066" spans="1:25" ht="14.25" customHeight="1">
      <c r="A1066" s="54">
        <v>975</v>
      </c>
      <c r="B1066" s="23">
        <v>89</v>
      </c>
      <c r="C1066" s="23" t="s">
        <v>33</v>
      </c>
      <c r="D1066" s="32" t="s">
        <v>6494</v>
      </c>
      <c r="E1066" s="23" t="s">
        <v>1769</v>
      </c>
      <c r="F1066" s="23" t="s">
        <v>1828</v>
      </c>
      <c r="G1066" s="23" t="s">
        <v>1017</v>
      </c>
      <c r="H1066" s="25">
        <v>20</v>
      </c>
      <c r="I1066" s="25">
        <v>3151.3</v>
      </c>
      <c r="J1066" s="26">
        <v>20</v>
      </c>
      <c r="K1066" s="26">
        <v>63026</v>
      </c>
      <c r="L1066" s="27">
        <v>0</v>
      </c>
      <c r="M1066" s="27">
        <v>0</v>
      </c>
      <c r="N1066" s="27">
        <v>10</v>
      </c>
      <c r="O1066" s="27">
        <v>0</v>
      </c>
      <c r="P1066" s="27">
        <v>10</v>
      </c>
      <c r="Q1066" s="55"/>
      <c r="R1066" s="27">
        <f t="shared" si="116"/>
        <v>0</v>
      </c>
      <c r="S1066" s="56" t="str">
        <f t="shared" si="118"/>
        <v>×</v>
      </c>
      <c r="T1066" s="56" t="str">
        <f t="shared" si="119"/>
        <v>×</v>
      </c>
      <c r="U1066" s="56" t="str">
        <f t="shared" si="120"/>
        <v>×</v>
      </c>
      <c r="V1066" s="57" t="str">
        <f t="shared" si="113"/>
        <v/>
      </c>
      <c r="W1066" s="58">
        <f t="shared" si="114"/>
        <v>0</v>
      </c>
      <c r="X1066" s="54">
        <f t="shared" si="115"/>
        <v>89</v>
      </c>
      <c r="Y1066" s="59"/>
    </row>
    <row r="1067" spans="1:25" ht="14.25" customHeight="1">
      <c r="A1067" s="54">
        <v>976</v>
      </c>
      <c r="B1067" s="23">
        <v>89</v>
      </c>
      <c r="C1067" s="23" t="s">
        <v>33</v>
      </c>
      <c r="D1067" s="32" t="s">
        <v>1805</v>
      </c>
      <c r="E1067" s="23" t="s">
        <v>1769</v>
      </c>
      <c r="F1067" s="23" t="s">
        <v>1806</v>
      </c>
      <c r="G1067" s="23" t="s">
        <v>154</v>
      </c>
      <c r="H1067" s="25">
        <v>100</v>
      </c>
      <c r="I1067" s="25">
        <v>89.3</v>
      </c>
      <c r="J1067" s="26">
        <v>100</v>
      </c>
      <c r="K1067" s="26">
        <v>8930</v>
      </c>
      <c r="L1067" s="27">
        <v>0</v>
      </c>
      <c r="M1067" s="27">
        <v>0</v>
      </c>
      <c r="N1067" s="27">
        <v>0</v>
      </c>
      <c r="O1067" s="27">
        <v>250</v>
      </c>
      <c r="P1067" s="27">
        <v>250</v>
      </c>
      <c r="Q1067" s="55"/>
      <c r="R1067" s="27">
        <f t="shared" si="116"/>
        <v>0</v>
      </c>
      <c r="S1067" s="56" t="str">
        <f t="shared" si="118"/>
        <v>×</v>
      </c>
      <c r="T1067" s="56" t="str">
        <f t="shared" si="119"/>
        <v>×</v>
      </c>
      <c r="U1067" s="56" t="str">
        <f t="shared" si="120"/>
        <v>×</v>
      </c>
      <c r="V1067" s="57" t="str">
        <f t="shared" si="113"/>
        <v/>
      </c>
      <c r="W1067" s="58">
        <f t="shared" si="114"/>
        <v>0</v>
      </c>
      <c r="X1067" s="54">
        <f t="shared" si="115"/>
        <v>89</v>
      </c>
      <c r="Y1067" s="59"/>
    </row>
    <row r="1068" spans="1:25" ht="14.25" customHeight="1">
      <c r="A1068" s="54">
        <v>977</v>
      </c>
      <c r="B1068" s="23">
        <v>89</v>
      </c>
      <c r="C1068" s="23" t="s">
        <v>33</v>
      </c>
      <c r="D1068" s="32" t="s">
        <v>1803</v>
      </c>
      <c r="E1068" s="23" t="s">
        <v>1769</v>
      </c>
      <c r="F1068" s="23" t="s">
        <v>1804</v>
      </c>
      <c r="G1068" s="23" t="s">
        <v>154</v>
      </c>
      <c r="H1068" s="25">
        <v>100</v>
      </c>
      <c r="I1068" s="25">
        <v>314.89999999999998</v>
      </c>
      <c r="J1068" s="26">
        <v>100</v>
      </c>
      <c r="K1068" s="26">
        <v>31489.999999999996</v>
      </c>
      <c r="L1068" s="27">
        <v>0</v>
      </c>
      <c r="M1068" s="27">
        <v>0</v>
      </c>
      <c r="N1068" s="27">
        <v>0</v>
      </c>
      <c r="O1068" s="27">
        <v>250</v>
      </c>
      <c r="P1068" s="27">
        <v>250</v>
      </c>
      <c r="Q1068" s="55"/>
      <c r="R1068" s="27">
        <f t="shared" si="116"/>
        <v>0</v>
      </c>
      <c r="S1068" s="56" t="str">
        <f t="shared" si="118"/>
        <v>×</v>
      </c>
      <c r="T1068" s="56" t="str">
        <f t="shared" si="119"/>
        <v>×</v>
      </c>
      <c r="U1068" s="56" t="str">
        <f t="shared" si="120"/>
        <v>×</v>
      </c>
      <c r="V1068" s="57" t="str">
        <f t="shared" si="113"/>
        <v/>
      </c>
      <c r="W1068" s="58">
        <f t="shared" si="114"/>
        <v>0</v>
      </c>
      <c r="X1068" s="54">
        <f t="shared" si="115"/>
        <v>89</v>
      </c>
      <c r="Y1068" s="59"/>
    </row>
    <row r="1069" spans="1:25" ht="14.25" customHeight="1">
      <c r="A1069" s="54">
        <v>978</v>
      </c>
      <c r="B1069" s="23">
        <v>89</v>
      </c>
      <c r="C1069" s="23" t="s">
        <v>33</v>
      </c>
      <c r="D1069" s="32" t="s">
        <v>6495</v>
      </c>
      <c r="E1069" s="23" t="s">
        <v>1769</v>
      </c>
      <c r="F1069" s="23" t="s">
        <v>1780</v>
      </c>
      <c r="G1069" s="23" t="s">
        <v>641</v>
      </c>
      <c r="H1069" s="25">
        <v>30</v>
      </c>
      <c r="I1069" s="25">
        <v>9560.6</v>
      </c>
      <c r="J1069" s="26">
        <v>30</v>
      </c>
      <c r="K1069" s="26">
        <v>286818</v>
      </c>
      <c r="L1069" s="27">
        <v>0</v>
      </c>
      <c r="M1069" s="27">
        <v>22</v>
      </c>
      <c r="N1069" s="27">
        <v>1</v>
      </c>
      <c r="O1069" s="27">
        <v>0</v>
      </c>
      <c r="P1069" s="27">
        <v>23</v>
      </c>
      <c r="Q1069" s="55"/>
      <c r="R1069" s="27">
        <f t="shared" si="116"/>
        <v>0</v>
      </c>
      <c r="S1069" s="56" t="str">
        <f t="shared" si="118"/>
        <v>×</v>
      </c>
      <c r="T1069" s="56" t="str">
        <f t="shared" si="119"/>
        <v>×</v>
      </c>
      <c r="U1069" s="56" t="str">
        <f t="shared" si="120"/>
        <v>×</v>
      </c>
      <c r="V1069" s="57" t="str">
        <f t="shared" si="113"/>
        <v/>
      </c>
      <c r="W1069" s="58">
        <f t="shared" si="114"/>
        <v>0</v>
      </c>
      <c r="X1069" s="54">
        <f t="shared" si="115"/>
        <v>89</v>
      </c>
      <c r="Y1069" s="59"/>
    </row>
    <row r="1070" spans="1:25" ht="14.25" customHeight="1">
      <c r="A1070" s="54">
        <v>979</v>
      </c>
      <c r="B1070" s="23">
        <v>89</v>
      </c>
      <c r="C1070" s="23" t="s">
        <v>33</v>
      </c>
      <c r="D1070" s="32" t="s">
        <v>1811</v>
      </c>
      <c r="E1070" s="23" t="s">
        <v>1769</v>
      </c>
      <c r="F1070" s="23" t="s">
        <v>1812</v>
      </c>
      <c r="G1070" s="23" t="s">
        <v>417</v>
      </c>
      <c r="H1070" s="25">
        <v>5</v>
      </c>
      <c r="I1070" s="25">
        <v>2381</v>
      </c>
      <c r="J1070" s="26">
        <v>5</v>
      </c>
      <c r="K1070" s="26">
        <v>11905</v>
      </c>
      <c r="L1070" s="27">
        <v>2</v>
      </c>
      <c r="M1070" s="27">
        <v>12</v>
      </c>
      <c r="N1070" s="27">
        <v>31</v>
      </c>
      <c r="O1070" s="27">
        <v>0</v>
      </c>
      <c r="P1070" s="27">
        <v>45</v>
      </c>
      <c r="Q1070" s="55"/>
      <c r="R1070" s="27">
        <f t="shared" si="116"/>
        <v>0</v>
      </c>
      <c r="S1070" s="56" t="str">
        <f t="shared" si="118"/>
        <v>×</v>
      </c>
      <c r="T1070" s="56" t="str">
        <f t="shared" si="119"/>
        <v>×</v>
      </c>
      <c r="U1070" s="56" t="str">
        <f t="shared" si="120"/>
        <v>×</v>
      </c>
      <c r="V1070" s="57" t="str">
        <f t="shared" si="113"/>
        <v/>
      </c>
      <c r="W1070" s="58">
        <f t="shared" si="114"/>
        <v>0</v>
      </c>
      <c r="X1070" s="54">
        <f t="shared" si="115"/>
        <v>89</v>
      </c>
      <c r="Y1070" s="59"/>
    </row>
    <row r="1071" spans="1:25" ht="14.25" customHeight="1">
      <c r="A1071" s="54">
        <v>980</v>
      </c>
      <c r="B1071" s="23">
        <v>89</v>
      </c>
      <c r="C1071" s="23" t="s">
        <v>33</v>
      </c>
      <c r="D1071" s="32" t="s">
        <v>1840</v>
      </c>
      <c r="E1071" s="23" t="s">
        <v>1769</v>
      </c>
      <c r="F1071" s="23" t="s">
        <v>1841</v>
      </c>
      <c r="G1071" s="23" t="s">
        <v>763</v>
      </c>
      <c r="H1071" s="25">
        <v>1</v>
      </c>
      <c r="I1071" s="25">
        <v>418.1</v>
      </c>
      <c r="J1071" s="26">
        <v>50</v>
      </c>
      <c r="K1071" s="26">
        <v>20905</v>
      </c>
      <c r="L1071" s="27">
        <v>2</v>
      </c>
      <c r="M1071" s="27">
        <v>0</v>
      </c>
      <c r="N1071" s="27">
        <v>50</v>
      </c>
      <c r="O1071" s="27">
        <v>0</v>
      </c>
      <c r="P1071" s="27">
        <v>52</v>
      </c>
      <c r="Q1071" s="55"/>
      <c r="R1071" s="27">
        <f t="shared" si="116"/>
        <v>0</v>
      </c>
      <c r="S1071" s="56" t="str">
        <f t="shared" si="118"/>
        <v>×</v>
      </c>
      <c r="T1071" s="56" t="str">
        <f t="shared" si="119"/>
        <v>×</v>
      </c>
      <c r="U1071" s="56" t="str">
        <f t="shared" si="120"/>
        <v>×</v>
      </c>
      <c r="V1071" s="57" t="str">
        <f t="shared" si="113"/>
        <v/>
      </c>
      <c r="W1071" s="58">
        <f t="shared" si="114"/>
        <v>0</v>
      </c>
      <c r="X1071" s="54">
        <f t="shared" si="115"/>
        <v>89</v>
      </c>
      <c r="Y1071" s="59"/>
    </row>
    <row r="1072" spans="1:25" ht="14.25" customHeight="1">
      <c r="A1072" s="54">
        <v>981</v>
      </c>
      <c r="B1072" s="23">
        <v>89</v>
      </c>
      <c r="C1072" s="23" t="s">
        <v>33</v>
      </c>
      <c r="D1072" s="32" t="s">
        <v>6496</v>
      </c>
      <c r="E1072" s="23" t="s">
        <v>1769</v>
      </c>
      <c r="F1072" s="23" t="s">
        <v>1849</v>
      </c>
      <c r="G1072" s="23" t="s">
        <v>1850</v>
      </c>
      <c r="H1072" s="25">
        <v>100</v>
      </c>
      <c r="I1072" s="25">
        <v>6.3</v>
      </c>
      <c r="J1072" s="26">
        <v>100</v>
      </c>
      <c r="K1072" s="26">
        <v>630</v>
      </c>
      <c r="L1072" s="27">
        <v>0</v>
      </c>
      <c r="M1072" s="27">
        <v>0</v>
      </c>
      <c r="N1072" s="27">
        <v>0</v>
      </c>
      <c r="O1072" s="27">
        <v>2</v>
      </c>
      <c r="P1072" s="27">
        <v>2</v>
      </c>
      <c r="Q1072" s="55"/>
      <c r="R1072" s="27">
        <f t="shared" si="116"/>
        <v>0</v>
      </c>
      <c r="S1072" s="56" t="str">
        <f t="shared" si="118"/>
        <v>×</v>
      </c>
      <c r="T1072" s="56" t="str">
        <f t="shared" si="119"/>
        <v>×</v>
      </c>
      <c r="U1072" s="56" t="str">
        <f t="shared" si="120"/>
        <v>×</v>
      </c>
      <c r="V1072" s="57" t="str">
        <f t="shared" si="113"/>
        <v/>
      </c>
      <c r="W1072" s="58">
        <f t="shared" si="114"/>
        <v>0</v>
      </c>
      <c r="X1072" s="54">
        <f t="shared" si="115"/>
        <v>89</v>
      </c>
      <c r="Y1072" s="59"/>
    </row>
    <row r="1073" spans="1:25" ht="14.25" customHeight="1">
      <c r="A1073" s="54">
        <v>982</v>
      </c>
      <c r="B1073" s="23">
        <v>89</v>
      </c>
      <c r="C1073" s="23" t="s">
        <v>33</v>
      </c>
      <c r="D1073" s="32" t="s">
        <v>6497</v>
      </c>
      <c r="E1073" s="23" t="s">
        <v>1769</v>
      </c>
      <c r="F1073" s="23" t="s">
        <v>1826</v>
      </c>
      <c r="G1073" s="23" t="s">
        <v>1827</v>
      </c>
      <c r="H1073" s="25">
        <v>20</v>
      </c>
      <c r="I1073" s="25">
        <v>2329.1999999999998</v>
      </c>
      <c r="J1073" s="26">
        <v>20</v>
      </c>
      <c r="K1073" s="26">
        <v>46584</v>
      </c>
      <c r="L1073" s="27">
        <v>0</v>
      </c>
      <c r="M1073" s="27">
        <v>0</v>
      </c>
      <c r="N1073" s="27">
        <v>1</v>
      </c>
      <c r="O1073" s="27">
        <v>0</v>
      </c>
      <c r="P1073" s="27">
        <v>1</v>
      </c>
      <c r="Q1073" s="55"/>
      <c r="R1073" s="27">
        <f t="shared" si="116"/>
        <v>0</v>
      </c>
      <c r="S1073" s="56" t="str">
        <f t="shared" si="118"/>
        <v>×</v>
      </c>
      <c r="T1073" s="56" t="str">
        <f t="shared" si="119"/>
        <v>×</v>
      </c>
      <c r="U1073" s="56" t="str">
        <f t="shared" si="120"/>
        <v>×</v>
      </c>
      <c r="V1073" s="57" t="str">
        <f t="shared" si="113"/>
        <v/>
      </c>
      <c r="W1073" s="58">
        <f t="shared" si="114"/>
        <v>0</v>
      </c>
      <c r="X1073" s="54">
        <f t="shared" si="115"/>
        <v>89</v>
      </c>
      <c r="Y1073" s="59"/>
    </row>
    <row r="1074" spans="1:25" ht="14.25" customHeight="1">
      <c r="A1074" s="54">
        <v>983</v>
      </c>
      <c r="B1074" s="23">
        <v>89</v>
      </c>
      <c r="C1074" s="23" t="s">
        <v>33</v>
      </c>
      <c r="D1074" s="32" t="s">
        <v>1799</v>
      </c>
      <c r="E1074" s="23" t="s">
        <v>1769</v>
      </c>
      <c r="F1074" s="23" t="s">
        <v>6498</v>
      </c>
      <c r="G1074" s="23" t="s">
        <v>1790</v>
      </c>
      <c r="H1074" s="25">
        <v>14</v>
      </c>
      <c r="I1074" s="25">
        <v>131.4</v>
      </c>
      <c r="J1074" s="26">
        <v>14</v>
      </c>
      <c r="K1074" s="26">
        <v>1839.6000000000001</v>
      </c>
      <c r="L1074" s="27">
        <v>48</v>
      </c>
      <c r="M1074" s="27">
        <v>0</v>
      </c>
      <c r="N1074" s="27">
        <v>0</v>
      </c>
      <c r="O1074" s="27">
        <v>0</v>
      </c>
      <c r="P1074" s="27">
        <v>48</v>
      </c>
      <c r="Q1074" s="55"/>
      <c r="R1074" s="27">
        <f t="shared" si="116"/>
        <v>0</v>
      </c>
      <c r="S1074" s="56" t="str">
        <f t="shared" si="118"/>
        <v>×</v>
      </c>
      <c r="T1074" s="56" t="str">
        <f t="shared" si="119"/>
        <v>×</v>
      </c>
      <c r="U1074" s="56" t="str">
        <f t="shared" si="120"/>
        <v>×</v>
      </c>
      <c r="V1074" s="57" t="str">
        <f t="shared" si="113"/>
        <v/>
      </c>
      <c r="W1074" s="58">
        <f t="shared" si="114"/>
        <v>0</v>
      </c>
      <c r="X1074" s="54">
        <f t="shared" si="115"/>
        <v>89</v>
      </c>
      <c r="Y1074" s="59"/>
    </row>
    <row r="1075" spans="1:25" ht="14.25" customHeight="1">
      <c r="A1075" s="54">
        <v>984</v>
      </c>
      <c r="B1075" s="23">
        <v>89</v>
      </c>
      <c r="C1075" s="23" t="s">
        <v>33</v>
      </c>
      <c r="D1075" s="32" t="s">
        <v>6499</v>
      </c>
      <c r="E1075" s="23" t="s">
        <v>1769</v>
      </c>
      <c r="F1075" s="23" t="s">
        <v>1779</v>
      </c>
      <c r="G1075" s="23" t="s">
        <v>641</v>
      </c>
      <c r="H1075" s="25">
        <v>30</v>
      </c>
      <c r="I1075" s="25">
        <v>5082.8999999999996</v>
      </c>
      <c r="J1075" s="26">
        <v>30</v>
      </c>
      <c r="K1075" s="26">
        <v>152487</v>
      </c>
      <c r="L1075" s="27">
        <v>0</v>
      </c>
      <c r="M1075" s="27">
        <v>0</v>
      </c>
      <c r="N1075" s="27">
        <v>1</v>
      </c>
      <c r="O1075" s="27">
        <v>0</v>
      </c>
      <c r="P1075" s="27">
        <v>1</v>
      </c>
      <c r="Q1075" s="55"/>
      <c r="R1075" s="27">
        <f t="shared" si="116"/>
        <v>0</v>
      </c>
      <c r="S1075" s="56" t="str">
        <f t="shared" si="118"/>
        <v>×</v>
      </c>
      <c r="T1075" s="56" t="str">
        <f t="shared" si="119"/>
        <v>×</v>
      </c>
      <c r="U1075" s="56" t="str">
        <f t="shared" si="120"/>
        <v>×</v>
      </c>
      <c r="V1075" s="57" t="str">
        <f t="shared" si="113"/>
        <v/>
      </c>
      <c r="W1075" s="58">
        <f t="shared" si="114"/>
        <v>0</v>
      </c>
      <c r="X1075" s="54">
        <f t="shared" si="115"/>
        <v>89</v>
      </c>
      <c r="Y1075" s="59"/>
    </row>
    <row r="1076" spans="1:25" ht="14.25" customHeight="1">
      <c r="A1076" s="54">
        <v>985</v>
      </c>
      <c r="B1076" s="23">
        <v>89</v>
      </c>
      <c r="C1076" s="23" t="s">
        <v>33</v>
      </c>
      <c r="D1076" s="32" t="s">
        <v>6500</v>
      </c>
      <c r="E1076" s="23" t="s">
        <v>1769</v>
      </c>
      <c r="F1076" s="23" t="s">
        <v>6501</v>
      </c>
      <c r="G1076" s="23" t="s">
        <v>1790</v>
      </c>
      <c r="H1076" s="25">
        <v>14</v>
      </c>
      <c r="I1076" s="25">
        <v>138.5</v>
      </c>
      <c r="J1076" s="26">
        <v>14</v>
      </c>
      <c r="K1076" s="26">
        <v>1939</v>
      </c>
      <c r="L1076" s="27">
        <v>22</v>
      </c>
      <c r="M1076" s="27">
        <v>0</v>
      </c>
      <c r="N1076" s="27">
        <v>0</v>
      </c>
      <c r="O1076" s="27">
        <v>0</v>
      </c>
      <c r="P1076" s="27">
        <v>22</v>
      </c>
      <c r="Q1076" s="55"/>
      <c r="R1076" s="27">
        <f t="shared" si="116"/>
        <v>0</v>
      </c>
      <c r="S1076" s="56" t="str">
        <f t="shared" si="118"/>
        <v>×</v>
      </c>
      <c r="T1076" s="56" t="str">
        <f t="shared" si="119"/>
        <v>×</v>
      </c>
      <c r="U1076" s="56" t="str">
        <f t="shared" si="120"/>
        <v>×</v>
      </c>
      <c r="V1076" s="57" t="str">
        <f t="shared" si="113"/>
        <v/>
      </c>
      <c r="W1076" s="58">
        <f t="shared" si="114"/>
        <v>0</v>
      </c>
      <c r="X1076" s="54">
        <f t="shared" si="115"/>
        <v>89</v>
      </c>
      <c r="Y1076" s="59"/>
    </row>
    <row r="1077" spans="1:25" ht="14.25" customHeight="1">
      <c r="A1077" s="54">
        <v>986</v>
      </c>
      <c r="B1077" s="23">
        <v>89</v>
      </c>
      <c r="C1077" s="23" t="s">
        <v>33</v>
      </c>
      <c r="D1077" s="32" t="s">
        <v>6502</v>
      </c>
      <c r="E1077" s="23" t="s">
        <v>1769</v>
      </c>
      <c r="F1077" s="23" t="s">
        <v>1781</v>
      </c>
      <c r="G1077" s="23" t="s">
        <v>641</v>
      </c>
      <c r="H1077" s="25">
        <v>30</v>
      </c>
      <c r="I1077" s="25">
        <v>4327.8999999999996</v>
      </c>
      <c r="J1077" s="26">
        <v>30</v>
      </c>
      <c r="K1077" s="26">
        <v>129836.99999999999</v>
      </c>
      <c r="L1077" s="27">
        <v>0</v>
      </c>
      <c r="M1077" s="27">
        <v>0</v>
      </c>
      <c r="N1077" s="27">
        <v>1</v>
      </c>
      <c r="O1077" s="27">
        <v>0</v>
      </c>
      <c r="P1077" s="27">
        <v>1</v>
      </c>
      <c r="Q1077" s="55"/>
      <c r="R1077" s="27">
        <f t="shared" si="116"/>
        <v>0</v>
      </c>
      <c r="S1077" s="56" t="str">
        <f t="shared" si="118"/>
        <v>×</v>
      </c>
      <c r="T1077" s="56" t="str">
        <f t="shared" si="119"/>
        <v>×</v>
      </c>
      <c r="U1077" s="56" t="str">
        <f t="shared" si="120"/>
        <v>×</v>
      </c>
      <c r="V1077" s="57" t="str">
        <f t="shared" si="113"/>
        <v/>
      </c>
      <c r="W1077" s="58">
        <f t="shared" si="114"/>
        <v>0</v>
      </c>
      <c r="X1077" s="54">
        <f t="shared" si="115"/>
        <v>89</v>
      </c>
      <c r="Y1077" s="59"/>
    </row>
    <row r="1078" spans="1:25" ht="14.25" customHeight="1">
      <c r="A1078" s="54">
        <v>987</v>
      </c>
      <c r="B1078" s="23">
        <v>89</v>
      </c>
      <c r="C1078" s="23" t="s">
        <v>33</v>
      </c>
      <c r="D1078" s="32" t="s">
        <v>1815</v>
      </c>
      <c r="E1078" s="23" t="s">
        <v>1769</v>
      </c>
      <c r="F1078" s="23" t="s">
        <v>1816</v>
      </c>
      <c r="G1078" s="23" t="s">
        <v>1802</v>
      </c>
      <c r="H1078" s="25">
        <v>120</v>
      </c>
      <c r="I1078" s="25">
        <v>4074.2</v>
      </c>
      <c r="J1078" s="26">
        <v>120</v>
      </c>
      <c r="K1078" s="26">
        <v>488904</v>
      </c>
      <c r="L1078" s="27">
        <v>0</v>
      </c>
      <c r="M1078" s="27">
        <v>24</v>
      </c>
      <c r="N1078" s="27">
        <v>0</v>
      </c>
      <c r="O1078" s="27">
        <v>0</v>
      </c>
      <c r="P1078" s="27">
        <v>24</v>
      </c>
      <c r="Q1078" s="55"/>
      <c r="R1078" s="27">
        <f t="shared" si="116"/>
        <v>0</v>
      </c>
      <c r="S1078" s="56" t="str">
        <f t="shared" si="118"/>
        <v>×</v>
      </c>
      <c r="T1078" s="56" t="str">
        <f t="shared" si="119"/>
        <v>×</v>
      </c>
      <c r="U1078" s="56" t="str">
        <f t="shared" si="120"/>
        <v>×</v>
      </c>
      <c r="V1078" s="57" t="str">
        <f t="shared" si="113"/>
        <v/>
      </c>
      <c r="W1078" s="58">
        <f t="shared" si="114"/>
        <v>0</v>
      </c>
      <c r="X1078" s="54">
        <f t="shared" si="115"/>
        <v>89</v>
      </c>
      <c r="Y1078" s="59"/>
    </row>
    <row r="1079" spans="1:25" ht="14.25" customHeight="1">
      <c r="A1079" s="54">
        <v>988</v>
      </c>
      <c r="B1079" s="23">
        <v>89</v>
      </c>
      <c r="C1079" s="23" t="s">
        <v>33</v>
      </c>
      <c r="D1079" s="32" t="s">
        <v>1817</v>
      </c>
      <c r="E1079" s="23" t="s">
        <v>1769</v>
      </c>
      <c r="F1079" s="23" t="s">
        <v>1816</v>
      </c>
      <c r="G1079" s="23" t="s">
        <v>1818</v>
      </c>
      <c r="H1079" s="25">
        <v>1</v>
      </c>
      <c r="I1079" s="25">
        <v>4074.2</v>
      </c>
      <c r="J1079" s="26">
        <v>20</v>
      </c>
      <c r="K1079" s="26">
        <v>81484</v>
      </c>
      <c r="L1079" s="27">
        <v>0</v>
      </c>
      <c r="M1079" s="27">
        <v>0</v>
      </c>
      <c r="N1079" s="27">
        <v>1</v>
      </c>
      <c r="O1079" s="27">
        <v>0</v>
      </c>
      <c r="P1079" s="27">
        <v>1</v>
      </c>
      <c r="Q1079" s="55"/>
      <c r="R1079" s="27">
        <f t="shared" si="116"/>
        <v>0</v>
      </c>
      <c r="S1079" s="56" t="str">
        <f t="shared" si="118"/>
        <v>×</v>
      </c>
      <c r="T1079" s="56" t="str">
        <f t="shared" si="119"/>
        <v>×</v>
      </c>
      <c r="U1079" s="56" t="str">
        <f t="shared" si="120"/>
        <v>×</v>
      </c>
      <c r="V1079" s="57" t="str">
        <f t="shared" si="113"/>
        <v/>
      </c>
      <c r="W1079" s="58">
        <f t="shared" si="114"/>
        <v>0</v>
      </c>
      <c r="X1079" s="54">
        <f t="shared" si="115"/>
        <v>89</v>
      </c>
      <c r="Y1079" s="59"/>
    </row>
    <row r="1080" spans="1:25" ht="14.25" customHeight="1">
      <c r="A1080" s="54">
        <v>989</v>
      </c>
      <c r="B1080" s="23">
        <v>89</v>
      </c>
      <c r="C1080" s="23" t="s">
        <v>33</v>
      </c>
      <c r="D1080" s="32" t="s">
        <v>1788</v>
      </c>
      <c r="E1080" s="23" t="s">
        <v>1769</v>
      </c>
      <c r="F1080" s="23" t="s">
        <v>1789</v>
      </c>
      <c r="G1080" s="23" t="s">
        <v>1790</v>
      </c>
      <c r="H1080" s="25">
        <v>14</v>
      </c>
      <c r="I1080" s="25">
        <v>178.2</v>
      </c>
      <c r="J1080" s="26">
        <v>14</v>
      </c>
      <c r="K1080" s="26">
        <v>2494.7999999999997</v>
      </c>
      <c r="L1080" s="27">
        <v>56</v>
      </c>
      <c r="M1080" s="27">
        <v>0</v>
      </c>
      <c r="N1080" s="27">
        <v>0</v>
      </c>
      <c r="O1080" s="27">
        <v>0</v>
      </c>
      <c r="P1080" s="27">
        <v>56</v>
      </c>
      <c r="Q1080" s="55"/>
      <c r="R1080" s="27">
        <f t="shared" si="116"/>
        <v>0</v>
      </c>
      <c r="S1080" s="56" t="str">
        <f t="shared" si="118"/>
        <v>×</v>
      </c>
      <c r="T1080" s="56" t="str">
        <f t="shared" si="119"/>
        <v>×</v>
      </c>
      <c r="U1080" s="56" t="str">
        <f t="shared" si="120"/>
        <v>×</v>
      </c>
      <c r="V1080" s="57" t="str">
        <f t="shared" si="113"/>
        <v/>
      </c>
      <c r="W1080" s="58">
        <f t="shared" si="114"/>
        <v>0</v>
      </c>
      <c r="X1080" s="54">
        <f t="shared" si="115"/>
        <v>89</v>
      </c>
      <c r="Y1080" s="59"/>
    </row>
    <row r="1081" spans="1:25" ht="14.25" customHeight="1">
      <c r="A1081" s="54">
        <v>990</v>
      </c>
      <c r="B1081" s="23">
        <v>89</v>
      </c>
      <c r="C1081" s="23" t="s">
        <v>33</v>
      </c>
      <c r="D1081" s="32" t="s">
        <v>1813</v>
      </c>
      <c r="E1081" s="23" t="s">
        <v>1769</v>
      </c>
      <c r="F1081" s="23" t="s">
        <v>1814</v>
      </c>
      <c r="G1081" s="23" t="s">
        <v>437</v>
      </c>
      <c r="H1081" s="25">
        <v>1</v>
      </c>
      <c r="I1081" s="25">
        <v>170895</v>
      </c>
      <c r="J1081" s="26">
        <v>1</v>
      </c>
      <c r="K1081" s="26">
        <v>170895</v>
      </c>
      <c r="L1081" s="27">
        <v>0</v>
      </c>
      <c r="M1081" s="27">
        <v>36</v>
      </c>
      <c r="N1081" s="27">
        <v>0</v>
      </c>
      <c r="O1081" s="27">
        <v>0</v>
      </c>
      <c r="P1081" s="27">
        <v>36</v>
      </c>
      <c r="Q1081" s="55"/>
      <c r="R1081" s="27">
        <f t="shared" si="116"/>
        <v>0</v>
      </c>
      <c r="S1081" s="56" t="str">
        <f t="shared" si="118"/>
        <v>×</v>
      </c>
      <c r="T1081" s="56" t="str">
        <f t="shared" si="119"/>
        <v>×</v>
      </c>
      <c r="U1081" s="56" t="str">
        <f t="shared" si="120"/>
        <v>×</v>
      </c>
      <c r="V1081" s="57" t="str">
        <f t="shared" si="113"/>
        <v/>
      </c>
      <c r="W1081" s="58">
        <f t="shared" si="114"/>
        <v>0</v>
      </c>
      <c r="X1081" s="54">
        <f t="shared" si="115"/>
        <v>89</v>
      </c>
      <c r="Y1081" s="59"/>
    </row>
    <row r="1082" spans="1:25" ht="14.25" customHeight="1">
      <c r="A1082" s="54">
        <v>991</v>
      </c>
      <c r="B1082" s="23">
        <v>89</v>
      </c>
      <c r="C1082" s="23" t="s">
        <v>33</v>
      </c>
      <c r="D1082" s="32" t="s">
        <v>1856</v>
      </c>
      <c r="E1082" s="23" t="s">
        <v>1769</v>
      </c>
      <c r="F1082" s="23" t="s">
        <v>1857</v>
      </c>
      <c r="G1082" s="23" t="s">
        <v>1858</v>
      </c>
      <c r="H1082" s="25">
        <v>70</v>
      </c>
      <c r="I1082" s="25">
        <v>2211.4</v>
      </c>
      <c r="J1082" s="26">
        <v>70</v>
      </c>
      <c r="K1082" s="26">
        <v>154798</v>
      </c>
      <c r="L1082" s="27">
        <v>0</v>
      </c>
      <c r="M1082" s="27">
        <v>0</v>
      </c>
      <c r="N1082" s="27">
        <v>1</v>
      </c>
      <c r="O1082" s="27">
        <v>0</v>
      </c>
      <c r="P1082" s="27">
        <v>1</v>
      </c>
      <c r="Q1082" s="55"/>
      <c r="R1082" s="27">
        <f t="shared" si="116"/>
        <v>0</v>
      </c>
      <c r="S1082" s="56" t="str">
        <f t="shared" si="118"/>
        <v>×</v>
      </c>
      <c r="T1082" s="56" t="str">
        <f t="shared" si="119"/>
        <v>×</v>
      </c>
      <c r="U1082" s="56" t="str">
        <f t="shared" si="120"/>
        <v>×</v>
      </c>
      <c r="V1082" s="57" t="str">
        <f t="shared" si="113"/>
        <v/>
      </c>
      <c r="W1082" s="58">
        <f t="shared" si="114"/>
        <v>0</v>
      </c>
      <c r="X1082" s="54">
        <f t="shared" si="115"/>
        <v>89</v>
      </c>
      <c r="Y1082" s="59"/>
    </row>
    <row r="1083" spans="1:25" ht="14.25" customHeight="1">
      <c r="A1083" s="54">
        <v>992</v>
      </c>
      <c r="B1083" s="23">
        <v>89</v>
      </c>
      <c r="C1083" s="23" t="s">
        <v>33</v>
      </c>
      <c r="D1083" s="28" t="s">
        <v>6503</v>
      </c>
      <c r="E1083" s="23" t="s">
        <v>1769</v>
      </c>
      <c r="F1083" s="29" t="s">
        <v>6504</v>
      </c>
      <c r="G1083" s="29" t="s">
        <v>6505</v>
      </c>
      <c r="H1083" s="25">
        <v>70</v>
      </c>
      <c r="I1083" s="25">
        <v>4356.5</v>
      </c>
      <c r="J1083" s="26">
        <v>70</v>
      </c>
      <c r="K1083" s="26">
        <v>304955</v>
      </c>
      <c r="L1083" s="30">
        <v>0</v>
      </c>
      <c r="M1083" s="30">
        <v>24</v>
      </c>
      <c r="N1083" s="30">
        <v>0</v>
      </c>
      <c r="O1083" s="30">
        <v>0</v>
      </c>
      <c r="P1083" s="30">
        <v>24</v>
      </c>
      <c r="Q1083" s="55"/>
      <c r="R1083" s="30">
        <f t="shared" si="116"/>
        <v>0</v>
      </c>
      <c r="S1083" s="56" t="str">
        <f t="shared" si="118"/>
        <v>×</v>
      </c>
      <c r="T1083" s="56" t="str">
        <f t="shared" si="119"/>
        <v>×</v>
      </c>
      <c r="U1083" s="56" t="str">
        <f t="shared" si="120"/>
        <v>×</v>
      </c>
      <c r="V1083" s="57" t="str">
        <f t="shared" si="113"/>
        <v/>
      </c>
      <c r="W1083" s="58">
        <f t="shared" si="114"/>
        <v>0</v>
      </c>
      <c r="X1083" s="54">
        <f t="shared" si="115"/>
        <v>89</v>
      </c>
      <c r="Y1083" s="59"/>
    </row>
    <row r="1084" spans="1:25" ht="14.25" customHeight="1">
      <c r="A1084" s="54">
        <v>993</v>
      </c>
      <c r="B1084" s="23">
        <v>89</v>
      </c>
      <c r="C1084" s="23" t="s">
        <v>33</v>
      </c>
      <c r="D1084" s="32" t="s">
        <v>1785</v>
      </c>
      <c r="E1084" s="23" t="s">
        <v>1769</v>
      </c>
      <c r="F1084" s="23" t="s">
        <v>1786</v>
      </c>
      <c r="G1084" s="23" t="s">
        <v>1787</v>
      </c>
      <c r="H1084" s="25">
        <v>20</v>
      </c>
      <c r="I1084" s="25">
        <v>3967.8</v>
      </c>
      <c r="J1084" s="26">
        <v>20</v>
      </c>
      <c r="K1084" s="26">
        <v>79356</v>
      </c>
      <c r="L1084" s="27">
        <v>0</v>
      </c>
      <c r="M1084" s="27">
        <v>24</v>
      </c>
      <c r="N1084" s="27">
        <v>4</v>
      </c>
      <c r="O1084" s="27">
        <v>0</v>
      </c>
      <c r="P1084" s="27">
        <v>28</v>
      </c>
      <c r="Q1084" s="55"/>
      <c r="R1084" s="27">
        <f t="shared" si="116"/>
        <v>0</v>
      </c>
      <c r="S1084" s="56" t="str">
        <f t="shared" si="118"/>
        <v>×</v>
      </c>
      <c r="T1084" s="56" t="str">
        <f t="shared" si="119"/>
        <v>×</v>
      </c>
      <c r="U1084" s="56" t="str">
        <f t="shared" si="120"/>
        <v>×</v>
      </c>
      <c r="V1084" s="57" t="str">
        <f t="shared" si="113"/>
        <v/>
      </c>
      <c r="W1084" s="58">
        <f t="shared" si="114"/>
        <v>0</v>
      </c>
      <c r="X1084" s="54">
        <f t="shared" si="115"/>
        <v>89</v>
      </c>
      <c r="Y1084" s="59"/>
    </row>
    <row r="1085" spans="1:25" ht="14.25" customHeight="1">
      <c r="A1085" s="54">
        <v>994</v>
      </c>
      <c r="B1085" s="23">
        <v>89</v>
      </c>
      <c r="C1085" s="23" t="s">
        <v>33</v>
      </c>
      <c r="D1085" s="32" t="s">
        <v>6506</v>
      </c>
      <c r="E1085" s="23" t="s">
        <v>1769</v>
      </c>
      <c r="F1085" s="23" t="s">
        <v>5489</v>
      </c>
      <c r="G1085" s="23" t="s">
        <v>5490</v>
      </c>
      <c r="H1085" s="25">
        <v>12</v>
      </c>
      <c r="I1085" s="25">
        <v>928</v>
      </c>
      <c r="J1085" s="26">
        <v>12</v>
      </c>
      <c r="K1085" s="26">
        <v>11136</v>
      </c>
      <c r="L1085" s="27">
        <v>0</v>
      </c>
      <c r="M1085" s="27">
        <v>0</v>
      </c>
      <c r="N1085" s="27">
        <v>1</v>
      </c>
      <c r="O1085" s="27">
        <v>0</v>
      </c>
      <c r="P1085" s="27">
        <v>1</v>
      </c>
      <c r="Q1085" s="55"/>
      <c r="R1085" s="27">
        <f t="shared" si="116"/>
        <v>0</v>
      </c>
      <c r="S1085" s="56" t="str">
        <f t="shared" si="118"/>
        <v>×</v>
      </c>
      <c r="T1085" s="56" t="str">
        <f t="shared" si="119"/>
        <v>×</v>
      </c>
      <c r="U1085" s="56" t="str">
        <f t="shared" si="120"/>
        <v>×</v>
      </c>
      <c r="V1085" s="57" t="str">
        <f t="shared" si="113"/>
        <v/>
      </c>
      <c r="W1085" s="58">
        <f t="shared" si="114"/>
        <v>0</v>
      </c>
      <c r="X1085" s="54">
        <f t="shared" si="115"/>
        <v>89</v>
      </c>
      <c r="Y1085" s="59"/>
    </row>
    <row r="1086" spans="1:25" ht="14.25" customHeight="1">
      <c r="A1086" s="54">
        <v>995</v>
      </c>
      <c r="B1086" s="23">
        <v>89</v>
      </c>
      <c r="C1086" s="23" t="s">
        <v>33</v>
      </c>
      <c r="D1086" s="32" t="s">
        <v>1791</v>
      </c>
      <c r="E1086" s="23" t="s">
        <v>1769</v>
      </c>
      <c r="F1086" s="23" t="s">
        <v>1792</v>
      </c>
      <c r="G1086" s="23" t="s">
        <v>485</v>
      </c>
      <c r="H1086" s="25">
        <v>10</v>
      </c>
      <c r="I1086" s="25">
        <v>201.5</v>
      </c>
      <c r="J1086" s="26">
        <v>50</v>
      </c>
      <c r="K1086" s="26">
        <v>10075</v>
      </c>
      <c r="L1086" s="27">
        <v>2</v>
      </c>
      <c r="M1086" s="27">
        <v>0</v>
      </c>
      <c r="N1086" s="27">
        <v>1</v>
      </c>
      <c r="O1086" s="27">
        <v>0</v>
      </c>
      <c r="P1086" s="27">
        <v>3</v>
      </c>
      <c r="Q1086" s="55"/>
      <c r="R1086" s="27">
        <f t="shared" si="116"/>
        <v>0</v>
      </c>
      <c r="S1086" s="56" t="str">
        <f t="shared" si="118"/>
        <v>×</v>
      </c>
      <c r="T1086" s="56" t="str">
        <f t="shared" si="119"/>
        <v>×</v>
      </c>
      <c r="U1086" s="56" t="str">
        <f t="shared" si="120"/>
        <v>×</v>
      </c>
      <c r="V1086" s="57" t="str">
        <f t="shared" ref="V1086:V1149" si="121">IF(S1086="○",IF(OR(T1086="×",U1086="×"),"←見積単価（税別）欄には、1以上の整数を入力してください",""),"")</f>
        <v/>
      </c>
      <c r="W1086" s="58">
        <f t="shared" ref="W1086:W1149" si="122">IF(V1086="",0,1)</f>
        <v>0</v>
      </c>
      <c r="X1086" s="54">
        <f t="shared" ref="X1086:X1149" si="123">B1086</f>
        <v>89</v>
      </c>
      <c r="Y1086" s="59"/>
    </row>
    <row r="1087" spans="1:25" ht="14.25" customHeight="1">
      <c r="A1087" s="54">
        <v>996</v>
      </c>
      <c r="B1087" s="23">
        <v>89</v>
      </c>
      <c r="C1087" s="23" t="s">
        <v>33</v>
      </c>
      <c r="D1087" s="32" t="s">
        <v>6507</v>
      </c>
      <c r="E1087" s="23" t="s">
        <v>1769</v>
      </c>
      <c r="F1087" s="23" t="s">
        <v>1810</v>
      </c>
      <c r="G1087" s="23" t="s">
        <v>36</v>
      </c>
      <c r="H1087" s="25">
        <v>10</v>
      </c>
      <c r="I1087" s="25">
        <v>310.2</v>
      </c>
      <c r="J1087" s="26">
        <v>10</v>
      </c>
      <c r="K1087" s="26">
        <v>3102</v>
      </c>
      <c r="L1087" s="27">
        <v>0</v>
      </c>
      <c r="M1087" s="27">
        <v>0</v>
      </c>
      <c r="N1087" s="27">
        <v>5</v>
      </c>
      <c r="O1087" s="27">
        <v>0</v>
      </c>
      <c r="P1087" s="27">
        <v>5</v>
      </c>
      <c r="Q1087" s="55"/>
      <c r="R1087" s="27">
        <f t="shared" si="116"/>
        <v>0</v>
      </c>
      <c r="S1087" s="56" t="str">
        <f t="shared" si="118"/>
        <v>×</v>
      </c>
      <c r="T1087" s="56" t="str">
        <f t="shared" si="119"/>
        <v>×</v>
      </c>
      <c r="U1087" s="56" t="str">
        <f t="shared" si="120"/>
        <v>×</v>
      </c>
      <c r="V1087" s="57" t="str">
        <f t="shared" si="121"/>
        <v/>
      </c>
      <c r="W1087" s="58">
        <f t="shared" si="122"/>
        <v>0</v>
      </c>
      <c r="X1087" s="54">
        <f t="shared" si="123"/>
        <v>89</v>
      </c>
      <c r="Y1087" s="59"/>
    </row>
    <row r="1088" spans="1:25" ht="14.25" customHeight="1">
      <c r="A1088" s="54">
        <v>997</v>
      </c>
      <c r="B1088" s="23">
        <v>89</v>
      </c>
      <c r="C1088" s="23" t="s">
        <v>33</v>
      </c>
      <c r="D1088" s="32" t="s">
        <v>6508</v>
      </c>
      <c r="E1088" s="23" t="s">
        <v>1769</v>
      </c>
      <c r="F1088" s="23" t="s">
        <v>1824</v>
      </c>
      <c r="G1088" s="23" t="s">
        <v>1825</v>
      </c>
      <c r="H1088" s="25">
        <v>1</v>
      </c>
      <c r="I1088" s="25">
        <v>11883</v>
      </c>
      <c r="J1088" s="26">
        <v>1</v>
      </c>
      <c r="K1088" s="26">
        <v>11883</v>
      </c>
      <c r="L1088" s="27">
        <v>0</v>
      </c>
      <c r="M1088" s="27">
        <v>0</v>
      </c>
      <c r="N1088" s="27">
        <v>1</v>
      </c>
      <c r="O1088" s="27">
        <v>0</v>
      </c>
      <c r="P1088" s="27">
        <v>1</v>
      </c>
      <c r="Q1088" s="55"/>
      <c r="R1088" s="27">
        <f t="shared" ref="R1088:R1151" si="124">P1088*Q1088</f>
        <v>0</v>
      </c>
      <c r="S1088" s="56" t="str">
        <f t="shared" si="118"/>
        <v>×</v>
      </c>
      <c r="T1088" s="56" t="str">
        <f t="shared" si="119"/>
        <v>×</v>
      </c>
      <c r="U1088" s="56" t="str">
        <f t="shared" si="120"/>
        <v>×</v>
      </c>
      <c r="V1088" s="57" t="str">
        <f t="shared" si="121"/>
        <v/>
      </c>
      <c r="W1088" s="58">
        <f t="shared" si="122"/>
        <v>0</v>
      </c>
      <c r="X1088" s="54">
        <f t="shared" si="123"/>
        <v>89</v>
      </c>
      <c r="Y1088" s="59"/>
    </row>
    <row r="1089" spans="1:323" ht="14.25" customHeight="1">
      <c r="A1089" s="54">
        <v>998</v>
      </c>
      <c r="B1089" s="23">
        <v>89</v>
      </c>
      <c r="C1089" s="23" t="s">
        <v>33</v>
      </c>
      <c r="D1089" s="32" t="s">
        <v>1821</v>
      </c>
      <c r="E1089" s="23" t="s">
        <v>1769</v>
      </c>
      <c r="F1089" s="23" t="s">
        <v>1822</v>
      </c>
      <c r="G1089" s="23" t="s">
        <v>1823</v>
      </c>
      <c r="H1089" s="25">
        <v>1</v>
      </c>
      <c r="I1089" s="25">
        <v>21786</v>
      </c>
      <c r="J1089" s="26">
        <v>1</v>
      </c>
      <c r="K1089" s="26">
        <v>21786</v>
      </c>
      <c r="L1089" s="27">
        <v>86</v>
      </c>
      <c r="M1089" s="27">
        <v>0</v>
      </c>
      <c r="N1089" s="27">
        <v>84</v>
      </c>
      <c r="O1089" s="27">
        <v>0</v>
      </c>
      <c r="P1089" s="27">
        <v>170</v>
      </c>
      <c r="Q1089" s="55"/>
      <c r="R1089" s="27">
        <f t="shared" si="124"/>
        <v>0</v>
      </c>
      <c r="S1089" s="56" t="str">
        <f t="shared" si="118"/>
        <v>×</v>
      </c>
      <c r="T1089" s="56" t="str">
        <f t="shared" si="119"/>
        <v>×</v>
      </c>
      <c r="U1089" s="56" t="str">
        <f t="shared" si="120"/>
        <v>×</v>
      </c>
      <c r="V1089" s="57" t="str">
        <f t="shared" si="121"/>
        <v/>
      </c>
      <c r="W1089" s="58">
        <f t="shared" si="122"/>
        <v>0</v>
      </c>
      <c r="X1089" s="54">
        <f t="shared" si="123"/>
        <v>89</v>
      </c>
      <c r="Y1089" s="59"/>
    </row>
    <row r="1090" spans="1:323" ht="14.25" customHeight="1">
      <c r="A1090" s="54">
        <v>999</v>
      </c>
      <c r="B1090" s="23">
        <v>89</v>
      </c>
      <c r="C1090" s="23" t="s">
        <v>33</v>
      </c>
      <c r="D1090" s="32" t="s">
        <v>6509</v>
      </c>
      <c r="E1090" s="23" t="s">
        <v>1769</v>
      </c>
      <c r="F1090" s="23" t="s">
        <v>1798</v>
      </c>
      <c r="G1090" s="23" t="s">
        <v>631</v>
      </c>
      <c r="H1090" s="25">
        <v>100</v>
      </c>
      <c r="I1090" s="25">
        <v>55.4</v>
      </c>
      <c r="J1090" s="26">
        <v>100</v>
      </c>
      <c r="K1090" s="26">
        <v>5540</v>
      </c>
      <c r="L1090" s="27">
        <v>100</v>
      </c>
      <c r="M1090" s="27">
        <v>0</v>
      </c>
      <c r="N1090" s="27">
        <v>0</v>
      </c>
      <c r="O1090" s="27">
        <v>0</v>
      </c>
      <c r="P1090" s="27">
        <v>100</v>
      </c>
      <c r="Q1090" s="55"/>
      <c r="R1090" s="27">
        <f t="shared" si="124"/>
        <v>0</v>
      </c>
      <c r="S1090" s="56" t="str">
        <f t="shared" si="118"/>
        <v>×</v>
      </c>
      <c r="T1090" s="56" t="str">
        <f t="shared" si="119"/>
        <v>×</v>
      </c>
      <c r="U1090" s="56" t="str">
        <f t="shared" si="120"/>
        <v>×</v>
      </c>
      <c r="V1090" s="57" t="str">
        <f t="shared" si="121"/>
        <v/>
      </c>
      <c r="W1090" s="58">
        <f t="shared" si="122"/>
        <v>0</v>
      </c>
      <c r="X1090" s="54">
        <f t="shared" si="123"/>
        <v>89</v>
      </c>
      <c r="Y1090" s="59"/>
    </row>
    <row r="1091" spans="1:323" ht="14.25" customHeight="1">
      <c r="A1091" s="54">
        <v>1000</v>
      </c>
      <c r="B1091" s="23">
        <v>89</v>
      </c>
      <c r="C1091" s="23" t="s">
        <v>33</v>
      </c>
      <c r="D1091" s="32" t="s">
        <v>6510</v>
      </c>
      <c r="E1091" s="23" t="s">
        <v>1769</v>
      </c>
      <c r="F1091" s="23" t="s">
        <v>1796</v>
      </c>
      <c r="G1091" s="23" t="s">
        <v>631</v>
      </c>
      <c r="H1091" s="25">
        <v>100</v>
      </c>
      <c r="I1091" s="25">
        <v>97.2</v>
      </c>
      <c r="J1091" s="26">
        <v>100</v>
      </c>
      <c r="K1091" s="26">
        <v>9720</v>
      </c>
      <c r="L1091" s="27">
        <v>62</v>
      </c>
      <c r="M1091" s="27">
        <v>24</v>
      </c>
      <c r="N1091" s="27">
        <v>0</v>
      </c>
      <c r="O1091" s="27">
        <v>0</v>
      </c>
      <c r="P1091" s="27">
        <v>86</v>
      </c>
      <c r="Q1091" s="55"/>
      <c r="R1091" s="27">
        <f t="shared" si="124"/>
        <v>0</v>
      </c>
      <c r="S1091" s="56" t="str">
        <f t="shared" si="118"/>
        <v>×</v>
      </c>
      <c r="T1091" s="56" t="str">
        <f t="shared" si="119"/>
        <v>×</v>
      </c>
      <c r="U1091" s="56" t="str">
        <f t="shared" si="120"/>
        <v>×</v>
      </c>
      <c r="V1091" s="57" t="str">
        <f t="shared" si="121"/>
        <v/>
      </c>
      <c r="W1091" s="58">
        <f t="shared" si="122"/>
        <v>0</v>
      </c>
      <c r="X1091" s="54">
        <f t="shared" si="123"/>
        <v>89</v>
      </c>
      <c r="Y1091" s="59"/>
    </row>
    <row r="1092" spans="1:323" ht="14.25" customHeight="1">
      <c r="A1092" s="54">
        <v>1001</v>
      </c>
      <c r="B1092" s="23">
        <v>89</v>
      </c>
      <c r="C1092" s="23" t="s">
        <v>33</v>
      </c>
      <c r="D1092" s="32" t="s">
        <v>6511</v>
      </c>
      <c r="E1092" s="23" t="s">
        <v>1769</v>
      </c>
      <c r="F1092" s="23" t="s">
        <v>1797</v>
      </c>
      <c r="G1092" s="23" t="s">
        <v>631</v>
      </c>
      <c r="H1092" s="25">
        <v>100</v>
      </c>
      <c r="I1092" s="25">
        <v>171.1</v>
      </c>
      <c r="J1092" s="26">
        <v>100</v>
      </c>
      <c r="K1092" s="26">
        <v>17110</v>
      </c>
      <c r="L1092" s="27">
        <v>95</v>
      </c>
      <c r="M1092" s="27">
        <v>0</v>
      </c>
      <c r="N1092" s="27">
        <v>0</v>
      </c>
      <c r="O1092" s="27">
        <v>0</v>
      </c>
      <c r="P1092" s="27">
        <v>95</v>
      </c>
      <c r="Q1092" s="55"/>
      <c r="R1092" s="27">
        <f t="shared" si="124"/>
        <v>0</v>
      </c>
      <c r="S1092" s="56" t="str">
        <f t="shared" ref="S1092:S1155" si="125">IF(Q1092="","×","○")</f>
        <v>×</v>
      </c>
      <c r="T1092" s="56" t="str">
        <f t="shared" ref="T1092:T1155" si="126">IF(Q1092&gt;=1,"○","×")</f>
        <v>×</v>
      </c>
      <c r="U1092" s="56" t="str">
        <f t="shared" ref="U1092:U1155" si="127">IF(ISNUMBER(Q1092),IF(INT(Q1092)=Q1092,"○","×"),"×")</f>
        <v>×</v>
      </c>
      <c r="V1092" s="57" t="str">
        <f t="shared" si="121"/>
        <v/>
      </c>
      <c r="W1092" s="58">
        <f t="shared" si="122"/>
        <v>0</v>
      </c>
      <c r="X1092" s="54">
        <f t="shared" si="123"/>
        <v>89</v>
      </c>
      <c r="Y1092" s="59"/>
    </row>
    <row r="1093" spans="1:323" ht="14.25" customHeight="1">
      <c r="A1093" s="54">
        <v>1002</v>
      </c>
      <c r="B1093" s="23">
        <v>89</v>
      </c>
      <c r="C1093" s="23" t="s">
        <v>33</v>
      </c>
      <c r="D1093" s="32" t="s">
        <v>1793</v>
      </c>
      <c r="E1093" s="23" t="s">
        <v>1769</v>
      </c>
      <c r="F1093" s="23" t="s">
        <v>1794</v>
      </c>
      <c r="G1093" s="23" t="s">
        <v>1795</v>
      </c>
      <c r="H1093" s="25">
        <v>14</v>
      </c>
      <c r="I1093" s="25">
        <v>331.5</v>
      </c>
      <c r="J1093" s="26">
        <v>14</v>
      </c>
      <c r="K1093" s="26">
        <v>4641</v>
      </c>
      <c r="L1093" s="27">
        <v>90</v>
      </c>
      <c r="M1093" s="27">
        <v>0</v>
      </c>
      <c r="N1093" s="27">
        <v>0</v>
      </c>
      <c r="O1093" s="27">
        <v>0</v>
      </c>
      <c r="P1093" s="27">
        <v>90</v>
      </c>
      <c r="Q1093" s="55"/>
      <c r="R1093" s="27">
        <f t="shared" si="124"/>
        <v>0</v>
      </c>
      <c r="S1093" s="56" t="str">
        <f t="shared" si="125"/>
        <v>×</v>
      </c>
      <c r="T1093" s="56" t="str">
        <f t="shared" si="126"/>
        <v>×</v>
      </c>
      <c r="U1093" s="56" t="str">
        <f t="shared" si="127"/>
        <v>×</v>
      </c>
      <c r="V1093" s="57" t="str">
        <f t="shared" si="121"/>
        <v/>
      </c>
      <c r="W1093" s="58">
        <f t="shared" si="122"/>
        <v>0</v>
      </c>
      <c r="X1093" s="54">
        <f t="shared" si="123"/>
        <v>89</v>
      </c>
      <c r="Y1093" s="59"/>
    </row>
    <row r="1094" spans="1:323" ht="14.25" customHeight="1">
      <c r="A1094" s="54">
        <v>1003</v>
      </c>
      <c r="B1094" s="23">
        <v>89</v>
      </c>
      <c r="C1094" s="23" t="s">
        <v>33</v>
      </c>
      <c r="D1094" s="32" t="s">
        <v>6512</v>
      </c>
      <c r="E1094" s="23" t="s">
        <v>1769</v>
      </c>
      <c r="F1094" s="23" t="s">
        <v>1819</v>
      </c>
      <c r="G1094" s="23" t="s">
        <v>1787</v>
      </c>
      <c r="H1094" s="25">
        <v>20</v>
      </c>
      <c r="I1094" s="25">
        <v>5564.5</v>
      </c>
      <c r="J1094" s="26">
        <v>20</v>
      </c>
      <c r="K1094" s="26">
        <v>111290</v>
      </c>
      <c r="L1094" s="27">
        <v>0</v>
      </c>
      <c r="M1094" s="27">
        <v>2</v>
      </c>
      <c r="N1094" s="27">
        <v>1</v>
      </c>
      <c r="O1094" s="27">
        <v>0</v>
      </c>
      <c r="P1094" s="27">
        <v>3</v>
      </c>
      <c r="Q1094" s="55"/>
      <c r="R1094" s="27">
        <f t="shared" si="124"/>
        <v>0</v>
      </c>
      <c r="S1094" s="56" t="str">
        <f t="shared" si="125"/>
        <v>×</v>
      </c>
      <c r="T1094" s="56" t="str">
        <f t="shared" si="126"/>
        <v>×</v>
      </c>
      <c r="U1094" s="56" t="str">
        <f t="shared" si="127"/>
        <v>×</v>
      </c>
      <c r="V1094" s="57" t="str">
        <f t="shared" si="121"/>
        <v/>
      </c>
      <c r="W1094" s="58">
        <f t="shared" si="122"/>
        <v>0</v>
      </c>
      <c r="X1094" s="54">
        <f t="shared" si="123"/>
        <v>89</v>
      </c>
      <c r="Y1094" s="59"/>
    </row>
    <row r="1095" spans="1:323" ht="14.25" customHeight="1">
      <c r="A1095" s="54">
        <v>1004</v>
      </c>
      <c r="B1095" s="23">
        <v>89</v>
      </c>
      <c r="C1095" s="23" t="s">
        <v>33</v>
      </c>
      <c r="D1095" s="32" t="s">
        <v>6513</v>
      </c>
      <c r="E1095" s="23" t="s">
        <v>1769</v>
      </c>
      <c r="F1095" s="23" t="s">
        <v>1820</v>
      </c>
      <c r="G1095" s="23" t="s">
        <v>1787</v>
      </c>
      <c r="H1095" s="25">
        <v>20</v>
      </c>
      <c r="I1095" s="25">
        <v>10618.3</v>
      </c>
      <c r="J1095" s="26">
        <v>20</v>
      </c>
      <c r="K1095" s="26">
        <v>212366</v>
      </c>
      <c r="L1095" s="27">
        <v>0</v>
      </c>
      <c r="M1095" s="27">
        <v>2</v>
      </c>
      <c r="N1095" s="27">
        <v>1</v>
      </c>
      <c r="O1095" s="27">
        <v>0</v>
      </c>
      <c r="P1095" s="27">
        <v>3</v>
      </c>
      <c r="Q1095" s="55"/>
      <c r="R1095" s="27">
        <f t="shared" si="124"/>
        <v>0</v>
      </c>
      <c r="S1095" s="56" t="str">
        <f t="shared" si="125"/>
        <v>×</v>
      </c>
      <c r="T1095" s="56" t="str">
        <f t="shared" si="126"/>
        <v>×</v>
      </c>
      <c r="U1095" s="56" t="str">
        <f t="shared" si="127"/>
        <v>×</v>
      </c>
      <c r="V1095" s="57" t="str">
        <f t="shared" si="121"/>
        <v/>
      </c>
      <c r="W1095" s="58">
        <f t="shared" si="122"/>
        <v>0</v>
      </c>
      <c r="X1095" s="54">
        <f t="shared" si="123"/>
        <v>89</v>
      </c>
      <c r="Y1095" s="59"/>
    </row>
    <row r="1096" spans="1:323" ht="14.25" customHeight="1">
      <c r="A1096" s="60" t="s">
        <v>6036</v>
      </c>
      <c r="B1096" s="61"/>
      <c r="C1096" s="61"/>
      <c r="D1096" s="62"/>
      <c r="E1096" s="61"/>
      <c r="F1096" s="61"/>
      <c r="G1096" s="61"/>
      <c r="H1096" s="63"/>
      <c r="I1096" s="63"/>
      <c r="J1096" s="64"/>
      <c r="K1096" s="64"/>
      <c r="L1096" s="65"/>
      <c r="M1096" s="65"/>
      <c r="N1096" s="65"/>
      <c r="O1096" s="65"/>
      <c r="P1096" s="65"/>
      <c r="Q1096" s="66" t="str">
        <f>CONCATENATE("項番",B1095," 計")</f>
        <v>項番89 計</v>
      </c>
      <c r="R1096" s="67">
        <f>SUMIF(B:B,B1095,R:R)</f>
        <v>0</v>
      </c>
      <c r="S1096" s="68">
        <f>COUNTIFS($B:$B,$B1095,S:S,"○")</f>
        <v>0</v>
      </c>
      <c r="T1096" s="67"/>
      <c r="U1096" s="67"/>
      <c r="V1096" s="69" t="str">
        <f>IF(S1096=0,"",IF(COUNTIF(B:B,X1096)=S1096,"","この項番で見積単価（税別）が入力されていない品目があります"))</f>
        <v/>
      </c>
      <c r="W1096" s="70">
        <f t="shared" si="122"/>
        <v>0</v>
      </c>
      <c r="X1096" s="60">
        <f>B1095</f>
        <v>89</v>
      </c>
      <c r="Y1096" s="71" t="s">
        <v>293</v>
      </c>
    </row>
    <row r="1097" spans="1:323" ht="14.25" customHeight="1">
      <c r="A1097" s="54">
        <v>1005</v>
      </c>
      <c r="B1097" s="23">
        <v>90</v>
      </c>
      <c r="C1097" s="23" t="s">
        <v>33</v>
      </c>
      <c r="D1097" s="32" t="s">
        <v>1859</v>
      </c>
      <c r="E1097" s="23" t="s">
        <v>1769</v>
      </c>
      <c r="F1097" s="23" t="s">
        <v>1860</v>
      </c>
      <c r="G1097" s="23" t="s">
        <v>1861</v>
      </c>
      <c r="H1097" s="25">
        <v>14</v>
      </c>
      <c r="I1097" s="25">
        <v>6413.6</v>
      </c>
      <c r="J1097" s="26">
        <v>14</v>
      </c>
      <c r="K1097" s="26">
        <v>89790.400000000009</v>
      </c>
      <c r="L1097" s="27">
        <v>10</v>
      </c>
      <c r="M1097" s="27">
        <v>10</v>
      </c>
      <c r="N1097" s="27">
        <v>0</v>
      </c>
      <c r="O1097" s="27">
        <v>0</v>
      </c>
      <c r="P1097" s="27">
        <v>20</v>
      </c>
      <c r="Q1097" s="55"/>
      <c r="R1097" s="27">
        <f t="shared" si="124"/>
        <v>0</v>
      </c>
      <c r="S1097" s="56" t="str">
        <f t="shared" si="125"/>
        <v>×</v>
      </c>
      <c r="T1097" s="56" t="str">
        <f t="shared" si="126"/>
        <v>×</v>
      </c>
      <c r="U1097" s="56" t="str">
        <f t="shared" si="127"/>
        <v>×</v>
      </c>
      <c r="V1097" s="57" t="str">
        <f t="shared" si="121"/>
        <v/>
      </c>
      <c r="W1097" s="58">
        <f t="shared" si="122"/>
        <v>0</v>
      </c>
      <c r="X1097" s="54">
        <f t="shared" si="123"/>
        <v>90</v>
      </c>
      <c r="Y1097" s="59"/>
    </row>
    <row r="1098" spans="1:323" ht="14.25" customHeight="1">
      <c r="A1098" s="54">
        <v>1006</v>
      </c>
      <c r="B1098" s="23">
        <v>90</v>
      </c>
      <c r="C1098" s="23" t="s">
        <v>33</v>
      </c>
      <c r="D1098" s="32" t="s">
        <v>6483</v>
      </c>
      <c r="E1098" s="23" t="s">
        <v>1769</v>
      </c>
      <c r="F1098" s="23" t="s">
        <v>1862</v>
      </c>
      <c r="G1098" s="23" t="s">
        <v>5644</v>
      </c>
      <c r="H1098" s="25">
        <v>28</v>
      </c>
      <c r="I1098" s="25">
        <v>5055.5</v>
      </c>
      <c r="J1098" s="26">
        <v>28</v>
      </c>
      <c r="K1098" s="26">
        <v>141554</v>
      </c>
      <c r="L1098" s="27">
        <v>1</v>
      </c>
      <c r="M1098" s="27">
        <v>0</v>
      </c>
      <c r="N1098" s="27">
        <v>0</v>
      </c>
      <c r="O1098" s="27">
        <v>0</v>
      </c>
      <c r="P1098" s="27">
        <v>1</v>
      </c>
      <c r="Q1098" s="55"/>
      <c r="R1098" s="27">
        <f t="shared" si="124"/>
        <v>0</v>
      </c>
      <c r="S1098" s="56" t="str">
        <f t="shared" si="125"/>
        <v>×</v>
      </c>
      <c r="T1098" s="56" t="str">
        <f t="shared" si="126"/>
        <v>×</v>
      </c>
      <c r="U1098" s="56" t="str">
        <f t="shared" si="127"/>
        <v>×</v>
      </c>
      <c r="V1098" s="57" t="str">
        <f t="shared" si="121"/>
        <v/>
      </c>
      <c r="W1098" s="58">
        <f t="shared" si="122"/>
        <v>0</v>
      </c>
      <c r="X1098" s="54">
        <f t="shared" si="123"/>
        <v>90</v>
      </c>
      <c r="Y1098" s="59"/>
    </row>
    <row r="1099" spans="1:323" ht="14.25" customHeight="1">
      <c r="A1099" s="60" t="s">
        <v>6036</v>
      </c>
      <c r="B1099" s="61"/>
      <c r="C1099" s="61"/>
      <c r="D1099" s="62"/>
      <c r="E1099" s="61"/>
      <c r="F1099" s="61"/>
      <c r="G1099" s="61"/>
      <c r="H1099" s="63"/>
      <c r="I1099" s="63"/>
      <c r="J1099" s="64"/>
      <c r="K1099" s="64"/>
      <c r="L1099" s="65"/>
      <c r="M1099" s="65"/>
      <c r="N1099" s="65"/>
      <c r="O1099" s="65"/>
      <c r="P1099" s="65"/>
      <c r="Q1099" s="66" t="str">
        <f>CONCATENATE("項番",B1098," 計")</f>
        <v>項番90 計</v>
      </c>
      <c r="R1099" s="67">
        <f>SUMIF(B:B,B1098,R:R)</f>
        <v>0</v>
      </c>
      <c r="S1099" s="68">
        <f>COUNTIFS($B:$B,$B1098,S:S,"○")</f>
        <v>0</v>
      </c>
      <c r="T1099" s="67"/>
      <c r="U1099" s="67"/>
      <c r="V1099" s="69" t="str">
        <f>IF(S1099=0,"",IF(COUNTIF(B:B,X1099)=S1099,"","この項番で見積単価（税別）が入力されていない品目があります"))</f>
        <v/>
      </c>
      <c r="W1099" s="70">
        <f t="shared" si="122"/>
        <v>0</v>
      </c>
      <c r="X1099" s="60">
        <f>B1098</f>
        <v>90</v>
      </c>
      <c r="Y1099" s="71" t="s">
        <v>293</v>
      </c>
    </row>
    <row r="1100" spans="1:323" ht="14.25" customHeight="1">
      <c r="A1100" s="54">
        <v>1007</v>
      </c>
      <c r="B1100" s="23">
        <v>91</v>
      </c>
      <c r="C1100" s="23" t="s">
        <v>33</v>
      </c>
      <c r="D1100" s="32" t="s">
        <v>6524</v>
      </c>
      <c r="E1100" s="23" t="s">
        <v>1863</v>
      </c>
      <c r="F1100" s="23" t="s">
        <v>1891</v>
      </c>
      <c r="G1100" s="23" t="s">
        <v>1880</v>
      </c>
      <c r="H1100" s="25">
        <v>2</v>
      </c>
      <c r="I1100" s="25">
        <v>1296</v>
      </c>
      <c r="J1100" s="26">
        <v>2</v>
      </c>
      <c r="K1100" s="26">
        <v>2592</v>
      </c>
      <c r="L1100" s="27">
        <v>2</v>
      </c>
      <c r="M1100" s="27">
        <v>0</v>
      </c>
      <c r="N1100" s="27">
        <v>0</v>
      </c>
      <c r="O1100" s="27">
        <v>0</v>
      </c>
      <c r="P1100" s="27">
        <v>2</v>
      </c>
      <c r="Q1100" s="55"/>
      <c r="R1100" s="27">
        <f t="shared" si="124"/>
        <v>0</v>
      </c>
      <c r="S1100" s="56" t="str">
        <f t="shared" si="125"/>
        <v>×</v>
      </c>
      <c r="T1100" s="56" t="str">
        <f t="shared" si="126"/>
        <v>×</v>
      </c>
      <c r="U1100" s="56" t="str">
        <f t="shared" si="127"/>
        <v>×</v>
      </c>
      <c r="V1100" s="57" t="str">
        <f t="shared" si="121"/>
        <v/>
      </c>
      <c r="W1100" s="58">
        <f t="shared" si="122"/>
        <v>0</v>
      </c>
      <c r="X1100" s="54">
        <f t="shared" si="123"/>
        <v>91</v>
      </c>
      <c r="Y1100" s="59"/>
    </row>
    <row r="1101" spans="1:323" ht="14.25" customHeight="1">
      <c r="A1101" s="54">
        <v>1008</v>
      </c>
      <c r="B1101" s="23">
        <v>91</v>
      </c>
      <c r="C1101" s="23" t="s">
        <v>33</v>
      </c>
      <c r="D1101" s="32" t="s">
        <v>1872</v>
      </c>
      <c r="E1101" s="23" t="s">
        <v>1863</v>
      </c>
      <c r="F1101" s="23" t="s">
        <v>1873</v>
      </c>
      <c r="G1101" s="23" t="s">
        <v>1284</v>
      </c>
      <c r="H1101" s="25">
        <v>2</v>
      </c>
      <c r="I1101" s="25">
        <v>1542</v>
      </c>
      <c r="J1101" s="26">
        <v>2</v>
      </c>
      <c r="K1101" s="26">
        <v>3084</v>
      </c>
      <c r="L1101" s="27">
        <v>10</v>
      </c>
      <c r="M1101" s="27">
        <v>0</v>
      </c>
      <c r="N1101" s="27">
        <v>0</v>
      </c>
      <c r="O1101" s="27">
        <v>0</v>
      </c>
      <c r="P1101" s="27">
        <v>10</v>
      </c>
      <c r="Q1101" s="55"/>
      <c r="R1101" s="27">
        <f t="shared" si="124"/>
        <v>0</v>
      </c>
      <c r="S1101" s="56" t="str">
        <f t="shared" si="125"/>
        <v>×</v>
      </c>
      <c r="T1101" s="56" t="str">
        <f t="shared" si="126"/>
        <v>×</v>
      </c>
      <c r="U1101" s="56" t="str">
        <f t="shared" si="127"/>
        <v>×</v>
      </c>
      <c r="V1101" s="57" t="str">
        <f t="shared" si="121"/>
        <v/>
      </c>
      <c r="W1101" s="58">
        <f t="shared" si="122"/>
        <v>0</v>
      </c>
      <c r="X1101" s="54">
        <f t="shared" si="123"/>
        <v>91</v>
      </c>
      <c r="Y1101" s="59"/>
    </row>
    <row r="1102" spans="1:323" ht="14.25" customHeight="1">
      <c r="A1102" s="54">
        <v>1009</v>
      </c>
      <c r="B1102" s="23">
        <v>91</v>
      </c>
      <c r="C1102" s="23" t="s">
        <v>33</v>
      </c>
      <c r="D1102" s="32" t="s">
        <v>1874</v>
      </c>
      <c r="E1102" s="23" t="s">
        <v>1863</v>
      </c>
      <c r="F1102" s="23" t="s">
        <v>1875</v>
      </c>
      <c r="G1102" s="23" t="s">
        <v>813</v>
      </c>
      <c r="H1102" s="25">
        <v>1</v>
      </c>
      <c r="I1102" s="25">
        <v>230</v>
      </c>
      <c r="J1102" s="26">
        <v>10</v>
      </c>
      <c r="K1102" s="26">
        <v>2300</v>
      </c>
      <c r="L1102" s="27">
        <v>260</v>
      </c>
      <c r="M1102" s="27">
        <v>0</v>
      </c>
      <c r="N1102" s="27">
        <v>0</v>
      </c>
      <c r="O1102" s="27">
        <v>0</v>
      </c>
      <c r="P1102" s="27">
        <v>260</v>
      </c>
      <c r="Q1102" s="55"/>
      <c r="R1102" s="27">
        <f t="shared" si="124"/>
        <v>0</v>
      </c>
      <c r="S1102" s="56" t="str">
        <f t="shared" si="125"/>
        <v>×</v>
      </c>
      <c r="T1102" s="56" t="str">
        <f t="shared" si="126"/>
        <v>×</v>
      </c>
      <c r="U1102" s="56" t="str">
        <f t="shared" si="127"/>
        <v>×</v>
      </c>
      <c r="V1102" s="57" t="str">
        <f t="shared" si="121"/>
        <v/>
      </c>
      <c r="W1102" s="58">
        <f t="shared" si="122"/>
        <v>0</v>
      </c>
      <c r="X1102" s="54">
        <f t="shared" si="123"/>
        <v>91</v>
      </c>
      <c r="Y1102" s="59"/>
    </row>
    <row r="1103" spans="1:323" s="37" customFormat="1" ht="14.25" customHeight="1">
      <c r="A1103" s="54">
        <v>1010</v>
      </c>
      <c r="B1103" s="23">
        <v>91</v>
      </c>
      <c r="C1103" s="23" t="s">
        <v>33</v>
      </c>
      <c r="D1103" s="32" t="s">
        <v>6525</v>
      </c>
      <c r="E1103" s="23" t="s">
        <v>1863</v>
      </c>
      <c r="F1103" s="23" t="s">
        <v>5491</v>
      </c>
      <c r="G1103" s="23" t="s">
        <v>5492</v>
      </c>
      <c r="H1103" s="25">
        <v>2</v>
      </c>
      <c r="I1103" s="25">
        <v>1007</v>
      </c>
      <c r="J1103" s="26">
        <v>2</v>
      </c>
      <c r="K1103" s="26">
        <v>2014</v>
      </c>
      <c r="L1103" s="27">
        <v>0</v>
      </c>
      <c r="M1103" s="27">
        <v>0</v>
      </c>
      <c r="N1103" s="27">
        <v>240</v>
      </c>
      <c r="O1103" s="27">
        <v>0</v>
      </c>
      <c r="P1103" s="27">
        <v>240</v>
      </c>
      <c r="Q1103" s="55"/>
      <c r="R1103" s="27">
        <f t="shared" si="124"/>
        <v>0</v>
      </c>
      <c r="S1103" s="56" t="str">
        <f t="shared" si="125"/>
        <v>×</v>
      </c>
      <c r="T1103" s="56" t="str">
        <f t="shared" si="126"/>
        <v>×</v>
      </c>
      <c r="U1103" s="56" t="str">
        <f t="shared" si="127"/>
        <v>×</v>
      </c>
      <c r="V1103" s="57" t="str">
        <f t="shared" si="121"/>
        <v/>
      </c>
      <c r="W1103" s="58">
        <f t="shared" si="122"/>
        <v>0</v>
      </c>
      <c r="X1103" s="54">
        <f t="shared" si="123"/>
        <v>91</v>
      </c>
      <c r="Y1103" s="59"/>
      <c r="Z1103" s="42"/>
      <c r="AA1103" s="42"/>
      <c r="AB1103" s="42"/>
      <c r="AC1103" s="42"/>
      <c r="AD1103" s="42"/>
      <c r="AE1103" s="42"/>
      <c r="AF1103" s="42"/>
      <c r="AG1103" s="42"/>
      <c r="AH1103" s="42"/>
      <c r="AI1103" s="42"/>
      <c r="AJ1103" s="42"/>
      <c r="AK1103" s="42"/>
      <c r="AL1103" s="42"/>
      <c r="AM1103" s="42"/>
      <c r="AN1103" s="42"/>
      <c r="AO1103" s="42"/>
      <c r="AP1103" s="42"/>
      <c r="AQ1103" s="42"/>
      <c r="AR1103" s="77"/>
      <c r="AS1103" s="77"/>
      <c r="AT1103" s="77"/>
      <c r="AU1103" s="77"/>
      <c r="AV1103" s="77"/>
      <c r="AW1103" s="77"/>
      <c r="AX1103" s="77"/>
      <c r="AY1103" s="77"/>
      <c r="AZ1103" s="77"/>
      <c r="BA1103" s="77"/>
      <c r="BB1103" s="77"/>
      <c r="BC1103" s="77"/>
      <c r="BD1103" s="77"/>
      <c r="BE1103" s="77"/>
      <c r="BF1103" s="77"/>
      <c r="BG1103" s="77"/>
      <c r="BH1103" s="77"/>
      <c r="BI1103" s="77"/>
      <c r="BJ1103" s="77"/>
      <c r="BK1103" s="77"/>
      <c r="BL1103" s="77"/>
      <c r="BM1103" s="77"/>
      <c r="BN1103" s="77"/>
      <c r="BO1103" s="77"/>
      <c r="BP1103" s="77"/>
      <c r="BQ1103" s="77"/>
      <c r="BR1103" s="77"/>
      <c r="BS1103" s="77"/>
      <c r="BT1103" s="77"/>
      <c r="BU1103" s="77"/>
      <c r="BV1103" s="77"/>
      <c r="BW1103" s="77"/>
      <c r="BX1103" s="77"/>
      <c r="BY1103" s="77"/>
      <c r="BZ1103" s="77"/>
      <c r="CA1103" s="77"/>
      <c r="CB1103" s="77"/>
      <c r="CC1103" s="77"/>
      <c r="CD1103" s="77"/>
      <c r="CE1103" s="77"/>
      <c r="CF1103" s="77"/>
      <c r="CG1103" s="77"/>
      <c r="CH1103" s="77"/>
      <c r="CI1103" s="77"/>
      <c r="CJ1103" s="77"/>
      <c r="CK1103" s="77"/>
      <c r="CL1103" s="77"/>
      <c r="CM1103" s="77"/>
      <c r="CN1103" s="77"/>
      <c r="CO1103" s="77"/>
      <c r="CP1103" s="77"/>
      <c r="CQ1103" s="77"/>
      <c r="CR1103" s="77"/>
      <c r="CS1103" s="77"/>
      <c r="CT1103" s="77"/>
      <c r="CU1103" s="77"/>
      <c r="CV1103" s="77"/>
      <c r="CW1103" s="77"/>
      <c r="CX1103" s="77"/>
      <c r="CY1103" s="77"/>
      <c r="CZ1103" s="77"/>
      <c r="DA1103" s="77"/>
      <c r="DB1103" s="77"/>
      <c r="DC1103" s="77"/>
      <c r="DD1103" s="77"/>
      <c r="DE1103" s="77"/>
      <c r="DF1103" s="77"/>
      <c r="DG1103" s="77"/>
      <c r="DH1103" s="77"/>
      <c r="DI1103" s="77"/>
      <c r="DJ1103" s="77"/>
      <c r="DK1103" s="77"/>
      <c r="DL1103" s="77"/>
      <c r="DM1103" s="77"/>
      <c r="DN1103" s="77"/>
      <c r="DO1103" s="77"/>
      <c r="DP1103" s="77"/>
      <c r="DQ1103" s="77"/>
      <c r="DR1103" s="77"/>
      <c r="DS1103" s="77"/>
      <c r="DT1103" s="77"/>
      <c r="DU1103" s="77"/>
      <c r="DV1103" s="77"/>
      <c r="DW1103" s="77"/>
      <c r="DX1103" s="77"/>
      <c r="DY1103" s="77"/>
      <c r="DZ1103" s="77"/>
      <c r="EA1103" s="77"/>
      <c r="EB1103" s="77"/>
      <c r="EC1103" s="77"/>
      <c r="ED1103" s="77"/>
      <c r="EE1103" s="77"/>
      <c r="EF1103" s="77"/>
      <c r="EG1103" s="77"/>
      <c r="EH1103" s="77"/>
      <c r="EI1103" s="77"/>
      <c r="EJ1103" s="77"/>
      <c r="EK1103" s="77"/>
      <c r="EL1103" s="77"/>
      <c r="EM1103" s="77"/>
      <c r="EN1103" s="77"/>
      <c r="EO1103" s="77"/>
      <c r="EP1103" s="77"/>
      <c r="EQ1103" s="77"/>
      <c r="ER1103" s="77"/>
      <c r="ES1103" s="77"/>
      <c r="ET1103" s="77"/>
      <c r="EU1103" s="77"/>
      <c r="EV1103" s="77"/>
      <c r="EW1103" s="77"/>
      <c r="EX1103" s="77"/>
      <c r="EY1103" s="77"/>
      <c r="EZ1103" s="77"/>
      <c r="FA1103" s="77"/>
      <c r="FB1103" s="77"/>
      <c r="FC1103" s="77"/>
      <c r="FD1103" s="77"/>
      <c r="FE1103" s="77"/>
      <c r="FF1103" s="77"/>
      <c r="FG1103" s="77"/>
      <c r="FH1103" s="77"/>
      <c r="FI1103" s="77"/>
      <c r="FJ1103" s="77"/>
      <c r="FK1103" s="77"/>
      <c r="FL1103" s="77"/>
      <c r="FM1103" s="77"/>
      <c r="FN1103" s="77"/>
      <c r="FO1103" s="77"/>
      <c r="FP1103" s="77"/>
      <c r="FQ1103" s="77"/>
      <c r="FR1103" s="77"/>
      <c r="FS1103" s="77"/>
      <c r="FT1103" s="77"/>
      <c r="FU1103" s="77"/>
      <c r="FV1103" s="77"/>
      <c r="FW1103" s="77"/>
      <c r="FX1103" s="77"/>
      <c r="FY1103" s="77"/>
      <c r="FZ1103" s="77"/>
      <c r="GA1103" s="77"/>
      <c r="GB1103" s="77"/>
      <c r="GC1103" s="77"/>
      <c r="GD1103" s="77"/>
      <c r="GE1103" s="77"/>
      <c r="GF1103" s="77"/>
      <c r="GG1103" s="77"/>
      <c r="GH1103" s="77"/>
      <c r="GI1103" s="77"/>
      <c r="GJ1103" s="77"/>
      <c r="GK1103" s="77"/>
      <c r="GL1103" s="77"/>
      <c r="GM1103" s="77"/>
      <c r="GN1103" s="77"/>
      <c r="GO1103" s="77"/>
      <c r="GP1103" s="77"/>
      <c r="GQ1103" s="77"/>
      <c r="GR1103" s="77"/>
      <c r="GS1103" s="77"/>
      <c r="GT1103" s="77"/>
      <c r="GU1103" s="77"/>
      <c r="GV1103" s="77"/>
      <c r="GW1103" s="77"/>
      <c r="GX1103" s="77"/>
      <c r="GY1103" s="77"/>
      <c r="GZ1103" s="77"/>
      <c r="HA1103" s="77"/>
      <c r="HB1103" s="77"/>
      <c r="HC1103" s="77"/>
      <c r="HD1103" s="77"/>
      <c r="HE1103" s="77"/>
      <c r="HF1103" s="77"/>
      <c r="HG1103" s="77"/>
      <c r="HH1103" s="77"/>
      <c r="HI1103" s="77"/>
      <c r="HJ1103" s="77"/>
      <c r="HK1103" s="77"/>
      <c r="HL1103" s="77"/>
      <c r="HM1103" s="77"/>
      <c r="HN1103" s="77"/>
      <c r="HO1103" s="77"/>
      <c r="HP1103" s="77"/>
      <c r="HQ1103" s="77"/>
      <c r="HR1103" s="77"/>
      <c r="HS1103" s="77"/>
      <c r="HT1103" s="77"/>
      <c r="HU1103" s="77"/>
      <c r="HV1103" s="77"/>
      <c r="HW1103" s="77"/>
      <c r="HX1103" s="77"/>
      <c r="HY1103" s="77"/>
      <c r="HZ1103" s="77"/>
      <c r="IA1103" s="77"/>
      <c r="IB1103" s="77"/>
      <c r="IC1103" s="77"/>
      <c r="ID1103" s="77"/>
      <c r="IE1103" s="77"/>
      <c r="IF1103" s="77"/>
      <c r="IG1103" s="77"/>
      <c r="IH1103" s="77"/>
      <c r="II1103" s="77"/>
      <c r="IJ1103" s="77"/>
      <c r="IK1103" s="77"/>
      <c r="IL1103" s="77"/>
      <c r="IM1103" s="77"/>
      <c r="IN1103" s="77"/>
      <c r="IO1103" s="77"/>
      <c r="IP1103" s="77"/>
      <c r="IQ1103" s="77"/>
      <c r="IR1103" s="77"/>
      <c r="IS1103" s="77"/>
      <c r="IT1103" s="77"/>
      <c r="IU1103" s="77"/>
      <c r="IV1103" s="77"/>
      <c r="IW1103" s="77"/>
      <c r="IX1103" s="77"/>
      <c r="IY1103" s="77"/>
      <c r="IZ1103" s="77"/>
      <c r="JA1103" s="77"/>
      <c r="JB1103" s="77"/>
      <c r="JC1103" s="77"/>
      <c r="JD1103" s="77"/>
      <c r="JE1103" s="77"/>
      <c r="JF1103" s="77"/>
      <c r="JG1103" s="77"/>
      <c r="JH1103" s="77"/>
      <c r="JI1103" s="77"/>
      <c r="JJ1103" s="77"/>
      <c r="JK1103" s="77"/>
      <c r="JL1103" s="77"/>
      <c r="JM1103" s="77"/>
      <c r="JN1103" s="77"/>
      <c r="JO1103" s="77"/>
      <c r="JP1103" s="77"/>
      <c r="JQ1103" s="77"/>
      <c r="JR1103" s="77"/>
      <c r="JS1103" s="77"/>
      <c r="JT1103" s="77"/>
      <c r="JU1103" s="77"/>
      <c r="JV1103" s="77"/>
      <c r="JW1103" s="77"/>
      <c r="JX1103" s="77"/>
      <c r="JY1103" s="77"/>
      <c r="JZ1103" s="77"/>
      <c r="KA1103" s="77"/>
      <c r="KB1103" s="77"/>
      <c r="KC1103" s="77"/>
      <c r="KD1103" s="77"/>
      <c r="KE1103" s="77"/>
      <c r="KF1103" s="77"/>
      <c r="KG1103" s="77"/>
      <c r="KH1103" s="77"/>
      <c r="KI1103" s="77"/>
      <c r="KJ1103" s="77"/>
      <c r="KK1103" s="77"/>
      <c r="KL1103" s="77"/>
      <c r="KM1103" s="77"/>
      <c r="KN1103" s="77"/>
      <c r="KO1103" s="77"/>
      <c r="KP1103" s="77"/>
      <c r="KQ1103" s="77"/>
      <c r="KR1103" s="77"/>
      <c r="KS1103" s="77"/>
      <c r="KT1103" s="77"/>
      <c r="KU1103" s="77"/>
      <c r="KV1103" s="77"/>
      <c r="KW1103" s="77"/>
      <c r="KX1103" s="77"/>
      <c r="KY1103" s="77"/>
      <c r="KZ1103" s="77"/>
      <c r="LA1103" s="77"/>
      <c r="LB1103" s="77"/>
      <c r="LC1103" s="77"/>
      <c r="LD1103" s="77"/>
      <c r="LE1103" s="77"/>
      <c r="LF1103" s="77"/>
      <c r="LG1103" s="77"/>
      <c r="LH1103" s="77"/>
      <c r="LI1103" s="77"/>
      <c r="LJ1103" s="77"/>
      <c r="LK1103" s="77"/>
    </row>
    <row r="1104" spans="1:323" ht="14.25" customHeight="1">
      <c r="A1104" s="54">
        <v>1011</v>
      </c>
      <c r="B1104" s="23">
        <v>91</v>
      </c>
      <c r="C1104" s="23" t="s">
        <v>33</v>
      </c>
      <c r="D1104" s="32" t="s">
        <v>1888</v>
      </c>
      <c r="E1104" s="23" t="s">
        <v>1863</v>
      </c>
      <c r="F1104" s="23" t="s">
        <v>1889</v>
      </c>
      <c r="G1104" s="23" t="s">
        <v>682</v>
      </c>
      <c r="H1104" s="25">
        <v>2</v>
      </c>
      <c r="I1104" s="25">
        <v>1219</v>
      </c>
      <c r="J1104" s="26">
        <v>2</v>
      </c>
      <c r="K1104" s="26">
        <v>2438</v>
      </c>
      <c r="L1104" s="27">
        <v>0</v>
      </c>
      <c r="M1104" s="27">
        <v>0</v>
      </c>
      <c r="N1104" s="27">
        <v>30</v>
      </c>
      <c r="O1104" s="27">
        <v>0</v>
      </c>
      <c r="P1104" s="27">
        <v>30</v>
      </c>
      <c r="Q1104" s="55"/>
      <c r="R1104" s="27">
        <f t="shared" si="124"/>
        <v>0</v>
      </c>
      <c r="S1104" s="56" t="str">
        <f t="shared" si="125"/>
        <v>×</v>
      </c>
      <c r="T1104" s="56" t="str">
        <f t="shared" si="126"/>
        <v>×</v>
      </c>
      <c r="U1104" s="56" t="str">
        <f t="shared" si="127"/>
        <v>×</v>
      </c>
      <c r="V1104" s="57" t="str">
        <f t="shared" si="121"/>
        <v/>
      </c>
      <c r="W1104" s="58">
        <f t="shared" si="122"/>
        <v>0</v>
      </c>
      <c r="X1104" s="54">
        <f t="shared" si="123"/>
        <v>91</v>
      </c>
      <c r="Y1104" s="59"/>
    </row>
    <row r="1105" spans="1:25" ht="14.25" customHeight="1">
      <c r="A1105" s="54">
        <v>1012</v>
      </c>
      <c r="B1105" s="23">
        <v>91</v>
      </c>
      <c r="C1105" s="23" t="s">
        <v>33</v>
      </c>
      <c r="D1105" s="32" t="s">
        <v>1876</v>
      </c>
      <c r="E1105" s="23" t="s">
        <v>1863</v>
      </c>
      <c r="F1105" s="23" t="s">
        <v>1877</v>
      </c>
      <c r="G1105" s="23" t="s">
        <v>1878</v>
      </c>
      <c r="H1105" s="25">
        <v>2</v>
      </c>
      <c r="I1105" s="25">
        <v>1461</v>
      </c>
      <c r="J1105" s="26">
        <v>2</v>
      </c>
      <c r="K1105" s="26">
        <v>2922</v>
      </c>
      <c r="L1105" s="27">
        <v>28</v>
      </c>
      <c r="M1105" s="27">
        <v>0</v>
      </c>
      <c r="N1105" s="27">
        <v>0</v>
      </c>
      <c r="O1105" s="27">
        <v>2</v>
      </c>
      <c r="P1105" s="27">
        <v>30</v>
      </c>
      <c r="Q1105" s="55"/>
      <c r="R1105" s="27">
        <f t="shared" si="124"/>
        <v>0</v>
      </c>
      <c r="S1105" s="56" t="str">
        <f t="shared" si="125"/>
        <v>×</v>
      </c>
      <c r="T1105" s="56" t="str">
        <f t="shared" si="126"/>
        <v>×</v>
      </c>
      <c r="U1105" s="56" t="str">
        <f t="shared" si="127"/>
        <v>×</v>
      </c>
      <c r="V1105" s="57" t="str">
        <f t="shared" si="121"/>
        <v/>
      </c>
      <c r="W1105" s="58">
        <f t="shared" si="122"/>
        <v>0</v>
      </c>
      <c r="X1105" s="54">
        <f t="shared" si="123"/>
        <v>91</v>
      </c>
      <c r="Y1105" s="59"/>
    </row>
    <row r="1106" spans="1:25" ht="14.25" customHeight="1">
      <c r="A1106" s="54">
        <v>1013</v>
      </c>
      <c r="B1106" s="23">
        <v>91</v>
      </c>
      <c r="C1106" s="23" t="s">
        <v>33</v>
      </c>
      <c r="D1106" s="32" t="s">
        <v>1894</v>
      </c>
      <c r="E1106" s="23" t="s">
        <v>1863</v>
      </c>
      <c r="F1106" s="23" t="s">
        <v>1895</v>
      </c>
      <c r="G1106" s="23" t="s">
        <v>437</v>
      </c>
      <c r="H1106" s="25">
        <v>1</v>
      </c>
      <c r="I1106" s="25">
        <v>34835</v>
      </c>
      <c r="J1106" s="26">
        <v>1</v>
      </c>
      <c r="K1106" s="26">
        <v>34835</v>
      </c>
      <c r="L1106" s="27">
        <v>0</v>
      </c>
      <c r="M1106" s="27">
        <v>0</v>
      </c>
      <c r="N1106" s="27">
        <v>900</v>
      </c>
      <c r="O1106" s="27">
        <v>0</v>
      </c>
      <c r="P1106" s="27">
        <v>900</v>
      </c>
      <c r="Q1106" s="55"/>
      <c r="R1106" s="27">
        <f t="shared" si="124"/>
        <v>0</v>
      </c>
      <c r="S1106" s="56" t="str">
        <f t="shared" si="125"/>
        <v>×</v>
      </c>
      <c r="T1106" s="56" t="str">
        <f t="shared" si="126"/>
        <v>×</v>
      </c>
      <c r="U1106" s="56" t="str">
        <f t="shared" si="127"/>
        <v>×</v>
      </c>
      <c r="V1106" s="57" t="str">
        <f t="shared" si="121"/>
        <v/>
      </c>
      <c r="W1106" s="58">
        <f t="shared" si="122"/>
        <v>0</v>
      </c>
      <c r="X1106" s="54">
        <f t="shared" si="123"/>
        <v>91</v>
      </c>
      <c r="Y1106" s="59"/>
    </row>
    <row r="1107" spans="1:25" ht="14.25" customHeight="1">
      <c r="A1107" s="54">
        <v>1014</v>
      </c>
      <c r="B1107" s="23">
        <v>91</v>
      </c>
      <c r="C1107" s="23" t="s">
        <v>33</v>
      </c>
      <c r="D1107" s="32" t="s">
        <v>1892</v>
      </c>
      <c r="E1107" s="23" t="s">
        <v>1863</v>
      </c>
      <c r="F1107" s="23" t="s">
        <v>1893</v>
      </c>
      <c r="G1107" s="23" t="s">
        <v>437</v>
      </c>
      <c r="H1107" s="25">
        <v>1</v>
      </c>
      <c r="I1107" s="25">
        <v>61197</v>
      </c>
      <c r="J1107" s="26">
        <v>1</v>
      </c>
      <c r="K1107" s="26">
        <v>61197</v>
      </c>
      <c r="L1107" s="27">
        <v>0</v>
      </c>
      <c r="M1107" s="27">
        <v>0</v>
      </c>
      <c r="N1107" s="27">
        <v>2500</v>
      </c>
      <c r="O1107" s="27">
        <v>0</v>
      </c>
      <c r="P1107" s="27">
        <v>2500</v>
      </c>
      <c r="Q1107" s="55"/>
      <c r="R1107" s="27">
        <f t="shared" si="124"/>
        <v>0</v>
      </c>
      <c r="S1107" s="56" t="str">
        <f t="shared" si="125"/>
        <v>×</v>
      </c>
      <c r="T1107" s="56" t="str">
        <f t="shared" si="126"/>
        <v>×</v>
      </c>
      <c r="U1107" s="56" t="str">
        <f t="shared" si="127"/>
        <v>×</v>
      </c>
      <c r="V1107" s="57" t="str">
        <f t="shared" si="121"/>
        <v/>
      </c>
      <c r="W1107" s="58">
        <f t="shared" si="122"/>
        <v>0</v>
      </c>
      <c r="X1107" s="54">
        <f t="shared" si="123"/>
        <v>91</v>
      </c>
      <c r="Y1107" s="59"/>
    </row>
    <row r="1108" spans="1:25" ht="14.25" customHeight="1">
      <c r="A1108" s="54">
        <v>1015</v>
      </c>
      <c r="B1108" s="23">
        <v>91</v>
      </c>
      <c r="C1108" s="23" t="s">
        <v>33</v>
      </c>
      <c r="D1108" s="32" t="s">
        <v>1865</v>
      </c>
      <c r="E1108" s="23" t="s">
        <v>1863</v>
      </c>
      <c r="F1108" s="23" t="s">
        <v>1866</v>
      </c>
      <c r="G1108" s="23" t="s">
        <v>1284</v>
      </c>
      <c r="H1108" s="25">
        <v>2</v>
      </c>
      <c r="I1108" s="25">
        <v>1976</v>
      </c>
      <c r="J1108" s="26">
        <v>2</v>
      </c>
      <c r="K1108" s="26">
        <v>3952</v>
      </c>
      <c r="L1108" s="27">
        <v>6</v>
      </c>
      <c r="M1108" s="27">
        <v>2</v>
      </c>
      <c r="N1108" s="27">
        <v>600</v>
      </c>
      <c r="O1108" s="27">
        <v>2</v>
      </c>
      <c r="P1108" s="27">
        <v>610</v>
      </c>
      <c r="Q1108" s="55"/>
      <c r="R1108" s="27">
        <f t="shared" si="124"/>
        <v>0</v>
      </c>
      <c r="S1108" s="56" t="str">
        <f t="shared" si="125"/>
        <v>×</v>
      </c>
      <c r="T1108" s="56" t="str">
        <f t="shared" si="126"/>
        <v>×</v>
      </c>
      <c r="U1108" s="56" t="str">
        <f t="shared" si="127"/>
        <v>×</v>
      </c>
      <c r="V1108" s="57" t="str">
        <f t="shared" si="121"/>
        <v/>
      </c>
      <c r="W1108" s="58">
        <f t="shared" si="122"/>
        <v>0</v>
      </c>
      <c r="X1108" s="54">
        <f t="shared" si="123"/>
        <v>91</v>
      </c>
      <c r="Y1108" s="59"/>
    </row>
    <row r="1109" spans="1:25" ht="14.25" customHeight="1">
      <c r="A1109" s="54">
        <v>1016</v>
      </c>
      <c r="B1109" s="23">
        <v>91</v>
      </c>
      <c r="C1109" s="23" t="s">
        <v>33</v>
      </c>
      <c r="D1109" s="32" t="s">
        <v>1867</v>
      </c>
      <c r="E1109" s="23" t="s">
        <v>1863</v>
      </c>
      <c r="F1109" s="23" t="s">
        <v>1868</v>
      </c>
      <c r="G1109" s="23" t="s">
        <v>682</v>
      </c>
      <c r="H1109" s="25">
        <v>2</v>
      </c>
      <c r="I1109" s="25">
        <v>1438</v>
      </c>
      <c r="J1109" s="26">
        <v>2</v>
      </c>
      <c r="K1109" s="26">
        <v>2876</v>
      </c>
      <c r="L1109" s="27">
        <v>0</v>
      </c>
      <c r="M1109" s="27">
        <v>0</v>
      </c>
      <c r="N1109" s="27">
        <v>200</v>
      </c>
      <c r="O1109" s="27">
        <v>0</v>
      </c>
      <c r="P1109" s="27">
        <v>200</v>
      </c>
      <c r="Q1109" s="55"/>
      <c r="R1109" s="27">
        <f t="shared" si="124"/>
        <v>0</v>
      </c>
      <c r="S1109" s="56" t="str">
        <f t="shared" si="125"/>
        <v>×</v>
      </c>
      <c r="T1109" s="56" t="str">
        <f t="shared" si="126"/>
        <v>×</v>
      </c>
      <c r="U1109" s="56" t="str">
        <f t="shared" si="127"/>
        <v>×</v>
      </c>
      <c r="V1109" s="57" t="str">
        <f t="shared" si="121"/>
        <v/>
      </c>
      <c r="W1109" s="58">
        <f t="shared" si="122"/>
        <v>0</v>
      </c>
      <c r="X1109" s="54">
        <f t="shared" si="123"/>
        <v>91</v>
      </c>
      <c r="Y1109" s="59"/>
    </row>
    <row r="1110" spans="1:25" ht="14.25" customHeight="1">
      <c r="A1110" s="54">
        <v>1017</v>
      </c>
      <c r="B1110" s="23">
        <v>91</v>
      </c>
      <c r="C1110" s="23" t="s">
        <v>33</v>
      </c>
      <c r="D1110" s="32" t="s">
        <v>1886</v>
      </c>
      <c r="E1110" s="23" t="s">
        <v>1863</v>
      </c>
      <c r="F1110" s="23" t="s">
        <v>1887</v>
      </c>
      <c r="G1110" s="23" t="s">
        <v>1241</v>
      </c>
      <c r="H1110" s="25">
        <v>2</v>
      </c>
      <c r="I1110" s="25">
        <v>1781</v>
      </c>
      <c r="J1110" s="26">
        <v>2</v>
      </c>
      <c r="K1110" s="26">
        <v>3562</v>
      </c>
      <c r="L1110" s="27">
        <v>0</v>
      </c>
      <c r="M1110" s="27">
        <v>0</v>
      </c>
      <c r="N1110" s="27">
        <v>0</v>
      </c>
      <c r="O1110" s="27">
        <v>2</v>
      </c>
      <c r="P1110" s="27">
        <v>2</v>
      </c>
      <c r="Q1110" s="55"/>
      <c r="R1110" s="27">
        <f t="shared" si="124"/>
        <v>0</v>
      </c>
      <c r="S1110" s="56" t="str">
        <f t="shared" si="125"/>
        <v>×</v>
      </c>
      <c r="T1110" s="56" t="str">
        <f t="shared" si="126"/>
        <v>×</v>
      </c>
      <c r="U1110" s="56" t="str">
        <f t="shared" si="127"/>
        <v>×</v>
      </c>
      <c r="V1110" s="57" t="str">
        <f t="shared" si="121"/>
        <v/>
      </c>
      <c r="W1110" s="58">
        <f t="shared" si="122"/>
        <v>0</v>
      </c>
      <c r="X1110" s="54">
        <f t="shared" si="123"/>
        <v>91</v>
      </c>
      <c r="Y1110" s="59"/>
    </row>
    <row r="1111" spans="1:25" ht="14.25" customHeight="1">
      <c r="A1111" s="54">
        <v>1018</v>
      </c>
      <c r="B1111" s="23">
        <v>91</v>
      </c>
      <c r="C1111" s="23" t="s">
        <v>33</v>
      </c>
      <c r="D1111" s="32" t="s">
        <v>6526</v>
      </c>
      <c r="E1111" s="23" t="s">
        <v>1863</v>
      </c>
      <c r="F1111" s="23" t="s">
        <v>1890</v>
      </c>
      <c r="G1111" s="23" t="s">
        <v>34</v>
      </c>
      <c r="H1111" s="25">
        <v>1</v>
      </c>
      <c r="I1111" s="25">
        <v>82739</v>
      </c>
      <c r="J1111" s="26">
        <v>1</v>
      </c>
      <c r="K1111" s="26">
        <v>82739</v>
      </c>
      <c r="L1111" s="27">
        <v>0</v>
      </c>
      <c r="M1111" s="27">
        <v>0</v>
      </c>
      <c r="N1111" s="27">
        <v>4</v>
      </c>
      <c r="O1111" s="27">
        <v>0</v>
      </c>
      <c r="P1111" s="27">
        <v>4</v>
      </c>
      <c r="Q1111" s="55"/>
      <c r="R1111" s="27">
        <f t="shared" si="124"/>
        <v>0</v>
      </c>
      <c r="S1111" s="56" t="str">
        <f t="shared" si="125"/>
        <v>×</v>
      </c>
      <c r="T1111" s="56" t="str">
        <f t="shared" si="126"/>
        <v>×</v>
      </c>
      <c r="U1111" s="56" t="str">
        <f t="shared" si="127"/>
        <v>×</v>
      </c>
      <c r="V1111" s="57" t="str">
        <f t="shared" si="121"/>
        <v/>
      </c>
      <c r="W1111" s="58">
        <f t="shared" si="122"/>
        <v>0</v>
      </c>
      <c r="X1111" s="54">
        <f t="shared" si="123"/>
        <v>91</v>
      </c>
      <c r="Y1111" s="59"/>
    </row>
    <row r="1112" spans="1:25" ht="14.25" customHeight="1">
      <c r="A1112" s="54">
        <v>1019</v>
      </c>
      <c r="B1112" s="23">
        <v>91</v>
      </c>
      <c r="C1112" s="23" t="s">
        <v>33</v>
      </c>
      <c r="D1112" s="32" t="s">
        <v>1869</v>
      </c>
      <c r="E1112" s="23" t="s">
        <v>1863</v>
      </c>
      <c r="F1112" s="23" t="s">
        <v>1870</v>
      </c>
      <c r="G1112" s="23" t="s">
        <v>34</v>
      </c>
      <c r="H1112" s="25">
        <v>1</v>
      </c>
      <c r="I1112" s="25">
        <v>157343</v>
      </c>
      <c r="J1112" s="26">
        <v>1</v>
      </c>
      <c r="K1112" s="26">
        <v>157343</v>
      </c>
      <c r="L1112" s="27">
        <v>0</v>
      </c>
      <c r="M1112" s="27">
        <v>0</v>
      </c>
      <c r="N1112" s="27">
        <v>1</v>
      </c>
      <c r="O1112" s="27">
        <v>0</v>
      </c>
      <c r="P1112" s="27">
        <v>1</v>
      </c>
      <c r="Q1112" s="55"/>
      <c r="R1112" s="27">
        <f t="shared" si="124"/>
        <v>0</v>
      </c>
      <c r="S1112" s="56" t="str">
        <f t="shared" si="125"/>
        <v>×</v>
      </c>
      <c r="T1112" s="56" t="str">
        <f t="shared" si="126"/>
        <v>×</v>
      </c>
      <c r="U1112" s="56" t="str">
        <f t="shared" si="127"/>
        <v>×</v>
      </c>
      <c r="V1112" s="57" t="str">
        <f t="shared" si="121"/>
        <v/>
      </c>
      <c r="W1112" s="58">
        <f t="shared" si="122"/>
        <v>0</v>
      </c>
      <c r="X1112" s="54">
        <f t="shared" si="123"/>
        <v>91</v>
      </c>
      <c r="Y1112" s="59"/>
    </row>
    <row r="1113" spans="1:25" ht="14.25" customHeight="1">
      <c r="A1113" s="54">
        <v>1020</v>
      </c>
      <c r="B1113" s="23">
        <v>91</v>
      </c>
      <c r="C1113" s="23" t="s">
        <v>33</v>
      </c>
      <c r="D1113" s="32" t="s">
        <v>6527</v>
      </c>
      <c r="E1113" s="23" t="s">
        <v>1863</v>
      </c>
      <c r="F1113" s="23" t="s">
        <v>1871</v>
      </c>
      <c r="G1113" s="23" t="s">
        <v>34</v>
      </c>
      <c r="H1113" s="25">
        <v>1</v>
      </c>
      <c r="I1113" s="25">
        <v>398849</v>
      </c>
      <c r="J1113" s="26">
        <v>1</v>
      </c>
      <c r="K1113" s="26">
        <v>398849</v>
      </c>
      <c r="L1113" s="27">
        <v>0</v>
      </c>
      <c r="M1113" s="27">
        <v>0</v>
      </c>
      <c r="N1113" s="27">
        <v>1</v>
      </c>
      <c r="O1113" s="27">
        <v>0</v>
      </c>
      <c r="P1113" s="27">
        <v>1</v>
      </c>
      <c r="Q1113" s="55"/>
      <c r="R1113" s="27">
        <f t="shared" si="124"/>
        <v>0</v>
      </c>
      <c r="S1113" s="56" t="str">
        <f t="shared" si="125"/>
        <v>×</v>
      </c>
      <c r="T1113" s="56" t="str">
        <f t="shared" si="126"/>
        <v>×</v>
      </c>
      <c r="U1113" s="56" t="str">
        <f t="shared" si="127"/>
        <v>×</v>
      </c>
      <c r="V1113" s="57" t="str">
        <f t="shared" si="121"/>
        <v/>
      </c>
      <c r="W1113" s="58">
        <f t="shared" si="122"/>
        <v>0</v>
      </c>
      <c r="X1113" s="54">
        <f t="shared" si="123"/>
        <v>91</v>
      </c>
      <c r="Y1113" s="59"/>
    </row>
    <row r="1114" spans="1:25" ht="14.25" customHeight="1">
      <c r="A1114" s="54">
        <v>1021</v>
      </c>
      <c r="B1114" s="23">
        <v>91</v>
      </c>
      <c r="C1114" s="23" t="s">
        <v>33</v>
      </c>
      <c r="D1114" s="28" t="s">
        <v>6528</v>
      </c>
      <c r="E1114" s="23" t="s">
        <v>1863</v>
      </c>
      <c r="F1114" s="29" t="s">
        <v>6529</v>
      </c>
      <c r="G1114" s="29" t="s">
        <v>1142</v>
      </c>
      <c r="H1114" s="25">
        <v>1</v>
      </c>
      <c r="I1114" s="25">
        <v>10879</v>
      </c>
      <c r="J1114" s="26">
        <v>1</v>
      </c>
      <c r="K1114" s="26">
        <v>10879</v>
      </c>
      <c r="L1114" s="30">
        <v>16</v>
      </c>
      <c r="M1114" s="30">
        <v>0</v>
      </c>
      <c r="N1114" s="30">
        <v>0</v>
      </c>
      <c r="O1114" s="30">
        <v>0</v>
      </c>
      <c r="P1114" s="30">
        <v>16</v>
      </c>
      <c r="Q1114" s="55"/>
      <c r="R1114" s="30">
        <f t="shared" si="124"/>
        <v>0</v>
      </c>
      <c r="S1114" s="56" t="str">
        <f t="shared" si="125"/>
        <v>×</v>
      </c>
      <c r="T1114" s="56" t="str">
        <f t="shared" si="126"/>
        <v>×</v>
      </c>
      <c r="U1114" s="56" t="str">
        <f t="shared" si="127"/>
        <v>×</v>
      </c>
      <c r="V1114" s="57" t="str">
        <f t="shared" si="121"/>
        <v/>
      </c>
      <c r="W1114" s="58">
        <f t="shared" si="122"/>
        <v>0</v>
      </c>
      <c r="X1114" s="54">
        <f t="shared" si="123"/>
        <v>91</v>
      </c>
      <c r="Y1114" s="59"/>
    </row>
    <row r="1115" spans="1:25" ht="14.25" customHeight="1">
      <c r="A1115" s="54">
        <v>1022</v>
      </c>
      <c r="B1115" s="23">
        <v>91</v>
      </c>
      <c r="C1115" s="23" t="s">
        <v>33</v>
      </c>
      <c r="D1115" s="32" t="s">
        <v>6530</v>
      </c>
      <c r="E1115" s="23" t="s">
        <v>1863</v>
      </c>
      <c r="F1115" s="23" t="s">
        <v>1879</v>
      </c>
      <c r="G1115" s="23" t="s">
        <v>1880</v>
      </c>
      <c r="H1115" s="25">
        <v>2</v>
      </c>
      <c r="I1115" s="25">
        <v>8902</v>
      </c>
      <c r="J1115" s="26">
        <v>2</v>
      </c>
      <c r="K1115" s="26">
        <v>17804</v>
      </c>
      <c r="L1115" s="27">
        <v>2</v>
      </c>
      <c r="M1115" s="27">
        <v>0</v>
      </c>
      <c r="N1115" s="27">
        <v>1</v>
      </c>
      <c r="O1115" s="27">
        <v>0</v>
      </c>
      <c r="P1115" s="27">
        <v>3</v>
      </c>
      <c r="Q1115" s="55"/>
      <c r="R1115" s="27">
        <f t="shared" si="124"/>
        <v>0</v>
      </c>
      <c r="S1115" s="56" t="str">
        <f t="shared" si="125"/>
        <v>×</v>
      </c>
      <c r="T1115" s="56" t="str">
        <f t="shared" si="126"/>
        <v>×</v>
      </c>
      <c r="U1115" s="56" t="str">
        <f t="shared" si="127"/>
        <v>×</v>
      </c>
      <c r="V1115" s="57" t="str">
        <f t="shared" si="121"/>
        <v/>
      </c>
      <c r="W1115" s="58">
        <f t="shared" si="122"/>
        <v>0</v>
      </c>
      <c r="X1115" s="54">
        <f t="shared" si="123"/>
        <v>91</v>
      </c>
      <c r="Y1115" s="59"/>
    </row>
    <row r="1116" spans="1:25" ht="14.25" customHeight="1">
      <c r="A1116" s="54">
        <v>1023</v>
      </c>
      <c r="B1116" s="23">
        <v>91</v>
      </c>
      <c r="C1116" s="23" t="s">
        <v>33</v>
      </c>
      <c r="D1116" s="32" t="s">
        <v>1881</v>
      </c>
      <c r="E1116" s="23" t="s">
        <v>1863</v>
      </c>
      <c r="F1116" s="23" t="s">
        <v>1882</v>
      </c>
      <c r="G1116" s="23" t="s">
        <v>34</v>
      </c>
      <c r="H1116" s="25">
        <v>1</v>
      </c>
      <c r="I1116" s="25">
        <v>278</v>
      </c>
      <c r="J1116" s="26">
        <v>10</v>
      </c>
      <c r="K1116" s="26">
        <v>2780</v>
      </c>
      <c r="L1116" s="27">
        <v>0</v>
      </c>
      <c r="M1116" s="27">
        <v>0</v>
      </c>
      <c r="N1116" s="27">
        <v>600</v>
      </c>
      <c r="O1116" s="27">
        <v>0</v>
      </c>
      <c r="P1116" s="27">
        <v>600</v>
      </c>
      <c r="Q1116" s="55"/>
      <c r="R1116" s="27">
        <f t="shared" si="124"/>
        <v>0</v>
      </c>
      <c r="S1116" s="56" t="str">
        <f t="shared" si="125"/>
        <v>×</v>
      </c>
      <c r="T1116" s="56" t="str">
        <f t="shared" si="126"/>
        <v>×</v>
      </c>
      <c r="U1116" s="56" t="str">
        <f t="shared" si="127"/>
        <v>×</v>
      </c>
      <c r="V1116" s="57" t="str">
        <f t="shared" si="121"/>
        <v/>
      </c>
      <c r="W1116" s="58">
        <f t="shared" si="122"/>
        <v>0</v>
      </c>
      <c r="X1116" s="54">
        <f t="shared" si="123"/>
        <v>91</v>
      </c>
      <c r="Y1116" s="59"/>
    </row>
    <row r="1117" spans="1:25" ht="14.25" customHeight="1">
      <c r="A1117" s="54">
        <v>1024</v>
      </c>
      <c r="B1117" s="23">
        <v>91</v>
      </c>
      <c r="C1117" s="23" t="s">
        <v>33</v>
      </c>
      <c r="D1117" s="32" t="s">
        <v>1884</v>
      </c>
      <c r="E1117" s="23" t="s">
        <v>1863</v>
      </c>
      <c r="F1117" s="23" t="s">
        <v>1885</v>
      </c>
      <c r="G1117" s="23" t="s">
        <v>682</v>
      </c>
      <c r="H1117" s="25">
        <v>2</v>
      </c>
      <c r="I1117" s="25">
        <v>1092</v>
      </c>
      <c r="J1117" s="26">
        <v>2</v>
      </c>
      <c r="K1117" s="26">
        <v>2184</v>
      </c>
      <c r="L1117" s="27">
        <v>0</v>
      </c>
      <c r="M1117" s="27">
        <v>0</v>
      </c>
      <c r="N1117" s="27">
        <v>600</v>
      </c>
      <c r="O1117" s="27">
        <v>0</v>
      </c>
      <c r="P1117" s="27">
        <v>600</v>
      </c>
      <c r="Q1117" s="55"/>
      <c r="R1117" s="27">
        <f t="shared" si="124"/>
        <v>0</v>
      </c>
      <c r="S1117" s="56" t="str">
        <f t="shared" si="125"/>
        <v>×</v>
      </c>
      <c r="T1117" s="56" t="str">
        <f t="shared" si="126"/>
        <v>×</v>
      </c>
      <c r="U1117" s="56" t="str">
        <f t="shared" si="127"/>
        <v>×</v>
      </c>
      <c r="V1117" s="57" t="str">
        <f t="shared" si="121"/>
        <v/>
      </c>
      <c r="W1117" s="58">
        <f t="shared" si="122"/>
        <v>0</v>
      </c>
      <c r="X1117" s="54">
        <f t="shared" si="123"/>
        <v>91</v>
      </c>
      <c r="Y1117" s="59"/>
    </row>
    <row r="1118" spans="1:25" ht="14.25" customHeight="1">
      <c r="A1118" s="54">
        <v>1025</v>
      </c>
      <c r="B1118" s="23">
        <v>91</v>
      </c>
      <c r="C1118" s="23" t="s">
        <v>33</v>
      </c>
      <c r="D1118" s="28" t="s">
        <v>6531</v>
      </c>
      <c r="E1118" s="23" t="s">
        <v>1863</v>
      </c>
      <c r="F1118" s="29" t="s">
        <v>6532</v>
      </c>
      <c r="G1118" s="29" t="s">
        <v>154</v>
      </c>
      <c r="H1118" s="25">
        <v>100</v>
      </c>
      <c r="I1118" s="25">
        <v>325.7</v>
      </c>
      <c r="J1118" s="26">
        <v>100</v>
      </c>
      <c r="K1118" s="26">
        <v>32570</v>
      </c>
      <c r="L1118" s="30">
        <v>0</v>
      </c>
      <c r="M1118" s="30">
        <v>0</v>
      </c>
      <c r="N1118" s="30">
        <v>0</v>
      </c>
      <c r="O1118" s="30">
        <v>12</v>
      </c>
      <c r="P1118" s="30">
        <v>12</v>
      </c>
      <c r="Q1118" s="55"/>
      <c r="R1118" s="30">
        <f t="shared" si="124"/>
        <v>0</v>
      </c>
      <c r="S1118" s="56" t="str">
        <f t="shared" si="125"/>
        <v>×</v>
      </c>
      <c r="T1118" s="56" t="str">
        <f t="shared" si="126"/>
        <v>×</v>
      </c>
      <c r="U1118" s="56" t="str">
        <f t="shared" si="127"/>
        <v>×</v>
      </c>
      <c r="V1118" s="57" t="str">
        <f t="shared" si="121"/>
        <v/>
      </c>
      <c r="W1118" s="58">
        <f t="shared" si="122"/>
        <v>0</v>
      </c>
      <c r="X1118" s="54">
        <f t="shared" si="123"/>
        <v>91</v>
      </c>
      <c r="Y1118" s="59"/>
    </row>
    <row r="1119" spans="1:25" ht="14.25" customHeight="1">
      <c r="A1119" s="54">
        <v>1026</v>
      </c>
      <c r="B1119" s="23">
        <v>91</v>
      </c>
      <c r="C1119" s="23" t="s">
        <v>33</v>
      </c>
      <c r="D1119" s="32" t="s">
        <v>5493</v>
      </c>
      <c r="E1119" s="23" t="s">
        <v>1863</v>
      </c>
      <c r="F1119" s="23" t="s">
        <v>5494</v>
      </c>
      <c r="G1119" s="23" t="s">
        <v>34</v>
      </c>
      <c r="H1119" s="25">
        <v>1</v>
      </c>
      <c r="I1119" s="25">
        <v>2427</v>
      </c>
      <c r="J1119" s="26">
        <v>1</v>
      </c>
      <c r="K1119" s="26">
        <v>2427</v>
      </c>
      <c r="L1119" s="27">
        <v>132</v>
      </c>
      <c r="M1119" s="27">
        <v>550</v>
      </c>
      <c r="N1119" s="27">
        <v>40</v>
      </c>
      <c r="O1119" s="27">
        <v>0</v>
      </c>
      <c r="P1119" s="27">
        <v>722</v>
      </c>
      <c r="Q1119" s="55"/>
      <c r="R1119" s="27">
        <f t="shared" si="124"/>
        <v>0</v>
      </c>
      <c r="S1119" s="56" t="str">
        <f t="shared" si="125"/>
        <v>×</v>
      </c>
      <c r="T1119" s="56" t="str">
        <f t="shared" si="126"/>
        <v>×</v>
      </c>
      <c r="U1119" s="56" t="str">
        <f t="shared" si="127"/>
        <v>×</v>
      </c>
      <c r="V1119" s="57" t="str">
        <f t="shared" si="121"/>
        <v/>
      </c>
      <c r="W1119" s="58">
        <f t="shared" si="122"/>
        <v>0</v>
      </c>
      <c r="X1119" s="54">
        <f t="shared" si="123"/>
        <v>91</v>
      </c>
      <c r="Y1119" s="59"/>
    </row>
    <row r="1120" spans="1:25" ht="14.25" customHeight="1">
      <c r="A1120" s="60" t="s">
        <v>6036</v>
      </c>
      <c r="B1120" s="61"/>
      <c r="C1120" s="61"/>
      <c r="D1120" s="62"/>
      <c r="E1120" s="61"/>
      <c r="F1120" s="61"/>
      <c r="G1120" s="61"/>
      <c r="H1120" s="63"/>
      <c r="I1120" s="63"/>
      <c r="J1120" s="64"/>
      <c r="K1120" s="64"/>
      <c r="L1120" s="65"/>
      <c r="M1120" s="65"/>
      <c r="N1120" s="65"/>
      <c r="O1120" s="65"/>
      <c r="P1120" s="65"/>
      <c r="Q1120" s="66" t="str">
        <f>CONCATENATE("項番",B1119," 計")</f>
        <v>項番91 計</v>
      </c>
      <c r="R1120" s="67">
        <f>SUMIF(B:B,B1119,R:R)</f>
        <v>0</v>
      </c>
      <c r="S1120" s="68">
        <f>COUNTIFS($B:$B,$B1119,S:S,"○")</f>
        <v>0</v>
      </c>
      <c r="T1120" s="67"/>
      <c r="U1120" s="67"/>
      <c r="V1120" s="69" t="str">
        <f>IF(S1120=0,"",IF(COUNTIF(B:B,X1120)=S1120,"","この項番で見積単価（税別）が入力されていない品目があります"))</f>
        <v/>
      </c>
      <c r="W1120" s="70">
        <f t="shared" si="122"/>
        <v>0</v>
      </c>
      <c r="X1120" s="60">
        <f>B1119</f>
        <v>91</v>
      </c>
      <c r="Y1120" s="71" t="s">
        <v>293</v>
      </c>
    </row>
    <row r="1121" spans="1:25" ht="14.25" customHeight="1">
      <c r="A1121" s="54">
        <v>1027</v>
      </c>
      <c r="B1121" s="23">
        <v>92</v>
      </c>
      <c r="C1121" s="23" t="s">
        <v>33</v>
      </c>
      <c r="D1121" s="32" t="s">
        <v>6517</v>
      </c>
      <c r="E1121" s="23" t="s">
        <v>1863</v>
      </c>
      <c r="F1121" s="23" t="s">
        <v>6518</v>
      </c>
      <c r="G1121" s="23" t="s">
        <v>1284</v>
      </c>
      <c r="H1121" s="25">
        <v>2</v>
      </c>
      <c r="I1121" s="25">
        <v>1380</v>
      </c>
      <c r="J1121" s="26">
        <v>2</v>
      </c>
      <c r="K1121" s="26">
        <v>2760</v>
      </c>
      <c r="L1121" s="27">
        <v>0</v>
      </c>
      <c r="M1121" s="27">
        <v>76</v>
      </c>
      <c r="N1121" s="27">
        <v>0</v>
      </c>
      <c r="O1121" s="27">
        <v>0</v>
      </c>
      <c r="P1121" s="27">
        <v>76</v>
      </c>
      <c r="Q1121" s="55"/>
      <c r="R1121" s="27">
        <f t="shared" si="124"/>
        <v>0</v>
      </c>
      <c r="S1121" s="56" t="str">
        <f t="shared" si="125"/>
        <v>×</v>
      </c>
      <c r="T1121" s="56" t="str">
        <f t="shared" si="126"/>
        <v>×</v>
      </c>
      <c r="U1121" s="56" t="str">
        <f t="shared" si="127"/>
        <v>×</v>
      </c>
      <c r="V1121" s="57" t="str">
        <f t="shared" si="121"/>
        <v/>
      </c>
      <c r="W1121" s="58">
        <f t="shared" si="122"/>
        <v>0</v>
      </c>
      <c r="X1121" s="54">
        <f t="shared" si="123"/>
        <v>92</v>
      </c>
      <c r="Y1121" s="59"/>
    </row>
    <row r="1122" spans="1:25" ht="14.25" customHeight="1">
      <c r="A1122" s="54">
        <v>1028</v>
      </c>
      <c r="B1122" s="23">
        <v>92</v>
      </c>
      <c r="C1122" s="23" t="s">
        <v>33</v>
      </c>
      <c r="D1122" s="32" t="s">
        <v>1883</v>
      </c>
      <c r="E1122" s="23" t="s">
        <v>1863</v>
      </c>
      <c r="F1122" s="23" t="s">
        <v>6519</v>
      </c>
      <c r="G1122" s="23" t="s">
        <v>1284</v>
      </c>
      <c r="H1122" s="25">
        <v>2</v>
      </c>
      <c r="I1122" s="25">
        <v>1646</v>
      </c>
      <c r="J1122" s="26">
        <v>2</v>
      </c>
      <c r="K1122" s="26">
        <v>3292</v>
      </c>
      <c r="L1122" s="27">
        <v>0</v>
      </c>
      <c r="M1122" s="27">
        <v>0</v>
      </c>
      <c r="N1122" s="27">
        <v>2160</v>
      </c>
      <c r="O1122" s="27">
        <v>0</v>
      </c>
      <c r="P1122" s="27">
        <v>2160</v>
      </c>
      <c r="Q1122" s="55"/>
      <c r="R1122" s="27">
        <f t="shared" si="124"/>
        <v>0</v>
      </c>
      <c r="S1122" s="56" t="str">
        <f t="shared" si="125"/>
        <v>×</v>
      </c>
      <c r="T1122" s="56" t="str">
        <f t="shared" si="126"/>
        <v>×</v>
      </c>
      <c r="U1122" s="56" t="str">
        <f t="shared" si="127"/>
        <v>×</v>
      </c>
      <c r="V1122" s="57" t="str">
        <f t="shared" si="121"/>
        <v/>
      </c>
      <c r="W1122" s="58">
        <f t="shared" si="122"/>
        <v>0</v>
      </c>
      <c r="X1122" s="54">
        <f t="shared" si="123"/>
        <v>92</v>
      </c>
      <c r="Y1122" s="59"/>
    </row>
    <row r="1123" spans="1:25" ht="14.25" customHeight="1">
      <c r="A1123" s="54">
        <v>1029</v>
      </c>
      <c r="B1123" s="23">
        <v>92</v>
      </c>
      <c r="C1123" s="23" t="s">
        <v>33</v>
      </c>
      <c r="D1123" s="32" t="s">
        <v>6520</v>
      </c>
      <c r="E1123" s="23" t="s">
        <v>1863</v>
      </c>
      <c r="F1123" s="23" t="s">
        <v>6521</v>
      </c>
      <c r="G1123" s="23" t="s">
        <v>1864</v>
      </c>
      <c r="H1123" s="25">
        <v>2</v>
      </c>
      <c r="I1123" s="25">
        <v>1376</v>
      </c>
      <c r="J1123" s="26">
        <v>2</v>
      </c>
      <c r="K1123" s="26">
        <v>2752</v>
      </c>
      <c r="L1123" s="27">
        <v>0</v>
      </c>
      <c r="M1123" s="27">
        <v>0</v>
      </c>
      <c r="N1123" s="27">
        <v>0</v>
      </c>
      <c r="O1123" s="27">
        <v>3</v>
      </c>
      <c r="P1123" s="27">
        <v>3</v>
      </c>
      <c r="Q1123" s="55"/>
      <c r="R1123" s="27">
        <f t="shared" si="124"/>
        <v>0</v>
      </c>
      <c r="S1123" s="56" t="str">
        <f t="shared" si="125"/>
        <v>×</v>
      </c>
      <c r="T1123" s="56" t="str">
        <f t="shared" si="126"/>
        <v>×</v>
      </c>
      <c r="U1123" s="56" t="str">
        <f t="shared" si="127"/>
        <v>×</v>
      </c>
      <c r="V1123" s="57" t="str">
        <f t="shared" si="121"/>
        <v/>
      </c>
      <c r="W1123" s="58">
        <f t="shared" si="122"/>
        <v>0</v>
      </c>
      <c r="X1123" s="54">
        <f t="shared" si="123"/>
        <v>92</v>
      </c>
      <c r="Y1123" s="59"/>
    </row>
    <row r="1124" spans="1:25" ht="14.25" customHeight="1">
      <c r="A1124" s="54">
        <v>1030</v>
      </c>
      <c r="B1124" s="23">
        <v>92</v>
      </c>
      <c r="C1124" s="23" t="s">
        <v>33</v>
      </c>
      <c r="D1124" s="32" t="s">
        <v>6522</v>
      </c>
      <c r="E1124" s="23" t="s">
        <v>1863</v>
      </c>
      <c r="F1124" s="23" t="s">
        <v>6523</v>
      </c>
      <c r="G1124" s="23" t="s">
        <v>1864</v>
      </c>
      <c r="H1124" s="25">
        <v>2</v>
      </c>
      <c r="I1124" s="25">
        <v>2752</v>
      </c>
      <c r="J1124" s="26">
        <v>2</v>
      </c>
      <c r="K1124" s="26">
        <v>5504</v>
      </c>
      <c r="L1124" s="27">
        <v>0</v>
      </c>
      <c r="M1124" s="27">
        <v>0</v>
      </c>
      <c r="N1124" s="27">
        <v>0</v>
      </c>
      <c r="O1124" s="27">
        <v>3</v>
      </c>
      <c r="P1124" s="27">
        <v>3</v>
      </c>
      <c r="Q1124" s="55"/>
      <c r="R1124" s="27">
        <f t="shared" si="124"/>
        <v>0</v>
      </c>
      <c r="S1124" s="56" t="str">
        <f t="shared" si="125"/>
        <v>×</v>
      </c>
      <c r="T1124" s="56" t="str">
        <f t="shared" si="126"/>
        <v>×</v>
      </c>
      <c r="U1124" s="56" t="str">
        <f t="shared" si="127"/>
        <v>×</v>
      </c>
      <c r="V1124" s="57" t="str">
        <f t="shared" si="121"/>
        <v/>
      </c>
      <c r="W1124" s="58">
        <f t="shared" si="122"/>
        <v>0</v>
      </c>
      <c r="X1124" s="54">
        <f t="shared" si="123"/>
        <v>92</v>
      </c>
      <c r="Y1124" s="59"/>
    </row>
    <row r="1125" spans="1:25" ht="14.25" customHeight="1">
      <c r="A1125" s="60" t="s">
        <v>6036</v>
      </c>
      <c r="B1125" s="61"/>
      <c r="C1125" s="61"/>
      <c r="D1125" s="62"/>
      <c r="E1125" s="61"/>
      <c r="F1125" s="61"/>
      <c r="G1125" s="61"/>
      <c r="H1125" s="63"/>
      <c r="I1125" s="63"/>
      <c r="J1125" s="64"/>
      <c r="K1125" s="64"/>
      <c r="L1125" s="65"/>
      <c r="M1125" s="65"/>
      <c r="N1125" s="65"/>
      <c r="O1125" s="65"/>
      <c r="P1125" s="65"/>
      <c r="Q1125" s="66" t="str">
        <f>CONCATENATE("項番",B1124," 計")</f>
        <v>項番92 計</v>
      </c>
      <c r="R1125" s="67">
        <f>SUMIF(B:B,B1124,R:R)</f>
        <v>0</v>
      </c>
      <c r="S1125" s="68">
        <f>COUNTIFS($B:$B,$B1124,S:S,"○")</f>
        <v>0</v>
      </c>
      <c r="T1125" s="67"/>
      <c r="U1125" s="67"/>
      <c r="V1125" s="69" t="str">
        <f>IF(S1125=0,"",IF(COUNTIF(B:B,X1125)=S1125,"","この項番で見積単価（税別）が入力されていない品目があります"))</f>
        <v/>
      </c>
      <c r="W1125" s="70">
        <f t="shared" si="122"/>
        <v>0</v>
      </c>
      <c r="X1125" s="60">
        <f>B1124</f>
        <v>92</v>
      </c>
      <c r="Y1125" s="71" t="s">
        <v>293</v>
      </c>
    </row>
    <row r="1126" spans="1:25" ht="14.25" customHeight="1">
      <c r="A1126" s="54">
        <v>1031</v>
      </c>
      <c r="B1126" s="23">
        <v>93</v>
      </c>
      <c r="C1126" s="23" t="s">
        <v>33</v>
      </c>
      <c r="D1126" s="32" t="s">
        <v>1902</v>
      </c>
      <c r="E1126" s="23" t="s">
        <v>1863</v>
      </c>
      <c r="F1126" s="23" t="s">
        <v>1903</v>
      </c>
      <c r="G1126" s="23" t="s">
        <v>34</v>
      </c>
      <c r="H1126" s="25">
        <v>1</v>
      </c>
      <c r="I1126" s="25">
        <v>216190</v>
      </c>
      <c r="J1126" s="26">
        <v>1</v>
      </c>
      <c r="K1126" s="26">
        <v>216190</v>
      </c>
      <c r="L1126" s="27">
        <v>0</v>
      </c>
      <c r="M1126" s="27">
        <v>0</v>
      </c>
      <c r="N1126" s="27">
        <v>2</v>
      </c>
      <c r="O1126" s="27">
        <v>0</v>
      </c>
      <c r="P1126" s="27">
        <v>2</v>
      </c>
      <c r="Q1126" s="55"/>
      <c r="R1126" s="27">
        <f t="shared" si="124"/>
        <v>0</v>
      </c>
      <c r="S1126" s="56" t="str">
        <f t="shared" si="125"/>
        <v>×</v>
      </c>
      <c r="T1126" s="56" t="str">
        <f t="shared" si="126"/>
        <v>×</v>
      </c>
      <c r="U1126" s="56" t="str">
        <f t="shared" si="127"/>
        <v>×</v>
      </c>
      <c r="V1126" s="57" t="str">
        <f t="shared" si="121"/>
        <v/>
      </c>
      <c r="W1126" s="58">
        <f t="shared" si="122"/>
        <v>0</v>
      </c>
      <c r="X1126" s="54">
        <f t="shared" si="123"/>
        <v>93</v>
      </c>
      <c r="Y1126" s="59"/>
    </row>
    <row r="1127" spans="1:25" ht="14.25" customHeight="1">
      <c r="A1127" s="54">
        <v>1032</v>
      </c>
      <c r="B1127" s="23">
        <v>93</v>
      </c>
      <c r="C1127" s="23" t="s">
        <v>33</v>
      </c>
      <c r="D1127" s="32" t="s">
        <v>1896</v>
      </c>
      <c r="E1127" s="23" t="s">
        <v>1863</v>
      </c>
      <c r="F1127" s="23" t="s">
        <v>1897</v>
      </c>
      <c r="G1127" s="23" t="s">
        <v>1898</v>
      </c>
      <c r="H1127" s="25">
        <v>1</v>
      </c>
      <c r="I1127" s="25">
        <v>427565</v>
      </c>
      <c r="J1127" s="26">
        <v>1</v>
      </c>
      <c r="K1127" s="26">
        <v>427565</v>
      </c>
      <c r="L1127" s="27">
        <v>0</v>
      </c>
      <c r="M1127" s="27">
        <v>0</v>
      </c>
      <c r="N1127" s="27">
        <v>120</v>
      </c>
      <c r="O1127" s="27">
        <v>0</v>
      </c>
      <c r="P1127" s="27">
        <v>120</v>
      </c>
      <c r="Q1127" s="55"/>
      <c r="R1127" s="27">
        <f t="shared" si="124"/>
        <v>0</v>
      </c>
      <c r="S1127" s="56" t="str">
        <f t="shared" si="125"/>
        <v>×</v>
      </c>
      <c r="T1127" s="56" t="str">
        <f t="shared" si="126"/>
        <v>×</v>
      </c>
      <c r="U1127" s="56" t="str">
        <f t="shared" si="127"/>
        <v>×</v>
      </c>
      <c r="V1127" s="57" t="str">
        <f t="shared" si="121"/>
        <v/>
      </c>
      <c r="W1127" s="58">
        <f t="shared" si="122"/>
        <v>0</v>
      </c>
      <c r="X1127" s="54">
        <f t="shared" si="123"/>
        <v>93</v>
      </c>
      <c r="Y1127" s="59"/>
    </row>
    <row r="1128" spans="1:25" ht="14.25" customHeight="1">
      <c r="A1128" s="54">
        <v>1033</v>
      </c>
      <c r="B1128" s="23">
        <v>93</v>
      </c>
      <c r="C1128" s="23" t="s">
        <v>33</v>
      </c>
      <c r="D1128" s="32" t="s">
        <v>1899</v>
      </c>
      <c r="E1128" s="23" t="s">
        <v>1863</v>
      </c>
      <c r="F1128" s="23" t="s">
        <v>1900</v>
      </c>
      <c r="G1128" s="23" t="s">
        <v>1901</v>
      </c>
      <c r="H1128" s="25">
        <v>1</v>
      </c>
      <c r="I1128" s="25">
        <v>845605</v>
      </c>
      <c r="J1128" s="26">
        <v>1</v>
      </c>
      <c r="K1128" s="26">
        <v>845605</v>
      </c>
      <c r="L1128" s="27">
        <v>0</v>
      </c>
      <c r="M1128" s="27">
        <v>0</v>
      </c>
      <c r="N1128" s="27">
        <v>600</v>
      </c>
      <c r="O1128" s="27">
        <v>0</v>
      </c>
      <c r="P1128" s="27">
        <v>600</v>
      </c>
      <c r="Q1128" s="55"/>
      <c r="R1128" s="27">
        <f t="shared" si="124"/>
        <v>0</v>
      </c>
      <c r="S1128" s="56" t="str">
        <f t="shared" si="125"/>
        <v>×</v>
      </c>
      <c r="T1128" s="56" t="str">
        <f t="shared" si="126"/>
        <v>×</v>
      </c>
      <c r="U1128" s="56" t="str">
        <f t="shared" si="127"/>
        <v>×</v>
      </c>
      <c r="V1128" s="57" t="str">
        <f t="shared" si="121"/>
        <v/>
      </c>
      <c r="W1128" s="58">
        <f t="shared" si="122"/>
        <v>0</v>
      </c>
      <c r="X1128" s="54">
        <f t="shared" si="123"/>
        <v>93</v>
      </c>
      <c r="Y1128" s="59"/>
    </row>
    <row r="1129" spans="1:25" ht="14.25" customHeight="1">
      <c r="A1129" s="60" t="s">
        <v>6036</v>
      </c>
      <c r="B1129" s="61"/>
      <c r="C1129" s="61"/>
      <c r="D1129" s="62"/>
      <c r="E1129" s="61"/>
      <c r="F1129" s="61"/>
      <c r="G1129" s="61"/>
      <c r="H1129" s="63"/>
      <c r="I1129" s="63"/>
      <c r="J1129" s="64"/>
      <c r="K1129" s="64"/>
      <c r="L1129" s="65"/>
      <c r="M1129" s="65"/>
      <c r="N1129" s="65"/>
      <c r="O1129" s="65"/>
      <c r="P1129" s="65"/>
      <c r="Q1129" s="66" t="str">
        <f>CONCATENATE("項番",B1128," 計")</f>
        <v>項番93 計</v>
      </c>
      <c r="R1129" s="67">
        <f>SUMIF(B:B,B1128,R:R)</f>
        <v>0</v>
      </c>
      <c r="S1129" s="68">
        <f>COUNTIFS($B:$B,$B1128,S:S,"○")</f>
        <v>0</v>
      </c>
      <c r="T1129" s="67"/>
      <c r="U1129" s="67"/>
      <c r="V1129" s="69" t="str">
        <f>IF(S1129=0,"",IF(COUNTIF(B:B,X1129)=S1129,"","この項番で見積単価（税別）が入力されていない品目があります"))</f>
        <v/>
      </c>
      <c r="W1129" s="70">
        <f t="shared" si="122"/>
        <v>0</v>
      </c>
      <c r="X1129" s="60">
        <f>B1128</f>
        <v>93</v>
      </c>
      <c r="Y1129" s="71" t="s">
        <v>293</v>
      </c>
    </row>
    <row r="1130" spans="1:25" ht="14.25" customHeight="1">
      <c r="A1130" s="54">
        <v>1034</v>
      </c>
      <c r="B1130" s="23">
        <v>94</v>
      </c>
      <c r="C1130" s="23" t="s">
        <v>33</v>
      </c>
      <c r="D1130" s="32" t="s">
        <v>6551</v>
      </c>
      <c r="E1130" s="23" t="s">
        <v>155</v>
      </c>
      <c r="F1130" s="23" t="s">
        <v>1904</v>
      </c>
      <c r="G1130" s="23" t="s">
        <v>1905</v>
      </c>
      <c r="H1130" s="25">
        <v>1</v>
      </c>
      <c r="I1130" s="25">
        <v>222539</v>
      </c>
      <c r="J1130" s="26">
        <v>1</v>
      </c>
      <c r="K1130" s="26">
        <v>222539</v>
      </c>
      <c r="L1130" s="27">
        <v>0</v>
      </c>
      <c r="M1130" s="27">
        <v>0</v>
      </c>
      <c r="N1130" s="27">
        <v>1</v>
      </c>
      <c r="O1130" s="27">
        <v>0</v>
      </c>
      <c r="P1130" s="27">
        <v>1</v>
      </c>
      <c r="Q1130" s="55"/>
      <c r="R1130" s="27">
        <f t="shared" si="124"/>
        <v>0</v>
      </c>
      <c r="S1130" s="56" t="str">
        <f t="shared" si="125"/>
        <v>×</v>
      </c>
      <c r="T1130" s="56" t="str">
        <f t="shared" si="126"/>
        <v>×</v>
      </c>
      <c r="U1130" s="56" t="str">
        <f t="shared" si="127"/>
        <v>×</v>
      </c>
      <c r="V1130" s="57" t="str">
        <f t="shared" si="121"/>
        <v/>
      </c>
      <c r="W1130" s="58">
        <f t="shared" si="122"/>
        <v>0</v>
      </c>
      <c r="X1130" s="54">
        <f t="shared" si="123"/>
        <v>94</v>
      </c>
      <c r="Y1130" s="59"/>
    </row>
    <row r="1131" spans="1:25" ht="14.25" customHeight="1">
      <c r="A1131" s="54">
        <v>1035</v>
      </c>
      <c r="B1131" s="23">
        <v>94</v>
      </c>
      <c r="C1131" s="23" t="s">
        <v>33</v>
      </c>
      <c r="D1131" s="32" t="s">
        <v>6552</v>
      </c>
      <c r="E1131" s="23" t="s">
        <v>155</v>
      </c>
      <c r="F1131" s="23" t="s">
        <v>1906</v>
      </c>
      <c r="G1131" s="23" t="s">
        <v>1907</v>
      </c>
      <c r="H1131" s="25">
        <v>1</v>
      </c>
      <c r="I1131" s="25">
        <v>345929</v>
      </c>
      <c r="J1131" s="26">
        <v>1</v>
      </c>
      <c r="K1131" s="26">
        <v>345929</v>
      </c>
      <c r="L1131" s="27">
        <v>0</v>
      </c>
      <c r="M1131" s="27">
        <v>0</v>
      </c>
      <c r="N1131" s="27">
        <v>1</v>
      </c>
      <c r="O1131" s="27">
        <v>0</v>
      </c>
      <c r="P1131" s="27">
        <v>1</v>
      </c>
      <c r="Q1131" s="55"/>
      <c r="R1131" s="27">
        <f t="shared" si="124"/>
        <v>0</v>
      </c>
      <c r="S1131" s="56" t="str">
        <f t="shared" si="125"/>
        <v>×</v>
      </c>
      <c r="T1131" s="56" t="str">
        <f t="shared" si="126"/>
        <v>×</v>
      </c>
      <c r="U1131" s="56" t="str">
        <f t="shared" si="127"/>
        <v>×</v>
      </c>
      <c r="V1131" s="57" t="str">
        <f t="shared" si="121"/>
        <v/>
      </c>
      <c r="W1131" s="58">
        <f t="shared" si="122"/>
        <v>0</v>
      </c>
      <c r="X1131" s="54">
        <f t="shared" si="123"/>
        <v>94</v>
      </c>
      <c r="Y1131" s="59"/>
    </row>
    <row r="1132" spans="1:25" ht="14.25" customHeight="1">
      <c r="A1132" s="60" t="s">
        <v>6036</v>
      </c>
      <c r="B1132" s="61"/>
      <c r="C1132" s="61"/>
      <c r="D1132" s="62"/>
      <c r="E1132" s="61"/>
      <c r="F1132" s="61"/>
      <c r="G1132" s="61"/>
      <c r="H1132" s="63"/>
      <c r="I1132" s="63"/>
      <c r="J1132" s="64"/>
      <c r="K1132" s="64"/>
      <c r="L1132" s="65"/>
      <c r="M1132" s="65"/>
      <c r="N1132" s="65"/>
      <c r="O1132" s="65"/>
      <c r="P1132" s="65"/>
      <c r="Q1132" s="66" t="str">
        <f>CONCATENATE("項番",B1131," 計")</f>
        <v>項番94 計</v>
      </c>
      <c r="R1132" s="67">
        <f>SUMIF(B:B,B1131,R:R)</f>
        <v>0</v>
      </c>
      <c r="S1132" s="68">
        <f>COUNTIFS($B:$B,$B1131,S:S,"○")</f>
        <v>0</v>
      </c>
      <c r="T1132" s="67"/>
      <c r="U1132" s="67"/>
      <c r="V1132" s="69" t="str">
        <f>IF(S1132=0,"",IF(COUNTIF(B:B,X1132)=S1132,"","この項番で見積単価（税別）が入力されていない品目があります"))</f>
        <v/>
      </c>
      <c r="W1132" s="70">
        <f t="shared" si="122"/>
        <v>0</v>
      </c>
      <c r="X1132" s="60">
        <f>B1131</f>
        <v>94</v>
      </c>
      <c r="Y1132" s="71" t="s">
        <v>293</v>
      </c>
    </row>
    <row r="1133" spans="1:25" ht="14.25" customHeight="1">
      <c r="A1133" s="54">
        <v>1036</v>
      </c>
      <c r="B1133" s="23">
        <v>95</v>
      </c>
      <c r="C1133" s="23" t="s">
        <v>33</v>
      </c>
      <c r="D1133" s="32" t="s">
        <v>1960</v>
      </c>
      <c r="E1133" s="23" t="s">
        <v>155</v>
      </c>
      <c r="F1133" s="23" t="s">
        <v>1961</v>
      </c>
      <c r="G1133" s="23" t="s">
        <v>154</v>
      </c>
      <c r="H1133" s="25">
        <v>100</v>
      </c>
      <c r="I1133" s="25">
        <v>32.9</v>
      </c>
      <c r="J1133" s="26">
        <v>100</v>
      </c>
      <c r="K1133" s="26">
        <v>3290</v>
      </c>
      <c r="L1133" s="27">
        <v>0</v>
      </c>
      <c r="M1133" s="27">
        <v>0</v>
      </c>
      <c r="N1133" s="27">
        <v>6</v>
      </c>
      <c r="O1133" s="27">
        <v>0</v>
      </c>
      <c r="P1133" s="27">
        <v>6</v>
      </c>
      <c r="Q1133" s="55"/>
      <c r="R1133" s="27">
        <f t="shared" si="124"/>
        <v>0</v>
      </c>
      <c r="S1133" s="56" t="str">
        <f t="shared" si="125"/>
        <v>×</v>
      </c>
      <c r="T1133" s="56" t="str">
        <f t="shared" si="126"/>
        <v>×</v>
      </c>
      <c r="U1133" s="56" t="str">
        <f t="shared" si="127"/>
        <v>×</v>
      </c>
      <c r="V1133" s="57" t="str">
        <f t="shared" si="121"/>
        <v/>
      </c>
      <c r="W1133" s="58">
        <f t="shared" si="122"/>
        <v>0</v>
      </c>
      <c r="X1133" s="54">
        <f t="shared" si="123"/>
        <v>95</v>
      </c>
      <c r="Y1133" s="59"/>
    </row>
    <row r="1134" spans="1:25" ht="14.25" customHeight="1">
      <c r="A1134" s="54">
        <v>1037</v>
      </c>
      <c r="B1134" s="23">
        <v>95</v>
      </c>
      <c r="C1134" s="23" t="s">
        <v>33</v>
      </c>
      <c r="D1134" s="28" t="s">
        <v>5497</v>
      </c>
      <c r="E1134" s="23" t="s">
        <v>155</v>
      </c>
      <c r="F1134" s="29" t="s">
        <v>5498</v>
      </c>
      <c r="G1134" s="29" t="s">
        <v>154</v>
      </c>
      <c r="H1134" s="25">
        <v>100</v>
      </c>
      <c r="I1134" s="25">
        <v>8.4</v>
      </c>
      <c r="J1134" s="26">
        <v>100</v>
      </c>
      <c r="K1134" s="26">
        <v>840</v>
      </c>
      <c r="L1134" s="30">
        <v>0</v>
      </c>
      <c r="M1134" s="30">
        <v>0</v>
      </c>
      <c r="N1134" s="30">
        <v>80</v>
      </c>
      <c r="O1134" s="30">
        <v>0</v>
      </c>
      <c r="P1134" s="30">
        <v>80</v>
      </c>
      <c r="Q1134" s="55"/>
      <c r="R1134" s="30">
        <f t="shared" si="124"/>
        <v>0</v>
      </c>
      <c r="S1134" s="56" t="str">
        <f t="shared" si="125"/>
        <v>×</v>
      </c>
      <c r="T1134" s="56" t="str">
        <f t="shared" si="126"/>
        <v>×</v>
      </c>
      <c r="U1134" s="56" t="str">
        <f t="shared" si="127"/>
        <v>×</v>
      </c>
      <c r="V1134" s="57" t="str">
        <f t="shared" si="121"/>
        <v/>
      </c>
      <c r="W1134" s="58">
        <f t="shared" si="122"/>
        <v>0</v>
      </c>
      <c r="X1134" s="54">
        <f t="shared" si="123"/>
        <v>95</v>
      </c>
      <c r="Y1134" s="59"/>
    </row>
    <row r="1135" spans="1:25" ht="14.25" customHeight="1">
      <c r="A1135" s="54">
        <v>1038</v>
      </c>
      <c r="B1135" s="23">
        <v>95</v>
      </c>
      <c r="C1135" s="23" t="s">
        <v>33</v>
      </c>
      <c r="D1135" s="32" t="s">
        <v>1967</v>
      </c>
      <c r="E1135" s="23" t="s">
        <v>155</v>
      </c>
      <c r="F1135" s="23" t="s">
        <v>1965</v>
      </c>
      <c r="G1135" s="23" t="s">
        <v>742</v>
      </c>
      <c r="H1135" s="25">
        <v>500</v>
      </c>
      <c r="I1135" s="25">
        <v>5.7</v>
      </c>
      <c r="J1135" s="26">
        <v>500</v>
      </c>
      <c r="K1135" s="26">
        <v>2850</v>
      </c>
      <c r="L1135" s="27">
        <v>0</v>
      </c>
      <c r="M1135" s="27">
        <v>8</v>
      </c>
      <c r="N1135" s="27">
        <v>6</v>
      </c>
      <c r="O1135" s="27">
        <v>2</v>
      </c>
      <c r="P1135" s="27">
        <v>16</v>
      </c>
      <c r="Q1135" s="55"/>
      <c r="R1135" s="27">
        <f t="shared" si="124"/>
        <v>0</v>
      </c>
      <c r="S1135" s="56" t="str">
        <f t="shared" si="125"/>
        <v>×</v>
      </c>
      <c r="T1135" s="56" t="str">
        <f t="shared" si="126"/>
        <v>×</v>
      </c>
      <c r="U1135" s="56" t="str">
        <f t="shared" si="127"/>
        <v>×</v>
      </c>
      <c r="V1135" s="57" t="str">
        <f t="shared" si="121"/>
        <v/>
      </c>
      <c r="W1135" s="58">
        <f t="shared" si="122"/>
        <v>0</v>
      </c>
      <c r="X1135" s="54">
        <f t="shared" si="123"/>
        <v>95</v>
      </c>
      <c r="Y1135" s="59"/>
    </row>
    <row r="1136" spans="1:25" ht="14.25" customHeight="1">
      <c r="A1136" s="54">
        <v>1039</v>
      </c>
      <c r="B1136" s="23">
        <v>95</v>
      </c>
      <c r="C1136" s="23" t="s">
        <v>33</v>
      </c>
      <c r="D1136" s="32" t="s">
        <v>1964</v>
      </c>
      <c r="E1136" s="23" t="s">
        <v>155</v>
      </c>
      <c r="F1136" s="23" t="s">
        <v>1965</v>
      </c>
      <c r="G1136" s="23" t="s">
        <v>1966</v>
      </c>
      <c r="H1136" s="25">
        <v>700</v>
      </c>
      <c r="I1136" s="25">
        <v>5.7</v>
      </c>
      <c r="J1136" s="26">
        <v>700</v>
      </c>
      <c r="K1136" s="26">
        <v>3990</v>
      </c>
      <c r="L1136" s="27">
        <v>40</v>
      </c>
      <c r="M1136" s="27">
        <v>0</v>
      </c>
      <c r="N1136" s="27">
        <v>0</v>
      </c>
      <c r="O1136" s="27">
        <v>0</v>
      </c>
      <c r="P1136" s="27">
        <v>40</v>
      </c>
      <c r="Q1136" s="55"/>
      <c r="R1136" s="27">
        <f t="shared" si="124"/>
        <v>0</v>
      </c>
      <c r="S1136" s="56" t="str">
        <f t="shared" si="125"/>
        <v>×</v>
      </c>
      <c r="T1136" s="56" t="str">
        <f t="shared" si="126"/>
        <v>×</v>
      </c>
      <c r="U1136" s="56" t="str">
        <f t="shared" si="127"/>
        <v>×</v>
      </c>
      <c r="V1136" s="57" t="str">
        <f t="shared" si="121"/>
        <v/>
      </c>
      <c r="W1136" s="58">
        <f t="shared" si="122"/>
        <v>0</v>
      </c>
      <c r="X1136" s="54">
        <f t="shared" si="123"/>
        <v>95</v>
      </c>
      <c r="Y1136" s="59"/>
    </row>
    <row r="1137" spans="1:25" ht="14.25" customHeight="1">
      <c r="A1137" s="54">
        <v>1040</v>
      </c>
      <c r="B1137" s="23">
        <v>95</v>
      </c>
      <c r="C1137" s="23" t="s">
        <v>33</v>
      </c>
      <c r="D1137" s="32" t="s">
        <v>6535</v>
      </c>
      <c r="E1137" s="23" t="s">
        <v>155</v>
      </c>
      <c r="F1137" s="23" t="s">
        <v>1965</v>
      </c>
      <c r="G1137" s="23" t="s">
        <v>255</v>
      </c>
      <c r="H1137" s="25">
        <v>500</v>
      </c>
      <c r="I1137" s="25">
        <v>5.7</v>
      </c>
      <c r="J1137" s="26">
        <v>500</v>
      </c>
      <c r="K1137" s="26">
        <v>2850</v>
      </c>
      <c r="L1137" s="27">
        <v>8</v>
      </c>
      <c r="M1137" s="27">
        <v>0</v>
      </c>
      <c r="N1137" s="27">
        <v>0</v>
      </c>
      <c r="O1137" s="27">
        <v>0</v>
      </c>
      <c r="P1137" s="27">
        <v>8</v>
      </c>
      <c r="Q1137" s="55"/>
      <c r="R1137" s="27">
        <f t="shared" si="124"/>
        <v>0</v>
      </c>
      <c r="S1137" s="56" t="str">
        <f t="shared" si="125"/>
        <v>×</v>
      </c>
      <c r="T1137" s="56" t="str">
        <f t="shared" si="126"/>
        <v>×</v>
      </c>
      <c r="U1137" s="56" t="str">
        <f t="shared" si="127"/>
        <v>×</v>
      </c>
      <c r="V1137" s="57" t="str">
        <f t="shared" si="121"/>
        <v/>
      </c>
      <c r="W1137" s="58">
        <f t="shared" si="122"/>
        <v>0</v>
      </c>
      <c r="X1137" s="54">
        <f t="shared" si="123"/>
        <v>95</v>
      </c>
      <c r="Y1137" s="59"/>
    </row>
    <row r="1138" spans="1:25" ht="14.25" customHeight="1">
      <c r="A1138" s="54">
        <v>1041</v>
      </c>
      <c r="B1138" s="23">
        <v>95</v>
      </c>
      <c r="C1138" s="23" t="s">
        <v>33</v>
      </c>
      <c r="D1138" s="32" t="s">
        <v>1916</v>
      </c>
      <c r="E1138" s="23" t="s">
        <v>155</v>
      </c>
      <c r="F1138" s="23" t="s">
        <v>1914</v>
      </c>
      <c r="G1138" s="23" t="s">
        <v>375</v>
      </c>
      <c r="H1138" s="25">
        <v>5</v>
      </c>
      <c r="I1138" s="25">
        <v>914</v>
      </c>
      <c r="J1138" s="26">
        <v>5</v>
      </c>
      <c r="K1138" s="26">
        <v>4570</v>
      </c>
      <c r="L1138" s="27">
        <v>2</v>
      </c>
      <c r="M1138" s="27">
        <v>120</v>
      </c>
      <c r="N1138" s="27">
        <v>4</v>
      </c>
      <c r="O1138" s="27">
        <v>0</v>
      </c>
      <c r="P1138" s="27">
        <v>126</v>
      </c>
      <c r="Q1138" s="55"/>
      <c r="R1138" s="27">
        <f t="shared" si="124"/>
        <v>0</v>
      </c>
      <c r="S1138" s="56" t="str">
        <f t="shared" si="125"/>
        <v>×</v>
      </c>
      <c r="T1138" s="56" t="str">
        <f t="shared" si="126"/>
        <v>×</v>
      </c>
      <c r="U1138" s="56" t="str">
        <f t="shared" si="127"/>
        <v>×</v>
      </c>
      <c r="V1138" s="57" t="str">
        <f t="shared" si="121"/>
        <v/>
      </c>
      <c r="W1138" s="58">
        <f t="shared" si="122"/>
        <v>0</v>
      </c>
      <c r="X1138" s="54">
        <f t="shared" si="123"/>
        <v>95</v>
      </c>
      <c r="Y1138" s="59"/>
    </row>
    <row r="1139" spans="1:25" ht="14.25" customHeight="1">
      <c r="A1139" s="54">
        <v>1042</v>
      </c>
      <c r="B1139" s="23">
        <v>95</v>
      </c>
      <c r="C1139" s="23" t="s">
        <v>33</v>
      </c>
      <c r="D1139" s="32" t="s">
        <v>1915</v>
      </c>
      <c r="E1139" s="23" t="s">
        <v>155</v>
      </c>
      <c r="F1139" s="23" t="s">
        <v>1914</v>
      </c>
      <c r="G1139" s="23" t="s">
        <v>375</v>
      </c>
      <c r="H1139" s="25">
        <v>5</v>
      </c>
      <c r="I1139" s="25">
        <v>1754</v>
      </c>
      <c r="J1139" s="26">
        <v>5</v>
      </c>
      <c r="K1139" s="26">
        <v>8770</v>
      </c>
      <c r="L1139" s="27">
        <v>2</v>
      </c>
      <c r="M1139" s="27">
        <v>0</v>
      </c>
      <c r="N1139" s="27">
        <v>40</v>
      </c>
      <c r="O1139" s="27">
        <v>0</v>
      </c>
      <c r="P1139" s="27">
        <v>42</v>
      </c>
      <c r="Q1139" s="55"/>
      <c r="R1139" s="27">
        <f t="shared" si="124"/>
        <v>0</v>
      </c>
      <c r="S1139" s="56" t="str">
        <f t="shared" si="125"/>
        <v>×</v>
      </c>
      <c r="T1139" s="56" t="str">
        <f t="shared" si="126"/>
        <v>×</v>
      </c>
      <c r="U1139" s="56" t="str">
        <f t="shared" si="127"/>
        <v>×</v>
      </c>
      <c r="V1139" s="57" t="str">
        <f t="shared" si="121"/>
        <v/>
      </c>
      <c r="W1139" s="58">
        <f t="shared" si="122"/>
        <v>0</v>
      </c>
      <c r="X1139" s="54">
        <f t="shared" si="123"/>
        <v>95</v>
      </c>
      <c r="Y1139" s="59"/>
    </row>
    <row r="1140" spans="1:25" ht="14.25" customHeight="1">
      <c r="A1140" s="54">
        <v>1043</v>
      </c>
      <c r="B1140" s="23">
        <v>95</v>
      </c>
      <c r="C1140" s="23" t="s">
        <v>33</v>
      </c>
      <c r="D1140" s="32" t="s">
        <v>6536</v>
      </c>
      <c r="E1140" s="23" t="s">
        <v>155</v>
      </c>
      <c r="F1140" s="23" t="s">
        <v>1914</v>
      </c>
      <c r="G1140" s="23" t="s">
        <v>375</v>
      </c>
      <c r="H1140" s="25">
        <v>5</v>
      </c>
      <c r="I1140" s="25">
        <v>3263</v>
      </c>
      <c r="J1140" s="26">
        <v>5</v>
      </c>
      <c r="K1140" s="26">
        <v>16315</v>
      </c>
      <c r="L1140" s="27">
        <v>2</v>
      </c>
      <c r="M1140" s="27">
        <v>0</v>
      </c>
      <c r="N1140" s="27">
        <v>0</v>
      </c>
      <c r="O1140" s="27">
        <v>0</v>
      </c>
      <c r="P1140" s="27">
        <v>2</v>
      </c>
      <c r="Q1140" s="55"/>
      <c r="R1140" s="27">
        <f t="shared" si="124"/>
        <v>0</v>
      </c>
      <c r="S1140" s="56" t="str">
        <f t="shared" si="125"/>
        <v>×</v>
      </c>
      <c r="T1140" s="56" t="str">
        <f t="shared" si="126"/>
        <v>×</v>
      </c>
      <c r="U1140" s="56" t="str">
        <f t="shared" si="127"/>
        <v>×</v>
      </c>
      <c r="V1140" s="57" t="str">
        <f t="shared" si="121"/>
        <v/>
      </c>
      <c r="W1140" s="58">
        <f t="shared" si="122"/>
        <v>0</v>
      </c>
      <c r="X1140" s="54">
        <f t="shared" si="123"/>
        <v>95</v>
      </c>
      <c r="Y1140" s="59"/>
    </row>
    <row r="1141" spans="1:25" ht="14.25" customHeight="1">
      <c r="A1141" s="54">
        <v>1044</v>
      </c>
      <c r="B1141" s="23">
        <v>95</v>
      </c>
      <c r="C1141" s="23" t="s">
        <v>33</v>
      </c>
      <c r="D1141" s="32" t="s">
        <v>1919</v>
      </c>
      <c r="E1141" s="23" t="s">
        <v>155</v>
      </c>
      <c r="F1141" s="23" t="s">
        <v>1920</v>
      </c>
      <c r="G1141" s="23" t="s">
        <v>589</v>
      </c>
      <c r="H1141" s="25">
        <v>5</v>
      </c>
      <c r="I1141" s="25">
        <v>3425</v>
      </c>
      <c r="J1141" s="26">
        <v>5</v>
      </c>
      <c r="K1141" s="26">
        <v>17125</v>
      </c>
      <c r="L1141" s="27">
        <v>0</v>
      </c>
      <c r="M1141" s="27">
        <v>680</v>
      </c>
      <c r="N1141" s="27">
        <v>0</v>
      </c>
      <c r="O1141" s="27">
        <v>0</v>
      </c>
      <c r="P1141" s="27">
        <v>680</v>
      </c>
      <c r="Q1141" s="55"/>
      <c r="R1141" s="27">
        <f t="shared" si="124"/>
        <v>0</v>
      </c>
      <c r="S1141" s="56" t="str">
        <f t="shared" si="125"/>
        <v>×</v>
      </c>
      <c r="T1141" s="56" t="str">
        <f t="shared" si="126"/>
        <v>×</v>
      </c>
      <c r="U1141" s="56" t="str">
        <f t="shared" si="127"/>
        <v>×</v>
      </c>
      <c r="V1141" s="57" t="str">
        <f t="shared" si="121"/>
        <v/>
      </c>
      <c r="W1141" s="58">
        <f t="shared" si="122"/>
        <v>0</v>
      </c>
      <c r="X1141" s="54">
        <f t="shared" si="123"/>
        <v>95</v>
      </c>
      <c r="Y1141" s="59"/>
    </row>
    <row r="1142" spans="1:25" ht="14.25" customHeight="1">
      <c r="A1142" s="54">
        <v>1045</v>
      </c>
      <c r="B1142" s="23">
        <v>95</v>
      </c>
      <c r="C1142" s="23" t="s">
        <v>33</v>
      </c>
      <c r="D1142" s="32" t="s">
        <v>1917</v>
      </c>
      <c r="E1142" s="23" t="s">
        <v>155</v>
      </c>
      <c r="F1142" s="23" t="s">
        <v>1918</v>
      </c>
      <c r="G1142" s="23" t="s">
        <v>589</v>
      </c>
      <c r="H1142" s="25">
        <v>5</v>
      </c>
      <c r="I1142" s="25">
        <v>4075</v>
      </c>
      <c r="J1142" s="26">
        <v>5</v>
      </c>
      <c r="K1142" s="26">
        <v>20375</v>
      </c>
      <c r="L1142" s="27">
        <v>216</v>
      </c>
      <c r="M1142" s="27">
        <v>1440</v>
      </c>
      <c r="N1142" s="27">
        <v>0</v>
      </c>
      <c r="O1142" s="27">
        <v>0</v>
      </c>
      <c r="P1142" s="27">
        <v>1656</v>
      </c>
      <c r="Q1142" s="55"/>
      <c r="R1142" s="27">
        <f t="shared" si="124"/>
        <v>0</v>
      </c>
      <c r="S1142" s="56" t="str">
        <f t="shared" si="125"/>
        <v>×</v>
      </c>
      <c r="T1142" s="56" t="str">
        <f t="shared" si="126"/>
        <v>×</v>
      </c>
      <c r="U1142" s="56" t="str">
        <f t="shared" si="127"/>
        <v>×</v>
      </c>
      <c r="V1142" s="57" t="str">
        <f t="shared" si="121"/>
        <v/>
      </c>
      <c r="W1142" s="58">
        <f t="shared" si="122"/>
        <v>0</v>
      </c>
      <c r="X1142" s="54">
        <f t="shared" si="123"/>
        <v>95</v>
      </c>
      <c r="Y1142" s="59"/>
    </row>
    <row r="1143" spans="1:25" ht="14.25" customHeight="1">
      <c r="A1143" s="54">
        <v>1046</v>
      </c>
      <c r="B1143" s="23">
        <v>95</v>
      </c>
      <c r="C1143" s="23" t="s">
        <v>33</v>
      </c>
      <c r="D1143" s="32" t="s">
        <v>6537</v>
      </c>
      <c r="E1143" s="23" t="s">
        <v>155</v>
      </c>
      <c r="F1143" s="23" t="s">
        <v>1921</v>
      </c>
      <c r="G1143" s="23" t="s">
        <v>375</v>
      </c>
      <c r="H1143" s="25">
        <v>5</v>
      </c>
      <c r="I1143" s="25">
        <v>938</v>
      </c>
      <c r="J1143" s="26">
        <v>5</v>
      </c>
      <c r="K1143" s="26">
        <v>4690</v>
      </c>
      <c r="L1143" s="27">
        <v>2</v>
      </c>
      <c r="M1143" s="27">
        <v>0</v>
      </c>
      <c r="N1143" s="27">
        <v>0</v>
      </c>
      <c r="O1143" s="27">
        <v>0</v>
      </c>
      <c r="P1143" s="27">
        <v>2</v>
      </c>
      <c r="Q1143" s="55"/>
      <c r="R1143" s="27">
        <f t="shared" si="124"/>
        <v>0</v>
      </c>
      <c r="S1143" s="56" t="str">
        <f t="shared" si="125"/>
        <v>×</v>
      </c>
      <c r="T1143" s="56" t="str">
        <f t="shared" si="126"/>
        <v>×</v>
      </c>
      <c r="U1143" s="56" t="str">
        <f t="shared" si="127"/>
        <v>×</v>
      </c>
      <c r="V1143" s="57" t="str">
        <f t="shared" si="121"/>
        <v/>
      </c>
      <c r="W1143" s="58">
        <f t="shared" si="122"/>
        <v>0</v>
      </c>
      <c r="X1143" s="54">
        <f t="shared" si="123"/>
        <v>95</v>
      </c>
      <c r="Y1143" s="59"/>
    </row>
    <row r="1144" spans="1:25" ht="14.25" customHeight="1">
      <c r="A1144" s="54">
        <v>1047</v>
      </c>
      <c r="B1144" s="23">
        <v>95</v>
      </c>
      <c r="C1144" s="23" t="s">
        <v>33</v>
      </c>
      <c r="D1144" s="32" t="s">
        <v>6538</v>
      </c>
      <c r="E1144" s="23" t="s">
        <v>155</v>
      </c>
      <c r="F1144" s="23" t="s">
        <v>1921</v>
      </c>
      <c r="G1144" s="23" t="s">
        <v>375</v>
      </c>
      <c r="H1144" s="25">
        <v>5</v>
      </c>
      <c r="I1144" s="25">
        <v>1657</v>
      </c>
      <c r="J1144" s="26">
        <v>5</v>
      </c>
      <c r="K1144" s="26">
        <v>8285</v>
      </c>
      <c r="L1144" s="27">
        <v>2</v>
      </c>
      <c r="M1144" s="27">
        <v>0</v>
      </c>
      <c r="N1144" s="27">
        <v>0</v>
      </c>
      <c r="O1144" s="27">
        <v>0</v>
      </c>
      <c r="P1144" s="27">
        <v>2</v>
      </c>
      <c r="Q1144" s="55"/>
      <c r="R1144" s="27">
        <f t="shared" si="124"/>
        <v>0</v>
      </c>
      <c r="S1144" s="56" t="str">
        <f t="shared" si="125"/>
        <v>×</v>
      </c>
      <c r="T1144" s="56" t="str">
        <f t="shared" si="126"/>
        <v>×</v>
      </c>
      <c r="U1144" s="56" t="str">
        <f t="shared" si="127"/>
        <v>×</v>
      </c>
      <c r="V1144" s="57" t="str">
        <f t="shared" si="121"/>
        <v/>
      </c>
      <c r="W1144" s="58">
        <f t="shared" si="122"/>
        <v>0</v>
      </c>
      <c r="X1144" s="54">
        <f t="shared" si="123"/>
        <v>95</v>
      </c>
      <c r="Y1144" s="59"/>
    </row>
    <row r="1145" spans="1:25" ht="14.25" customHeight="1">
      <c r="A1145" s="54">
        <v>1048</v>
      </c>
      <c r="B1145" s="23">
        <v>95</v>
      </c>
      <c r="C1145" s="23" t="s">
        <v>33</v>
      </c>
      <c r="D1145" s="32" t="s">
        <v>6539</v>
      </c>
      <c r="E1145" s="23" t="s">
        <v>155</v>
      </c>
      <c r="F1145" s="23" t="s">
        <v>1921</v>
      </c>
      <c r="G1145" s="23" t="s">
        <v>375</v>
      </c>
      <c r="H1145" s="25">
        <v>5</v>
      </c>
      <c r="I1145" s="25">
        <v>2986</v>
      </c>
      <c r="J1145" s="26">
        <v>5</v>
      </c>
      <c r="K1145" s="26">
        <v>14930</v>
      </c>
      <c r="L1145" s="27">
        <v>2</v>
      </c>
      <c r="M1145" s="27">
        <v>0</v>
      </c>
      <c r="N1145" s="27">
        <v>0</v>
      </c>
      <c r="O1145" s="27">
        <v>0</v>
      </c>
      <c r="P1145" s="27">
        <v>2</v>
      </c>
      <c r="Q1145" s="55"/>
      <c r="R1145" s="27">
        <f t="shared" si="124"/>
        <v>0</v>
      </c>
      <c r="S1145" s="56" t="str">
        <f t="shared" si="125"/>
        <v>×</v>
      </c>
      <c r="T1145" s="56" t="str">
        <f t="shared" si="126"/>
        <v>×</v>
      </c>
      <c r="U1145" s="56" t="str">
        <f t="shared" si="127"/>
        <v>×</v>
      </c>
      <c r="V1145" s="57" t="str">
        <f t="shared" si="121"/>
        <v/>
      </c>
      <c r="W1145" s="58">
        <f t="shared" si="122"/>
        <v>0</v>
      </c>
      <c r="X1145" s="54">
        <f t="shared" si="123"/>
        <v>95</v>
      </c>
      <c r="Y1145" s="59"/>
    </row>
    <row r="1146" spans="1:25" ht="14.25" customHeight="1">
      <c r="A1146" s="54">
        <v>1049</v>
      </c>
      <c r="B1146" s="23">
        <v>95</v>
      </c>
      <c r="C1146" s="23" t="s">
        <v>33</v>
      </c>
      <c r="D1146" s="32" t="s">
        <v>1922</v>
      </c>
      <c r="E1146" s="23" t="s">
        <v>155</v>
      </c>
      <c r="F1146" s="23" t="s">
        <v>1923</v>
      </c>
      <c r="G1146" s="23" t="s">
        <v>589</v>
      </c>
      <c r="H1146" s="25">
        <v>5</v>
      </c>
      <c r="I1146" s="25">
        <v>3810</v>
      </c>
      <c r="J1146" s="26">
        <v>5</v>
      </c>
      <c r="K1146" s="26">
        <v>19050</v>
      </c>
      <c r="L1146" s="27">
        <v>60</v>
      </c>
      <c r="M1146" s="27">
        <v>0</v>
      </c>
      <c r="N1146" s="27">
        <v>0</v>
      </c>
      <c r="O1146" s="27">
        <v>0</v>
      </c>
      <c r="P1146" s="27">
        <v>60</v>
      </c>
      <c r="Q1146" s="55"/>
      <c r="R1146" s="27">
        <f t="shared" si="124"/>
        <v>0</v>
      </c>
      <c r="S1146" s="56" t="str">
        <f t="shared" si="125"/>
        <v>×</v>
      </c>
      <c r="T1146" s="56" t="str">
        <f t="shared" si="126"/>
        <v>×</v>
      </c>
      <c r="U1146" s="56" t="str">
        <f t="shared" si="127"/>
        <v>×</v>
      </c>
      <c r="V1146" s="57" t="str">
        <f t="shared" si="121"/>
        <v/>
      </c>
      <c r="W1146" s="58">
        <f t="shared" si="122"/>
        <v>0</v>
      </c>
      <c r="X1146" s="54">
        <f t="shared" si="123"/>
        <v>95</v>
      </c>
      <c r="Y1146" s="59"/>
    </row>
    <row r="1147" spans="1:25" ht="14.25" customHeight="1">
      <c r="A1147" s="54">
        <v>1050</v>
      </c>
      <c r="B1147" s="23">
        <v>95</v>
      </c>
      <c r="C1147" s="23" t="s">
        <v>33</v>
      </c>
      <c r="D1147" s="32" t="s">
        <v>1924</v>
      </c>
      <c r="E1147" s="23" t="s">
        <v>155</v>
      </c>
      <c r="F1147" s="23" t="s">
        <v>1925</v>
      </c>
      <c r="G1147" s="23" t="s">
        <v>589</v>
      </c>
      <c r="H1147" s="25">
        <v>5</v>
      </c>
      <c r="I1147" s="25">
        <v>4323</v>
      </c>
      <c r="J1147" s="26">
        <v>5</v>
      </c>
      <c r="K1147" s="26">
        <v>21615</v>
      </c>
      <c r="L1147" s="27">
        <v>84</v>
      </c>
      <c r="M1147" s="27">
        <v>300</v>
      </c>
      <c r="N1147" s="27">
        <v>0</v>
      </c>
      <c r="O1147" s="27">
        <v>0</v>
      </c>
      <c r="P1147" s="27">
        <v>384</v>
      </c>
      <c r="Q1147" s="55"/>
      <c r="R1147" s="27">
        <f t="shared" si="124"/>
        <v>0</v>
      </c>
      <c r="S1147" s="56" t="str">
        <f t="shared" si="125"/>
        <v>×</v>
      </c>
      <c r="T1147" s="56" t="str">
        <f t="shared" si="126"/>
        <v>×</v>
      </c>
      <c r="U1147" s="56" t="str">
        <f t="shared" si="127"/>
        <v>×</v>
      </c>
      <c r="V1147" s="57" t="str">
        <f t="shared" si="121"/>
        <v/>
      </c>
      <c r="W1147" s="58">
        <f t="shared" si="122"/>
        <v>0</v>
      </c>
      <c r="X1147" s="54">
        <f t="shared" si="123"/>
        <v>95</v>
      </c>
      <c r="Y1147" s="59"/>
    </row>
    <row r="1148" spans="1:25" ht="14.25" customHeight="1">
      <c r="A1148" s="54">
        <v>1051</v>
      </c>
      <c r="B1148" s="23">
        <v>95</v>
      </c>
      <c r="C1148" s="23" t="s">
        <v>33</v>
      </c>
      <c r="D1148" s="32" t="s">
        <v>1942</v>
      </c>
      <c r="E1148" s="23" t="s">
        <v>155</v>
      </c>
      <c r="F1148" s="23" t="s">
        <v>1943</v>
      </c>
      <c r="G1148" s="23" t="s">
        <v>375</v>
      </c>
      <c r="H1148" s="25">
        <v>5</v>
      </c>
      <c r="I1148" s="25">
        <v>4741</v>
      </c>
      <c r="J1148" s="26">
        <v>5</v>
      </c>
      <c r="K1148" s="26">
        <v>23705</v>
      </c>
      <c r="L1148" s="27">
        <v>0</v>
      </c>
      <c r="M1148" s="27">
        <v>0</v>
      </c>
      <c r="N1148" s="27">
        <v>2</v>
      </c>
      <c r="O1148" s="27">
        <v>0</v>
      </c>
      <c r="P1148" s="27">
        <v>2</v>
      </c>
      <c r="Q1148" s="55"/>
      <c r="R1148" s="27">
        <f t="shared" si="124"/>
        <v>0</v>
      </c>
      <c r="S1148" s="56" t="str">
        <f t="shared" si="125"/>
        <v>×</v>
      </c>
      <c r="T1148" s="56" t="str">
        <f t="shared" si="126"/>
        <v>×</v>
      </c>
      <c r="U1148" s="56" t="str">
        <f t="shared" si="127"/>
        <v>×</v>
      </c>
      <c r="V1148" s="57" t="str">
        <f t="shared" si="121"/>
        <v/>
      </c>
      <c r="W1148" s="58">
        <f t="shared" si="122"/>
        <v>0</v>
      </c>
      <c r="X1148" s="54">
        <f t="shared" si="123"/>
        <v>95</v>
      </c>
      <c r="Y1148" s="59"/>
    </row>
    <row r="1149" spans="1:25" ht="14.25" customHeight="1">
      <c r="A1149" s="54">
        <v>1052</v>
      </c>
      <c r="B1149" s="23">
        <v>95</v>
      </c>
      <c r="C1149" s="23" t="s">
        <v>33</v>
      </c>
      <c r="D1149" s="32" t="s">
        <v>1944</v>
      </c>
      <c r="E1149" s="23" t="s">
        <v>155</v>
      </c>
      <c r="F1149" s="23" t="s">
        <v>1945</v>
      </c>
      <c r="G1149" s="23" t="s">
        <v>417</v>
      </c>
      <c r="H1149" s="25">
        <v>5</v>
      </c>
      <c r="I1149" s="25">
        <v>736</v>
      </c>
      <c r="J1149" s="26">
        <v>5</v>
      </c>
      <c r="K1149" s="26">
        <v>3680</v>
      </c>
      <c r="L1149" s="27">
        <v>6</v>
      </c>
      <c r="M1149" s="27">
        <v>120</v>
      </c>
      <c r="N1149" s="27">
        <v>18</v>
      </c>
      <c r="O1149" s="27">
        <v>0</v>
      </c>
      <c r="P1149" s="27">
        <v>144</v>
      </c>
      <c r="Q1149" s="55"/>
      <c r="R1149" s="27">
        <f t="shared" si="124"/>
        <v>0</v>
      </c>
      <c r="S1149" s="56" t="str">
        <f t="shared" si="125"/>
        <v>×</v>
      </c>
      <c r="T1149" s="56" t="str">
        <f t="shared" si="126"/>
        <v>×</v>
      </c>
      <c r="U1149" s="56" t="str">
        <f t="shared" si="127"/>
        <v>×</v>
      </c>
      <c r="V1149" s="57" t="str">
        <f t="shared" si="121"/>
        <v/>
      </c>
      <c r="W1149" s="58">
        <f t="shared" si="122"/>
        <v>0</v>
      </c>
      <c r="X1149" s="54">
        <f t="shared" si="123"/>
        <v>95</v>
      </c>
      <c r="Y1149" s="59"/>
    </row>
    <row r="1150" spans="1:25" ht="14.25" customHeight="1">
      <c r="A1150" s="54">
        <v>1053</v>
      </c>
      <c r="B1150" s="23">
        <v>95</v>
      </c>
      <c r="C1150" s="23" t="s">
        <v>33</v>
      </c>
      <c r="D1150" s="32" t="s">
        <v>1948</v>
      </c>
      <c r="E1150" s="23" t="s">
        <v>155</v>
      </c>
      <c r="F1150" s="23" t="s">
        <v>1949</v>
      </c>
      <c r="G1150" s="23" t="s">
        <v>1950</v>
      </c>
      <c r="H1150" s="25">
        <v>1</v>
      </c>
      <c r="I1150" s="25">
        <v>15.6</v>
      </c>
      <c r="J1150" s="26">
        <v>100</v>
      </c>
      <c r="K1150" s="26">
        <v>1560</v>
      </c>
      <c r="L1150" s="27">
        <v>30</v>
      </c>
      <c r="M1150" s="27">
        <v>720</v>
      </c>
      <c r="N1150" s="27">
        <v>200</v>
      </c>
      <c r="O1150" s="27">
        <v>0</v>
      </c>
      <c r="P1150" s="27">
        <v>950</v>
      </c>
      <c r="Q1150" s="55"/>
      <c r="R1150" s="27">
        <f t="shared" si="124"/>
        <v>0</v>
      </c>
      <c r="S1150" s="56" t="str">
        <f t="shared" si="125"/>
        <v>×</v>
      </c>
      <c r="T1150" s="56" t="str">
        <f t="shared" si="126"/>
        <v>×</v>
      </c>
      <c r="U1150" s="56" t="str">
        <f t="shared" si="127"/>
        <v>×</v>
      </c>
      <c r="V1150" s="57" t="str">
        <f t="shared" ref="V1150:V1213" si="128">IF(S1150="○",IF(OR(T1150="×",U1150="×"),"←見積単価（税別）欄には、1以上の整数を入力してください",""),"")</f>
        <v/>
      </c>
      <c r="W1150" s="58">
        <f t="shared" ref="W1150:W1213" si="129">IF(V1150="",0,1)</f>
        <v>0</v>
      </c>
      <c r="X1150" s="54">
        <f t="shared" ref="X1150:X1213" si="130">B1150</f>
        <v>95</v>
      </c>
      <c r="Y1150" s="59"/>
    </row>
    <row r="1151" spans="1:25" ht="14.25" customHeight="1">
      <c r="A1151" s="54">
        <v>1054</v>
      </c>
      <c r="B1151" s="23">
        <v>95</v>
      </c>
      <c r="C1151" s="23" t="s">
        <v>33</v>
      </c>
      <c r="D1151" s="32" t="s">
        <v>1946</v>
      </c>
      <c r="E1151" s="23" t="s">
        <v>155</v>
      </c>
      <c r="F1151" s="23" t="s">
        <v>1947</v>
      </c>
      <c r="G1151" s="23" t="s">
        <v>154</v>
      </c>
      <c r="H1151" s="25">
        <v>100</v>
      </c>
      <c r="I1151" s="25">
        <v>12.6</v>
      </c>
      <c r="J1151" s="26">
        <v>100</v>
      </c>
      <c r="K1151" s="26">
        <v>1260</v>
      </c>
      <c r="L1151" s="27">
        <v>0</v>
      </c>
      <c r="M1151" s="27">
        <v>4</v>
      </c>
      <c r="N1151" s="27">
        <v>0</v>
      </c>
      <c r="O1151" s="27">
        <v>0</v>
      </c>
      <c r="P1151" s="27">
        <v>4</v>
      </c>
      <c r="Q1151" s="55"/>
      <c r="R1151" s="27">
        <f t="shared" si="124"/>
        <v>0</v>
      </c>
      <c r="S1151" s="56" t="str">
        <f t="shared" si="125"/>
        <v>×</v>
      </c>
      <c r="T1151" s="56" t="str">
        <f t="shared" si="126"/>
        <v>×</v>
      </c>
      <c r="U1151" s="56" t="str">
        <f t="shared" si="127"/>
        <v>×</v>
      </c>
      <c r="V1151" s="57" t="str">
        <f t="shared" si="128"/>
        <v/>
      </c>
      <c r="W1151" s="58">
        <f t="shared" si="129"/>
        <v>0</v>
      </c>
      <c r="X1151" s="54">
        <f t="shared" si="130"/>
        <v>95</v>
      </c>
      <c r="Y1151" s="59"/>
    </row>
    <row r="1152" spans="1:25" ht="14.25" customHeight="1">
      <c r="A1152" s="54">
        <v>1055</v>
      </c>
      <c r="B1152" s="23">
        <v>95</v>
      </c>
      <c r="C1152" s="23" t="s">
        <v>33</v>
      </c>
      <c r="D1152" s="32" t="s">
        <v>1969</v>
      </c>
      <c r="E1152" s="23" t="s">
        <v>155</v>
      </c>
      <c r="F1152" s="23" t="s">
        <v>1970</v>
      </c>
      <c r="G1152" s="23" t="s">
        <v>154</v>
      </c>
      <c r="H1152" s="25">
        <v>100</v>
      </c>
      <c r="I1152" s="25">
        <v>12.1</v>
      </c>
      <c r="J1152" s="26">
        <v>100</v>
      </c>
      <c r="K1152" s="26">
        <v>1210</v>
      </c>
      <c r="L1152" s="27">
        <v>2</v>
      </c>
      <c r="M1152" s="27">
        <v>0</v>
      </c>
      <c r="N1152" s="27">
        <v>10</v>
      </c>
      <c r="O1152" s="27">
        <v>0</v>
      </c>
      <c r="P1152" s="27">
        <v>12</v>
      </c>
      <c r="Q1152" s="55"/>
      <c r="R1152" s="27">
        <f t="shared" ref="R1152:R1215" si="131">P1152*Q1152</f>
        <v>0</v>
      </c>
      <c r="S1152" s="56" t="str">
        <f t="shared" si="125"/>
        <v>×</v>
      </c>
      <c r="T1152" s="56" t="str">
        <f t="shared" si="126"/>
        <v>×</v>
      </c>
      <c r="U1152" s="56" t="str">
        <f t="shared" si="127"/>
        <v>×</v>
      </c>
      <c r="V1152" s="57" t="str">
        <f t="shared" si="128"/>
        <v/>
      </c>
      <c r="W1152" s="58">
        <f t="shared" si="129"/>
        <v>0</v>
      </c>
      <c r="X1152" s="54">
        <f t="shared" si="130"/>
        <v>95</v>
      </c>
      <c r="Y1152" s="59"/>
    </row>
    <row r="1153" spans="1:323" ht="14.25" customHeight="1">
      <c r="A1153" s="54">
        <v>1056</v>
      </c>
      <c r="B1153" s="23">
        <v>95</v>
      </c>
      <c r="C1153" s="23" t="s">
        <v>33</v>
      </c>
      <c r="D1153" s="32" t="s">
        <v>6540</v>
      </c>
      <c r="E1153" s="23" t="s">
        <v>155</v>
      </c>
      <c r="F1153" s="23" t="s">
        <v>1909</v>
      </c>
      <c r="G1153" s="23" t="s">
        <v>589</v>
      </c>
      <c r="H1153" s="25">
        <v>5</v>
      </c>
      <c r="I1153" s="25">
        <v>8676</v>
      </c>
      <c r="J1153" s="26">
        <v>5</v>
      </c>
      <c r="K1153" s="26">
        <v>43380</v>
      </c>
      <c r="L1153" s="27">
        <v>2</v>
      </c>
      <c r="M1153" s="27">
        <v>0</v>
      </c>
      <c r="N1153" s="27">
        <v>1</v>
      </c>
      <c r="O1153" s="27">
        <v>0</v>
      </c>
      <c r="P1153" s="27">
        <v>3</v>
      </c>
      <c r="Q1153" s="55"/>
      <c r="R1153" s="27">
        <f t="shared" si="131"/>
        <v>0</v>
      </c>
      <c r="S1153" s="56" t="str">
        <f t="shared" si="125"/>
        <v>×</v>
      </c>
      <c r="T1153" s="56" t="str">
        <f t="shared" si="126"/>
        <v>×</v>
      </c>
      <c r="U1153" s="56" t="str">
        <f t="shared" si="127"/>
        <v>×</v>
      </c>
      <c r="V1153" s="57" t="str">
        <f t="shared" si="128"/>
        <v/>
      </c>
      <c r="W1153" s="58">
        <f t="shared" si="129"/>
        <v>0</v>
      </c>
      <c r="X1153" s="54">
        <f t="shared" si="130"/>
        <v>95</v>
      </c>
      <c r="Y1153" s="59"/>
    </row>
    <row r="1154" spans="1:323" ht="14.25" customHeight="1">
      <c r="A1154" s="54">
        <v>1057</v>
      </c>
      <c r="B1154" s="23">
        <v>95</v>
      </c>
      <c r="C1154" s="23" t="s">
        <v>33</v>
      </c>
      <c r="D1154" s="32" t="s">
        <v>1908</v>
      </c>
      <c r="E1154" s="23" t="s">
        <v>155</v>
      </c>
      <c r="F1154" s="23" t="s">
        <v>1909</v>
      </c>
      <c r="G1154" s="23" t="s">
        <v>589</v>
      </c>
      <c r="H1154" s="25">
        <v>5</v>
      </c>
      <c r="I1154" s="25">
        <v>12146</v>
      </c>
      <c r="J1154" s="26">
        <v>5</v>
      </c>
      <c r="K1154" s="26">
        <v>60730</v>
      </c>
      <c r="L1154" s="27">
        <v>2</v>
      </c>
      <c r="M1154" s="27">
        <v>88</v>
      </c>
      <c r="N1154" s="27">
        <v>0</v>
      </c>
      <c r="O1154" s="27">
        <v>0</v>
      </c>
      <c r="P1154" s="27">
        <v>90</v>
      </c>
      <c r="Q1154" s="55"/>
      <c r="R1154" s="27">
        <f t="shared" si="131"/>
        <v>0</v>
      </c>
      <c r="S1154" s="56" t="str">
        <f t="shared" si="125"/>
        <v>×</v>
      </c>
      <c r="T1154" s="56" t="str">
        <f t="shared" si="126"/>
        <v>×</v>
      </c>
      <c r="U1154" s="56" t="str">
        <f t="shared" si="127"/>
        <v>×</v>
      </c>
      <c r="V1154" s="57" t="str">
        <f t="shared" si="128"/>
        <v/>
      </c>
      <c r="W1154" s="58">
        <f t="shared" si="129"/>
        <v>0</v>
      </c>
      <c r="X1154" s="54">
        <f t="shared" si="130"/>
        <v>95</v>
      </c>
      <c r="Y1154" s="59"/>
    </row>
    <row r="1155" spans="1:323" ht="14.25" customHeight="1">
      <c r="A1155" s="54">
        <v>1058</v>
      </c>
      <c r="B1155" s="23">
        <v>95</v>
      </c>
      <c r="C1155" s="23" t="s">
        <v>33</v>
      </c>
      <c r="D1155" s="32" t="s">
        <v>6541</v>
      </c>
      <c r="E1155" s="23" t="s">
        <v>155</v>
      </c>
      <c r="F1155" s="23" t="s">
        <v>1910</v>
      </c>
      <c r="G1155" s="23" t="s">
        <v>1911</v>
      </c>
      <c r="H1155" s="25">
        <v>40</v>
      </c>
      <c r="I1155" s="25">
        <v>173.3</v>
      </c>
      <c r="J1155" s="26">
        <v>40</v>
      </c>
      <c r="K1155" s="26">
        <v>6932</v>
      </c>
      <c r="L1155" s="27">
        <v>0</v>
      </c>
      <c r="M1155" s="27">
        <v>2</v>
      </c>
      <c r="N1155" s="27">
        <v>0</v>
      </c>
      <c r="O1155" s="27">
        <v>0</v>
      </c>
      <c r="P1155" s="27">
        <v>2</v>
      </c>
      <c r="Q1155" s="55"/>
      <c r="R1155" s="27">
        <f t="shared" si="131"/>
        <v>0</v>
      </c>
      <c r="S1155" s="56" t="str">
        <f t="shared" si="125"/>
        <v>×</v>
      </c>
      <c r="T1155" s="56" t="str">
        <f t="shared" si="126"/>
        <v>×</v>
      </c>
      <c r="U1155" s="56" t="str">
        <f t="shared" si="127"/>
        <v>×</v>
      </c>
      <c r="V1155" s="57" t="str">
        <f t="shared" si="128"/>
        <v/>
      </c>
      <c r="W1155" s="58">
        <f t="shared" si="129"/>
        <v>0</v>
      </c>
      <c r="X1155" s="54">
        <f t="shared" si="130"/>
        <v>95</v>
      </c>
      <c r="Y1155" s="59"/>
    </row>
    <row r="1156" spans="1:323" ht="14.25" customHeight="1">
      <c r="A1156" s="54">
        <v>1059</v>
      </c>
      <c r="B1156" s="23">
        <v>95</v>
      </c>
      <c r="C1156" s="23" t="s">
        <v>33</v>
      </c>
      <c r="D1156" s="32" t="s">
        <v>6542</v>
      </c>
      <c r="E1156" s="23" t="s">
        <v>155</v>
      </c>
      <c r="F1156" s="23" t="s">
        <v>1968</v>
      </c>
      <c r="G1156" s="23" t="s">
        <v>34</v>
      </c>
      <c r="H1156" s="25">
        <v>1</v>
      </c>
      <c r="I1156" s="25">
        <v>4427</v>
      </c>
      <c r="J1156" s="26">
        <v>1</v>
      </c>
      <c r="K1156" s="26">
        <v>4427</v>
      </c>
      <c r="L1156" s="27">
        <v>2</v>
      </c>
      <c r="M1156" s="27">
        <v>0</v>
      </c>
      <c r="N1156" s="27">
        <v>0</v>
      </c>
      <c r="O1156" s="27">
        <v>0</v>
      </c>
      <c r="P1156" s="27">
        <v>2</v>
      </c>
      <c r="Q1156" s="55"/>
      <c r="R1156" s="27">
        <f t="shared" si="131"/>
        <v>0</v>
      </c>
      <c r="S1156" s="56" t="str">
        <f t="shared" ref="S1156:S1219" si="132">IF(Q1156="","×","○")</f>
        <v>×</v>
      </c>
      <c r="T1156" s="56" t="str">
        <f t="shared" ref="T1156:T1219" si="133">IF(Q1156&gt;=1,"○","×")</f>
        <v>×</v>
      </c>
      <c r="U1156" s="56" t="str">
        <f t="shared" ref="U1156:U1219" si="134">IF(ISNUMBER(Q1156),IF(INT(Q1156)=Q1156,"○","×"),"×")</f>
        <v>×</v>
      </c>
      <c r="V1156" s="57" t="str">
        <f t="shared" si="128"/>
        <v/>
      </c>
      <c r="W1156" s="58">
        <f t="shared" si="129"/>
        <v>0</v>
      </c>
      <c r="X1156" s="54">
        <f t="shared" si="130"/>
        <v>95</v>
      </c>
      <c r="Y1156" s="59"/>
    </row>
    <row r="1157" spans="1:323" ht="14.25" customHeight="1">
      <c r="A1157" s="54">
        <v>1060</v>
      </c>
      <c r="B1157" s="23">
        <v>95</v>
      </c>
      <c r="C1157" s="23" t="s">
        <v>33</v>
      </c>
      <c r="D1157" s="32" t="s">
        <v>6543</v>
      </c>
      <c r="E1157" s="23" t="s">
        <v>155</v>
      </c>
      <c r="F1157" s="23" t="s">
        <v>156</v>
      </c>
      <c r="G1157" s="23" t="s">
        <v>157</v>
      </c>
      <c r="H1157" s="25">
        <v>6</v>
      </c>
      <c r="I1157" s="25">
        <v>1283.5</v>
      </c>
      <c r="J1157" s="26">
        <v>6</v>
      </c>
      <c r="K1157" s="26">
        <v>7701</v>
      </c>
      <c r="L1157" s="27">
        <v>0</v>
      </c>
      <c r="M1157" s="27">
        <v>0</v>
      </c>
      <c r="N1157" s="27">
        <v>1</v>
      </c>
      <c r="O1157" s="27">
        <v>0</v>
      </c>
      <c r="P1157" s="27">
        <v>1</v>
      </c>
      <c r="Q1157" s="55"/>
      <c r="R1157" s="27">
        <f t="shared" si="131"/>
        <v>0</v>
      </c>
      <c r="S1157" s="56" t="str">
        <f t="shared" si="132"/>
        <v>×</v>
      </c>
      <c r="T1157" s="56" t="str">
        <f t="shared" si="133"/>
        <v>×</v>
      </c>
      <c r="U1157" s="56" t="str">
        <f t="shared" si="134"/>
        <v>×</v>
      </c>
      <c r="V1157" s="57" t="str">
        <f t="shared" si="128"/>
        <v/>
      </c>
      <c r="W1157" s="58">
        <f t="shared" si="129"/>
        <v>0</v>
      </c>
      <c r="X1157" s="54">
        <f t="shared" si="130"/>
        <v>95</v>
      </c>
      <c r="Y1157" s="59"/>
    </row>
    <row r="1158" spans="1:323" ht="14.25" customHeight="1">
      <c r="A1158" s="54">
        <v>1061</v>
      </c>
      <c r="B1158" s="23">
        <v>95</v>
      </c>
      <c r="C1158" s="23" t="s">
        <v>33</v>
      </c>
      <c r="D1158" s="32" t="s">
        <v>1940</v>
      </c>
      <c r="E1158" s="23" t="s">
        <v>155</v>
      </c>
      <c r="F1158" s="23" t="s">
        <v>1941</v>
      </c>
      <c r="G1158" s="23" t="s">
        <v>154</v>
      </c>
      <c r="H1158" s="25">
        <v>100</v>
      </c>
      <c r="I1158" s="25">
        <v>476.4</v>
      </c>
      <c r="J1158" s="26">
        <v>100</v>
      </c>
      <c r="K1158" s="26">
        <v>47640</v>
      </c>
      <c r="L1158" s="27">
        <v>0</v>
      </c>
      <c r="M1158" s="27">
        <v>0</v>
      </c>
      <c r="N1158" s="27">
        <v>2</v>
      </c>
      <c r="O1158" s="27">
        <v>10</v>
      </c>
      <c r="P1158" s="27">
        <v>12</v>
      </c>
      <c r="Q1158" s="55"/>
      <c r="R1158" s="27">
        <f t="shared" si="131"/>
        <v>0</v>
      </c>
      <c r="S1158" s="56" t="str">
        <f t="shared" si="132"/>
        <v>×</v>
      </c>
      <c r="T1158" s="56" t="str">
        <f t="shared" si="133"/>
        <v>×</v>
      </c>
      <c r="U1158" s="56" t="str">
        <f t="shared" si="134"/>
        <v>×</v>
      </c>
      <c r="V1158" s="57" t="str">
        <f t="shared" si="128"/>
        <v/>
      </c>
      <c r="W1158" s="58">
        <f t="shared" si="129"/>
        <v>0</v>
      </c>
      <c r="X1158" s="54">
        <f t="shared" si="130"/>
        <v>95</v>
      </c>
      <c r="Y1158" s="59"/>
    </row>
    <row r="1159" spans="1:323" ht="14.25" customHeight="1">
      <c r="A1159" s="54">
        <v>1062</v>
      </c>
      <c r="B1159" s="23">
        <v>95</v>
      </c>
      <c r="C1159" s="23" t="s">
        <v>33</v>
      </c>
      <c r="D1159" s="32" t="s">
        <v>6544</v>
      </c>
      <c r="E1159" s="23" t="s">
        <v>155</v>
      </c>
      <c r="F1159" s="23" t="s">
        <v>1939</v>
      </c>
      <c r="G1159" s="23" t="s">
        <v>154</v>
      </c>
      <c r="H1159" s="25">
        <v>100</v>
      </c>
      <c r="I1159" s="25">
        <v>342.9</v>
      </c>
      <c r="J1159" s="26">
        <v>100</v>
      </c>
      <c r="K1159" s="26">
        <v>34290</v>
      </c>
      <c r="L1159" s="27">
        <v>0</v>
      </c>
      <c r="M1159" s="27">
        <v>0</v>
      </c>
      <c r="N1159" s="27">
        <v>0</v>
      </c>
      <c r="O1159" s="27">
        <v>2</v>
      </c>
      <c r="P1159" s="27">
        <v>2</v>
      </c>
      <c r="Q1159" s="55"/>
      <c r="R1159" s="27">
        <f t="shared" si="131"/>
        <v>0</v>
      </c>
      <c r="S1159" s="56" t="str">
        <f t="shared" si="132"/>
        <v>×</v>
      </c>
      <c r="T1159" s="56" t="str">
        <f t="shared" si="133"/>
        <v>×</v>
      </c>
      <c r="U1159" s="56" t="str">
        <f t="shared" si="134"/>
        <v>×</v>
      </c>
      <c r="V1159" s="57" t="str">
        <f t="shared" si="128"/>
        <v/>
      </c>
      <c r="W1159" s="58">
        <f t="shared" si="129"/>
        <v>0</v>
      </c>
      <c r="X1159" s="54">
        <f t="shared" si="130"/>
        <v>95</v>
      </c>
      <c r="Y1159" s="59"/>
    </row>
    <row r="1160" spans="1:323" ht="14.25" customHeight="1">
      <c r="A1160" s="54">
        <v>1063</v>
      </c>
      <c r="B1160" s="23">
        <v>95</v>
      </c>
      <c r="C1160" s="23" t="s">
        <v>33</v>
      </c>
      <c r="D1160" s="32" t="s">
        <v>6545</v>
      </c>
      <c r="E1160" s="23" t="s">
        <v>155</v>
      </c>
      <c r="F1160" s="23" t="s">
        <v>6546</v>
      </c>
      <c r="G1160" s="23" t="s">
        <v>6547</v>
      </c>
      <c r="H1160" s="25">
        <v>120</v>
      </c>
      <c r="I1160" s="25">
        <v>79.7</v>
      </c>
      <c r="J1160" s="26">
        <v>120</v>
      </c>
      <c r="K1160" s="26">
        <v>9564</v>
      </c>
      <c r="L1160" s="23">
        <v>0</v>
      </c>
      <c r="M1160" s="23">
        <v>0</v>
      </c>
      <c r="N1160" s="23">
        <v>2</v>
      </c>
      <c r="O1160" s="23">
        <v>0</v>
      </c>
      <c r="P1160" s="23">
        <v>2</v>
      </c>
      <c r="Q1160" s="55"/>
      <c r="R1160" s="23">
        <f t="shared" si="131"/>
        <v>0</v>
      </c>
      <c r="S1160" s="56" t="str">
        <f t="shared" si="132"/>
        <v>×</v>
      </c>
      <c r="T1160" s="56" t="str">
        <f t="shared" si="133"/>
        <v>×</v>
      </c>
      <c r="U1160" s="56" t="str">
        <f t="shared" si="134"/>
        <v>×</v>
      </c>
      <c r="V1160" s="57" t="str">
        <f t="shared" si="128"/>
        <v/>
      </c>
      <c r="W1160" s="58">
        <f t="shared" si="129"/>
        <v>0</v>
      </c>
      <c r="X1160" s="54">
        <f t="shared" si="130"/>
        <v>95</v>
      </c>
      <c r="Y1160" s="59"/>
    </row>
    <row r="1161" spans="1:323" ht="14.25" customHeight="1">
      <c r="A1161" s="54">
        <v>1064</v>
      </c>
      <c r="B1161" s="23">
        <v>95</v>
      </c>
      <c r="C1161" s="23" t="s">
        <v>33</v>
      </c>
      <c r="D1161" s="32" t="s">
        <v>6548</v>
      </c>
      <c r="E1161" s="23" t="s">
        <v>155</v>
      </c>
      <c r="F1161" s="23" t="s">
        <v>1962</v>
      </c>
      <c r="G1161" s="23" t="s">
        <v>1963</v>
      </c>
      <c r="H1161" s="25">
        <v>28</v>
      </c>
      <c r="I1161" s="25">
        <v>5682.6</v>
      </c>
      <c r="J1161" s="26">
        <v>28</v>
      </c>
      <c r="K1161" s="26">
        <v>159112.80000000002</v>
      </c>
      <c r="L1161" s="27">
        <v>0</v>
      </c>
      <c r="M1161" s="27">
        <v>24</v>
      </c>
      <c r="N1161" s="27">
        <v>0</v>
      </c>
      <c r="O1161" s="27">
        <v>0</v>
      </c>
      <c r="P1161" s="27">
        <v>24</v>
      </c>
      <c r="Q1161" s="55"/>
      <c r="R1161" s="27">
        <f t="shared" si="131"/>
        <v>0</v>
      </c>
      <c r="S1161" s="56" t="str">
        <f t="shared" si="132"/>
        <v>×</v>
      </c>
      <c r="T1161" s="56" t="str">
        <f t="shared" si="133"/>
        <v>×</v>
      </c>
      <c r="U1161" s="56" t="str">
        <f t="shared" si="134"/>
        <v>×</v>
      </c>
      <c r="V1161" s="57" t="str">
        <f t="shared" si="128"/>
        <v/>
      </c>
      <c r="W1161" s="58">
        <f t="shared" si="129"/>
        <v>0</v>
      </c>
      <c r="X1161" s="54">
        <f t="shared" si="130"/>
        <v>95</v>
      </c>
      <c r="Y1161" s="59"/>
    </row>
    <row r="1162" spans="1:323" ht="14.25" customHeight="1">
      <c r="A1162" s="54">
        <v>1065</v>
      </c>
      <c r="B1162" s="23">
        <v>95</v>
      </c>
      <c r="C1162" s="23" t="s">
        <v>33</v>
      </c>
      <c r="D1162" s="32" t="s">
        <v>1958</v>
      </c>
      <c r="E1162" s="23" t="s">
        <v>155</v>
      </c>
      <c r="F1162" s="23" t="s">
        <v>1959</v>
      </c>
      <c r="G1162" s="23" t="s">
        <v>589</v>
      </c>
      <c r="H1162" s="25">
        <v>5</v>
      </c>
      <c r="I1162" s="25">
        <v>6222</v>
      </c>
      <c r="J1162" s="26">
        <v>5</v>
      </c>
      <c r="K1162" s="26">
        <v>31110</v>
      </c>
      <c r="L1162" s="27">
        <v>50</v>
      </c>
      <c r="M1162" s="27">
        <v>110</v>
      </c>
      <c r="N1162" s="27">
        <v>0</v>
      </c>
      <c r="O1162" s="27">
        <v>0</v>
      </c>
      <c r="P1162" s="27">
        <v>160</v>
      </c>
      <c r="Q1162" s="55"/>
      <c r="R1162" s="27">
        <f t="shared" si="131"/>
        <v>0</v>
      </c>
      <c r="S1162" s="56" t="str">
        <f t="shared" si="132"/>
        <v>×</v>
      </c>
      <c r="T1162" s="56" t="str">
        <f t="shared" si="133"/>
        <v>×</v>
      </c>
      <c r="U1162" s="56" t="str">
        <f t="shared" si="134"/>
        <v>×</v>
      </c>
      <c r="V1162" s="57" t="str">
        <f t="shared" si="128"/>
        <v/>
      </c>
      <c r="W1162" s="58">
        <f t="shared" si="129"/>
        <v>0</v>
      </c>
      <c r="X1162" s="54">
        <f t="shared" si="130"/>
        <v>95</v>
      </c>
      <c r="Y1162" s="59"/>
    </row>
    <row r="1163" spans="1:323" ht="14.25" customHeight="1">
      <c r="A1163" s="54">
        <v>1066</v>
      </c>
      <c r="B1163" s="23">
        <v>95</v>
      </c>
      <c r="C1163" s="23" t="s">
        <v>33</v>
      </c>
      <c r="D1163" s="32" t="s">
        <v>1954</v>
      </c>
      <c r="E1163" s="23" t="s">
        <v>155</v>
      </c>
      <c r="F1163" s="23" t="s">
        <v>1955</v>
      </c>
      <c r="G1163" s="23" t="s">
        <v>589</v>
      </c>
      <c r="H1163" s="25">
        <v>5</v>
      </c>
      <c r="I1163" s="25">
        <v>8136</v>
      </c>
      <c r="J1163" s="26">
        <v>5</v>
      </c>
      <c r="K1163" s="26">
        <v>40680</v>
      </c>
      <c r="L1163" s="27">
        <v>6</v>
      </c>
      <c r="M1163" s="27">
        <v>8</v>
      </c>
      <c r="N1163" s="27">
        <v>0</v>
      </c>
      <c r="O1163" s="27">
        <v>0</v>
      </c>
      <c r="P1163" s="27">
        <v>14</v>
      </c>
      <c r="Q1163" s="55"/>
      <c r="R1163" s="27">
        <f t="shared" si="131"/>
        <v>0</v>
      </c>
      <c r="S1163" s="56" t="str">
        <f t="shared" si="132"/>
        <v>×</v>
      </c>
      <c r="T1163" s="56" t="str">
        <f t="shared" si="133"/>
        <v>×</v>
      </c>
      <c r="U1163" s="56" t="str">
        <f t="shared" si="134"/>
        <v>×</v>
      </c>
      <c r="V1163" s="57" t="str">
        <f t="shared" si="128"/>
        <v/>
      </c>
      <c r="W1163" s="58">
        <f t="shared" si="129"/>
        <v>0</v>
      </c>
      <c r="X1163" s="54">
        <f t="shared" si="130"/>
        <v>95</v>
      </c>
      <c r="Y1163" s="59"/>
    </row>
    <row r="1164" spans="1:323" s="36" customFormat="1" ht="14.25" customHeight="1">
      <c r="A1164" s="54">
        <v>1067</v>
      </c>
      <c r="B1164" s="23">
        <v>95</v>
      </c>
      <c r="C1164" s="23" t="s">
        <v>33</v>
      </c>
      <c r="D1164" s="32" t="s">
        <v>1956</v>
      </c>
      <c r="E1164" s="23" t="s">
        <v>155</v>
      </c>
      <c r="F1164" s="23" t="s">
        <v>1957</v>
      </c>
      <c r="G1164" s="23" t="s">
        <v>589</v>
      </c>
      <c r="H1164" s="25">
        <v>5</v>
      </c>
      <c r="I1164" s="25">
        <v>4317</v>
      </c>
      <c r="J1164" s="26">
        <v>5</v>
      </c>
      <c r="K1164" s="26">
        <v>21585</v>
      </c>
      <c r="L1164" s="27">
        <v>118</v>
      </c>
      <c r="M1164" s="27">
        <v>606</v>
      </c>
      <c r="N1164" s="27">
        <v>78</v>
      </c>
      <c r="O1164" s="27">
        <v>0</v>
      </c>
      <c r="P1164" s="27">
        <v>802</v>
      </c>
      <c r="Q1164" s="55"/>
      <c r="R1164" s="27">
        <f t="shared" si="131"/>
        <v>0</v>
      </c>
      <c r="S1164" s="56" t="str">
        <f t="shared" si="132"/>
        <v>×</v>
      </c>
      <c r="T1164" s="56" t="str">
        <f t="shared" si="133"/>
        <v>×</v>
      </c>
      <c r="U1164" s="56" t="str">
        <f t="shared" si="134"/>
        <v>×</v>
      </c>
      <c r="V1164" s="57" t="str">
        <f t="shared" si="128"/>
        <v/>
      </c>
      <c r="W1164" s="58">
        <f t="shared" si="129"/>
        <v>0</v>
      </c>
      <c r="X1164" s="54">
        <f t="shared" si="130"/>
        <v>95</v>
      </c>
      <c r="Y1164" s="59"/>
      <c r="Z1164" s="42"/>
      <c r="AA1164" s="42"/>
      <c r="AB1164" s="42"/>
      <c r="AC1164" s="42"/>
      <c r="AD1164" s="42"/>
      <c r="AE1164" s="42"/>
      <c r="AF1164" s="42"/>
      <c r="AG1164" s="42"/>
      <c r="AH1164" s="42"/>
      <c r="AI1164" s="42"/>
      <c r="AJ1164" s="42"/>
      <c r="AK1164" s="42"/>
      <c r="AL1164" s="42"/>
      <c r="AM1164" s="42"/>
      <c r="AN1164" s="42"/>
      <c r="AO1164" s="42"/>
      <c r="AP1164" s="42"/>
      <c r="AQ1164" s="42"/>
      <c r="AR1164" s="42"/>
      <c r="AS1164" s="49"/>
      <c r="AT1164" s="49"/>
      <c r="AU1164" s="49"/>
      <c r="AV1164" s="49"/>
      <c r="AW1164" s="49"/>
      <c r="AX1164" s="49"/>
      <c r="AY1164" s="49"/>
      <c r="AZ1164" s="49"/>
      <c r="BA1164" s="49"/>
      <c r="BB1164" s="49"/>
      <c r="BC1164" s="49"/>
      <c r="BD1164" s="49"/>
      <c r="BE1164" s="49"/>
      <c r="BF1164" s="49"/>
      <c r="BG1164" s="49"/>
      <c r="BH1164" s="49"/>
      <c r="BI1164" s="49"/>
      <c r="BJ1164" s="49"/>
      <c r="BK1164" s="49"/>
      <c r="BL1164" s="49"/>
      <c r="BM1164" s="49"/>
      <c r="BN1164" s="49"/>
      <c r="BO1164" s="49"/>
      <c r="BP1164" s="49"/>
      <c r="BQ1164" s="49"/>
      <c r="BR1164" s="49"/>
      <c r="BS1164" s="49"/>
      <c r="BT1164" s="49"/>
      <c r="BU1164" s="49"/>
      <c r="BV1164" s="49"/>
      <c r="BW1164" s="49"/>
      <c r="BX1164" s="49"/>
      <c r="BY1164" s="49"/>
      <c r="BZ1164" s="49"/>
      <c r="CA1164" s="49"/>
      <c r="CB1164" s="49"/>
      <c r="CC1164" s="49"/>
      <c r="CD1164" s="49"/>
      <c r="CE1164" s="49"/>
      <c r="CF1164" s="49"/>
      <c r="CG1164" s="49"/>
      <c r="CH1164" s="49"/>
      <c r="CI1164" s="49"/>
      <c r="CJ1164" s="49"/>
      <c r="CK1164" s="49"/>
      <c r="CL1164" s="49"/>
      <c r="CM1164" s="49"/>
      <c r="CN1164" s="49"/>
      <c r="CO1164" s="49"/>
      <c r="CP1164" s="49"/>
      <c r="CQ1164" s="49"/>
      <c r="CR1164" s="49"/>
      <c r="CS1164" s="49"/>
      <c r="CT1164" s="49"/>
      <c r="CU1164" s="49"/>
      <c r="CV1164" s="49"/>
      <c r="CW1164" s="49"/>
      <c r="CX1164" s="49"/>
      <c r="CY1164" s="49"/>
      <c r="CZ1164" s="49"/>
      <c r="DA1164" s="49"/>
      <c r="DB1164" s="49"/>
      <c r="DC1164" s="49"/>
      <c r="DD1164" s="49"/>
      <c r="DE1164" s="49"/>
      <c r="DF1164" s="49"/>
      <c r="DG1164" s="49"/>
      <c r="DH1164" s="49"/>
      <c r="DI1164" s="49"/>
      <c r="DJ1164" s="49"/>
      <c r="DK1164" s="49"/>
      <c r="DL1164" s="49"/>
      <c r="DM1164" s="49"/>
      <c r="DN1164" s="49"/>
      <c r="DO1164" s="49"/>
      <c r="DP1164" s="49"/>
      <c r="DQ1164" s="49"/>
      <c r="DR1164" s="49"/>
      <c r="DS1164" s="49"/>
      <c r="DT1164" s="49"/>
      <c r="DU1164" s="49"/>
      <c r="DV1164" s="49"/>
      <c r="DW1164" s="49"/>
      <c r="DX1164" s="49"/>
      <c r="DY1164" s="49"/>
      <c r="DZ1164" s="49"/>
      <c r="EA1164" s="49"/>
      <c r="EB1164" s="49"/>
      <c r="EC1164" s="49"/>
      <c r="ED1164" s="49"/>
      <c r="EE1164" s="49"/>
      <c r="EF1164" s="49"/>
      <c r="EG1164" s="49"/>
      <c r="EH1164" s="49"/>
      <c r="EI1164" s="49"/>
      <c r="EJ1164" s="49"/>
      <c r="EK1164" s="49"/>
      <c r="EL1164" s="49"/>
      <c r="EM1164" s="49"/>
      <c r="EN1164" s="49"/>
      <c r="EO1164" s="49"/>
      <c r="EP1164" s="49"/>
      <c r="EQ1164" s="49"/>
      <c r="ER1164" s="49"/>
      <c r="ES1164" s="49"/>
      <c r="ET1164" s="49"/>
      <c r="EU1164" s="49"/>
      <c r="EV1164" s="49"/>
      <c r="EW1164" s="49"/>
      <c r="EX1164" s="49"/>
      <c r="EY1164" s="49"/>
      <c r="EZ1164" s="49"/>
      <c r="FA1164" s="49"/>
      <c r="FB1164" s="49"/>
      <c r="FC1164" s="49"/>
      <c r="FD1164" s="49"/>
      <c r="FE1164" s="49"/>
      <c r="FF1164" s="49"/>
      <c r="FG1164" s="49"/>
      <c r="FH1164" s="49"/>
      <c r="FI1164" s="49"/>
      <c r="FJ1164" s="49"/>
      <c r="FK1164" s="49"/>
      <c r="FL1164" s="49"/>
      <c r="FM1164" s="49"/>
      <c r="FN1164" s="49"/>
      <c r="FO1164" s="49"/>
      <c r="FP1164" s="49"/>
      <c r="FQ1164" s="49"/>
      <c r="FR1164" s="49"/>
      <c r="FS1164" s="49"/>
      <c r="FT1164" s="49"/>
      <c r="FU1164" s="49"/>
      <c r="FV1164" s="49"/>
      <c r="FW1164" s="49"/>
      <c r="FX1164" s="49"/>
      <c r="FY1164" s="49"/>
      <c r="FZ1164" s="49"/>
      <c r="GA1164" s="49"/>
      <c r="GB1164" s="49"/>
      <c r="GC1164" s="49"/>
      <c r="GD1164" s="49"/>
      <c r="GE1164" s="49"/>
      <c r="GF1164" s="49"/>
      <c r="GG1164" s="49"/>
      <c r="GH1164" s="49"/>
      <c r="GI1164" s="49"/>
      <c r="GJ1164" s="49"/>
      <c r="GK1164" s="49"/>
      <c r="GL1164" s="49"/>
      <c r="GM1164" s="49"/>
      <c r="GN1164" s="49"/>
      <c r="GO1164" s="49"/>
      <c r="GP1164" s="49"/>
      <c r="GQ1164" s="49"/>
      <c r="GR1164" s="49"/>
      <c r="GS1164" s="49"/>
      <c r="GT1164" s="49"/>
      <c r="GU1164" s="49"/>
      <c r="GV1164" s="49"/>
      <c r="GW1164" s="49"/>
      <c r="GX1164" s="49"/>
      <c r="GY1164" s="49"/>
      <c r="GZ1164" s="49"/>
      <c r="HA1164" s="49"/>
      <c r="HB1164" s="49"/>
      <c r="HC1164" s="49"/>
      <c r="HD1164" s="49"/>
      <c r="HE1164" s="49"/>
      <c r="HF1164" s="49"/>
      <c r="HG1164" s="49"/>
      <c r="HH1164" s="49"/>
      <c r="HI1164" s="49"/>
      <c r="HJ1164" s="49"/>
      <c r="HK1164" s="49"/>
      <c r="HL1164" s="49"/>
      <c r="HM1164" s="49"/>
      <c r="HN1164" s="49"/>
      <c r="HO1164" s="49"/>
      <c r="HP1164" s="49"/>
      <c r="HQ1164" s="49"/>
      <c r="HR1164" s="49"/>
      <c r="HS1164" s="49"/>
      <c r="HT1164" s="49"/>
      <c r="HU1164" s="49"/>
      <c r="HV1164" s="49"/>
      <c r="HW1164" s="49"/>
      <c r="HX1164" s="49"/>
      <c r="HY1164" s="49"/>
      <c r="HZ1164" s="49"/>
      <c r="IA1164" s="49"/>
      <c r="IB1164" s="49"/>
      <c r="IC1164" s="49"/>
      <c r="ID1164" s="49"/>
      <c r="IE1164" s="49"/>
      <c r="IF1164" s="49"/>
      <c r="IG1164" s="49"/>
      <c r="IH1164" s="49"/>
      <c r="II1164" s="49"/>
      <c r="IJ1164" s="49"/>
      <c r="IK1164" s="49"/>
      <c r="IL1164" s="49"/>
      <c r="IM1164" s="49"/>
      <c r="IN1164" s="49"/>
      <c r="IO1164" s="49"/>
      <c r="IP1164" s="49"/>
      <c r="IQ1164" s="49"/>
      <c r="IR1164" s="49"/>
      <c r="IS1164" s="49"/>
      <c r="IT1164" s="49"/>
      <c r="IU1164" s="49"/>
      <c r="IV1164" s="49"/>
      <c r="IW1164" s="49"/>
      <c r="IX1164" s="49"/>
      <c r="IY1164" s="49"/>
      <c r="IZ1164" s="49"/>
      <c r="JA1164" s="49"/>
      <c r="JB1164" s="49"/>
      <c r="JC1164" s="49"/>
      <c r="JD1164" s="49"/>
      <c r="JE1164" s="49"/>
      <c r="JF1164" s="49"/>
      <c r="JG1164" s="49"/>
      <c r="JH1164" s="49"/>
      <c r="JI1164" s="49"/>
      <c r="JJ1164" s="49"/>
      <c r="JK1164" s="49"/>
      <c r="JL1164" s="49"/>
      <c r="JM1164" s="49"/>
      <c r="JN1164" s="49"/>
      <c r="JO1164" s="49"/>
      <c r="JP1164" s="49"/>
      <c r="JQ1164" s="49"/>
      <c r="JR1164" s="49"/>
      <c r="JS1164" s="49"/>
      <c r="JT1164" s="49"/>
      <c r="JU1164" s="49"/>
      <c r="JV1164" s="49"/>
      <c r="JW1164" s="49"/>
      <c r="JX1164" s="49"/>
      <c r="JY1164" s="49"/>
      <c r="JZ1164" s="49"/>
      <c r="KA1164" s="49"/>
      <c r="KB1164" s="49"/>
      <c r="KC1164" s="49"/>
      <c r="KD1164" s="49"/>
      <c r="KE1164" s="49"/>
      <c r="KF1164" s="49"/>
      <c r="KG1164" s="49"/>
      <c r="KH1164" s="49"/>
      <c r="KI1164" s="49"/>
      <c r="KJ1164" s="49"/>
      <c r="KK1164" s="49"/>
      <c r="KL1164" s="49"/>
      <c r="KM1164" s="49"/>
      <c r="KN1164" s="49"/>
      <c r="KO1164" s="49"/>
      <c r="KP1164" s="49"/>
      <c r="KQ1164" s="49"/>
      <c r="KR1164" s="49"/>
      <c r="KS1164" s="49"/>
      <c r="KT1164" s="49"/>
      <c r="KU1164" s="49"/>
      <c r="KV1164" s="49"/>
      <c r="KW1164" s="49"/>
      <c r="KX1164" s="49"/>
      <c r="KY1164" s="49"/>
      <c r="KZ1164" s="49"/>
      <c r="LA1164" s="49"/>
      <c r="LB1164" s="49"/>
      <c r="LC1164" s="49"/>
      <c r="LD1164" s="49"/>
      <c r="LE1164" s="49"/>
      <c r="LF1164" s="49"/>
      <c r="LG1164" s="49"/>
      <c r="LH1164" s="49"/>
      <c r="LI1164" s="49"/>
      <c r="LJ1164" s="49"/>
      <c r="LK1164" s="49"/>
    </row>
    <row r="1165" spans="1:323" s="36" customFormat="1" ht="14.25" customHeight="1">
      <c r="A1165" s="54">
        <v>1068</v>
      </c>
      <c r="B1165" s="23">
        <v>95</v>
      </c>
      <c r="C1165" s="23" t="s">
        <v>33</v>
      </c>
      <c r="D1165" s="32" t="s">
        <v>1936</v>
      </c>
      <c r="E1165" s="23" t="s">
        <v>155</v>
      </c>
      <c r="F1165" s="23" t="s">
        <v>1937</v>
      </c>
      <c r="G1165" s="23" t="s">
        <v>1938</v>
      </c>
      <c r="H1165" s="25">
        <v>90</v>
      </c>
      <c r="I1165" s="25">
        <v>377.2</v>
      </c>
      <c r="J1165" s="26">
        <v>90</v>
      </c>
      <c r="K1165" s="26">
        <v>33948</v>
      </c>
      <c r="L1165" s="27">
        <v>0</v>
      </c>
      <c r="M1165" s="27">
        <v>0</v>
      </c>
      <c r="N1165" s="27">
        <v>1</v>
      </c>
      <c r="O1165" s="27">
        <v>0</v>
      </c>
      <c r="P1165" s="27">
        <v>1</v>
      </c>
      <c r="Q1165" s="55"/>
      <c r="R1165" s="27">
        <f t="shared" si="131"/>
        <v>0</v>
      </c>
      <c r="S1165" s="56" t="str">
        <f t="shared" si="132"/>
        <v>×</v>
      </c>
      <c r="T1165" s="56" t="str">
        <f t="shared" si="133"/>
        <v>×</v>
      </c>
      <c r="U1165" s="56" t="str">
        <f t="shared" si="134"/>
        <v>×</v>
      </c>
      <c r="V1165" s="57" t="str">
        <f t="shared" si="128"/>
        <v/>
      </c>
      <c r="W1165" s="58">
        <f t="shared" si="129"/>
        <v>0</v>
      </c>
      <c r="X1165" s="54">
        <f t="shared" si="130"/>
        <v>95</v>
      </c>
      <c r="Y1165" s="59"/>
      <c r="Z1165" s="42"/>
      <c r="AA1165" s="42"/>
      <c r="AB1165" s="42"/>
      <c r="AC1165" s="42"/>
      <c r="AD1165" s="42"/>
      <c r="AE1165" s="42"/>
      <c r="AF1165" s="42"/>
      <c r="AG1165" s="42"/>
      <c r="AH1165" s="42"/>
      <c r="AI1165" s="42"/>
      <c r="AJ1165" s="42"/>
      <c r="AK1165" s="42"/>
      <c r="AL1165" s="42"/>
      <c r="AM1165" s="42"/>
      <c r="AN1165" s="42"/>
      <c r="AO1165" s="42"/>
      <c r="AP1165" s="42"/>
      <c r="AQ1165" s="42"/>
      <c r="AR1165" s="42"/>
      <c r="AS1165" s="49"/>
      <c r="AT1165" s="49"/>
      <c r="AU1165" s="49"/>
      <c r="AV1165" s="49"/>
      <c r="AW1165" s="49"/>
      <c r="AX1165" s="49"/>
      <c r="AY1165" s="49"/>
      <c r="AZ1165" s="49"/>
      <c r="BA1165" s="49"/>
      <c r="BB1165" s="49"/>
      <c r="BC1165" s="49"/>
      <c r="BD1165" s="49"/>
      <c r="BE1165" s="49"/>
      <c r="BF1165" s="49"/>
      <c r="BG1165" s="49"/>
      <c r="BH1165" s="49"/>
      <c r="BI1165" s="49"/>
      <c r="BJ1165" s="49"/>
      <c r="BK1165" s="49"/>
      <c r="BL1165" s="49"/>
      <c r="BM1165" s="49"/>
      <c r="BN1165" s="49"/>
      <c r="BO1165" s="49"/>
      <c r="BP1165" s="49"/>
      <c r="BQ1165" s="49"/>
      <c r="BR1165" s="49"/>
      <c r="BS1165" s="49"/>
      <c r="BT1165" s="49"/>
      <c r="BU1165" s="49"/>
      <c r="BV1165" s="49"/>
      <c r="BW1165" s="49"/>
      <c r="BX1165" s="49"/>
      <c r="BY1165" s="49"/>
      <c r="BZ1165" s="49"/>
      <c r="CA1165" s="49"/>
      <c r="CB1165" s="49"/>
      <c r="CC1165" s="49"/>
      <c r="CD1165" s="49"/>
      <c r="CE1165" s="49"/>
      <c r="CF1165" s="49"/>
      <c r="CG1165" s="49"/>
      <c r="CH1165" s="49"/>
      <c r="CI1165" s="49"/>
      <c r="CJ1165" s="49"/>
      <c r="CK1165" s="49"/>
      <c r="CL1165" s="49"/>
      <c r="CM1165" s="49"/>
      <c r="CN1165" s="49"/>
      <c r="CO1165" s="49"/>
      <c r="CP1165" s="49"/>
      <c r="CQ1165" s="49"/>
      <c r="CR1165" s="49"/>
      <c r="CS1165" s="49"/>
      <c r="CT1165" s="49"/>
      <c r="CU1165" s="49"/>
      <c r="CV1165" s="49"/>
      <c r="CW1165" s="49"/>
      <c r="CX1165" s="49"/>
      <c r="CY1165" s="49"/>
      <c r="CZ1165" s="49"/>
      <c r="DA1165" s="49"/>
      <c r="DB1165" s="49"/>
      <c r="DC1165" s="49"/>
      <c r="DD1165" s="49"/>
      <c r="DE1165" s="49"/>
      <c r="DF1165" s="49"/>
      <c r="DG1165" s="49"/>
      <c r="DH1165" s="49"/>
      <c r="DI1165" s="49"/>
      <c r="DJ1165" s="49"/>
      <c r="DK1165" s="49"/>
      <c r="DL1165" s="49"/>
      <c r="DM1165" s="49"/>
      <c r="DN1165" s="49"/>
      <c r="DO1165" s="49"/>
      <c r="DP1165" s="49"/>
      <c r="DQ1165" s="49"/>
      <c r="DR1165" s="49"/>
      <c r="DS1165" s="49"/>
      <c r="DT1165" s="49"/>
      <c r="DU1165" s="49"/>
      <c r="DV1165" s="49"/>
      <c r="DW1165" s="49"/>
      <c r="DX1165" s="49"/>
      <c r="DY1165" s="49"/>
      <c r="DZ1165" s="49"/>
      <c r="EA1165" s="49"/>
      <c r="EB1165" s="49"/>
      <c r="EC1165" s="49"/>
      <c r="ED1165" s="49"/>
      <c r="EE1165" s="49"/>
      <c r="EF1165" s="49"/>
      <c r="EG1165" s="49"/>
      <c r="EH1165" s="49"/>
      <c r="EI1165" s="49"/>
      <c r="EJ1165" s="49"/>
      <c r="EK1165" s="49"/>
      <c r="EL1165" s="49"/>
      <c r="EM1165" s="49"/>
      <c r="EN1165" s="49"/>
      <c r="EO1165" s="49"/>
      <c r="EP1165" s="49"/>
      <c r="EQ1165" s="49"/>
      <c r="ER1165" s="49"/>
      <c r="ES1165" s="49"/>
      <c r="ET1165" s="49"/>
      <c r="EU1165" s="49"/>
      <c r="EV1165" s="49"/>
      <c r="EW1165" s="49"/>
      <c r="EX1165" s="49"/>
      <c r="EY1165" s="49"/>
      <c r="EZ1165" s="49"/>
      <c r="FA1165" s="49"/>
      <c r="FB1165" s="49"/>
      <c r="FC1165" s="49"/>
      <c r="FD1165" s="49"/>
      <c r="FE1165" s="49"/>
      <c r="FF1165" s="49"/>
      <c r="FG1165" s="49"/>
      <c r="FH1165" s="49"/>
      <c r="FI1165" s="49"/>
      <c r="FJ1165" s="49"/>
      <c r="FK1165" s="49"/>
      <c r="FL1165" s="49"/>
      <c r="FM1165" s="49"/>
      <c r="FN1165" s="49"/>
      <c r="FO1165" s="49"/>
      <c r="FP1165" s="49"/>
      <c r="FQ1165" s="49"/>
      <c r="FR1165" s="49"/>
      <c r="FS1165" s="49"/>
      <c r="FT1165" s="49"/>
      <c r="FU1165" s="49"/>
      <c r="FV1165" s="49"/>
      <c r="FW1165" s="49"/>
      <c r="FX1165" s="49"/>
      <c r="FY1165" s="49"/>
      <c r="FZ1165" s="49"/>
      <c r="GA1165" s="49"/>
      <c r="GB1165" s="49"/>
      <c r="GC1165" s="49"/>
      <c r="GD1165" s="49"/>
      <c r="GE1165" s="49"/>
      <c r="GF1165" s="49"/>
      <c r="GG1165" s="49"/>
      <c r="GH1165" s="49"/>
      <c r="GI1165" s="49"/>
      <c r="GJ1165" s="49"/>
      <c r="GK1165" s="49"/>
      <c r="GL1165" s="49"/>
      <c r="GM1165" s="49"/>
      <c r="GN1165" s="49"/>
      <c r="GO1165" s="49"/>
      <c r="GP1165" s="49"/>
      <c r="GQ1165" s="49"/>
      <c r="GR1165" s="49"/>
      <c r="GS1165" s="49"/>
      <c r="GT1165" s="49"/>
      <c r="GU1165" s="49"/>
      <c r="GV1165" s="49"/>
      <c r="GW1165" s="49"/>
      <c r="GX1165" s="49"/>
      <c r="GY1165" s="49"/>
      <c r="GZ1165" s="49"/>
      <c r="HA1165" s="49"/>
      <c r="HB1165" s="49"/>
      <c r="HC1165" s="49"/>
      <c r="HD1165" s="49"/>
      <c r="HE1165" s="49"/>
      <c r="HF1165" s="49"/>
      <c r="HG1165" s="49"/>
      <c r="HH1165" s="49"/>
      <c r="HI1165" s="49"/>
      <c r="HJ1165" s="49"/>
      <c r="HK1165" s="49"/>
      <c r="HL1165" s="49"/>
      <c r="HM1165" s="49"/>
      <c r="HN1165" s="49"/>
      <c r="HO1165" s="49"/>
      <c r="HP1165" s="49"/>
      <c r="HQ1165" s="49"/>
      <c r="HR1165" s="49"/>
      <c r="HS1165" s="49"/>
      <c r="HT1165" s="49"/>
      <c r="HU1165" s="49"/>
      <c r="HV1165" s="49"/>
      <c r="HW1165" s="49"/>
      <c r="HX1165" s="49"/>
      <c r="HY1165" s="49"/>
      <c r="HZ1165" s="49"/>
      <c r="IA1165" s="49"/>
      <c r="IB1165" s="49"/>
      <c r="IC1165" s="49"/>
      <c r="ID1165" s="49"/>
      <c r="IE1165" s="49"/>
      <c r="IF1165" s="49"/>
      <c r="IG1165" s="49"/>
      <c r="IH1165" s="49"/>
      <c r="II1165" s="49"/>
      <c r="IJ1165" s="49"/>
      <c r="IK1165" s="49"/>
      <c r="IL1165" s="49"/>
      <c r="IM1165" s="49"/>
      <c r="IN1165" s="49"/>
      <c r="IO1165" s="49"/>
      <c r="IP1165" s="49"/>
      <c r="IQ1165" s="49"/>
      <c r="IR1165" s="49"/>
      <c r="IS1165" s="49"/>
      <c r="IT1165" s="49"/>
      <c r="IU1165" s="49"/>
      <c r="IV1165" s="49"/>
      <c r="IW1165" s="49"/>
      <c r="IX1165" s="49"/>
      <c r="IY1165" s="49"/>
      <c r="IZ1165" s="49"/>
      <c r="JA1165" s="49"/>
      <c r="JB1165" s="49"/>
      <c r="JC1165" s="49"/>
      <c r="JD1165" s="49"/>
      <c r="JE1165" s="49"/>
      <c r="JF1165" s="49"/>
      <c r="JG1165" s="49"/>
      <c r="JH1165" s="49"/>
      <c r="JI1165" s="49"/>
      <c r="JJ1165" s="49"/>
      <c r="JK1165" s="49"/>
      <c r="JL1165" s="49"/>
      <c r="JM1165" s="49"/>
      <c r="JN1165" s="49"/>
      <c r="JO1165" s="49"/>
      <c r="JP1165" s="49"/>
      <c r="JQ1165" s="49"/>
      <c r="JR1165" s="49"/>
      <c r="JS1165" s="49"/>
      <c r="JT1165" s="49"/>
      <c r="JU1165" s="49"/>
      <c r="JV1165" s="49"/>
      <c r="JW1165" s="49"/>
      <c r="JX1165" s="49"/>
      <c r="JY1165" s="49"/>
      <c r="JZ1165" s="49"/>
      <c r="KA1165" s="49"/>
      <c r="KB1165" s="49"/>
      <c r="KC1165" s="49"/>
      <c r="KD1165" s="49"/>
      <c r="KE1165" s="49"/>
      <c r="KF1165" s="49"/>
      <c r="KG1165" s="49"/>
      <c r="KH1165" s="49"/>
      <c r="KI1165" s="49"/>
      <c r="KJ1165" s="49"/>
      <c r="KK1165" s="49"/>
      <c r="KL1165" s="49"/>
      <c r="KM1165" s="49"/>
      <c r="KN1165" s="49"/>
      <c r="KO1165" s="49"/>
      <c r="KP1165" s="49"/>
      <c r="KQ1165" s="49"/>
      <c r="KR1165" s="49"/>
      <c r="KS1165" s="49"/>
      <c r="KT1165" s="49"/>
      <c r="KU1165" s="49"/>
      <c r="KV1165" s="49"/>
      <c r="KW1165" s="49"/>
      <c r="KX1165" s="49"/>
      <c r="KY1165" s="49"/>
      <c r="KZ1165" s="49"/>
      <c r="LA1165" s="49"/>
      <c r="LB1165" s="49"/>
      <c r="LC1165" s="49"/>
      <c r="LD1165" s="49"/>
      <c r="LE1165" s="49"/>
      <c r="LF1165" s="49"/>
      <c r="LG1165" s="49"/>
      <c r="LH1165" s="49"/>
      <c r="LI1165" s="49"/>
      <c r="LJ1165" s="49"/>
      <c r="LK1165" s="49"/>
    </row>
    <row r="1166" spans="1:323" s="36" customFormat="1" ht="14.25" customHeight="1">
      <c r="A1166" s="54">
        <v>1069</v>
      </c>
      <c r="B1166" s="23">
        <v>95</v>
      </c>
      <c r="C1166" s="23" t="s">
        <v>33</v>
      </c>
      <c r="D1166" s="32" t="s">
        <v>1973</v>
      </c>
      <c r="E1166" s="23" t="s">
        <v>155</v>
      </c>
      <c r="F1166" s="23" t="s">
        <v>1974</v>
      </c>
      <c r="G1166" s="23" t="s">
        <v>154</v>
      </c>
      <c r="H1166" s="25">
        <v>100</v>
      </c>
      <c r="I1166" s="25">
        <v>79.599999999999994</v>
      </c>
      <c r="J1166" s="26">
        <v>100</v>
      </c>
      <c r="K1166" s="26">
        <v>7959.9999999999991</v>
      </c>
      <c r="L1166" s="27">
        <v>80</v>
      </c>
      <c r="M1166" s="27">
        <v>0</v>
      </c>
      <c r="N1166" s="27">
        <v>1</v>
      </c>
      <c r="O1166" s="27">
        <v>0</v>
      </c>
      <c r="P1166" s="27">
        <v>81</v>
      </c>
      <c r="Q1166" s="55"/>
      <c r="R1166" s="27">
        <f t="shared" si="131"/>
        <v>0</v>
      </c>
      <c r="S1166" s="56" t="str">
        <f t="shared" si="132"/>
        <v>×</v>
      </c>
      <c r="T1166" s="56" t="str">
        <f t="shared" si="133"/>
        <v>×</v>
      </c>
      <c r="U1166" s="56" t="str">
        <f t="shared" si="134"/>
        <v>×</v>
      </c>
      <c r="V1166" s="57" t="str">
        <f t="shared" si="128"/>
        <v/>
      </c>
      <c r="W1166" s="58">
        <f t="shared" si="129"/>
        <v>0</v>
      </c>
      <c r="X1166" s="54">
        <f t="shared" si="130"/>
        <v>95</v>
      </c>
      <c r="Y1166" s="59"/>
      <c r="Z1166" s="42"/>
      <c r="AA1166" s="42"/>
      <c r="AB1166" s="42"/>
      <c r="AC1166" s="42"/>
      <c r="AD1166" s="42"/>
      <c r="AE1166" s="42"/>
      <c r="AF1166" s="42"/>
      <c r="AG1166" s="42"/>
      <c r="AH1166" s="42"/>
      <c r="AI1166" s="42"/>
      <c r="AJ1166" s="42"/>
      <c r="AK1166" s="42"/>
      <c r="AL1166" s="42"/>
      <c r="AM1166" s="42"/>
      <c r="AN1166" s="42"/>
      <c r="AO1166" s="42"/>
      <c r="AP1166" s="42"/>
      <c r="AQ1166" s="42"/>
      <c r="AR1166" s="42"/>
      <c r="AS1166" s="49"/>
      <c r="AT1166" s="49"/>
      <c r="AU1166" s="49"/>
      <c r="AV1166" s="49"/>
      <c r="AW1166" s="49"/>
      <c r="AX1166" s="49"/>
      <c r="AY1166" s="49"/>
      <c r="AZ1166" s="49"/>
      <c r="BA1166" s="49"/>
      <c r="BB1166" s="49"/>
      <c r="BC1166" s="49"/>
      <c r="BD1166" s="49"/>
      <c r="BE1166" s="49"/>
      <c r="BF1166" s="49"/>
      <c r="BG1166" s="49"/>
      <c r="BH1166" s="49"/>
      <c r="BI1166" s="49"/>
      <c r="BJ1166" s="49"/>
      <c r="BK1166" s="49"/>
      <c r="BL1166" s="49"/>
      <c r="BM1166" s="49"/>
      <c r="BN1166" s="49"/>
      <c r="BO1166" s="49"/>
      <c r="BP1166" s="49"/>
      <c r="BQ1166" s="49"/>
      <c r="BR1166" s="49"/>
      <c r="BS1166" s="49"/>
      <c r="BT1166" s="49"/>
      <c r="BU1166" s="49"/>
      <c r="BV1166" s="49"/>
      <c r="BW1166" s="49"/>
      <c r="BX1166" s="49"/>
      <c r="BY1166" s="49"/>
      <c r="BZ1166" s="49"/>
      <c r="CA1166" s="49"/>
      <c r="CB1166" s="49"/>
      <c r="CC1166" s="49"/>
      <c r="CD1166" s="49"/>
      <c r="CE1166" s="49"/>
      <c r="CF1166" s="49"/>
      <c r="CG1166" s="49"/>
      <c r="CH1166" s="49"/>
      <c r="CI1166" s="49"/>
      <c r="CJ1166" s="49"/>
      <c r="CK1166" s="49"/>
      <c r="CL1166" s="49"/>
      <c r="CM1166" s="49"/>
      <c r="CN1166" s="49"/>
      <c r="CO1166" s="49"/>
      <c r="CP1166" s="49"/>
      <c r="CQ1166" s="49"/>
      <c r="CR1166" s="49"/>
      <c r="CS1166" s="49"/>
      <c r="CT1166" s="49"/>
      <c r="CU1166" s="49"/>
      <c r="CV1166" s="49"/>
      <c r="CW1166" s="49"/>
      <c r="CX1166" s="49"/>
      <c r="CY1166" s="49"/>
      <c r="CZ1166" s="49"/>
      <c r="DA1166" s="49"/>
      <c r="DB1166" s="49"/>
      <c r="DC1166" s="49"/>
      <c r="DD1166" s="49"/>
      <c r="DE1166" s="49"/>
      <c r="DF1166" s="49"/>
      <c r="DG1166" s="49"/>
      <c r="DH1166" s="49"/>
      <c r="DI1166" s="49"/>
      <c r="DJ1166" s="49"/>
      <c r="DK1166" s="49"/>
      <c r="DL1166" s="49"/>
      <c r="DM1166" s="49"/>
      <c r="DN1166" s="49"/>
      <c r="DO1166" s="49"/>
      <c r="DP1166" s="49"/>
      <c r="DQ1166" s="49"/>
      <c r="DR1166" s="49"/>
      <c r="DS1166" s="49"/>
      <c r="DT1166" s="49"/>
      <c r="DU1166" s="49"/>
      <c r="DV1166" s="49"/>
      <c r="DW1166" s="49"/>
      <c r="DX1166" s="49"/>
      <c r="DY1166" s="49"/>
      <c r="DZ1166" s="49"/>
      <c r="EA1166" s="49"/>
      <c r="EB1166" s="49"/>
      <c r="EC1166" s="49"/>
      <c r="ED1166" s="49"/>
      <c r="EE1166" s="49"/>
      <c r="EF1166" s="49"/>
      <c r="EG1166" s="49"/>
      <c r="EH1166" s="49"/>
      <c r="EI1166" s="49"/>
      <c r="EJ1166" s="49"/>
      <c r="EK1166" s="49"/>
      <c r="EL1166" s="49"/>
      <c r="EM1166" s="49"/>
      <c r="EN1166" s="49"/>
      <c r="EO1166" s="49"/>
      <c r="EP1166" s="49"/>
      <c r="EQ1166" s="49"/>
      <c r="ER1166" s="49"/>
      <c r="ES1166" s="49"/>
      <c r="ET1166" s="49"/>
      <c r="EU1166" s="49"/>
      <c r="EV1166" s="49"/>
      <c r="EW1166" s="49"/>
      <c r="EX1166" s="49"/>
      <c r="EY1166" s="49"/>
      <c r="EZ1166" s="49"/>
      <c r="FA1166" s="49"/>
      <c r="FB1166" s="49"/>
      <c r="FC1166" s="49"/>
      <c r="FD1166" s="49"/>
      <c r="FE1166" s="49"/>
      <c r="FF1166" s="49"/>
      <c r="FG1166" s="49"/>
      <c r="FH1166" s="49"/>
      <c r="FI1166" s="49"/>
      <c r="FJ1166" s="49"/>
      <c r="FK1166" s="49"/>
      <c r="FL1166" s="49"/>
      <c r="FM1166" s="49"/>
      <c r="FN1166" s="49"/>
      <c r="FO1166" s="49"/>
      <c r="FP1166" s="49"/>
      <c r="FQ1166" s="49"/>
      <c r="FR1166" s="49"/>
      <c r="FS1166" s="49"/>
      <c r="FT1166" s="49"/>
      <c r="FU1166" s="49"/>
      <c r="FV1166" s="49"/>
      <c r="FW1166" s="49"/>
      <c r="FX1166" s="49"/>
      <c r="FY1166" s="49"/>
      <c r="FZ1166" s="49"/>
      <c r="GA1166" s="49"/>
      <c r="GB1166" s="49"/>
      <c r="GC1166" s="49"/>
      <c r="GD1166" s="49"/>
      <c r="GE1166" s="49"/>
      <c r="GF1166" s="49"/>
      <c r="GG1166" s="49"/>
      <c r="GH1166" s="49"/>
      <c r="GI1166" s="49"/>
      <c r="GJ1166" s="49"/>
      <c r="GK1166" s="49"/>
      <c r="GL1166" s="49"/>
      <c r="GM1166" s="49"/>
      <c r="GN1166" s="49"/>
      <c r="GO1166" s="49"/>
      <c r="GP1166" s="49"/>
      <c r="GQ1166" s="49"/>
      <c r="GR1166" s="49"/>
      <c r="GS1166" s="49"/>
      <c r="GT1166" s="49"/>
      <c r="GU1166" s="49"/>
      <c r="GV1166" s="49"/>
      <c r="GW1166" s="49"/>
      <c r="GX1166" s="49"/>
      <c r="GY1166" s="49"/>
      <c r="GZ1166" s="49"/>
      <c r="HA1166" s="49"/>
      <c r="HB1166" s="49"/>
      <c r="HC1166" s="49"/>
      <c r="HD1166" s="49"/>
      <c r="HE1166" s="49"/>
      <c r="HF1166" s="49"/>
      <c r="HG1166" s="49"/>
      <c r="HH1166" s="49"/>
      <c r="HI1166" s="49"/>
      <c r="HJ1166" s="49"/>
      <c r="HK1166" s="49"/>
      <c r="HL1166" s="49"/>
      <c r="HM1166" s="49"/>
      <c r="HN1166" s="49"/>
      <c r="HO1166" s="49"/>
      <c r="HP1166" s="49"/>
      <c r="HQ1166" s="49"/>
      <c r="HR1166" s="49"/>
      <c r="HS1166" s="49"/>
      <c r="HT1166" s="49"/>
      <c r="HU1166" s="49"/>
      <c r="HV1166" s="49"/>
      <c r="HW1166" s="49"/>
      <c r="HX1166" s="49"/>
      <c r="HY1166" s="49"/>
      <c r="HZ1166" s="49"/>
      <c r="IA1166" s="49"/>
      <c r="IB1166" s="49"/>
      <c r="IC1166" s="49"/>
      <c r="ID1166" s="49"/>
      <c r="IE1166" s="49"/>
      <c r="IF1166" s="49"/>
      <c r="IG1166" s="49"/>
      <c r="IH1166" s="49"/>
      <c r="II1166" s="49"/>
      <c r="IJ1166" s="49"/>
      <c r="IK1166" s="49"/>
      <c r="IL1166" s="49"/>
      <c r="IM1166" s="49"/>
      <c r="IN1166" s="49"/>
      <c r="IO1166" s="49"/>
      <c r="IP1166" s="49"/>
      <c r="IQ1166" s="49"/>
      <c r="IR1166" s="49"/>
      <c r="IS1166" s="49"/>
      <c r="IT1166" s="49"/>
      <c r="IU1166" s="49"/>
      <c r="IV1166" s="49"/>
      <c r="IW1166" s="49"/>
      <c r="IX1166" s="49"/>
      <c r="IY1166" s="49"/>
      <c r="IZ1166" s="49"/>
      <c r="JA1166" s="49"/>
      <c r="JB1166" s="49"/>
      <c r="JC1166" s="49"/>
      <c r="JD1166" s="49"/>
      <c r="JE1166" s="49"/>
      <c r="JF1166" s="49"/>
      <c r="JG1166" s="49"/>
      <c r="JH1166" s="49"/>
      <c r="JI1166" s="49"/>
      <c r="JJ1166" s="49"/>
      <c r="JK1166" s="49"/>
      <c r="JL1166" s="49"/>
      <c r="JM1166" s="49"/>
      <c r="JN1166" s="49"/>
      <c r="JO1166" s="49"/>
      <c r="JP1166" s="49"/>
      <c r="JQ1166" s="49"/>
      <c r="JR1166" s="49"/>
      <c r="JS1166" s="49"/>
      <c r="JT1166" s="49"/>
      <c r="JU1166" s="49"/>
      <c r="JV1166" s="49"/>
      <c r="JW1166" s="49"/>
      <c r="JX1166" s="49"/>
      <c r="JY1166" s="49"/>
      <c r="JZ1166" s="49"/>
      <c r="KA1166" s="49"/>
      <c r="KB1166" s="49"/>
      <c r="KC1166" s="49"/>
      <c r="KD1166" s="49"/>
      <c r="KE1166" s="49"/>
      <c r="KF1166" s="49"/>
      <c r="KG1166" s="49"/>
      <c r="KH1166" s="49"/>
      <c r="KI1166" s="49"/>
      <c r="KJ1166" s="49"/>
      <c r="KK1166" s="49"/>
      <c r="KL1166" s="49"/>
      <c r="KM1166" s="49"/>
      <c r="KN1166" s="49"/>
      <c r="KO1166" s="49"/>
      <c r="KP1166" s="49"/>
      <c r="KQ1166" s="49"/>
      <c r="KR1166" s="49"/>
      <c r="KS1166" s="49"/>
      <c r="KT1166" s="49"/>
      <c r="KU1166" s="49"/>
      <c r="KV1166" s="49"/>
      <c r="KW1166" s="49"/>
      <c r="KX1166" s="49"/>
      <c r="KY1166" s="49"/>
      <c r="KZ1166" s="49"/>
      <c r="LA1166" s="49"/>
      <c r="LB1166" s="49"/>
      <c r="LC1166" s="49"/>
      <c r="LD1166" s="49"/>
      <c r="LE1166" s="49"/>
      <c r="LF1166" s="49"/>
      <c r="LG1166" s="49"/>
      <c r="LH1166" s="49"/>
      <c r="LI1166" s="49"/>
      <c r="LJ1166" s="49"/>
      <c r="LK1166" s="49"/>
    </row>
    <row r="1167" spans="1:323" s="36" customFormat="1" ht="14.25" customHeight="1">
      <c r="A1167" s="54">
        <v>1070</v>
      </c>
      <c r="B1167" s="23">
        <v>95</v>
      </c>
      <c r="C1167" s="23" t="s">
        <v>33</v>
      </c>
      <c r="D1167" s="32" t="s">
        <v>1951</v>
      </c>
      <c r="E1167" s="23" t="s">
        <v>155</v>
      </c>
      <c r="F1167" s="23" t="s">
        <v>1952</v>
      </c>
      <c r="G1167" s="23" t="s">
        <v>1953</v>
      </c>
      <c r="H1167" s="25">
        <v>3</v>
      </c>
      <c r="I1167" s="25">
        <v>1936</v>
      </c>
      <c r="J1167" s="26">
        <v>3</v>
      </c>
      <c r="K1167" s="26">
        <v>5808</v>
      </c>
      <c r="L1167" s="27">
        <v>80</v>
      </c>
      <c r="M1167" s="27">
        <v>0</v>
      </c>
      <c r="N1167" s="27">
        <v>60</v>
      </c>
      <c r="O1167" s="27">
        <v>0</v>
      </c>
      <c r="P1167" s="27">
        <v>140</v>
      </c>
      <c r="Q1167" s="55"/>
      <c r="R1167" s="27">
        <f t="shared" si="131"/>
        <v>0</v>
      </c>
      <c r="S1167" s="56" t="str">
        <f t="shared" si="132"/>
        <v>×</v>
      </c>
      <c r="T1167" s="56" t="str">
        <f t="shared" si="133"/>
        <v>×</v>
      </c>
      <c r="U1167" s="56" t="str">
        <f t="shared" si="134"/>
        <v>×</v>
      </c>
      <c r="V1167" s="57" t="str">
        <f t="shared" si="128"/>
        <v/>
      </c>
      <c r="W1167" s="58">
        <f t="shared" si="129"/>
        <v>0</v>
      </c>
      <c r="X1167" s="54">
        <f t="shared" si="130"/>
        <v>95</v>
      </c>
      <c r="Y1167" s="59"/>
      <c r="Z1167" s="42"/>
      <c r="AA1167" s="42"/>
      <c r="AB1167" s="42"/>
      <c r="AC1167" s="42"/>
      <c r="AD1167" s="42"/>
      <c r="AE1167" s="42"/>
      <c r="AF1167" s="42"/>
      <c r="AG1167" s="42"/>
      <c r="AH1167" s="42"/>
      <c r="AI1167" s="42"/>
      <c r="AJ1167" s="42"/>
      <c r="AK1167" s="42"/>
      <c r="AL1167" s="42"/>
      <c r="AM1167" s="42"/>
      <c r="AN1167" s="42"/>
      <c r="AO1167" s="42"/>
      <c r="AP1167" s="42"/>
      <c r="AQ1167" s="42"/>
      <c r="AR1167" s="42"/>
      <c r="AS1167" s="49"/>
      <c r="AT1167" s="49"/>
      <c r="AU1167" s="49"/>
      <c r="AV1167" s="49"/>
      <c r="AW1167" s="49"/>
      <c r="AX1167" s="49"/>
      <c r="AY1167" s="49"/>
      <c r="AZ1167" s="49"/>
      <c r="BA1167" s="49"/>
      <c r="BB1167" s="49"/>
      <c r="BC1167" s="49"/>
      <c r="BD1167" s="49"/>
      <c r="BE1167" s="49"/>
      <c r="BF1167" s="49"/>
      <c r="BG1167" s="49"/>
      <c r="BH1167" s="49"/>
      <c r="BI1167" s="49"/>
      <c r="BJ1167" s="49"/>
      <c r="BK1167" s="49"/>
      <c r="BL1167" s="49"/>
      <c r="BM1167" s="49"/>
      <c r="BN1167" s="49"/>
      <c r="BO1167" s="49"/>
      <c r="BP1167" s="49"/>
      <c r="BQ1167" s="49"/>
      <c r="BR1167" s="49"/>
      <c r="BS1167" s="49"/>
      <c r="BT1167" s="49"/>
      <c r="BU1167" s="49"/>
      <c r="BV1167" s="49"/>
      <c r="BW1167" s="49"/>
      <c r="BX1167" s="49"/>
      <c r="BY1167" s="49"/>
      <c r="BZ1167" s="49"/>
      <c r="CA1167" s="49"/>
      <c r="CB1167" s="49"/>
      <c r="CC1167" s="49"/>
      <c r="CD1167" s="49"/>
      <c r="CE1167" s="49"/>
      <c r="CF1167" s="49"/>
      <c r="CG1167" s="49"/>
      <c r="CH1167" s="49"/>
      <c r="CI1167" s="49"/>
      <c r="CJ1167" s="49"/>
      <c r="CK1167" s="49"/>
      <c r="CL1167" s="49"/>
      <c r="CM1167" s="49"/>
      <c r="CN1167" s="49"/>
      <c r="CO1167" s="49"/>
      <c r="CP1167" s="49"/>
      <c r="CQ1167" s="49"/>
      <c r="CR1167" s="49"/>
      <c r="CS1167" s="49"/>
      <c r="CT1167" s="49"/>
      <c r="CU1167" s="49"/>
      <c r="CV1167" s="49"/>
      <c r="CW1167" s="49"/>
      <c r="CX1167" s="49"/>
      <c r="CY1167" s="49"/>
      <c r="CZ1167" s="49"/>
      <c r="DA1167" s="49"/>
      <c r="DB1167" s="49"/>
      <c r="DC1167" s="49"/>
      <c r="DD1167" s="49"/>
      <c r="DE1167" s="49"/>
      <c r="DF1167" s="49"/>
      <c r="DG1167" s="49"/>
      <c r="DH1167" s="49"/>
      <c r="DI1167" s="49"/>
      <c r="DJ1167" s="49"/>
      <c r="DK1167" s="49"/>
      <c r="DL1167" s="49"/>
      <c r="DM1167" s="49"/>
      <c r="DN1167" s="49"/>
      <c r="DO1167" s="49"/>
      <c r="DP1167" s="49"/>
      <c r="DQ1167" s="49"/>
      <c r="DR1167" s="49"/>
      <c r="DS1167" s="49"/>
      <c r="DT1167" s="49"/>
      <c r="DU1167" s="49"/>
      <c r="DV1167" s="49"/>
      <c r="DW1167" s="49"/>
      <c r="DX1167" s="49"/>
      <c r="DY1167" s="49"/>
      <c r="DZ1167" s="49"/>
      <c r="EA1167" s="49"/>
      <c r="EB1167" s="49"/>
      <c r="EC1167" s="49"/>
      <c r="ED1167" s="49"/>
      <c r="EE1167" s="49"/>
      <c r="EF1167" s="49"/>
      <c r="EG1167" s="49"/>
      <c r="EH1167" s="49"/>
      <c r="EI1167" s="49"/>
      <c r="EJ1167" s="49"/>
      <c r="EK1167" s="49"/>
      <c r="EL1167" s="49"/>
      <c r="EM1167" s="49"/>
      <c r="EN1167" s="49"/>
      <c r="EO1167" s="49"/>
      <c r="EP1167" s="49"/>
      <c r="EQ1167" s="49"/>
      <c r="ER1167" s="49"/>
      <c r="ES1167" s="49"/>
      <c r="ET1167" s="49"/>
      <c r="EU1167" s="49"/>
      <c r="EV1167" s="49"/>
      <c r="EW1167" s="49"/>
      <c r="EX1167" s="49"/>
      <c r="EY1167" s="49"/>
      <c r="EZ1167" s="49"/>
      <c r="FA1167" s="49"/>
      <c r="FB1167" s="49"/>
      <c r="FC1167" s="49"/>
      <c r="FD1167" s="49"/>
      <c r="FE1167" s="49"/>
      <c r="FF1167" s="49"/>
      <c r="FG1167" s="49"/>
      <c r="FH1167" s="49"/>
      <c r="FI1167" s="49"/>
      <c r="FJ1167" s="49"/>
      <c r="FK1167" s="49"/>
      <c r="FL1167" s="49"/>
      <c r="FM1167" s="49"/>
      <c r="FN1167" s="49"/>
      <c r="FO1167" s="49"/>
      <c r="FP1167" s="49"/>
      <c r="FQ1167" s="49"/>
      <c r="FR1167" s="49"/>
      <c r="FS1167" s="49"/>
      <c r="FT1167" s="49"/>
      <c r="FU1167" s="49"/>
      <c r="FV1167" s="49"/>
      <c r="FW1167" s="49"/>
      <c r="FX1167" s="49"/>
      <c r="FY1167" s="49"/>
      <c r="FZ1167" s="49"/>
      <c r="GA1167" s="49"/>
      <c r="GB1167" s="49"/>
      <c r="GC1167" s="49"/>
      <c r="GD1167" s="49"/>
      <c r="GE1167" s="49"/>
      <c r="GF1167" s="49"/>
      <c r="GG1167" s="49"/>
      <c r="GH1167" s="49"/>
      <c r="GI1167" s="49"/>
      <c r="GJ1167" s="49"/>
      <c r="GK1167" s="49"/>
      <c r="GL1167" s="49"/>
      <c r="GM1167" s="49"/>
      <c r="GN1167" s="49"/>
      <c r="GO1167" s="49"/>
      <c r="GP1167" s="49"/>
      <c r="GQ1167" s="49"/>
      <c r="GR1167" s="49"/>
      <c r="GS1167" s="49"/>
      <c r="GT1167" s="49"/>
      <c r="GU1167" s="49"/>
      <c r="GV1167" s="49"/>
      <c r="GW1167" s="49"/>
      <c r="GX1167" s="49"/>
      <c r="GY1167" s="49"/>
      <c r="GZ1167" s="49"/>
      <c r="HA1167" s="49"/>
      <c r="HB1167" s="49"/>
      <c r="HC1167" s="49"/>
      <c r="HD1167" s="49"/>
      <c r="HE1167" s="49"/>
      <c r="HF1167" s="49"/>
      <c r="HG1167" s="49"/>
      <c r="HH1167" s="49"/>
      <c r="HI1167" s="49"/>
      <c r="HJ1167" s="49"/>
      <c r="HK1167" s="49"/>
      <c r="HL1167" s="49"/>
      <c r="HM1167" s="49"/>
      <c r="HN1167" s="49"/>
      <c r="HO1167" s="49"/>
      <c r="HP1167" s="49"/>
      <c r="HQ1167" s="49"/>
      <c r="HR1167" s="49"/>
      <c r="HS1167" s="49"/>
      <c r="HT1167" s="49"/>
      <c r="HU1167" s="49"/>
      <c r="HV1167" s="49"/>
      <c r="HW1167" s="49"/>
      <c r="HX1167" s="49"/>
      <c r="HY1167" s="49"/>
      <c r="HZ1167" s="49"/>
      <c r="IA1167" s="49"/>
      <c r="IB1167" s="49"/>
      <c r="IC1167" s="49"/>
      <c r="ID1167" s="49"/>
      <c r="IE1167" s="49"/>
      <c r="IF1167" s="49"/>
      <c r="IG1167" s="49"/>
      <c r="IH1167" s="49"/>
      <c r="II1167" s="49"/>
      <c r="IJ1167" s="49"/>
      <c r="IK1167" s="49"/>
      <c r="IL1167" s="49"/>
      <c r="IM1167" s="49"/>
      <c r="IN1167" s="49"/>
      <c r="IO1167" s="49"/>
      <c r="IP1167" s="49"/>
      <c r="IQ1167" s="49"/>
      <c r="IR1167" s="49"/>
      <c r="IS1167" s="49"/>
      <c r="IT1167" s="49"/>
      <c r="IU1167" s="49"/>
      <c r="IV1167" s="49"/>
      <c r="IW1167" s="49"/>
      <c r="IX1167" s="49"/>
      <c r="IY1167" s="49"/>
      <c r="IZ1167" s="49"/>
      <c r="JA1167" s="49"/>
      <c r="JB1167" s="49"/>
      <c r="JC1167" s="49"/>
      <c r="JD1167" s="49"/>
      <c r="JE1167" s="49"/>
      <c r="JF1167" s="49"/>
      <c r="JG1167" s="49"/>
      <c r="JH1167" s="49"/>
      <c r="JI1167" s="49"/>
      <c r="JJ1167" s="49"/>
      <c r="JK1167" s="49"/>
      <c r="JL1167" s="49"/>
      <c r="JM1167" s="49"/>
      <c r="JN1167" s="49"/>
      <c r="JO1167" s="49"/>
      <c r="JP1167" s="49"/>
      <c r="JQ1167" s="49"/>
      <c r="JR1167" s="49"/>
      <c r="JS1167" s="49"/>
      <c r="JT1167" s="49"/>
      <c r="JU1167" s="49"/>
      <c r="JV1167" s="49"/>
      <c r="JW1167" s="49"/>
      <c r="JX1167" s="49"/>
      <c r="JY1167" s="49"/>
      <c r="JZ1167" s="49"/>
      <c r="KA1167" s="49"/>
      <c r="KB1167" s="49"/>
      <c r="KC1167" s="49"/>
      <c r="KD1167" s="49"/>
      <c r="KE1167" s="49"/>
      <c r="KF1167" s="49"/>
      <c r="KG1167" s="49"/>
      <c r="KH1167" s="49"/>
      <c r="KI1167" s="49"/>
      <c r="KJ1167" s="49"/>
      <c r="KK1167" s="49"/>
      <c r="KL1167" s="49"/>
      <c r="KM1167" s="49"/>
      <c r="KN1167" s="49"/>
      <c r="KO1167" s="49"/>
      <c r="KP1167" s="49"/>
      <c r="KQ1167" s="49"/>
      <c r="KR1167" s="49"/>
      <c r="KS1167" s="49"/>
      <c r="KT1167" s="49"/>
      <c r="KU1167" s="49"/>
      <c r="KV1167" s="49"/>
      <c r="KW1167" s="49"/>
      <c r="KX1167" s="49"/>
      <c r="KY1167" s="49"/>
      <c r="KZ1167" s="49"/>
      <c r="LA1167" s="49"/>
      <c r="LB1167" s="49"/>
      <c r="LC1167" s="49"/>
      <c r="LD1167" s="49"/>
      <c r="LE1167" s="49"/>
      <c r="LF1167" s="49"/>
      <c r="LG1167" s="49"/>
      <c r="LH1167" s="49"/>
      <c r="LI1167" s="49"/>
      <c r="LJ1167" s="49"/>
      <c r="LK1167" s="49"/>
    </row>
    <row r="1168" spans="1:323" s="36" customFormat="1" ht="14.25" customHeight="1">
      <c r="A1168" s="54">
        <v>1071</v>
      </c>
      <c r="B1168" s="23">
        <v>95</v>
      </c>
      <c r="C1168" s="23" t="s">
        <v>33</v>
      </c>
      <c r="D1168" s="32" t="s">
        <v>1912</v>
      </c>
      <c r="E1168" s="23" t="s">
        <v>155</v>
      </c>
      <c r="F1168" s="23" t="s">
        <v>1913</v>
      </c>
      <c r="G1168" s="23" t="s">
        <v>1370</v>
      </c>
      <c r="H1168" s="25">
        <v>50</v>
      </c>
      <c r="I1168" s="25">
        <v>243.4</v>
      </c>
      <c r="J1168" s="26">
        <v>50</v>
      </c>
      <c r="K1168" s="26">
        <v>12170</v>
      </c>
      <c r="L1168" s="27">
        <v>6</v>
      </c>
      <c r="M1168" s="27">
        <v>0</v>
      </c>
      <c r="N1168" s="27">
        <v>0</v>
      </c>
      <c r="O1168" s="27">
        <v>0</v>
      </c>
      <c r="P1168" s="27">
        <v>6</v>
      </c>
      <c r="Q1168" s="55"/>
      <c r="R1168" s="27">
        <f t="shared" si="131"/>
        <v>0</v>
      </c>
      <c r="S1168" s="56" t="str">
        <f t="shared" si="132"/>
        <v>×</v>
      </c>
      <c r="T1168" s="56" t="str">
        <f t="shared" si="133"/>
        <v>×</v>
      </c>
      <c r="U1168" s="56" t="str">
        <f t="shared" si="134"/>
        <v>×</v>
      </c>
      <c r="V1168" s="57" t="str">
        <f t="shared" si="128"/>
        <v/>
      </c>
      <c r="W1168" s="58">
        <f t="shared" si="129"/>
        <v>0</v>
      </c>
      <c r="X1168" s="54">
        <f t="shared" si="130"/>
        <v>95</v>
      </c>
      <c r="Y1168" s="59"/>
      <c r="Z1168" s="42"/>
      <c r="AA1168" s="42"/>
      <c r="AB1168" s="42"/>
      <c r="AC1168" s="42"/>
      <c r="AD1168" s="42"/>
      <c r="AE1168" s="42"/>
      <c r="AF1168" s="42"/>
      <c r="AG1168" s="42"/>
      <c r="AH1168" s="42"/>
      <c r="AI1168" s="42"/>
      <c r="AJ1168" s="42"/>
      <c r="AK1168" s="42"/>
      <c r="AL1168" s="42"/>
      <c r="AM1168" s="42"/>
      <c r="AN1168" s="42"/>
      <c r="AO1168" s="42"/>
      <c r="AP1168" s="42"/>
      <c r="AQ1168" s="42"/>
      <c r="AR1168" s="42"/>
      <c r="AS1168" s="49"/>
      <c r="AT1168" s="49"/>
      <c r="AU1168" s="49"/>
      <c r="AV1168" s="49"/>
      <c r="AW1168" s="49"/>
      <c r="AX1168" s="49"/>
      <c r="AY1168" s="49"/>
      <c r="AZ1168" s="49"/>
      <c r="BA1168" s="49"/>
      <c r="BB1168" s="49"/>
      <c r="BC1168" s="49"/>
      <c r="BD1168" s="49"/>
      <c r="BE1168" s="49"/>
      <c r="BF1168" s="49"/>
      <c r="BG1168" s="49"/>
      <c r="BH1168" s="49"/>
      <c r="BI1168" s="49"/>
      <c r="BJ1168" s="49"/>
      <c r="BK1168" s="49"/>
      <c r="BL1168" s="49"/>
      <c r="BM1168" s="49"/>
      <c r="BN1168" s="49"/>
      <c r="BO1168" s="49"/>
      <c r="BP1168" s="49"/>
      <c r="BQ1168" s="49"/>
      <c r="BR1168" s="49"/>
      <c r="BS1168" s="49"/>
      <c r="BT1168" s="49"/>
      <c r="BU1168" s="49"/>
      <c r="BV1168" s="49"/>
      <c r="BW1168" s="49"/>
      <c r="BX1168" s="49"/>
      <c r="BY1168" s="49"/>
      <c r="BZ1168" s="49"/>
      <c r="CA1168" s="49"/>
      <c r="CB1168" s="49"/>
      <c r="CC1168" s="49"/>
      <c r="CD1168" s="49"/>
      <c r="CE1168" s="49"/>
      <c r="CF1168" s="49"/>
      <c r="CG1168" s="49"/>
      <c r="CH1168" s="49"/>
      <c r="CI1168" s="49"/>
      <c r="CJ1168" s="49"/>
      <c r="CK1168" s="49"/>
      <c r="CL1168" s="49"/>
      <c r="CM1168" s="49"/>
      <c r="CN1168" s="49"/>
      <c r="CO1168" s="49"/>
      <c r="CP1168" s="49"/>
      <c r="CQ1168" s="49"/>
      <c r="CR1168" s="49"/>
      <c r="CS1168" s="49"/>
      <c r="CT1168" s="49"/>
      <c r="CU1168" s="49"/>
      <c r="CV1168" s="49"/>
      <c r="CW1168" s="49"/>
      <c r="CX1168" s="49"/>
      <c r="CY1168" s="49"/>
      <c r="CZ1168" s="49"/>
      <c r="DA1168" s="49"/>
      <c r="DB1168" s="49"/>
      <c r="DC1168" s="49"/>
      <c r="DD1168" s="49"/>
      <c r="DE1168" s="49"/>
      <c r="DF1168" s="49"/>
      <c r="DG1168" s="49"/>
      <c r="DH1168" s="49"/>
      <c r="DI1168" s="49"/>
      <c r="DJ1168" s="49"/>
      <c r="DK1168" s="49"/>
      <c r="DL1168" s="49"/>
      <c r="DM1168" s="49"/>
      <c r="DN1168" s="49"/>
      <c r="DO1168" s="49"/>
      <c r="DP1168" s="49"/>
      <c r="DQ1168" s="49"/>
      <c r="DR1168" s="49"/>
      <c r="DS1168" s="49"/>
      <c r="DT1168" s="49"/>
      <c r="DU1168" s="49"/>
      <c r="DV1168" s="49"/>
      <c r="DW1168" s="49"/>
      <c r="DX1168" s="49"/>
      <c r="DY1168" s="49"/>
      <c r="DZ1168" s="49"/>
      <c r="EA1168" s="49"/>
      <c r="EB1168" s="49"/>
      <c r="EC1168" s="49"/>
      <c r="ED1168" s="49"/>
      <c r="EE1168" s="49"/>
      <c r="EF1168" s="49"/>
      <c r="EG1168" s="49"/>
      <c r="EH1168" s="49"/>
      <c r="EI1168" s="49"/>
      <c r="EJ1168" s="49"/>
      <c r="EK1168" s="49"/>
      <c r="EL1168" s="49"/>
      <c r="EM1168" s="49"/>
      <c r="EN1168" s="49"/>
      <c r="EO1168" s="49"/>
      <c r="EP1168" s="49"/>
      <c r="EQ1168" s="49"/>
      <c r="ER1168" s="49"/>
      <c r="ES1168" s="49"/>
      <c r="ET1168" s="49"/>
      <c r="EU1168" s="49"/>
      <c r="EV1168" s="49"/>
      <c r="EW1168" s="49"/>
      <c r="EX1168" s="49"/>
      <c r="EY1168" s="49"/>
      <c r="EZ1168" s="49"/>
      <c r="FA1168" s="49"/>
      <c r="FB1168" s="49"/>
      <c r="FC1168" s="49"/>
      <c r="FD1168" s="49"/>
      <c r="FE1168" s="49"/>
      <c r="FF1168" s="49"/>
      <c r="FG1168" s="49"/>
      <c r="FH1168" s="49"/>
      <c r="FI1168" s="49"/>
      <c r="FJ1168" s="49"/>
      <c r="FK1168" s="49"/>
      <c r="FL1168" s="49"/>
      <c r="FM1168" s="49"/>
      <c r="FN1168" s="49"/>
      <c r="FO1168" s="49"/>
      <c r="FP1168" s="49"/>
      <c r="FQ1168" s="49"/>
      <c r="FR1168" s="49"/>
      <c r="FS1168" s="49"/>
      <c r="FT1168" s="49"/>
      <c r="FU1168" s="49"/>
      <c r="FV1168" s="49"/>
      <c r="FW1168" s="49"/>
      <c r="FX1168" s="49"/>
      <c r="FY1168" s="49"/>
      <c r="FZ1168" s="49"/>
      <c r="GA1168" s="49"/>
      <c r="GB1168" s="49"/>
      <c r="GC1168" s="49"/>
      <c r="GD1168" s="49"/>
      <c r="GE1168" s="49"/>
      <c r="GF1168" s="49"/>
      <c r="GG1168" s="49"/>
      <c r="GH1168" s="49"/>
      <c r="GI1168" s="49"/>
      <c r="GJ1168" s="49"/>
      <c r="GK1168" s="49"/>
      <c r="GL1168" s="49"/>
      <c r="GM1168" s="49"/>
      <c r="GN1168" s="49"/>
      <c r="GO1168" s="49"/>
      <c r="GP1168" s="49"/>
      <c r="GQ1168" s="49"/>
      <c r="GR1168" s="49"/>
      <c r="GS1168" s="49"/>
      <c r="GT1168" s="49"/>
      <c r="GU1168" s="49"/>
      <c r="GV1168" s="49"/>
      <c r="GW1168" s="49"/>
      <c r="GX1168" s="49"/>
      <c r="GY1168" s="49"/>
      <c r="GZ1168" s="49"/>
      <c r="HA1168" s="49"/>
      <c r="HB1168" s="49"/>
      <c r="HC1168" s="49"/>
      <c r="HD1168" s="49"/>
      <c r="HE1168" s="49"/>
      <c r="HF1168" s="49"/>
      <c r="HG1168" s="49"/>
      <c r="HH1168" s="49"/>
      <c r="HI1168" s="49"/>
      <c r="HJ1168" s="49"/>
      <c r="HK1168" s="49"/>
      <c r="HL1168" s="49"/>
      <c r="HM1168" s="49"/>
      <c r="HN1168" s="49"/>
      <c r="HO1168" s="49"/>
      <c r="HP1168" s="49"/>
      <c r="HQ1168" s="49"/>
      <c r="HR1168" s="49"/>
      <c r="HS1168" s="49"/>
      <c r="HT1168" s="49"/>
      <c r="HU1168" s="49"/>
      <c r="HV1168" s="49"/>
      <c r="HW1168" s="49"/>
      <c r="HX1168" s="49"/>
      <c r="HY1168" s="49"/>
      <c r="HZ1168" s="49"/>
      <c r="IA1168" s="49"/>
      <c r="IB1168" s="49"/>
      <c r="IC1168" s="49"/>
      <c r="ID1168" s="49"/>
      <c r="IE1168" s="49"/>
      <c r="IF1168" s="49"/>
      <c r="IG1168" s="49"/>
      <c r="IH1168" s="49"/>
      <c r="II1168" s="49"/>
      <c r="IJ1168" s="49"/>
      <c r="IK1168" s="49"/>
      <c r="IL1168" s="49"/>
      <c r="IM1168" s="49"/>
      <c r="IN1168" s="49"/>
      <c r="IO1168" s="49"/>
      <c r="IP1168" s="49"/>
      <c r="IQ1168" s="49"/>
      <c r="IR1168" s="49"/>
      <c r="IS1168" s="49"/>
      <c r="IT1168" s="49"/>
      <c r="IU1168" s="49"/>
      <c r="IV1168" s="49"/>
      <c r="IW1168" s="49"/>
      <c r="IX1168" s="49"/>
      <c r="IY1168" s="49"/>
      <c r="IZ1168" s="49"/>
      <c r="JA1168" s="49"/>
      <c r="JB1168" s="49"/>
      <c r="JC1168" s="49"/>
      <c r="JD1168" s="49"/>
      <c r="JE1168" s="49"/>
      <c r="JF1168" s="49"/>
      <c r="JG1168" s="49"/>
      <c r="JH1168" s="49"/>
      <c r="JI1168" s="49"/>
      <c r="JJ1168" s="49"/>
      <c r="JK1168" s="49"/>
      <c r="JL1168" s="49"/>
      <c r="JM1168" s="49"/>
      <c r="JN1168" s="49"/>
      <c r="JO1168" s="49"/>
      <c r="JP1168" s="49"/>
      <c r="JQ1168" s="49"/>
      <c r="JR1168" s="49"/>
      <c r="JS1168" s="49"/>
      <c r="JT1168" s="49"/>
      <c r="JU1168" s="49"/>
      <c r="JV1168" s="49"/>
      <c r="JW1168" s="49"/>
      <c r="JX1168" s="49"/>
      <c r="JY1168" s="49"/>
      <c r="JZ1168" s="49"/>
      <c r="KA1168" s="49"/>
      <c r="KB1168" s="49"/>
      <c r="KC1168" s="49"/>
      <c r="KD1168" s="49"/>
      <c r="KE1168" s="49"/>
      <c r="KF1168" s="49"/>
      <c r="KG1168" s="49"/>
      <c r="KH1168" s="49"/>
      <c r="KI1168" s="49"/>
      <c r="KJ1168" s="49"/>
      <c r="KK1168" s="49"/>
      <c r="KL1168" s="49"/>
      <c r="KM1168" s="49"/>
      <c r="KN1168" s="49"/>
      <c r="KO1168" s="49"/>
      <c r="KP1168" s="49"/>
      <c r="KQ1168" s="49"/>
      <c r="KR1168" s="49"/>
      <c r="KS1168" s="49"/>
      <c r="KT1168" s="49"/>
      <c r="KU1168" s="49"/>
      <c r="KV1168" s="49"/>
      <c r="KW1168" s="49"/>
      <c r="KX1168" s="49"/>
      <c r="KY1168" s="49"/>
      <c r="KZ1168" s="49"/>
      <c r="LA1168" s="49"/>
      <c r="LB1168" s="49"/>
      <c r="LC1168" s="49"/>
      <c r="LD1168" s="49"/>
      <c r="LE1168" s="49"/>
      <c r="LF1168" s="49"/>
      <c r="LG1168" s="49"/>
      <c r="LH1168" s="49"/>
      <c r="LI1168" s="49"/>
      <c r="LJ1168" s="49"/>
      <c r="LK1168" s="49"/>
    </row>
    <row r="1169" spans="1:323" s="36" customFormat="1" ht="14.25" customHeight="1">
      <c r="A1169" s="54">
        <v>1072</v>
      </c>
      <c r="B1169" s="23">
        <v>95</v>
      </c>
      <c r="C1169" s="23" t="s">
        <v>33</v>
      </c>
      <c r="D1169" s="32" t="s">
        <v>1932</v>
      </c>
      <c r="E1169" s="23" t="s">
        <v>155</v>
      </c>
      <c r="F1169" s="23" t="s">
        <v>1933</v>
      </c>
      <c r="G1169" s="23" t="s">
        <v>631</v>
      </c>
      <c r="H1169" s="25">
        <v>100</v>
      </c>
      <c r="I1169" s="25">
        <v>342.9</v>
      </c>
      <c r="J1169" s="26">
        <v>100</v>
      </c>
      <c r="K1169" s="26">
        <v>34290</v>
      </c>
      <c r="L1169" s="27">
        <v>30</v>
      </c>
      <c r="M1169" s="27">
        <v>0</v>
      </c>
      <c r="N1169" s="27">
        <v>0</v>
      </c>
      <c r="O1169" s="27">
        <v>0</v>
      </c>
      <c r="P1169" s="27">
        <v>30</v>
      </c>
      <c r="Q1169" s="55"/>
      <c r="R1169" s="27">
        <f t="shared" si="131"/>
        <v>0</v>
      </c>
      <c r="S1169" s="56" t="str">
        <f t="shared" si="132"/>
        <v>×</v>
      </c>
      <c r="T1169" s="56" t="str">
        <f t="shared" si="133"/>
        <v>×</v>
      </c>
      <c r="U1169" s="56" t="str">
        <f t="shared" si="134"/>
        <v>×</v>
      </c>
      <c r="V1169" s="57" t="str">
        <f t="shared" si="128"/>
        <v/>
      </c>
      <c r="W1169" s="58">
        <f t="shared" si="129"/>
        <v>0</v>
      </c>
      <c r="X1169" s="54">
        <f t="shared" si="130"/>
        <v>95</v>
      </c>
      <c r="Y1169" s="59"/>
      <c r="Z1169" s="42"/>
      <c r="AA1169" s="42"/>
      <c r="AB1169" s="42"/>
      <c r="AC1169" s="42"/>
      <c r="AD1169" s="42"/>
      <c r="AE1169" s="42"/>
      <c r="AF1169" s="42"/>
      <c r="AG1169" s="42"/>
      <c r="AH1169" s="42"/>
      <c r="AI1169" s="42"/>
      <c r="AJ1169" s="42"/>
      <c r="AK1169" s="42"/>
      <c r="AL1169" s="42"/>
      <c r="AM1169" s="42"/>
      <c r="AN1169" s="42"/>
      <c r="AO1169" s="42"/>
      <c r="AP1169" s="42"/>
      <c r="AQ1169" s="42"/>
      <c r="AR1169" s="42"/>
      <c r="AS1169" s="49"/>
      <c r="AT1169" s="49"/>
      <c r="AU1169" s="49"/>
      <c r="AV1169" s="49"/>
      <c r="AW1169" s="49"/>
      <c r="AX1169" s="49"/>
      <c r="AY1169" s="49"/>
      <c r="AZ1169" s="49"/>
      <c r="BA1169" s="49"/>
      <c r="BB1169" s="49"/>
      <c r="BC1169" s="49"/>
      <c r="BD1169" s="49"/>
      <c r="BE1169" s="49"/>
      <c r="BF1169" s="49"/>
      <c r="BG1169" s="49"/>
      <c r="BH1169" s="49"/>
      <c r="BI1169" s="49"/>
      <c r="BJ1169" s="49"/>
      <c r="BK1169" s="49"/>
      <c r="BL1169" s="49"/>
      <c r="BM1169" s="49"/>
      <c r="BN1169" s="49"/>
      <c r="BO1169" s="49"/>
      <c r="BP1169" s="49"/>
      <c r="BQ1169" s="49"/>
      <c r="BR1169" s="49"/>
      <c r="BS1169" s="49"/>
      <c r="BT1169" s="49"/>
      <c r="BU1169" s="49"/>
      <c r="BV1169" s="49"/>
      <c r="BW1169" s="49"/>
      <c r="BX1169" s="49"/>
      <c r="BY1169" s="49"/>
      <c r="BZ1169" s="49"/>
      <c r="CA1169" s="49"/>
      <c r="CB1169" s="49"/>
      <c r="CC1169" s="49"/>
      <c r="CD1169" s="49"/>
      <c r="CE1169" s="49"/>
      <c r="CF1169" s="49"/>
      <c r="CG1169" s="49"/>
      <c r="CH1169" s="49"/>
      <c r="CI1169" s="49"/>
      <c r="CJ1169" s="49"/>
      <c r="CK1169" s="49"/>
      <c r="CL1169" s="49"/>
      <c r="CM1169" s="49"/>
      <c r="CN1169" s="49"/>
      <c r="CO1169" s="49"/>
      <c r="CP1169" s="49"/>
      <c r="CQ1169" s="49"/>
      <c r="CR1169" s="49"/>
      <c r="CS1169" s="49"/>
      <c r="CT1169" s="49"/>
      <c r="CU1169" s="49"/>
      <c r="CV1169" s="49"/>
      <c r="CW1169" s="49"/>
      <c r="CX1169" s="49"/>
      <c r="CY1169" s="49"/>
      <c r="CZ1169" s="49"/>
      <c r="DA1169" s="49"/>
      <c r="DB1169" s="49"/>
      <c r="DC1169" s="49"/>
      <c r="DD1169" s="49"/>
      <c r="DE1169" s="49"/>
      <c r="DF1169" s="49"/>
      <c r="DG1169" s="49"/>
      <c r="DH1169" s="49"/>
      <c r="DI1169" s="49"/>
      <c r="DJ1169" s="49"/>
      <c r="DK1169" s="49"/>
      <c r="DL1169" s="49"/>
      <c r="DM1169" s="49"/>
      <c r="DN1169" s="49"/>
      <c r="DO1169" s="49"/>
      <c r="DP1169" s="49"/>
      <c r="DQ1169" s="49"/>
      <c r="DR1169" s="49"/>
      <c r="DS1169" s="49"/>
      <c r="DT1169" s="49"/>
      <c r="DU1169" s="49"/>
      <c r="DV1169" s="49"/>
      <c r="DW1169" s="49"/>
      <c r="DX1169" s="49"/>
      <c r="DY1169" s="49"/>
      <c r="DZ1169" s="49"/>
      <c r="EA1169" s="49"/>
      <c r="EB1169" s="49"/>
      <c r="EC1169" s="49"/>
      <c r="ED1169" s="49"/>
      <c r="EE1169" s="49"/>
      <c r="EF1169" s="49"/>
      <c r="EG1169" s="49"/>
      <c r="EH1169" s="49"/>
      <c r="EI1169" s="49"/>
      <c r="EJ1169" s="49"/>
      <c r="EK1169" s="49"/>
      <c r="EL1169" s="49"/>
      <c r="EM1169" s="49"/>
      <c r="EN1169" s="49"/>
      <c r="EO1169" s="49"/>
      <c r="EP1169" s="49"/>
      <c r="EQ1169" s="49"/>
      <c r="ER1169" s="49"/>
      <c r="ES1169" s="49"/>
      <c r="ET1169" s="49"/>
      <c r="EU1169" s="49"/>
      <c r="EV1169" s="49"/>
      <c r="EW1169" s="49"/>
      <c r="EX1169" s="49"/>
      <c r="EY1169" s="49"/>
      <c r="EZ1169" s="49"/>
      <c r="FA1169" s="49"/>
      <c r="FB1169" s="49"/>
      <c r="FC1169" s="49"/>
      <c r="FD1169" s="49"/>
      <c r="FE1169" s="49"/>
      <c r="FF1169" s="49"/>
      <c r="FG1169" s="49"/>
      <c r="FH1169" s="49"/>
      <c r="FI1169" s="49"/>
      <c r="FJ1169" s="49"/>
      <c r="FK1169" s="49"/>
      <c r="FL1169" s="49"/>
      <c r="FM1169" s="49"/>
      <c r="FN1169" s="49"/>
      <c r="FO1169" s="49"/>
      <c r="FP1169" s="49"/>
      <c r="FQ1169" s="49"/>
      <c r="FR1169" s="49"/>
      <c r="FS1169" s="49"/>
      <c r="FT1169" s="49"/>
      <c r="FU1169" s="49"/>
      <c r="FV1169" s="49"/>
      <c r="FW1169" s="49"/>
      <c r="FX1169" s="49"/>
      <c r="FY1169" s="49"/>
      <c r="FZ1169" s="49"/>
      <c r="GA1169" s="49"/>
      <c r="GB1169" s="49"/>
      <c r="GC1169" s="49"/>
      <c r="GD1169" s="49"/>
      <c r="GE1169" s="49"/>
      <c r="GF1169" s="49"/>
      <c r="GG1169" s="49"/>
      <c r="GH1169" s="49"/>
      <c r="GI1169" s="49"/>
      <c r="GJ1169" s="49"/>
      <c r="GK1169" s="49"/>
      <c r="GL1169" s="49"/>
      <c r="GM1169" s="49"/>
      <c r="GN1169" s="49"/>
      <c r="GO1169" s="49"/>
      <c r="GP1169" s="49"/>
      <c r="GQ1169" s="49"/>
      <c r="GR1169" s="49"/>
      <c r="GS1169" s="49"/>
      <c r="GT1169" s="49"/>
      <c r="GU1169" s="49"/>
      <c r="GV1169" s="49"/>
      <c r="GW1169" s="49"/>
      <c r="GX1169" s="49"/>
      <c r="GY1169" s="49"/>
      <c r="GZ1169" s="49"/>
      <c r="HA1169" s="49"/>
      <c r="HB1169" s="49"/>
      <c r="HC1169" s="49"/>
      <c r="HD1169" s="49"/>
      <c r="HE1169" s="49"/>
      <c r="HF1169" s="49"/>
      <c r="HG1169" s="49"/>
      <c r="HH1169" s="49"/>
      <c r="HI1169" s="49"/>
      <c r="HJ1169" s="49"/>
      <c r="HK1169" s="49"/>
      <c r="HL1169" s="49"/>
      <c r="HM1169" s="49"/>
      <c r="HN1169" s="49"/>
      <c r="HO1169" s="49"/>
      <c r="HP1169" s="49"/>
      <c r="HQ1169" s="49"/>
      <c r="HR1169" s="49"/>
      <c r="HS1169" s="49"/>
      <c r="HT1169" s="49"/>
      <c r="HU1169" s="49"/>
      <c r="HV1169" s="49"/>
      <c r="HW1169" s="49"/>
      <c r="HX1169" s="49"/>
      <c r="HY1169" s="49"/>
      <c r="HZ1169" s="49"/>
      <c r="IA1169" s="49"/>
      <c r="IB1169" s="49"/>
      <c r="IC1169" s="49"/>
      <c r="ID1169" s="49"/>
      <c r="IE1169" s="49"/>
      <c r="IF1169" s="49"/>
      <c r="IG1169" s="49"/>
      <c r="IH1169" s="49"/>
      <c r="II1169" s="49"/>
      <c r="IJ1169" s="49"/>
      <c r="IK1169" s="49"/>
      <c r="IL1169" s="49"/>
      <c r="IM1169" s="49"/>
      <c r="IN1169" s="49"/>
      <c r="IO1169" s="49"/>
      <c r="IP1169" s="49"/>
      <c r="IQ1169" s="49"/>
      <c r="IR1169" s="49"/>
      <c r="IS1169" s="49"/>
      <c r="IT1169" s="49"/>
      <c r="IU1169" s="49"/>
      <c r="IV1169" s="49"/>
      <c r="IW1169" s="49"/>
      <c r="IX1169" s="49"/>
      <c r="IY1169" s="49"/>
      <c r="IZ1169" s="49"/>
      <c r="JA1169" s="49"/>
      <c r="JB1169" s="49"/>
      <c r="JC1169" s="49"/>
      <c r="JD1169" s="49"/>
      <c r="JE1169" s="49"/>
      <c r="JF1169" s="49"/>
      <c r="JG1169" s="49"/>
      <c r="JH1169" s="49"/>
      <c r="JI1169" s="49"/>
      <c r="JJ1169" s="49"/>
      <c r="JK1169" s="49"/>
      <c r="JL1169" s="49"/>
      <c r="JM1169" s="49"/>
      <c r="JN1169" s="49"/>
      <c r="JO1169" s="49"/>
      <c r="JP1169" s="49"/>
      <c r="JQ1169" s="49"/>
      <c r="JR1169" s="49"/>
      <c r="JS1169" s="49"/>
      <c r="JT1169" s="49"/>
      <c r="JU1169" s="49"/>
      <c r="JV1169" s="49"/>
      <c r="JW1169" s="49"/>
      <c r="JX1169" s="49"/>
      <c r="JY1169" s="49"/>
      <c r="JZ1169" s="49"/>
      <c r="KA1169" s="49"/>
      <c r="KB1169" s="49"/>
      <c r="KC1169" s="49"/>
      <c r="KD1169" s="49"/>
      <c r="KE1169" s="49"/>
      <c r="KF1169" s="49"/>
      <c r="KG1169" s="49"/>
      <c r="KH1169" s="49"/>
      <c r="KI1169" s="49"/>
      <c r="KJ1169" s="49"/>
      <c r="KK1169" s="49"/>
      <c r="KL1169" s="49"/>
      <c r="KM1169" s="49"/>
      <c r="KN1169" s="49"/>
      <c r="KO1169" s="49"/>
      <c r="KP1169" s="49"/>
      <c r="KQ1169" s="49"/>
      <c r="KR1169" s="49"/>
      <c r="KS1169" s="49"/>
      <c r="KT1169" s="49"/>
      <c r="KU1169" s="49"/>
      <c r="KV1169" s="49"/>
      <c r="KW1169" s="49"/>
      <c r="KX1169" s="49"/>
      <c r="KY1169" s="49"/>
      <c r="KZ1169" s="49"/>
      <c r="LA1169" s="49"/>
      <c r="LB1169" s="49"/>
      <c r="LC1169" s="49"/>
      <c r="LD1169" s="49"/>
      <c r="LE1169" s="49"/>
      <c r="LF1169" s="49"/>
      <c r="LG1169" s="49"/>
      <c r="LH1169" s="49"/>
      <c r="LI1169" s="49"/>
      <c r="LJ1169" s="49"/>
      <c r="LK1169" s="49"/>
    </row>
    <row r="1170" spans="1:323" s="36" customFormat="1" ht="14.25" customHeight="1">
      <c r="A1170" s="54">
        <v>1073</v>
      </c>
      <c r="B1170" s="23">
        <v>95</v>
      </c>
      <c r="C1170" s="23" t="s">
        <v>33</v>
      </c>
      <c r="D1170" s="32" t="s">
        <v>1934</v>
      </c>
      <c r="E1170" s="23" t="s">
        <v>155</v>
      </c>
      <c r="F1170" s="23" t="s">
        <v>1935</v>
      </c>
      <c r="G1170" s="23" t="s">
        <v>631</v>
      </c>
      <c r="H1170" s="25">
        <v>100</v>
      </c>
      <c r="I1170" s="25">
        <v>481.9</v>
      </c>
      <c r="J1170" s="26">
        <v>100</v>
      </c>
      <c r="K1170" s="26">
        <v>48190</v>
      </c>
      <c r="L1170" s="27">
        <v>28</v>
      </c>
      <c r="M1170" s="27">
        <v>12</v>
      </c>
      <c r="N1170" s="27">
        <v>0</v>
      </c>
      <c r="O1170" s="27">
        <v>0</v>
      </c>
      <c r="P1170" s="27">
        <v>40</v>
      </c>
      <c r="Q1170" s="55"/>
      <c r="R1170" s="27">
        <f t="shared" si="131"/>
        <v>0</v>
      </c>
      <c r="S1170" s="56" t="str">
        <f t="shared" si="132"/>
        <v>×</v>
      </c>
      <c r="T1170" s="56" t="str">
        <f t="shared" si="133"/>
        <v>×</v>
      </c>
      <c r="U1170" s="56" t="str">
        <f t="shared" si="134"/>
        <v>×</v>
      </c>
      <c r="V1170" s="57" t="str">
        <f t="shared" si="128"/>
        <v/>
      </c>
      <c r="W1170" s="58">
        <f t="shared" si="129"/>
        <v>0</v>
      </c>
      <c r="X1170" s="54">
        <f t="shared" si="130"/>
        <v>95</v>
      </c>
      <c r="Y1170" s="59"/>
      <c r="Z1170" s="42"/>
      <c r="AA1170" s="42"/>
      <c r="AB1170" s="42"/>
      <c r="AC1170" s="42"/>
      <c r="AD1170" s="42"/>
      <c r="AE1170" s="42"/>
      <c r="AF1170" s="42"/>
      <c r="AG1170" s="42"/>
      <c r="AH1170" s="42"/>
      <c r="AI1170" s="42"/>
      <c r="AJ1170" s="42"/>
      <c r="AK1170" s="42"/>
      <c r="AL1170" s="42"/>
      <c r="AM1170" s="42"/>
      <c r="AN1170" s="42"/>
      <c r="AO1170" s="42"/>
      <c r="AP1170" s="42"/>
      <c r="AQ1170" s="42"/>
      <c r="AR1170" s="42"/>
      <c r="AS1170" s="49"/>
      <c r="AT1170" s="49"/>
      <c r="AU1170" s="49"/>
      <c r="AV1170" s="49"/>
      <c r="AW1170" s="49"/>
      <c r="AX1170" s="49"/>
      <c r="AY1170" s="49"/>
      <c r="AZ1170" s="49"/>
      <c r="BA1170" s="49"/>
      <c r="BB1170" s="49"/>
      <c r="BC1170" s="49"/>
      <c r="BD1170" s="49"/>
      <c r="BE1170" s="49"/>
      <c r="BF1170" s="49"/>
      <c r="BG1170" s="49"/>
      <c r="BH1170" s="49"/>
      <c r="BI1170" s="49"/>
      <c r="BJ1170" s="49"/>
      <c r="BK1170" s="49"/>
      <c r="BL1170" s="49"/>
      <c r="BM1170" s="49"/>
      <c r="BN1170" s="49"/>
      <c r="BO1170" s="49"/>
      <c r="BP1170" s="49"/>
      <c r="BQ1170" s="49"/>
      <c r="BR1170" s="49"/>
      <c r="BS1170" s="49"/>
      <c r="BT1170" s="49"/>
      <c r="BU1170" s="49"/>
      <c r="BV1170" s="49"/>
      <c r="BW1170" s="49"/>
      <c r="BX1170" s="49"/>
      <c r="BY1170" s="49"/>
      <c r="BZ1170" s="49"/>
      <c r="CA1170" s="49"/>
      <c r="CB1170" s="49"/>
      <c r="CC1170" s="49"/>
      <c r="CD1170" s="49"/>
      <c r="CE1170" s="49"/>
      <c r="CF1170" s="49"/>
      <c r="CG1170" s="49"/>
      <c r="CH1170" s="49"/>
      <c r="CI1170" s="49"/>
      <c r="CJ1170" s="49"/>
      <c r="CK1170" s="49"/>
      <c r="CL1170" s="49"/>
      <c r="CM1170" s="49"/>
      <c r="CN1170" s="49"/>
      <c r="CO1170" s="49"/>
      <c r="CP1170" s="49"/>
      <c r="CQ1170" s="49"/>
      <c r="CR1170" s="49"/>
      <c r="CS1170" s="49"/>
      <c r="CT1170" s="49"/>
      <c r="CU1170" s="49"/>
      <c r="CV1170" s="49"/>
      <c r="CW1170" s="49"/>
      <c r="CX1170" s="49"/>
      <c r="CY1170" s="49"/>
      <c r="CZ1170" s="49"/>
      <c r="DA1170" s="49"/>
      <c r="DB1170" s="49"/>
      <c r="DC1170" s="49"/>
      <c r="DD1170" s="49"/>
      <c r="DE1170" s="49"/>
      <c r="DF1170" s="49"/>
      <c r="DG1170" s="49"/>
      <c r="DH1170" s="49"/>
      <c r="DI1170" s="49"/>
      <c r="DJ1170" s="49"/>
      <c r="DK1170" s="49"/>
      <c r="DL1170" s="49"/>
      <c r="DM1170" s="49"/>
      <c r="DN1170" s="49"/>
      <c r="DO1170" s="49"/>
      <c r="DP1170" s="49"/>
      <c r="DQ1170" s="49"/>
      <c r="DR1170" s="49"/>
      <c r="DS1170" s="49"/>
      <c r="DT1170" s="49"/>
      <c r="DU1170" s="49"/>
      <c r="DV1170" s="49"/>
      <c r="DW1170" s="49"/>
      <c r="DX1170" s="49"/>
      <c r="DY1170" s="49"/>
      <c r="DZ1170" s="49"/>
      <c r="EA1170" s="49"/>
      <c r="EB1170" s="49"/>
      <c r="EC1170" s="49"/>
      <c r="ED1170" s="49"/>
      <c r="EE1170" s="49"/>
      <c r="EF1170" s="49"/>
      <c r="EG1170" s="49"/>
      <c r="EH1170" s="49"/>
      <c r="EI1170" s="49"/>
      <c r="EJ1170" s="49"/>
      <c r="EK1170" s="49"/>
      <c r="EL1170" s="49"/>
      <c r="EM1170" s="49"/>
      <c r="EN1170" s="49"/>
      <c r="EO1170" s="49"/>
      <c r="EP1170" s="49"/>
      <c r="EQ1170" s="49"/>
      <c r="ER1170" s="49"/>
      <c r="ES1170" s="49"/>
      <c r="ET1170" s="49"/>
      <c r="EU1170" s="49"/>
      <c r="EV1170" s="49"/>
      <c r="EW1170" s="49"/>
      <c r="EX1170" s="49"/>
      <c r="EY1170" s="49"/>
      <c r="EZ1170" s="49"/>
      <c r="FA1170" s="49"/>
      <c r="FB1170" s="49"/>
      <c r="FC1170" s="49"/>
      <c r="FD1170" s="49"/>
      <c r="FE1170" s="49"/>
      <c r="FF1170" s="49"/>
      <c r="FG1170" s="49"/>
      <c r="FH1170" s="49"/>
      <c r="FI1170" s="49"/>
      <c r="FJ1170" s="49"/>
      <c r="FK1170" s="49"/>
      <c r="FL1170" s="49"/>
      <c r="FM1170" s="49"/>
      <c r="FN1170" s="49"/>
      <c r="FO1170" s="49"/>
      <c r="FP1170" s="49"/>
      <c r="FQ1170" s="49"/>
      <c r="FR1170" s="49"/>
      <c r="FS1170" s="49"/>
      <c r="FT1170" s="49"/>
      <c r="FU1170" s="49"/>
      <c r="FV1170" s="49"/>
      <c r="FW1170" s="49"/>
      <c r="FX1170" s="49"/>
      <c r="FY1170" s="49"/>
      <c r="FZ1170" s="49"/>
      <c r="GA1170" s="49"/>
      <c r="GB1170" s="49"/>
      <c r="GC1170" s="49"/>
      <c r="GD1170" s="49"/>
      <c r="GE1170" s="49"/>
      <c r="GF1170" s="49"/>
      <c r="GG1170" s="49"/>
      <c r="GH1170" s="49"/>
      <c r="GI1170" s="49"/>
      <c r="GJ1170" s="49"/>
      <c r="GK1170" s="49"/>
      <c r="GL1170" s="49"/>
      <c r="GM1170" s="49"/>
      <c r="GN1170" s="49"/>
      <c r="GO1170" s="49"/>
      <c r="GP1170" s="49"/>
      <c r="GQ1170" s="49"/>
      <c r="GR1170" s="49"/>
      <c r="GS1170" s="49"/>
      <c r="GT1170" s="49"/>
      <c r="GU1170" s="49"/>
      <c r="GV1170" s="49"/>
      <c r="GW1170" s="49"/>
      <c r="GX1170" s="49"/>
      <c r="GY1170" s="49"/>
      <c r="GZ1170" s="49"/>
      <c r="HA1170" s="49"/>
      <c r="HB1170" s="49"/>
      <c r="HC1170" s="49"/>
      <c r="HD1170" s="49"/>
      <c r="HE1170" s="49"/>
      <c r="HF1170" s="49"/>
      <c r="HG1170" s="49"/>
      <c r="HH1170" s="49"/>
      <c r="HI1170" s="49"/>
      <c r="HJ1170" s="49"/>
      <c r="HK1170" s="49"/>
      <c r="HL1170" s="49"/>
      <c r="HM1170" s="49"/>
      <c r="HN1170" s="49"/>
      <c r="HO1170" s="49"/>
      <c r="HP1170" s="49"/>
      <c r="HQ1170" s="49"/>
      <c r="HR1170" s="49"/>
      <c r="HS1170" s="49"/>
      <c r="HT1170" s="49"/>
      <c r="HU1170" s="49"/>
      <c r="HV1170" s="49"/>
      <c r="HW1170" s="49"/>
      <c r="HX1170" s="49"/>
      <c r="HY1170" s="49"/>
      <c r="HZ1170" s="49"/>
      <c r="IA1170" s="49"/>
      <c r="IB1170" s="49"/>
      <c r="IC1170" s="49"/>
      <c r="ID1170" s="49"/>
      <c r="IE1170" s="49"/>
      <c r="IF1170" s="49"/>
      <c r="IG1170" s="49"/>
      <c r="IH1170" s="49"/>
      <c r="II1170" s="49"/>
      <c r="IJ1170" s="49"/>
      <c r="IK1170" s="49"/>
      <c r="IL1170" s="49"/>
      <c r="IM1170" s="49"/>
      <c r="IN1170" s="49"/>
      <c r="IO1170" s="49"/>
      <c r="IP1170" s="49"/>
      <c r="IQ1170" s="49"/>
      <c r="IR1170" s="49"/>
      <c r="IS1170" s="49"/>
      <c r="IT1170" s="49"/>
      <c r="IU1170" s="49"/>
      <c r="IV1170" s="49"/>
      <c r="IW1170" s="49"/>
      <c r="IX1170" s="49"/>
      <c r="IY1170" s="49"/>
      <c r="IZ1170" s="49"/>
      <c r="JA1170" s="49"/>
      <c r="JB1170" s="49"/>
      <c r="JC1170" s="49"/>
      <c r="JD1170" s="49"/>
      <c r="JE1170" s="49"/>
      <c r="JF1170" s="49"/>
      <c r="JG1170" s="49"/>
      <c r="JH1170" s="49"/>
      <c r="JI1170" s="49"/>
      <c r="JJ1170" s="49"/>
      <c r="JK1170" s="49"/>
      <c r="JL1170" s="49"/>
      <c r="JM1170" s="49"/>
      <c r="JN1170" s="49"/>
      <c r="JO1170" s="49"/>
      <c r="JP1170" s="49"/>
      <c r="JQ1170" s="49"/>
      <c r="JR1170" s="49"/>
      <c r="JS1170" s="49"/>
      <c r="JT1170" s="49"/>
      <c r="JU1170" s="49"/>
      <c r="JV1170" s="49"/>
      <c r="JW1170" s="49"/>
      <c r="JX1170" s="49"/>
      <c r="JY1170" s="49"/>
      <c r="JZ1170" s="49"/>
      <c r="KA1170" s="49"/>
      <c r="KB1170" s="49"/>
      <c r="KC1170" s="49"/>
      <c r="KD1170" s="49"/>
      <c r="KE1170" s="49"/>
      <c r="KF1170" s="49"/>
      <c r="KG1170" s="49"/>
      <c r="KH1170" s="49"/>
      <c r="KI1170" s="49"/>
      <c r="KJ1170" s="49"/>
      <c r="KK1170" s="49"/>
      <c r="KL1170" s="49"/>
      <c r="KM1170" s="49"/>
      <c r="KN1170" s="49"/>
      <c r="KO1170" s="49"/>
      <c r="KP1170" s="49"/>
      <c r="KQ1170" s="49"/>
      <c r="KR1170" s="49"/>
      <c r="KS1170" s="49"/>
      <c r="KT1170" s="49"/>
      <c r="KU1170" s="49"/>
      <c r="KV1170" s="49"/>
      <c r="KW1170" s="49"/>
      <c r="KX1170" s="49"/>
      <c r="KY1170" s="49"/>
      <c r="KZ1170" s="49"/>
      <c r="LA1170" s="49"/>
      <c r="LB1170" s="49"/>
      <c r="LC1170" s="49"/>
      <c r="LD1170" s="49"/>
      <c r="LE1170" s="49"/>
      <c r="LF1170" s="49"/>
      <c r="LG1170" s="49"/>
      <c r="LH1170" s="49"/>
      <c r="LI1170" s="49"/>
      <c r="LJ1170" s="49"/>
      <c r="LK1170" s="49"/>
    </row>
    <row r="1171" spans="1:323" s="36" customFormat="1" ht="14.25" customHeight="1">
      <c r="A1171" s="54">
        <v>1074</v>
      </c>
      <c r="B1171" s="23">
        <v>95</v>
      </c>
      <c r="C1171" s="23" t="s">
        <v>33</v>
      </c>
      <c r="D1171" s="32" t="s">
        <v>6549</v>
      </c>
      <c r="E1171" s="23" t="s">
        <v>155</v>
      </c>
      <c r="F1171" s="23" t="s">
        <v>1975</v>
      </c>
      <c r="G1171" s="23" t="s">
        <v>5647</v>
      </c>
      <c r="H1171" s="25">
        <v>100</v>
      </c>
      <c r="I1171" s="25">
        <v>160.30000000000001</v>
      </c>
      <c r="J1171" s="26">
        <v>100</v>
      </c>
      <c r="K1171" s="26">
        <v>16030.000000000002</v>
      </c>
      <c r="L1171" s="27">
        <v>2</v>
      </c>
      <c r="M1171" s="27">
        <v>0</v>
      </c>
      <c r="N1171" s="27">
        <v>0</v>
      </c>
      <c r="O1171" s="27">
        <v>0</v>
      </c>
      <c r="P1171" s="27">
        <v>2</v>
      </c>
      <c r="Q1171" s="55"/>
      <c r="R1171" s="27">
        <f t="shared" si="131"/>
        <v>0</v>
      </c>
      <c r="S1171" s="56" t="str">
        <f t="shared" si="132"/>
        <v>×</v>
      </c>
      <c r="T1171" s="56" t="str">
        <f t="shared" si="133"/>
        <v>×</v>
      </c>
      <c r="U1171" s="56" t="str">
        <f t="shared" si="134"/>
        <v>×</v>
      </c>
      <c r="V1171" s="57" t="str">
        <f t="shared" si="128"/>
        <v/>
      </c>
      <c r="W1171" s="58">
        <f t="shared" si="129"/>
        <v>0</v>
      </c>
      <c r="X1171" s="54">
        <f t="shared" si="130"/>
        <v>95</v>
      </c>
      <c r="Y1171" s="59"/>
      <c r="Z1171" s="42"/>
      <c r="AA1171" s="42"/>
      <c r="AB1171" s="42"/>
      <c r="AC1171" s="42"/>
      <c r="AD1171" s="42"/>
      <c r="AE1171" s="42"/>
      <c r="AF1171" s="42"/>
      <c r="AG1171" s="42"/>
      <c r="AH1171" s="42"/>
      <c r="AI1171" s="42"/>
      <c r="AJ1171" s="42"/>
      <c r="AK1171" s="42"/>
      <c r="AL1171" s="42"/>
      <c r="AM1171" s="42"/>
      <c r="AN1171" s="42"/>
      <c r="AO1171" s="42"/>
      <c r="AP1171" s="42"/>
      <c r="AQ1171" s="42"/>
      <c r="AR1171" s="42"/>
      <c r="AS1171" s="49"/>
      <c r="AT1171" s="49"/>
      <c r="AU1171" s="49"/>
      <c r="AV1171" s="49"/>
      <c r="AW1171" s="49"/>
      <c r="AX1171" s="49"/>
      <c r="AY1171" s="49"/>
      <c r="AZ1171" s="49"/>
      <c r="BA1171" s="49"/>
      <c r="BB1171" s="49"/>
      <c r="BC1171" s="49"/>
      <c r="BD1171" s="49"/>
      <c r="BE1171" s="49"/>
      <c r="BF1171" s="49"/>
      <c r="BG1171" s="49"/>
      <c r="BH1171" s="49"/>
      <c r="BI1171" s="49"/>
      <c r="BJ1171" s="49"/>
      <c r="BK1171" s="49"/>
      <c r="BL1171" s="49"/>
      <c r="BM1171" s="49"/>
      <c r="BN1171" s="49"/>
      <c r="BO1171" s="49"/>
      <c r="BP1171" s="49"/>
      <c r="BQ1171" s="49"/>
      <c r="BR1171" s="49"/>
      <c r="BS1171" s="49"/>
      <c r="BT1171" s="49"/>
      <c r="BU1171" s="49"/>
      <c r="BV1171" s="49"/>
      <c r="BW1171" s="49"/>
      <c r="BX1171" s="49"/>
      <c r="BY1171" s="49"/>
      <c r="BZ1171" s="49"/>
      <c r="CA1171" s="49"/>
      <c r="CB1171" s="49"/>
      <c r="CC1171" s="49"/>
      <c r="CD1171" s="49"/>
      <c r="CE1171" s="49"/>
      <c r="CF1171" s="49"/>
      <c r="CG1171" s="49"/>
      <c r="CH1171" s="49"/>
      <c r="CI1171" s="49"/>
      <c r="CJ1171" s="49"/>
      <c r="CK1171" s="49"/>
      <c r="CL1171" s="49"/>
      <c r="CM1171" s="49"/>
      <c r="CN1171" s="49"/>
      <c r="CO1171" s="49"/>
      <c r="CP1171" s="49"/>
      <c r="CQ1171" s="49"/>
      <c r="CR1171" s="49"/>
      <c r="CS1171" s="49"/>
      <c r="CT1171" s="49"/>
      <c r="CU1171" s="49"/>
      <c r="CV1171" s="49"/>
      <c r="CW1171" s="49"/>
      <c r="CX1171" s="49"/>
      <c r="CY1171" s="49"/>
      <c r="CZ1171" s="49"/>
      <c r="DA1171" s="49"/>
      <c r="DB1171" s="49"/>
      <c r="DC1171" s="49"/>
      <c r="DD1171" s="49"/>
      <c r="DE1171" s="49"/>
      <c r="DF1171" s="49"/>
      <c r="DG1171" s="49"/>
      <c r="DH1171" s="49"/>
      <c r="DI1171" s="49"/>
      <c r="DJ1171" s="49"/>
      <c r="DK1171" s="49"/>
      <c r="DL1171" s="49"/>
      <c r="DM1171" s="49"/>
      <c r="DN1171" s="49"/>
      <c r="DO1171" s="49"/>
      <c r="DP1171" s="49"/>
      <c r="DQ1171" s="49"/>
      <c r="DR1171" s="49"/>
      <c r="DS1171" s="49"/>
      <c r="DT1171" s="49"/>
      <c r="DU1171" s="49"/>
      <c r="DV1171" s="49"/>
      <c r="DW1171" s="49"/>
      <c r="DX1171" s="49"/>
      <c r="DY1171" s="49"/>
      <c r="DZ1171" s="49"/>
      <c r="EA1171" s="49"/>
      <c r="EB1171" s="49"/>
      <c r="EC1171" s="49"/>
      <c r="ED1171" s="49"/>
      <c r="EE1171" s="49"/>
      <c r="EF1171" s="49"/>
      <c r="EG1171" s="49"/>
      <c r="EH1171" s="49"/>
      <c r="EI1171" s="49"/>
      <c r="EJ1171" s="49"/>
      <c r="EK1171" s="49"/>
      <c r="EL1171" s="49"/>
      <c r="EM1171" s="49"/>
      <c r="EN1171" s="49"/>
      <c r="EO1171" s="49"/>
      <c r="EP1171" s="49"/>
      <c r="EQ1171" s="49"/>
      <c r="ER1171" s="49"/>
      <c r="ES1171" s="49"/>
      <c r="ET1171" s="49"/>
      <c r="EU1171" s="49"/>
      <c r="EV1171" s="49"/>
      <c r="EW1171" s="49"/>
      <c r="EX1171" s="49"/>
      <c r="EY1171" s="49"/>
      <c r="EZ1171" s="49"/>
      <c r="FA1171" s="49"/>
      <c r="FB1171" s="49"/>
      <c r="FC1171" s="49"/>
      <c r="FD1171" s="49"/>
      <c r="FE1171" s="49"/>
      <c r="FF1171" s="49"/>
      <c r="FG1171" s="49"/>
      <c r="FH1171" s="49"/>
      <c r="FI1171" s="49"/>
      <c r="FJ1171" s="49"/>
      <c r="FK1171" s="49"/>
      <c r="FL1171" s="49"/>
      <c r="FM1171" s="49"/>
      <c r="FN1171" s="49"/>
      <c r="FO1171" s="49"/>
      <c r="FP1171" s="49"/>
      <c r="FQ1171" s="49"/>
      <c r="FR1171" s="49"/>
      <c r="FS1171" s="49"/>
      <c r="FT1171" s="49"/>
      <c r="FU1171" s="49"/>
      <c r="FV1171" s="49"/>
      <c r="FW1171" s="49"/>
      <c r="FX1171" s="49"/>
      <c r="FY1171" s="49"/>
      <c r="FZ1171" s="49"/>
      <c r="GA1171" s="49"/>
      <c r="GB1171" s="49"/>
      <c r="GC1171" s="49"/>
      <c r="GD1171" s="49"/>
      <c r="GE1171" s="49"/>
      <c r="GF1171" s="49"/>
      <c r="GG1171" s="49"/>
      <c r="GH1171" s="49"/>
      <c r="GI1171" s="49"/>
      <c r="GJ1171" s="49"/>
      <c r="GK1171" s="49"/>
      <c r="GL1171" s="49"/>
      <c r="GM1171" s="49"/>
      <c r="GN1171" s="49"/>
      <c r="GO1171" s="49"/>
      <c r="GP1171" s="49"/>
      <c r="GQ1171" s="49"/>
      <c r="GR1171" s="49"/>
      <c r="GS1171" s="49"/>
      <c r="GT1171" s="49"/>
      <c r="GU1171" s="49"/>
      <c r="GV1171" s="49"/>
      <c r="GW1171" s="49"/>
      <c r="GX1171" s="49"/>
      <c r="GY1171" s="49"/>
      <c r="GZ1171" s="49"/>
      <c r="HA1171" s="49"/>
      <c r="HB1171" s="49"/>
      <c r="HC1171" s="49"/>
      <c r="HD1171" s="49"/>
      <c r="HE1171" s="49"/>
      <c r="HF1171" s="49"/>
      <c r="HG1171" s="49"/>
      <c r="HH1171" s="49"/>
      <c r="HI1171" s="49"/>
      <c r="HJ1171" s="49"/>
      <c r="HK1171" s="49"/>
      <c r="HL1171" s="49"/>
      <c r="HM1171" s="49"/>
      <c r="HN1171" s="49"/>
      <c r="HO1171" s="49"/>
      <c r="HP1171" s="49"/>
      <c r="HQ1171" s="49"/>
      <c r="HR1171" s="49"/>
      <c r="HS1171" s="49"/>
      <c r="HT1171" s="49"/>
      <c r="HU1171" s="49"/>
      <c r="HV1171" s="49"/>
      <c r="HW1171" s="49"/>
      <c r="HX1171" s="49"/>
      <c r="HY1171" s="49"/>
      <c r="HZ1171" s="49"/>
      <c r="IA1171" s="49"/>
      <c r="IB1171" s="49"/>
      <c r="IC1171" s="49"/>
      <c r="ID1171" s="49"/>
      <c r="IE1171" s="49"/>
      <c r="IF1171" s="49"/>
      <c r="IG1171" s="49"/>
      <c r="IH1171" s="49"/>
      <c r="II1171" s="49"/>
      <c r="IJ1171" s="49"/>
      <c r="IK1171" s="49"/>
      <c r="IL1171" s="49"/>
      <c r="IM1171" s="49"/>
      <c r="IN1171" s="49"/>
      <c r="IO1171" s="49"/>
      <c r="IP1171" s="49"/>
      <c r="IQ1171" s="49"/>
      <c r="IR1171" s="49"/>
      <c r="IS1171" s="49"/>
      <c r="IT1171" s="49"/>
      <c r="IU1171" s="49"/>
      <c r="IV1171" s="49"/>
      <c r="IW1171" s="49"/>
      <c r="IX1171" s="49"/>
      <c r="IY1171" s="49"/>
      <c r="IZ1171" s="49"/>
      <c r="JA1171" s="49"/>
      <c r="JB1171" s="49"/>
      <c r="JC1171" s="49"/>
      <c r="JD1171" s="49"/>
      <c r="JE1171" s="49"/>
      <c r="JF1171" s="49"/>
      <c r="JG1171" s="49"/>
      <c r="JH1171" s="49"/>
      <c r="JI1171" s="49"/>
      <c r="JJ1171" s="49"/>
      <c r="JK1171" s="49"/>
      <c r="JL1171" s="49"/>
      <c r="JM1171" s="49"/>
      <c r="JN1171" s="49"/>
      <c r="JO1171" s="49"/>
      <c r="JP1171" s="49"/>
      <c r="JQ1171" s="49"/>
      <c r="JR1171" s="49"/>
      <c r="JS1171" s="49"/>
      <c r="JT1171" s="49"/>
      <c r="JU1171" s="49"/>
      <c r="JV1171" s="49"/>
      <c r="JW1171" s="49"/>
      <c r="JX1171" s="49"/>
      <c r="JY1171" s="49"/>
      <c r="JZ1171" s="49"/>
      <c r="KA1171" s="49"/>
      <c r="KB1171" s="49"/>
      <c r="KC1171" s="49"/>
      <c r="KD1171" s="49"/>
      <c r="KE1171" s="49"/>
      <c r="KF1171" s="49"/>
      <c r="KG1171" s="49"/>
      <c r="KH1171" s="49"/>
      <c r="KI1171" s="49"/>
      <c r="KJ1171" s="49"/>
      <c r="KK1171" s="49"/>
      <c r="KL1171" s="49"/>
      <c r="KM1171" s="49"/>
      <c r="KN1171" s="49"/>
      <c r="KO1171" s="49"/>
      <c r="KP1171" s="49"/>
      <c r="KQ1171" s="49"/>
      <c r="KR1171" s="49"/>
      <c r="KS1171" s="49"/>
      <c r="KT1171" s="49"/>
      <c r="KU1171" s="49"/>
      <c r="KV1171" s="49"/>
      <c r="KW1171" s="49"/>
      <c r="KX1171" s="49"/>
      <c r="KY1171" s="49"/>
      <c r="KZ1171" s="49"/>
      <c r="LA1171" s="49"/>
      <c r="LB1171" s="49"/>
      <c r="LC1171" s="49"/>
      <c r="LD1171" s="49"/>
      <c r="LE1171" s="49"/>
      <c r="LF1171" s="49"/>
      <c r="LG1171" s="49"/>
      <c r="LH1171" s="49"/>
      <c r="LI1171" s="49"/>
      <c r="LJ1171" s="49"/>
      <c r="LK1171" s="49"/>
    </row>
    <row r="1172" spans="1:323" s="36" customFormat="1" ht="14.25" customHeight="1">
      <c r="A1172" s="54">
        <v>1075</v>
      </c>
      <c r="B1172" s="23">
        <v>95</v>
      </c>
      <c r="C1172" s="23" t="s">
        <v>33</v>
      </c>
      <c r="D1172" s="32" t="s">
        <v>6550</v>
      </c>
      <c r="E1172" s="23" t="s">
        <v>155</v>
      </c>
      <c r="F1172" s="23" t="s">
        <v>1931</v>
      </c>
      <c r="G1172" s="23" t="s">
        <v>5646</v>
      </c>
      <c r="H1172" s="25">
        <v>5</v>
      </c>
      <c r="I1172" s="25">
        <v>3628</v>
      </c>
      <c r="J1172" s="26">
        <v>5</v>
      </c>
      <c r="K1172" s="26">
        <v>18140</v>
      </c>
      <c r="L1172" s="27">
        <v>0</v>
      </c>
      <c r="M1172" s="27">
        <v>12</v>
      </c>
      <c r="N1172" s="27">
        <v>0</v>
      </c>
      <c r="O1172" s="27">
        <v>0</v>
      </c>
      <c r="P1172" s="27">
        <v>12</v>
      </c>
      <c r="Q1172" s="55"/>
      <c r="R1172" s="27">
        <f t="shared" si="131"/>
        <v>0</v>
      </c>
      <c r="S1172" s="56" t="str">
        <f t="shared" si="132"/>
        <v>×</v>
      </c>
      <c r="T1172" s="56" t="str">
        <f t="shared" si="133"/>
        <v>×</v>
      </c>
      <c r="U1172" s="56" t="str">
        <f t="shared" si="134"/>
        <v>×</v>
      </c>
      <c r="V1172" s="57" t="str">
        <f t="shared" si="128"/>
        <v/>
      </c>
      <c r="W1172" s="58">
        <f t="shared" si="129"/>
        <v>0</v>
      </c>
      <c r="X1172" s="54">
        <f t="shared" si="130"/>
        <v>95</v>
      </c>
      <c r="Y1172" s="59"/>
      <c r="Z1172" s="42"/>
      <c r="AA1172" s="42"/>
      <c r="AB1172" s="42"/>
      <c r="AC1172" s="42"/>
      <c r="AD1172" s="42"/>
      <c r="AE1172" s="42"/>
      <c r="AF1172" s="42"/>
      <c r="AG1172" s="42"/>
      <c r="AH1172" s="42"/>
      <c r="AI1172" s="42"/>
      <c r="AJ1172" s="42"/>
      <c r="AK1172" s="42"/>
      <c r="AL1172" s="42"/>
      <c r="AM1172" s="42"/>
      <c r="AN1172" s="42"/>
      <c r="AO1172" s="42"/>
      <c r="AP1172" s="42"/>
      <c r="AQ1172" s="42"/>
      <c r="AR1172" s="42"/>
      <c r="AS1172" s="49"/>
      <c r="AT1172" s="49"/>
      <c r="AU1172" s="49"/>
      <c r="AV1172" s="49"/>
      <c r="AW1172" s="49"/>
      <c r="AX1172" s="49"/>
      <c r="AY1172" s="49"/>
      <c r="AZ1172" s="49"/>
      <c r="BA1172" s="49"/>
      <c r="BB1172" s="49"/>
      <c r="BC1172" s="49"/>
      <c r="BD1172" s="49"/>
      <c r="BE1172" s="49"/>
      <c r="BF1172" s="49"/>
      <c r="BG1172" s="49"/>
      <c r="BH1172" s="49"/>
      <c r="BI1172" s="49"/>
      <c r="BJ1172" s="49"/>
      <c r="BK1172" s="49"/>
      <c r="BL1172" s="49"/>
      <c r="BM1172" s="49"/>
      <c r="BN1172" s="49"/>
      <c r="BO1172" s="49"/>
      <c r="BP1172" s="49"/>
      <c r="BQ1172" s="49"/>
      <c r="BR1172" s="49"/>
      <c r="BS1172" s="49"/>
      <c r="BT1172" s="49"/>
      <c r="BU1172" s="49"/>
      <c r="BV1172" s="49"/>
      <c r="BW1172" s="49"/>
      <c r="BX1172" s="49"/>
      <c r="BY1172" s="49"/>
      <c r="BZ1172" s="49"/>
      <c r="CA1172" s="49"/>
      <c r="CB1172" s="49"/>
      <c r="CC1172" s="49"/>
      <c r="CD1172" s="49"/>
      <c r="CE1172" s="49"/>
      <c r="CF1172" s="49"/>
      <c r="CG1172" s="49"/>
      <c r="CH1172" s="49"/>
      <c r="CI1172" s="49"/>
      <c r="CJ1172" s="49"/>
      <c r="CK1172" s="49"/>
      <c r="CL1172" s="49"/>
      <c r="CM1172" s="49"/>
      <c r="CN1172" s="49"/>
      <c r="CO1172" s="49"/>
      <c r="CP1172" s="49"/>
      <c r="CQ1172" s="49"/>
      <c r="CR1172" s="49"/>
      <c r="CS1172" s="49"/>
      <c r="CT1172" s="49"/>
      <c r="CU1172" s="49"/>
      <c r="CV1172" s="49"/>
      <c r="CW1172" s="49"/>
      <c r="CX1172" s="49"/>
      <c r="CY1172" s="49"/>
      <c r="CZ1172" s="49"/>
      <c r="DA1172" s="49"/>
      <c r="DB1172" s="49"/>
      <c r="DC1172" s="49"/>
      <c r="DD1172" s="49"/>
      <c r="DE1172" s="49"/>
      <c r="DF1172" s="49"/>
      <c r="DG1172" s="49"/>
      <c r="DH1172" s="49"/>
      <c r="DI1172" s="49"/>
      <c r="DJ1172" s="49"/>
      <c r="DK1172" s="49"/>
      <c r="DL1172" s="49"/>
      <c r="DM1172" s="49"/>
      <c r="DN1172" s="49"/>
      <c r="DO1172" s="49"/>
      <c r="DP1172" s="49"/>
      <c r="DQ1172" s="49"/>
      <c r="DR1172" s="49"/>
      <c r="DS1172" s="49"/>
      <c r="DT1172" s="49"/>
      <c r="DU1172" s="49"/>
      <c r="DV1172" s="49"/>
      <c r="DW1172" s="49"/>
      <c r="DX1172" s="49"/>
      <c r="DY1172" s="49"/>
      <c r="DZ1172" s="49"/>
      <c r="EA1172" s="49"/>
      <c r="EB1172" s="49"/>
      <c r="EC1172" s="49"/>
      <c r="ED1172" s="49"/>
      <c r="EE1172" s="49"/>
      <c r="EF1172" s="49"/>
      <c r="EG1172" s="49"/>
      <c r="EH1172" s="49"/>
      <c r="EI1172" s="49"/>
      <c r="EJ1172" s="49"/>
      <c r="EK1172" s="49"/>
      <c r="EL1172" s="49"/>
      <c r="EM1172" s="49"/>
      <c r="EN1172" s="49"/>
      <c r="EO1172" s="49"/>
      <c r="EP1172" s="49"/>
      <c r="EQ1172" s="49"/>
      <c r="ER1172" s="49"/>
      <c r="ES1172" s="49"/>
      <c r="ET1172" s="49"/>
      <c r="EU1172" s="49"/>
      <c r="EV1172" s="49"/>
      <c r="EW1172" s="49"/>
      <c r="EX1172" s="49"/>
      <c r="EY1172" s="49"/>
      <c r="EZ1172" s="49"/>
      <c r="FA1172" s="49"/>
      <c r="FB1172" s="49"/>
      <c r="FC1172" s="49"/>
      <c r="FD1172" s="49"/>
      <c r="FE1172" s="49"/>
      <c r="FF1172" s="49"/>
      <c r="FG1172" s="49"/>
      <c r="FH1172" s="49"/>
      <c r="FI1172" s="49"/>
      <c r="FJ1172" s="49"/>
      <c r="FK1172" s="49"/>
      <c r="FL1172" s="49"/>
      <c r="FM1172" s="49"/>
      <c r="FN1172" s="49"/>
      <c r="FO1172" s="49"/>
      <c r="FP1172" s="49"/>
      <c r="FQ1172" s="49"/>
      <c r="FR1172" s="49"/>
      <c r="FS1172" s="49"/>
      <c r="FT1172" s="49"/>
      <c r="FU1172" s="49"/>
      <c r="FV1172" s="49"/>
      <c r="FW1172" s="49"/>
      <c r="FX1172" s="49"/>
      <c r="FY1172" s="49"/>
      <c r="FZ1172" s="49"/>
      <c r="GA1172" s="49"/>
      <c r="GB1172" s="49"/>
      <c r="GC1172" s="49"/>
      <c r="GD1172" s="49"/>
      <c r="GE1172" s="49"/>
      <c r="GF1172" s="49"/>
      <c r="GG1172" s="49"/>
      <c r="GH1172" s="49"/>
      <c r="GI1172" s="49"/>
      <c r="GJ1172" s="49"/>
      <c r="GK1172" s="49"/>
      <c r="GL1172" s="49"/>
      <c r="GM1172" s="49"/>
      <c r="GN1172" s="49"/>
      <c r="GO1172" s="49"/>
      <c r="GP1172" s="49"/>
      <c r="GQ1172" s="49"/>
      <c r="GR1172" s="49"/>
      <c r="GS1172" s="49"/>
      <c r="GT1172" s="49"/>
      <c r="GU1172" s="49"/>
      <c r="GV1172" s="49"/>
      <c r="GW1172" s="49"/>
      <c r="GX1172" s="49"/>
      <c r="GY1172" s="49"/>
      <c r="GZ1172" s="49"/>
      <c r="HA1172" s="49"/>
      <c r="HB1172" s="49"/>
      <c r="HC1172" s="49"/>
      <c r="HD1172" s="49"/>
      <c r="HE1172" s="49"/>
      <c r="HF1172" s="49"/>
      <c r="HG1172" s="49"/>
      <c r="HH1172" s="49"/>
      <c r="HI1172" s="49"/>
      <c r="HJ1172" s="49"/>
      <c r="HK1172" s="49"/>
      <c r="HL1172" s="49"/>
      <c r="HM1172" s="49"/>
      <c r="HN1172" s="49"/>
      <c r="HO1172" s="49"/>
      <c r="HP1172" s="49"/>
      <c r="HQ1172" s="49"/>
      <c r="HR1172" s="49"/>
      <c r="HS1172" s="49"/>
      <c r="HT1172" s="49"/>
      <c r="HU1172" s="49"/>
      <c r="HV1172" s="49"/>
      <c r="HW1172" s="49"/>
      <c r="HX1172" s="49"/>
      <c r="HY1172" s="49"/>
      <c r="HZ1172" s="49"/>
      <c r="IA1172" s="49"/>
      <c r="IB1172" s="49"/>
      <c r="IC1172" s="49"/>
      <c r="ID1172" s="49"/>
      <c r="IE1172" s="49"/>
      <c r="IF1172" s="49"/>
      <c r="IG1172" s="49"/>
      <c r="IH1172" s="49"/>
      <c r="II1172" s="49"/>
      <c r="IJ1172" s="49"/>
      <c r="IK1172" s="49"/>
      <c r="IL1172" s="49"/>
      <c r="IM1172" s="49"/>
      <c r="IN1172" s="49"/>
      <c r="IO1172" s="49"/>
      <c r="IP1172" s="49"/>
      <c r="IQ1172" s="49"/>
      <c r="IR1172" s="49"/>
      <c r="IS1172" s="49"/>
      <c r="IT1172" s="49"/>
      <c r="IU1172" s="49"/>
      <c r="IV1172" s="49"/>
      <c r="IW1172" s="49"/>
      <c r="IX1172" s="49"/>
      <c r="IY1172" s="49"/>
      <c r="IZ1172" s="49"/>
      <c r="JA1172" s="49"/>
      <c r="JB1172" s="49"/>
      <c r="JC1172" s="49"/>
      <c r="JD1172" s="49"/>
      <c r="JE1172" s="49"/>
      <c r="JF1172" s="49"/>
      <c r="JG1172" s="49"/>
      <c r="JH1172" s="49"/>
      <c r="JI1172" s="49"/>
      <c r="JJ1172" s="49"/>
      <c r="JK1172" s="49"/>
      <c r="JL1172" s="49"/>
      <c r="JM1172" s="49"/>
      <c r="JN1172" s="49"/>
      <c r="JO1172" s="49"/>
      <c r="JP1172" s="49"/>
      <c r="JQ1172" s="49"/>
      <c r="JR1172" s="49"/>
      <c r="JS1172" s="49"/>
      <c r="JT1172" s="49"/>
      <c r="JU1172" s="49"/>
      <c r="JV1172" s="49"/>
      <c r="JW1172" s="49"/>
      <c r="JX1172" s="49"/>
      <c r="JY1172" s="49"/>
      <c r="JZ1172" s="49"/>
      <c r="KA1172" s="49"/>
      <c r="KB1172" s="49"/>
      <c r="KC1172" s="49"/>
      <c r="KD1172" s="49"/>
      <c r="KE1172" s="49"/>
      <c r="KF1172" s="49"/>
      <c r="KG1172" s="49"/>
      <c r="KH1172" s="49"/>
      <c r="KI1172" s="49"/>
      <c r="KJ1172" s="49"/>
      <c r="KK1172" s="49"/>
      <c r="KL1172" s="49"/>
      <c r="KM1172" s="49"/>
      <c r="KN1172" s="49"/>
      <c r="KO1172" s="49"/>
      <c r="KP1172" s="49"/>
      <c r="KQ1172" s="49"/>
      <c r="KR1172" s="49"/>
      <c r="KS1172" s="49"/>
      <c r="KT1172" s="49"/>
      <c r="KU1172" s="49"/>
      <c r="KV1172" s="49"/>
      <c r="KW1172" s="49"/>
      <c r="KX1172" s="49"/>
      <c r="KY1172" s="49"/>
      <c r="KZ1172" s="49"/>
      <c r="LA1172" s="49"/>
      <c r="LB1172" s="49"/>
      <c r="LC1172" s="49"/>
      <c r="LD1172" s="49"/>
      <c r="LE1172" s="49"/>
      <c r="LF1172" s="49"/>
      <c r="LG1172" s="49"/>
      <c r="LH1172" s="49"/>
      <c r="LI1172" s="49"/>
      <c r="LJ1172" s="49"/>
      <c r="LK1172" s="49"/>
    </row>
    <row r="1173" spans="1:323" s="36" customFormat="1" ht="14.25" customHeight="1">
      <c r="A1173" s="54">
        <v>1076</v>
      </c>
      <c r="B1173" s="23">
        <v>95</v>
      </c>
      <c r="C1173" s="23" t="s">
        <v>33</v>
      </c>
      <c r="D1173" s="32" t="s">
        <v>1929</v>
      </c>
      <c r="E1173" s="23" t="s">
        <v>155</v>
      </c>
      <c r="F1173" s="23" t="s">
        <v>1930</v>
      </c>
      <c r="G1173" s="23" t="s">
        <v>5645</v>
      </c>
      <c r="H1173" s="25">
        <v>5</v>
      </c>
      <c r="I1173" s="25">
        <v>4132</v>
      </c>
      <c r="J1173" s="26">
        <v>5</v>
      </c>
      <c r="K1173" s="26">
        <v>20660</v>
      </c>
      <c r="L1173" s="27">
        <v>0</v>
      </c>
      <c r="M1173" s="27">
        <v>12</v>
      </c>
      <c r="N1173" s="27">
        <v>0</v>
      </c>
      <c r="O1173" s="27">
        <v>0</v>
      </c>
      <c r="P1173" s="27">
        <v>12</v>
      </c>
      <c r="Q1173" s="55"/>
      <c r="R1173" s="27">
        <f t="shared" si="131"/>
        <v>0</v>
      </c>
      <c r="S1173" s="56" t="str">
        <f t="shared" si="132"/>
        <v>×</v>
      </c>
      <c r="T1173" s="56" t="str">
        <f t="shared" si="133"/>
        <v>×</v>
      </c>
      <c r="U1173" s="56" t="str">
        <f t="shared" si="134"/>
        <v>×</v>
      </c>
      <c r="V1173" s="57" t="str">
        <f t="shared" si="128"/>
        <v/>
      </c>
      <c r="W1173" s="58">
        <f t="shared" si="129"/>
        <v>0</v>
      </c>
      <c r="X1173" s="54">
        <f t="shared" si="130"/>
        <v>95</v>
      </c>
      <c r="Y1173" s="59"/>
      <c r="Z1173" s="42"/>
      <c r="AA1173" s="42"/>
      <c r="AB1173" s="42"/>
      <c r="AC1173" s="42"/>
      <c r="AD1173" s="42"/>
      <c r="AE1173" s="42"/>
      <c r="AF1173" s="42"/>
      <c r="AG1173" s="42"/>
      <c r="AH1173" s="42"/>
      <c r="AI1173" s="42"/>
      <c r="AJ1173" s="42"/>
      <c r="AK1173" s="42"/>
      <c r="AL1173" s="42"/>
      <c r="AM1173" s="42"/>
      <c r="AN1173" s="42"/>
      <c r="AO1173" s="42"/>
      <c r="AP1173" s="42"/>
      <c r="AQ1173" s="42"/>
      <c r="AR1173" s="42"/>
      <c r="AS1173" s="49"/>
      <c r="AT1173" s="49"/>
      <c r="AU1173" s="49"/>
      <c r="AV1173" s="49"/>
      <c r="AW1173" s="49"/>
      <c r="AX1173" s="49"/>
      <c r="AY1173" s="49"/>
      <c r="AZ1173" s="49"/>
      <c r="BA1173" s="49"/>
      <c r="BB1173" s="49"/>
      <c r="BC1173" s="49"/>
      <c r="BD1173" s="49"/>
      <c r="BE1173" s="49"/>
      <c r="BF1173" s="49"/>
      <c r="BG1173" s="49"/>
      <c r="BH1173" s="49"/>
      <c r="BI1173" s="49"/>
      <c r="BJ1173" s="49"/>
      <c r="BK1173" s="49"/>
      <c r="BL1173" s="49"/>
      <c r="BM1173" s="49"/>
      <c r="BN1173" s="49"/>
      <c r="BO1173" s="49"/>
      <c r="BP1173" s="49"/>
      <c r="BQ1173" s="49"/>
      <c r="BR1173" s="49"/>
      <c r="BS1173" s="49"/>
      <c r="BT1173" s="49"/>
      <c r="BU1173" s="49"/>
      <c r="BV1173" s="49"/>
      <c r="BW1173" s="49"/>
      <c r="BX1173" s="49"/>
      <c r="BY1173" s="49"/>
      <c r="BZ1173" s="49"/>
      <c r="CA1173" s="49"/>
      <c r="CB1173" s="49"/>
      <c r="CC1173" s="49"/>
      <c r="CD1173" s="49"/>
      <c r="CE1173" s="49"/>
      <c r="CF1173" s="49"/>
      <c r="CG1173" s="49"/>
      <c r="CH1173" s="49"/>
      <c r="CI1173" s="49"/>
      <c r="CJ1173" s="49"/>
      <c r="CK1173" s="49"/>
      <c r="CL1173" s="49"/>
      <c r="CM1173" s="49"/>
      <c r="CN1173" s="49"/>
      <c r="CO1173" s="49"/>
      <c r="CP1173" s="49"/>
      <c r="CQ1173" s="49"/>
      <c r="CR1173" s="49"/>
      <c r="CS1173" s="49"/>
      <c r="CT1173" s="49"/>
      <c r="CU1173" s="49"/>
      <c r="CV1173" s="49"/>
      <c r="CW1173" s="49"/>
      <c r="CX1173" s="49"/>
      <c r="CY1173" s="49"/>
      <c r="CZ1173" s="49"/>
      <c r="DA1173" s="49"/>
      <c r="DB1173" s="49"/>
      <c r="DC1173" s="49"/>
      <c r="DD1173" s="49"/>
      <c r="DE1173" s="49"/>
      <c r="DF1173" s="49"/>
      <c r="DG1173" s="49"/>
      <c r="DH1173" s="49"/>
      <c r="DI1173" s="49"/>
      <c r="DJ1173" s="49"/>
      <c r="DK1173" s="49"/>
      <c r="DL1173" s="49"/>
      <c r="DM1173" s="49"/>
      <c r="DN1173" s="49"/>
      <c r="DO1173" s="49"/>
      <c r="DP1173" s="49"/>
      <c r="DQ1173" s="49"/>
      <c r="DR1173" s="49"/>
      <c r="DS1173" s="49"/>
      <c r="DT1173" s="49"/>
      <c r="DU1173" s="49"/>
      <c r="DV1173" s="49"/>
      <c r="DW1173" s="49"/>
      <c r="DX1173" s="49"/>
      <c r="DY1173" s="49"/>
      <c r="DZ1173" s="49"/>
      <c r="EA1173" s="49"/>
      <c r="EB1173" s="49"/>
      <c r="EC1173" s="49"/>
      <c r="ED1173" s="49"/>
      <c r="EE1173" s="49"/>
      <c r="EF1173" s="49"/>
      <c r="EG1173" s="49"/>
      <c r="EH1173" s="49"/>
      <c r="EI1173" s="49"/>
      <c r="EJ1173" s="49"/>
      <c r="EK1173" s="49"/>
      <c r="EL1173" s="49"/>
      <c r="EM1173" s="49"/>
      <c r="EN1173" s="49"/>
      <c r="EO1173" s="49"/>
      <c r="EP1173" s="49"/>
      <c r="EQ1173" s="49"/>
      <c r="ER1173" s="49"/>
      <c r="ES1173" s="49"/>
      <c r="ET1173" s="49"/>
      <c r="EU1173" s="49"/>
      <c r="EV1173" s="49"/>
      <c r="EW1173" s="49"/>
      <c r="EX1173" s="49"/>
      <c r="EY1173" s="49"/>
      <c r="EZ1173" s="49"/>
      <c r="FA1173" s="49"/>
      <c r="FB1173" s="49"/>
      <c r="FC1173" s="49"/>
      <c r="FD1173" s="49"/>
      <c r="FE1173" s="49"/>
      <c r="FF1173" s="49"/>
      <c r="FG1173" s="49"/>
      <c r="FH1173" s="49"/>
      <c r="FI1173" s="49"/>
      <c r="FJ1173" s="49"/>
      <c r="FK1173" s="49"/>
      <c r="FL1173" s="49"/>
      <c r="FM1173" s="49"/>
      <c r="FN1173" s="49"/>
      <c r="FO1173" s="49"/>
      <c r="FP1173" s="49"/>
      <c r="FQ1173" s="49"/>
      <c r="FR1173" s="49"/>
      <c r="FS1173" s="49"/>
      <c r="FT1173" s="49"/>
      <c r="FU1173" s="49"/>
      <c r="FV1173" s="49"/>
      <c r="FW1173" s="49"/>
      <c r="FX1173" s="49"/>
      <c r="FY1173" s="49"/>
      <c r="FZ1173" s="49"/>
      <c r="GA1173" s="49"/>
      <c r="GB1173" s="49"/>
      <c r="GC1173" s="49"/>
      <c r="GD1173" s="49"/>
      <c r="GE1173" s="49"/>
      <c r="GF1173" s="49"/>
      <c r="GG1173" s="49"/>
      <c r="GH1173" s="49"/>
      <c r="GI1173" s="49"/>
      <c r="GJ1173" s="49"/>
      <c r="GK1173" s="49"/>
      <c r="GL1173" s="49"/>
      <c r="GM1173" s="49"/>
      <c r="GN1173" s="49"/>
      <c r="GO1173" s="49"/>
      <c r="GP1173" s="49"/>
      <c r="GQ1173" s="49"/>
      <c r="GR1173" s="49"/>
      <c r="GS1173" s="49"/>
      <c r="GT1173" s="49"/>
      <c r="GU1173" s="49"/>
      <c r="GV1173" s="49"/>
      <c r="GW1173" s="49"/>
      <c r="GX1173" s="49"/>
      <c r="GY1173" s="49"/>
      <c r="GZ1173" s="49"/>
      <c r="HA1173" s="49"/>
      <c r="HB1173" s="49"/>
      <c r="HC1173" s="49"/>
      <c r="HD1173" s="49"/>
      <c r="HE1173" s="49"/>
      <c r="HF1173" s="49"/>
      <c r="HG1173" s="49"/>
      <c r="HH1173" s="49"/>
      <c r="HI1173" s="49"/>
      <c r="HJ1173" s="49"/>
      <c r="HK1173" s="49"/>
      <c r="HL1173" s="49"/>
      <c r="HM1173" s="49"/>
      <c r="HN1173" s="49"/>
      <c r="HO1173" s="49"/>
      <c r="HP1173" s="49"/>
      <c r="HQ1173" s="49"/>
      <c r="HR1173" s="49"/>
      <c r="HS1173" s="49"/>
      <c r="HT1173" s="49"/>
      <c r="HU1173" s="49"/>
      <c r="HV1173" s="49"/>
      <c r="HW1173" s="49"/>
      <c r="HX1173" s="49"/>
      <c r="HY1173" s="49"/>
      <c r="HZ1173" s="49"/>
      <c r="IA1173" s="49"/>
      <c r="IB1173" s="49"/>
      <c r="IC1173" s="49"/>
      <c r="ID1173" s="49"/>
      <c r="IE1173" s="49"/>
      <c r="IF1173" s="49"/>
      <c r="IG1173" s="49"/>
      <c r="IH1173" s="49"/>
      <c r="II1173" s="49"/>
      <c r="IJ1173" s="49"/>
      <c r="IK1173" s="49"/>
      <c r="IL1173" s="49"/>
      <c r="IM1173" s="49"/>
      <c r="IN1173" s="49"/>
      <c r="IO1173" s="49"/>
      <c r="IP1173" s="49"/>
      <c r="IQ1173" s="49"/>
      <c r="IR1173" s="49"/>
      <c r="IS1173" s="49"/>
      <c r="IT1173" s="49"/>
      <c r="IU1173" s="49"/>
      <c r="IV1173" s="49"/>
      <c r="IW1173" s="49"/>
      <c r="IX1173" s="49"/>
      <c r="IY1173" s="49"/>
      <c r="IZ1173" s="49"/>
      <c r="JA1173" s="49"/>
      <c r="JB1173" s="49"/>
      <c r="JC1173" s="49"/>
      <c r="JD1173" s="49"/>
      <c r="JE1173" s="49"/>
      <c r="JF1173" s="49"/>
      <c r="JG1173" s="49"/>
      <c r="JH1173" s="49"/>
      <c r="JI1173" s="49"/>
      <c r="JJ1173" s="49"/>
      <c r="JK1173" s="49"/>
      <c r="JL1173" s="49"/>
      <c r="JM1173" s="49"/>
      <c r="JN1173" s="49"/>
      <c r="JO1173" s="49"/>
      <c r="JP1173" s="49"/>
      <c r="JQ1173" s="49"/>
      <c r="JR1173" s="49"/>
      <c r="JS1173" s="49"/>
      <c r="JT1173" s="49"/>
      <c r="JU1173" s="49"/>
      <c r="JV1173" s="49"/>
      <c r="JW1173" s="49"/>
      <c r="JX1173" s="49"/>
      <c r="JY1173" s="49"/>
      <c r="JZ1173" s="49"/>
      <c r="KA1173" s="49"/>
      <c r="KB1173" s="49"/>
      <c r="KC1173" s="49"/>
      <c r="KD1173" s="49"/>
      <c r="KE1173" s="49"/>
      <c r="KF1173" s="49"/>
      <c r="KG1173" s="49"/>
      <c r="KH1173" s="49"/>
      <c r="KI1173" s="49"/>
      <c r="KJ1173" s="49"/>
      <c r="KK1173" s="49"/>
      <c r="KL1173" s="49"/>
      <c r="KM1173" s="49"/>
      <c r="KN1173" s="49"/>
      <c r="KO1173" s="49"/>
      <c r="KP1173" s="49"/>
      <c r="KQ1173" s="49"/>
      <c r="KR1173" s="49"/>
      <c r="KS1173" s="49"/>
      <c r="KT1173" s="49"/>
      <c r="KU1173" s="49"/>
      <c r="KV1173" s="49"/>
      <c r="KW1173" s="49"/>
      <c r="KX1173" s="49"/>
      <c r="KY1173" s="49"/>
      <c r="KZ1173" s="49"/>
      <c r="LA1173" s="49"/>
      <c r="LB1173" s="49"/>
      <c r="LC1173" s="49"/>
      <c r="LD1173" s="49"/>
      <c r="LE1173" s="49"/>
      <c r="LF1173" s="49"/>
      <c r="LG1173" s="49"/>
      <c r="LH1173" s="49"/>
      <c r="LI1173" s="49"/>
      <c r="LJ1173" s="49"/>
      <c r="LK1173" s="49"/>
    </row>
    <row r="1174" spans="1:323" s="36" customFormat="1" ht="14.25" customHeight="1">
      <c r="A1174" s="54">
        <v>1077</v>
      </c>
      <c r="B1174" s="23">
        <v>95</v>
      </c>
      <c r="C1174" s="23" t="s">
        <v>33</v>
      </c>
      <c r="D1174" s="32" t="s">
        <v>1926</v>
      </c>
      <c r="E1174" s="23" t="s">
        <v>155</v>
      </c>
      <c r="F1174" s="23" t="s">
        <v>1927</v>
      </c>
      <c r="G1174" s="23" t="s">
        <v>1928</v>
      </c>
      <c r="H1174" s="25">
        <v>5</v>
      </c>
      <c r="I1174" s="25">
        <v>899</v>
      </c>
      <c r="J1174" s="26">
        <v>5</v>
      </c>
      <c r="K1174" s="26">
        <v>4495</v>
      </c>
      <c r="L1174" s="27">
        <v>0</v>
      </c>
      <c r="M1174" s="27">
        <v>6</v>
      </c>
      <c r="N1174" s="27">
        <v>0</v>
      </c>
      <c r="O1174" s="27">
        <v>0</v>
      </c>
      <c r="P1174" s="27">
        <v>6</v>
      </c>
      <c r="Q1174" s="55"/>
      <c r="R1174" s="27">
        <f t="shared" si="131"/>
        <v>0</v>
      </c>
      <c r="S1174" s="56" t="str">
        <f t="shared" si="132"/>
        <v>×</v>
      </c>
      <c r="T1174" s="56" t="str">
        <f t="shared" si="133"/>
        <v>×</v>
      </c>
      <c r="U1174" s="56" t="str">
        <f t="shared" si="134"/>
        <v>×</v>
      </c>
      <c r="V1174" s="57" t="str">
        <f t="shared" si="128"/>
        <v/>
      </c>
      <c r="W1174" s="58">
        <f t="shared" si="129"/>
        <v>0</v>
      </c>
      <c r="X1174" s="54">
        <f t="shared" si="130"/>
        <v>95</v>
      </c>
      <c r="Y1174" s="59"/>
      <c r="Z1174" s="42"/>
      <c r="AA1174" s="42"/>
      <c r="AB1174" s="42"/>
      <c r="AC1174" s="42"/>
      <c r="AD1174" s="42"/>
      <c r="AE1174" s="42"/>
      <c r="AF1174" s="42"/>
      <c r="AG1174" s="42"/>
      <c r="AH1174" s="42"/>
      <c r="AI1174" s="42"/>
      <c r="AJ1174" s="42"/>
      <c r="AK1174" s="42"/>
      <c r="AL1174" s="42"/>
      <c r="AM1174" s="42"/>
      <c r="AN1174" s="42"/>
      <c r="AO1174" s="42"/>
      <c r="AP1174" s="42"/>
      <c r="AQ1174" s="42"/>
      <c r="AR1174" s="42"/>
      <c r="AS1174" s="49"/>
      <c r="AT1174" s="49"/>
      <c r="AU1174" s="49"/>
      <c r="AV1174" s="49"/>
      <c r="AW1174" s="49"/>
      <c r="AX1174" s="49"/>
      <c r="AY1174" s="49"/>
      <c r="AZ1174" s="49"/>
      <c r="BA1174" s="49"/>
      <c r="BB1174" s="49"/>
      <c r="BC1174" s="49"/>
      <c r="BD1174" s="49"/>
      <c r="BE1174" s="49"/>
      <c r="BF1174" s="49"/>
      <c r="BG1174" s="49"/>
      <c r="BH1174" s="49"/>
      <c r="BI1174" s="49"/>
      <c r="BJ1174" s="49"/>
      <c r="BK1174" s="49"/>
      <c r="BL1174" s="49"/>
      <c r="BM1174" s="49"/>
      <c r="BN1174" s="49"/>
      <c r="BO1174" s="49"/>
      <c r="BP1174" s="49"/>
      <c r="BQ1174" s="49"/>
      <c r="BR1174" s="49"/>
      <c r="BS1174" s="49"/>
      <c r="BT1174" s="49"/>
      <c r="BU1174" s="49"/>
      <c r="BV1174" s="49"/>
      <c r="BW1174" s="49"/>
      <c r="BX1174" s="49"/>
      <c r="BY1174" s="49"/>
      <c r="BZ1174" s="49"/>
      <c r="CA1174" s="49"/>
      <c r="CB1174" s="49"/>
      <c r="CC1174" s="49"/>
      <c r="CD1174" s="49"/>
      <c r="CE1174" s="49"/>
      <c r="CF1174" s="49"/>
      <c r="CG1174" s="49"/>
      <c r="CH1174" s="49"/>
      <c r="CI1174" s="49"/>
      <c r="CJ1174" s="49"/>
      <c r="CK1174" s="49"/>
      <c r="CL1174" s="49"/>
      <c r="CM1174" s="49"/>
      <c r="CN1174" s="49"/>
      <c r="CO1174" s="49"/>
      <c r="CP1174" s="49"/>
      <c r="CQ1174" s="49"/>
      <c r="CR1174" s="49"/>
      <c r="CS1174" s="49"/>
      <c r="CT1174" s="49"/>
      <c r="CU1174" s="49"/>
      <c r="CV1174" s="49"/>
      <c r="CW1174" s="49"/>
      <c r="CX1174" s="49"/>
      <c r="CY1174" s="49"/>
      <c r="CZ1174" s="49"/>
      <c r="DA1174" s="49"/>
      <c r="DB1174" s="49"/>
      <c r="DC1174" s="49"/>
      <c r="DD1174" s="49"/>
      <c r="DE1174" s="49"/>
      <c r="DF1174" s="49"/>
      <c r="DG1174" s="49"/>
      <c r="DH1174" s="49"/>
      <c r="DI1174" s="49"/>
      <c r="DJ1174" s="49"/>
      <c r="DK1174" s="49"/>
      <c r="DL1174" s="49"/>
      <c r="DM1174" s="49"/>
      <c r="DN1174" s="49"/>
      <c r="DO1174" s="49"/>
      <c r="DP1174" s="49"/>
      <c r="DQ1174" s="49"/>
      <c r="DR1174" s="49"/>
      <c r="DS1174" s="49"/>
      <c r="DT1174" s="49"/>
      <c r="DU1174" s="49"/>
      <c r="DV1174" s="49"/>
      <c r="DW1174" s="49"/>
      <c r="DX1174" s="49"/>
      <c r="DY1174" s="49"/>
      <c r="DZ1174" s="49"/>
      <c r="EA1174" s="49"/>
      <c r="EB1174" s="49"/>
      <c r="EC1174" s="49"/>
      <c r="ED1174" s="49"/>
      <c r="EE1174" s="49"/>
      <c r="EF1174" s="49"/>
      <c r="EG1174" s="49"/>
      <c r="EH1174" s="49"/>
      <c r="EI1174" s="49"/>
      <c r="EJ1174" s="49"/>
      <c r="EK1174" s="49"/>
      <c r="EL1174" s="49"/>
      <c r="EM1174" s="49"/>
      <c r="EN1174" s="49"/>
      <c r="EO1174" s="49"/>
      <c r="EP1174" s="49"/>
      <c r="EQ1174" s="49"/>
      <c r="ER1174" s="49"/>
      <c r="ES1174" s="49"/>
      <c r="ET1174" s="49"/>
      <c r="EU1174" s="49"/>
      <c r="EV1174" s="49"/>
      <c r="EW1174" s="49"/>
      <c r="EX1174" s="49"/>
      <c r="EY1174" s="49"/>
      <c r="EZ1174" s="49"/>
      <c r="FA1174" s="49"/>
      <c r="FB1174" s="49"/>
      <c r="FC1174" s="49"/>
      <c r="FD1174" s="49"/>
      <c r="FE1174" s="49"/>
      <c r="FF1174" s="49"/>
      <c r="FG1174" s="49"/>
      <c r="FH1174" s="49"/>
      <c r="FI1174" s="49"/>
      <c r="FJ1174" s="49"/>
      <c r="FK1174" s="49"/>
      <c r="FL1174" s="49"/>
      <c r="FM1174" s="49"/>
      <c r="FN1174" s="49"/>
      <c r="FO1174" s="49"/>
      <c r="FP1174" s="49"/>
      <c r="FQ1174" s="49"/>
      <c r="FR1174" s="49"/>
      <c r="FS1174" s="49"/>
      <c r="FT1174" s="49"/>
      <c r="FU1174" s="49"/>
      <c r="FV1174" s="49"/>
      <c r="FW1174" s="49"/>
      <c r="FX1174" s="49"/>
      <c r="FY1174" s="49"/>
      <c r="FZ1174" s="49"/>
      <c r="GA1174" s="49"/>
      <c r="GB1174" s="49"/>
      <c r="GC1174" s="49"/>
      <c r="GD1174" s="49"/>
      <c r="GE1174" s="49"/>
      <c r="GF1174" s="49"/>
      <c r="GG1174" s="49"/>
      <c r="GH1174" s="49"/>
      <c r="GI1174" s="49"/>
      <c r="GJ1174" s="49"/>
      <c r="GK1174" s="49"/>
      <c r="GL1174" s="49"/>
      <c r="GM1174" s="49"/>
      <c r="GN1174" s="49"/>
      <c r="GO1174" s="49"/>
      <c r="GP1174" s="49"/>
      <c r="GQ1174" s="49"/>
      <c r="GR1174" s="49"/>
      <c r="GS1174" s="49"/>
      <c r="GT1174" s="49"/>
      <c r="GU1174" s="49"/>
      <c r="GV1174" s="49"/>
      <c r="GW1174" s="49"/>
      <c r="GX1174" s="49"/>
      <c r="GY1174" s="49"/>
      <c r="GZ1174" s="49"/>
      <c r="HA1174" s="49"/>
      <c r="HB1174" s="49"/>
      <c r="HC1174" s="49"/>
      <c r="HD1174" s="49"/>
      <c r="HE1174" s="49"/>
      <c r="HF1174" s="49"/>
      <c r="HG1174" s="49"/>
      <c r="HH1174" s="49"/>
      <c r="HI1174" s="49"/>
      <c r="HJ1174" s="49"/>
      <c r="HK1174" s="49"/>
      <c r="HL1174" s="49"/>
      <c r="HM1174" s="49"/>
      <c r="HN1174" s="49"/>
      <c r="HO1174" s="49"/>
      <c r="HP1174" s="49"/>
      <c r="HQ1174" s="49"/>
      <c r="HR1174" s="49"/>
      <c r="HS1174" s="49"/>
      <c r="HT1174" s="49"/>
      <c r="HU1174" s="49"/>
      <c r="HV1174" s="49"/>
      <c r="HW1174" s="49"/>
      <c r="HX1174" s="49"/>
      <c r="HY1174" s="49"/>
      <c r="HZ1174" s="49"/>
      <c r="IA1174" s="49"/>
      <c r="IB1174" s="49"/>
      <c r="IC1174" s="49"/>
      <c r="ID1174" s="49"/>
      <c r="IE1174" s="49"/>
      <c r="IF1174" s="49"/>
      <c r="IG1174" s="49"/>
      <c r="IH1174" s="49"/>
      <c r="II1174" s="49"/>
      <c r="IJ1174" s="49"/>
      <c r="IK1174" s="49"/>
      <c r="IL1174" s="49"/>
      <c r="IM1174" s="49"/>
      <c r="IN1174" s="49"/>
      <c r="IO1174" s="49"/>
      <c r="IP1174" s="49"/>
      <c r="IQ1174" s="49"/>
      <c r="IR1174" s="49"/>
      <c r="IS1174" s="49"/>
      <c r="IT1174" s="49"/>
      <c r="IU1174" s="49"/>
      <c r="IV1174" s="49"/>
      <c r="IW1174" s="49"/>
      <c r="IX1174" s="49"/>
      <c r="IY1174" s="49"/>
      <c r="IZ1174" s="49"/>
      <c r="JA1174" s="49"/>
      <c r="JB1174" s="49"/>
      <c r="JC1174" s="49"/>
      <c r="JD1174" s="49"/>
      <c r="JE1174" s="49"/>
      <c r="JF1174" s="49"/>
      <c r="JG1174" s="49"/>
      <c r="JH1174" s="49"/>
      <c r="JI1174" s="49"/>
      <c r="JJ1174" s="49"/>
      <c r="JK1174" s="49"/>
      <c r="JL1174" s="49"/>
      <c r="JM1174" s="49"/>
      <c r="JN1174" s="49"/>
      <c r="JO1174" s="49"/>
      <c r="JP1174" s="49"/>
      <c r="JQ1174" s="49"/>
      <c r="JR1174" s="49"/>
      <c r="JS1174" s="49"/>
      <c r="JT1174" s="49"/>
      <c r="JU1174" s="49"/>
      <c r="JV1174" s="49"/>
      <c r="JW1174" s="49"/>
      <c r="JX1174" s="49"/>
      <c r="JY1174" s="49"/>
      <c r="JZ1174" s="49"/>
      <c r="KA1174" s="49"/>
      <c r="KB1174" s="49"/>
      <c r="KC1174" s="49"/>
      <c r="KD1174" s="49"/>
      <c r="KE1174" s="49"/>
      <c r="KF1174" s="49"/>
      <c r="KG1174" s="49"/>
      <c r="KH1174" s="49"/>
      <c r="KI1174" s="49"/>
      <c r="KJ1174" s="49"/>
      <c r="KK1174" s="49"/>
      <c r="KL1174" s="49"/>
      <c r="KM1174" s="49"/>
      <c r="KN1174" s="49"/>
      <c r="KO1174" s="49"/>
      <c r="KP1174" s="49"/>
      <c r="KQ1174" s="49"/>
      <c r="KR1174" s="49"/>
      <c r="KS1174" s="49"/>
      <c r="KT1174" s="49"/>
      <c r="KU1174" s="49"/>
      <c r="KV1174" s="49"/>
      <c r="KW1174" s="49"/>
      <c r="KX1174" s="49"/>
      <c r="KY1174" s="49"/>
      <c r="KZ1174" s="49"/>
      <c r="LA1174" s="49"/>
      <c r="LB1174" s="49"/>
      <c r="LC1174" s="49"/>
      <c r="LD1174" s="49"/>
      <c r="LE1174" s="49"/>
      <c r="LF1174" s="49"/>
      <c r="LG1174" s="49"/>
      <c r="LH1174" s="49"/>
      <c r="LI1174" s="49"/>
      <c r="LJ1174" s="49"/>
      <c r="LK1174" s="49"/>
    </row>
    <row r="1175" spans="1:323" s="36" customFormat="1" ht="14.25" customHeight="1">
      <c r="A1175" s="54">
        <v>1078</v>
      </c>
      <c r="B1175" s="23">
        <v>95</v>
      </c>
      <c r="C1175" s="23" t="s">
        <v>33</v>
      </c>
      <c r="D1175" s="32" t="s">
        <v>1971</v>
      </c>
      <c r="E1175" s="23" t="s">
        <v>155</v>
      </c>
      <c r="F1175" s="23" t="s">
        <v>1972</v>
      </c>
      <c r="G1175" s="23" t="s">
        <v>631</v>
      </c>
      <c r="H1175" s="25">
        <v>100</v>
      </c>
      <c r="I1175" s="25">
        <v>130.5</v>
      </c>
      <c r="J1175" s="26">
        <v>100</v>
      </c>
      <c r="K1175" s="26">
        <v>13050</v>
      </c>
      <c r="L1175" s="27">
        <v>2</v>
      </c>
      <c r="M1175" s="27">
        <v>0</v>
      </c>
      <c r="N1175" s="27">
        <v>0</v>
      </c>
      <c r="O1175" s="27">
        <v>0</v>
      </c>
      <c r="P1175" s="27">
        <v>2</v>
      </c>
      <c r="Q1175" s="55"/>
      <c r="R1175" s="27">
        <f t="shared" si="131"/>
        <v>0</v>
      </c>
      <c r="S1175" s="56" t="str">
        <f t="shared" si="132"/>
        <v>×</v>
      </c>
      <c r="T1175" s="56" t="str">
        <f t="shared" si="133"/>
        <v>×</v>
      </c>
      <c r="U1175" s="56" t="str">
        <f t="shared" si="134"/>
        <v>×</v>
      </c>
      <c r="V1175" s="57" t="str">
        <f t="shared" si="128"/>
        <v/>
      </c>
      <c r="W1175" s="58">
        <f t="shared" si="129"/>
        <v>0</v>
      </c>
      <c r="X1175" s="54">
        <f t="shared" si="130"/>
        <v>95</v>
      </c>
      <c r="Y1175" s="59"/>
      <c r="Z1175" s="42"/>
      <c r="AA1175" s="42"/>
      <c r="AB1175" s="42"/>
      <c r="AC1175" s="42"/>
      <c r="AD1175" s="42"/>
      <c r="AE1175" s="42"/>
      <c r="AF1175" s="42"/>
      <c r="AG1175" s="42"/>
      <c r="AH1175" s="42"/>
      <c r="AI1175" s="42"/>
      <c r="AJ1175" s="42"/>
      <c r="AK1175" s="42"/>
      <c r="AL1175" s="42"/>
      <c r="AM1175" s="42"/>
      <c r="AN1175" s="42"/>
      <c r="AO1175" s="42"/>
      <c r="AP1175" s="42"/>
      <c r="AQ1175" s="42"/>
      <c r="AR1175" s="42"/>
      <c r="AS1175" s="49"/>
      <c r="AT1175" s="49"/>
      <c r="AU1175" s="49"/>
      <c r="AV1175" s="49"/>
      <c r="AW1175" s="49"/>
      <c r="AX1175" s="49"/>
      <c r="AY1175" s="49"/>
      <c r="AZ1175" s="49"/>
      <c r="BA1175" s="49"/>
      <c r="BB1175" s="49"/>
      <c r="BC1175" s="49"/>
      <c r="BD1175" s="49"/>
      <c r="BE1175" s="49"/>
      <c r="BF1175" s="49"/>
      <c r="BG1175" s="49"/>
      <c r="BH1175" s="49"/>
      <c r="BI1175" s="49"/>
      <c r="BJ1175" s="49"/>
      <c r="BK1175" s="49"/>
      <c r="BL1175" s="49"/>
      <c r="BM1175" s="49"/>
      <c r="BN1175" s="49"/>
      <c r="BO1175" s="49"/>
      <c r="BP1175" s="49"/>
      <c r="BQ1175" s="49"/>
      <c r="BR1175" s="49"/>
      <c r="BS1175" s="49"/>
      <c r="BT1175" s="49"/>
      <c r="BU1175" s="49"/>
      <c r="BV1175" s="49"/>
      <c r="BW1175" s="49"/>
      <c r="BX1175" s="49"/>
      <c r="BY1175" s="49"/>
      <c r="BZ1175" s="49"/>
      <c r="CA1175" s="49"/>
      <c r="CB1175" s="49"/>
      <c r="CC1175" s="49"/>
      <c r="CD1175" s="49"/>
      <c r="CE1175" s="49"/>
      <c r="CF1175" s="49"/>
      <c r="CG1175" s="49"/>
      <c r="CH1175" s="49"/>
      <c r="CI1175" s="49"/>
      <c r="CJ1175" s="49"/>
      <c r="CK1175" s="49"/>
      <c r="CL1175" s="49"/>
      <c r="CM1175" s="49"/>
      <c r="CN1175" s="49"/>
      <c r="CO1175" s="49"/>
      <c r="CP1175" s="49"/>
      <c r="CQ1175" s="49"/>
      <c r="CR1175" s="49"/>
      <c r="CS1175" s="49"/>
      <c r="CT1175" s="49"/>
      <c r="CU1175" s="49"/>
      <c r="CV1175" s="49"/>
      <c r="CW1175" s="49"/>
      <c r="CX1175" s="49"/>
      <c r="CY1175" s="49"/>
      <c r="CZ1175" s="49"/>
      <c r="DA1175" s="49"/>
      <c r="DB1175" s="49"/>
      <c r="DC1175" s="49"/>
      <c r="DD1175" s="49"/>
      <c r="DE1175" s="49"/>
      <c r="DF1175" s="49"/>
      <c r="DG1175" s="49"/>
      <c r="DH1175" s="49"/>
      <c r="DI1175" s="49"/>
      <c r="DJ1175" s="49"/>
      <c r="DK1175" s="49"/>
      <c r="DL1175" s="49"/>
      <c r="DM1175" s="49"/>
      <c r="DN1175" s="49"/>
      <c r="DO1175" s="49"/>
      <c r="DP1175" s="49"/>
      <c r="DQ1175" s="49"/>
      <c r="DR1175" s="49"/>
      <c r="DS1175" s="49"/>
      <c r="DT1175" s="49"/>
      <c r="DU1175" s="49"/>
      <c r="DV1175" s="49"/>
      <c r="DW1175" s="49"/>
      <c r="DX1175" s="49"/>
      <c r="DY1175" s="49"/>
      <c r="DZ1175" s="49"/>
      <c r="EA1175" s="49"/>
      <c r="EB1175" s="49"/>
      <c r="EC1175" s="49"/>
      <c r="ED1175" s="49"/>
      <c r="EE1175" s="49"/>
      <c r="EF1175" s="49"/>
      <c r="EG1175" s="49"/>
      <c r="EH1175" s="49"/>
      <c r="EI1175" s="49"/>
      <c r="EJ1175" s="49"/>
      <c r="EK1175" s="49"/>
      <c r="EL1175" s="49"/>
      <c r="EM1175" s="49"/>
      <c r="EN1175" s="49"/>
      <c r="EO1175" s="49"/>
      <c r="EP1175" s="49"/>
      <c r="EQ1175" s="49"/>
      <c r="ER1175" s="49"/>
      <c r="ES1175" s="49"/>
      <c r="ET1175" s="49"/>
      <c r="EU1175" s="49"/>
      <c r="EV1175" s="49"/>
      <c r="EW1175" s="49"/>
      <c r="EX1175" s="49"/>
      <c r="EY1175" s="49"/>
      <c r="EZ1175" s="49"/>
      <c r="FA1175" s="49"/>
      <c r="FB1175" s="49"/>
      <c r="FC1175" s="49"/>
      <c r="FD1175" s="49"/>
      <c r="FE1175" s="49"/>
      <c r="FF1175" s="49"/>
      <c r="FG1175" s="49"/>
      <c r="FH1175" s="49"/>
      <c r="FI1175" s="49"/>
      <c r="FJ1175" s="49"/>
      <c r="FK1175" s="49"/>
      <c r="FL1175" s="49"/>
      <c r="FM1175" s="49"/>
      <c r="FN1175" s="49"/>
      <c r="FO1175" s="49"/>
      <c r="FP1175" s="49"/>
      <c r="FQ1175" s="49"/>
      <c r="FR1175" s="49"/>
      <c r="FS1175" s="49"/>
      <c r="FT1175" s="49"/>
      <c r="FU1175" s="49"/>
      <c r="FV1175" s="49"/>
      <c r="FW1175" s="49"/>
      <c r="FX1175" s="49"/>
      <c r="FY1175" s="49"/>
      <c r="FZ1175" s="49"/>
      <c r="GA1175" s="49"/>
      <c r="GB1175" s="49"/>
      <c r="GC1175" s="49"/>
      <c r="GD1175" s="49"/>
      <c r="GE1175" s="49"/>
      <c r="GF1175" s="49"/>
      <c r="GG1175" s="49"/>
      <c r="GH1175" s="49"/>
      <c r="GI1175" s="49"/>
      <c r="GJ1175" s="49"/>
      <c r="GK1175" s="49"/>
      <c r="GL1175" s="49"/>
      <c r="GM1175" s="49"/>
      <c r="GN1175" s="49"/>
      <c r="GO1175" s="49"/>
      <c r="GP1175" s="49"/>
      <c r="GQ1175" s="49"/>
      <c r="GR1175" s="49"/>
      <c r="GS1175" s="49"/>
      <c r="GT1175" s="49"/>
      <c r="GU1175" s="49"/>
      <c r="GV1175" s="49"/>
      <c r="GW1175" s="49"/>
      <c r="GX1175" s="49"/>
      <c r="GY1175" s="49"/>
      <c r="GZ1175" s="49"/>
      <c r="HA1175" s="49"/>
      <c r="HB1175" s="49"/>
      <c r="HC1175" s="49"/>
      <c r="HD1175" s="49"/>
      <c r="HE1175" s="49"/>
      <c r="HF1175" s="49"/>
      <c r="HG1175" s="49"/>
      <c r="HH1175" s="49"/>
      <c r="HI1175" s="49"/>
      <c r="HJ1175" s="49"/>
      <c r="HK1175" s="49"/>
      <c r="HL1175" s="49"/>
      <c r="HM1175" s="49"/>
      <c r="HN1175" s="49"/>
      <c r="HO1175" s="49"/>
      <c r="HP1175" s="49"/>
      <c r="HQ1175" s="49"/>
      <c r="HR1175" s="49"/>
      <c r="HS1175" s="49"/>
      <c r="HT1175" s="49"/>
      <c r="HU1175" s="49"/>
      <c r="HV1175" s="49"/>
      <c r="HW1175" s="49"/>
      <c r="HX1175" s="49"/>
      <c r="HY1175" s="49"/>
      <c r="HZ1175" s="49"/>
      <c r="IA1175" s="49"/>
      <c r="IB1175" s="49"/>
      <c r="IC1175" s="49"/>
      <c r="ID1175" s="49"/>
      <c r="IE1175" s="49"/>
      <c r="IF1175" s="49"/>
      <c r="IG1175" s="49"/>
      <c r="IH1175" s="49"/>
      <c r="II1175" s="49"/>
      <c r="IJ1175" s="49"/>
      <c r="IK1175" s="49"/>
      <c r="IL1175" s="49"/>
      <c r="IM1175" s="49"/>
      <c r="IN1175" s="49"/>
      <c r="IO1175" s="49"/>
      <c r="IP1175" s="49"/>
      <c r="IQ1175" s="49"/>
      <c r="IR1175" s="49"/>
      <c r="IS1175" s="49"/>
      <c r="IT1175" s="49"/>
      <c r="IU1175" s="49"/>
      <c r="IV1175" s="49"/>
      <c r="IW1175" s="49"/>
      <c r="IX1175" s="49"/>
      <c r="IY1175" s="49"/>
      <c r="IZ1175" s="49"/>
      <c r="JA1175" s="49"/>
      <c r="JB1175" s="49"/>
      <c r="JC1175" s="49"/>
      <c r="JD1175" s="49"/>
      <c r="JE1175" s="49"/>
      <c r="JF1175" s="49"/>
      <c r="JG1175" s="49"/>
      <c r="JH1175" s="49"/>
      <c r="JI1175" s="49"/>
      <c r="JJ1175" s="49"/>
      <c r="JK1175" s="49"/>
      <c r="JL1175" s="49"/>
      <c r="JM1175" s="49"/>
      <c r="JN1175" s="49"/>
      <c r="JO1175" s="49"/>
      <c r="JP1175" s="49"/>
      <c r="JQ1175" s="49"/>
      <c r="JR1175" s="49"/>
      <c r="JS1175" s="49"/>
      <c r="JT1175" s="49"/>
      <c r="JU1175" s="49"/>
      <c r="JV1175" s="49"/>
      <c r="JW1175" s="49"/>
      <c r="JX1175" s="49"/>
      <c r="JY1175" s="49"/>
      <c r="JZ1175" s="49"/>
      <c r="KA1175" s="49"/>
      <c r="KB1175" s="49"/>
      <c r="KC1175" s="49"/>
      <c r="KD1175" s="49"/>
      <c r="KE1175" s="49"/>
      <c r="KF1175" s="49"/>
      <c r="KG1175" s="49"/>
      <c r="KH1175" s="49"/>
      <c r="KI1175" s="49"/>
      <c r="KJ1175" s="49"/>
      <c r="KK1175" s="49"/>
      <c r="KL1175" s="49"/>
      <c r="KM1175" s="49"/>
      <c r="KN1175" s="49"/>
      <c r="KO1175" s="49"/>
      <c r="KP1175" s="49"/>
      <c r="KQ1175" s="49"/>
      <c r="KR1175" s="49"/>
      <c r="KS1175" s="49"/>
      <c r="KT1175" s="49"/>
      <c r="KU1175" s="49"/>
      <c r="KV1175" s="49"/>
      <c r="KW1175" s="49"/>
      <c r="KX1175" s="49"/>
      <c r="KY1175" s="49"/>
      <c r="KZ1175" s="49"/>
      <c r="LA1175" s="49"/>
      <c r="LB1175" s="49"/>
      <c r="LC1175" s="49"/>
      <c r="LD1175" s="49"/>
      <c r="LE1175" s="49"/>
      <c r="LF1175" s="49"/>
      <c r="LG1175" s="49"/>
      <c r="LH1175" s="49"/>
      <c r="LI1175" s="49"/>
      <c r="LJ1175" s="49"/>
      <c r="LK1175" s="49"/>
    </row>
    <row r="1176" spans="1:323" s="36" customFormat="1" ht="14.25" customHeight="1">
      <c r="A1176" s="60" t="s">
        <v>6036</v>
      </c>
      <c r="B1176" s="61"/>
      <c r="C1176" s="61"/>
      <c r="D1176" s="62"/>
      <c r="E1176" s="61"/>
      <c r="F1176" s="61"/>
      <c r="G1176" s="61"/>
      <c r="H1176" s="63"/>
      <c r="I1176" s="63"/>
      <c r="J1176" s="64"/>
      <c r="K1176" s="64"/>
      <c r="L1176" s="65"/>
      <c r="M1176" s="65"/>
      <c r="N1176" s="65"/>
      <c r="O1176" s="65"/>
      <c r="P1176" s="65"/>
      <c r="Q1176" s="66" t="str">
        <f>CONCATENATE("項番",B1175," 計")</f>
        <v>項番95 計</v>
      </c>
      <c r="R1176" s="67">
        <f>SUMIF(B:B,B1175,R:R)</f>
        <v>0</v>
      </c>
      <c r="S1176" s="68">
        <f>COUNTIFS($B:$B,$B1175,S:S,"○")</f>
        <v>0</v>
      </c>
      <c r="T1176" s="67"/>
      <c r="U1176" s="67"/>
      <c r="V1176" s="69" t="str">
        <f>IF(S1176=0,"",IF(COUNTIF(B:B,X1176)=S1176,"","この項番で見積単価（税別）が入力されていない品目があります"))</f>
        <v/>
      </c>
      <c r="W1176" s="70">
        <f t="shared" si="129"/>
        <v>0</v>
      </c>
      <c r="X1176" s="60">
        <f>B1175</f>
        <v>95</v>
      </c>
      <c r="Y1176" s="71" t="s">
        <v>293</v>
      </c>
      <c r="Z1176" s="42"/>
      <c r="AA1176" s="42"/>
      <c r="AB1176" s="42"/>
      <c r="AC1176" s="42"/>
      <c r="AD1176" s="42"/>
      <c r="AE1176" s="42"/>
      <c r="AF1176" s="42"/>
      <c r="AG1176" s="42"/>
      <c r="AH1176" s="42"/>
      <c r="AI1176" s="42"/>
      <c r="AJ1176" s="42"/>
      <c r="AK1176" s="42"/>
      <c r="AL1176" s="42"/>
      <c r="AM1176" s="42"/>
      <c r="AN1176" s="42"/>
      <c r="AO1176" s="42"/>
      <c r="AP1176" s="42"/>
      <c r="AQ1176" s="42"/>
      <c r="AR1176" s="42"/>
      <c r="AS1176" s="49"/>
      <c r="AT1176" s="49"/>
      <c r="AU1176" s="49"/>
      <c r="AV1176" s="49"/>
      <c r="AW1176" s="49"/>
      <c r="AX1176" s="49"/>
      <c r="AY1176" s="49"/>
      <c r="AZ1176" s="49"/>
      <c r="BA1176" s="49"/>
      <c r="BB1176" s="49"/>
      <c r="BC1176" s="49"/>
      <c r="BD1176" s="49"/>
      <c r="BE1176" s="49"/>
      <c r="BF1176" s="49"/>
      <c r="BG1176" s="49"/>
      <c r="BH1176" s="49"/>
      <c r="BI1176" s="49"/>
      <c r="BJ1176" s="49"/>
      <c r="BK1176" s="49"/>
      <c r="BL1176" s="49"/>
      <c r="BM1176" s="49"/>
      <c r="BN1176" s="49"/>
      <c r="BO1176" s="49"/>
      <c r="BP1176" s="49"/>
      <c r="BQ1176" s="49"/>
      <c r="BR1176" s="49"/>
      <c r="BS1176" s="49"/>
      <c r="BT1176" s="49"/>
      <c r="BU1176" s="49"/>
      <c r="BV1176" s="49"/>
      <c r="BW1176" s="49"/>
      <c r="BX1176" s="49"/>
      <c r="BY1176" s="49"/>
      <c r="BZ1176" s="49"/>
      <c r="CA1176" s="49"/>
      <c r="CB1176" s="49"/>
      <c r="CC1176" s="49"/>
      <c r="CD1176" s="49"/>
      <c r="CE1176" s="49"/>
      <c r="CF1176" s="49"/>
      <c r="CG1176" s="49"/>
      <c r="CH1176" s="49"/>
      <c r="CI1176" s="49"/>
      <c r="CJ1176" s="49"/>
      <c r="CK1176" s="49"/>
      <c r="CL1176" s="49"/>
      <c r="CM1176" s="49"/>
      <c r="CN1176" s="49"/>
      <c r="CO1176" s="49"/>
      <c r="CP1176" s="49"/>
      <c r="CQ1176" s="49"/>
      <c r="CR1176" s="49"/>
      <c r="CS1176" s="49"/>
      <c r="CT1176" s="49"/>
      <c r="CU1176" s="49"/>
      <c r="CV1176" s="49"/>
      <c r="CW1176" s="49"/>
      <c r="CX1176" s="49"/>
      <c r="CY1176" s="49"/>
      <c r="CZ1176" s="49"/>
      <c r="DA1176" s="49"/>
      <c r="DB1176" s="49"/>
      <c r="DC1176" s="49"/>
      <c r="DD1176" s="49"/>
      <c r="DE1176" s="49"/>
      <c r="DF1176" s="49"/>
      <c r="DG1176" s="49"/>
      <c r="DH1176" s="49"/>
      <c r="DI1176" s="49"/>
      <c r="DJ1176" s="49"/>
      <c r="DK1176" s="49"/>
      <c r="DL1176" s="49"/>
      <c r="DM1176" s="49"/>
      <c r="DN1176" s="49"/>
      <c r="DO1176" s="49"/>
      <c r="DP1176" s="49"/>
      <c r="DQ1176" s="49"/>
      <c r="DR1176" s="49"/>
      <c r="DS1176" s="49"/>
      <c r="DT1176" s="49"/>
      <c r="DU1176" s="49"/>
      <c r="DV1176" s="49"/>
      <c r="DW1176" s="49"/>
      <c r="DX1176" s="49"/>
      <c r="DY1176" s="49"/>
      <c r="DZ1176" s="49"/>
      <c r="EA1176" s="49"/>
      <c r="EB1176" s="49"/>
      <c r="EC1176" s="49"/>
      <c r="ED1176" s="49"/>
      <c r="EE1176" s="49"/>
      <c r="EF1176" s="49"/>
      <c r="EG1176" s="49"/>
      <c r="EH1176" s="49"/>
      <c r="EI1176" s="49"/>
      <c r="EJ1176" s="49"/>
      <c r="EK1176" s="49"/>
      <c r="EL1176" s="49"/>
      <c r="EM1176" s="49"/>
      <c r="EN1176" s="49"/>
      <c r="EO1176" s="49"/>
      <c r="EP1176" s="49"/>
      <c r="EQ1176" s="49"/>
      <c r="ER1176" s="49"/>
      <c r="ES1176" s="49"/>
      <c r="ET1176" s="49"/>
      <c r="EU1176" s="49"/>
      <c r="EV1176" s="49"/>
      <c r="EW1176" s="49"/>
      <c r="EX1176" s="49"/>
      <c r="EY1176" s="49"/>
      <c r="EZ1176" s="49"/>
      <c r="FA1176" s="49"/>
      <c r="FB1176" s="49"/>
      <c r="FC1176" s="49"/>
      <c r="FD1176" s="49"/>
      <c r="FE1176" s="49"/>
      <c r="FF1176" s="49"/>
      <c r="FG1176" s="49"/>
      <c r="FH1176" s="49"/>
      <c r="FI1176" s="49"/>
      <c r="FJ1176" s="49"/>
      <c r="FK1176" s="49"/>
      <c r="FL1176" s="49"/>
      <c r="FM1176" s="49"/>
      <c r="FN1176" s="49"/>
      <c r="FO1176" s="49"/>
      <c r="FP1176" s="49"/>
      <c r="FQ1176" s="49"/>
      <c r="FR1176" s="49"/>
      <c r="FS1176" s="49"/>
      <c r="FT1176" s="49"/>
      <c r="FU1176" s="49"/>
      <c r="FV1176" s="49"/>
      <c r="FW1176" s="49"/>
      <c r="FX1176" s="49"/>
      <c r="FY1176" s="49"/>
      <c r="FZ1176" s="49"/>
      <c r="GA1176" s="49"/>
      <c r="GB1176" s="49"/>
      <c r="GC1176" s="49"/>
      <c r="GD1176" s="49"/>
      <c r="GE1176" s="49"/>
      <c r="GF1176" s="49"/>
      <c r="GG1176" s="49"/>
      <c r="GH1176" s="49"/>
      <c r="GI1176" s="49"/>
      <c r="GJ1176" s="49"/>
      <c r="GK1176" s="49"/>
      <c r="GL1176" s="49"/>
      <c r="GM1176" s="49"/>
      <c r="GN1176" s="49"/>
      <c r="GO1176" s="49"/>
      <c r="GP1176" s="49"/>
      <c r="GQ1176" s="49"/>
      <c r="GR1176" s="49"/>
      <c r="GS1176" s="49"/>
      <c r="GT1176" s="49"/>
      <c r="GU1176" s="49"/>
      <c r="GV1176" s="49"/>
      <c r="GW1176" s="49"/>
      <c r="GX1176" s="49"/>
      <c r="GY1176" s="49"/>
      <c r="GZ1176" s="49"/>
      <c r="HA1176" s="49"/>
      <c r="HB1176" s="49"/>
      <c r="HC1176" s="49"/>
      <c r="HD1176" s="49"/>
      <c r="HE1176" s="49"/>
      <c r="HF1176" s="49"/>
      <c r="HG1176" s="49"/>
      <c r="HH1176" s="49"/>
      <c r="HI1176" s="49"/>
      <c r="HJ1176" s="49"/>
      <c r="HK1176" s="49"/>
      <c r="HL1176" s="49"/>
      <c r="HM1176" s="49"/>
      <c r="HN1176" s="49"/>
      <c r="HO1176" s="49"/>
      <c r="HP1176" s="49"/>
      <c r="HQ1176" s="49"/>
      <c r="HR1176" s="49"/>
      <c r="HS1176" s="49"/>
      <c r="HT1176" s="49"/>
      <c r="HU1176" s="49"/>
      <c r="HV1176" s="49"/>
      <c r="HW1176" s="49"/>
      <c r="HX1176" s="49"/>
      <c r="HY1176" s="49"/>
      <c r="HZ1176" s="49"/>
      <c r="IA1176" s="49"/>
      <c r="IB1176" s="49"/>
      <c r="IC1176" s="49"/>
      <c r="ID1176" s="49"/>
      <c r="IE1176" s="49"/>
      <c r="IF1176" s="49"/>
      <c r="IG1176" s="49"/>
      <c r="IH1176" s="49"/>
      <c r="II1176" s="49"/>
      <c r="IJ1176" s="49"/>
      <c r="IK1176" s="49"/>
      <c r="IL1176" s="49"/>
      <c r="IM1176" s="49"/>
      <c r="IN1176" s="49"/>
      <c r="IO1176" s="49"/>
      <c r="IP1176" s="49"/>
      <c r="IQ1176" s="49"/>
      <c r="IR1176" s="49"/>
      <c r="IS1176" s="49"/>
      <c r="IT1176" s="49"/>
      <c r="IU1176" s="49"/>
      <c r="IV1176" s="49"/>
      <c r="IW1176" s="49"/>
      <c r="IX1176" s="49"/>
      <c r="IY1176" s="49"/>
      <c r="IZ1176" s="49"/>
      <c r="JA1176" s="49"/>
      <c r="JB1176" s="49"/>
      <c r="JC1176" s="49"/>
      <c r="JD1176" s="49"/>
      <c r="JE1176" s="49"/>
      <c r="JF1176" s="49"/>
      <c r="JG1176" s="49"/>
      <c r="JH1176" s="49"/>
      <c r="JI1176" s="49"/>
      <c r="JJ1176" s="49"/>
      <c r="JK1176" s="49"/>
      <c r="JL1176" s="49"/>
      <c r="JM1176" s="49"/>
      <c r="JN1176" s="49"/>
      <c r="JO1176" s="49"/>
      <c r="JP1176" s="49"/>
      <c r="JQ1176" s="49"/>
      <c r="JR1176" s="49"/>
      <c r="JS1176" s="49"/>
      <c r="JT1176" s="49"/>
      <c r="JU1176" s="49"/>
      <c r="JV1176" s="49"/>
      <c r="JW1176" s="49"/>
      <c r="JX1176" s="49"/>
      <c r="JY1176" s="49"/>
      <c r="JZ1176" s="49"/>
      <c r="KA1176" s="49"/>
      <c r="KB1176" s="49"/>
      <c r="KC1176" s="49"/>
      <c r="KD1176" s="49"/>
      <c r="KE1176" s="49"/>
      <c r="KF1176" s="49"/>
      <c r="KG1176" s="49"/>
      <c r="KH1176" s="49"/>
      <c r="KI1176" s="49"/>
      <c r="KJ1176" s="49"/>
      <c r="KK1176" s="49"/>
      <c r="KL1176" s="49"/>
      <c r="KM1176" s="49"/>
      <c r="KN1176" s="49"/>
      <c r="KO1176" s="49"/>
      <c r="KP1176" s="49"/>
      <c r="KQ1176" s="49"/>
      <c r="KR1176" s="49"/>
      <c r="KS1176" s="49"/>
      <c r="KT1176" s="49"/>
      <c r="KU1176" s="49"/>
      <c r="KV1176" s="49"/>
      <c r="KW1176" s="49"/>
      <c r="KX1176" s="49"/>
      <c r="KY1176" s="49"/>
      <c r="KZ1176" s="49"/>
      <c r="LA1176" s="49"/>
      <c r="LB1176" s="49"/>
      <c r="LC1176" s="49"/>
      <c r="LD1176" s="49"/>
      <c r="LE1176" s="49"/>
      <c r="LF1176" s="49"/>
      <c r="LG1176" s="49"/>
      <c r="LH1176" s="49"/>
      <c r="LI1176" s="49"/>
      <c r="LJ1176" s="49"/>
      <c r="LK1176" s="49"/>
    </row>
    <row r="1177" spans="1:323" s="36" customFormat="1" ht="14.25" customHeight="1">
      <c r="A1177" s="54">
        <v>1079</v>
      </c>
      <c r="B1177" s="23">
        <v>96</v>
      </c>
      <c r="C1177" s="23" t="s">
        <v>33</v>
      </c>
      <c r="D1177" s="32" t="s">
        <v>6557</v>
      </c>
      <c r="E1177" s="23" t="s">
        <v>233</v>
      </c>
      <c r="F1177" s="23" t="s">
        <v>234</v>
      </c>
      <c r="G1177" s="23" t="s">
        <v>34</v>
      </c>
      <c r="H1177" s="25">
        <v>1</v>
      </c>
      <c r="I1177" s="25">
        <v>104092</v>
      </c>
      <c r="J1177" s="26">
        <v>1</v>
      </c>
      <c r="K1177" s="26">
        <v>104092</v>
      </c>
      <c r="L1177" s="27">
        <v>0</v>
      </c>
      <c r="M1177" s="27">
        <v>0</v>
      </c>
      <c r="N1177" s="27">
        <v>730</v>
      </c>
      <c r="O1177" s="27">
        <v>0</v>
      </c>
      <c r="P1177" s="27">
        <v>730</v>
      </c>
      <c r="Q1177" s="55"/>
      <c r="R1177" s="27">
        <f t="shared" si="131"/>
        <v>0</v>
      </c>
      <c r="S1177" s="56" t="str">
        <f t="shared" si="132"/>
        <v>×</v>
      </c>
      <c r="T1177" s="56" t="str">
        <f t="shared" si="133"/>
        <v>×</v>
      </c>
      <c r="U1177" s="56" t="str">
        <f t="shared" si="134"/>
        <v>×</v>
      </c>
      <c r="V1177" s="57" t="str">
        <f t="shared" si="128"/>
        <v/>
      </c>
      <c r="W1177" s="58">
        <f t="shared" si="129"/>
        <v>0</v>
      </c>
      <c r="X1177" s="54">
        <f t="shared" si="130"/>
        <v>96</v>
      </c>
      <c r="Y1177" s="59"/>
      <c r="Z1177" s="42"/>
      <c r="AA1177" s="42"/>
      <c r="AB1177" s="42"/>
      <c r="AC1177" s="42"/>
      <c r="AD1177" s="42"/>
      <c r="AE1177" s="42"/>
      <c r="AF1177" s="42"/>
      <c r="AG1177" s="42"/>
      <c r="AH1177" s="42"/>
      <c r="AI1177" s="42"/>
      <c r="AJ1177" s="42"/>
      <c r="AK1177" s="42"/>
      <c r="AL1177" s="42"/>
      <c r="AM1177" s="42"/>
      <c r="AN1177" s="42"/>
      <c r="AO1177" s="42"/>
      <c r="AP1177" s="42"/>
      <c r="AQ1177" s="42"/>
      <c r="AR1177" s="42"/>
      <c r="AS1177" s="49"/>
      <c r="AT1177" s="49"/>
      <c r="AU1177" s="49"/>
      <c r="AV1177" s="49"/>
      <c r="AW1177" s="49"/>
      <c r="AX1177" s="49"/>
      <c r="AY1177" s="49"/>
      <c r="AZ1177" s="49"/>
      <c r="BA1177" s="49"/>
      <c r="BB1177" s="49"/>
      <c r="BC1177" s="49"/>
      <c r="BD1177" s="49"/>
      <c r="BE1177" s="49"/>
      <c r="BF1177" s="49"/>
      <c r="BG1177" s="49"/>
      <c r="BH1177" s="49"/>
      <c r="BI1177" s="49"/>
      <c r="BJ1177" s="49"/>
      <c r="BK1177" s="49"/>
      <c r="BL1177" s="49"/>
      <c r="BM1177" s="49"/>
      <c r="BN1177" s="49"/>
      <c r="BO1177" s="49"/>
      <c r="BP1177" s="49"/>
      <c r="BQ1177" s="49"/>
      <c r="BR1177" s="49"/>
      <c r="BS1177" s="49"/>
      <c r="BT1177" s="49"/>
      <c r="BU1177" s="49"/>
      <c r="BV1177" s="49"/>
      <c r="BW1177" s="49"/>
      <c r="BX1177" s="49"/>
      <c r="BY1177" s="49"/>
      <c r="BZ1177" s="49"/>
      <c r="CA1177" s="49"/>
      <c r="CB1177" s="49"/>
      <c r="CC1177" s="49"/>
      <c r="CD1177" s="49"/>
      <c r="CE1177" s="49"/>
      <c r="CF1177" s="49"/>
      <c r="CG1177" s="49"/>
      <c r="CH1177" s="49"/>
      <c r="CI1177" s="49"/>
      <c r="CJ1177" s="49"/>
      <c r="CK1177" s="49"/>
      <c r="CL1177" s="49"/>
      <c r="CM1177" s="49"/>
      <c r="CN1177" s="49"/>
      <c r="CO1177" s="49"/>
      <c r="CP1177" s="49"/>
      <c r="CQ1177" s="49"/>
      <c r="CR1177" s="49"/>
      <c r="CS1177" s="49"/>
      <c r="CT1177" s="49"/>
      <c r="CU1177" s="49"/>
      <c r="CV1177" s="49"/>
      <c r="CW1177" s="49"/>
      <c r="CX1177" s="49"/>
      <c r="CY1177" s="49"/>
      <c r="CZ1177" s="49"/>
      <c r="DA1177" s="49"/>
      <c r="DB1177" s="49"/>
      <c r="DC1177" s="49"/>
      <c r="DD1177" s="49"/>
      <c r="DE1177" s="49"/>
      <c r="DF1177" s="49"/>
      <c r="DG1177" s="49"/>
      <c r="DH1177" s="49"/>
      <c r="DI1177" s="49"/>
      <c r="DJ1177" s="49"/>
      <c r="DK1177" s="49"/>
      <c r="DL1177" s="49"/>
      <c r="DM1177" s="49"/>
      <c r="DN1177" s="49"/>
      <c r="DO1177" s="49"/>
      <c r="DP1177" s="49"/>
      <c r="DQ1177" s="49"/>
      <c r="DR1177" s="49"/>
      <c r="DS1177" s="49"/>
      <c r="DT1177" s="49"/>
      <c r="DU1177" s="49"/>
      <c r="DV1177" s="49"/>
      <c r="DW1177" s="49"/>
      <c r="DX1177" s="49"/>
      <c r="DY1177" s="49"/>
      <c r="DZ1177" s="49"/>
      <c r="EA1177" s="49"/>
      <c r="EB1177" s="49"/>
      <c r="EC1177" s="49"/>
      <c r="ED1177" s="49"/>
      <c r="EE1177" s="49"/>
      <c r="EF1177" s="49"/>
      <c r="EG1177" s="49"/>
      <c r="EH1177" s="49"/>
      <c r="EI1177" s="49"/>
      <c r="EJ1177" s="49"/>
      <c r="EK1177" s="49"/>
      <c r="EL1177" s="49"/>
      <c r="EM1177" s="49"/>
      <c r="EN1177" s="49"/>
      <c r="EO1177" s="49"/>
      <c r="EP1177" s="49"/>
      <c r="EQ1177" s="49"/>
      <c r="ER1177" s="49"/>
      <c r="ES1177" s="49"/>
      <c r="ET1177" s="49"/>
      <c r="EU1177" s="49"/>
      <c r="EV1177" s="49"/>
      <c r="EW1177" s="49"/>
      <c r="EX1177" s="49"/>
      <c r="EY1177" s="49"/>
      <c r="EZ1177" s="49"/>
      <c r="FA1177" s="49"/>
      <c r="FB1177" s="49"/>
      <c r="FC1177" s="49"/>
      <c r="FD1177" s="49"/>
      <c r="FE1177" s="49"/>
      <c r="FF1177" s="49"/>
      <c r="FG1177" s="49"/>
      <c r="FH1177" s="49"/>
      <c r="FI1177" s="49"/>
      <c r="FJ1177" s="49"/>
      <c r="FK1177" s="49"/>
      <c r="FL1177" s="49"/>
      <c r="FM1177" s="49"/>
      <c r="FN1177" s="49"/>
      <c r="FO1177" s="49"/>
      <c r="FP1177" s="49"/>
      <c r="FQ1177" s="49"/>
      <c r="FR1177" s="49"/>
      <c r="FS1177" s="49"/>
      <c r="FT1177" s="49"/>
      <c r="FU1177" s="49"/>
      <c r="FV1177" s="49"/>
      <c r="FW1177" s="49"/>
      <c r="FX1177" s="49"/>
      <c r="FY1177" s="49"/>
      <c r="FZ1177" s="49"/>
      <c r="GA1177" s="49"/>
      <c r="GB1177" s="49"/>
      <c r="GC1177" s="49"/>
      <c r="GD1177" s="49"/>
      <c r="GE1177" s="49"/>
      <c r="GF1177" s="49"/>
      <c r="GG1177" s="49"/>
      <c r="GH1177" s="49"/>
      <c r="GI1177" s="49"/>
      <c r="GJ1177" s="49"/>
      <c r="GK1177" s="49"/>
      <c r="GL1177" s="49"/>
      <c r="GM1177" s="49"/>
      <c r="GN1177" s="49"/>
      <c r="GO1177" s="49"/>
      <c r="GP1177" s="49"/>
      <c r="GQ1177" s="49"/>
      <c r="GR1177" s="49"/>
      <c r="GS1177" s="49"/>
      <c r="GT1177" s="49"/>
      <c r="GU1177" s="49"/>
      <c r="GV1177" s="49"/>
      <c r="GW1177" s="49"/>
      <c r="GX1177" s="49"/>
      <c r="GY1177" s="49"/>
      <c r="GZ1177" s="49"/>
      <c r="HA1177" s="49"/>
      <c r="HB1177" s="49"/>
      <c r="HC1177" s="49"/>
      <c r="HD1177" s="49"/>
      <c r="HE1177" s="49"/>
      <c r="HF1177" s="49"/>
      <c r="HG1177" s="49"/>
      <c r="HH1177" s="49"/>
      <c r="HI1177" s="49"/>
      <c r="HJ1177" s="49"/>
      <c r="HK1177" s="49"/>
      <c r="HL1177" s="49"/>
      <c r="HM1177" s="49"/>
      <c r="HN1177" s="49"/>
      <c r="HO1177" s="49"/>
      <c r="HP1177" s="49"/>
      <c r="HQ1177" s="49"/>
      <c r="HR1177" s="49"/>
      <c r="HS1177" s="49"/>
      <c r="HT1177" s="49"/>
      <c r="HU1177" s="49"/>
      <c r="HV1177" s="49"/>
      <c r="HW1177" s="49"/>
      <c r="HX1177" s="49"/>
      <c r="HY1177" s="49"/>
      <c r="HZ1177" s="49"/>
      <c r="IA1177" s="49"/>
      <c r="IB1177" s="49"/>
      <c r="IC1177" s="49"/>
      <c r="ID1177" s="49"/>
      <c r="IE1177" s="49"/>
      <c r="IF1177" s="49"/>
      <c r="IG1177" s="49"/>
      <c r="IH1177" s="49"/>
      <c r="II1177" s="49"/>
      <c r="IJ1177" s="49"/>
      <c r="IK1177" s="49"/>
      <c r="IL1177" s="49"/>
      <c r="IM1177" s="49"/>
      <c r="IN1177" s="49"/>
      <c r="IO1177" s="49"/>
      <c r="IP1177" s="49"/>
      <c r="IQ1177" s="49"/>
      <c r="IR1177" s="49"/>
      <c r="IS1177" s="49"/>
      <c r="IT1177" s="49"/>
      <c r="IU1177" s="49"/>
      <c r="IV1177" s="49"/>
      <c r="IW1177" s="49"/>
      <c r="IX1177" s="49"/>
      <c r="IY1177" s="49"/>
      <c r="IZ1177" s="49"/>
      <c r="JA1177" s="49"/>
      <c r="JB1177" s="49"/>
      <c r="JC1177" s="49"/>
      <c r="JD1177" s="49"/>
      <c r="JE1177" s="49"/>
      <c r="JF1177" s="49"/>
      <c r="JG1177" s="49"/>
      <c r="JH1177" s="49"/>
      <c r="JI1177" s="49"/>
      <c r="JJ1177" s="49"/>
      <c r="JK1177" s="49"/>
      <c r="JL1177" s="49"/>
      <c r="JM1177" s="49"/>
      <c r="JN1177" s="49"/>
      <c r="JO1177" s="49"/>
      <c r="JP1177" s="49"/>
      <c r="JQ1177" s="49"/>
      <c r="JR1177" s="49"/>
      <c r="JS1177" s="49"/>
      <c r="JT1177" s="49"/>
      <c r="JU1177" s="49"/>
      <c r="JV1177" s="49"/>
      <c r="JW1177" s="49"/>
      <c r="JX1177" s="49"/>
      <c r="JY1177" s="49"/>
      <c r="JZ1177" s="49"/>
      <c r="KA1177" s="49"/>
      <c r="KB1177" s="49"/>
      <c r="KC1177" s="49"/>
      <c r="KD1177" s="49"/>
      <c r="KE1177" s="49"/>
      <c r="KF1177" s="49"/>
      <c r="KG1177" s="49"/>
      <c r="KH1177" s="49"/>
      <c r="KI1177" s="49"/>
      <c r="KJ1177" s="49"/>
      <c r="KK1177" s="49"/>
      <c r="KL1177" s="49"/>
      <c r="KM1177" s="49"/>
      <c r="KN1177" s="49"/>
      <c r="KO1177" s="49"/>
      <c r="KP1177" s="49"/>
      <c r="KQ1177" s="49"/>
      <c r="KR1177" s="49"/>
      <c r="KS1177" s="49"/>
      <c r="KT1177" s="49"/>
      <c r="KU1177" s="49"/>
      <c r="KV1177" s="49"/>
      <c r="KW1177" s="49"/>
      <c r="KX1177" s="49"/>
      <c r="KY1177" s="49"/>
      <c r="KZ1177" s="49"/>
      <c r="LA1177" s="49"/>
      <c r="LB1177" s="49"/>
      <c r="LC1177" s="49"/>
      <c r="LD1177" s="49"/>
      <c r="LE1177" s="49"/>
      <c r="LF1177" s="49"/>
      <c r="LG1177" s="49"/>
      <c r="LH1177" s="49"/>
      <c r="LI1177" s="49"/>
      <c r="LJ1177" s="49"/>
      <c r="LK1177" s="49"/>
    </row>
    <row r="1178" spans="1:323" s="36" customFormat="1" ht="14.25" customHeight="1">
      <c r="A1178" s="54">
        <v>1080</v>
      </c>
      <c r="B1178" s="23">
        <v>96</v>
      </c>
      <c r="C1178" s="23" t="s">
        <v>33</v>
      </c>
      <c r="D1178" s="32" t="s">
        <v>6558</v>
      </c>
      <c r="E1178" s="23" t="s">
        <v>233</v>
      </c>
      <c r="F1178" s="23" t="s">
        <v>235</v>
      </c>
      <c r="G1178" s="23" t="s">
        <v>34</v>
      </c>
      <c r="H1178" s="25">
        <v>1</v>
      </c>
      <c r="I1178" s="25">
        <v>106850</v>
      </c>
      <c r="J1178" s="26">
        <v>1</v>
      </c>
      <c r="K1178" s="26">
        <v>106850</v>
      </c>
      <c r="L1178" s="27">
        <v>0</v>
      </c>
      <c r="M1178" s="27">
        <v>0</v>
      </c>
      <c r="N1178" s="27">
        <v>730</v>
      </c>
      <c r="O1178" s="27">
        <v>0</v>
      </c>
      <c r="P1178" s="27">
        <v>730</v>
      </c>
      <c r="Q1178" s="55"/>
      <c r="R1178" s="27">
        <f t="shared" si="131"/>
        <v>0</v>
      </c>
      <c r="S1178" s="56" t="str">
        <f t="shared" si="132"/>
        <v>×</v>
      </c>
      <c r="T1178" s="56" t="str">
        <f t="shared" si="133"/>
        <v>×</v>
      </c>
      <c r="U1178" s="56" t="str">
        <f t="shared" si="134"/>
        <v>×</v>
      </c>
      <c r="V1178" s="57" t="str">
        <f t="shared" si="128"/>
        <v/>
      </c>
      <c r="W1178" s="58">
        <f t="shared" si="129"/>
        <v>0</v>
      </c>
      <c r="X1178" s="54">
        <f t="shared" si="130"/>
        <v>96</v>
      </c>
      <c r="Y1178" s="59"/>
      <c r="Z1178" s="42"/>
      <c r="AA1178" s="42"/>
      <c r="AB1178" s="42"/>
      <c r="AC1178" s="42"/>
      <c r="AD1178" s="42"/>
      <c r="AE1178" s="42"/>
      <c r="AF1178" s="42"/>
      <c r="AG1178" s="42"/>
      <c r="AH1178" s="42"/>
      <c r="AI1178" s="42"/>
      <c r="AJ1178" s="42"/>
      <c r="AK1178" s="42"/>
      <c r="AL1178" s="42"/>
      <c r="AM1178" s="42"/>
      <c r="AN1178" s="42"/>
      <c r="AO1178" s="42"/>
      <c r="AP1178" s="42"/>
      <c r="AQ1178" s="42"/>
      <c r="AR1178" s="42"/>
      <c r="AS1178" s="49"/>
      <c r="AT1178" s="49"/>
      <c r="AU1178" s="49"/>
      <c r="AV1178" s="49"/>
      <c r="AW1178" s="49"/>
      <c r="AX1178" s="49"/>
      <c r="AY1178" s="49"/>
      <c r="AZ1178" s="49"/>
      <c r="BA1178" s="49"/>
      <c r="BB1178" s="49"/>
      <c r="BC1178" s="49"/>
      <c r="BD1178" s="49"/>
      <c r="BE1178" s="49"/>
      <c r="BF1178" s="49"/>
      <c r="BG1178" s="49"/>
      <c r="BH1178" s="49"/>
      <c r="BI1178" s="49"/>
      <c r="BJ1178" s="49"/>
      <c r="BK1178" s="49"/>
      <c r="BL1178" s="49"/>
      <c r="BM1178" s="49"/>
      <c r="BN1178" s="49"/>
      <c r="BO1178" s="49"/>
      <c r="BP1178" s="49"/>
      <c r="BQ1178" s="49"/>
      <c r="BR1178" s="49"/>
      <c r="BS1178" s="49"/>
      <c r="BT1178" s="49"/>
      <c r="BU1178" s="49"/>
      <c r="BV1178" s="49"/>
      <c r="BW1178" s="49"/>
      <c r="BX1178" s="49"/>
      <c r="BY1178" s="49"/>
      <c r="BZ1178" s="49"/>
      <c r="CA1178" s="49"/>
      <c r="CB1178" s="49"/>
      <c r="CC1178" s="49"/>
      <c r="CD1178" s="49"/>
      <c r="CE1178" s="49"/>
      <c r="CF1178" s="49"/>
      <c r="CG1178" s="49"/>
      <c r="CH1178" s="49"/>
      <c r="CI1178" s="49"/>
      <c r="CJ1178" s="49"/>
      <c r="CK1178" s="49"/>
      <c r="CL1178" s="49"/>
      <c r="CM1178" s="49"/>
      <c r="CN1178" s="49"/>
      <c r="CO1178" s="49"/>
      <c r="CP1178" s="49"/>
      <c r="CQ1178" s="49"/>
      <c r="CR1178" s="49"/>
      <c r="CS1178" s="49"/>
      <c r="CT1178" s="49"/>
      <c r="CU1178" s="49"/>
      <c r="CV1178" s="49"/>
      <c r="CW1178" s="49"/>
      <c r="CX1178" s="49"/>
      <c r="CY1178" s="49"/>
      <c r="CZ1178" s="49"/>
      <c r="DA1178" s="49"/>
      <c r="DB1178" s="49"/>
      <c r="DC1178" s="49"/>
      <c r="DD1178" s="49"/>
      <c r="DE1178" s="49"/>
      <c r="DF1178" s="49"/>
      <c r="DG1178" s="49"/>
      <c r="DH1178" s="49"/>
      <c r="DI1178" s="49"/>
      <c r="DJ1178" s="49"/>
      <c r="DK1178" s="49"/>
      <c r="DL1178" s="49"/>
      <c r="DM1178" s="49"/>
      <c r="DN1178" s="49"/>
      <c r="DO1178" s="49"/>
      <c r="DP1178" s="49"/>
      <c r="DQ1178" s="49"/>
      <c r="DR1178" s="49"/>
      <c r="DS1178" s="49"/>
      <c r="DT1178" s="49"/>
      <c r="DU1178" s="49"/>
      <c r="DV1178" s="49"/>
      <c r="DW1178" s="49"/>
      <c r="DX1178" s="49"/>
      <c r="DY1178" s="49"/>
      <c r="DZ1178" s="49"/>
      <c r="EA1178" s="49"/>
      <c r="EB1178" s="49"/>
      <c r="EC1178" s="49"/>
      <c r="ED1178" s="49"/>
      <c r="EE1178" s="49"/>
      <c r="EF1178" s="49"/>
      <c r="EG1178" s="49"/>
      <c r="EH1178" s="49"/>
      <c r="EI1178" s="49"/>
      <c r="EJ1178" s="49"/>
      <c r="EK1178" s="49"/>
      <c r="EL1178" s="49"/>
      <c r="EM1178" s="49"/>
      <c r="EN1178" s="49"/>
      <c r="EO1178" s="49"/>
      <c r="EP1178" s="49"/>
      <c r="EQ1178" s="49"/>
      <c r="ER1178" s="49"/>
      <c r="ES1178" s="49"/>
      <c r="ET1178" s="49"/>
      <c r="EU1178" s="49"/>
      <c r="EV1178" s="49"/>
      <c r="EW1178" s="49"/>
      <c r="EX1178" s="49"/>
      <c r="EY1178" s="49"/>
      <c r="EZ1178" s="49"/>
      <c r="FA1178" s="49"/>
      <c r="FB1178" s="49"/>
      <c r="FC1178" s="49"/>
      <c r="FD1178" s="49"/>
      <c r="FE1178" s="49"/>
      <c r="FF1178" s="49"/>
      <c r="FG1178" s="49"/>
      <c r="FH1178" s="49"/>
      <c r="FI1178" s="49"/>
      <c r="FJ1178" s="49"/>
      <c r="FK1178" s="49"/>
      <c r="FL1178" s="49"/>
      <c r="FM1178" s="49"/>
      <c r="FN1178" s="49"/>
      <c r="FO1178" s="49"/>
      <c r="FP1178" s="49"/>
      <c r="FQ1178" s="49"/>
      <c r="FR1178" s="49"/>
      <c r="FS1178" s="49"/>
      <c r="FT1178" s="49"/>
      <c r="FU1178" s="49"/>
      <c r="FV1178" s="49"/>
      <c r="FW1178" s="49"/>
      <c r="FX1178" s="49"/>
      <c r="FY1178" s="49"/>
      <c r="FZ1178" s="49"/>
      <c r="GA1178" s="49"/>
      <c r="GB1178" s="49"/>
      <c r="GC1178" s="49"/>
      <c r="GD1178" s="49"/>
      <c r="GE1178" s="49"/>
      <c r="GF1178" s="49"/>
      <c r="GG1178" s="49"/>
      <c r="GH1178" s="49"/>
      <c r="GI1178" s="49"/>
      <c r="GJ1178" s="49"/>
      <c r="GK1178" s="49"/>
      <c r="GL1178" s="49"/>
      <c r="GM1178" s="49"/>
      <c r="GN1178" s="49"/>
      <c r="GO1178" s="49"/>
      <c r="GP1178" s="49"/>
      <c r="GQ1178" s="49"/>
      <c r="GR1178" s="49"/>
      <c r="GS1178" s="49"/>
      <c r="GT1178" s="49"/>
      <c r="GU1178" s="49"/>
      <c r="GV1178" s="49"/>
      <c r="GW1178" s="49"/>
      <c r="GX1178" s="49"/>
      <c r="GY1178" s="49"/>
      <c r="GZ1178" s="49"/>
      <c r="HA1178" s="49"/>
      <c r="HB1178" s="49"/>
      <c r="HC1178" s="49"/>
      <c r="HD1178" s="49"/>
      <c r="HE1178" s="49"/>
      <c r="HF1178" s="49"/>
      <c r="HG1178" s="49"/>
      <c r="HH1178" s="49"/>
      <c r="HI1178" s="49"/>
      <c r="HJ1178" s="49"/>
      <c r="HK1178" s="49"/>
      <c r="HL1178" s="49"/>
      <c r="HM1178" s="49"/>
      <c r="HN1178" s="49"/>
      <c r="HO1178" s="49"/>
      <c r="HP1178" s="49"/>
      <c r="HQ1178" s="49"/>
      <c r="HR1178" s="49"/>
      <c r="HS1178" s="49"/>
      <c r="HT1178" s="49"/>
      <c r="HU1178" s="49"/>
      <c r="HV1178" s="49"/>
      <c r="HW1178" s="49"/>
      <c r="HX1178" s="49"/>
      <c r="HY1178" s="49"/>
      <c r="HZ1178" s="49"/>
      <c r="IA1178" s="49"/>
      <c r="IB1178" s="49"/>
      <c r="IC1178" s="49"/>
      <c r="ID1178" s="49"/>
      <c r="IE1178" s="49"/>
      <c r="IF1178" s="49"/>
      <c r="IG1178" s="49"/>
      <c r="IH1178" s="49"/>
      <c r="II1178" s="49"/>
      <c r="IJ1178" s="49"/>
      <c r="IK1178" s="49"/>
      <c r="IL1178" s="49"/>
      <c r="IM1178" s="49"/>
      <c r="IN1178" s="49"/>
      <c r="IO1178" s="49"/>
      <c r="IP1178" s="49"/>
      <c r="IQ1178" s="49"/>
      <c r="IR1178" s="49"/>
      <c r="IS1178" s="49"/>
      <c r="IT1178" s="49"/>
      <c r="IU1178" s="49"/>
      <c r="IV1178" s="49"/>
      <c r="IW1178" s="49"/>
      <c r="IX1178" s="49"/>
      <c r="IY1178" s="49"/>
      <c r="IZ1178" s="49"/>
      <c r="JA1178" s="49"/>
      <c r="JB1178" s="49"/>
      <c r="JC1178" s="49"/>
      <c r="JD1178" s="49"/>
      <c r="JE1178" s="49"/>
      <c r="JF1178" s="49"/>
      <c r="JG1178" s="49"/>
      <c r="JH1178" s="49"/>
      <c r="JI1178" s="49"/>
      <c r="JJ1178" s="49"/>
      <c r="JK1178" s="49"/>
      <c r="JL1178" s="49"/>
      <c r="JM1178" s="49"/>
      <c r="JN1178" s="49"/>
      <c r="JO1178" s="49"/>
      <c r="JP1178" s="49"/>
      <c r="JQ1178" s="49"/>
      <c r="JR1178" s="49"/>
      <c r="JS1178" s="49"/>
      <c r="JT1178" s="49"/>
      <c r="JU1178" s="49"/>
      <c r="JV1178" s="49"/>
      <c r="JW1178" s="49"/>
      <c r="JX1178" s="49"/>
      <c r="JY1178" s="49"/>
      <c r="JZ1178" s="49"/>
      <c r="KA1178" s="49"/>
      <c r="KB1178" s="49"/>
      <c r="KC1178" s="49"/>
      <c r="KD1178" s="49"/>
      <c r="KE1178" s="49"/>
      <c r="KF1178" s="49"/>
      <c r="KG1178" s="49"/>
      <c r="KH1178" s="49"/>
      <c r="KI1178" s="49"/>
      <c r="KJ1178" s="49"/>
      <c r="KK1178" s="49"/>
      <c r="KL1178" s="49"/>
      <c r="KM1178" s="49"/>
      <c r="KN1178" s="49"/>
      <c r="KO1178" s="49"/>
      <c r="KP1178" s="49"/>
      <c r="KQ1178" s="49"/>
      <c r="KR1178" s="49"/>
      <c r="KS1178" s="49"/>
      <c r="KT1178" s="49"/>
      <c r="KU1178" s="49"/>
      <c r="KV1178" s="49"/>
      <c r="KW1178" s="49"/>
      <c r="KX1178" s="49"/>
      <c r="KY1178" s="49"/>
      <c r="KZ1178" s="49"/>
      <c r="LA1178" s="49"/>
      <c r="LB1178" s="49"/>
      <c r="LC1178" s="49"/>
      <c r="LD1178" s="49"/>
      <c r="LE1178" s="49"/>
      <c r="LF1178" s="49"/>
      <c r="LG1178" s="49"/>
      <c r="LH1178" s="49"/>
      <c r="LI1178" s="49"/>
      <c r="LJ1178" s="49"/>
      <c r="LK1178" s="49"/>
    </row>
    <row r="1179" spans="1:323" s="36" customFormat="1" ht="14.25" customHeight="1">
      <c r="A1179" s="54">
        <v>1081</v>
      </c>
      <c r="B1179" s="23">
        <v>96</v>
      </c>
      <c r="C1179" s="23" t="s">
        <v>33</v>
      </c>
      <c r="D1179" s="32" t="s">
        <v>6559</v>
      </c>
      <c r="E1179" s="23" t="s">
        <v>233</v>
      </c>
      <c r="F1179" s="23" t="s">
        <v>236</v>
      </c>
      <c r="G1179" s="23" t="s">
        <v>34</v>
      </c>
      <c r="H1179" s="25">
        <v>1</v>
      </c>
      <c r="I1179" s="25">
        <v>107498</v>
      </c>
      <c r="J1179" s="26">
        <v>1</v>
      </c>
      <c r="K1179" s="26">
        <v>107498</v>
      </c>
      <c r="L1179" s="27">
        <v>0</v>
      </c>
      <c r="M1179" s="27">
        <v>0</v>
      </c>
      <c r="N1179" s="27">
        <v>1460</v>
      </c>
      <c r="O1179" s="27">
        <v>0</v>
      </c>
      <c r="P1179" s="27">
        <v>1460</v>
      </c>
      <c r="Q1179" s="55"/>
      <c r="R1179" s="27">
        <f t="shared" si="131"/>
        <v>0</v>
      </c>
      <c r="S1179" s="56" t="str">
        <f t="shared" si="132"/>
        <v>×</v>
      </c>
      <c r="T1179" s="56" t="str">
        <f t="shared" si="133"/>
        <v>×</v>
      </c>
      <c r="U1179" s="56" t="str">
        <f t="shared" si="134"/>
        <v>×</v>
      </c>
      <c r="V1179" s="57" t="str">
        <f t="shared" si="128"/>
        <v/>
      </c>
      <c r="W1179" s="58">
        <f t="shared" si="129"/>
        <v>0</v>
      </c>
      <c r="X1179" s="54">
        <f t="shared" si="130"/>
        <v>96</v>
      </c>
      <c r="Y1179" s="59"/>
      <c r="Z1179" s="42"/>
      <c r="AA1179" s="42"/>
      <c r="AB1179" s="42"/>
      <c r="AC1179" s="42"/>
      <c r="AD1179" s="42"/>
      <c r="AE1179" s="42"/>
      <c r="AF1179" s="42"/>
      <c r="AG1179" s="42"/>
      <c r="AH1179" s="42"/>
      <c r="AI1179" s="42"/>
      <c r="AJ1179" s="42"/>
      <c r="AK1179" s="42"/>
      <c r="AL1179" s="42"/>
      <c r="AM1179" s="42"/>
      <c r="AN1179" s="42"/>
      <c r="AO1179" s="42"/>
      <c r="AP1179" s="42"/>
      <c r="AQ1179" s="42"/>
      <c r="AR1179" s="42"/>
      <c r="AS1179" s="49"/>
      <c r="AT1179" s="49"/>
      <c r="AU1179" s="49"/>
      <c r="AV1179" s="49"/>
      <c r="AW1179" s="49"/>
      <c r="AX1179" s="49"/>
      <c r="AY1179" s="49"/>
      <c r="AZ1179" s="49"/>
      <c r="BA1179" s="49"/>
      <c r="BB1179" s="49"/>
      <c r="BC1179" s="49"/>
      <c r="BD1179" s="49"/>
      <c r="BE1179" s="49"/>
      <c r="BF1179" s="49"/>
      <c r="BG1179" s="49"/>
      <c r="BH1179" s="49"/>
      <c r="BI1179" s="49"/>
      <c r="BJ1179" s="49"/>
      <c r="BK1179" s="49"/>
      <c r="BL1179" s="49"/>
      <c r="BM1179" s="49"/>
      <c r="BN1179" s="49"/>
      <c r="BO1179" s="49"/>
      <c r="BP1179" s="49"/>
      <c r="BQ1179" s="49"/>
      <c r="BR1179" s="49"/>
      <c r="BS1179" s="49"/>
      <c r="BT1179" s="49"/>
      <c r="BU1179" s="49"/>
      <c r="BV1179" s="49"/>
      <c r="BW1179" s="49"/>
      <c r="BX1179" s="49"/>
      <c r="BY1179" s="49"/>
      <c r="BZ1179" s="49"/>
      <c r="CA1179" s="49"/>
      <c r="CB1179" s="49"/>
      <c r="CC1179" s="49"/>
      <c r="CD1179" s="49"/>
      <c r="CE1179" s="49"/>
      <c r="CF1179" s="49"/>
      <c r="CG1179" s="49"/>
      <c r="CH1179" s="49"/>
      <c r="CI1179" s="49"/>
      <c r="CJ1179" s="49"/>
      <c r="CK1179" s="49"/>
      <c r="CL1179" s="49"/>
      <c r="CM1179" s="49"/>
      <c r="CN1179" s="49"/>
      <c r="CO1179" s="49"/>
      <c r="CP1179" s="49"/>
      <c r="CQ1179" s="49"/>
      <c r="CR1179" s="49"/>
      <c r="CS1179" s="49"/>
      <c r="CT1179" s="49"/>
      <c r="CU1179" s="49"/>
      <c r="CV1179" s="49"/>
      <c r="CW1179" s="49"/>
      <c r="CX1179" s="49"/>
      <c r="CY1179" s="49"/>
      <c r="CZ1179" s="49"/>
      <c r="DA1179" s="49"/>
      <c r="DB1179" s="49"/>
      <c r="DC1179" s="49"/>
      <c r="DD1179" s="49"/>
      <c r="DE1179" s="49"/>
      <c r="DF1179" s="49"/>
      <c r="DG1179" s="49"/>
      <c r="DH1179" s="49"/>
      <c r="DI1179" s="49"/>
      <c r="DJ1179" s="49"/>
      <c r="DK1179" s="49"/>
      <c r="DL1179" s="49"/>
      <c r="DM1179" s="49"/>
      <c r="DN1179" s="49"/>
      <c r="DO1179" s="49"/>
      <c r="DP1179" s="49"/>
      <c r="DQ1179" s="49"/>
      <c r="DR1179" s="49"/>
      <c r="DS1179" s="49"/>
      <c r="DT1179" s="49"/>
      <c r="DU1179" s="49"/>
      <c r="DV1179" s="49"/>
      <c r="DW1179" s="49"/>
      <c r="DX1179" s="49"/>
      <c r="DY1179" s="49"/>
      <c r="DZ1179" s="49"/>
      <c r="EA1179" s="49"/>
      <c r="EB1179" s="49"/>
      <c r="EC1179" s="49"/>
      <c r="ED1179" s="49"/>
      <c r="EE1179" s="49"/>
      <c r="EF1179" s="49"/>
      <c r="EG1179" s="49"/>
      <c r="EH1179" s="49"/>
      <c r="EI1179" s="49"/>
      <c r="EJ1179" s="49"/>
      <c r="EK1179" s="49"/>
      <c r="EL1179" s="49"/>
      <c r="EM1179" s="49"/>
      <c r="EN1179" s="49"/>
      <c r="EO1179" s="49"/>
      <c r="EP1179" s="49"/>
      <c r="EQ1179" s="49"/>
      <c r="ER1179" s="49"/>
      <c r="ES1179" s="49"/>
      <c r="ET1179" s="49"/>
      <c r="EU1179" s="49"/>
      <c r="EV1179" s="49"/>
      <c r="EW1179" s="49"/>
      <c r="EX1179" s="49"/>
      <c r="EY1179" s="49"/>
      <c r="EZ1179" s="49"/>
      <c r="FA1179" s="49"/>
      <c r="FB1179" s="49"/>
      <c r="FC1179" s="49"/>
      <c r="FD1179" s="49"/>
      <c r="FE1179" s="49"/>
      <c r="FF1179" s="49"/>
      <c r="FG1179" s="49"/>
      <c r="FH1179" s="49"/>
      <c r="FI1179" s="49"/>
      <c r="FJ1179" s="49"/>
      <c r="FK1179" s="49"/>
      <c r="FL1179" s="49"/>
      <c r="FM1179" s="49"/>
      <c r="FN1179" s="49"/>
      <c r="FO1179" s="49"/>
      <c r="FP1179" s="49"/>
      <c r="FQ1179" s="49"/>
      <c r="FR1179" s="49"/>
      <c r="FS1179" s="49"/>
      <c r="FT1179" s="49"/>
      <c r="FU1179" s="49"/>
      <c r="FV1179" s="49"/>
      <c r="FW1179" s="49"/>
      <c r="FX1179" s="49"/>
      <c r="FY1179" s="49"/>
      <c r="FZ1179" s="49"/>
      <c r="GA1179" s="49"/>
      <c r="GB1179" s="49"/>
      <c r="GC1179" s="49"/>
      <c r="GD1179" s="49"/>
      <c r="GE1179" s="49"/>
      <c r="GF1179" s="49"/>
      <c r="GG1179" s="49"/>
      <c r="GH1179" s="49"/>
      <c r="GI1179" s="49"/>
      <c r="GJ1179" s="49"/>
      <c r="GK1179" s="49"/>
      <c r="GL1179" s="49"/>
      <c r="GM1179" s="49"/>
      <c r="GN1179" s="49"/>
      <c r="GO1179" s="49"/>
      <c r="GP1179" s="49"/>
      <c r="GQ1179" s="49"/>
      <c r="GR1179" s="49"/>
      <c r="GS1179" s="49"/>
      <c r="GT1179" s="49"/>
      <c r="GU1179" s="49"/>
      <c r="GV1179" s="49"/>
      <c r="GW1179" s="49"/>
      <c r="GX1179" s="49"/>
      <c r="GY1179" s="49"/>
      <c r="GZ1179" s="49"/>
      <c r="HA1179" s="49"/>
      <c r="HB1179" s="49"/>
      <c r="HC1179" s="49"/>
      <c r="HD1179" s="49"/>
      <c r="HE1179" s="49"/>
      <c r="HF1179" s="49"/>
      <c r="HG1179" s="49"/>
      <c r="HH1179" s="49"/>
      <c r="HI1179" s="49"/>
      <c r="HJ1179" s="49"/>
      <c r="HK1179" s="49"/>
      <c r="HL1179" s="49"/>
      <c r="HM1179" s="49"/>
      <c r="HN1179" s="49"/>
      <c r="HO1179" s="49"/>
      <c r="HP1179" s="49"/>
      <c r="HQ1179" s="49"/>
      <c r="HR1179" s="49"/>
      <c r="HS1179" s="49"/>
      <c r="HT1179" s="49"/>
      <c r="HU1179" s="49"/>
      <c r="HV1179" s="49"/>
      <c r="HW1179" s="49"/>
      <c r="HX1179" s="49"/>
      <c r="HY1179" s="49"/>
      <c r="HZ1179" s="49"/>
      <c r="IA1179" s="49"/>
      <c r="IB1179" s="49"/>
      <c r="IC1179" s="49"/>
      <c r="ID1179" s="49"/>
      <c r="IE1179" s="49"/>
      <c r="IF1179" s="49"/>
      <c r="IG1179" s="49"/>
      <c r="IH1179" s="49"/>
      <c r="II1179" s="49"/>
      <c r="IJ1179" s="49"/>
      <c r="IK1179" s="49"/>
      <c r="IL1179" s="49"/>
      <c r="IM1179" s="49"/>
      <c r="IN1179" s="49"/>
      <c r="IO1179" s="49"/>
      <c r="IP1179" s="49"/>
      <c r="IQ1179" s="49"/>
      <c r="IR1179" s="49"/>
      <c r="IS1179" s="49"/>
      <c r="IT1179" s="49"/>
      <c r="IU1179" s="49"/>
      <c r="IV1179" s="49"/>
      <c r="IW1179" s="49"/>
      <c r="IX1179" s="49"/>
      <c r="IY1179" s="49"/>
      <c r="IZ1179" s="49"/>
      <c r="JA1179" s="49"/>
      <c r="JB1179" s="49"/>
      <c r="JC1179" s="49"/>
      <c r="JD1179" s="49"/>
      <c r="JE1179" s="49"/>
      <c r="JF1179" s="49"/>
      <c r="JG1179" s="49"/>
      <c r="JH1179" s="49"/>
      <c r="JI1179" s="49"/>
      <c r="JJ1179" s="49"/>
      <c r="JK1179" s="49"/>
      <c r="JL1179" s="49"/>
      <c r="JM1179" s="49"/>
      <c r="JN1179" s="49"/>
      <c r="JO1179" s="49"/>
      <c r="JP1179" s="49"/>
      <c r="JQ1179" s="49"/>
      <c r="JR1179" s="49"/>
      <c r="JS1179" s="49"/>
      <c r="JT1179" s="49"/>
      <c r="JU1179" s="49"/>
      <c r="JV1179" s="49"/>
      <c r="JW1179" s="49"/>
      <c r="JX1179" s="49"/>
      <c r="JY1179" s="49"/>
      <c r="JZ1179" s="49"/>
      <c r="KA1179" s="49"/>
      <c r="KB1179" s="49"/>
      <c r="KC1179" s="49"/>
      <c r="KD1179" s="49"/>
      <c r="KE1179" s="49"/>
      <c r="KF1179" s="49"/>
      <c r="KG1179" s="49"/>
      <c r="KH1179" s="49"/>
      <c r="KI1179" s="49"/>
      <c r="KJ1179" s="49"/>
      <c r="KK1179" s="49"/>
      <c r="KL1179" s="49"/>
      <c r="KM1179" s="49"/>
      <c r="KN1179" s="49"/>
      <c r="KO1179" s="49"/>
      <c r="KP1179" s="49"/>
      <c r="KQ1179" s="49"/>
      <c r="KR1179" s="49"/>
      <c r="KS1179" s="49"/>
      <c r="KT1179" s="49"/>
      <c r="KU1179" s="49"/>
      <c r="KV1179" s="49"/>
      <c r="KW1179" s="49"/>
      <c r="KX1179" s="49"/>
      <c r="KY1179" s="49"/>
      <c r="KZ1179" s="49"/>
      <c r="LA1179" s="49"/>
      <c r="LB1179" s="49"/>
      <c r="LC1179" s="49"/>
      <c r="LD1179" s="49"/>
      <c r="LE1179" s="49"/>
      <c r="LF1179" s="49"/>
      <c r="LG1179" s="49"/>
      <c r="LH1179" s="49"/>
      <c r="LI1179" s="49"/>
      <c r="LJ1179" s="49"/>
      <c r="LK1179" s="49"/>
    </row>
    <row r="1180" spans="1:323" s="36" customFormat="1" ht="14.25" customHeight="1">
      <c r="A1180" s="60" t="s">
        <v>6036</v>
      </c>
      <c r="B1180" s="61"/>
      <c r="C1180" s="61"/>
      <c r="D1180" s="62"/>
      <c r="E1180" s="61"/>
      <c r="F1180" s="61"/>
      <c r="G1180" s="61"/>
      <c r="H1180" s="63"/>
      <c r="I1180" s="63"/>
      <c r="J1180" s="64"/>
      <c r="K1180" s="64"/>
      <c r="L1180" s="65"/>
      <c r="M1180" s="65"/>
      <c r="N1180" s="65"/>
      <c r="O1180" s="65"/>
      <c r="P1180" s="65"/>
      <c r="Q1180" s="66" t="str">
        <f>CONCATENATE("項番",B1179," 計")</f>
        <v>項番96 計</v>
      </c>
      <c r="R1180" s="67">
        <f>SUMIF(B:B,B1179,R:R)</f>
        <v>0</v>
      </c>
      <c r="S1180" s="68">
        <f>COUNTIFS($B:$B,$B1179,S:S,"○")</f>
        <v>0</v>
      </c>
      <c r="T1180" s="67"/>
      <c r="U1180" s="67"/>
      <c r="V1180" s="69" t="str">
        <f>IF(S1180=0,"",IF(COUNTIF(B:B,X1180)=S1180,"","この項番で見積単価（税別）が入力されていない品目があります"))</f>
        <v/>
      </c>
      <c r="W1180" s="70">
        <f t="shared" si="129"/>
        <v>0</v>
      </c>
      <c r="X1180" s="60">
        <f>B1179</f>
        <v>96</v>
      </c>
      <c r="Y1180" s="71" t="s">
        <v>293</v>
      </c>
      <c r="Z1180" s="42"/>
      <c r="AA1180" s="42"/>
      <c r="AB1180" s="42"/>
      <c r="AC1180" s="42"/>
      <c r="AD1180" s="42"/>
      <c r="AE1180" s="42"/>
      <c r="AF1180" s="42"/>
      <c r="AG1180" s="42"/>
      <c r="AH1180" s="42"/>
      <c r="AI1180" s="42"/>
      <c r="AJ1180" s="42"/>
      <c r="AK1180" s="42"/>
      <c r="AL1180" s="42"/>
      <c r="AM1180" s="42"/>
      <c r="AN1180" s="42"/>
      <c r="AO1180" s="42"/>
      <c r="AP1180" s="42"/>
      <c r="AQ1180" s="42"/>
      <c r="AR1180" s="42"/>
      <c r="AS1180" s="49"/>
      <c r="AT1180" s="49"/>
      <c r="AU1180" s="49"/>
      <c r="AV1180" s="49"/>
      <c r="AW1180" s="49"/>
      <c r="AX1180" s="49"/>
      <c r="AY1180" s="49"/>
      <c r="AZ1180" s="49"/>
      <c r="BA1180" s="49"/>
      <c r="BB1180" s="49"/>
      <c r="BC1180" s="49"/>
      <c r="BD1180" s="49"/>
      <c r="BE1180" s="49"/>
      <c r="BF1180" s="49"/>
      <c r="BG1180" s="49"/>
      <c r="BH1180" s="49"/>
      <c r="BI1180" s="49"/>
      <c r="BJ1180" s="49"/>
      <c r="BK1180" s="49"/>
      <c r="BL1180" s="49"/>
      <c r="BM1180" s="49"/>
      <c r="BN1180" s="49"/>
      <c r="BO1180" s="49"/>
      <c r="BP1180" s="49"/>
      <c r="BQ1180" s="49"/>
      <c r="BR1180" s="49"/>
      <c r="BS1180" s="49"/>
      <c r="BT1180" s="49"/>
      <c r="BU1180" s="49"/>
      <c r="BV1180" s="49"/>
      <c r="BW1180" s="49"/>
      <c r="BX1180" s="49"/>
      <c r="BY1180" s="49"/>
      <c r="BZ1180" s="49"/>
      <c r="CA1180" s="49"/>
      <c r="CB1180" s="49"/>
      <c r="CC1180" s="49"/>
      <c r="CD1180" s="49"/>
      <c r="CE1180" s="49"/>
      <c r="CF1180" s="49"/>
      <c r="CG1180" s="49"/>
      <c r="CH1180" s="49"/>
      <c r="CI1180" s="49"/>
      <c r="CJ1180" s="49"/>
      <c r="CK1180" s="49"/>
      <c r="CL1180" s="49"/>
      <c r="CM1180" s="49"/>
      <c r="CN1180" s="49"/>
      <c r="CO1180" s="49"/>
      <c r="CP1180" s="49"/>
      <c r="CQ1180" s="49"/>
      <c r="CR1180" s="49"/>
      <c r="CS1180" s="49"/>
      <c r="CT1180" s="49"/>
      <c r="CU1180" s="49"/>
      <c r="CV1180" s="49"/>
      <c r="CW1180" s="49"/>
      <c r="CX1180" s="49"/>
      <c r="CY1180" s="49"/>
      <c r="CZ1180" s="49"/>
      <c r="DA1180" s="49"/>
      <c r="DB1180" s="49"/>
      <c r="DC1180" s="49"/>
      <c r="DD1180" s="49"/>
      <c r="DE1180" s="49"/>
      <c r="DF1180" s="49"/>
      <c r="DG1180" s="49"/>
      <c r="DH1180" s="49"/>
      <c r="DI1180" s="49"/>
      <c r="DJ1180" s="49"/>
      <c r="DK1180" s="49"/>
      <c r="DL1180" s="49"/>
      <c r="DM1180" s="49"/>
      <c r="DN1180" s="49"/>
      <c r="DO1180" s="49"/>
      <c r="DP1180" s="49"/>
      <c r="DQ1180" s="49"/>
      <c r="DR1180" s="49"/>
      <c r="DS1180" s="49"/>
      <c r="DT1180" s="49"/>
      <c r="DU1180" s="49"/>
      <c r="DV1180" s="49"/>
      <c r="DW1180" s="49"/>
      <c r="DX1180" s="49"/>
      <c r="DY1180" s="49"/>
      <c r="DZ1180" s="49"/>
      <c r="EA1180" s="49"/>
      <c r="EB1180" s="49"/>
      <c r="EC1180" s="49"/>
      <c r="ED1180" s="49"/>
      <c r="EE1180" s="49"/>
      <c r="EF1180" s="49"/>
      <c r="EG1180" s="49"/>
      <c r="EH1180" s="49"/>
      <c r="EI1180" s="49"/>
      <c r="EJ1180" s="49"/>
      <c r="EK1180" s="49"/>
      <c r="EL1180" s="49"/>
      <c r="EM1180" s="49"/>
      <c r="EN1180" s="49"/>
      <c r="EO1180" s="49"/>
      <c r="EP1180" s="49"/>
      <c r="EQ1180" s="49"/>
      <c r="ER1180" s="49"/>
      <c r="ES1180" s="49"/>
      <c r="ET1180" s="49"/>
      <c r="EU1180" s="49"/>
      <c r="EV1180" s="49"/>
      <c r="EW1180" s="49"/>
      <c r="EX1180" s="49"/>
      <c r="EY1180" s="49"/>
      <c r="EZ1180" s="49"/>
      <c r="FA1180" s="49"/>
      <c r="FB1180" s="49"/>
      <c r="FC1180" s="49"/>
      <c r="FD1180" s="49"/>
      <c r="FE1180" s="49"/>
      <c r="FF1180" s="49"/>
      <c r="FG1180" s="49"/>
      <c r="FH1180" s="49"/>
      <c r="FI1180" s="49"/>
      <c r="FJ1180" s="49"/>
      <c r="FK1180" s="49"/>
      <c r="FL1180" s="49"/>
      <c r="FM1180" s="49"/>
      <c r="FN1180" s="49"/>
      <c r="FO1180" s="49"/>
      <c r="FP1180" s="49"/>
      <c r="FQ1180" s="49"/>
      <c r="FR1180" s="49"/>
      <c r="FS1180" s="49"/>
      <c r="FT1180" s="49"/>
      <c r="FU1180" s="49"/>
      <c r="FV1180" s="49"/>
      <c r="FW1180" s="49"/>
      <c r="FX1180" s="49"/>
      <c r="FY1180" s="49"/>
      <c r="FZ1180" s="49"/>
      <c r="GA1180" s="49"/>
      <c r="GB1180" s="49"/>
      <c r="GC1180" s="49"/>
      <c r="GD1180" s="49"/>
      <c r="GE1180" s="49"/>
      <c r="GF1180" s="49"/>
      <c r="GG1180" s="49"/>
      <c r="GH1180" s="49"/>
      <c r="GI1180" s="49"/>
      <c r="GJ1180" s="49"/>
      <c r="GK1180" s="49"/>
      <c r="GL1180" s="49"/>
      <c r="GM1180" s="49"/>
      <c r="GN1180" s="49"/>
      <c r="GO1180" s="49"/>
      <c r="GP1180" s="49"/>
      <c r="GQ1180" s="49"/>
      <c r="GR1180" s="49"/>
      <c r="GS1180" s="49"/>
      <c r="GT1180" s="49"/>
      <c r="GU1180" s="49"/>
      <c r="GV1180" s="49"/>
      <c r="GW1180" s="49"/>
      <c r="GX1180" s="49"/>
      <c r="GY1180" s="49"/>
      <c r="GZ1180" s="49"/>
      <c r="HA1180" s="49"/>
      <c r="HB1180" s="49"/>
      <c r="HC1180" s="49"/>
      <c r="HD1180" s="49"/>
      <c r="HE1180" s="49"/>
      <c r="HF1180" s="49"/>
      <c r="HG1180" s="49"/>
      <c r="HH1180" s="49"/>
      <c r="HI1180" s="49"/>
      <c r="HJ1180" s="49"/>
      <c r="HK1180" s="49"/>
      <c r="HL1180" s="49"/>
      <c r="HM1180" s="49"/>
      <c r="HN1180" s="49"/>
      <c r="HO1180" s="49"/>
      <c r="HP1180" s="49"/>
      <c r="HQ1180" s="49"/>
      <c r="HR1180" s="49"/>
      <c r="HS1180" s="49"/>
      <c r="HT1180" s="49"/>
      <c r="HU1180" s="49"/>
      <c r="HV1180" s="49"/>
      <c r="HW1180" s="49"/>
      <c r="HX1180" s="49"/>
      <c r="HY1180" s="49"/>
      <c r="HZ1180" s="49"/>
      <c r="IA1180" s="49"/>
      <c r="IB1180" s="49"/>
      <c r="IC1180" s="49"/>
      <c r="ID1180" s="49"/>
      <c r="IE1180" s="49"/>
      <c r="IF1180" s="49"/>
      <c r="IG1180" s="49"/>
      <c r="IH1180" s="49"/>
      <c r="II1180" s="49"/>
      <c r="IJ1180" s="49"/>
      <c r="IK1180" s="49"/>
      <c r="IL1180" s="49"/>
      <c r="IM1180" s="49"/>
      <c r="IN1180" s="49"/>
      <c r="IO1180" s="49"/>
      <c r="IP1180" s="49"/>
      <c r="IQ1180" s="49"/>
      <c r="IR1180" s="49"/>
      <c r="IS1180" s="49"/>
      <c r="IT1180" s="49"/>
      <c r="IU1180" s="49"/>
      <c r="IV1180" s="49"/>
      <c r="IW1180" s="49"/>
      <c r="IX1180" s="49"/>
      <c r="IY1180" s="49"/>
      <c r="IZ1180" s="49"/>
      <c r="JA1180" s="49"/>
      <c r="JB1180" s="49"/>
      <c r="JC1180" s="49"/>
      <c r="JD1180" s="49"/>
      <c r="JE1180" s="49"/>
      <c r="JF1180" s="49"/>
      <c r="JG1180" s="49"/>
      <c r="JH1180" s="49"/>
      <c r="JI1180" s="49"/>
      <c r="JJ1180" s="49"/>
      <c r="JK1180" s="49"/>
      <c r="JL1180" s="49"/>
      <c r="JM1180" s="49"/>
      <c r="JN1180" s="49"/>
      <c r="JO1180" s="49"/>
      <c r="JP1180" s="49"/>
      <c r="JQ1180" s="49"/>
      <c r="JR1180" s="49"/>
      <c r="JS1180" s="49"/>
      <c r="JT1180" s="49"/>
      <c r="JU1180" s="49"/>
      <c r="JV1180" s="49"/>
      <c r="JW1180" s="49"/>
      <c r="JX1180" s="49"/>
      <c r="JY1180" s="49"/>
      <c r="JZ1180" s="49"/>
      <c r="KA1180" s="49"/>
      <c r="KB1180" s="49"/>
      <c r="KC1180" s="49"/>
      <c r="KD1180" s="49"/>
      <c r="KE1180" s="49"/>
      <c r="KF1180" s="49"/>
      <c r="KG1180" s="49"/>
      <c r="KH1180" s="49"/>
      <c r="KI1180" s="49"/>
      <c r="KJ1180" s="49"/>
      <c r="KK1180" s="49"/>
      <c r="KL1180" s="49"/>
      <c r="KM1180" s="49"/>
      <c r="KN1180" s="49"/>
      <c r="KO1180" s="49"/>
      <c r="KP1180" s="49"/>
      <c r="KQ1180" s="49"/>
      <c r="KR1180" s="49"/>
      <c r="KS1180" s="49"/>
      <c r="KT1180" s="49"/>
      <c r="KU1180" s="49"/>
      <c r="KV1180" s="49"/>
      <c r="KW1180" s="49"/>
      <c r="KX1180" s="49"/>
      <c r="KY1180" s="49"/>
      <c r="KZ1180" s="49"/>
      <c r="LA1180" s="49"/>
      <c r="LB1180" s="49"/>
      <c r="LC1180" s="49"/>
      <c r="LD1180" s="49"/>
      <c r="LE1180" s="49"/>
      <c r="LF1180" s="49"/>
      <c r="LG1180" s="49"/>
      <c r="LH1180" s="49"/>
      <c r="LI1180" s="49"/>
      <c r="LJ1180" s="49"/>
      <c r="LK1180" s="49"/>
    </row>
    <row r="1181" spans="1:323" s="36" customFormat="1" ht="14.25" customHeight="1">
      <c r="A1181" s="54">
        <v>1082</v>
      </c>
      <c r="B1181" s="23">
        <v>97</v>
      </c>
      <c r="C1181" s="23" t="s">
        <v>33</v>
      </c>
      <c r="D1181" s="32" t="s">
        <v>1978</v>
      </c>
      <c r="E1181" s="23" t="s">
        <v>1976</v>
      </c>
      <c r="F1181" s="23" t="s">
        <v>1979</v>
      </c>
      <c r="G1181" s="23" t="s">
        <v>1418</v>
      </c>
      <c r="H1181" s="25">
        <v>4</v>
      </c>
      <c r="I1181" s="25">
        <v>2043</v>
      </c>
      <c r="J1181" s="26">
        <v>4</v>
      </c>
      <c r="K1181" s="26">
        <v>8172</v>
      </c>
      <c r="L1181" s="27">
        <v>0</v>
      </c>
      <c r="M1181" s="27">
        <v>0</v>
      </c>
      <c r="N1181" s="27">
        <v>12</v>
      </c>
      <c r="O1181" s="27">
        <v>0</v>
      </c>
      <c r="P1181" s="27">
        <v>12</v>
      </c>
      <c r="Q1181" s="55"/>
      <c r="R1181" s="27">
        <f t="shared" si="131"/>
        <v>0</v>
      </c>
      <c r="S1181" s="56" t="str">
        <f t="shared" si="132"/>
        <v>×</v>
      </c>
      <c r="T1181" s="56" t="str">
        <f t="shared" si="133"/>
        <v>×</v>
      </c>
      <c r="U1181" s="56" t="str">
        <f t="shared" si="134"/>
        <v>×</v>
      </c>
      <c r="V1181" s="57" t="str">
        <f t="shared" si="128"/>
        <v/>
      </c>
      <c r="W1181" s="58">
        <f t="shared" si="129"/>
        <v>0</v>
      </c>
      <c r="X1181" s="54">
        <f t="shared" si="130"/>
        <v>97</v>
      </c>
      <c r="Y1181" s="59"/>
      <c r="Z1181" s="42"/>
      <c r="AA1181" s="42"/>
      <c r="AB1181" s="42"/>
      <c r="AC1181" s="42"/>
      <c r="AD1181" s="42"/>
      <c r="AE1181" s="42"/>
      <c r="AF1181" s="42"/>
      <c r="AG1181" s="42"/>
      <c r="AH1181" s="42"/>
      <c r="AI1181" s="42"/>
      <c r="AJ1181" s="42"/>
      <c r="AK1181" s="42"/>
      <c r="AL1181" s="42"/>
      <c r="AM1181" s="42"/>
      <c r="AN1181" s="42"/>
      <c r="AO1181" s="42"/>
      <c r="AP1181" s="42"/>
      <c r="AQ1181" s="42"/>
      <c r="AR1181" s="42"/>
      <c r="AS1181" s="49"/>
      <c r="AT1181" s="49"/>
      <c r="AU1181" s="49"/>
      <c r="AV1181" s="49"/>
      <c r="AW1181" s="49"/>
      <c r="AX1181" s="49"/>
      <c r="AY1181" s="49"/>
      <c r="AZ1181" s="49"/>
      <c r="BA1181" s="49"/>
      <c r="BB1181" s="49"/>
      <c r="BC1181" s="49"/>
      <c r="BD1181" s="49"/>
      <c r="BE1181" s="49"/>
      <c r="BF1181" s="49"/>
      <c r="BG1181" s="49"/>
      <c r="BH1181" s="49"/>
      <c r="BI1181" s="49"/>
      <c r="BJ1181" s="49"/>
      <c r="BK1181" s="49"/>
      <c r="BL1181" s="49"/>
      <c r="BM1181" s="49"/>
      <c r="BN1181" s="49"/>
      <c r="BO1181" s="49"/>
      <c r="BP1181" s="49"/>
      <c r="BQ1181" s="49"/>
      <c r="BR1181" s="49"/>
      <c r="BS1181" s="49"/>
      <c r="BT1181" s="49"/>
      <c r="BU1181" s="49"/>
      <c r="BV1181" s="49"/>
      <c r="BW1181" s="49"/>
      <c r="BX1181" s="49"/>
      <c r="BY1181" s="49"/>
      <c r="BZ1181" s="49"/>
      <c r="CA1181" s="49"/>
      <c r="CB1181" s="49"/>
      <c r="CC1181" s="49"/>
      <c r="CD1181" s="49"/>
      <c r="CE1181" s="49"/>
      <c r="CF1181" s="49"/>
      <c r="CG1181" s="49"/>
      <c r="CH1181" s="49"/>
      <c r="CI1181" s="49"/>
      <c r="CJ1181" s="49"/>
      <c r="CK1181" s="49"/>
      <c r="CL1181" s="49"/>
      <c r="CM1181" s="49"/>
      <c r="CN1181" s="49"/>
      <c r="CO1181" s="49"/>
      <c r="CP1181" s="49"/>
      <c r="CQ1181" s="49"/>
      <c r="CR1181" s="49"/>
      <c r="CS1181" s="49"/>
      <c r="CT1181" s="49"/>
      <c r="CU1181" s="49"/>
      <c r="CV1181" s="49"/>
      <c r="CW1181" s="49"/>
      <c r="CX1181" s="49"/>
      <c r="CY1181" s="49"/>
      <c r="CZ1181" s="49"/>
      <c r="DA1181" s="49"/>
      <c r="DB1181" s="49"/>
      <c r="DC1181" s="49"/>
      <c r="DD1181" s="49"/>
      <c r="DE1181" s="49"/>
      <c r="DF1181" s="49"/>
      <c r="DG1181" s="49"/>
      <c r="DH1181" s="49"/>
      <c r="DI1181" s="49"/>
      <c r="DJ1181" s="49"/>
      <c r="DK1181" s="49"/>
      <c r="DL1181" s="49"/>
      <c r="DM1181" s="49"/>
      <c r="DN1181" s="49"/>
      <c r="DO1181" s="49"/>
      <c r="DP1181" s="49"/>
      <c r="DQ1181" s="49"/>
      <c r="DR1181" s="49"/>
      <c r="DS1181" s="49"/>
      <c r="DT1181" s="49"/>
      <c r="DU1181" s="49"/>
      <c r="DV1181" s="49"/>
      <c r="DW1181" s="49"/>
      <c r="DX1181" s="49"/>
      <c r="DY1181" s="49"/>
      <c r="DZ1181" s="49"/>
      <c r="EA1181" s="49"/>
      <c r="EB1181" s="49"/>
      <c r="EC1181" s="49"/>
      <c r="ED1181" s="49"/>
      <c r="EE1181" s="49"/>
      <c r="EF1181" s="49"/>
      <c r="EG1181" s="49"/>
      <c r="EH1181" s="49"/>
      <c r="EI1181" s="49"/>
      <c r="EJ1181" s="49"/>
      <c r="EK1181" s="49"/>
      <c r="EL1181" s="49"/>
      <c r="EM1181" s="49"/>
      <c r="EN1181" s="49"/>
      <c r="EO1181" s="49"/>
      <c r="EP1181" s="49"/>
      <c r="EQ1181" s="49"/>
      <c r="ER1181" s="49"/>
      <c r="ES1181" s="49"/>
      <c r="ET1181" s="49"/>
      <c r="EU1181" s="49"/>
      <c r="EV1181" s="49"/>
      <c r="EW1181" s="49"/>
      <c r="EX1181" s="49"/>
      <c r="EY1181" s="49"/>
      <c r="EZ1181" s="49"/>
      <c r="FA1181" s="49"/>
      <c r="FB1181" s="49"/>
      <c r="FC1181" s="49"/>
      <c r="FD1181" s="49"/>
      <c r="FE1181" s="49"/>
      <c r="FF1181" s="49"/>
      <c r="FG1181" s="49"/>
      <c r="FH1181" s="49"/>
      <c r="FI1181" s="49"/>
      <c r="FJ1181" s="49"/>
      <c r="FK1181" s="49"/>
      <c r="FL1181" s="49"/>
      <c r="FM1181" s="49"/>
      <c r="FN1181" s="49"/>
      <c r="FO1181" s="49"/>
      <c r="FP1181" s="49"/>
      <c r="FQ1181" s="49"/>
      <c r="FR1181" s="49"/>
      <c r="FS1181" s="49"/>
      <c r="FT1181" s="49"/>
      <c r="FU1181" s="49"/>
      <c r="FV1181" s="49"/>
      <c r="FW1181" s="49"/>
      <c r="FX1181" s="49"/>
      <c r="FY1181" s="49"/>
      <c r="FZ1181" s="49"/>
      <c r="GA1181" s="49"/>
      <c r="GB1181" s="49"/>
      <c r="GC1181" s="49"/>
      <c r="GD1181" s="49"/>
      <c r="GE1181" s="49"/>
      <c r="GF1181" s="49"/>
      <c r="GG1181" s="49"/>
      <c r="GH1181" s="49"/>
      <c r="GI1181" s="49"/>
      <c r="GJ1181" s="49"/>
      <c r="GK1181" s="49"/>
      <c r="GL1181" s="49"/>
      <c r="GM1181" s="49"/>
      <c r="GN1181" s="49"/>
      <c r="GO1181" s="49"/>
      <c r="GP1181" s="49"/>
      <c r="GQ1181" s="49"/>
      <c r="GR1181" s="49"/>
      <c r="GS1181" s="49"/>
      <c r="GT1181" s="49"/>
      <c r="GU1181" s="49"/>
      <c r="GV1181" s="49"/>
      <c r="GW1181" s="49"/>
      <c r="GX1181" s="49"/>
      <c r="GY1181" s="49"/>
      <c r="GZ1181" s="49"/>
      <c r="HA1181" s="49"/>
      <c r="HB1181" s="49"/>
      <c r="HC1181" s="49"/>
      <c r="HD1181" s="49"/>
      <c r="HE1181" s="49"/>
      <c r="HF1181" s="49"/>
      <c r="HG1181" s="49"/>
      <c r="HH1181" s="49"/>
      <c r="HI1181" s="49"/>
      <c r="HJ1181" s="49"/>
      <c r="HK1181" s="49"/>
      <c r="HL1181" s="49"/>
      <c r="HM1181" s="49"/>
      <c r="HN1181" s="49"/>
      <c r="HO1181" s="49"/>
      <c r="HP1181" s="49"/>
      <c r="HQ1181" s="49"/>
      <c r="HR1181" s="49"/>
      <c r="HS1181" s="49"/>
      <c r="HT1181" s="49"/>
      <c r="HU1181" s="49"/>
      <c r="HV1181" s="49"/>
      <c r="HW1181" s="49"/>
      <c r="HX1181" s="49"/>
      <c r="HY1181" s="49"/>
      <c r="HZ1181" s="49"/>
      <c r="IA1181" s="49"/>
      <c r="IB1181" s="49"/>
      <c r="IC1181" s="49"/>
      <c r="ID1181" s="49"/>
      <c r="IE1181" s="49"/>
      <c r="IF1181" s="49"/>
      <c r="IG1181" s="49"/>
      <c r="IH1181" s="49"/>
      <c r="II1181" s="49"/>
      <c r="IJ1181" s="49"/>
      <c r="IK1181" s="49"/>
      <c r="IL1181" s="49"/>
      <c r="IM1181" s="49"/>
      <c r="IN1181" s="49"/>
      <c r="IO1181" s="49"/>
      <c r="IP1181" s="49"/>
      <c r="IQ1181" s="49"/>
      <c r="IR1181" s="49"/>
      <c r="IS1181" s="49"/>
      <c r="IT1181" s="49"/>
      <c r="IU1181" s="49"/>
      <c r="IV1181" s="49"/>
      <c r="IW1181" s="49"/>
      <c r="IX1181" s="49"/>
      <c r="IY1181" s="49"/>
      <c r="IZ1181" s="49"/>
      <c r="JA1181" s="49"/>
      <c r="JB1181" s="49"/>
      <c r="JC1181" s="49"/>
      <c r="JD1181" s="49"/>
      <c r="JE1181" s="49"/>
      <c r="JF1181" s="49"/>
      <c r="JG1181" s="49"/>
      <c r="JH1181" s="49"/>
      <c r="JI1181" s="49"/>
      <c r="JJ1181" s="49"/>
      <c r="JK1181" s="49"/>
      <c r="JL1181" s="49"/>
      <c r="JM1181" s="49"/>
      <c r="JN1181" s="49"/>
      <c r="JO1181" s="49"/>
      <c r="JP1181" s="49"/>
      <c r="JQ1181" s="49"/>
      <c r="JR1181" s="49"/>
      <c r="JS1181" s="49"/>
      <c r="JT1181" s="49"/>
      <c r="JU1181" s="49"/>
      <c r="JV1181" s="49"/>
      <c r="JW1181" s="49"/>
      <c r="JX1181" s="49"/>
      <c r="JY1181" s="49"/>
      <c r="JZ1181" s="49"/>
      <c r="KA1181" s="49"/>
      <c r="KB1181" s="49"/>
      <c r="KC1181" s="49"/>
      <c r="KD1181" s="49"/>
      <c r="KE1181" s="49"/>
      <c r="KF1181" s="49"/>
      <c r="KG1181" s="49"/>
      <c r="KH1181" s="49"/>
      <c r="KI1181" s="49"/>
      <c r="KJ1181" s="49"/>
      <c r="KK1181" s="49"/>
      <c r="KL1181" s="49"/>
      <c r="KM1181" s="49"/>
      <c r="KN1181" s="49"/>
      <c r="KO1181" s="49"/>
      <c r="KP1181" s="49"/>
      <c r="KQ1181" s="49"/>
      <c r="KR1181" s="49"/>
      <c r="KS1181" s="49"/>
      <c r="KT1181" s="49"/>
      <c r="KU1181" s="49"/>
      <c r="KV1181" s="49"/>
      <c r="KW1181" s="49"/>
      <c r="KX1181" s="49"/>
      <c r="KY1181" s="49"/>
      <c r="KZ1181" s="49"/>
      <c r="LA1181" s="49"/>
      <c r="LB1181" s="49"/>
      <c r="LC1181" s="49"/>
      <c r="LD1181" s="49"/>
      <c r="LE1181" s="49"/>
      <c r="LF1181" s="49"/>
      <c r="LG1181" s="49"/>
      <c r="LH1181" s="49"/>
      <c r="LI1181" s="49"/>
      <c r="LJ1181" s="49"/>
      <c r="LK1181" s="49"/>
    </row>
    <row r="1182" spans="1:323" s="36" customFormat="1" ht="14.25" customHeight="1">
      <c r="A1182" s="54">
        <v>1083</v>
      </c>
      <c r="B1182" s="23">
        <v>97</v>
      </c>
      <c r="C1182" s="23" t="s">
        <v>33</v>
      </c>
      <c r="D1182" s="32" t="s">
        <v>6562</v>
      </c>
      <c r="E1182" s="23" t="s">
        <v>1976</v>
      </c>
      <c r="F1182" s="23" t="s">
        <v>1983</v>
      </c>
      <c r="G1182" s="23" t="s">
        <v>1418</v>
      </c>
      <c r="H1182" s="25">
        <v>4</v>
      </c>
      <c r="I1182" s="25">
        <v>1448</v>
      </c>
      <c r="J1182" s="26">
        <v>4</v>
      </c>
      <c r="K1182" s="26">
        <v>5792</v>
      </c>
      <c r="L1182" s="27">
        <v>0</v>
      </c>
      <c r="M1182" s="27">
        <v>0</v>
      </c>
      <c r="N1182" s="27">
        <v>1</v>
      </c>
      <c r="O1182" s="27">
        <v>0</v>
      </c>
      <c r="P1182" s="27">
        <v>1</v>
      </c>
      <c r="Q1182" s="55"/>
      <c r="R1182" s="27">
        <f t="shared" si="131"/>
        <v>0</v>
      </c>
      <c r="S1182" s="56" t="str">
        <f t="shared" si="132"/>
        <v>×</v>
      </c>
      <c r="T1182" s="56" t="str">
        <f t="shared" si="133"/>
        <v>×</v>
      </c>
      <c r="U1182" s="56" t="str">
        <f t="shared" si="134"/>
        <v>×</v>
      </c>
      <c r="V1182" s="57" t="str">
        <f t="shared" si="128"/>
        <v/>
      </c>
      <c r="W1182" s="58">
        <f t="shared" si="129"/>
        <v>0</v>
      </c>
      <c r="X1182" s="54">
        <f t="shared" si="130"/>
        <v>97</v>
      </c>
      <c r="Y1182" s="59"/>
      <c r="Z1182" s="42"/>
      <c r="AA1182" s="42"/>
      <c r="AB1182" s="42"/>
      <c r="AC1182" s="42"/>
      <c r="AD1182" s="42"/>
      <c r="AE1182" s="42"/>
      <c r="AF1182" s="42"/>
      <c r="AG1182" s="42"/>
      <c r="AH1182" s="42"/>
      <c r="AI1182" s="42"/>
      <c r="AJ1182" s="42"/>
      <c r="AK1182" s="42"/>
      <c r="AL1182" s="42"/>
      <c r="AM1182" s="42"/>
      <c r="AN1182" s="42"/>
      <c r="AO1182" s="42"/>
      <c r="AP1182" s="42"/>
      <c r="AQ1182" s="42"/>
      <c r="AR1182" s="42"/>
      <c r="AS1182" s="49"/>
      <c r="AT1182" s="49"/>
      <c r="AU1182" s="49"/>
      <c r="AV1182" s="49"/>
      <c r="AW1182" s="49"/>
      <c r="AX1182" s="49"/>
      <c r="AY1182" s="49"/>
      <c r="AZ1182" s="49"/>
      <c r="BA1182" s="49"/>
      <c r="BB1182" s="49"/>
      <c r="BC1182" s="49"/>
      <c r="BD1182" s="49"/>
      <c r="BE1182" s="49"/>
      <c r="BF1182" s="49"/>
      <c r="BG1182" s="49"/>
      <c r="BH1182" s="49"/>
      <c r="BI1182" s="49"/>
      <c r="BJ1182" s="49"/>
      <c r="BK1182" s="49"/>
      <c r="BL1182" s="49"/>
      <c r="BM1182" s="49"/>
      <c r="BN1182" s="49"/>
      <c r="BO1182" s="49"/>
      <c r="BP1182" s="49"/>
      <c r="BQ1182" s="49"/>
      <c r="BR1182" s="49"/>
      <c r="BS1182" s="49"/>
      <c r="BT1182" s="49"/>
      <c r="BU1182" s="49"/>
      <c r="BV1182" s="49"/>
      <c r="BW1182" s="49"/>
      <c r="BX1182" s="49"/>
      <c r="BY1182" s="49"/>
      <c r="BZ1182" s="49"/>
      <c r="CA1182" s="49"/>
      <c r="CB1182" s="49"/>
      <c r="CC1182" s="49"/>
      <c r="CD1182" s="49"/>
      <c r="CE1182" s="49"/>
      <c r="CF1182" s="49"/>
      <c r="CG1182" s="49"/>
      <c r="CH1182" s="49"/>
      <c r="CI1182" s="49"/>
      <c r="CJ1182" s="49"/>
      <c r="CK1182" s="49"/>
      <c r="CL1182" s="49"/>
      <c r="CM1182" s="49"/>
      <c r="CN1182" s="49"/>
      <c r="CO1182" s="49"/>
      <c r="CP1182" s="49"/>
      <c r="CQ1182" s="49"/>
      <c r="CR1182" s="49"/>
      <c r="CS1182" s="49"/>
      <c r="CT1182" s="49"/>
      <c r="CU1182" s="49"/>
      <c r="CV1182" s="49"/>
      <c r="CW1182" s="49"/>
      <c r="CX1182" s="49"/>
      <c r="CY1182" s="49"/>
      <c r="CZ1182" s="49"/>
      <c r="DA1182" s="49"/>
      <c r="DB1182" s="49"/>
      <c r="DC1182" s="49"/>
      <c r="DD1182" s="49"/>
      <c r="DE1182" s="49"/>
      <c r="DF1182" s="49"/>
      <c r="DG1182" s="49"/>
      <c r="DH1182" s="49"/>
      <c r="DI1182" s="49"/>
      <c r="DJ1182" s="49"/>
      <c r="DK1182" s="49"/>
      <c r="DL1182" s="49"/>
      <c r="DM1182" s="49"/>
      <c r="DN1182" s="49"/>
      <c r="DO1182" s="49"/>
      <c r="DP1182" s="49"/>
      <c r="DQ1182" s="49"/>
      <c r="DR1182" s="49"/>
      <c r="DS1182" s="49"/>
      <c r="DT1182" s="49"/>
      <c r="DU1182" s="49"/>
      <c r="DV1182" s="49"/>
      <c r="DW1182" s="49"/>
      <c r="DX1182" s="49"/>
      <c r="DY1182" s="49"/>
      <c r="DZ1182" s="49"/>
      <c r="EA1182" s="49"/>
      <c r="EB1182" s="49"/>
      <c r="EC1182" s="49"/>
      <c r="ED1182" s="49"/>
      <c r="EE1182" s="49"/>
      <c r="EF1182" s="49"/>
      <c r="EG1182" s="49"/>
      <c r="EH1182" s="49"/>
      <c r="EI1182" s="49"/>
      <c r="EJ1182" s="49"/>
      <c r="EK1182" s="49"/>
      <c r="EL1182" s="49"/>
      <c r="EM1182" s="49"/>
      <c r="EN1182" s="49"/>
      <c r="EO1182" s="49"/>
      <c r="EP1182" s="49"/>
      <c r="EQ1182" s="49"/>
      <c r="ER1182" s="49"/>
      <c r="ES1182" s="49"/>
      <c r="ET1182" s="49"/>
      <c r="EU1182" s="49"/>
      <c r="EV1182" s="49"/>
      <c r="EW1182" s="49"/>
      <c r="EX1182" s="49"/>
      <c r="EY1182" s="49"/>
      <c r="EZ1182" s="49"/>
      <c r="FA1182" s="49"/>
      <c r="FB1182" s="49"/>
      <c r="FC1182" s="49"/>
      <c r="FD1182" s="49"/>
      <c r="FE1182" s="49"/>
      <c r="FF1182" s="49"/>
      <c r="FG1182" s="49"/>
      <c r="FH1182" s="49"/>
      <c r="FI1182" s="49"/>
      <c r="FJ1182" s="49"/>
      <c r="FK1182" s="49"/>
      <c r="FL1182" s="49"/>
      <c r="FM1182" s="49"/>
      <c r="FN1182" s="49"/>
      <c r="FO1182" s="49"/>
      <c r="FP1182" s="49"/>
      <c r="FQ1182" s="49"/>
      <c r="FR1182" s="49"/>
      <c r="FS1182" s="49"/>
      <c r="FT1182" s="49"/>
      <c r="FU1182" s="49"/>
      <c r="FV1182" s="49"/>
      <c r="FW1182" s="49"/>
      <c r="FX1182" s="49"/>
      <c r="FY1182" s="49"/>
      <c r="FZ1182" s="49"/>
      <c r="GA1182" s="49"/>
      <c r="GB1182" s="49"/>
      <c r="GC1182" s="49"/>
      <c r="GD1182" s="49"/>
      <c r="GE1182" s="49"/>
      <c r="GF1182" s="49"/>
      <c r="GG1182" s="49"/>
      <c r="GH1182" s="49"/>
      <c r="GI1182" s="49"/>
      <c r="GJ1182" s="49"/>
      <c r="GK1182" s="49"/>
      <c r="GL1182" s="49"/>
      <c r="GM1182" s="49"/>
      <c r="GN1182" s="49"/>
      <c r="GO1182" s="49"/>
      <c r="GP1182" s="49"/>
      <c r="GQ1182" s="49"/>
      <c r="GR1182" s="49"/>
      <c r="GS1182" s="49"/>
      <c r="GT1182" s="49"/>
      <c r="GU1182" s="49"/>
      <c r="GV1182" s="49"/>
      <c r="GW1182" s="49"/>
      <c r="GX1182" s="49"/>
      <c r="GY1182" s="49"/>
      <c r="GZ1182" s="49"/>
      <c r="HA1182" s="49"/>
      <c r="HB1182" s="49"/>
      <c r="HC1182" s="49"/>
      <c r="HD1182" s="49"/>
      <c r="HE1182" s="49"/>
      <c r="HF1182" s="49"/>
      <c r="HG1182" s="49"/>
      <c r="HH1182" s="49"/>
      <c r="HI1182" s="49"/>
      <c r="HJ1182" s="49"/>
      <c r="HK1182" s="49"/>
      <c r="HL1182" s="49"/>
      <c r="HM1182" s="49"/>
      <c r="HN1182" s="49"/>
      <c r="HO1182" s="49"/>
      <c r="HP1182" s="49"/>
      <c r="HQ1182" s="49"/>
      <c r="HR1182" s="49"/>
      <c r="HS1182" s="49"/>
      <c r="HT1182" s="49"/>
      <c r="HU1182" s="49"/>
      <c r="HV1182" s="49"/>
      <c r="HW1182" s="49"/>
      <c r="HX1182" s="49"/>
      <c r="HY1182" s="49"/>
      <c r="HZ1182" s="49"/>
      <c r="IA1182" s="49"/>
      <c r="IB1182" s="49"/>
      <c r="IC1182" s="49"/>
      <c r="ID1182" s="49"/>
      <c r="IE1182" s="49"/>
      <c r="IF1182" s="49"/>
      <c r="IG1182" s="49"/>
      <c r="IH1182" s="49"/>
      <c r="II1182" s="49"/>
      <c r="IJ1182" s="49"/>
      <c r="IK1182" s="49"/>
      <c r="IL1182" s="49"/>
      <c r="IM1182" s="49"/>
      <c r="IN1182" s="49"/>
      <c r="IO1182" s="49"/>
      <c r="IP1182" s="49"/>
      <c r="IQ1182" s="49"/>
      <c r="IR1182" s="49"/>
      <c r="IS1182" s="49"/>
      <c r="IT1182" s="49"/>
      <c r="IU1182" s="49"/>
      <c r="IV1182" s="49"/>
      <c r="IW1182" s="49"/>
      <c r="IX1182" s="49"/>
      <c r="IY1182" s="49"/>
      <c r="IZ1182" s="49"/>
      <c r="JA1182" s="49"/>
      <c r="JB1182" s="49"/>
      <c r="JC1182" s="49"/>
      <c r="JD1182" s="49"/>
      <c r="JE1182" s="49"/>
      <c r="JF1182" s="49"/>
      <c r="JG1182" s="49"/>
      <c r="JH1182" s="49"/>
      <c r="JI1182" s="49"/>
      <c r="JJ1182" s="49"/>
      <c r="JK1182" s="49"/>
      <c r="JL1182" s="49"/>
      <c r="JM1182" s="49"/>
      <c r="JN1182" s="49"/>
      <c r="JO1182" s="49"/>
      <c r="JP1182" s="49"/>
      <c r="JQ1182" s="49"/>
      <c r="JR1182" s="49"/>
      <c r="JS1182" s="49"/>
      <c r="JT1182" s="49"/>
      <c r="JU1182" s="49"/>
      <c r="JV1182" s="49"/>
      <c r="JW1182" s="49"/>
      <c r="JX1182" s="49"/>
      <c r="JY1182" s="49"/>
      <c r="JZ1182" s="49"/>
      <c r="KA1182" s="49"/>
      <c r="KB1182" s="49"/>
      <c r="KC1182" s="49"/>
      <c r="KD1182" s="49"/>
      <c r="KE1182" s="49"/>
      <c r="KF1182" s="49"/>
      <c r="KG1182" s="49"/>
      <c r="KH1182" s="49"/>
      <c r="KI1182" s="49"/>
      <c r="KJ1182" s="49"/>
      <c r="KK1182" s="49"/>
      <c r="KL1182" s="49"/>
      <c r="KM1182" s="49"/>
      <c r="KN1182" s="49"/>
      <c r="KO1182" s="49"/>
      <c r="KP1182" s="49"/>
      <c r="KQ1182" s="49"/>
      <c r="KR1182" s="49"/>
      <c r="KS1182" s="49"/>
      <c r="KT1182" s="49"/>
      <c r="KU1182" s="49"/>
      <c r="KV1182" s="49"/>
      <c r="KW1182" s="49"/>
      <c r="KX1182" s="49"/>
      <c r="KY1182" s="49"/>
      <c r="KZ1182" s="49"/>
      <c r="LA1182" s="49"/>
      <c r="LB1182" s="49"/>
      <c r="LC1182" s="49"/>
      <c r="LD1182" s="49"/>
      <c r="LE1182" s="49"/>
      <c r="LF1182" s="49"/>
      <c r="LG1182" s="49"/>
      <c r="LH1182" s="49"/>
      <c r="LI1182" s="49"/>
      <c r="LJ1182" s="49"/>
      <c r="LK1182" s="49"/>
    </row>
    <row r="1183" spans="1:323" s="36" customFormat="1" ht="14.25" customHeight="1">
      <c r="A1183" s="54">
        <v>1084</v>
      </c>
      <c r="B1183" s="23">
        <v>97</v>
      </c>
      <c r="C1183" s="23" t="s">
        <v>33</v>
      </c>
      <c r="D1183" s="32" t="s">
        <v>1980</v>
      </c>
      <c r="E1183" s="23" t="s">
        <v>1976</v>
      </c>
      <c r="F1183" s="23" t="s">
        <v>1981</v>
      </c>
      <c r="G1183" s="23" t="s">
        <v>1982</v>
      </c>
      <c r="H1183" s="25">
        <v>6</v>
      </c>
      <c r="I1183" s="25">
        <v>1013</v>
      </c>
      <c r="J1183" s="26">
        <v>6</v>
      </c>
      <c r="K1183" s="26">
        <v>6078</v>
      </c>
      <c r="L1183" s="27">
        <v>0</v>
      </c>
      <c r="M1183" s="27">
        <v>0</v>
      </c>
      <c r="N1183" s="27">
        <v>240</v>
      </c>
      <c r="O1183" s="27">
        <v>0</v>
      </c>
      <c r="P1183" s="27">
        <v>240</v>
      </c>
      <c r="Q1183" s="55"/>
      <c r="R1183" s="27">
        <f t="shared" si="131"/>
        <v>0</v>
      </c>
      <c r="S1183" s="56" t="str">
        <f t="shared" si="132"/>
        <v>×</v>
      </c>
      <c r="T1183" s="56" t="str">
        <f t="shared" si="133"/>
        <v>×</v>
      </c>
      <c r="U1183" s="56" t="str">
        <f t="shared" si="134"/>
        <v>×</v>
      </c>
      <c r="V1183" s="57" t="str">
        <f t="shared" si="128"/>
        <v/>
      </c>
      <c r="W1183" s="58">
        <f t="shared" si="129"/>
        <v>0</v>
      </c>
      <c r="X1183" s="54">
        <f t="shared" si="130"/>
        <v>97</v>
      </c>
      <c r="Y1183" s="59"/>
      <c r="Z1183" s="42"/>
      <c r="AA1183" s="42"/>
      <c r="AB1183" s="42"/>
      <c r="AC1183" s="42"/>
      <c r="AD1183" s="42"/>
      <c r="AE1183" s="42"/>
      <c r="AF1183" s="42"/>
      <c r="AG1183" s="42"/>
      <c r="AH1183" s="42"/>
      <c r="AI1183" s="42"/>
      <c r="AJ1183" s="42"/>
      <c r="AK1183" s="42"/>
      <c r="AL1183" s="42"/>
      <c r="AM1183" s="42"/>
      <c r="AN1183" s="42"/>
      <c r="AO1183" s="42"/>
      <c r="AP1183" s="42"/>
      <c r="AQ1183" s="42"/>
      <c r="AR1183" s="42"/>
      <c r="AS1183" s="49"/>
      <c r="AT1183" s="49"/>
      <c r="AU1183" s="49"/>
      <c r="AV1183" s="49"/>
      <c r="AW1183" s="49"/>
      <c r="AX1183" s="49"/>
      <c r="AY1183" s="49"/>
      <c r="AZ1183" s="49"/>
      <c r="BA1183" s="49"/>
      <c r="BB1183" s="49"/>
      <c r="BC1183" s="49"/>
      <c r="BD1183" s="49"/>
      <c r="BE1183" s="49"/>
      <c r="BF1183" s="49"/>
      <c r="BG1183" s="49"/>
      <c r="BH1183" s="49"/>
      <c r="BI1183" s="49"/>
      <c r="BJ1183" s="49"/>
      <c r="BK1183" s="49"/>
      <c r="BL1183" s="49"/>
      <c r="BM1183" s="49"/>
      <c r="BN1183" s="49"/>
      <c r="BO1183" s="49"/>
      <c r="BP1183" s="49"/>
      <c r="BQ1183" s="49"/>
      <c r="BR1183" s="49"/>
      <c r="BS1183" s="49"/>
      <c r="BT1183" s="49"/>
      <c r="BU1183" s="49"/>
      <c r="BV1183" s="49"/>
      <c r="BW1183" s="49"/>
      <c r="BX1183" s="49"/>
      <c r="BY1183" s="49"/>
      <c r="BZ1183" s="49"/>
      <c r="CA1183" s="49"/>
      <c r="CB1183" s="49"/>
      <c r="CC1183" s="49"/>
      <c r="CD1183" s="49"/>
      <c r="CE1183" s="49"/>
      <c r="CF1183" s="49"/>
      <c r="CG1183" s="49"/>
      <c r="CH1183" s="49"/>
      <c r="CI1183" s="49"/>
      <c r="CJ1183" s="49"/>
      <c r="CK1183" s="49"/>
      <c r="CL1183" s="49"/>
      <c r="CM1183" s="49"/>
      <c r="CN1183" s="49"/>
      <c r="CO1183" s="49"/>
      <c r="CP1183" s="49"/>
      <c r="CQ1183" s="49"/>
      <c r="CR1183" s="49"/>
      <c r="CS1183" s="49"/>
      <c r="CT1183" s="49"/>
      <c r="CU1183" s="49"/>
      <c r="CV1183" s="49"/>
      <c r="CW1183" s="49"/>
      <c r="CX1183" s="49"/>
      <c r="CY1183" s="49"/>
      <c r="CZ1183" s="49"/>
      <c r="DA1183" s="49"/>
      <c r="DB1183" s="49"/>
      <c r="DC1183" s="49"/>
      <c r="DD1183" s="49"/>
      <c r="DE1183" s="49"/>
      <c r="DF1183" s="49"/>
      <c r="DG1183" s="49"/>
      <c r="DH1183" s="49"/>
      <c r="DI1183" s="49"/>
      <c r="DJ1183" s="49"/>
      <c r="DK1183" s="49"/>
      <c r="DL1183" s="49"/>
      <c r="DM1183" s="49"/>
      <c r="DN1183" s="49"/>
      <c r="DO1183" s="49"/>
      <c r="DP1183" s="49"/>
      <c r="DQ1183" s="49"/>
      <c r="DR1183" s="49"/>
      <c r="DS1183" s="49"/>
      <c r="DT1183" s="49"/>
      <c r="DU1183" s="49"/>
      <c r="DV1183" s="49"/>
      <c r="DW1183" s="49"/>
      <c r="DX1183" s="49"/>
      <c r="DY1183" s="49"/>
      <c r="DZ1183" s="49"/>
      <c r="EA1183" s="49"/>
      <c r="EB1183" s="49"/>
      <c r="EC1183" s="49"/>
      <c r="ED1183" s="49"/>
      <c r="EE1183" s="49"/>
      <c r="EF1183" s="49"/>
      <c r="EG1183" s="49"/>
      <c r="EH1183" s="49"/>
      <c r="EI1183" s="49"/>
      <c r="EJ1183" s="49"/>
      <c r="EK1183" s="49"/>
      <c r="EL1183" s="49"/>
      <c r="EM1183" s="49"/>
      <c r="EN1183" s="49"/>
      <c r="EO1183" s="49"/>
      <c r="EP1183" s="49"/>
      <c r="EQ1183" s="49"/>
      <c r="ER1183" s="49"/>
      <c r="ES1183" s="49"/>
      <c r="ET1183" s="49"/>
      <c r="EU1183" s="49"/>
      <c r="EV1183" s="49"/>
      <c r="EW1183" s="49"/>
      <c r="EX1183" s="49"/>
      <c r="EY1183" s="49"/>
      <c r="EZ1183" s="49"/>
      <c r="FA1183" s="49"/>
      <c r="FB1183" s="49"/>
      <c r="FC1183" s="49"/>
      <c r="FD1183" s="49"/>
      <c r="FE1183" s="49"/>
      <c r="FF1183" s="49"/>
      <c r="FG1183" s="49"/>
      <c r="FH1183" s="49"/>
      <c r="FI1183" s="49"/>
      <c r="FJ1183" s="49"/>
      <c r="FK1183" s="49"/>
      <c r="FL1183" s="49"/>
      <c r="FM1183" s="49"/>
      <c r="FN1183" s="49"/>
      <c r="FO1183" s="49"/>
      <c r="FP1183" s="49"/>
      <c r="FQ1183" s="49"/>
      <c r="FR1183" s="49"/>
      <c r="FS1183" s="49"/>
      <c r="FT1183" s="49"/>
      <c r="FU1183" s="49"/>
      <c r="FV1183" s="49"/>
      <c r="FW1183" s="49"/>
      <c r="FX1183" s="49"/>
      <c r="FY1183" s="49"/>
      <c r="FZ1183" s="49"/>
      <c r="GA1183" s="49"/>
      <c r="GB1183" s="49"/>
      <c r="GC1183" s="49"/>
      <c r="GD1183" s="49"/>
      <c r="GE1183" s="49"/>
      <c r="GF1183" s="49"/>
      <c r="GG1183" s="49"/>
      <c r="GH1183" s="49"/>
      <c r="GI1183" s="49"/>
      <c r="GJ1183" s="49"/>
      <c r="GK1183" s="49"/>
      <c r="GL1183" s="49"/>
      <c r="GM1183" s="49"/>
      <c r="GN1183" s="49"/>
      <c r="GO1183" s="49"/>
      <c r="GP1183" s="49"/>
      <c r="GQ1183" s="49"/>
      <c r="GR1183" s="49"/>
      <c r="GS1183" s="49"/>
      <c r="GT1183" s="49"/>
      <c r="GU1183" s="49"/>
      <c r="GV1183" s="49"/>
      <c r="GW1183" s="49"/>
      <c r="GX1183" s="49"/>
      <c r="GY1183" s="49"/>
      <c r="GZ1183" s="49"/>
      <c r="HA1183" s="49"/>
      <c r="HB1183" s="49"/>
      <c r="HC1183" s="49"/>
      <c r="HD1183" s="49"/>
      <c r="HE1183" s="49"/>
      <c r="HF1183" s="49"/>
      <c r="HG1183" s="49"/>
      <c r="HH1183" s="49"/>
      <c r="HI1183" s="49"/>
      <c r="HJ1183" s="49"/>
      <c r="HK1183" s="49"/>
      <c r="HL1183" s="49"/>
      <c r="HM1183" s="49"/>
      <c r="HN1183" s="49"/>
      <c r="HO1183" s="49"/>
      <c r="HP1183" s="49"/>
      <c r="HQ1183" s="49"/>
      <c r="HR1183" s="49"/>
      <c r="HS1183" s="49"/>
      <c r="HT1183" s="49"/>
      <c r="HU1183" s="49"/>
      <c r="HV1183" s="49"/>
      <c r="HW1183" s="49"/>
      <c r="HX1183" s="49"/>
      <c r="HY1183" s="49"/>
      <c r="HZ1183" s="49"/>
      <c r="IA1183" s="49"/>
      <c r="IB1183" s="49"/>
      <c r="IC1183" s="49"/>
      <c r="ID1183" s="49"/>
      <c r="IE1183" s="49"/>
      <c r="IF1183" s="49"/>
      <c r="IG1183" s="49"/>
      <c r="IH1183" s="49"/>
      <c r="II1183" s="49"/>
      <c r="IJ1183" s="49"/>
      <c r="IK1183" s="49"/>
      <c r="IL1183" s="49"/>
      <c r="IM1183" s="49"/>
      <c r="IN1183" s="49"/>
      <c r="IO1183" s="49"/>
      <c r="IP1183" s="49"/>
      <c r="IQ1183" s="49"/>
      <c r="IR1183" s="49"/>
      <c r="IS1183" s="49"/>
      <c r="IT1183" s="49"/>
      <c r="IU1183" s="49"/>
      <c r="IV1183" s="49"/>
      <c r="IW1183" s="49"/>
      <c r="IX1183" s="49"/>
      <c r="IY1183" s="49"/>
      <c r="IZ1183" s="49"/>
      <c r="JA1183" s="49"/>
      <c r="JB1183" s="49"/>
      <c r="JC1183" s="49"/>
      <c r="JD1183" s="49"/>
      <c r="JE1183" s="49"/>
      <c r="JF1183" s="49"/>
      <c r="JG1183" s="49"/>
      <c r="JH1183" s="49"/>
      <c r="JI1183" s="49"/>
      <c r="JJ1183" s="49"/>
      <c r="JK1183" s="49"/>
      <c r="JL1183" s="49"/>
      <c r="JM1183" s="49"/>
      <c r="JN1183" s="49"/>
      <c r="JO1183" s="49"/>
      <c r="JP1183" s="49"/>
      <c r="JQ1183" s="49"/>
      <c r="JR1183" s="49"/>
      <c r="JS1183" s="49"/>
      <c r="JT1183" s="49"/>
      <c r="JU1183" s="49"/>
      <c r="JV1183" s="49"/>
      <c r="JW1183" s="49"/>
      <c r="JX1183" s="49"/>
      <c r="JY1183" s="49"/>
      <c r="JZ1183" s="49"/>
      <c r="KA1183" s="49"/>
      <c r="KB1183" s="49"/>
      <c r="KC1183" s="49"/>
      <c r="KD1183" s="49"/>
      <c r="KE1183" s="49"/>
      <c r="KF1183" s="49"/>
      <c r="KG1183" s="49"/>
      <c r="KH1183" s="49"/>
      <c r="KI1183" s="49"/>
      <c r="KJ1183" s="49"/>
      <c r="KK1183" s="49"/>
      <c r="KL1183" s="49"/>
      <c r="KM1183" s="49"/>
      <c r="KN1183" s="49"/>
      <c r="KO1183" s="49"/>
      <c r="KP1183" s="49"/>
      <c r="KQ1183" s="49"/>
      <c r="KR1183" s="49"/>
      <c r="KS1183" s="49"/>
      <c r="KT1183" s="49"/>
      <c r="KU1183" s="49"/>
      <c r="KV1183" s="49"/>
      <c r="KW1183" s="49"/>
      <c r="KX1183" s="49"/>
      <c r="KY1183" s="49"/>
      <c r="KZ1183" s="49"/>
      <c r="LA1183" s="49"/>
      <c r="LB1183" s="49"/>
      <c r="LC1183" s="49"/>
      <c r="LD1183" s="49"/>
      <c r="LE1183" s="49"/>
      <c r="LF1183" s="49"/>
      <c r="LG1183" s="49"/>
      <c r="LH1183" s="49"/>
      <c r="LI1183" s="49"/>
      <c r="LJ1183" s="49"/>
      <c r="LK1183" s="49"/>
    </row>
    <row r="1184" spans="1:323" s="36" customFormat="1" ht="14.25" customHeight="1">
      <c r="A1184" s="54">
        <v>1085</v>
      </c>
      <c r="B1184" s="23">
        <v>97</v>
      </c>
      <c r="C1184" s="23" t="s">
        <v>33</v>
      </c>
      <c r="D1184" s="32" t="s">
        <v>6563</v>
      </c>
      <c r="E1184" s="23" t="s">
        <v>1976</v>
      </c>
      <c r="F1184" s="23" t="s">
        <v>1984</v>
      </c>
      <c r="G1184" s="23" t="s">
        <v>1418</v>
      </c>
      <c r="H1184" s="25">
        <v>4</v>
      </c>
      <c r="I1184" s="25">
        <v>814</v>
      </c>
      <c r="J1184" s="26">
        <v>4</v>
      </c>
      <c r="K1184" s="26">
        <v>3256</v>
      </c>
      <c r="L1184" s="27">
        <v>0</v>
      </c>
      <c r="M1184" s="27">
        <v>0</v>
      </c>
      <c r="N1184" s="27">
        <v>1</v>
      </c>
      <c r="O1184" s="27">
        <v>0</v>
      </c>
      <c r="P1184" s="27">
        <v>1</v>
      </c>
      <c r="Q1184" s="55"/>
      <c r="R1184" s="27">
        <f t="shared" si="131"/>
        <v>0</v>
      </c>
      <c r="S1184" s="56" t="str">
        <f t="shared" si="132"/>
        <v>×</v>
      </c>
      <c r="T1184" s="56" t="str">
        <f t="shared" si="133"/>
        <v>×</v>
      </c>
      <c r="U1184" s="56" t="str">
        <f t="shared" si="134"/>
        <v>×</v>
      </c>
      <c r="V1184" s="57" t="str">
        <f t="shared" si="128"/>
        <v/>
      </c>
      <c r="W1184" s="58">
        <f t="shared" si="129"/>
        <v>0</v>
      </c>
      <c r="X1184" s="54">
        <f t="shared" si="130"/>
        <v>97</v>
      </c>
      <c r="Y1184" s="59"/>
      <c r="Z1184" s="42"/>
      <c r="AA1184" s="42"/>
      <c r="AB1184" s="42"/>
      <c r="AC1184" s="42"/>
      <c r="AD1184" s="42"/>
      <c r="AE1184" s="42"/>
      <c r="AF1184" s="42"/>
      <c r="AG1184" s="42"/>
      <c r="AH1184" s="42"/>
      <c r="AI1184" s="42"/>
      <c r="AJ1184" s="42"/>
      <c r="AK1184" s="42"/>
      <c r="AL1184" s="42"/>
      <c r="AM1184" s="42"/>
      <c r="AN1184" s="42"/>
      <c r="AO1184" s="42"/>
      <c r="AP1184" s="42"/>
      <c r="AQ1184" s="42"/>
      <c r="AR1184" s="42"/>
      <c r="AS1184" s="49"/>
      <c r="AT1184" s="49"/>
      <c r="AU1184" s="49"/>
      <c r="AV1184" s="49"/>
      <c r="AW1184" s="49"/>
      <c r="AX1184" s="49"/>
      <c r="AY1184" s="49"/>
      <c r="AZ1184" s="49"/>
      <c r="BA1184" s="49"/>
      <c r="BB1184" s="49"/>
      <c r="BC1184" s="49"/>
      <c r="BD1184" s="49"/>
      <c r="BE1184" s="49"/>
      <c r="BF1184" s="49"/>
      <c r="BG1184" s="49"/>
      <c r="BH1184" s="49"/>
      <c r="BI1184" s="49"/>
      <c r="BJ1184" s="49"/>
      <c r="BK1184" s="49"/>
      <c r="BL1184" s="49"/>
      <c r="BM1184" s="49"/>
      <c r="BN1184" s="49"/>
      <c r="BO1184" s="49"/>
      <c r="BP1184" s="49"/>
      <c r="BQ1184" s="49"/>
      <c r="BR1184" s="49"/>
      <c r="BS1184" s="49"/>
      <c r="BT1184" s="49"/>
      <c r="BU1184" s="49"/>
      <c r="BV1184" s="49"/>
      <c r="BW1184" s="49"/>
      <c r="BX1184" s="49"/>
      <c r="BY1184" s="49"/>
      <c r="BZ1184" s="49"/>
      <c r="CA1184" s="49"/>
      <c r="CB1184" s="49"/>
      <c r="CC1184" s="49"/>
      <c r="CD1184" s="49"/>
      <c r="CE1184" s="49"/>
      <c r="CF1184" s="49"/>
      <c r="CG1184" s="49"/>
      <c r="CH1184" s="49"/>
      <c r="CI1184" s="49"/>
      <c r="CJ1184" s="49"/>
      <c r="CK1184" s="49"/>
      <c r="CL1184" s="49"/>
      <c r="CM1184" s="49"/>
      <c r="CN1184" s="49"/>
      <c r="CO1184" s="49"/>
      <c r="CP1184" s="49"/>
      <c r="CQ1184" s="49"/>
      <c r="CR1184" s="49"/>
      <c r="CS1184" s="49"/>
      <c r="CT1184" s="49"/>
      <c r="CU1184" s="49"/>
      <c r="CV1184" s="49"/>
      <c r="CW1184" s="49"/>
      <c r="CX1184" s="49"/>
      <c r="CY1184" s="49"/>
      <c r="CZ1184" s="49"/>
      <c r="DA1184" s="49"/>
      <c r="DB1184" s="49"/>
      <c r="DC1184" s="49"/>
      <c r="DD1184" s="49"/>
      <c r="DE1184" s="49"/>
      <c r="DF1184" s="49"/>
      <c r="DG1184" s="49"/>
      <c r="DH1184" s="49"/>
      <c r="DI1184" s="49"/>
      <c r="DJ1184" s="49"/>
      <c r="DK1184" s="49"/>
      <c r="DL1184" s="49"/>
      <c r="DM1184" s="49"/>
      <c r="DN1184" s="49"/>
      <c r="DO1184" s="49"/>
      <c r="DP1184" s="49"/>
      <c r="DQ1184" s="49"/>
      <c r="DR1184" s="49"/>
      <c r="DS1184" s="49"/>
      <c r="DT1184" s="49"/>
      <c r="DU1184" s="49"/>
      <c r="DV1184" s="49"/>
      <c r="DW1184" s="49"/>
      <c r="DX1184" s="49"/>
      <c r="DY1184" s="49"/>
      <c r="DZ1184" s="49"/>
      <c r="EA1184" s="49"/>
      <c r="EB1184" s="49"/>
      <c r="EC1184" s="49"/>
      <c r="ED1184" s="49"/>
      <c r="EE1184" s="49"/>
      <c r="EF1184" s="49"/>
      <c r="EG1184" s="49"/>
      <c r="EH1184" s="49"/>
      <c r="EI1184" s="49"/>
      <c r="EJ1184" s="49"/>
      <c r="EK1184" s="49"/>
      <c r="EL1184" s="49"/>
      <c r="EM1184" s="49"/>
      <c r="EN1184" s="49"/>
      <c r="EO1184" s="49"/>
      <c r="EP1184" s="49"/>
      <c r="EQ1184" s="49"/>
      <c r="ER1184" s="49"/>
      <c r="ES1184" s="49"/>
      <c r="ET1184" s="49"/>
      <c r="EU1184" s="49"/>
      <c r="EV1184" s="49"/>
      <c r="EW1184" s="49"/>
      <c r="EX1184" s="49"/>
      <c r="EY1184" s="49"/>
      <c r="EZ1184" s="49"/>
      <c r="FA1184" s="49"/>
      <c r="FB1184" s="49"/>
      <c r="FC1184" s="49"/>
      <c r="FD1184" s="49"/>
      <c r="FE1184" s="49"/>
      <c r="FF1184" s="49"/>
      <c r="FG1184" s="49"/>
      <c r="FH1184" s="49"/>
      <c r="FI1184" s="49"/>
      <c r="FJ1184" s="49"/>
      <c r="FK1184" s="49"/>
      <c r="FL1184" s="49"/>
      <c r="FM1184" s="49"/>
      <c r="FN1184" s="49"/>
      <c r="FO1184" s="49"/>
      <c r="FP1184" s="49"/>
      <c r="FQ1184" s="49"/>
      <c r="FR1184" s="49"/>
      <c r="FS1184" s="49"/>
      <c r="FT1184" s="49"/>
      <c r="FU1184" s="49"/>
      <c r="FV1184" s="49"/>
      <c r="FW1184" s="49"/>
      <c r="FX1184" s="49"/>
      <c r="FY1184" s="49"/>
      <c r="FZ1184" s="49"/>
      <c r="GA1184" s="49"/>
      <c r="GB1184" s="49"/>
      <c r="GC1184" s="49"/>
      <c r="GD1184" s="49"/>
      <c r="GE1184" s="49"/>
      <c r="GF1184" s="49"/>
      <c r="GG1184" s="49"/>
      <c r="GH1184" s="49"/>
      <c r="GI1184" s="49"/>
      <c r="GJ1184" s="49"/>
      <c r="GK1184" s="49"/>
      <c r="GL1184" s="49"/>
      <c r="GM1184" s="49"/>
      <c r="GN1184" s="49"/>
      <c r="GO1184" s="49"/>
      <c r="GP1184" s="49"/>
      <c r="GQ1184" s="49"/>
      <c r="GR1184" s="49"/>
      <c r="GS1184" s="49"/>
      <c r="GT1184" s="49"/>
      <c r="GU1184" s="49"/>
      <c r="GV1184" s="49"/>
      <c r="GW1184" s="49"/>
      <c r="GX1184" s="49"/>
      <c r="GY1184" s="49"/>
      <c r="GZ1184" s="49"/>
      <c r="HA1184" s="49"/>
      <c r="HB1184" s="49"/>
      <c r="HC1184" s="49"/>
      <c r="HD1184" s="49"/>
      <c r="HE1184" s="49"/>
      <c r="HF1184" s="49"/>
      <c r="HG1184" s="49"/>
      <c r="HH1184" s="49"/>
      <c r="HI1184" s="49"/>
      <c r="HJ1184" s="49"/>
      <c r="HK1184" s="49"/>
      <c r="HL1184" s="49"/>
      <c r="HM1184" s="49"/>
      <c r="HN1184" s="49"/>
      <c r="HO1184" s="49"/>
      <c r="HP1184" s="49"/>
      <c r="HQ1184" s="49"/>
      <c r="HR1184" s="49"/>
      <c r="HS1184" s="49"/>
      <c r="HT1184" s="49"/>
      <c r="HU1184" s="49"/>
      <c r="HV1184" s="49"/>
      <c r="HW1184" s="49"/>
      <c r="HX1184" s="49"/>
      <c r="HY1184" s="49"/>
      <c r="HZ1184" s="49"/>
      <c r="IA1184" s="49"/>
      <c r="IB1184" s="49"/>
      <c r="IC1184" s="49"/>
      <c r="ID1184" s="49"/>
      <c r="IE1184" s="49"/>
      <c r="IF1184" s="49"/>
      <c r="IG1184" s="49"/>
      <c r="IH1184" s="49"/>
      <c r="II1184" s="49"/>
      <c r="IJ1184" s="49"/>
      <c r="IK1184" s="49"/>
      <c r="IL1184" s="49"/>
      <c r="IM1184" s="49"/>
      <c r="IN1184" s="49"/>
      <c r="IO1184" s="49"/>
      <c r="IP1184" s="49"/>
      <c r="IQ1184" s="49"/>
      <c r="IR1184" s="49"/>
      <c r="IS1184" s="49"/>
      <c r="IT1184" s="49"/>
      <c r="IU1184" s="49"/>
      <c r="IV1184" s="49"/>
      <c r="IW1184" s="49"/>
      <c r="IX1184" s="49"/>
      <c r="IY1184" s="49"/>
      <c r="IZ1184" s="49"/>
      <c r="JA1184" s="49"/>
      <c r="JB1184" s="49"/>
      <c r="JC1184" s="49"/>
      <c r="JD1184" s="49"/>
      <c r="JE1184" s="49"/>
      <c r="JF1184" s="49"/>
      <c r="JG1184" s="49"/>
      <c r="JH1184" s="49"/>
      <c r="JI1184" s="49"/>
      <c r="JJ1184" s="49"/>
      <c r="JK1184" s="49"/>
      <c r="JL1184" s="49"/>
      <c r="JM1184" s="49"/>
      <c r="JN1184" s="49"/>
      <c r="JO1184" s="49"/>
      <c r="JP1184" s="49"/>
      <c r="JQ1184" s="49"/>
      <c r="JR1184" s="49"/>
      <c r="JS1184" s="49"/>
      <c r="JT1184" s="49"/>
      <c r="JU1184" s="49"/>
      <c r="JV1184" s="49"/>
      <c r="JW1184" s="49"/>
      <c r="JX1184" s="49"/>
      <c r="JY1184" s="49"/>
      <c r="JZ1184" s="49"/>
      <c r="KA1184" s="49"/>
      <c r="KB1184" s="49"/>
      <c r="KC1184" s="49"/>
      <c r="KD1184" s="49"/>
      <c r="KE1184" s="49"/>
      <c r="KF1184" s="49"/>
      <c r="KG1184" s="49"/>
      <c r="KH1184" s="49"/>
      <c r="KI1184" s="49"/>
      <c r="KJ1184" s="49"/>
      <c r="KK1184" s="49"/>
      <c r="KL1184" s="49"/>
      <c r="KM1184" s="49"/>
      <c r="KN1184" s="49"/>
      <c r="KO1184" s="49"/>
      <c r="KP1184" s="49"/>
      <c r="KQ1184" s="49"/>
      <c r="KR1184" s="49"/>
      <c r="KS1184" s="49"/>
      <c r="KT1184" s="49"/>
      <c r="KU1184" s="49"/>
      <c r="KV1184" s="49"/>
      <c r="KW1184" s="49"/>
      <c r="KX1184" s="49"/>
      <c r="KY1184" s="49"/>
      <c r="KZ1184" s="49"/>
      <c r="LA1184" s="49"/>
      <c r="LB1184" s="49"/>
      <c r="LC1184" s="49"/>
      <c r="LD1184" s="49"/>
      <c r="LE1184" s="49"/>
      <c r="LF1184" s="49"/>
      <c r="LG1184" s="49"/>
      <c r="LH1184" s="49"/>
      <c r="LI1184" s="49"/>
      <c r="LJ1184" s="49"/>
      <c r="LK1184" s="49"/>
    </row>
    <row r="1185" spans="1:323" s="36" customFormat="1" ht="14.25" customHeight="1">
      <c r="A1185" s="54">
        <v>1086</v>
      </c>
      <c r="B1185" s="23">
        <v>97</v>
      </c>
      <c r="C1185" s="23" t="s">
        <v>33</v>
      </c>
      <c r="D1185" s="32" t="s">
        <v>2007</v>
      </c>
      <c r="E1185" s="23" t="s">
        <v>1976</v>
      </c>
      <c r="F1185" s="23" t="s">
        <v>2008</v>
      </c>
      <c r="G1185" s="23" t="s">
        <v>1418</v>
      </c>
      <c r="H1185" s="25">
        <v>4</v>
      </c>
      <c r="I1185" s="25">
        <v>1656</v>
      </c>
      <c r="J1185" s="26">
        <v>4</v>
      </c>
      <c r="K1185" s="26">
        <v>6624</v>
      </c>
      <c r="L1185" s="27">
        <v>0</v>
      </c>
      <c r="M1185" s="27">
        <v>0</v>
      </c>
      <c r="N1185" s="27">
        <v>150</v>
      </c>
      <c r="O1185" s="27">
        <v>0</v>
      </c>
      <c r="P1185" s="27">
        <v>150</v>
      </c>
      <c r="Q1185" s="55"/>
      <c r="R1185" s="27">
        <f t="shared" si="131"/>
        <v>0</v>
      </c>
      <c r="S1185" s="56" t="str">
        <f t="shared" si="132"/>
        <v>×</v>
      </c>
      <c r="T1185" s="56" t="str">
        <f t="shared" si="133"/>
        <v>×</v>
      </c>
      <c r="U1185" s="56" t="str">
        <f t="shared" si="134"/>
        <v>×</v>
      </c>
      <c r="V1185" s="57" t="str">
        <f t="shared" si="128"/>
        <v/>
      </c>
      <c r="W1185" s="58">
        <f t="shared" si="129"/>
        <v>0</v>
      </c>
      <c r="X1185" s="54">
        <f t="shared" si="130"/>
        <v>97</v>
      </c>
      <c r="Y1185" s="59"/>
      <c r="Z1185" s="42"/>
      <c r="AA1185" s="42"/>
      <c r="AB1185" s="42"/>
      <c r="AC1185" s="42"/>
      <c r="AD1185" s="42"/>
      <c r="AE1185" s="42"/>
      <c r="AF1185" s="42"/>
      <c r="AG1185" s="42"/>
      <c r="AH1185" s="42"/>
      <c r="AI1185" s="42"/>
      <c r="AJ1185" s="42"/>
      <c r="AK1185" s="42"/>
      <c r="AL1185" s="42"/>
      <c r="AM1185" s="42"/>
      <c r="AN1185" s="42"/>
      <c r="AO1185" s="42"/>
      <c r="AP1185" s="42"/>
      <c r="AQ1185" s="42"/>
      <c r="AR1185" s="42"/>
      <c r="AS1185" s="49"/>
      <c r="AT1185" s="49"/>
      <c r="AU1185" s="49"/>
      <c r="AV1185" s="49"/>
      <c r="AW1185" s="49"/>
      <c r="AX1185" s="49"/>
      <c r="AY1185" s="49"/>
      <c r="AZ1185" s="49"/>
      <c r="BA1185" s="49"/>
      <c r="BB1185" s="49"/>
      <c r="BC1185" s="49"/>
      <c r="BD1185" s="49"/>
      <c r="BE1185" s="49"/>
      <c r="BF1185" s="49"/>
      <c r="BG1185" s="49"/>
      <c r="BH1185" s="49"/>
      <c r="BI1185" s="49"/>
      <c r="BJ1185" s="49"/>
      <c r="BK1185" s="49"/>
      <c r="BL1185" s="49"/>
      <c r="BM1185" s="49"/>
      <c r="BN1185" s="49"/>
      <c r="BO1185" s="49"/>
      <c r="BP1185" s="49"/>
      <c r="BQ1185" s="49"/>
      <c r="BR1185" s="49"/>
      <c r="BS1185" s="49"/>
      <c r="BT1185" s="49"/>
      <c r="BU1185" s="49"/>
      <c r="BV1185" s="49"/>
      <c r="BW1185" s="49"/>
      <c r="BX1185" s="49"/>
      <c r="BY1185" s="49"/>
      <c r="BZ1185" s="49"/>
      <c r="CA1185" s="49"/>
      <c r="CB1185" s="49"/>
      <c r="CC1185" s="49"/>
      <c r="CD1185" s="49"/>
      <c r="CE1185" s="49"/>
      <c r="CF1185" s="49"/>
      <c r="CG1185" s="49"/>
      <c r="CH1185" s="49"/>
      <c r="CI1185" s="49"/>
      <c r="CJ1185" s="49"/>
      <c r="CK1185" s="49"/>
      <c r="CL1185" s="49"/>
      <c r="CM1185" s="49"/>
      <c r="CN1185" s="49"/>
      <c r="CO1185" s="49"/>
      <c r="CP1185" s="49"/>
      <c r="CQ1185" s="49"/>
      <c r="CR1185" s="49"/>
      <c r="CS1185" s="49"/>
      <c r="CT1185" s="49"/>
      <c r="CU1185" s="49"/>
      <c r="CV1185" s="49"/>
      <c r="CW1185" s="49"/>
      <c r="CX1185" s="49"/>
      <c r="CY1185" s="49"/>
      <c r="CZ1185" s="49"/>
      <c r="DA1185" s="49"/>
      <c r="DB1185" s="49"/>
      <c r="DC1185" s="49"/>
      <c r="DD1185" s="49"/>
      <c r="DE1185" s="49"/>
      <c r="DF1185" s="49"/>
      <c r="DG1185" s="49"/>
      <c r="DH1185" s="49"/>
      <c r="DI1185" s="49"/>
      <c r="DJ1185" s="49"/>
      <c r="DK1185" s="49"/>
      <c r="DL1185" s="49"/>
      <c r="DM1185" s="49"/>
      <c r="DN1185" s="49"/>
      <c r="DO1185" s="49"/>
      <c r="DP1185" s="49"/>
      <c r="DQ1185" s="49"/>
      <c r="DR1185" s="49"/>
      <c r="DS1185" s="49"/>
      <c r="DT1185" s="49"/>
      <c r="DU1185" s="49"/>
      <c r="DV1185" s="49"/>
      <c r="DW1185" s="49"/>
      <c r="DX1185" s="49"/>
      <c r="DY1185" s="49"/>
      <c r="DZ1185" s="49"/>
      <c r="EA1185" s="49"/>
      <c r="EB1185" s="49"/>
      <c r="EC1185" s="49"/>
      <c r="ED1185" s="49"/>
      <c r="EE1185" s="49"/>
      <c r="EF1185" s="49"/>
      <c r="EG1185" s="49"/>
      <c r="EH1185" s="49"/>
      <c r="EI1185" s="49"/>
      <c r="EJ1185" s="49"/>
      <c r="EK1185" s="49"/>
      <c r="EL1185" s="49"/>
      <c r="EM1185" s="49"/>
      <c r="EN1185" s="49"/>
      <c r="EO1185" s="49"/>
      <c r="EP1185" s="49"/>
      <c r="EQ1185" s="49"/>
      <c r="ER1185" s="49"/>
      <c r="ES1185" s="49"/>
      <c r="ET1185" s="49"/>
      <c r="EU1185" s="49"/>
      <c r="EV1185" s="49"/>
      <c r="EW1185" s="49"/>
      <c r="EX1185" s="49"/>
      <c r="EY1185" s="49"/>
      <c r="EZ1185" s="49"/>
      <c r="FA1185" s="49"/>
      <c r="FB1185" s="49"/>
      <c r="FC1185" s="49"/>
      <c r="FD1185" s="49"/>
      <c r="FE1185" s="49"/>
      <c r="FF1185" s="49"/>
      <c r="FG1185" s="49"/>
      <c r="FH1185" s="49"/>
      <c r="FI1185" s="49"/>
      <c r="FJ1185" s="49"/>
      <c r="FK1185" s="49"/>
      <c r="FL1185" s="49"/>
      <c r="FM1185" s="49"/>
      <c r="FN1185" s="49"/>
      <c r="FO1185" s="49"/>
      <c r="FP1185" s="49"/>
      <c r="FQ1185" s="49"/>
      <c r="FR1185" s="49"/>
      <c r="FS1185" s="49"/>
      <c r="FT1185" s="49"/>
      <c r="FU1185" s="49"/>
      <c r="FV1185" s="49"/>
      <c r="FW1185" s="49"/>
      <c r="FX1185" s="49"/>
      <c r="FY1185" s="49"/>
      <c r="FZ1185" s="49"/>
      <c r="GA1185" s="49"/>
      <c r="GB1185" s="49"/>
      <c r="GC1185" s="49"/>
      <c r="GD1185" s="49"/>
      <c r="GE1185" s="49"/>
      <c r="GF1185" s="49"/>
      <c r="GG1185" s="49"/>
      <c r="GH1185" s="49"/>
      <c r="GI1185" s="49"/>
      <c r="GJ1185" s="49"/>
      <c r="GK1185" s="49"/>
      <c r="GL1185" s="49"/>
      <c r="GM1185" s="49"/>
      <c r="GN1185" s="49"/>
      <c r="GO1185" s="49"/>
      <c r="GP1185" s="49"/>
      <c r="GQ1185" s="49"/>
      <c r="GR1185" s="49"/>
      <c r="GS1185" s="49"/>
      <c r="GT1185" s="49"/>
      <c r="GU1185" s="49"/>
      <c r="GV1185" s="49"/>
      <c r="GW1185" s="49"/>
      <c r="GX1185" s="49"/>
      <c r="GY1185" s="49"/>
      <c r="GZ1185" s="49"/>
      <c r="HA1185" s="49"/>
      <c r="HB1185" s="49"/>
      <c r="HC1185" s="49"/>
      <c r="HD1185" s="49"/>
      <c r="HE1185" s="49"/>
      <c r="HF1185" s="49"/>
      <c r="HG1185" s="49"/>
      <c r="HH1185" s="49"/>
      <c r="HI1185" s="49"/>
      <c r="HJ1185" s="49"/>
      <c r="HK1185" s="49"/>
      <c r="HL1185" s="49"/>
      <c r="HM1185" s="49"/>
      <c r="HN1185" s="49"/>
      <c r="HO1185" s="49"/>
      <c r="HP1185" s="49"/>
      <c r="HQ1185" s="49"/>
      <c r="HR1185" s="49"/>
      <c r="HS1185" s="49"/>
      <c r="HT1185" s="49"/>
      <c r="HU1185" s="49"/>
      <c r="HV1185" s="49"/>
      <c r="HW1185" s="49"/>
      <c r="HX1185" s="49"/>
      <c r="HY1185" s="49"/>
      <c r="HZ1185" s="49"/>
      <c r="IA1185" s="49"/>
      <c r="IB1185" s="49"/>
      <c r="IC1185" s="49"/>
      <c r="ID1185" s="49"/>
      <c r="IE1185" s="49"/>
      <c r="IF1185" s="49"/>
      <c r="IG1185" s="49"/>
      <c r="IH1185" s="49"/>
      <c r="II1185" s="49"/>
      <c r="IJ1185" s="49"/>
      <c r="IK1185" s="49"/>
      <c r="IL1185" s="49"/>
      <c r="IM1185" s="49"/>
      <c r="IN1185" s="49"/>
      <c r="IO1185" s="49"/>
      <c r="IP1185" s="49"/>
      <c r="IQ1185" s="49"/>
      <c r="IR1185" s="49"/>
      <c r="IS1185" s="49"/>
      <c r="IT1185" s="49"/>
      <c r="IU1185" s="49"/>
      <c r="IV1185" s="49"/>
      <c r="IW1185" s="49"/>
      <c r="IX1185" s="49"/>
      <c r="IY1185" s="49"/>
      <c r="IZ1185" s="49"/>
      <c r="JA1185" s="49"/>
      <c r="JB1185" s="49"/>
      <c r="JC1185" s="49"/>
      <c r="JD1185" s="49"/>
      <c r="JE1185" s="49"/>
      <c r="JF1185" s="49"/>
      <c r="JG1185" s="49"/>
      <c r="JH1185" s="49"/>
      <c r="JI1185" s="49"/>
      <c r="JJ1185" s="49"/>
      <c r="JK1185" s="49"/>
      <c r="JL1185" s="49"/>
      <c r="JM1185" s="49"/>
      <c r="JN1185" s="49"/>
      <c r="JO1185" s="49"/>
      <c r="JP1185" s="49"/>
      <c r="JQ1185" s="49"/>
      <c r="JR1185" s="49"/>
      <c r="JS1185" s="49"/>
      <c r="JT1185" s="49"/>
      <c r="JU1185" s="49"/>
      <c r="JV1185" s="49"/>
      <c r="JW1185" s="49"/>
      <c r="JX1185" s="49"/>
      <c r="JY1185" s="49"/>
      <c r="JZ1185" s="49"/>
      <c r="KA1185" s="49"/>
      <c r="KB1185" s="49"/>
      <c r="KC1185" s="49"/>
      <c r="KD1185" s="49"/>
      <c r="KE1185" s="49"/>
      <c r="KF1185" s="49"/>
      <c r="KG1185" s="49"/>
      <c r="KH1185" s="49"/>
      <c r="KI1185" s="49"/>
      <c r="KJ1185" s="49"/>
      <c r="KK1185" s="49"/>
      <c r="KL1185" s="49"/>
      <c r="KM1185" s="49"/>
      <c r="KN1185" s="49"/>
      <c r="KO1185" s="49"/>
      <c r="KP1185" s="49"/>
      <c r="KQ1185" s="49"/>
      <c r="KR1185" s="49"/>
      <c r="KS1185" s="49"/>
      <c r="KT1185" s="49"/>
      <c r="KU1185" s="49"/>
      <c r="KV1185" s="49"/>
      <c r="KW1185" s="49"/>
      <c r="KX1185" s="49"/>
      <c r="KY1185" s="49"/>
      <c r="KZ1185" s="49"/>
      <c r="LA1185" s="49"/>
      <c r="LB1185" s="49"/>
      <c r="LC1185" s="49"/>
      <c r="LD1185" s="49"/>
      <c r="LE1185" s="49"/>
      <c r="LF1185" s="49"/>
      <c r="LG1185" s="49"/>
      <c r="LH1185" s="49"/>
      <c r="LI1185" s="49"/>
      <c r="LJ1185" s="49"/>
      <c r="LK1185" s="49"/>
    </row>
    <row r="1186" spans="1:323" s="36" customFormat="1" ht="14.25" customHeight="1">
      <c r="A1186" s="54">
        <v>1087</v>
      </c>
      <c r="B1186" s="23">
        <v>97</v>
      </c>
      <c r="C1186" s="23" t="s">
        <v>33</v>
      </c>
      <c r="D1186" s="32" t="s">
        <v>6564</v>
      </c>
      <c r="E1186" s="23" t="s">
        <v>1976</v>
      </c>
      <c r="F1186" s="23" t="s">
        <v>2001</v>
      </c>
      <c r="G1186" s="23" t="s">
        <v>337</v>
      </c>
      <c r="H1186" s="25">
        <v>2</v>
      </c>
      <c r="I1186" s="25">
        <v>2060</v>
      </c>
      <c r="J1186" s="26">
        <v>2</v>
      </c>
      <c r="K1186" s="26">
        <v>4120</v>
      </c>
      <c r="L1186" s="27">
        <v>0</v>
      </c>
      <c r="M1186" s="27">
        <v>0</v>
      </c>
      <c r="N1186" s="27">
        <v>1</v>
      </c>
      <c r="O1186" s="27">
        <v>0</v>
      </c>
      <c r="P1186" s="27">
        <v>1</v>
      </c>
      <c r="Q1186" s="55"/>
      <c r="R1186" s="27">
        <f t="shared" si="131"/>
        <v>0</v>
      </c>
      <c r="S1186" s="56" t="str">
        <f t="shared" si="132"/>
        <v>×</v>
      </c>
      <c r="T1186" s="56" t="str">
        <f t="shared" si="133"/>
        <v>×</v>
      </c>
      <c r="U1186" s="56" t="str">
        <f t="shared" si="134"/>
        <v>×</v>
      </c>
      <c r="V1186" s="57" t="str">
        <f t="shared" si="128"/>
        <v/>
      </c>
      <c r="W1186" s="58">
        <f t="shared" si="129"/>
        <v>0</v>
      </c>
      <c r="X1186" s="54">
        <f t="shared" si="130"/>
        <v>97</v>
      </c>
      <c r="Y1186" s="59"/>
      <c r="Z1186" s="42"/>
      <c r="AA1186" s="42"/>
      <c r="AB1186" s="42"/>
      <c r="AC1186" s="42"/>
      <c r="AD1186" s="42"/>
      <c r="AE1186" s="42"/>
      <c r="AF1186" s="42"/>
      <c r="AG1186" s="42"/>
      <c r="AH1186" s="42"/>
      <c r="AI1186" s="42"/>
      <c r="AJ1186" s="42"/>
      <c r="AK1186" s="42"/>
      <c r="AL1186" s="42"/>
      <c r="AM1186" s="42"/>
      <c r="AN1186" s="42"/>
      <c r="AO1186" s="42"/>
      <c r="AP1186" s="42"/>
      <c r="AQ1186" s="42"/>
      <c r="AR1186" s="42"/>
      <c r="AS1186" s="49"/>
      <c r="AT1186" s="49"/>
      <c r="AU1186" s="49"/>
      <c r="AV1186" s="49"/>
      <c r="AW1186" s="49"/>
      <c r="AX1186" s="49"/>
      <c r="AY1186" s="49"/>
      <c r="AZ1186" s="49"/>
      <c r="BA1186" s="49"/>
      <c r="BB1186" s="49"/>
      <c r="BC1186" s="49"/>
      <c r="BD1186" s="49"/>
      <c r="BE1186" s="49"/>
      <c r="BF1186" s="49"/>
      <c r="BG1186" s="49"/>
      <c r="BH1186" s="49"/>
      <c r="BI1186" s="49"/>
      <c r="BJ1186" s="49"/>
      <c r="BK1186" s="49"/>
      <c r="BL1186" s="49"/>
      <c r="BM1186" s="49"/>
      <c r="BN1186" s="49"/>
      <c r="BO1186" s="49"/>
      <c r="BP1186" s="49"/>
      <c r="BQ1186" s="49"/>
      <c r="BR1186" s="49"/>
      <c r="BS1186" s="49"/>
      <c r="BT1186" s="49"/>
      <c r="BU1186" s="49"/>
      <c r="BV1186" s="49"/>
      <c r="BW1186" s="49"/>
      <c r="BX1186" s="49"/>
      <c r="BY1186" s="49"/>
      <c r="BZ1186" s="49"/>
      <c r="CA1186" s="49"/>
      <c r="CB1186" s="49"/>
      <c r="CC1186" s="49"/>
      <c r="CD1186" s="49"/>
      <c r="CE1186" s="49"/>
      <c r="CF1186" s="49"/>
      <c r="CG1186" s="49"/>
      <c r="CH1186" s="49"/>
      <c r="CI1186" s="49"/>
      <c r="CJ1186" s="49"/>
      <c r="CK1186" s="49"/>
      <c r="CL1186" s="49"/>
      <c r="CM1186" s="49"/>
      <c r="CN1186" s="49"/>
      <c r="CO1186" s="49"/>
      <c r="CP1186" s="49"/>
      <c r="CQ1186" s="49"/>
      <c r="CR1186" s="49"/>
      <c r="CS1186" s="49"/>
      <c r="CT1186" s="49"/>
      <c r="CU1186" s="49"/>
      <c r="CV1186" s="49"/>
      <c r="CW1186" s="49"/>
      <c r="CX1186" s="49"/>
      <c r="CY1186" s="49"/>
      <c r="CZ1186" s="49"/>
      <c r="DA1186" s="49"/>
      <c r="DB1186" s="49"/>
      <c r="DC1186" s="49"/>
      <c r="DD1186" s="49"/>
      <c r="DE1186" s="49"/>
      <c r="DF1186" s="49"/>
      <c r="DG1186" s="49"/>
      <c r="DH1186" s="49"/>
      <c r="DI1186" s="49"/>
      <c r="DJ1186" s="49"/>
      <c r="DK1186" s="49"/>
      <c r="DL1186" s="49"/>
      <c r="DM1186" s="49"/>
      <c r="DN1186" s="49"/>
      <c r="DO1186" s="49"/>
      <c r="DP1186" s="49"/>
      <c r="DQ1186" s="49"/>
      <c r="DR1186" s="49"/>
      <c r="DS1186" s="49"/>
      <c r="DT1186" s="49"/>
      <c r="DU1186" s="49"/>
      <c r="DV1186" s="49"/>
      <c r="DW1186" s="49"/>
      <c r="DX1186" s="49"/>
      <c r="DY1186" s="49"/>
      <c r="DZ1186" s="49"/>
      <c r="EA1186" s="49"/>
      <c r="EB1186" s="49"/>
      <c r="EC1186" s="49"/>
      <c r="ED1186" s="49"/>
      <c r="EE1186" s="49"/>
      <c r="EF1186" s="49"/>
      <c r="EG1186" s="49"/>
      <c r="EH1186" s="49"/>
      <c r="EI1186" s="49"/>
      <c r="EJ1186" s="49"/>
      <c r="EK1186" s="49"/>
      <c r="EL1186" s="49"/>
      <c r="EM1186" s="49"/>
      <c r="EN1186" s="49"/>
      <c r="EO1186" s="49"/>
      <c r="EP1186" s="49"/>
      <c r="EQ1186" s="49"/>
      <c r="ER1186" s="49"/>
      <c r="ES1186" s="49"/>
      <c r="ET1186" s="49"/>
      <c r="EU1186" s="49"/>
      <c r="EV1186" s="49"/>
      <c r="EW1186" s="49"/>
      <c r="EX1186" s="49"/>
      <c r="EY1186" s="49"/>
      <c r="EZ1186" s="49"/>
      <c r="FA1186" s="49"/>
      <c r="FB1186" s="49"/>
      <c r="FC1186" s="49"/>
      <c r="FD1186" s="49"/>
      <c r="FE1186" s="49"/>
      <c r="FF1186" s="49"/>
      <c r="FG1186" s="49"/>
      <c r="FH1186" s="49"/>
      <c r="FI1186" s="49"/>
      <c r="FJ1186" s="49"/>
      <c r="FK1186" s="49"/>
      <c r="FL1186" s="49"/>
      <c r="FM1186" s="49"/>
      <c r="FN1186" s="49"/>
      <c r="FO1186" s="49"/>
      <c r="FP1186" s="49"/>
      <c r="FQ1186" s="49"/>
      <c r="FR1186" s="49"/>
      <c r="FS1186" s="49"/>
      <c r="FT1186" s="49"/>
      <c r="FU1186" s="49"/>
      <c r="FV1186" s="49"/>
      <c r="FW1186" s="49"/>
      <c r="FX1186" s="49"/>
      <c r="FY1186" s="49"/>
      <c r="FZ1186" s="49"/>
      <c r="GA1186" s="49"/>
      <c r="GB1186" s="49"/>
      <c r="GC1186" s="49"/>
      <c r="GD1186" s="49"/>
      <c r="GE1186" s="49"/>
      <c r="GF1186" s="49"/>
      <c r="GG1186" s="49"/>
      <c r="GH1186" s="49"/>
      <c r="GI1186" s="49"/>
      <c r="GJ1186" s="49"/>
      <c r="GK1186" s="49"/>
      <c r="GL1186" s="49"/>
      <c r="GM1186" s="49"/>
      <c r="GN1186" s="49"/>
      <c r="GO1186" s="49"/>
      <c r="GP1186" s="49"/>
      <c r="GQ1186" s="49"/>
      <c r="GR1186" s="49"/>
      <c r="GS1186" s="49"/>
      <c r="GT1186" s="49"/>
      <c r="GU1186" s="49"/>
      <c r="GV1186" s="49"/>
      <c r="GW1186" s="49"/>
      <c r="GX1186" s="49"/>
      <c r="GY1186" s="49"/>
      <c r="GZ1186" s="49"/>
      <c r="HA1186" s="49"/>
      <c r="HB1186" s="49"/>
      <c r="HC1186" s="49"/>
      <c r="HD1186" s="49"/>
      <c r="HE1186" s="49"/>
      <c r="HF1186" s="49"/>
      <c r="HG1186" s="49"/>
      <c r="HH1186" s="49"/>
      <c r="HI1186" s="49"/>
      <c r="HJ1186" s="49"/>
      <c r="HK1186" s="49"/>
      <c r="HL1186" s="49"/>
      <c r="HM1186" s="49"/>
      <c r="HN1186" s="49"/>
      <c r="HO1186" s="49"/>
      <c r="HP1186" s="49"/>
      <c r="HQ1186" s="49"/>
      <c r="HR1186" s="49"/>
      <c r="HS1186" s="49"/>
      <c r="HT1186" s="49"/>
      <c r="HU1186" s="49"/>
      <c r="HV1186" s="49"/>
      <c r="HW1186" s="49"/>
      <c r="HX1186" s="49"/>
      <c r="HY1186" s="49"/>
      <c r="HZ1186" s="49"/>
      <c r="IA1186" s="49"/>
      <c r="IB1186" s="49"/>
      <c r="IC1186" s="49"/>
      <c r="ID1186" s="49"/>
      <c r="IE1186" s="49"/>
      <c r="IF1186" s="49"/>
      <c r="IG1186" s="49"/>
      <c r="IH1186" s="49"/>
      <c r="II1186" s="49"/>
      <c r="IJ1186" s="49"/>
      <c r="IK1186" s="49"/>
      <c r="IL1186" s="49"/>
      <c r="IM1186" s="49"/>
      <c r="IN1186" s="49"/>
      <c r="IO1186" s="49"/>
      <c r="IP1186" s="49"/>
      <c r="IQ1186" s="49"/>
      <c r="IR1186" s="49"/>
      <c r="IS1186" s="49"/>
      <c r="IT1186" s="49"/>
      <c r="IU1186" s="49"/>
      <c r="IV1186" s="49"/>
      <c r="IW1186" s="49"/>
      <c r="IX1186" s="49"/>
      <c r="IY1186" s="49"/>
      <c r="IZ1186" s="49"/>
      <c r="JA1186" s="49"/>
      <c r="JB1186" s="49"/>
      <c r="JC1186" s="49"/>
      <c r="JD1186" s="49"/>
      <c r="JE1186" s="49"/>
      <c r="JF1186" s="49"/>
      <c r="JG1186" s="49"/>
      <c r="JH1186" s="49"/>
      <c r="JI1186" s="49"/>
      <c r="JJ1186" s="49"/>
      <c r="JK1186" s="49"/>
      <c r="JL1186" s="49"/>
      <c r="JM1186" s="49"/>
      <c r="JN1186" s="49"/>
      <c r="JO1186" s="49"/>
      <c r="JP1186" s="49"/>
      <c r="JQ1186" s="49"/>
      <c r="JR1186" s="49"/>
      <c r="JS1186" s="49"/>
      <c r="JT1186" s="49"/>
      <c r="JU1186" s="49"/>
      <c r="JV1186" s="49"/>
      <c r="JW1186" s="49"/>
      <c r="JX1186" s="49"/>
      <c r="JY1186" s="49"/>
      <c r="JZ1186" s="49"/>
      <c r="KA1186" s="49"/>
      <c r="KB1186" s="49"/>
      <c r="KC1186" s="49"/>
      <c r="KD1186" s="49"/>
      <c r="KE1186" s="49"/>
      <c r="KF1186" s="49"/>
      <c r="KG1186" s="49"/>
      <c r="KH1186" s="49"/>
      <c r="KI1186" s="49"/>
      <c r="KJ1186" s="49"/>
      <c r="KK1186" s="49"/>
      <c r="KL1186" s="49"/>
      <c r="KM1186" s="49"/>
      <c r="KN1186" s="49"/>
      <c r="KO1186" s="49"/>
      <c r="KP1186" s="49"/>
      <c r="KQ1186" s="49"/>
      <c r="KR1186" s="49"/>
      <c r="KS1186" s="49"/>
      <c r="KT1186" s="49"/>
      <c r="KU1186" s="49"/>
      <c r="KV1186" s="49"/>
      <c r="KW1186" s="49"/>
      <c r="KX1186" s="49"/>
      <c r="KY1186" s="49"/>
      <c r="KZ1186" s="49"/>
      <c r="LA1186" s="49"/>
      <c r="LB1186" s="49"/>
      <c r="LC1186" s="49"/>
      <c r="LD1186" s="49"/>
      <c r="LE1186" s="49"/>
      <c r="LF1186" s="49"/>
      <c r="LG1186" s="49"/>
      <c r="LH1186" s="49"/>
      <c r="LI1186" s="49"/>
      <c r="LJ1186" s="49"/>
      <c r="LK1186" s="49"/>
    </row>
    <row r="1187" spans="1:323" s="36" customFormat="1" ht="14.25" customHeight="1">
      <c r="A1187" s="54">
        <v>1088</v>
      </c>
      <c r="B1187" s="23">
        <v>97</v>
      </c>
      <c r="C1187" s="23" t="s">
        <v>33</v>
      </c>
      <c r="D1187" s="32" t="s">
        <v>2015</v>
      </c>
      <c r="E1187" s="23" t="s">
        <v>1976</v>
      </c>
      <c r="F1187" s="23" t="s">
        <v>2016</v>
      </c>
      <c r="G1187" s="23" t="s">
        <v>337</v>
      </c>
      <c r="H1187" s="25">
        <v>2</v>
      </c>
      <c r="I1187" s="25">
        <v>2188</v>
      </c>
      <c r="J1187" s="26">
        <v>2</v>
      </c>
      <c r="K1187" s="26">
        <v>4376</v>
      </c>
      <c r="L1187" s="27">
        <v>0</v>
      </c>
      <c r="M1187" s="27">
        <v>0</v>
      </c>
      <c r="N1187" s="27">
        <v>50</v>
      </c>
      <c r="O1187" s="27">
        <v>0</v>
      </c>
      <c r="P1187" s="27">
        <v>50</v>
      </c>
      <c r="Q1187" s="55"/>
      <c r="R1187" s="27">
        <f t="shared" si="131"/>
        <v>0</v>
      </c>
      <c r="S1187" s="56" t="str">
        <f t="shared" si="132"/>
        <v>×</v>
      </c>
      <c r="T1187" s="56" t="str">
        <f t="shared" si="133"/>
        <v>×</v>
      </c>
      <c r="U1187" s="56" t="str">
        <f t="shared" si="134"/>
        <v>×</v>
      </c>
      <c r="V1187" s="57" t="str">
        <f t="shared" si="128"/>
        <v/>
      </c>
      <c r="W1187" s="58">
        <f t="shared" si="129"/>
        <v>0</v>
      </c>
      <c r="X1187" s="54">
        <f t="shared" si="130"/>
        <v>97</v>
      </c>
      <c r="Y1187" s="59"/>
      <c r="Z1187" s="42"/>
      <c r="AA1187" s="42"/>
      <c r="AB1187" s="42"/>
      <c r="AC1187" s="42"/>
      <c r="AD1187" s="42"/>
      <c r="AE1187" s="42"/>
      <c r="AF1187" s="42"/>
      <c r="AG1187" s="42"/>
      <c r="AH1187" s="42"/>
      <c r="AI1187" s="42"/>
      <c r="AJ1187" s="42"/>
      <c r="AK1187" s="42"/>
      <c r="AL1187" s="42"/>
      <c r="AM1187" s="42"/>
      <c r="AN1187" s="42"/>
      <c r="AO1187" s="42"/>
      <c r="AP1187" s="42"/>
      <c r="AQ1187" s="42"/>
      <c r="AR1187" s="42"/>
      <c r="AS1187" s="49"/>
      <c r="AT1187" s="49"/>
      <c r="AU1187" s="49"/>
      <c r="AV1187" s="49"/>
      <c r="AW1187" s="49"/>
      <c r="AX1187" s="49"/>
      <c r="AY1187" s="49"/>
      <c r="AZ1187" s="49"/>
      <c r="BA1187" s="49"/>
      <c r="BB1187" s="49"/>
      <c r="BC1187" s="49"/>
      <c r="BD1187" s="49"/>
      <c r="BE1187" s="49"/>
      <c r="BF1187" s="49"/>
      <c r="BG1187" s="49"/>
      <c r="BH1187" s="49"/>
      <c r="BI1187" s="49"/>
      <c r="BJ1187" s="49"/>
      <c r="BK1187" s="49"/>
      <c r="BL1187" s="49"/>
      <c r="BM1187" s="49"/>
      <c r="BN1187" s="49"/>
      <c r="BO1187" s="49"/>
      <c r="BP1187" s="49"/>
      <c r="BQ1187" s="49"/>
      <c r="BR1187" s="49"/>
      <c r="BS1187" s="49"/>
      <c r="BT1187" s="49"/>
      <c r="BU1187" s="49"/>
      <c r="BV1187" s="49"/>
      <c r="BW1187" s="49"/>
      <c r="BX1187" s="49"/>
      <c r="BY1187" s="49"/>
      <c r="BZ1187" s="49"/>
      <c r="CA1187" s="49"/>
      <c r="CB1187" s="49"/>
      <c r="CC1187" s="49"/>
      <c r="CD1187" s="49"/>
      <c r="CE1187" s="49"/>
      <c r="CF1187" s="49"/>
      <c r="CG1187" s="49"/>
      <c r="CH1187" s="49"/>
      <c r="CI1187" s="49"/>
      <c r="CJ1187" s="49"/>
      <c r="CK1187" s="49"/>
      <c r="CL1187" s="49"/>
      <c r="CM1187" s="49"/>
      <c r="CN1187" s="49"/>
      <c r="CO1187" s="49"/>
      <c r="CP1187" s="49"/>
      <c r="CQ1187" s="49"/>
      <c r="CR1187" s="49"/>
      <c r="CS1187" s="49"/>
      <c r="CT1187" s="49"/>
      <c r="CU1187" s="49"/>
      <c r="CV1187" s="49"/>
      <c r="CW1187" s="49"/>
      <c r="CX1187" s="49"/>
      <c r="CY1187" s="49"/>
      <c r="CZ1187" s="49"/>
      <c r="DA1187" s="49"/>
      <c r="DB1187" s="49"/>
      <c r="DC1187" s="49"/>
      <c r="DD1187" s="49"/>
      <c r="DE1187" s="49"/>
      <c r="DF1187" s="49"/>
      <c r="DG1187" s="49"/>
      <c r="DH1187" s="49"/>
      <c r="DI1187" s="49"/>
      <c r="DJ1187" s="49"/>
      <c r="DK1187" s="49"/>
      <c r="DL1187" s="49"/>
      <c r="DM1187" s="49"/>
      <c r="DN1187" s="49"/>
      <c r="DO1187" s="49"/>
      <c r="DP1187" s="49"/>
      <c r="DQ1187" s="49"/>
      <c r="DR1187" s="49"/>
      <c r="DS1187" s="49"/>
      <c r="DT1187" s="49"/>
      <c r="DU1187" s="49"/>
      <c r="DV1187" s="49"/>
      <c r="DW1187" s="49"/>
      <c r="DX1187" s="49"/>
      <c r="DY1187" s="49"/>
      <c r="DZ1187" s="49"/>
      <c r="EA1187" s="49"/>
      <c r="EB1187" s="49"/>
      <c r="EC1187" s="49"/>
      <c r="ED1187" s="49"/>
      <c r="EE1187" s="49"/>
      <c r="EF1187" s="49"/>
      <c r="EG1187" s="49"/>
      <c r="EH1187" s="49"/>
      <c r="EI1187" s="49"/>
      <c r="EJ1187" s="49"/>
      <c r="EK1187" s="49"/>
      <c r="EL1187" s="49"/>
      <c r="EM1187" s="49"/>
      <c r="EN1187" s="49"/>
      <c r="EO1187" s="49"/>
      <c r="EP1187" s="49"/>
      <c r="EQ1187" s="49"/>
      <c r="ER1187" s="49"/>
      <c r="ES1187" s="49"/>
      <c r="ET1187" s="49"/>
      <c r="EU1187" s="49"/>
      <c r="EV1187" s="49"/>
      <c r="EW1187" s="49"/>
      <c r="EX1187" s="49"/>
      <c r="EY1187" s="49"/>
      <c r="EZ1187" s="49"/>
      <c r="FA1187" s="49"/>
      <c r="FB1187" s="49"/>
      <c r="FC1187" s="49"/>
      <c r="FD1187" s="49"/>
      <c r="FE1187" s="49"/>
      <c r="FF1187" s="49"/>
      <c r="FG1187" s="49"/>
      <c r="FH1187" s="49"/>
      <c r="FI1187" s="49"/>
      <c r="FJ1187" s="49"/>
      <c r="FK1187" s="49"/>
      <c r="FL1187" s="49"/>
      <c r="FM1187" s="49"/>
      <c r="FN1187" s="49"/>
      <c r="FO1187" s="49"/>
      <c r="FP1187" s="49"/>
      <c r="FQ1187" s="49"/>
      <c r="FR1187" s="49"/>
      <c r="FS1187" s="49"/>
      <c r="FT1187" s="49"/>
      <c r="FU1187" s="49"/>
      <c r="FV1187" s="49"/>
      <c r="FW1187" s="49"/>
      <c r="FX1187" s="49"/>
      <c r="FY1187" s="49"/>
      <c r="FZ1187" s="49"/>
      <c r="GA1187" s="49"/>
      <c r="GB1187" s="49"/>
      <c r="GC1187" s="49"/>
      <c r="GD1187" s="49"/>
      <c r="GE1187" s="49"/>
      <c r="GF1187" s="49"/>
      <c r="GG1187" s="49"/>
      <c r="GH1187" s="49"/>
      <c r="GI1187" s="49"/>
      <c r="GJ1187" s="49"/>
      <c r="GK1187" s="49"/>
      <c r="GL1187" s="49"/>
      <c r="GM1187" s="49"/>
      <c r="GN1187" s="49"/>
      <c r="GO1187" s="49"/>
      <c r="GP1187" s="49"/>
      <c r="GQ1187" s="49"/>
      <c r="GR1187" s="49"/>
      <c r="GS1187" s="49"/>
      <c r="GT1187" s="49"/>
      <c r="GU1187" s="49"/>
      <c r="GV1187" s="49"/>
      <c r="GW1187" s="49"/>
      <c r="GX1187" s="49"/>
      <c r="GY1187" s="49"/>
      <c r="GZ1187" s="49"/>
      <c r="HA1187" s="49"/>
      <c r="HB1187" s="49"/>
      <c r="HC1187" s="49"/>
      <c r="HD1187" s="49"/>
      <c r="HE1187" s="49"/>
      <c r="HF1187" s="49"/>
      <c r="HG1187" s="49"/>
      <c r="HH1187" s="49"/>
      <c r="HI1187" s="49"/>
      <c r="HJ1187" s="49"/>
      <c r="HK1187" s="49"/>
      <c r="HL1187" s="49"/>
      <c r="HM1187" s="49"/>
      <c r="HN1187" s="49"/>
      <c r="HO1187" s="49"/>
      <c r="HP1187" s="49"/>
      <c r="HQ1187" s="49"/>
      <c r="HR1187" s="49"/>
      <c r="HS1187" s="49"/>
      <c r="HT1187" s="49"/>
      <c r="HU1187" s="49"/>
      <c r="HV1187" s="49"/>
      <c r="HW1187" s="49"/>
      <c r="HX1187" s="49"/>
      <c r="HY1187" s="49"/>
      <c r="HZ1187" s="49"/>
      <c r="IA1187" s="49"/>
      <c r="IB1187" s="49"/>
      <c r="IC1187" s="49"/>
      <c r="ID1187" s="49"/>
      <c r="IE1187" s="49"/>
      <c r="IF1187" s="49"/>
      <c r="IG1187" s="49"/>
      <c r="IH1187" s="49"/>
      <c r="II1187" s="49"/>
      <c r="IJ1187" s="49"/>
      <c r="IK1187" s="49"/>
      <c r="IL1187" s="49"/>
      <c r="IM1187" s="49"/>
      <c r="IN1187" s="49"/>
      <c r="IO1187" s="49"/>
      <c r="IP1187" s="49"/>
      <c r="IQ1187" s="49"/>
      <c r="IR1187" s="49"/>
      <c r="IS1187" s="49"/>
      <c r="IT1187" s="49"/>
      <c r="IU1187" s="49"/>
      <c r="IV1187" s="49"/>
      <c r="IW1187" s="49"/>
      <c r="IX1187" s="49"/>
      <c r="IY1187" s="49"/>
      <c r="IZ1187" s="49"/>
      <c r="JA1187" s="49"/>
      <c r="JB1187" s="49"/>
      <c r="JC1187" s="49"/>
      <c r="JD1187" s="49"/>
      <c r="JE1187" s="49"/>
      <c r="JF1187" s="49"/>
      <c r="JG1187" s="49"/>
      <c r="JH1187" s="49"/>
      <c r="JI1187" s="49"/>
      <c r="JJ1187" s="49"/>
      <c r="JK1187" s="49"/>
      <c r="JL1187" s="49"/>
      <c r="JM1187" s="49"/>
      <c r="JN1187" s="49"/>
      <c r="JO1187" s="49"/>
      <c r="JP1187" s="49"/>
      <c r="JQ1187" s="49"/>
      <c r="JR1187" s="49"/>
      <c r="JS1187" s="49"/>
      <c r="JT1187" s="49"/>
      <c r="JU1187" s="49"/>
      <c r="JV1187" s="49"/>
      <c r="JW1187" s="49"/>
      <c r="JX1187" s="49"/>
      <c r="JY1187" s="49"/>
      <c r="JZ1187" s="49"/>
      <c r="KA1187" s="49"/>
      <c r="KB1187" s="49"/>
      <c r="KC1187" s="49"/>
      <c r="KD1187" s="49"/>
      <c r="KE1187" s="49"/>
      <c r="KF1187" s="49"/>
      <c r="KG1187" s="49"/>
      <c r="KH1187" s="49"/>
      <c r="KI1187" s="49"/>
      <c r="KJ1187" s="49"/>
      <c r="KK1187" s="49"/>
      <c r="KL1187" s="49"/>
      <c r="KM1187" s="49"/>
      <c r="KN1187" s="49"/>
      <c r="KO1187" s="49"/>
      <c r="KP1187" s="49"/>
      <c r="KQ1187" s="49"/>
      <c r="KR1187" s="49"/>
      <c r="KS1187" s="49"/>
      <c r="KT1187" s="49"/>
      <c r="KU1187" s="49"/>
      <c r="KV1187" s="49"/>
      <c r="KW1187" s="49"/>
      <c r="KX1187" s="49"/>
      <c r="KY1187" s="49"/>
      <c r="KZ1187" s="49"/>
      <c r="LA1187" s="49"/>
      <c r="LB1187" s="49"/>
      <c r="LC1187" s="49"/>
      <c r="LD1187" s="49"/>
      <c r="LE1187" s="49"/>
      <c r="LF1187" s="49"/>
      <c r="LG1187" s="49"/>
      <c r="LH1187" s="49"/>
      <c r="LI1187" s="49"/>
      <c r="LJ1187" s="49"/>
      <c r="LK1187" s="49"/>
    </row>
    <row r="1188" spans="1:323" s="36" customFormat="1" ht="14.25" customHeight="1">
      <c r="A1188" s="54">
        <v>1089</v>
      </c>
      <c r="B1188" s="23">
        <v>97</v>
      </c>
      <c r="C1188" s="23" t="s">
        <v>33</v>
      </c>
      <c r="D1188" s="32" t="s">
        <v>2005</v>
      </c>
      <c r="E1188" s="23" t="s">
        <v>1976</v>
      </c>
      <c r="F1188" s="23" t="s">
        <v>2006</v>
      </c>
      <c r="G1188" s="23" t="s">
        <v>337</v>
      </c>
      <c r="H1188" s="25">
        <v>2</v>
      </c>
      <c r="I1188" s="25">
        <v>1827</v>
      </c>
      <c r="J1188" s="26">
        <v>2</v>
      </c>
      <c r="K1188" s="26">
        <v>3654</v>
      </c>
      <c r="L1188" s="27">
        <v>0</v>
      </c>
      <c r="M1188" s="27">
        <v>0</v>
      </c>
      <c r="N1188" s="27">
        <v>50</v>
      </c>
      <c r="O1188" s="27">
        <v>0</v>
      </c>
      <c r="P1188" s="27">
        <v>50</v>
      </c>
      <c r="Q1188" s="55"/>
      <c r="R1188" s="27">
        <f t="shared" si="131"/>
        <v>0</v>
      </c>
      <c r="S1188" s="56" t="str">
        <f t="shared" si="132"/>
        <v>×</v>
      </c>
      <c r="T1188" s="56" t="str">
        <f t="shared" si="133"/>
        <v>×</v>
      </c>
      <c r="U1188" s="56" t="str">
        <f t="shared" si="134"/>
        <v>×</v>
      </c>
      <c r="V1188" s="57" t="str">
        <f t="shared" si="128"/>
        <v/>
      </c>
      <c r="W1188" s="58">
        <f t="shared" si="129"/>
        <v>0</v>
      </c>
      <c r="X1188" s="54">
        <f t="shared" si="130"/>
        <v>97</v>
      </c>
      <c r="Y1188" s="59"/>
      <c r="Z1188" s="42"/>
      <c r="AA1188" s="42"/>
      <c r="AB1188" s="42"/>
      <c r="AC1188" s="42"/>
      <c r="AD1188" s="42"/>
      <c r="AE1188" s="42"/>
      <c r="AF1188" s="42"/>
      <c r="AG1188" s="42"/>
      <c r="AH1188" s="42"/>
      <c r="AI1188" s="42"/>
      <c r="AJ1188" s="42"/>
      <c r="AK1188" s="42"/>
      <c r="AL1188" s="42"/>
      <c r="AM1188" s="42"/>
      <c r="AN1188" s="42"/>
      <c r="AO1188" s="42"/>
      <c r="AP1188" s="42"/>
      <c r="AQ1188" s="42"/>
      <c r="AR1188" s="42"/>
      <c r="AS1188" s="49"/>
      <c r="AT1188" s="49"/>
      <c r="AU1188" s="49"/>
      <c r="AV1188" s="49"/>
      <c r="AW1188" s="49"/>
      <c r="AX1188" s="49"/>
      <c r="AY1188" s="49"/>
      <c r="AZ1188" s="49"/>
      <c r="BA1188" s="49"/>
      <c r="BB1188" s="49"/>
      <c r="BC1188" s="49"/>
      <c r="BD1188" s="49"/>
      <c r="BE1188" s="49"/>
      <c r="BF1188" s="49"/>
      <c r="BG1188" s="49"/>
      <c r="BH1188" s="49"/>
      <c r="BI1188" s="49"/>
      <c r="BJ1188" s="49"/>
      <c r="BK1188" s="49"/>
      <c r="BL1188" s="49"/>
      <c r="BM1188" s="49"/>
      <c r="BN1188" s="49"/>
      <c r="BO1188" s="49"/>
      <c r="BP1188" s="49"/>
      <c r="BQ1188" s="49"/>
      <c r="BR1188" s="49"/>
      <c r="BS1188" s="49"/>
      <c r="BT1188" s="49"/>
      <c r="BU1188" s="49"/>
      <c r="BV1188" s="49"/>
      <c r="BW1188" s="49"/>
      <c r="BX1188" s="49"/>
      <c r="BY1188" s="49"/>
      <c r="BZ1188" s="49"/>
      <c r="CA1188" s="49"/>
      <c r="CB1188" s="49"/>
      <c r="CC1188" s="49"/>
      <c r="CD1188" s="49"/>
      <c r="CE1188" s="49"/>
      <c r="CF1188" s="49"/>
      <c r="CG1188" s="49"/>
      <c r="CH1188" s="49"/>
      <c r="CI1188" s="49"/>
      <c r="CJ1188" s="49"/>
      <c r="CK1188" s="49"/>
      <c r="CL1188" s="49"/>
      <c r="CM1188" s="49"/>
      <c r="CN1188" s="49"/>
      <c r="CO1188" s="49"/>
      <c r="CP1188" s="49"/>
      <c r="CQ1188" s="49"/>
      <c r="CR1188" s="49"/>
      <c r="CS1188" s="49"/>
      <c r="CT1188" s="49"/>
      <c r="CU1188" s="49"/>
      <c r="CV1188" s="49"/>
      <c r="CW1188" s="49"/>
      <c r="CX1188" s="49"/>
      <c r="CY1188" s="49"/>
      <c r="CZ1188" s="49"/>
      <c r="DA1188" s="49"/>
      <c r="DB1188" s="49"/>
      <c r="DC1188" s="49"/>
      <c r="DD1188" s="49"/>
      <c r="DE1188" s="49"/>
      <c r="DF1188" s="49"/>
      <c r="DG1188" s="49"/>
      <c r="DH1188" s="49"/>
      <c r="DI1188" s="49"/>
      <c r="DJ1188" s="49"/>
      <c r="DK1188" s="49"/>
      <c r="DL1188" s="49"/>
      <c r="DM1188" s="49"/>
      <c r="DN1188" s="49"/>
      <c r="DO1188" s="49"/>
      <c r="DP1188" s="49"/>
      <c r="DQ1188" s="49"/>
      <c r="DR1188" s="49"/>
      <c r="DS1188" s="49"/>
      <c r="DT1188" s="49"/>
      <c r="DU1188" s="49"/>
      <c r="DV1188" s="49"/>
      <c r="DW1188" s="49"/>
      <c r="DX1188" s="49"/>
      <c r="DY1188" s="49"/>
      <c r="DZ1188" s="49"/>
      <c r="EA1188" s="49"/>
      <c r="EB1188" s="49"/>
      <c r="EC1188" s="49"/>
      <c r="ED1188" s="49"/>
      <c r="EE1188" s="49"/>
      <c r="EF1188" s="49"/>
      <c r="EG1188" s="49"/>
      <c r="EH1188" s="49"/>
      <c r="EI1188" s="49"/>
      <c r="EJ1188" s="49"/>
      <c r="EK1188" s="49"/>
      <c r="EL1188" s="49"/>
      <c r="EM1188" s="49"/>
      <c r="EN1188" s="49"/>
      <c r="EO1188" s="49"/>
      <c r="EP1188" s="49"/>
      <c r="EQ1188" s="49"/>
      <c r="ER1188" s="49"/>
      <c r="ES1188" s="49"/>
      <c r="ET1188" s="49"/>
      <c r="EU1188" s="49"/>
      <c r="EV1188" s="49"/>
      <c r="EW1188" s="49"/>
      <c r="EX1188" s="49"/>
      <c r="EY1188" s="49"/>
      <c r="EZ1188" s="49"/>
      <c r="FA1188" s="49"/>
      <c r="FB1188" s="49"/>
      <c r="FC1188" s="49"/>
      <c r="FD1188" s="49"/>
      <c r="FE1188" s="49"/>
      <c r="FF1188" s="49"/>
      <c r="FG1188" s="49"/>
      <c r="FH1188" s="49"/>
      <c r="FI1188" s="49"/>
      <c r="FJ1188" s="49"/>
      <c r="FK1188" s="49"/>
      <c r="FL1188" s="49"/>
      <c r="FM1188" s="49"/>
      <c r="FN1188" s="49"/>
      <c r="FO1188" s="49"/>
      <c r="FP1188" s="49"/>
      <c r="FQ1188" s="49"/>
      <c r="FR1188" s="49"/>
      <c r="FS1188" s="49"/>
      <c r="FT1188" s="49"/>
      <c r="FU1188" s="49"/>
      <c r="FV1188" s="49"/>
      <c r="FW1188" s="49"/>
      <c r="FX1188" s="49"/>
      <c r="FY1188" s="49"/>
      <c r="FZ1188" s="49"/>
      <c r="GA1188" s="49"/>
      <c r="GB1188" s="49"/>
      <c r="GC1188" s="49"/>
      <c r="GD1188" s="49"/>
      <c r="GE1188" s="49"/>
      <c r="GF1188" s="49"/>
      <c r="GG1188" s="49"/>
      <c r="GH1188" s="49"/>
      <c r="GI1188" s="49"/>
      <c r="GJ1188" s="49"/>
      <c r="GK1188" s="49"/>
      <c r="GL1188" s="49"/>
      <c r="GM1188" s="49"/>
      <c r="GN1188" s="49"/>
      <c r="GO1188" s="49"/>
      <c r="GP1188" s="49"/>
      <c r="GQ1188" s="49"/>
      <c r="GR1188" s="49"/>
      <c r="GS1188" s="49"/>
      <c r="GT1188" s="49"/>
      <c r="GU1188" s="49"/>
      <c r="GV1188" s="49"/>
      <c r="GW1188" s="49"/>
      <c r="GX1188" s="49"/>
      <c r="GY1188" s="49"/>
      <c r="GZ1188" s="49"/>
      <c r="HA1188" s="49"/>
      <c r="HB1188" s="49"/>
      <c r="HC1188" s="49"/>
      <c r="HD1188" s="49"/>
      <c r="HE1188" s="49"/>
      <c r="HF1188" s="49"/>
      <c r="HG1188" s="49"/>
      <c r="HH1188" s="49"/>
      <c r="HI1188" s="49"/>
      <c r="HJ1188" s="49"/>
      <c r="HK1188" s="49"/>
      <c r="HL1188" s="49"/>
      <c r="HM1188" s="49"/>
      <c r="HN1188" s="49"/>
      <c r="HO1188" s="49"/>
      <c r="HP1188" s="49"/>
      <c r="HQ1188" s="49"/>
      <c r="HR1188" s="49"/>
      <c r="HS1188" s="49"/>
      <c r="HT1188" s="49"/>
      <c r="HU1188" s="49"/>
      <c r="HV1188" s="49"/>
      <c r="HW1188" s="49"/>
      <c r="HX1188" s="49"/>
      <c r="HY1188" s="49"/>
      <c r="HZ1188" s="49"/>
      <c r="IA1188" s="49"/>
      <c r="IB1188" s="49"/>
      <c r="IC1188" s="49"/>
      <c r="ID1188" s="49"/>
      <c r="IE1188" s="49"/>
      <c r="IF1188" s="49"/>
      <c r="IG1188" s="49"/>
      <c r="IH1188" s="49"/>
      <c r="II1188" s="49"/>
      <c r="IJ1188" s="49"/>
      <c r="IK1188" s="49"/>
      <c r="IL1188" s="49"/>
      <c r="IM1188" s="49"/>
      <c r="IN1188" s="49"/>
      <c r="IO1188" s="49"/>
      <c r="IP1188" s="49"/>
      <c r="IQ1188" s="49"/>
      <c r="IR1188" s="49"/>
      <c r="IS1188" s="49"/>
      <c r="IT1188" s="49"/>
      <c r="IU1188" s="49"/>
      <c r="IV1188" s="49"/>
      <c r="IW1188" s="49"/>
      <c r="IX1188" s="49"/>
      <c r="IY1188" s="49"/>
      <c r="IZ1188" s="49"/>
      <c r="JA1188" s="49"/>
      <c r="JB1188" s="49"/>
      <c r="JC1188" s="49"/>
      <c r="JD1188" s="49"/>
      <c r="JE1188" s="49"/>
      <c r="JF1188" s="49"/>
      <c r="JG1188" s="49"/>
      <c r="JH1188" s="49"/>
      <c r="JI1188" s="49"/>
      <c r="JJ1188" s="49"/>
      <c r="JK1188" s="49"/>
      <c r="JL1188" s="49"/>
      <c r="JM1188" s="49"/>
      <c r="JN1188" s="49"/>
      <c r="JO1188" s="49"/>
      <c r="JP1188" s="49"/>
      <c r="JQ1188" s="49"/>
      <c r="JR1188" s="49"/>
      <c r="JS1188" s="49"/>
      <c r="JT1188" s="49"/>
      <c r="JU1188" s="49"/>
      <c r="JV1188" s="49"/>
      <c r="JW1188" s="49"/>
      <c r="JX1188" s="49"/>
      <c r="JY1188" s="49"/>
      <c r="JZ1188" s="49"/>
      <c r="KA1188" s="49"/>
      <c r="KB1188" s="49"/>
      <c r="KC1188" s="49"/>
      <c r="KD1188" s="49"/>
      <c r="KE1188" s="49"/>
      <c r="KF1188" s="49"/>
      <c r="KG1188" s="49"/>
      <c r="KH1188" s="49"/>
      <c r="KI1188" s="49"/>
      <c r="KJ1188" s="49"/>
      <c r="KK1188" s="49"/>
      <c r="KL1188" s="49"/>
      <c r="KM1188" s="49"/>
      <c r="KN1188" s="49"/>
      <c r="KO1188" s="49"/>
      <c r="KP1188" s="49"/>
      <c r="KQ1188" s="49"/>
      <c r="KR1188" s="49"/>
      <c r="KS1188" s="49"/>
      <c r="KT1188" s="49"/>
      <c r="KU1188" s="49"/>
      <c r="KV1188" s="49"/>
      <c r="KW1188" s="49"/>
      <c r="KX1188" s="49"/>
      <c r="KY1188" s="49"/>
      <c r="KZ1188" s="49"/>
      <c r="LA1188" s="49"/>
      <c r="LB1188" s="49"/>
      <c r="LC1188" s="49"/>
      <c r="LD1188" s="49"/>
      <c r="LE1188" s="49"/>
      <c r="LF1188" s="49"/>
      <c r="LG1188" s="49"/>
      <c r="LH1188" s="49"/>
      <c r="LI1188" s="49"/>
      <c r="LJ1188" s="49"/>
      <c r="LK1188" s="49"/>
    </row>
    <row r="1189" spans="1:323" s="36" customFormat="1" ht="14.25" customHeight="1">
      <c r="A1189" s="54">
        <v>1090</v>
      </c>
      <c r="B1189" s="23">
        <v>97</v>
      </c>
      <c r="C1189" s="23" t="s">
        <v>33</v>
      </c>
      <c r="D1189" s="32" t="s">
        <v>2021</v>
      </c>
      <c r="E1189" s="23" t="s">
        <v>1976</v>
      </c>
      <c r="F1189" s="23" t="s">
        <v>2022</v>
      </c>
      <c r="G1189" s="23" t="s">
        <v>337</v>
      </c>
      <c r="H1189" s="25">
        <v>2</v>
      </c>
      <c r="I1189" s="25">
        <v>2196</v>
      </c>
      <c r="J1189" s="26">
        <v>2</v>
      </c>
      <c r="K1189" s="26">
        <v>4392</v>
      </c>
      <c r="L1189" s="27">
        <v>0</v>
      </c>
      <c r="M1189" s="27">
        <v>0</v>
      </c>
      <c r="N1189" s="27">
        <v>800</v>
      </c>
      <c r="O1189" s="27">
        <v>0</v>
      </c>
      <c r="P1189" s="27">
        <v>800</v>
      </c>
      <c r="Q1189" s="55"/>
      <c r="R1189" s="27">
        <f t="shared" si="131"/>
        <v>0</v>
      </c>
      <c r="S1189" s="56" t="str">
        <f t="shared" si="132"/>
        <v>×</v>
      </c>
      <c r="T1189" s="56" t="str">
        <f t="shared" si="133"/>
        <v>×</v>
      </c>
      <c r="U1189" s="56" t="str">
        <f t="shared" si="134"/>
        <v>×</v>
      </c>
      <c r="V1189" s="57" t="str">
        <f t="shared" si="128"/>
        <v/>
      </c>
      <c r="W1189" s="58">
        <f t="shared" si="129"/>
        <v>0</v>
      </c>
      <c r="X1189" s="54">
        <f t="shared" si="130"/>
        <v>97</v>
      </c>
      <c r="Y1189" s="59"/>
      <c r="Z1189" s="42"/>
      <c r="AA1189" s="42"/>
      <c r="AB1189" s="42"/>
      <c r="AC1189" s="42"/>
      <c r="AD1189" s="42"/>
      <c r="AE1189" s="42"/>
      <c r="AF1189" s="42"/>
      <c r="AG1189" s="42"/>
      <c r="AH1189" s="42"/>
      <c r="AI1189" s="42"/>
      <c r="AJ1189" s="42"/>
      <c r="AK1189" s="42"/>
      <c r="AL1189" s="42"/>
      <c r="AM1189" s="42"/>
      <c r="AN1189" s="42"/>
      <c r="AO1189" s="42"/>
      <c r="AP1189" s="42"/>
      <c r="AQ1189" s="42"/>
      <c r="AR1189" s="42"/>
      <c r="AS1189" s="49"/>
      <c r="AT1189" s="49"/>
      <c r="AU1189" s="49"/>
      <c r="AV1189" s="49"/>
      <c r="AW1189" s="49"/>
      <c r="AX1189" s="49"/>
      <c r="AY1189" s="49"/>
      <c r="AZ1189" s="49"/>
      <c r="BA1189" s="49"/>
      <c r="BB1189" s="49"/>
      <c r="BC1189" s="49"/>
      <c r="BD1189" s="49"/>
      <c r="BE1189" s="49"/>
      <c r="BF1189" s="49"/>
      <c r="BG1189" s="49"/>
      <c r="BH1189" s="49"/>
      <c r="BI1189" s="49"/>
      <c r="BJ1189" s="49"/>
      <c r="BK1189" s="49"/>
      <c r="BL1189" s="49"/>
      <c r="BM1189" s="49"/>
      <c r="BN1189" s="49"/>
      <c r="BO1189" s="49"/>
      <c r="BP1189" s="49"/>
      <c r="BQ1189" s="49"/>
      <c r="BR1189" s="49"/>
      <c r="BS1189" s="49"/>
      <c r="BT1189" s="49"/>
      <c r="BU1189" s="49"/>
      <c r="BV1189" s="49"/>
      <c r="BW1189" s="49"/>
      <c r="BX1189" s="49"/>
      <c r="BY1189" s="49"/>
      <c r="BZ1189" s="49"/>
      <c r="CA1189" s="49"/>
      <c r="CB1189" s="49"/>
      <c r="CC1189" s="49"/>
      <c r="CD1189" s="49"/>
      <c r="CE1189" s="49"/>
      <c r="CF1189" s="49"/>
      <c r="CG1189" s="49"/>
      <c r="CH1189" s="49"/>
      <c r="CI1189" s="49"/>
      <c r="CJ1189" s="49"/>
      <c r="CK1189" s="49"/>
      <c r="CL1189" s="49"/>
      <c r="CM1189" s="49"/>
      <c r="CN1189" s="49"/>
      <c r="CO1189" s="49"/>
      <c r="CP1189" s="49"/>
      <c r="CQ1189" s="49"/>
      <c r="CR1189" s="49"/>
      <c r="CS1189" s="49"/>
      <c r="CT1189" s="49"/>
      <c r="CU1189" s="49"/>
      <c r="CV1189" s="49"/>
      <c r="CW1189" s="49"/>
      <c r="CX1189" s="49"/>
      <c r="CY1189" s="49"/>
      <c r="CZ1189" s="49"/>
      <c r="DA1189" s="49"/>
      <c r="DB1189" s="49"/>
      <c r="DC1189" s="49"/>
      <c r="DD1189" s="49"/>
      <c r="DE1189" s="49"/>
      <c r="DF1189" s="49"/>
      <c r="DG1189" s="49"/>
      <c r="DH1189" s="49"/>
      <c r="DI1189" s="49"/>
      <c r="DJ1189" s="49"/>
      <c r="DK1189" s="49"/>
      <c r="DL1189" s="49"/>
      <c r="DM1189" s="49"/>
      <c r="DN1189" s="49"/>
      <c r="DO1189" s="49"/>
      <c r="DP1189" s="49"/>
      <c r="DQ1189" s="49"/>
      <c r="DR1189" s="49"/>
      <c r="DS1189" s="49"/>
      <c r="DT1189" s="49"/>
      <c r="DU1189" s="49"/>
      <c r="DV1189" s="49"/>
      <c r="DW1189" s="49"/>
      <c r="DX1189" s="49"/>
      <c r="DY1189" s="49"/>
      <c r="DZ1189" s="49"/>
      <c r="EA1189" s="49"/>
      <c r="EB1189" s="49"/>
      <c r="EC1189" s="49"/>
      <c r="ED1189" s="49"/>
      <c r="EE1189" s="49"/>
      <c r="EF1189" s="49"/>
      <c r="EG1189" s="49"/>
      <c r="EH1189" s="49"/>
      <c r="EI1189" s="49"/>
      <c r="EJ1189" s="49"/>
      <c r="EK1189" s="49"/>
      <c r="EL1189" s="49"/>
      <c r="EM1189" s="49"/>
      <c r="EN1189" s="49"/>
      <c r="EO1189" s="49"/>
      <c r="EP1189" s="49"/>
      <c r="EQ1189" s="49"/>
      <c r="ER1189" s="49"/>
      <c r="ES1189" s="49"/>
      <c r="ET1189" s="49"/>
      <c r="EU1189" s="49"/>
      <c r="EV1189" s="49"/>
      <c r="EW1189" s="49"/>
      <c r="EX1189" s="49"/>
      <c r="EY1189" s="49"/>
      <c r="EZ1189" s="49"/>
      <c r="FA1189" s="49"/>
      <c r="FB1189" s="49"/>
      <c r="FC1189" s="49"/>
      <c r="FD1189" s="49"/>
      <c r="FE1189" s="49"/>
      <c r="FF1189" s="49"/>
      <c r="FG1189" s="49"/>
      <c r="FH1189" s="49"/>
      <c r="FI1189" s="49"/>
      <c r="FJ1189" s="49"/>
      <c r="FK1189" s="49"/>
      <c r="FL1189" s="49"/>
      <c r="FM1189" s="49"/>
      <c r="FN1189" s="49"/>
      <c r="FO1189" s="49"/>
      <c r="FP1189" s="49"/>
      <c r="FQ1189" s="49"/>
      <c r="FR1189" s="49"/>
      <c r="FS1189" s="49"/>
      <c r="FT1189" s="49"/>
      <c r="FU1189" s="49"/>
      <c r="FV1189" s="49"/>
      <c r="FW1189" s="49"/>
      <c r="FX1189" s="49"/>
      <c r="FY1189" s="49"/>
      <c r="FZ1189" s="49"/>
      <c r="GA1189" s="49"/>
      <c r="GB1189" s="49"/>
      <c r="GC1189" s="49"/>
      <c r="GD1189" s="49"/>
      <c r="GE1189" s="49"/>
      <c r="GF1189" s="49"/>
      <c r="GG1189" s="49"/>
      <c r="GH1189" s="49"/>
      <c r="GI1189" s="49"/>
      <c r="GJ1189" s="49"/>
      <c r="GK1189" s="49"/>
      <c r="GL1189" s="49"/>
      <c r="GM1189" s="49"/>
      <c r="GN1189" s="49"/>
      <c r="GO1189" s="49"/>
      <c r="GP1189" s="49"/>
      <c r="GQ1189" s="49"/>
      <c r="GR1189" s="49"/>
      <c r="GS1189" s="49"/>
      <c r="GT1189" s="49"/>
      <c r="GU1189" s="49"/>
      <c r="GV1189" s="49"/>
      <c r="GW1189" s="49"/>
      <c r="GX1189" s="49"/>
      <c r="GY1189" s="49"/>
      <c r="GZ1189" s="49"/>
      <c r="HA1189" s="49"/>
      <c r="HB1189" s="49"/>
      <c r="HC1189" s="49"/>
      <c r="HD1189" s="49"/>
      <c r="HE1189" s="49"/>
      <c r="HF1189" s="49"/>
      <c r="HG1189" s="49"/>
      <c r="HH1189" s="49"/>
      <c r="HI1189" s="49"/>
      <c r="HJ1189" s="49"/>
      <c r="HK1189" s="49"/>
      <c r="HL1189" s="49"/>
      <c r="HM1189" s="49"/>
      <c r="HN1189" s="49"/>
      <c r="HO1189" s="49"/>
      <c r="HP1189" s="49"/>
      <c r="HQ1189" s="49"/>
      <c r="HR1189" s="49"/>
      <c r="HS1189" s="49"/>
      <c r="HT1189" s="49"/>
      <c r="HU1189" s="49"/>
      <c r="HV1189" s="49"/>
      <c r="HW1189" s="49"/>
      <c r="HX1189" s="49"/>
      <c r="HY1189" s="49"/>
      <c r="HZ1189" s="49"/>
      <c r="IA1189" s="49"/>
      <c r="IB1189" s="49"/>
      <c r="IC1189" s="49"/>
      <c r="ID1189" s="49"/>
      <c r="IE1189" s="49"/>
      <c r="IF1189" s="49"/>
      <c r="IG1189" s="49"/>
      <c r="IH1189" s="49"/>
      <c r="II1189" s="49"/>
      <c r="IJ1189" s="49"/>
      <c r="IK1189" s="49"/>
      <c r="IL1189" s="49"/>
      <c r="IM1189" s="49"/>
      <c r="IN1189" s="49"/>
      <c r="IO1189" s="49"/>
      <c r="IP1189" s="49"/>
      <c r="IQ1189" s="49"/>
      <c r="IR1189" s="49"/>
      <c r="IS1189" s="49"/>
      <c r="IT1189" s="49"/>
      <c r="IU1189" s="49"/>
      <c r="IV1189" s="49"/>
      <c r="IW1189" s="49"/>
      <c r="IX1189" s="49"/>
      <c r="IY1189" s="49"/>
      <c r="IZ1189" s="49"/>
      <c r="JA1189" s="49"/>
      <c r="JB1189" s="49"/>
      <c r="JC1189" s="49"/>
      <c r="JD1189" s="49"/>
      <c r="JE1189" s="49"/>
      <c r="JF1189" s="49"/>
      <c r="JG1189" s="49"/>
      <c r="JH1189" s="49"/>
      <c r="JI1189" s="49"/>
      <c r="JJ1189" s="49"/>
      <c r="JK1189" s="49"/>
      <c r="JL1189" s="49"/>
      <c r="JM1189" s="49"/>
      <c r="JN1189" s="49"/>
      <c r="JO1189" s="49"/>
      <c r="JP1189" s="49"/>
      <c r="JQ1189" s="49"/>
      <c r="JR1189" s="49"/>
      <c r="JS1189" s="49"/>
      <c r="JT1189" s="49"/>
      <c r="JU1189" s="49"/>
      <c r="JV1189" s="49"/>
      <c r="JW1189" s="49"/>
      <c r="JX1189" s="49"/>
      <c r="JY1189" s="49"/>
      <c r="JZ1189" s="49"/>
      <c r="KA1189" s="49"/>
      <c r="KB1189" s="49"/>
      <c r="KC1189" s="49"/>
      <c r="KD1189" s="49"/>
      <c r="KE1189" s="49"/>
      <c r="KF1189" s="49"/>
      <c r="KG1189" s="49"/>
      <c r="KH1189" s="49"/>
      <c r="KI1189" s="49"/>
      <c r="KJ1189" s="49"/>
      <c r="KK1189" s="49"/>
      <c r="KL1189" s="49"/>
      <c r="KM1189" s="49"/>
      <c r="KN1189" s="49"/>
      <c r="KO1189" s="49"/>
      <c r="KP1189" s="49"/>
      <c r="KQ1189" s="49"/>
      <c r="KR1189" s="49"/>
      <c r="KS1189" s="49"/>
      <c r="KT1189" s="49"/>
      <c r="KU1189" s="49"/>
      <c r="KV1189" s="49"/>
      <c r="KW1189" s="49"/>
      <c r="KX1189" s="49"/>
      <c r="KY1189" s="49"/>
      <c r="KZ1189" s="49"/>
      <c r="LA1189" s="49"/>
      <c r="LB1189" s="49"/>
      <c r="LC1189" s="49"/>
      <c r="LD1189" s="49"/>
      <c r="LE1189" s="49"/>
      <c r="LF1189" s="49"/>
      <c r="LG1189" s="49"/>
      <c r="LH1189" s="49"/>
      <c r="LI1189" s="49"/>
      <c r="LJ1189" s="49"/>
      <c r="LK1189" s="49"/>
    </row>
    <row r="1190" spans="1:323" s="36" customFormat="1" ht="14.25" customHeight="1">
      <c r="A1190" s="54">
        <v>1091</v>
      </c>
      <c r="B1190" s="23">
        <v>97</v>
      </c>
      <c r="C1190" s="23" t="s">
        <v>33</v>
      </c>
      <c r="D1190" s="32" t="s">
        <v>2023</v>
      </c>
      <c r="E1190" s="23" t="s">
        <v>1976</v>
      </c>
      <c r="F1190" s="23" t="s">
        <v>2024</v>
      </c>
      <c r="G1190" s="23" t="s">
        <v>1418</v>
      </c>
      <c r="H1190" s="25">
        <v>4</v>
      </c>
      <c r="I1190" s="25">
        <v>1136</v>
      </c>
      <c r="J1190" s="26">
        <v>4</v>
      </c>
      <c r="K1190" s="26">
        <v>4544</v>
      </c>
      <c r="L1190" s="27">
        <v>0</v>
      </c>
      <c r="M1190" s="27">
        <v>0</v>
      </c>
      <c r="N1190" s="27">
        <v>240</v>
      </c>
      <c r="O1190" s="27">
        <v>0</v>
      </c>
      <c r="P1190" s="27">
        <v>240</v>
      </c>
      <c r="Q1190" s="55"/>
      <c r="R1190" s="27">
        <f t="shared" si="131"/>
        <v>0</v>
      </c>
      <c r="S1190" s="56" t="str">
        <f t="shared" si="132"/>
        <v>×</v>
      </c>
      <c r="T1190" s="56" t="str">
        <f t="shared" si="133"/>
        <v>×</v>
      </c>
      <c r="U1190" s="56" t="str">
        <f t="shared" si="134"/>
        <v>×</v>
      </c>
      <c r="V1190" s="57" t="str">
        <f t="shared" si="128"/>
        <v/>
      </c>
      <c r="W1190" s="58">
        <f t="shared" si="129"/>
        <v>0</v>
      </c>
      <c r="X1190" s="54">
        <f t="shared" si="130"/>
        <v>97</v>
      </c>
      <c r="Y1190" s="59"/>
      <c r="Z1190" s="42"/>
      <c r="AA1190" s="42"/>
      <c r="AB1190" s="42"/>
      <c r="AC1190" s="42"/>
      <c r="AD1190" s="42"/>
      <c r="AE1190" s="42"/>
      <c r="AF1190" s="42"/>
      <c r="AG1190" s="42"/>
      <c r="AH1190" s="42"/>
      <c r="AI1190" s="42"/>
      <c r="AJ1190" s="42"/>
      <c r="AK1190" s="42"/>
      <c r="AL1190" s="42"/>
      <c r="AM1190" s="42"/>
      <c r="AN1190" s="42"/>
      <c r="AO1190" s="42"/>
      <c r="AP1190" s="42"/>
      <c r="AQ1190" s="42"/>
      <c r="AR1190" s="42"/>
      <c r="AS1190" s="49"/>
      <c r="AT1190" s="49"/>
      <c r="AU1190" s="49"/>
      <c r="AV1190" s="49"/>
      <c r="AW1190" s="49"/>
      <c r="AX1190" s="49"/>
      <c r="AY1190" s="49"/>
      <c r="AZ1190" s="49"/>
      <c r="BA1190" s="49"/>
      <c r="BB1190" s="49"/>
      <c r="BC1190" s="49"/>
      <c r="BD1190" s="49"/>
      <c r="BE1190" s="49"/>
      <c r="BF1190" s="49"/>
      <c r="BG1190" s="49"/>
      <c r="BH1190" s="49"/>
      <c r="BI1190" s="49"/>
      <c r="BJ1190" s="49"/>
      <c r="BK1190" s="49"/>
      <c r="BL1190" s="49"/>
      <c r="BM1190" s="49"/>
      <c r="BN1190" s="49"/>
      <c r="BO1190" s="49"/>
      <c r="BP1190" s="49"/>
      <c r="BQ1190" s="49"/>
      <c r="BR1190" s="49"/>
      <c r="BS1190" s="49"/>
      <c r="BT1190" s="49"/>
      <c r="BU1190" s="49"/>
      <c r="BV1190" s="49"/>
      <c r="BW1190" s="49"/>
      <c r="BX1190" s="49"/>
      <c r="BY1190" s="49"/>
      <c r="BZ1190" s="49"/>
      <c r="CA1190" s="49"/>
      <c r="CB1190" s="49"/>
      <c r="CC1190" s="49"/>
      <c r="CD1190" s="49"/>
      <c r="CE1190" s="49"/>
      <c r="CF1190" s="49"/>
      <c r="CG1190" s="49"/>
      <c r="CH1190" s="49"/>
      <c r="CI1190" s="49"/>
      <c r="CJ1190" s="49"/>
      <c r="CK1190" s="49"/>
      <c r="CL1190" s="49"/>
      <c r="CM1190" s="49"/>
      <c r="CN1190" s="49"/>
      <c r="CO1190" s="49"/>
      <c r="CP1190" s="49"/>
      <c r="CQ1190" s="49"/>
      <c r="CR1190" s="49"/>
      <c r="CS1190" s="49"/>
      <c r="CT1190" s="49"/>
      <c r="CU1190" s="49"/>
      <c r="CV1190" s="49"/>
      <c r="CW1190" s="49"/>
      <c r="CX1190" s="49"/>
      <c r="CY1190" s="49"/>
      <c r="CZ1190" s="49"/>
      <c r="DA1190" s="49"/>
      <c r="DB1190" s="49"/>
      <c r="DC1190" s="49"/>
      <c r="DD1190" s="49"/>
      <c r="DE1190" s="49"/>
      <c r="DF1190" s="49"/>
      <c r="DG1190" s="49"/>
      <c r="DH1190" s="49"/>
      <c r="DI1190" s="49"/>
      <c r="DJ1190" s="49"/>
      <c r="DK1190" s="49"/>
      <c r="DL1190" s="49"/>
      <c r="DM1190" s="49"/>
      <c r="DN1190" s="49"/>
      <c r="DO1190" s="49"/>
      <c r="DP1190" s="49"/>
      <c r="DQ1190" s="49"/>
      <c r="DR1190" s="49"/>
      <c r="DS1190" s="49"/>
      <c r="DT1190" s="49"/>
      <c r="DU1190" s="49"/>
      <c r="DV1190" s="49"/>
      <c r="DW1190" s="49"/>
      <c r="DX1190" s="49"/>
      <c r="DY1190" s="49"/>
      <c r="DZ1190" s="49"/>
      <c r="EA1190" s="49"/>
      <c r="EB1190" s="49"/>
      <c r="EC1190" s="49"/>
      <c r="ED1190" s="49"/>
      <c r="EE1190" s="49"/>
      <c r="EF1190" s="49"/>
      <c r="EG1190" s="49"/>
      <c r="EH1190" s="49"/>
      <c r="EI1190" s="49"/>
      <c r="EJ1190" s="49"/>
      <c r="EK1190" s="49"/>
      <c r="EL1190" s="49"/>
      <c r="EM1190" s="49"/>
      <c r="EN1190" s="49"/>
      <c r="EO1190" s="49"/>
      <c r="EP1190" s="49"/>
      <c r="EQ1190" s="49"/>
      <c r="ER1190" s="49"/>
      <c r="ES1190" s="49"/>
      <c r="ET1190" s="49"/>
      <c r="EU1190" s="49"/>
      <c r="EV1190" s="49"/>
      <c r="EW1190" s="49"/>
      <c r="EX1190" s="49"/>
      <c r="EY1190" s="49"/>
      <c r="EZ1190" s="49"/>
      <c r="FA1190" s="49"/>
      <c r="FB1190" s="49"/>
      <c r="FC1190" s="49"/>
      <c r="FD1190" s="49"/>
      <c r="FE1190" s="49"/>
      <c r="FF1190" s="49"/>
      <c r="FG1190" s="49"/>
      <c r="FH1190" s="49"/>
      <c r="FI1190" s="49"/>
      <c r="FJ1190" s="49"/>
      <c r="FK1190" s="49"/>
      <c r="FL1190" s="49"/>
      <c r="FM1190" s="49"/>
      <c r="FN1190" s="49"/>
      <c r="FO1190" s="49"/>
      <c r="FP1190" s="49"/>
      <c r="FQ1190" s="49"/>
      <c r="FR1190" s="49"/>
      <c r="FS1190" s="49"/>
      <c r="FT1190" s="49"/>
      <c r="FU1190" s="49"/>
      <c r="FV1190" s="49"/>
      <c r="FW1190" s="49"/>
      <c r="FX1190" s="49"/>
      <c r="FY1190" s="49"/>
      <c r="FZ1190" s="49"/>
      <c r="GA1190" s="49"/>
      <c r="GB1190" s="49"/>
      <c r="GC1190" s="49"/>
      <c r="GD1190" s="49"/>
      <c r="GE1190" s="49"/>
      <c r="GF1190" s="49"/>
      <c r="GG1190" s="49"/>
      <c r="GH1190" s="49"/>
      <c r="GI1190" s="49"/>
      <c r="GJ1190" s="49"/>
      <c r="GK1190" s="49"/>
      <c r="GL1190" s="49"/>
      <c r="GM1190" s="49"/>
      <c r="GN1190" s="49"/>
      <c r="GO1190" s="49"/>
      <c r="GP1190" s="49"/>
      <c r="GQ1190" s="49"/>
      <c r="GR1190" s="49"/>
      <c r="GS1190" s="49"/>
      <c r="GT1190" s="49"/>
      <c r="GU1190" s="49"/>
      <c r="GV1190" s="49"/>
      <c r="GW1190" s="49"/>
      <c r="GX1190" s="49"/>
      <c r="GY1190" s="49"/>
      <c r="GZ1190" s="49"/>
      <c r="HA1190" s="49"/>
      <c r="HB1190" s="49"/>
      <c r="HC1190" s="49"/>
      <c r="HD1190" s="49"/>
      <c r="HE1190" s="49"/>
      <c r="HF1190" s="49"/>
      <c r="HG1190" s="49"/>
      <c r="HH1190" s="49"/>
      <c r="HI1190" s="49"/>
      <c r="HJ1190" s="49"/>
      <c r="HK1190" s="49"/>
      <c r="HL1190" s="49"/>
      <c r="HM1190" s="49"/>
      <c r="HN1190" s="49"/>
      <c r="HO1190" s="49"/>
      <c r="HP1190" s="49"/>
      <c r="HQ1190" s="49"/>
      <c r="HR1190" s="49"/>
      <c r="HS1190" s="49"/>
      <c r="HT1190" s="49"/>
      <c r="HU1190" s="49"/>
      <c r="HV1190" s="49"/>
      <c r="HW1190" s="49"/>
      <c r="HX1190" s="49"/>
      <c r="HY1190" s="49"/>
      <c r="HZ1190" s="49"/>
      <c r="IA1190" s="49"/>
      <c r="IB1190" s="49"/>
      <c r="IC1190" s="49"/>
      <c r="ID1190" s="49"/>
      <c r="IE1190" s="49"/>
      <c r="IF1190" s="49"/>
      <c r="IG1190" s="49"/>
      <c r="IH1190" s="49"/>
      <c r="II1190" s="49"/>
      <c r="IJ1190" s="49"/>
      <c r="IK1190" s="49"/>
      <c r="IL1190" s="49"/>
      <c r="IM1190" s="49"/>
      <c r="IN1190" s="49"/>
      <c r="IO1190" s="49"/>
      <c r="IP1190" s="49"/>
      <c r="IQ1190" s="49"/>
      <c r="IR1190" s="49"/>
      <c r="IS1190" s="49"/>
      <c r="IT1190" s="49"/>
      <c r="IU1190" s="49"/>
      <c r="IV1190" s="49"/>
      <c r="IW1190" s="49"/>
      <c r="IX1190" s="49"/>
      <c r="IY1190" s="49"/>
      <c r="IZ1190" s="49"/>
      <c r="JA1190" s="49"/>
      <c r="JB1190" s="49"/>
      <c r="JC1190" s="49"/>
      <c r="JD1190" s="49"/>
      <c r="JE1190" s="49"/>
      <c r="JF1190" s="49"/>
      <c r="JG1190" s="49"/>
      <c r="JH1190" s="49"/>
      <c r="JI1190" s="49"/>
      <c r="JJ1190" s="49"/>
      <c r="JK1190" s="49"/>
      <c r="JL1190" s="49"/>
      <c r="JM1190" s="49"/>
      <c r="JN1190" s="49"/>
      <c r="JO1190" s="49"/>
      <c r="JP1190" s="49"/>
      <c r="JQ1190" s="49"/>
      <c r="JR1190" s="49"/>
      <c r="JS1190" s="49"/>
      <c r="JT1190" s="49"/>
      <c r="JU1190" s="49"/>
      <c r="JV1190" s="49"/>
      <c r="JW1190" s="49"/>
      <c r="JX1190" s="49"/>
      <c r="JY1190" s="49"/>
      <c r="JZ1190" s="49"/>
      <c r="KA1190" s="49"/>
      <c r="KB1190" s="49"/>
      <c r="KC1190" s="49"/>
      <c r="KD1190" s="49"/>
      <c r="KE1190" s="49"/>
      <c r="KF1190" s="49"/>
      <c r="KG1190" s="49"/>
      <c r="KH1190" s="49"/>
      <c r="KI1190" s="49"/>
      <c r="KJ1190" s="49"/>
      <c r="KK1190" s="49"/>
      <c r="KL1190" s="49"/>
      <c r="KM1190" s="49"/>
      <c r="KN1190" s="49"/>
      <c r="KO1190" s="49"/>
      <c r="KP1190" s="49"/>
      <c r="KQ1190" s="49"/>
      <c r="KR1190" s="49"/>
      <c r="KS1190" s="49"/>
      <c r="KT1190" s="49"/>
      <c r="KU1190" s="49"/>
      <c r="KV1190" s="49"/>
      <c r="KW1190" s="49"/>
      <c r="KX1190" s="49"/>
      <c r="KY1190" s="49"/>
      <c r="KZ1190" s="49"/>
      <c r="LA1190" s="49"/>
      <c r="LB1190" s="49"/>
      <c r="LC1190" s="49"/>
      <c r="LD1190" s="49"/>
      <c r="LE1190" s="49"/>
      <c r="LF1190" s="49"/>
      <c r="LG1190" s="49"/>
      <c r="LH1190" s="49"/>
      <c r="LI1190" s="49"/>
      <c r="LJ1190" s="49"/>
      <c r="LK1190" s="49"/>
    </row>
    <row r="1191" spans="1:323" s="36" customFormat="1" ht="14.25" customHeight="1">
      <c r="A1191" s="54">
        <v>1092</v>
      </c>
      <c r="B1191" s="23">
        <v>97</v>
      </c>
      <c r="C1191" s="23" t="s">
        <v>33</v>
      </c>
      <c r="D1191" s="32" t="s">
        <v>1998</v>
      </c>
      <c r="E1191" s="23" t="s">
        <v>1976</v>
      </c>
      <c r="F1191" s="23" t="s">
        <v>1999</v>
      </c>
      <c r="G1191" s="23" t="s">
        <v>1418</v>
      </c>
      <c r="H1191" s="25">
        <v>4</v>
      </c>
      <c r="I1191" s="25">
        <v>1620</v>
      </c>
      <c r="J1191" s="26">
        <v>4</v>
      </c>
      <c r="K1191" s="26">
        <v>6480</v>
      </c>
      <c r="L1191" s="27">
        <v>0</v>
      </c>
      <c r="M1191" s="27">
        <v>0</v>
      </c>
      <c r="N1191" s="27">
        <v>1</v>
      </c>
      <c r="O1191" s="27">
        <v>0</v>
      </c>
      <c r="P1191" s="27">
        <v>1</v>
      </c>
      <c r="Q1191" s="55"/>
      <c r="R1191" s="27">
        <f t="shared" si="131"/>
        <v>0</v>
      </c>
      <c r="S1191" s="56" t="str">
        <f t="shared" si="132"/>
        <v>×</v>
      </c>
      <c r="T1191" s="56" t="str">
        <f t="shared" si="133"/>
        <v>×</v>
      </c>
      <c r="U1191" s="56" t="str">
        <f t="shared" si="134"/>
        <v>×</v>
      </c>
      <c r="V1191" s="57" t="str">
        <f t="shared" si="128"/>
        <v/>
      </c>
      <c r="W1191" s="58">
        <f t="shared" si="129"/>
        <v>0</v>
      </c>
      <c r="X1191" s="54">
        <f t="shared" si="130"/>
        <v>97</v>
      </c>
      <c r="Y1191" s="59"/>
      <c r="Z1191" s="42"/>
      <c r="AA1191" s="42"/>
      <c r="AB1191" s="42"/>
      <c r="AC1191" s="42"/>
      <c r="AD1191" s="42"/>
      <c r="AE1191" s="42"/>
      <c r="AF1191" s="42"/>
      <c r="AG1191" s="42"/>
      <c r="AH1191" s="42"/>
      <c r="AI1191" s="42"/>
      <c r="AJ1191" s="42"/>
      <c r="AK1191" s="42"/>
      <c r="AL1191" s="42"/>
      <c r="AM1191" s="42"/>
      <c r="AN1191" s="42"/>
      <c r="AO1191" s="42"/>
      <c r="AP1191" s="42"/>
      <c r="AQ1191" s="42"/>
      <c r="AR1191" s="42"/>
      <c r="AS1191" s="49"/>
      <c r="AT1191" s="49"/>
      <c r="AU1191" s="49"/>
      <c r="AV1191" s="49"/>
      <c r="AW1191" s="49"/>
      <c r="AX1191" s="49"/>
      <c r="AY1191" s="49"/>
      <c r="AZ1191" s="49"/>
      <c r="BA1191" s="49"/>
      <c r="BB1191" s="49"/>
      <c r="BC1191" s="49"/>
      <c r="BD1191" s="49"/>
      <c r="BE1191" s="49"/>
      <c r="BF1191" s="49"/>
      <c r="BG1191" s="49"/>
      <c r="BH1191" s="49"/>
      <c r="BI1191" s="49"/>
      <c r="BJ1191" s="49"/>
      <c r="BK1191" s="49"/>
      <c r="BL1191" s="49"/>
      <c r="BM1191" s="49"/>
      <c r="BN1191" s="49"/>
      <c r="BO1191" s="49"/>
      <c r="BP1191" s="49"/>
      <c r="BQ1191" s="49"/>
      <c r="BR1191" s="49"/>
      <c r="BS1191" s="49"/>
      <c r="BT1191" s="49"/>
      <c r="BU1191" s="49"/>
      <c r="BV1191" s="49"/>
      <c r="BW1191" s="49"/>
      <c r="BX1191" s="49"/>
      <c r="BY1191" s="49"/>
      <c r="BZ1191" s="49"/>
      <c r="CA1191" s="49"/>
      <c r="CB1191" s="49"/>
      <c r="CC1191" s="49"/>
      <c r="CD1191" s="49"/>
      <c r="CE1191" s="49"/>
      <c r="CF1191" s="49"/>
      <c r="CG1191" s="49"/>
      <c r="CH1191" s="49"/>
      <c r="CI1191" s="49"/>
      <c r="CJ1191" s="49"/>
      <c r="CK1191" s="49"/>
      <c r="CL1191" s="49"/>
      <c r="CM1191" s="49"/>
      <c r="CN1191" s="49"/>
      <c r="CO1191" s="49"/>
      <c r="CP1191" s="49"/>
      <c r="CQ1191" s="49"/>
      <c r="CR1191" s="49"/>
      <c r="CS1191" s="49"/>
      <c r="CT1191" s="49"/>
      <c r="CU1191" s="49"/>
      <c r="CV1191" s="49"/>
      <c r="CW1191" s="49"/>
      <c r="CX1191" s="49"/>
      <c r="CY1191" s="49"/>
      <c r="CZ1191" s="49"/>
      <c r="DA1191" s="49"/>
      <c r="DB1191" s="49"/>
      <c r="DC1191" s="49"/>
      <c r="DD1191" s="49"/>
      <c r="DE1191" s="49"/>
      <c r="DF1191" s="49"/>
      <c r="DG1191" s="49"/>
      <c r="DH1191" s="49"/>
      <c r="DI1191" s="49"/>
      <c r="DJ1191" s="49"/>
      <c r="DK1191" s="49"/>
      <c r="DL1191" s="49"/>
      <c r="DM1191" s="49"/>
      <c r="DN1191" s="49"/>
      <c r="DO1191" s="49"/>
      <c r="DP1191" s="49"/>
      <c r="DQ1191" s="49"/>
      <c r="DR1191" s="49"/>
      <c r="DS1191" s="49"/>
      <c r="DT1191" s="49"/>
      <c r="DU1191" s="49"/>
      <c r="DV1191" s="49"/>
      <c r="DW1191" s="49"/>
      <c r="DX1191" s="49"/>
      <c r="DY1191" s="49"/>
      <c r="DZ1191" s="49"/>
      <c r="EA1191" s="49"/>
      <c r="EB1191" s="49"/>
      <c r="EC1191" s="49"/>
      <c r="ED1191" s="49"/>
      <c r="EE1191" s="49"/>
      <c r="EF1191" s="49"/>
      <c r="EG1191" s="49"/>
      <c r="EH1191" s="49"/>
      <c r="EI1191" s="49"/>
      <c r="EJ1191" s="49"/>
      <c r="EK1191" s="49"/>
      <c r="EL1191" s="49"/>
      <c r="EM1191" s="49"/>
      <c r="EN1191" s="49"/>
      <c r="EO1191" s="49"/>
      <c r="EP1191" s="49"/>
      <c r="EQ1191" s="49"/>
      <c r="ER1191" s="49"/>
      <c r="ES1191" s="49"/>
      <c r="ET1191" s="49"/>
      <c r="EU1191" s="49"/>
      <c r="EV1191" s="49"/>
      <c r="EW1191" s="49"/>
      <c r="EX1191" s="49"/>
      <c r="EY1191" s="49"/>
      <c r="EZ1191" s="49"/>
      <c r="FA1191" s="49"/>
      <c r="FB1191" s="49"/>
      <c r="FC1191" s="49"/>
      <c r="FD1191" s="49"/>
      <c r="FE1191" s="49"/>
      <c r="FF1191" s="49"/>
      <c r="FG1191" s="49"/>
      <c r="FH1191" s="49"/>
      <c r="FI1191" s="49"/>
      <c r="FJ1191" s="49"/>
      <c r="FK1191" s="49"/>
      <c r="FL1191" s="49"/>
      <c r="FM1191" s="49"/>
      <c r="FN1191" s="49"/>
      <c r="FO1191" s="49"/>
      <c r="FP1191" s="49"/>
      <c r="FQ1191" s="49"/>
      <c r="FR1191" s="49"/>
      <c r="FS1191" s="49"/>
      <c r="FT1191" s="49"/>
      <c r="FU1191" s="49"/>
      <c r="FV1191" s="49"/>
      <c r="FW1191" s="49"/>
      <c r="FX1191" s="49"/>
      <c r="FY1191" s="49"/>
      <c r="FZ1191" s="49"/>
      <c r="GA1191" s="49"/>
      <c r="GB1191" s="49"/>
      <c r="GC1191" s="49"/>
      <c r="GD1191" s="49"/>
      <c r="GE1191" s="49"/>
      <c r="GF1191" s="49"/>
      <c r="GG1191" s="49"/>
      <c r="GH1191" s="49"/>
      <c r="GI1191" s="49"/>
      <c r="GJ1191" s="49"/>
      <c r="GK1191" s="49"/>
      <c r="GL1191" s="49"/>
      <c r="GM1191" s="49"/>
      <c r="GN1191" s="49"/>
      <c r="GO1191" s="49"/>
      <c r="GP1191" s="49"/>
      <c r="GQ1191" s="49"/>
      <c r="GR1191" s="49"/>
      <c r="GS1191" s="49"/>
      <c r="GT1191" s="49"/>
      <c r="GU1191" s="49"/>
      <c r="GV1191" s="49"/>
      <c r="GW1191" s="49"/>
      <c r="GX1191" s="49"/>
      <c r="GY1191" s="49"/>
      <c r="GZ1191" s="49"/>
      <c r="HA1191" s="49"/>
      <c r="HB1191" s="49"/>
      <c r="HC1191" s="49"/>
      <c r="HD1191" s="49"/>
      <c r="HE1191" s="49"/>
      <c r="HF1191" s="49"/>
      <c r="HG1191" s="49"/>
      <c r="HH1191" s="49"/>
      <c r="HI1191" s="49"/>
      <c r="HJ1191" s="49"/>
      <c r="HK1191" s="49"/>
      <c r="HL1191" s="49"/>
      <c r="HM1191" s="49"/>
      <c r="HN1191" s="49"/>
      <c r="HO1191" s="49"/>
      <c r="HP1191" s="49"/>
      <c r="HQ1191" s="49"/>
      <c r="HR1191" s="49"/>
      <c r="HS1191" s="49"/>
      <c r="HT1191" s="49"/>
      <c r="HU1191" s="49"/>
      <c r="HV1191" s="49"/>
      <c r="HW1191" s="49"/>
      <c r="HX1191" s="49"/>
      <c r="HY1191" s="49"/>
      <c r="HZ1191" s="49"/>
      <c r="IA1191" s="49"/>
      <c r="IB1191" s="49"/>
      <c r="IC1191" s="49"/>
      <c r="ID1191" s="49"/>
      <c r="IE1191" s="49"/>
      <c r="IF1191" s="49"/>
      <c r="IG1191" s="49"/>
      <c r="IH1191" s="49"/>
      <c r="II1191" s="49"/>
      <c r="IJ1191" s="49"/>
      <c r="IK1191" s="49"/>
      <c r="IL1191" s="49"/>
      <c r="IM1191" s="49"/>
      <c r="IN1191" s="49"/>
      <c r="IO1191" s="49"/>
      <c r="IP1191" s="49"/>
      <c r="IQ1191" s="49"/>
      <c r="IR1191" s="49"/>
      <c r="IS1191" s="49"/>
      <c r="IT1191" s="49"/>
      <c r="IU1191" s="49"/>
      <c r="IV1191" s="49"/>
      <c r="IW1191" s="49"/>
      <c r="IX1191" s="49"/>
      <c r="IY1191" s="49"/>
      <c r="IZ1191" s="49"/>
      <c r="JA1191" s="49"/>
      <c r="JB1191" s="49"/>
      <c r="JC1191" s="49"/>
      <c r="JD1191" s="49"/>
      <c r="JE1191" s="49"/>
      <c r="JF1191" s="49"/>
      <c r="JG1191" s="49"/>
      <c r="JH1191" s="49"/>
      <c r="JI1191" s="49"/>
      <c r="JJ1191" s="49"/>
      <c r="JK1191" s="49"/>
      <c r="JL1191" s="49"/>
      <c r="JM1191" s="49"/>
      <c r="JN1191" s="49"/>
      <c r="JO1191" s="49"/>
      <c r="JP1191" s="49"/>
      <c r="JQ1191" s="49"/>
      <c r="JR1191" s="49"/>
      <c r="JS1191" s="49"/>
      <c r="JT1191" s="49"/>
      <c r="JU1191" s="49"/>
      <c r="JV1191" s="49"/>
      <c r="JW1191" s="49"/>
      <c r="JX1191" s="49"/>
      <c r="JY1191" s="49"/>
      <c r="JZ1191" s="49"/>
      <c r="KA1191" s="49"/>
      <c r="KB1191" s="49"/>
      <c r="KC1191" s="49"/>
      <c r="KD1191" s="49"/>
      <c r="KE1191" s="49"/>
      <c r="KF1191" s="49"/>
      <c r="KG1191" s="49"/>
      <c r="KH1191" s="49"/>
      <c r="KI1191" s="49"/>
      <c r="KJ1191" s="49"/>
      <c r="KK1191" s="49"/>
      <c r="KL1191" s="49"/>
      <c r="KM1191" s="49"/>
      <c r="KN1191" s="49"/>
      <c r="KO1191" s="49"/>
      <c r="KP1191" s="49"/>
      <c r="KQ1191" s="49"/>
      <c r="KR1191" s="49"/>
      <c r="KS1191" s="49"/>
      <c r="KT1191" s="49"/>
      <c r="KU1191" s="49"/>
      <c r="KV1191" s="49"/>
      <c r="KW1191" s="49"/>
      <c r="KX1191" s="49"/>
      <c r="KY1191" s="49"/>
      <c r="KZ1191" s="49"/>
      <c r="LA1191" s="49"/>
      <c r="LB1191" s="49"/>
      <c r="LC1191" s="49"/>
      <c r="LD1191" s="49"/>
      <c r="LE1191" s="49"/>
      <c r="LF1191" s="49"/>
      <c r="LG1191" s="49"/>
      <c r="LH1191" s="49"/>
      <c r="LI1191" s="49"/>
      <c r="LJ1191" s="49"/>
      <c r="LK1191" s="49"/>
    </row>
    <row r="1192" spans="1:323" s="36" customFormat="1" ht="14.25" customHeight="1">
      <c r="A1192" s="54">
        <v>1093</v>
      </c>
      <c r="B1192" s="23">
        <v>97</v>
      </c>
      <c r="C1192" s="23" t="s">
        <v>33</v>
      </c>
      <c r="D1192" s="32" t="s">
        <v>2012</v>
      </c>
      <c r="E1192" s="23" t="s">
        <v>1976</v>
      </c>
      <c r="F1192" s="23" t="s">
        <v>2013</v>
      </c>
      <c r="G1192" s="23" t="s">
        <v>1418</v>
      </c>
      <c r="H1192" s="25">
        <v>4</v>
      </c>
      <c r="I1192" s="25">
        <v>1670</v>
      </c>
      <c r="J1192" s="26">
        <v>4</v>
      </c>
      <c r="K1192" s="26">
        <v>6680</v>
      </c>
      <c r="L1192" s="27">
        <v>0</v>
      </c>
      <c r="M1192" s="27">
        <v>0</v>
      </c>
      <c r="N1192" s="27">
        <v>30</v>
      </c>
      <c r="O1192" s="27">
        <v>0</v>
      </c>
      <c r="P1192" s="27">
        <v>30</v>
      </c>
      <c r="Q1192" s="55"/>
      <c r="R1192" s="27">
        <f t="shared" si="131"/>
        <v>0</v>
      </c>
      <c r="S1192" s="56" t="str">
        <f t="shared" si="132"/>
        <v>×</v>
      </c>
      <c r="T1192" s="56" t="str">
        <f t="shared" si="133"/>
        <v>×</v>
      </c>
      <c r="U1192" s="56" t="str">
        <f t="shared" si="134"/>
        <v>×</v>
      </c>
      <c r="V1192" s="57" t="str">
        <f t="shared" si="128"/>
        <v/>
      </c>
      <c r="W1192" s="58">
        <f t="shared" si="129"/>
        <v>0</v>
      </c>
      <c r="X1192" s="54">
        <f t="shared" si="130"/>
        <v>97</v>
      </c>
      <c r="Y1192" s="59"/>
      <c r="Z1192" s="42"/>
      <c r="AA1192" s="42"/>
      <c r="AB1192" s="42"/>
      <c r="AC1192" s="42"/>
      <c r="AD1192" s="42"/>
      <c r="AE1192" s="42"/>
      <c r="AF1192" s="42"/>
      <c r="AG1192" s="42"/>
      <c r="AH1192" s="42"/>
      <c r="AI1192" s="42"/>
      <c r="AJ1192" s="42"/>
      <c r="AK1192" s="42"/>
      <c r="AL1192" s="42"/>
      <c r="AM1192" s="42"/>
      <c r="AN1192" s="42"/>
      <c r="AO1192" s="42"/>
      <c r="AP1192" s="42"/>
      <c r="AQ1192" s="42"/>
      <c r="AR1192" s="42"/>
      <c r="AS1192" s="49"/>
      <c r="AT1192" s="49"/>
      <c r="AU1192" s="49"/>
      <c r="AV1192" s="49"/>
      <c r="AW1192" s="49"/>
      <c r="AX1192" s="49"/>
      <c r="AY1192" s="49"/>
      <c r="AZ1192" s="49"/>
      <c r="BA1192" s="49"/>
      <c r="BB1192" s="49"/>
      <c r="BC1192" s="49"/>
      <c r="BD1192" s="49"/>
      <c r="BE1192" s="49"/>
      <c r="BF1192" s="49"/>
      <c r="BG1192" s="49"/>
      <c r="BH1192" s="49"/>
      <c r="BI1192" s="49"/>
      <c r="BJ1192" s="49"/>
      <c r="BK1192" s="49"/>
      <c r="BL1192" s="49"/>
      <c r="BM1192" s="49"/>
      <c r="BN1192" s="49"/>
      <c r="BO1192" s="49"/>
      <c r="BP1192" s="49"/>
      <c r="BQ1192" s="49"/>
      <c r="BR1192" s="49"/>
      <c r="BS1192" s="49"/>
      <c r="BT1192" s="49"/>
      <c r="BU1192" s="49"/>
      <c r="BV1192" s="49"/>
      <c r="BW1192" s="49"/>
      <c r="BX1192" s="49"/>
      <c r="BY1192" s="49"/>
      <c r="BZ1192" s="49"/>
      <c r="CA1192" s="49"/>
      <c r="CB1192" s="49"/>
      <c r="CC1192" s="49"/>
      <c r="CD1192" s="49"/>
      <c r="CE1192" s="49"/>
      <c r="CF1192" s="49"/>
      <c r="CG1192" s="49"/>
      <c r="CH1192" s="49"/>
      <c r="CI1192" s="49"/>
      <c r="CJ1192" s="49"/>
      <c r="CK1192" s="49"/>
      <c r="CL1192" s="49"/>
      <c r="CM1192" s="49"/>
      <c r="CN1192" s="49"/>
      <c r="CO1192" s="49"/>
      <c r="CP1192" s="49"/>
      <c r="CQ1192" s="49"/>
      <c r="CR1192" s="49"/>
      <c r="CS1192" s="49"/>
      <c r="CT1192" s="49"/>
      <c r="CU1192" s="49"/>
      <c r="CV1192" s="49"/>
      <c r="CW1192" s="49"/>
      <c r="CX1192" s="49"/>
      <c r="CY1192" s="49"/>
      <c r="CZ1192" s="49"/>
      <c r="DA1192" s="49"/>
      <c r="DB1192" s="49"/>
      <c r="DC1192" s="49"/>
      <c r="DD1192" s="49"/>
      <c r="DE1192" s="49"/>
      <c r="DF1192" s="49"/>
      <c r="DG1192" s="49"/>
      <c r="DH1192" s="49"/>
      <c r="DI1192" s="49"/>
      <c r="DJ1192" s="49"/>
      <c r="DK1192" s="49"/>
      <c r="DL1192" s="49"/>
      <c r="DM1192" s="49"/>
      <c r="DN1192" s="49"/>
      <c r="DO1192" s="49"/>
      <c r="DP1192" s="49"/>
      <c r="DQ1192" s="49"/>
      <c r="DR1192" s="49"/>
      <c r="DS1192" s="49"/>
      <c r="DT1192" s="49"/>
      <c r="DU1192" s="49"/>
      <c r="DV1192" s="49"/>
      <c r="DW1192" s="49"/>
      <c r="DX1192" s="49"/>
      <c r="DY1192" s="49"/>
      <c r="DZ1192" s="49"/>
      <c r="EA1192" s="49"/>
      <c r="EB1192" s="49"/>
      <c r="EC1192" s="49"/>
      <c r="ED1192" s="49"/>
      <c r="EE1192" s="49"/>
      <c r="EF1192" s="49"/>
      <c r="EG1192" s="49"/>
      <c r="EH1192" s="49"/>
      <c r="EI1192" s="49"/>
      <c r="EJ1192" s="49"/>
      <c r="EK1192" s="49"/>
      <c r="EL1192" s="49"/>
      <c r="EM1192" s="49"/>
      <c r="EN1192" s="49"/>
      <c r="EO1192" s="49"/>
      <c r="EP1192" s="49"/>
      <c r="EQ1192" s="49"/>
      <c r="ER1192" s="49"/>
      <c r="ES1192" s="49"/>
      <c r="ET1192" s="49"/>
      <c r="EU1192" s="49"/>
      <c r="EV1192" s="49"/>
      <c r="EW1192" s="49"/>
      <c r="EX1192" s="49"/>
      <c r="EY1192" s="49"/>
      <c r="EZ1192" s="49"/>
      <c r="FA1192" s="49"/>
      <c r="FB1192" s="49"/>
      <c r="FC1192" s="49"/>
      <c r="FD1192" s="49"/>
      <c r="FE1192" s="49"/>
      <c r="FF1192" s="49"/>
      <c r="FG1192" s="49"/>
      <c r="FH1192" s="49"/>
      <c r="FI1192" s="49"/>
      <c r="FJ1192" s="49"/>
      <c r="FK1192" s="49"/>
      <c r="FL1192" s="49"/>
      <c r="FM1192" s="49"/>
      <c r="FN1192" s="49"/>
      <c r="FO1192" s="49"/>
      <c r="FP1192" s="49"/>
      <c r="FQ1192" s="49"/>
      <c r="FR1192" s="49"/>
      <c r="FS1192" s="49"/>
      <c r="FT1192" s="49"/>
      <c r="FU1192" s="49"/>
      <c r="FV1192" s="49"/>
      <c r="FW1192" s="49"/>
      <c r="FX1192" s="49"/>
      <c r="FY1192" s="49"/>
      <c r="FZ1192" s="49"/>
      <c r="GA1192" s="49"/>
      <c r="GB1192" s="49"/>
      <c r="GC1192" s="49"/>
      <c r="GD1192" s="49"/>
      <c r="GE1192" s="49"/>
      <c r="GF1192" s="49"/>
      <c r="GG1192" s="49"/>
      <c r="GH1192" s="49"/>
      <c r="GI1192" s="49"/>
      <c r="GJ1192" s="49"/>
      <c r="GK1192" s="49"/>
      <c r="GL1192" s="49"/>
      <c r="GM1192" s="49"/>
      <c r="GN1192" s="49"/>
      <c r="GO1192" s="49"/>
      <c r="GP1192" s="49"/>
      <c r="GQ1192" s="49"/>
      <c r="GR1192" s="49"/>
      <c r="GS1192" s="49"/>
      <c r="GT1192" s="49"/>
      <c r="GU1192" s="49"/>
      <c r="GV1192" s="49"/>
      <c r="GW1192" s="49"/>
      <c r="GX1192" s="49"/>
      <c r="GY1192" s="49"/>
      <c r="GZ1192" s="49"/>
      <c r="HA1192" s="49"/>
      <c r="HB1192" s="49"/>
      <c r="HC1192" s="49"/>
      <c r="HD1192" s="49"/>
      <c r="HE1192" s="49"/>
      <c r="HF1192" s="49"/>
      <c r="HG1192" s="49"/>
      <c r="HH1192" s="49"/>
      <c r="HI1192" s="49"/>
      <c r="HJ1192" s="49"/>
      <c r="HK1192" s="49"/>
      <c r="HL1192" s="49"/>
      <c r="HM1192" s="49"/>
      <c r="HN1192" s="49"/>
      <c r="HO1192" s="49"/>
      <c r="HP1192" s="49"/>
      <c r="HQ1192" s="49"/>
      <c r="HR1192" s="49"/>
      <c r="HS1192" s="49"/>
      <c r="HT1192" s="49"/>
      <c r="HU1192" s="49"/>
      <c r="HV1192" s="49"/>
      <c r="HW1192" s="49"/>
      <c r="HX1192" s="49"/>
      <c r="HY1192" s="49"/>
      <c r="HZ1192" s="49"/>
      <c r="IA1192" s="49"/>
      <c r="IB1192" s="49"/>
      <c r="IC1192" s="49"/>
      <c r="ID1192" s="49"/>
      <c r="IE1192" s="49"/>
      <c r="IF1192" s="49"/>
      <c r="IG1192" s="49"/>
      <c r="IH1192" s="49"/>
      <c r="II1192" s="49"/>
      <c r="IJ1192" s="49"/>
      <c r="IK1192" s="49"/>
      <c r="IL1192" s="49"/>
      <c r="IM1192" s="49"/>
      <c r="IN1192" s="49"/>
      <c r="IO1192" s="49"/>
      <c r="IP1192" s="49"/>
      <c r="IQ1192" s="49"/>
      <c r="IR1192" s="49"/>
      <c r="IS1192" s="49"/>
      <c r="IT1192" s="49"/>
      <c r="IU1192" s="49"/>
      <c r="IV1192" s="49"/>
      <c r="IW1192" s="49"/>
      <c r="IX1192" s="49"/>
      <c r="IY1192" s="49"/>
      <c r="IZ1192" s="49"/>
      <c r="JA1192" s="49"/>
      <c r="JB1192" s="49"/>
      <c r="JC1192" s="49"/>
      <c r="JD1192" s="49"/>
      <c r="JE1192" s="49"/>
      <c r="JF1192" s="49"/>
      <c r="JG1192" s="49"/>
      <c r="JH1192" s="49"/>
      <c r="JI1192" s="49"/>
      <c r="JJ1192" s="49"/>
      <c r="JK1192" s="49"/>
      <c r="JL1192" s="49"/>
      <c r="JM1192" s="49"/>
      <c r="JN1192" s="49"/>
      <c r="JO1192" s="49"/>
      <c r="JP1192" s="49"/>
      <c r="JQ1192" s="49"/>
      <c r="JR1192" s="49"/>
      <c r="JS1192" s="49"/>
      <c r="JT1192" s="49"/>
      <c r="JU1192" s="49"/>
      <c r="JV1192" s="49"/>
      <c r="JW1192" s="49"/>
      <c r="JX1192" s="49"/>
      <c r="JY1192" s="49"/>
      <c r="JZ1192" s="49"/>
      <c r="KA1192" s="49"/>
      <c r="KB1192" s="49"/>
      <c r="KC1192" s="49"/>
      <c r="KD1192" s="49"/>
      <c r="KE1192" s="49"/>
      <c r="KF1192" s="49"/>
      <c r="KG1192" s="49"/>
      <c r="KH1192" s="49"/>
      <c r="KI1192" s="49"/>
      <c r="KJ1192" s="49"/>
      <c r="KK1192" s="49"/>
      <c r="KL1192" s="49"/>
      <c r="KM1192" s="49"/>
      <c r="KN1192" s="49"/>
      <c r="KO1192" s="49"/>
      <c r="KP1192" s="49"/>
      <c r="KQ1192" s="49"/>
      <c r="KR1192" s="49"/>
      <c r="KS1192" s="49"/>
      <c r="KT1192" s="49"/>
      <c r="KU1192" s="49"/>
      <c r="KV1192" s="49"/>
      <c r="KW1192" s="49"/>
      <c r="KX1192" s="49"/>
      <c r="KY1192" s="49"/>
      <c r="KZ1192" s="49"/>
      <c r="LA1192" s="49"/>
      <c r="LB1192" s="49"/>
      <c r="LC1192" s="49"/>
      <c r="LD1192" s="49"/>
      <c r="LE1192" s="49"/>
      <c r="LF1192" s="49"/>
      <c r="LG1192" s="49"/>
      <c r="LH1192" s="49"/>
      <c r="LI1192" s="49"/>
      <c r="LJ1192" s="49"/>
      <c r="LK1192" s="49"/>
    </row>
    <row r="1193" spans="1:323" s="36" customFormat="1" ht="14.25" customHeight="1">
      <c r="A1193" s="54">
        <v>1094</v>
      </c>
      <c r="B1193" s="23">
        <v>97</v>
      </c>
      <c r="C1193" s="23" t="s">
        <v>33</v>
      </c>
      <c r="D1193" s="32" t="s">
        <v>2003</v>
      </c>
      <c r="E1193" s="23" t="s">
        <v>1976</v>
      </c>
      <c r="F1193" s="23" t="s">
        <v>2004</v>
      </c>
      <c r="G1193" s="23" t="s">
        <v>1418</v>
      </c>
      <c r="H1193" s="25">
        <v>4</v>
      </c>
      <c r="I1193" s="25">
        <v>1583</v>
      </c>
      <c r="J1193" s="26">
        <v>4</v>
      </c>
      <c r="K1193" s="26">
        <v>6332</v>
      </c>
      <c r="L1193" s="27">
        <v>0</v>
      </c>
      <c r="M1193" s="27">
        <v>0</v>
      </c>
      <c r="N1193" s="27">
        <v>100</v>
      </c>
      <c r="O1193" s="27">
        <v>0</v>
      </c>
      <c r="P1193" s="27">
        <v>100</v>
      </c>
      <c r="Q1193" s="55"/>
      <c r="R1193" s="27">
        <f t="shared" si="131"/>
        <v>0</v>
      </c>
      <c r="S1193" s="56" t="str">
        <f t="shared" si="132"/>
        <v>×</v>
      </c>
      <c r="T1193" s="56" t="str">
        <f t="shared" si="133"/>
        <v>×</v>
      </c>
      <c r="U1193" s="56" t="str">
        <f t="shared" si="134"/>
        <v>×</v>
      </c>
      <c r="V1193" s="57" t="str">
        <f t="shared" si="128"/>
        <v/>
      </c>
      <c r="W1193" s="58">
        <f t="shared" si="129"/>
        <v>0</v>
      </c>
      <c r="X1193" s="54">
        <f t="shared" si="130"/>
        <v>97</v>
      </c>
      <c r="Y1193" s="59"/>
      <c r="Z1193" s="42"/>
      <c r="AA1193" s="42"/>
      <c r="AB1193" s="42"/>
      <c r="AC1193" s="42"/>
      <c r="AD1193" s="42"/>
      <c r="AE1193" s="42"/>
      <c r="AF1193" s="42"/>
      <c r="AG1193" s="42"/>
      <c r="AH1193" s="42"/>
      <c r="AI1193" s="42"/>
      <c r="AJ1193" s="42"/>
      <c r="AK1193" s="42"/>
      <c r="AL1193" s="42"/>
      <c r="AM1193" s="42"/>
      <c r="AN1193" s="42"/>
      <c r="AO1193" s="42"/>
      <c r="AP1193" s="42"/>
      <c r="AQ1193" s="42"/>
      <c r="AR1193" s="42"/>
      <c r="AS1193" s="49"/>
      <c r="AT1193" s="49"/>
      <c r="AU1193" s="49"/>
      <c r="AV1193" s="49"/>
      <c r="AW1193" s="49"/>
      <c r="AX1193" s="49"/>
      <c r="AY1193" s="49"/>
      <c r="AZ1193" s="49"/>
      <c r="BA1193" s="49"/>
      <c r="BB1193" s="49"/>
      <c r="BC1193" s="49"/>
      <c r="BD1193" s="49"/>
      <c r="BE1193" s="49"/>
      <c r="BF1193" s="49"/>
      <c r="BG1193" s="49"/>
      <c r="BH1193" s="49"/>
      <c r="BI1193" s="49"/>
      <c r="BJ1193" s="49"/>
      <c r="BK1193" s="49"/>
      <c r="BL1193" s="49"/>
      <c r="BM1193" s="49"/>
      <c r="BN1193" s="49"/>
      <c r="BO1193" s="49"/>
      <c r="BP1193" s="49"/>
      <c r="BQ1193" s="49"/>
      <c r="BR1193" s="49"/>
      <c r="BS1193" s="49"/>
      <c r="BT1193" s="49"/>
      <c r="BU1193" s="49"/>
      <c r="BV1193" s="49"/>
      <c r="BW1193" s="49"/>
      <c r="BX1193" s="49"/>
      <c r="BY1193" s="49"/>
      <c r="BZ1193" s="49"/>
      <c r="CA1193" s="49"/>
      <c r="CB1193" s="49"/>
      <c r="CC1193" s="49"/>
      <c r="CD1193" s="49"/>
      <c r="CE1193" s="49"/>
      <c r="CF1193" s="49"/>
      <c r="CG1193" s="49"/>
      <c r="CH1193" s="49"/>
      <c r="CI1193" s="49"/>
      <c r="CJ1193" s="49"/>
      <c r="CK1193" s="49"/>
      <c r="CL1193" s="49"/>
      <c r="CM1193" s="49"/>
      <c r="CN1193" s="49"/>
      <c r="CO1193" s="49"/>
      <c r="CP1193" s="49"/>
      <c r="CQ1193" s="49"/>
      <c r="CR1193" s="49"/>
      <c r="CS1193" s="49"/>
      <c r="CT1193" s="49"/>
      <c r="CU1193" s="49"/>
      <c r="CV1193" s="49"/>
      <c r="CW1193" s="49"/>
      <c r="CX1193" s="49"/>
      <c r="CY1193" s="49"/>
      <c r="CZ1193" s="49"/>
      <c r="DA1193" s="49"/>
      <c r="DB1193" s="49"/>
      <c r="DC1193" s="49"/>
      <c r="DD1193" s="49"/>
      <c r="DE1193" s="49"/>
      <c r="DF1193" s="49"/>
      <c r="DG1193" s="49"/>
      <c r="DH1193" s="49"/>
      <c r="DI1193" s="49"/>
      <c r="DJ1193" s="49"/>
      <c r="DK1193" s="49"/>
      <c r="DL1193" s="49"/>
      <c r="DM1193" s="49"/>
      <c r="DN1193" s="49"/>
      <c r="DO1193" s="49"/>
      <c r="DP1193" s="49"/>
      <c r="DQ1193" s="49"/>
      <c r="DR1193" s="49"/>
      <c r="DS1193" s="49"/>
      <c r="DT1193" s="49"/>
      <c r="DU1193" s="49"/>
      <c r="DV1193" s="49"/>
      <c r="DW1193" s="49"/>
      <c r="DX1193" s="49"/>
      <c r="DY1193" s="49"/>
      <c r="DZ1193" s="49"/>
      <c r="EA1193" s="49"/>
      <c r="EB1193" s="49"/>
      <c r="EC1193" s="49"/>
      <c r="ED1193" s="49"/>
      <c r="EE1193" s="49"/>
      <c r="EF1193" s="49"/>
      <c r="EG1193" s="49"/>
      <c r="EH1193" s="49"/>
      <c r="EI1193" s="49"/>
      <c r="EJ1193" s="49"/>
      <c r="EK1193" s="49"/>
      <c r="EL1193" s="49"/>
      <c r="EM1193" s="49"/>
      <c r="EN1193" s="49"/>
      <c r="EO1193" s="49"/>
      <c r="EP1193" s="49"/>
      <c r="EQ1193" s="49"/>
      <c r="ER1193" s="49"/>
      <c r="ES1193" s="49"/>
      <c r="ET1193" s="49"/>
      <c r="EU1193" s="49"/>
      <c r="EV1193" s="49"/>
      <c r="EW1193" s="49"/>
      <c r="EX1193" s="49"/>
      <c r="EY1193" s="49"/>
      <c r="EZ1193" s="49"/>
      <c r="FA1193" s="49"/>
      <c r="FB1193" s="49"/>
      <c r="FC1193" s="49"/>
      <c r="FD1193" s="49"/>
      <c r="FE1193" s="49"/>
      <c r="FF1193" s="49"/>
      <c r="FG1193" s="49"/>
      <c r="FH1193" s="49"/>
      <c r="FI1193" s="49"/>
      <c r="FJ1193" s="49"/>
      <c r="FK1193" s="49"/>
      <c r="FL1193" s="49"/>
      <c r="FM1193" s="49"/>
      <c r="FN1193" s="49"/>
      <c r="FO1193" s="49"/>
      <c r="FP1193" s="49"/>
      <c r="FQ1193" s="49"/>
      <c r="FR1193" s="49"/>
      <c r="FS1193" s="49"/>
      <c r="FT1193" s="49"/>
      <c r="FU1193" s="49"/>
      <c r="FV1193" s="49"/>
      <c r="FW1193" s="49"/>
      <c r="FX1193" s="49"/>
      <c r="FY1193" s="49"/>
      <c r="FZ1193" s="49"/>
      <c r="GA1193" s="49"/>
      <c r="GB1193" s="49"/>
      <c r="GC1193" s="49"/>
      <c r="GD1193" s="49"/>
      <c r="GE1193" s="49"/>
      <c r="GF1193" s="49"/>
      <c r="GG1193" s="49"/>
      <c r="GH1193" s="49"/>
      <c r="GI1193" s="49"/>
      <c r="GJ1193" s="49"/>
      <c r="GK1193" s="49"/>
      <c r="GL1193" s="49"/>
      <c r="GM1193" s="49"/>
      <c r="GN1193" s="49"/>
      <c r="GO1193" s="49"/>
      <c r="GP1193" s="49"/>
      <c r="GQ1193" s="49"/>
      <c r="GR1193" s="49"/>
      <c r="GS1193" s="49"/>
      <c r="GT1193" s="49"/>
      <c r="GU1193" s="49"/>
      <c r="GV1193" s="49"/>
      <c r="GW1193" s="49"/>
      <c r="GX1193" s="49"/>
      <c r="GY1193" s="49"/>
      <c r="GZ1193" s="49"/>
      <c r="HA1193" s="49"/>
      <c r="HB1193" s="49"/>
      <c r="HC1193" s="49"/>
      <c r="HD1193" s="49"/>
      <c r="HE1193" s="49"/>
      <c r="HF1193" s="49"/>
      <c r="HG1193" s="49"/>
      <c r="HH1193" s="49"/>
      <c r="HI1193" s="49"/>
      <c r="HJ1193" s="49"/>
      <c r="HK1193" s="49"/>
      <c r="HL1193" s="49"/>
      <c r="HM1193" s="49"/>
      <c r="HN1193" s="49"/>
      <c r="HO1193" s="49"/>
      <c r="HP1193" s="49"/>
      <c r="HQ1193" s="49"/>
      <c r="HR1193" s="49"/>
      <c r="HS1193" s="49"/>
      <c r="HT1193" s="49"/>
      <c r="HU1193" s="49"/>
      <c r="HV1193" s="49"/>
      <c r="HW1193" s="49"/>
      <c r="HX1193" s="49"/>
      <c r="HY1193" s="49"/>
      <c r="HZ1193" s="49"/>
      <c r="IA1193" s="49"/>
      <c r="IB1193" s="49"/>
      <c r="IC1193" s="49"/>
      <c r="ID1193" s="49"/>
      <c r="IE1193" s="49"/>
      <c r="IF1193" s="49"/>
      <c r="IG1193" s="49"/>
      <c r="IH1193" s="49"/>
      <c r="II1193" s="49"/>
      <c r="IJ1193" s="49"/>
      <c r="IK1193" s="49"/>
      <c r="IL1193" s="49"/>
      <c r="IM1193" s="49"/>
      <c r="IN1193" s="49"/>
      <c r="IO1193" s="49"/>
      <c r="IP1193" s="49"/>
      <c r="IQ1193" s="49"/>
      <c r="IR1193" s="49"/>
      <c r="IS1193" s="49"/>
      <c r="IT1193" s="49"/>
      <c r="IU1193" s="49"/>
      <c r="IV1193" s="49"/>
      <c r="IW1193" s="49"/>
      <c r="IX1193" s="49"/>
      <c r="IY1193" s="49"/>
      <c r="IZ1193" s="49"/>
      <c r="JA1193" s="49"/>
      <c r="JB1193" s="49"/>
      <c r="JC1193" s="49"/>
      <c r="JD1193" s="49"/>
      <c r="JE1193" s="49"/>
      <c r="JF1193" s="49"/>
      <c r="JG1193" s="49"/>
      <c r="JH1193" s="49"/>
      <c r="JI1193" s="49"/>
      <c r="JJ1193" s="49"/>
      <c r="JK1193" s="49"/>
      <c r="JL1193" s="49"/>
      <c r="JM1193" s="49"/>
      <c r="JN1193" s="49"/>
      <c r="JO1193" s="49"/>
      <c r="JP1193" s="49"/>
      <c r="JQ1193" s="49"/>
      <c r="JR1193" s="49"/>
      <c r="JS1193" s="49"/>
      <c r="JT1193" s="49"/>
      <c r="JU1193" s="49"/>
      <c r="JV1193" s="49"/>
      <c r="JW1193" s="49"/>
      <c r="JX1193" s="49"/>
      <c r="JY1193" s="49"/>
      <c r="JZ1193" s="49"/>
      <c r="KA1193" s="49"/>
      <c r="KB1193" s="49"/>
      <c r="KC1193" s="49"/>
      <c r="KD1193" s="49"/>
      <c r="KE1193" s="49"/>
      <c r="KF1193" s="49"/>
      <c r="KG1193" s="49"/>
      <c r="KH1193" s="49"/>
      <c r="KI1193" s="49"/>
      <c r="KJ1193" s="49"/>
      <c r="KK1193" s="49"/>
      <c r="KL1193" s="49"/>
      <c r="KM1193" s="49"/>
      <c r="KN1193" s="49"/>
      <c r="KO1193" s="49"/>
      <c r="KP1193" s="49"/>
      <c r="KQ1193" s="49"/>
      <c r="KR1193" s="49"/>
      <c r="KS1193" s="49"/>
      <c r="KT1193" s="49"/>
      <c r="KU1193" s="49"/>
      <c r="KV1193" s="49"/>
      <c r="KW1193" s="49"/>
      <c r="KX1193" s="49"/>
      <c r="KY1193" s="49"/>
      <c r="KZ1193" s="49"/>
      <c r="LA1193" s="49"/>
      <c r="LB1193" s="49"/>
      <c r="LC1193" s="49"/>
      <c r="LD1193" s="49"/>
      <c r="LE1193" s="49"/>
      <c r="LF1193" s="49"/>
      <c r="LG1193" s="49"/>
      <c r="LH1193" s="49"/>
      <c r="LI1193" s="49"/>
      <c r="LJ1193" s="49"/>
      <c r="LK1193" s="49"/>
    </row>
    <row r="1194" spans="1:323" s="36" customFormat="1" ht="14.25" customHeight="1">
      <c r="A1194" s="54">
        <v>1095</v>
      </c>
      <c r="B1194" s="23">
        <v>97</v>
      </c>
      <c r="C1194" s="23" t="s">
        <v>33</v>
      </c>
      <c r="D1194" s="32" t="s">
        <v>2018</v>
      </c>
      <c r="E1194" s="23" t="s">
        <v>1976</v>
      </c>
      <c r="F1194" s="23" t="s">
        <v>2019</v>
      </c>
      <c r="G1194" s="23" t="s">
        <v>1418</v>
      </c>
      <c r="H1194" s="25">
        <v>4</v>
      </c>
      <c r="I1194" s="25">
        <v>1761</v>
      </c>
      <c r="J1194" s="26">
        <v>4</v>
      </c>
      <c r="K1194" s="26">
        <v>7044</v>
      </c>
      <c r="L1194" s="27">
        <v>0</v>
      </c>
      <c r="M1194" s="27">
        <v>0</v>
      </c>
      <c r="N1194" s="27">
        <v>60</v>
      </c>
      <c r="O1194" s="27">
        <v>0</v>
      </c>
      <c r="P1194" s="27">
        <v>60</v>
      </c>
      <c r="Q1194" s="55"/>
      <c r="R1194" s="27">
        <f t="shared" si="131"/>
        <v>0</v>
      </c>
      <c r="S1194" s="56" t="str">
        <f t="shared" si="132"/>
        <v>×</v>
      </c>
      <c r="T1194" s="56" t="str">
        <f t="shared" si="133"/>
        <v>×</v>
      </c>
      <c r="U1194" s="56" t="str">
        <f t="shared" si="134"/>
        <v>×</v>
      </c>
      <c r="V1194" s="57" t="str">
        <f t="shared" si="128"/>
        <v/>
      </c>
      <c r="W1194" s="58">
        <f t="shared" si="129"/>
        <v>0</v>
      </c>
      <c r="X1194" s="54">
        <f t="shared" si="130"/>
        <v>97</v>
      </c>
      <c r="Y1194" s="59"/>
      <c r="Z1194" s="42"/>
      <c r="AA1194" s="42"/>
      <c r="AB1194" s="42"/>
      <c r="AC1194" s="42"/>
      <c r="AD1194" s="42"/>
      <c r="AE1194" s="42"/>
      <c r="AF1194" s="42"/>
      <c r="AG1194" s="42"/>
      <c r="AH1194" s="42"/>
      <c r="AI1194" s="42"/>
      <c r="AJ1194" s="42"/>
      <c r="AK1194" s="42"/>
      <c r="AL1194" s="42"/>
      <c r="AM1194" s="42"/>
      <c r="AN1194" s="42"/>
      <c r="AO1194" s="42"/>
      <c r="AP1194" s="42"/>
      <c r="AQ1194" s="42"/>
      <c r="AR1194" s="42"/>
      <c r="AS1194" s="49"/>
      <c r="AT1194" s="49"/>
      <c r="AU1194" s="49"/>
      <c r="AV1194" s="49"/>
      <c r="AW1194" s="49"/>
      <c r="AX1194" s="49"/>
      <c r="AY1194" s="49"/>
      <c r="AZ1194" s="49"/>
      <c r="BA1194" s="49"/>
      <c r="BB1194" s="49"/>
      <c r="BC1194" s="49"/>
      <c r="BD1194" s="49"/>
      <c r="BE1194" s="49"/>
      <c r="BF1194" s="49"/>
      <c r="BG1194" s="49"/>
      <c r="BH1194" s="49"/>
      <c r="BI1194" s="49"/>
      <c r="BJ1194" s="49"/>
      <c r="BK1194" s="49"/>
      <c r="BL1194" s="49"/>
      <c r="BM1194" s="49"/>
      <c r="BN1194" s="49"/>
      <c r="BO1194" s="49"/>
      <c r="BP1194" s="49"/>
      <c r="BQ1194" s="49"/>
      <c r="BR1194" s="49"/>
      <c r="BS1194" s="49"/>
      <c r="BT1194" s="49"/>
      <c r="BU1194" s="49"/>
      <c r="BV1194" s="49"/>
      <c r="BW1194" s="49"/>
      <c r="BX1194" s="49"/>
      <c r="BY1194" s="49"/>
      <c r="BZ1194" s="49"/>
      <c r="CA1194" s="49"/>
      <c r="CB1194" s="49"/>
      <c r="CC1194" s="49"/>
      <c r="CD1194" s="49"/>
      <c r="CE1194" s="49"/>
      <c r="CF1194" s="49"/>
      <c r="CG1194" s="49"/>
      <c r="CH1194" s="49"/>
      <c r="CI1194" s="49"/>
      <c r="CJ1194" s="49"/>
      <c r="CK1194" s="49"/>
      <c r="CL1194" s="49"/>
      <c r="CM1194" s="49"/>
      <c r="CN1194" s="49"/>
      <c r="CO1194" s="49"/>
      <c r="CP1194" s="49"/>
      <c r="CQ1194" s="49"/>
      <c r="CR1194" s="49"/>
      <c r="CS1194" s="49"/>
      <c r="CT1194" s="49"/>
      <c r="CU1194" s="49"/>
      <c r="CV1194" s="49"/>
      <c r="CW1194" s="49"/>
      <c r="CX1194" s="49"/>
      <c r="CY1194" s="49"/>
      <c r="CZ1194" s="49"/>
      <c r="DA1194" s="49"/>
      <c r="DB1194" s="49"/>
      <c r="DC1194" s="49"/>
      <c r="DD1194" s="49"/>
      <c r="DE1194" s="49"/>
      <c r="DF1194" s="49"/>
      <c r="DG1194" s="49"/>
      <c r="DH1194" s="49"/>
      <c r="DI1194" s="49"/>
      <c r="DJ1194" s="49"/>
      <c r="DK1194" s="49"/>
      <c r="DL1194" s="49"/>
      <c r="DM1194" s="49"/>
      <c r="DN1194" s="49"/>
      <c r="DO1194" s="49"/>
      <c r="DP1194" s="49"/>
      <c r="DQ1194" s="49"/>
      <c r="DR1194" s="49"/>
      <c r="DS1194" s="49"/>
      <c r="DT1194" s="49"/>
      <c r="DU1194" s="49"/>
      <c r="DV1194" s="49"/>
      <c r="DW1194" s="49"/>
      <c r="DX1194" s="49"/>
      <c r="DY1194" s="49"/>
      <c r="DZ1194" s="49"/>
      <c r="EA1194" s="49"/>
      <c r="EB1194" s="49"/>
      <c r="EC1194" s="49"/>
      <c r="ED1194" s="49"/>
      <c r="EE1194" s="49"/>
      <c r="EF1194" s="49"/>
      <c r="EG1194" s="49"/>
      <c r="EH1194" s="49"/>
      <c r="EI1194" s="49"/>
      <c r="EJ1194" s="49"/>
      <c r="EK1194" s="49"/>
      <c r="EL1194" s="49"/>
      <c r="EM1194" s="49"/>
      <c r="EN1194" s="49"/>
      <c r="EO1194" s="49"/>
      <c r="EP1194" s="49"/>
      <c r="EQ1194" s="49"/>
      <c r="ER1194" s="49"/>
      <c r="ES1194" s="49"/>
      <c r="ET1194" s="49"/>
      <c r="EU1194" s="49"/>
      <c r="EV1194" s="49"/>
      <c r="EW1194" s="49"/>
      <c r="EX1194" s="49"/>
      <c r="EY1194" s="49"/>
      <c r="EZ1194" s="49"/>
      <c r="FA1194" s="49"/>
      <c r="FB1194" s="49"/>
      <c r="FC1194" s="49"/>
      <c r="FD1194" s="49"/>
      <c r="FE1194" s="49"/>
      <c r="FF1194" s="49"/>
      <c r="FG1194" s="49"/>
      <c r="FH1194" s="49"/>
      <c r="FI1194" s="49"/>
      <c r="FJ1194" s="49"/>
      <c r="FK1194" s="49"/>
      <c r="FL1194" s="49"/>
      <c r="FM1194" s="49"/>
      <c r="FN1194" s="49"/>
      <c r="FO1194" s="49"/>
      <c r="FP1194" s="49"/>
      <c r="FQ1194" s="49"/>
      <c r="FR1194" s="49"/>
      <c r="FS1194" s="49"/>
      <c r="FT1194" s="49"/>
      <c r="FU1194" s="49"/>
      <c r="FV1194" s="49"/>
      <c r="FW1194" s="49"/>
      <c r="FX1194" s="49"/>
      <c r="FY1194" s="49"/>
      <c r="FZ1194" s="49"/>
      <c r="GA1194" s="49"/>
      <c r="GB1194" s="49"/>
      <c r="GC1194" s="49"/>
      <c r="GD1194" s="49"/>
      <c r="GE1194" s="49"/>
      <c r="GF1194" s="49"/>
      <c r="GG1194" s="49"/>
      <c r="GH1194" s="49"/>
      <c r="GI1194" s="49"/>
      <c r="GJ1194" s="49"/>
      <c r="GK1194" s="49"/>
      <c r="GL1194" s="49"/>
      <c r="GM1194" s="49"/>
      <c r="GN1194" s="49"/>
      <c r="GO1194" s="49"/>
      <c r="GP1194" s="49"/>
      <c r="GQ1194" s="49"/>
      <c r="GR1194" s="49"/>
      <c r="GS1194" s="49"/>
      <c r="GT1194" s="49"/>
      <c r="GU1194" s="49"/>
      <c r="GV1194" s="49"/>
      <c r="GW1194" s="49"/>
      <c r="GX1194" s="49"/>
      <c r="GY1194" s="49"/>
      <c r="GZ1194" s="49"/>
      <c r="HA1194" s="49"/>
      <c r="HB1194" s="49"/>
      <c r="HC1194" s="49"/>
      <c r="HD1194" s="49"/>
      <c r="HE1194" s="49"/>
      <c r="HF1194" s="49"/>
      <c r="HG1194" s="49"/>
      <c r="HH1194" s="49"/>
      <c r="HI1194" s="49"/>
      <c r="HJ1194" s="49"/>
      <c r="HK1194" s="49"/>
      <c r="HL1194" s="49"/>
      <c r="HM1194" s="49"/>
      <c r="HN1194" s="49"/>
      <c r="HO1194" s="49"/>
      <c r="HP1194" s="49"/>
      <c r="HQ1194" s="49"/>
      <c r="HR1194" s="49"/>
      <c r="HS1194" s="49"/>
      <c r="HT1194" s="49"/>
      <c r="HU1194" s="49"/>
      <c r="HV1194" s="49"/>
      <c r="HW1194" s="49"/>
      <c r="HX1194" s="49"/>
      <c r="HY1194" s="49"/>
      <c r="HZ1194" s="49"/>
      <c r="IA1194" s="49"/>
      <c r="IB1194" s="49"/>
      <c r="IC1194" s="49"/>
      <c r="ID1194" s="49"/>
      <c r="IE1194" s="49"/>
      <c r="IF1194" s="49"/>
      <c r="IG1194" s="49"/>
      <c r="IH1194" s="49"/>
      <c r="II1194" s="49"/>
      <c r="IJ1194" s="49"/>
      <c r="IK1194" s="49"/>
      <c r="IL1194" s="49"/>
      <c r="IM1194" s="49"/>
      <c r="IN1194" s="49"/>
      <c r="IO1194" s="49"/>
      <c r="IP1194" s="49"/>
      <c r="IQ1194" s="49"/>
      <c r="IR1194" s="49"/>
      <c r="IS1194" s="49"/>
      <c r="IT1194" s="49"/>
      <c r="IU1194" s="49"/>
      <c r="IV1194" s="49"/>
      <c r="IW1194" s="49"/>
      <c r="IX1194" s="49"/>
      <c r="IY1194" s="49"/>
      <c r="IZ1194" s="49"/>
      <c r="JA1194" s="49"/>
      <c r="JB1194" s="49"/>
      <c r="JC1194" s="49"/>
      <c r="JD1194" s="49"/>
      <c r="JE1194" s="49"/>
      <c r="JF1194" s="49"/>
      <c r="JG1194" s="49"/>
      <c r="JH1194" s="49"/>
      <c r="JI1194" s="49"/>
      <c r="JJ1194" s="49"/>
      <c r="JK1194" s="49"/>
      <c r="JL1194" s="49"/>
      <c r="JM1194" s="49"/>
      <c r="JN1194" s="49"/>
      <c r="JO1194" s="49"/>
      <c r="JP1194" s="49"/>
      <c r="JQ1194" s="49"/>
      <c r="JR1194" s="49"/>
      <c r="JS1194" s="49"/>
      <c r="JT1194" s="49"/>
      <c r="JU1194" s="49"/>
      <c r="JV1194" s="49"/>
      <c r="JW1194" s="49"/>
      <c r="JX1194" s="49"/>
      <c r="JY1194" s="49"/>
      <c r="JZ1194" s="49"/>
      <c r="KA1194" s="49"/>
      <c r="KB1194" s="49"/>
      <c r="KC1194" s="49"/>
      <c r="KD1194" s="49"/>
      <c r="KE1194" s="49"/>
      <c r="KF1194" s="49"/>
      <c r="KG1194" s="49"/>
      <c r="KH1194" s="49"/>
      <c r="KI1194" s="49"/>
      <c r="KJ1194" s="49"/>
      <c r="KK1194" s="49"/>
      <c r="KL1194" s="49"/>
      <c r="KM1194" s="49"/>
      <c r="KN1194" s="49"/>
      <c r="KO1194" s="49"/>
      <c r="KP1194" s="49"/>
      <c r="KQ1194" s="49"/>
      <c r="KR1194" s="49"/>
      <c r="KS1194" s="49"/>
      <c r="KT1194" s="49"/>
      <c r="KU1194" s="49"/>
      <c r="KV1194" s="49"/>
      <c r="KW1194" s="49"/>
      <c r="KX1194" s="49"/>
      <c r="KY1194" s="49"/>
      <c r="KZ1194" s="49"/>
      <c r="LA1194" s="49"/>
      <c r="LB1194" s="49"/>
      <c r="LC1194" s="49"/>
      <c r="LD1194" s="49"/>
      <c r="LE1194" s="49"/>
      <c r="LF1194" s="49"/>
      <c r="LG1194" s="49"/>
      <c r="LH1194" s="49"/>
      <c r="LI1194" s="49"/>
      <c r="LJ1194" s="49"/>
      <c r="LK1194" s="49"/>
    </row>
    <row r="1195" spans="1:323" s="36" customFormat="1" ht="14.25" customHeight="1">
      <c r="A1195" s="54">
        <v>1096</v>
      </c>
      <c r="B1195" s="23">
        <v>97</v>
      </c>
      <c r="C1195" s="23" t="s">
        <v>33</v>
      </c>
      <c r="D1195" s="32" t="s">
        <v>6565</v>
      </c>
      <c r="E1195" s="23" t="s">
        <v>1976</v>
      </c>
      <c r="F1195" s="23" t="s">
        <v>1997</v>
      </c>
      <c r="G1195" s="23" t="s">
        <v>1982</v>
      </c>
      <c r="H1195" s="25">
        <v>6</v>
      </c>
      <c r="I1195" s="25">
        <v>1132</v>
      </c>
      <c r="J1195" s="26">
        <v>6</v>
      </c>
      <c r="K1195" s="26">
        <v>6792</v>
      </c>
      <c r="L1195" s="27">
        <v>0</v>
      </c>
      <c r="M1195" s="27">
        <v>0</v>
      </c>
      <c r="N1195" s="27">
        <v>1</v>
      </c>
      <c r="O1195" s="27">
        <v>0</v>
      </c>
      <c r="P1195" s="27">
        <v>1</v>
      </c>
      <c r="Q1195" s="55"/>
      <c r="R1195" s="27">
        <f t="shared" si="131"/>
        <v>0</v>
      </c>
      <c r="S1195" s="56" t="str">
        <f t="shared" si="132"/>
        <v>×</v>
      </c>
      <c r="T1195" s="56" t="str">
        <f t="shared" si="133"/>
        <v>×</v>
      </c>
      <c r="U1195" s="56" t="str">
        <f t="shared" si="134"/>
        <v>×</v>
      </c>
      <c r="V1195" s="57" t="str">
        <f t="shared" si="128"/>
        <v/>
      </c>
      <c r="W1195" s="58">
        <f t="shared" si="129"/>
        <v>0</v>
      </c>
      <c r="X1195" s="54">
        <f t="shared" si="130"/>
        <v>97</v>
      </c>
      <c r="Y1195" s="59"/>
      <c r="Z1195" s="42"/>
      <c r="AA1195" s="42"/>
      <c r="AB1195" s="42"/>
      <c r="AC1195" s="42"/>
      <c r="AD1195" s="42"/>
      <c r="AE1195" s="42"/>
      <c r="AF1195" s="42"/>
      <c r="AG1195" s="42"/>
      <c r="AH1195" s="42"/>
      <c r="AI1195" s="42"/>
      <c r="AJ1195" s="42"/>
      <c r="AK1195" s="42"/>
      <c r="AL1195" s="42"/>
      <c r="AM1195" s="42"/>
      <c r="AN1195" s="42"/>
      <c r="AO1195" s="42"/>
      <c r="AP1195" s="42"/>
      <c r="AQ1195" s="42"/>
      <c r="AR1195" s="42"/>
      <c r="AS1195" s="49"/>
      <c r="AT1195" s="49"/>
      <c r="AU1195" s="49"/>
      <c r="AV1195" s="49"/>
      <c r="AW1195" s="49"/>
      <c r="AX1195" s="49"/>
      <c r="AY1195" s="49"/>
      <c r="AZ1195" s="49"/>
      <c r="BA1195" s="49"/>
      <c r="BB1195" s="49"/>
      <c r="BC1195" s="49"/>
      <c r="BD1195" s="49"/>
      <c r="BE1195" s="49"/>
      <c r="BF1195" s="49"/>
      <c r="BG1195" s="49"/>
      <c r="BH1195" s="49"/>
      <c r="BI1195" s="49"/>
      <c r="BJ1195" s="49"/>
      <c r="BK1195" s="49"/>
      <c r="BL1195" s="49"/>
      <c r="BM1195" s="49"/>
      <c r="BN1195" s="49"/>
      <c r="BO1195" s="49"/>
      <c r="BP1195" s="49"/>
      <c r="BQ1195" s="49"/>
      <c r="BR1195" s="49"/>
      <c r="BS1195" s="49"/>
      <c r="BT1195" s="49"/>
      <c r="BU1195" s="49"/>
      <c r="BV1195" s="49"/>
      <c r="BW1195" s="49"/>
      <c r="BX1195" s="49"/>
      <c r="BY1195" s="49"/>
      <c r="BZ1195" s="49"/>
      <c r="CA1195" s="49"/>
      <c r="CB1195" s="49"/>
      <c r="CC1195" s="49"/>
      <c r="CD1195" s="49"/>
      <c r="CE1195" s="49"/>
      <c r="CF1195" s="49"/>
      <c r="CG1195" s="49"/>
      <c r="CH1195" s="49"/>
      <c r="CI1195" s="49"/>
      <c r="CJ1195" s="49"/>
      <c r="CK1195" s="49"/>
      <c r="CL1195" s="49"/>
      <c r="CM1195" s="49"/>
      <c r="CN1195" s="49"/>
      <c r="CO1195" s="49"/>
      <c r="CP1195" s="49"/>
      <c r="CQ1195" s="49"/>
      <c r="CR1195" s="49"/>
      <c r="CS1195" s="49"/>
      <c r="CT1195" s="49"/>
      <c r="CU1195" s="49"/>
      <c r="CV1195" s="49"/>
      <c r="CW1195" s="49"/>
      <c r="CX1195" s="49"/>
      <c r="CY1195" s="49"/>
      <c r="CZ1195" s="49"/>
      <c r="DA1195" s="49"/>
      <c r="DB1195" s="49"/>
      <c r="DC1195" s="49"/>
      <c r="DD1195" s="49"/>
      <c r="DE1195" s="49"/>
      <c r="DF1195" s="49"/>
      <c r="DG1195" s="49"/>
      <c r="DH1195" s="49"/>
      <c r="DI1195" s="49"/>
      <c r="DJ1195" s="49"/>
      <c r="DK1195" s="49"/>
      <c r="DL1195" s="49"/>
      <c r="DM1195" s="49"/>
      <c r="DN1195" s="49"/>
      <c r="DO1195" s="49"/>
      <c r="DP1195" s="49"/>
      <c r="DQ1195" s="49"/>
      <c r="DR1195" s="49"/>
      <c r="DS1195" s="49"/>
      <c r="DT1195" s="49"/>
      <c r="DU1195" s="49"/>
      <c r="DV1195" s="49"/>
      <c r="DW1195" s="49"/>
      <c r="DX1195" s="49"/>
      <c r="DY1195" s="49"/>
      <c r="DZ1195" s="49"/>
      <c r="EA1195" s="49"/>
      <c r="EB1195" s="49"/>
      <c r="EC1195" s="49"/>
      <c r="ED1195" s="49"/>
      <c r="EE1195" s="49"/>
      <c r="EF1195" s="49"/>
      <c r="EG1195" s="49"/>
      <c r="EH1195" s="49"/>
      <c r="EI1195" s="49"/>
      <c r="EJ1195" s="49"/>
      <c r="EK1195" s="49"/>
      <c r="EL1195" s="49"/>
      <c r="EM1195" s="49"/>
      <c r="EN1195" s="49"/>
      <c r="EO1195" s="49"/>
      <c r="EP1195" s="49"/>
      <c r="EQ1195" s="49"/>
      <c r="ER1195" s="49"/>
      <c r="ES1195" s="49"/>
      <c r="ET1195" s="49"/>
      <c r="EU1195" s="49"/>
      <c r="EV1195" s="49"/>
      <c r="EW1195" s="49"/>
      <c r="EX1195" s="49"/>
      <c r="EY1195" s="49"/>
      <c r="EZ1195" s="49"/>
      <c r="FA1195" s="49"/>
      <c r="FB1195" s="49"/>
      <c r="FC1195" s="49"/>
      <c r="FD1195" s="49"/>
      <c r="FE1195" s="49"/>
      <c r="FF1195" s="49"/>
      <c r="FG1195" s="49"/>
      <c r="FH1195" s="49"/>
      <c r="FI1195" s="49"/>
      <c r="FJ1195" s="49"/>
      <c r="FK1195" s="49"/>
      <c r="FL1195" s="49"/>
      <c r="FM1195" s="49"/>
      <c r="FN1195" s="49"/>
      <c r="FO1195" s="49"/>
      <c r="FP1195" s="49"/>
      <c r="FQ1195" s="49"/>
      <c r="FR1195" s="49"/>
      <c r="FS1195" s="49"/>
      <c r="FT1195" s="49"/>
      <c r="FU1195" s="49"/>
      <c r="FV1195" s="49"/>
      <c r="FW1195" s="49"/>
      <c r="FX1195" s="49"/>
      <c r="FY1195" s="49"/>
      <c r="FZ1195" s="49"/>
      <c r="GA1195" s="49"/>
      <c r="GB1195" s="49"/>
      <c r="GC1195" s="49"/>
      <c r="GD1195" s="49"/>
      <c r="GE1195" s="49"/>
      <c r="GF1195" s="49"/>
      <c r="GG1195" s="49"/>
      <c r="GH1195" s="49"/>
      <c r="GI1195" s="49"/>
      <c r="GJ1195" s="49"/>
      <c r="GK1195" s="49"/>
      <c r="GL1195" s="49"/>
      <c r="GM1195" s="49"/>
      <c r="GN1195" s="49"/>
      <c r="GO1195" s="49"/>
      <c r="GP1195" s="49"/>
      <c r="GQ1195" s="49"/>
      <c r="GR1195" s="49"/>
      <c r="GS1195" s="49"/>
      <c r="GT1195" s="49"/>
      <c r="GU1195" s="49"/>
      <c r="GV1195" s="49"/>
      <c r="GW1195" s="49"/>
      <c r="GX1195" s="49"/>
      <c r="GY1195" s="49"/>
      <c r="GZ1195" s="49"/>
      <c r="HA1195" s="49"/>
      <c r="HB1195" s="49"/>
      <c r="HC1195" s="49"/>
      <c r="HD1195" s="49"/>
      <c r="HE1195" s="49"/>
      <c r="HF1195" s="49"/>
      <c r="HG1195" s="49"/>
      <c r="HH1195" s="49"/>
      <c r="HI1195" s="49"/>
      <c r="HJ1195" s="49"/>
      <c r="HK1195" s="49"/>
      <c r="HL1195" s="49"/>
      <c r="HM1195" s="49"/>
      <c r="HN1195" s="49"/>
      <c r="HO1195" s="49"/>
      <c r="HP1195" s="49"/>
      <c r="HQ1195" s="49"/>
      <c r="HR1195" s="49"/>
      <c r="HS1195" s="49"/>
      <c r="HT1195" s="49"/>
      <c r="HU1195" s="49"/>
      <c r="HV1195" s="49"/>
      <c r="HW1195" s="49"/>
      <c r="HX1195" s="49"/>
      <c r="HY1195" s="49"/>
      <c r="HZ1195" s="49"/>
      <c r="IA1195" s="49"/>
      <c r="IB1195" s="49"/>
      <c r="IC1195" s="49"/>
      <c r="ID1195" s="49"/>
      <c r="IE1195" s="49"/>
      <c r="IF1195" s="49"/>
      <c r="IG1195" s="49"/>
      <c r="IH1195" s="49"/>
      <c r="II1195" s="49"/>
      <c r="IJ1195" s="49"/>
      <c r="IK1195" s="49"/>
      <c r="IL1195" s="49"/>
      <c r="IM1195" s="49"/>
      <c r="IN1195" s="49"/>
      <c r="IO1195" s="49"/>
      <c r="IP1195" s="49"/>
      <c r="IQ1195" s="49"/>
      <c r="IR1195" s="49"/>
      <c r="IS1195" s="49"/>
      <c r="IT1195" s="49"/>
      <c r="IU1195" s="49"/>
      <c r="IV1195" s="49"/>
      <c r="IW1195" s="49"/>
      <c r="IX1195" s="49"/>
      <c r="IY1195" s="49"/>
      <c r="IZ1195" s="49"/>
      <c r="JA1195" s="49"/>
      <c r="JB1195" s="49"/>
      <c r="JC1195" s="49"/>
      <c r="JD1195" s="49"/>
      <c r="JE1195" s="49"/>
      <c r="JF1195" s="49"/>
      <c r="JG1195" s="49"/>
      <c r="JH1195" s="49"/>
      <c r="JI1195" s="49"/>
      <c r="JJ1195" s="49"/>
      <c r="JK1195" s="49"/>
      <c r="JL1195" s="49"/>
      <c r="JM1195" s="49"/>
      <c r="JN1195" s="49"/>
      <c r="JO1195" s="49"/>
      <c r="JP1195" s="49"/>
      <c r="JQ1195" s="49"/>
      <c r="JR1195" s="49"/>
      <c r="JS1195" s="49"/>
      <c r="JT1195" s="49"/>
      <c r="JU1195" s="49"/>
      <c r="JV1195" s="49"/>
      <c r="JW1195" s="49"/>
      <c r="JX1195" s="49"/>
      <c r="JY1195" s="49"/>
      <c r="JZ1195" s="49"/>
      <c r="KA1195" s="49"/>
      <c r="KB1195" s="49"/>
      <c r="KC1195" s="49"/>
      <c r="KD1195" s="49"/>
      <c r="KE1195" s="49"/>
      <c r="KF1195" s="49"/>
      <c r="KG1195" s="49"/>
      <c r="KH1195" s="49"/>
      <c r="KI1195" s="49"/>
      <c r="KJ1195" s="49"/>
      <c r="KK1195" s="49"/>
      <c r="KL1195" s="49"/>
      <c r="KM1195" s="49"/>
      <c r="KN1195" s="49"/>
      <c r="KO1195" s="49"/>
      <c r="KP1195" s="49"/>
      <c r="KQ1195" s="49"/>
      <c r="KR1195" s="49"/>
      <c r="KS1195" s="49"/>
      <c r="KT1195" s="49"/>
      <c r="KU1195" s="49"/>
      <c r="KV1195" s="49"/>
      <c r="KW1195" s="49"/>
      <c r="KX1195" s="49"/>
      <c r="KY1195" s="49"/>
      <c r="KZ1195" s="49"/>
      <c r="LA1195" s="49"/>
      <c r="LB1195" s="49"/>
      <c r="LC1195" s="49"/>
      <c r="LD1195" s="49"/>
      <c r="LE1195" s="49"/>
      <c r="LF1195" s="49"/>
      <c r="LG1195" s="49"/>
      <c r="LH1195" s="49"/>
      <c r="LI1195" s="49"/>
      <c r="LJ1195" s="49"/>
      <c r="LK1195" s="49"/>
    </row>
    <row r="1196" spans="1:323" ht="14.25" customHeight="1">
      <c r="A1196" s="54">
        <v>1097</v>
      </c>
      <c r="B1196" s="23">
        <v>97</v>
      </c>
      <c r="C1196" s="23" t="s">
        <v>33</v>
      </c>
      <c r="D1196" s="32" t="s">
        <v>6566</v>
      </c>
      <c r="E1196" s="23" t="s">
        <v>1976</v>
      </c>
      <c r="F1196" s="23" t="s">
        <v>2011</v>
      </c>
      <c r="G1196" s="23" t="s">
        <v>1982</v>
      </c>
      <c r="H1196" s="25">
        <v>6</v>
      </c>
      <c r="I1196" s="25">
        <v>1151</v>
      </c>
      <c r="J1196" s="26">
        <v>6</v>
      </c>
      <c r="K1196" s="26">
        <v>6906</v>
      </c>
      <c r="L1196" s="27">
        <v>0</v>
      </c>
      <c r="M1196" s="27">
        <v>0</v>
      </c>
      <c r="N1196" s="27">
        <v>1</v>
      </c>
      <c r="O1196" s="27">
        <v>0</v>
      </c>
      <c r="P1196" s="27">
        <v>1</v>
      </c>
      <c r="Q1196" s="55"/>
      <c r="R1196" s="27">
        <f t="shared" si="131"/>
        <v>0</v>
      </c>
      <c r="S1196" s="56" t="str">
        <f t="shared" si="132"/>
        <v>×</v>
      </c>
      <c r="T1196" s="56" t="str">
        <f t="shared" si="133"/>
        <v>×</v>
      </c>
      <c r="U1196" s="56" t="str">
        <f t="shared" si="134"/>
        <v>×</v>
      </c>
      <c r="V1196" s="57" t="str">
        <f t="shared" si="128"/>
        <v/>
      </c>
      <c r="W1196" s="58">
        <f t="shared" si="129"/>
        <v>0</v>
      </c>
      <c r="X1196" s="54">
        <f t="shared" si="130"/>
        <v>97</v>
      </c>
      <c r="Y1196" s="59"/>
    </row>
    <row r="1197" spans="1:323" ht="14.25" customHeight="1">
      <c r="A1197" s="54">
        <v>1098</v>
      </c>
      <c r="B1197" s="23">
        <v>97</v>
      </c>
      <c r="C1197" s="23" t="s">
        <v>33</v>
      </c>
      <c r="D1197" s="32" t="s">
        <v>6567</v>
      </c>
      <c r="E1197" s="23" t="s">
        <v>1976</v>
      </c>
      <c r="F1197" s="23" t="s">
        <v>1992</v>
      </c>
      <c r="G1197" s="23" t="s">
        <v>1993</v>
      </c>
      <c r="H1197" s="25">
        <v>6</v>
      </c>
      <c r="I1197" s="25">
        <v>951</v>
      </c>
      <c r="J1197" s="26">
        <v>6</v>
      </c>
      <c r="K1197" s="26">
        <v>5706</v>
      </c>
      <c r="L1197" s="27">
        <v>0</v>
      </c>
      <c r="M1197" s="27">
        <v>0</v>
      </c>
      <c r="N1197" s="27">
        <v>1</v>
      </c>
      <c r="O1197" s="27">
        <v>0</v>
      </c>
      <c r="P1197" s="27">
        <v>1</v>
      </c>
      <c r="Q1197" s="55"/>
      <c r="R1197" s="27">
        <f t="shared" si="131"/>
        <v>0</v>
      </c>
      <c r="S1197" s="56" t="str">
        <f t="shared" si="132"/>
        <v>×</v>
      </c>
      <c r="T1197" s="56" t="str">
        <f t="shared" si="133"/>
        <v>×</v>
      </c>
      <c r="U1197" s="56" t="str">
        <f t="shared" si="134"/>
        <v>×</v>
      </c>
      <c r="V1197" s="57" t="str">
        <f t="shared" si="128"/>
        <v/>
      </c>
      <c r="W1197" s="58">
        <f t="shared" si="129"/>
        <v>0</v>
      </c>
      <c r="X1197" s="54">
        <f t="shared" si="130"/>
        <v>97</v>
      </c>
      <c r="Y1197" s="59"/>
    </row>
    <row r="1198" spans="1:323" ht="14.25" customHeight="1">
      <c r="A1198" s="54">
        <v>1099</v>
      </c>
      <c r="B1198" s="23">
        <v>97</v>
      </c>
      <c r="C1198" s="23" t="s">
        <v>33</v>
      </c>
      <c r="D1198" s="32" t="s">
        <v>6568</v>
      </c>
      <c r="E1198" s="23" t="s">
        <v>1976</v>
      </c>
      <c r="F1198" s="23" t="s">
        <v>1996</v>
      </c>
      <c r="G1198" s="23" t="s">
        <v>360</v>
      </c>
      <c r="H1198" s="25">
        <v>5</v>
      </c>
      <c r="I1198" s="25">
        <v>1331</v>
      </c>
      <c r="J1198" s="26">
        <v>5</v>
      </c>
      <c r="K1198" s="26">
        <v>6655</v>
      </c>
      <c r="L1198" s="27">
        <v>0</v>
      </c>
      <c r="M1198" s="27">
        <v>0</v>
      </c>
      <c r="N1198" s="27">
        <v>1</v>
      </c>
      <c r="O1198" s="27">
        <v>0</v>
      </c>
      <c r="P1198" s="27">
        <v>1</v>
      </c>
      <c r="Q1198" s="55"/>
      <c r="R1198" s="27">
        <f t="shared" si="131"/>
        <v>0</v>
      </c>
      <c r="S1198" s="56" t="str">
        <f t="shared" si="132"/>
        <v>×</v>
      </c>
      <c r="T1198" s="56" t="str">
        <f t="shared" si="133"/>
        <v>×</v>
      </c>
      <c r="U1198" s="56" t="str">
        <f t="shared" si="134"/>
        <v>×</v>
      </c>
      <c r="V1198" s="57" t="str">
        <f t="shared" si="128"/>
        <v/>
      </c>
      <c r="W1198" s="58">
        <f t="shared" si="129"/>
        <v>0</v>
      </c>
      <c r="X1198" s="54">
        <f t="shared" si="130"/>
        <v>97</v>
      </c>
      <c r="Y1198" s="59"/>
    </row>
    <row r="1199" spans="1:323" ht="14.25" customHeight="1">
      <c r="A1199" s="54">
        <v>1100</v>
      </c>
      <c r="B1199" s="23">
        <v>97</v>
      </c>
      <c r="C1199" s="23" t="s">
        <v>33</v>
      </c>
      <c r="D1199" s="32" t="s">
        <v>2009</v>
      </c>
      <c r="E1199" s="23" t="s">
        <v>1976</v>
      </c>
      <c r="F1199" s="23" t="s">
        <v>2010</v>
      </c>
      <c r="G1199" s="23" t="s">
        <v>360</v>
      </c>
      <c r="H1199" s="25">
        <v>5</v>
      </c>
      <c r="I1199" s="25">
        <v>1351</v>
      </c>
      <c r="J1199" s="26">
        <v>5</v>
      </c>
      <c r="K1199" s="26">
        <v>6755</v>
      </c>
      <c r="L1199" s="27">
        <v>0</v>
      </c>
      <c r="M1199" s="27">
        <v>0</v>
      </c>
      <c r="N1199" s="27">
        <v>10</v>
      </c>
      <c r="O1199" s="27">
        <v>0</v>
      </c>
      <c r="P1199" s="27">
        <v>10</v>
      </c>
      <c r="Q1199" s="55"/>
      <c r="R1199" s="27">
        <f t="shared" si="131"/>
        <v>0</v>
      </c>
      <c r="S1199" s="56" t="str">
        <f t="shared" si="132"/>
        <v>×</v>
      </c>
      <c r="T1199" s="56" t="str">
        <f t="shared" si="133"/>
        <v>×</v>
      </c>
      <c r="U1199" s="56" t="str">
        <f t="shared" si="134"/>
        <v>×</v>
      </c>
      <c r="V1199" s="57" t="str">
        <f t="shared" si="128"/>
        <v/>
      </c>
      <c r="W1199" s="58">
        <f t="shared" si="129"/>
        <v>0</v>
      </c>
      <c r="X1199" s="54">
        <f t="shared" si="130"/>
        <v>97</v>
      </c>
      <c r="Y1199" s="59"/>
    </row>
    <row r="1200" spans="1:323" ht="14.25" customHeight="1">
      <c r="A1200" s="54">
        <v>1101</v>
      </c>
      <c r="B1200" s="23">
        <v>97</v>
      </c>
      <c r="C1200" s="23" t="s">
        <v>33</v>
      </c>
      <c r="D1200" s="32" t="s">
        <v>6569</v>
      </c>
      <c r="E1200" s="23" t="s">
        <v>1976</v>
      </c>
      <c r="F1200" s="23" t="s">
        <v>2002</v>
      </c>
      <c r="G1200" s="23" t="s">
        <v>360</v>
      </c>
      <c r="H1200" s="25">
        <v>5</v>
      </c>
      <c r="I1200" s="25">
        <v>1277</v>
      </c>
      <c r="J1200" s="26">
        <v>5</v>
      </c>
      <c r="K1200" s="26">
        <v>6385</v>
      </c>
      <c r="L1200" s="27">
        <v>0</v>
      </c>
      <c r="M1200" s="27">
        <v>0</v>
      </c>
      <c r="N1200" s="27">
        <v>1</v>
      </c>
      <c r="O1200" s="27">
        <v>0</v>
      </c>
      <c r="P1200" s="27">
        <v>1</v>
      </c>
      <c r="Q1200" s="55"/>
      <c r="R1200" s="27">
        <f t="shared" si="131"/>
        <v>0</v>
      </c>
      <c r="S1200" s="56" t="str">
        <f t="shared" si="132"/>
        <v>×</v>
      </c>
      <c r="T1200" s="56" t="str">
        <f t="shared" si="133"/>
        <v>×</v>
      </c>
      <c r="U1200" s="56" t="str">
        <f t="shared" si="134"/>
        <v>×</v>
      </c>
      <c r="V1200" s="57" t="str">
        <f t="shared" si="128"/>
        <v/>
      </c>
      <c r="W1200" s="58">
        <f t="shared" si="129"/>
        <v>0</v>
      </c>
      <c r="X1200" s="54">
        <f t="shared" si="130"/>
        <v>97</v>
      </c>
      <c r="Y1200" s="59"/>
    </row>
    <row r="1201" spans="1:323" ht="14.25" customHeight="1">
      <c r="A1201" s="54">
        <v>1102</v>
      </c>
      <c r="B1201" s="23">
        <v>97</v>
      </c>
      <c r="C1201" s="23" t="s">
        <v>33</v>
      </c>
      <c r="D1201" s="32" t="s">
        <v>1994</v>
      </c>
      <c r="E1201" s="23" t="s">
        <v>1976</v>
      </c>
      <c r="F1201" s="23" t="s">
        <v>1995</v>
      </c>
      <c r="G1201" s="23" t="s">
        <v>360</v>
      </c>
      <c r="H1201" s="25">
        <v>5</v>
      </c>
      <c r="I1201" s="25">
        <v>1347</v>
      </c>
      <c r="J1201" s="26">
        <v>5</v>
      </c>
      <c r="K1201" s="26">
        <v>6735</v>
      </c>
      <c r="L1201" s="27">
        <v>0</v>
      </c>
      <c r="M1201" s="27">
        <v>0</v>
      </c>
      <c r="N1201" s="27">
        <v>80</v>
      </c>
      <c r="O1201" s="27">
        <v>0</v>
      </c>
      <c r="P1201" s="27">
        <v>80</v>
      </c>
      <c r="Q1201" s="55"/>
      <c r="R1201" s="27">
        <f t="shared" si="131"/>
        <v>0</v>
      </c>
      <c r="S1201" s="56" t="str">
        <f t="shared" si="132"/>
        <v>×</v>
      </c>
      <c r="T1201" s="56" t="str">
        <f t="shared" si="133"/>
        <v>×</v>
      </c>
      <c r="U1201" s="56" t="str">
        <f t="shared" si="134"/>
        <v>×</v>
      </c>
      <c r="V1201" s="57" t="str">
        <f t="shared" si="128"/>
        <v/>
      </c>
      <c r="W1201" s="58">
        <f t="shared" si="129"/>
        <v>0</v>
      </c>
      <c r="X1201" s="54">
        <f t="shared" si="130"/>
        <v>97</v>
      </c>
      <c r="Y1201" s="59"/>
    </row>
    <row r="1202" spans="1:323" ht="14.25" customHeight="1">
      <c r="A1202" s="54">
        <v>1103</v>
      </c>
      <c r="B1202" s="23">
        <v>97</v>
      </c>
      <c r="C1202" s="23" t="s">
        <v>33</v>
      </c>
      <c r="D1202" s="32" t="s">
        <v>6570</v>
      </c>
      <c r="E1202" s="23" t="s">
        <v>1976</v>
      </c>
      <c r="F1202" s="23" t="s">
        <v>2000</v>
      </c>
      <c r="G1202" s="23" t="s">
        <v>1418</v>
      </c>
      <c r="H1202" s="25">
        <v>4</v>
      </c>
      <c r="I1202" s="25">
        <v>1391</v>
      </c>
      <c r="J1202" s="26">
        <v>4</v>
      </c>
      <c r="K1202" s="26">
        <v>5564</v>
      </c>
      <c r="L1202" s="27">
        <v>0</v>
      </c>
      <c r="M1202" s="27">
        <v>0</v>
      </c>
      <c r="N1202" s="27">
        <v>1</v>
      </c>
      <c r="O1202" s="27">
        <v>0</v>
      </c>
      <c r="P1202" s="27">
        <v>1</v>
      </c>
      <c r="Q1202" s="55"/>
      <c r="R1202" s="27">
        <f t="shared" si="131"/>
        <v>0</v>
      </c>
      <c r="S1202" s="56" t="str">
        <f t="shared" si="132"/>
        <v>×</v>
      </c>
      <c r="T1202" s="56" t="str">
        <f t="shared" si="133"/>
        <v>×</v>
      </c>
      <c r="U1202" s="56" t="str">
        <f t="shared" si="134"/>
        <v>×</v>
      </c>
      <c r="V1202" s="57" t="str">
        <f t="shared" si="128"/>
        <v/>
      </c>
      <c r="W1202" s="58">
        <f t="shared" si="129"/>
        <v>0</v>
      </c>
      <c r="X1202" s="54">
        <f t="shared" si="130"/>
        <v>97</v>
      </c>
      <c r="Y1202" s="59"/>
    </row>
    <row r="1203" spans="1:323" ht="14.25" customHeight="1">
      <c r="A1203" s="54">
        <v>1104</v>
      </c>
      <c r="B1203" s="23">
        <v>97</v>
      </c>
      <c r="C1203" s="23" t="s">
        <v>33</v>
      </c>
      <c r="D1203" s="32" t="s">
        <v>6571</v>
      </c>
      <c r="E1203" s="23" t="s">
        <v>1976</v>
      </c>
      <c r="F1203" s="23" t="s">
        <v>2014</v>
      </c>
      <c r="G1203" s="23" t="s">
        <v>1418</v>
      </c>
      <c r="H1203" s="25">
        <v>4</v>
      </c>
      <c r="I1203" s="25">
        <v>1522</v>
      </c>
      <c r="J1203" s="26">
        <v>4</v>
      </c>
      <c r="K1203" s="26">
        <v>6088</v>
      </c>
      <c r="L1203" s="27">
        <v>0</v>
      </c>
      <c r="M1203" s="27">
        <v>0</v>
      </c>
      <c r="N1203" s="27">
        <v>5</v>
      </c>
      <c r="O1203" s="27">
        <v>0</v>
      </c>
      <c r="P1203" s="27">
        <v>5</v>
      </c>
      <c r="Q1203" s="55"/>
      <c r="R1203" s="27">
        <f t="shared" si="131"/>
        <v>0</v>
      </c>
      <c r="S1203" s="56" t="str">
        <f t="shared" si="132"/>
        <v>×</v>
      </c>
      <c r="T1203" s="56" t="str">
        <f t="shared" si="133"/>
        <v>×</v>
      </c>
      <c r="U1203" s="56" t="str">
        <f t="shared" si="134"/>
        <v>×</v>
      </c>
      <c r="V1203" s="57" t="str">
        <f t="shared" si="128"/>
        <v/>
      </c>
      <c r="W1203" s="58">
        <f t="shared" si="129"/>
        <v>0</v>
      </c>
      <c r="X1203" s="54">
        <f t="shared" si="130"/>
        <v>97</v>
      </c>
      <c r="Y1203" s="59"/>
    </row>
    <row r="1204" spans="1:323" ht="14.25" customHeight="1">
      <c r="A1204" s="54">
        <v>1105</v>
      </c>
      <c r="B1204" s="23">
        <v>97</v>
      </c>
      <c r="C1204" s="23" t="s">
        <v>33</v>
      </c>
      <c r="D1204" s="32" t="s">
        <v>6572</v>
      </c>
      <c r="E1204" s="23" t="s">
        <v>1976</v>
      </c>
      <c r="F1204" s="23" t="s">
        <v>1992</v>
      </c>
      <c r="G1204" s="23" t="s">
        <v>1418</v>
      </c>
      <c r="H1204" s="25">
        <v>4</v>
      </c>
      <c r="I1204" s="25">
        <v>1326</v>
      </c>
      <c r="J1204" s="26">
        <v>4</v>
      </c>
      <c r="K1204" s="26">
        <v>5304</v>
      </c>
      <c r="L1204" s="27">
        <v>0</v>
      </c>
      <c r="M1204" s="27">
        <v>0</v>
      </c>
      <c r="N1204" s="27">
        <v>1</v>
      </c>
      <c r="O1204" s="27">
        <v>0</v>
      </c>
      <c r="P1204" s="27">
        <v>1</v>
      </c>
      <c r="Q1204" s="55"/>
      <c r="R1204" s="27">
        <f t="shared" si="131"/>
        <v>0</v>
      </c>
      <c r="S1204" s="56" t="str">
        <f t="shared" si="132"/>
        <v>×</v>
      </c>
      <c r="T1204" s="56" t="str">
        <f t="shared" si="133"/>
        <v>×</v>
      </c>
      <c r="U1204" s="56" t="str">
        <f t="shared" si="134"/>
        <v>×</v>
      </c>
      <c r="V1204" s="57" t="str">
        <f t="shared" si="128"/>
        <v/>
      </c>
      <c r="W1204" s="58">
        <f t="shared" si="129"/>
        <v>0</v>
      </c>
      <c r="X1204" s="54">
        <f t="shared" si="130"/>
        <v>97</v>
      </c>
      <c r="Y1204" s="59"/>
    </row>
    <row r="1205" spans="1:323" ht="14.25" customHeight="1">
      <c r="A1205" s="54">
        <v>1106</v>
      </c>
      <c r="B1205" s="23">
        <v>97</v>
      </c>
      <c r="C1205" s="23" t="s">
        <v>33</v>
      </c>
      <c r="D1205" s="32" t="s">
        <v>6573</v>
      </c>
      <c r="E1205" s="23" t="s">
        <v>1976</v>
      </c>
      <c r="F1205" s="23" t="s">
        <v>2020</v>
      </c>
      <c r="G1205" s="23" t="s">
        <v>1418</v>
      </c>
      <c r="H1205" s="25">
        <v>4</v>
      </c>
      <c r="I1205" s="25">
        <v>1479</v>
      </c>
      <c r="J1205" s="26">
        <v>4</v>
      </c>
      <c r="K1205" s="26">
        <v>5916</v>
      </c>
      <c r="L1205" s="27">
        <v>0</v>
      </c>
      <c r="M1205" s="27">
        <v>0</v>
      </c>
      <c r="N1205" s="27">
        <v>2</v>
      </c>
      <c r="O1205" s="27">
        <v>0</v>
      </c>
      <c r="P1205" s="27">
        <v>2</v>
      </c>
      <c r="Q1205" s="55"/>
      <c r="R1205" s="27">
        <f t="shared" si="131"/>
        <v>0</v>
      </c>
      <c r="S1205" s="56" t="str">
        <f t="shared" si="132"/>
        <v>×</v>
      </c>
      <c r="T1205" s="56" t="str">
        <f t="shared" si="133"/>
        <v>×</v>
      </c>
      <c r="U1205" s="56" t="str">
        <f t="shared" si="134"/>
        <v>×</v>
      </c>
      <c r="V1205" s="57" t="str">
        <f t="shared" si="128"/>
        <v/>
      </c>
      <c r="W1205" s="58">
        <f t="shared" si="129"/>
        <v>0</v>
      </c>
      <c r="X1205" s="54">
        <f t="shared" si="130"/>
        <v>97</v>
      </c>
      <c r="Y1205" s="59"/>
    </row>
    <row r="1206" spans="1:323" ht="14.25" customHeight="1">
      <c r="A1206" s="60" t="s">
        <v>6036</v>
      </c>
      <c r="B1206" s="61"/>
      <c r="C1206" s="61"/>
      <c r="D1206" s="62"/>
      <c r="E1206" s="61"/>
      <c r="F1206" s="61"/>
      <c r="G1206" s="61"/>
      <c r="H1206" s="63"/>
      <c r="I1206" s="63"/>
      <c r="J1206" s="64"/>
      <c r="K1206" s="64"/>
      <c r="L1206" s="65"/>
      <c r="M1206" s="65"/>
      <c r="N1206" s="65"/>
      <c r="O1206" s="65"/>
      <c r="P1206" s="65"/>
      <c r="Q1206" s="66" t="str">
        <f>CONCATENATE("項番",B1205," 計")</f>
        <v>項番97 計</v>
      </c>
      <c r="R1206" s="67">
        <f>SUMIF(B:B,B1205,R:R)</f>
        <v>0</v>
      </c>
      <c r="S1206" s="68">
        <f>COUNTIFS($B:$B,$B1205,S:S,"○")</f>
        <v>0</v>
      </c>
      <c r="T1206" s="67"/>
      <c r="U1206" s="67"/>
      <c r="V1206" s="69" t="str">
        <f>IF(S1206=0,"",IF(COUNTIF(B:B,X1206)=S1206,"","この項番で見積単価（税別）が入力されていない品目があります"))</f>
        <v/>
      </c>
      <c r="W1206" s="70">
        <f t="shared" si="129"/>
        <v>0</v>
      </c>
      <c r="X1206" s="60">
        <f>B1205</f>
        <v>97</v>
      </c>
      <c r="Y1206" s="71" t="s">
        <v>293</v>
      </c>
    </row>
    <row r="1207" spans="1:323" s="38" customFormat="1" ht="14.25" customHeight="1">
      <c r="A1207" s="54">
        <v>1107</v>
      </c>
      <c r="B1207" s="23">
        <v>98</v>
      </c>
      <c r="C1207" s="23" t="s">
        <v>33</v>
      </c>
      <c r="D1207" s="32" t="s">
        <v>6579</v>
      </c>
      <c r="E1207" s="23" t="s">
        <v>5272</v>
      </c>
      <c r="F1207" s="23" t="s">
        <v>5273</v>
      </c>
      <c r="G1207" s="23" t="s">
        <v>1664</v>
      </c>
      <c r="H1207" s="25">
        <v>1</v>
      </c>
      <c r="I1207" s="25">
        <v>89</v>
      </c>
      <c r="J1207" s="26">
        <v>10</v>
      </c>
      <c r="K1207" s="26">
        <v>890</v>
      </c>
      <c r="L1207" s="27">
        <v>0</v>
      </c>
      <c r="M1207" s="27">
        <v>2</v>
      </c>
      <c r="N1207" s="27">
        <v>0</v>
      </c>
      <c r="O1207" s="27">
        <v>0</v>
      </c>
      <c r="P1207" s="27">
        <v>2</v>
      </c>
      <c r="Q1207" s="55"/>
      <c r="R1207" s="27">
        <f t="shared" si="131"/>
        <v>0</v>
      </c>
      <c r="S1207" s="56" t="str">
        <f t="shared" si="132"/>
        <v>×</v>
      </c>
      <c r="T1207" s="56" t="str">
        <f t="shared" si="133"/>
        <v>×</v>
      </c>
      <c r="U1207" s="56" t="str">
        <f t="shared" si="134"/>
        <v>×</v>
      </c>
      <c r="V1207" s="57" t="str">
        <f t="shared" si="128"/>
        <v/>
      </c>
      <c r="W1207" s="58">
        <f t="shared" si="129"/>
        <v>0</v>
      </c>
      <c r="X1207" s="54">
        <f t="shared" si="130"/>
        <v>98</v>
      </c>
      <c r="Y1207" s="59"/>
      <c r="Z1207" s="42"/>
      <c r="AA1207" s="42"/>
      <c r="AB1207" s="42"/>
      <c r="AC1207" s="42"/>
      <c r="AD1207" s="42"/>
      <c r="AE1207" s="42"/>
      <c r="AF1207" s="42"/>
      <c r="AG1207" s="42"/>
      <c r="AH1207" s="42"/>
      <c r="AI1207" s="42"/>
      <c r="AJ1207" s="42"/>
      <c r="AK1207" s="42"/>
      <c r="AL1207" s="42"/>
      <c r="AM1207" s="42"/>
      <c r="AN1207" s="42"/>
      <c r="AO1207" s="42"/>
      <c r="AP1207" s="42"/>
      <c r="AQ1207" s="42"/>
      <c r="AR1207" s="81"/>
      <c r="AS1207" s="81"/>
      <c r="AT1207" s="81"/>
      <c r="AU1207" s="81"/>
      <c r="AV1207" s="81"/>
      <c r="AW1207" s="81"/>
      <c r="AX1207" s="81"/>
      <c r="AY1207" s="81"/>
      <c r="AZ1207" s="81"/>
      <c r="BA1207" s="81"/>
      <c r="BB1207" s="81"/>
      <c r="BC1207" s="81"/>
      <c r="BD1207" s="81"/>
      <c r="BE1207" s="81"/>
      <c r="BF1207" s="81"/>
      <c r="BG1207" s="81"/>
      <c r="BH1207" s="81"/>
      <c r="BI1207" s="81"/>
      <c r="BJ1207" s="81"/>
      <c r="BK1207" s="81"/>
      <c r="BL1207" s="81"/>
      <c r="BM1207" s="81"/>
      <c r="BN1207" s="81"/>
      <c r="BO1207" s="81"/>
      <c r="BP1207" s="81"/>
      <c r="BQ1207" s="81"/>
      <c r="BR1207" s="81"/>
      <c r="BS1207" s="81"/>
      <c r="BT1207" s="81"/>
      <c r="BU1207" s="81"/>
      <c r="BV1207" s="81"/>
      <c r="BW1207" s="81"/>
      <c r="BX1207" s="81"/>
      <c r="BY1207" s="81"/>
      <c r="BZ1207" s="81"/>
      <c r="CA1207" s="81"/>
      <c r="CB1207" s="81"/>
      <c r="CC1207" s="81"/>
      <c r="CD1207" s="81"/>
      <c r="CE1207" s="81"/>
      <c r="CF1207" s="81"/>
      <c r="CG1207" s="81"/>
      <c r="CH1207" s="81"/>
      <c r="CI1207" s="81"/>
      <c r="CJ1207" s="81"/>
      <c r="CK1207" s="81"/>
      <c r="CL1207" s="81"/>
      <c r="CM1207" s="81"/>
      <c r="CN1207" s="81"/>
      <c r="CO1207" s="81"/>
      <c r="CP1207" s="81"/>
      <c r="CQ1207" s="81"/>
      <c r="CR1207" s="81"/>
      <c r="CS1207" s="81"/>
      <c r="CT1207" s="81"/>
      <c r="CU1207" s="81"/>
      <c r="CV1207" s="81"/>
      <c r="CW1207" s="81"/>
      <c r="CX1207" s="81"/>
      <c r="CY1207" s="81"/>
      <c r="CZ1207" s="81"/>
      <c r="DA1207" s="81"/>
      <c r="DB1207" s="81"/>
      <c r="DC1207" s="81"/>
      <c r="DD1207" s="81"/>
      <c r="DE1207" s="81"/>
      <c r="DF1207" s="81"/>
      <c r="DG1207" s="81"/>
      <c r="DH1207" s="81"/>
      <c r="DI1207" s="81"/>
      <c r="DJ1207" s="81"/>
      <c r="DK1207" s="81"/>
      <c r="DL1207" s="81"/>
      <c r="DM1207" s="81"/>
      <c r="DN1207" s="81"/>
      <c r="DO1207" s="81"/>
      <c r="DP1207" s="81"/>
      <c r="DQ1207" s="81"/>
      <c r="DR1207" s="81"/>
      <c r="DS1207" s="81"/>
      <c r="DT1207" s="81"/>
      <c r="DU1207" s="81"/>
      <c r="DV1207" s="81"/>
      <c r="DW1207" s="81"/>
      <c r="DX1207" s="81"/>
      <c r="DY1207" s="81"/>
      <c r="DZ1207" s="81"/>
      <c r="EA1207" s="81"/>
      <c r="EB1207" s="81"/>
      <c r="EC1207" s="81"/>
      <c r="ED1207" s="81"/>
      <c r="EE1207" s="81"/>
      <c r="EF1207" s="81"/>
      <c r="EG1207" s="81"/>
      <c r="EH1207" s="81"/>
      <c r="EI1207" s="81"/>
      <c r="EJ1207" s="81"/>
      <c r="EK1207" s="81"/>
      <c r="EL1207" s="81"/>
      <c r="EM1207" s="81"/>
      <c r="EN1207" s="81"/>
      <c r="EO1207" s="81"/>
      <c r="EP1207" s="81"/>
      <c r="EQ1207" s="81"/>
      <c r="ER1207" s="81"/>
      <c r="ES1207" s="81"/>
      <c r="ET1207" s="81"/>
      <c r="EU1207" s="81"/>
      <c r="EV1207" s="81"/>
      <c r="EW1207" s="81"/>
      <c r="EX1207" s="81"/>
      <c r="EY1207" s="81"/>
      <c r="EZ1207" s="81"/>
      <c r="FA1207" s="81"/>
      <c r="FB1207" s="81"/>
      <c r="FC1207" s="81"/>
      <c r="FD1207" s="81"/>
      <c r="FE1207" s="81"/>
      <c r="FF1207" s="81"/>
      <c r="FG1207" s="81"/>
      <c r="FH1207" s="81"/>
      <c r="FI1207" s="81"/>
      <c r="FJ1207" s="81"/>
      <c r="FK1207" s="81"/>
      <c r="FL1207" s="81"/>
      <c r="FM1207" s="81"/>
      <c r="FN1207" s="81"/>
      <c r="FO1207" s="81"/>
      <c r="FP1207" s="81"/>
      <c r="FQ1207" s="81"/>
      <c r="FR1207" s="81"/>
      <c r="FS1207" s="81"/>
      <c r="FT1207" s="81"/>
      <c r="FU1207" s="81"/>
      <c r="FV1207" s="81"/>
      <c r="FW1207" s="81"/>
      <c r="FX1207" s="81"/>
      <c r="FY1207" s="81"/>
      <c r="FZ1207" s="81"/>
      <c r="GA1207" s="81"/>
      <c r="GB1207" s="81"/>
      <c r="GC1207" s="81"/>
      <c r="GD1207" s="81"/>
      <c r="GE1207" s="81"/>
      <c r="GF1207" s="81"/>
      <c r="GG1207" s="81"/>
      <c r="GH1207" s="81"/>
      <c r="GI1207" s="81"/>
      <c r="GJ1207" s="81"/>
      <c r="GK1207" s="81"/>
      <c r="GL1207" s="81"/>
      <c r="GM1207" s="81"/>
      <c r="GN1207" s="81"/>
      <c r="GO1207" s="81"/>
      <c r="GP1207" s="81"/>
      <c r="GQ1207" s="81"/>
      <c r="GR1207" s="81"/>
      <c r="GS1207" s="81"/>
      <c r="GT1207" s="81"/>
      <c r="GU1207" s="81"/>
      <c r="GV1207" s="81"/>
      <c r="GW1207" s="81"/>
      <c r="GX1207" s="81"/>
      <c r="GY1207" s="81"/>
      <c r="GZ1207" s="81"/>
      <c r="HA1207" s="81"/>
      <c r="HB1207" s="81"/>
      <c r="HC1207" s="81"/>
      <c r="HD1207" s="81"/>
      <c r="HE1207" s="81"/>
      <c r="HF1207" s="81"/>
      <c r="HG1207" s="81"/>
      <c r="HH1207" s="81"/>
      <c r="HI1207" s="81"/>
      <c r="HJ1207" s="81"/>
      <c r="HK1207" s="81"/>
      <c r="HL1207" s="81"/>
      <c r="HM1207" s="81"/>
      <c r="HN1207" s="81"/>
      <c r="HO1207" s="81"/>
      <c r="HP1207" s="81"/>
      <c r="HQ1207" s="81"/>
      <c r="HR1207" s="81"/>
      <c r="HS1207" s="81"/>
      <c r="HT1207" s="81"/>
      <c r="HU1207" s="81"/>
      <c r="HV1207" s="81"/>
      <c r="HW1207" s="81"/>
      <c r="HX1207" s="81"/>
      <c r="HY1207" s="81"/>
      <c r="HZ1207" s="81"/>
      <c r="IA1207" s="81"/>
      <c r="IB1207" s="81"/>
      <c r="IC1207" s="81"/>
      <c r="ID1207" s="81"/>
      <c r="IE1207" s="81"/>
      <c r="IF1207" s="81"/>
      <c r="IG1207" s="81"/>
      <c r="IH1207" s="81"/>
      <c r="II1207" s="81"/>
      <c r="IJ1207" s="81"/>
      <c r="IK1207" s="81"/>
      <c r="IL1207" s="81"/>
      <c r="IM1207" s="81"/>
      <c r="IN1207" s="81"/>
      <c r="IO1207" s="81"/>
      <c r="IP1207" s="81"/>
      <c r="IQ1207" s="81"/>
      <c r="IR1207" s="81"/>
      <c r="IS1207" s="81"/>
      <c r="IT1207" s="81"/>
      <c r="IU1207" s="81"/>
      <c r="IV1207" s="81"/>
      <c r="IW1207" s="81"/>
      <c r="IX1207" s="81"/>
      <c r="IY1207" s="81"/>
      <c r="IZ1207" s="81"/>
      <c r="JA1207" s="81"/>
      <c r="JB1207" s="81"/>
      <c r="JC1207" s="81"/>
      <c r="JD1207" s="81"/>
      <c r="JE1207" s="81"/>
      <c r="JF1207" s="81"/>
      <c r="JG1207" s="81"/>
      <c r="JH1207" s="81"/>
      <c r="JI1207" s="81"/>
      <c r="JJ1207" s="81"/>
      <c r="JK1207" s="81"/>
      <c r="JL1207" s="81"/>
      <c r="JM1207" s="81"/>
      <c r="JN1207" s="81"/>
      <c r="JO1207" s="81"/>
      <c r="JP1207" s="81"/>
      <c r="JQ1207" s="81"/>
      <c r="JR1207" s="81"/>
      <c r="JS1207" s="81"/>
      <c r="JT1207" s="81"/>
      <c r="JU1207" s="81"/>
      <c r="JV1207" s="81"/>
      <c r="JW1207" s="81"/>
      <c r="JX1207" s="81"/>
      <c r="JY1207" s="81"/>
      <c r="JZ1207" s="81"/>
      <c r="KA1207" s="81"/>
      <c r="KB1207" s="81"/>
      <c r="KC1207" s="81"/>
      <c r="KD1207" s="81"/>
      <c r="KE1207" s="81"/>
      <c r="KF1207" s="81"/>
      <c r="KG1207" s="81"/>
      <c r="KH1207" s="81"/>
      <c r="KI1207" s="81"/>
      <c r="KJ1207" s="81"/>
      <c r="KK1207" s="81"/>
      <c r="KL1207" s="81"/>
      <c r="KM1207" s="81"/>
      <c r="KN1207" s="81"/>
      <c r="KO1207" s="81"/>
      <c r="KP1207" s="81"/>
      <c r="KQ1207" s="81"/>
      <c r="KR1207" s="81"/>
      <c r="KS1207" s="81"/>
      <c r="KT1207" s="81"/>
      <c r="KU1207" s="81"/>
      <c r="KV1207" s="81"/>
      <c r="KW1207" s="81"/>
      <c r="KX1207" s="81"/>
      <c r="KY1207" s="81"/>
      <c r="KZ1207" s="81"/>
      <c r="LA1207" s="81"/>
      <c r="LB1207" s="81"/>
      <c r="LC1207" s="81"/>
      <c r="LD1207" s="81"/>
      <c r="LE1207" s="81"/>
      <c r="LF1207" s="81"/>
      <c r="LG1207" s="81"/>
      <c r="LH1207" s="81"/>
      <c r="LI1207" s="81"/>
      <c r="LJ1207" s="81"/>
      <c r="LK1207" s="81"/>
    </row>
    <row r="1208" spans="1:323" s="38" customFormat="1" ht="14.25" customHeight="1">
      <c r="A1208" s="54">
        <v>1108</v>
      </c>
      <c r="B1208" s="23">
        <v>98</v>
      </c>
      <c r="C1208" s="23" t="s">
        <v>33</v>
      </c>
      <c r="D1208" s="32" t="s">
        <v>5274</v>
      </c>
      <c r="E1208" s="23" t="s">
        <v>5272</v>
      </c>
      <c r="F1208" s="23" t="s">
        <v>5275</v>
      </c>
      <c r="G1208" s="23" t="s">
        <v>1664</v>
      </c>
      <c r="H1208" s="25">
        <v>1</v>
      </c>
      <c r="I1208" s="25">
        <v>231</v>
      </c>
      <c r="J1208" s="26">
        <v>10</v>
      </c>
      <c r="K1208" s="26">
        <v>2310</v>
      </c>
      <c r="L1208" s="27">
        <v>0</v>
      </c>
      <c r="M1208" s="27">
        <v>10</v>
      </c>
      <c r="N1208" s="27">
        <v>0</v>
      </c>
      <c r="O1208" s="27">
        <v>0</v>
      </c>
      <c r="P1208" s="27">
        <v>10</v>
      </c>
      <c r="Q1208" s="55"/>
      <c r="R1208" s="27">
        <f t="shared" si="131"/>
        <v>0</v>
      </c>
      <c r="S1208" s="56" t="str">
        <f t="shared" si="132"/>
        <v>×</v>
      </c>
      <c r="T1208" s="56" t="str">
        <f t="shared" si="133"/>
        <v>×</v>
      </c>
      <c r="U1208" s="56" t="str">
        <f t="shared" si="134"/>
        <v>×</v>
      </c>
      <c r="V1208" s="57" t="str">
        <f t="shared" si="128"/>
        <v/>
      </c>
      <c r="W1208" s="58">
        <f t="shared" si="129"/>
        <v>0</v>
      </c>
      <c r="X1208" s="54">
        <f t="shared" si="130"/>
        <v>98</v>
      </c>
      <c r="Y1208" s="59"/>
      <c r="Z1208" s="42"/>
      <c r="AA1208" s="42"/>
      <c r="AB1208" s="42"/>
      <c r="AC1208" s="42"/>
      <c r="AD1208" s="42"/>
      <c r="AE1208" s="42"/>
      <c r="AF1208" s="42"/>
      <c r="AG1208" s="42"/>
      <c r="AH1208" s="42"/>
      <c r="AI1208" s="42"/>
      <c r="AJ1208" s="42"/>
      <c r="AK1208" s="42"/>
      <c r="AL1208" s="42"/>
      <c r="AM1208" s="42"/>
      <c r="AN1208" s="42"/>
      <c r="AO1208" s="42"/>
      <c r="AP1208" s="42"/>
      <c r="AQ1208" s="42"/>
      <c r="AR1208" s="81"/>
      <c r="AS1208" s="81"/>
      <c r="AT1208" s="81"/>
      <c r="AU1208" s="81"/>
      <c r="AV1208" s="81"/>
      <c r="AW1208" s="81"/>
      <c r="AX1208" s="81"/>
      <c r="AY1208" s="81"/>
      <c r="AZ1208" s="81"/>
      <c r="BA1208" s="81"/>
      <c r="BB1208" s="81"/>
      <c r="BC1208" s="81"/>
      <c r="BD1208" s="81"/>
      <c r="BE1208" s="81"/>
      <c r="BF1208" s="81"/>
      <c r="BG1208" s="81"/>
      <c r="BH1208" s="81"/>
      <c r="BI1208" s="81"/>
      <c r="BJ1208" s="81"/>
      <c r="BK1208" s="81"/>
      <c r="BL1208" s="81"/>
      <c r="BM1208" s="81"/>
      <c r="BN1208" s="81"/>
      <c r="BO1208" s="81"/>
      <c r="BP1208" s="81"/>
      <c r="BQ1208" s="81"/>
      <c r="BR1208" s="81"/>
      <c r="BS1208" s="81"/>
      <c r="BT1208" s="81"/>
      <c r="BU1208" s="81"/>
      <c r="BV1208" s="81"/>
      <c r="BW1208" s="81"/>
      <c r="BX1208" s="81"/>
      <c r="BY1208" s="81"/>
      <c r="BZ1208" s="81"/>
      <c r="CA1208" s="81"/>
      <c r="CB1208" s="81"/>
      <c r="CC1208" s="81"/>
      <c r="CD1208" s="81"/>
      <c r="CE1208" s="81"/>
      <c r="CF1208" s="81"/>
      <c r="CG1208" s="81"/>
      <c r="CH1208" s="81"/>
      <c r="CI1208" s="81"/>
      <c r="CJ1208" s="81"/>
      <c r="CK1208" s="81"/>
      <c r="CL1208" s="81"/>
      <c r="CM1208" s="81"/>
      <c r="CN1208" s="81"/>
      <c r="CO1208" s="81"/>
      <c r="CP1208" s="81"/>
      <c r="CQ1208" s="81"/>
      <c r="CR1208" s="81"/>
      <c r="CS1208" s="81"/>
      <c r="CT1208" s="81"/>
      <c r="CU1208" s="81"/>
      <c r="CV1208" s="81"/>
      <c r="CW1208" s="81"/>
      <c r="CX1208" s="81"/>
      <c r="CY1208" s="81"/>
      <c r="CZ1208" s="81"/>
      <c r="DA1208" s="81"/>
      <c r="DB1208" s="81"/>
      <c r="DC1208" s="81"/>
      <c r="DD1208" s="81"/>
      <c r="DE1208" s="81"/>
      <c r="DF1208" s="81"/>
      <c r="DG1208" s="81"/>
      <c r="DH1208" s="81"/>
      <c r="DI1208" s="81"/>
      <c r="DJ1208" s="81"/>
      <c r="DK1208" s="81"/>
      <c r="DL1208" s="81"/>
      <c r="DM1208" s="81"/>
      <c r="DN1208" s="81"/>
      <c r="DO1208" s="81"/>
      <c r="DP1208" s="81"/>
      <c r="DQ1208" s="81"/>
      <c r="DR1208" s="81"/>
      <c r="DS1208" s="81"/>
      <c r="DT1208" s="81"/>
      <c r="DU1208" s="81"/>
      <c r="DV1208" s="81"/>
      <c r="DW1208" s="81"/>
      <c r="DX1208" s="81"/>
      <c r="DY1208" s="81"/>
      <c r="DZ1208" s="81"/>
      <c r="EA1208" s="81"/>
      <c r="EB1208" s="81"/>
      <c r="EC1208" s="81"/>
      <c r="ED1208" s="81"/>
      <c r="EE1208" s="81"/>
      <c r="EF1208" s="81"/>
      <c r="EG1208" s="81"/>
      <c r="EH1208" s="81"/>
      <c r="EI1208" s="81"/>
      <c r="EJ1208" s="81"/>
      <c r="EK1208" s="81"/>
      <c r="EL1208" s="81"/>
      <c r="EM1208" s="81"/>
      <c r="EN1208" s="81"/>
      <c r="EO1208" s="81"/>
      <c r="EP1208" s="81"/>
      <c r="EQ1208" s="81"/>
      <c r="ER1208" s="81"/>
      <c r="ES1208" s="81"/>
      <c r="ET1208" s="81"/>
      <c r="EU1208" s="81"/>
      <c r="EV1208" s="81"/>
      <c r="EW1208" s="81"/>
      <c r="EX1208" s="81"/>
      <c r="EY1208" s="81"/>
      <c r="EZ1208" s="81"/>
      <c r="FA1208" s="81"/>
      <c r="FB1208" s="81"/>
      <c r="FC1208" s="81"/>
      <c r="FD1208" s="81"/>
      <c r="FE1208" s="81"/>
      <c r="FF1208" s="81"/>
      <c r="FG1208" s="81"/>
      <c r="FH1208" s="81"/>
      <c r="FI1208" s="81"/>
      <c r="FJ1208" s="81"/>
      <c r="FK1208" s="81"/>
      <c r="FL1208" s="81"/>
      <c r="FM1208" s="81"/>
      <c r="FN1208" s="81"/>
      <c r="FO1208" s="81"/>
      <c r="FP1208" s="81"/>
      <c r="FQ1208" s="81"/>
      <c r="FR1208" s="81"/>
      <c r="FS1208" s="81"/>
      <c r="FT1208" s="81"/>
      <c r="FU1208" s="81"/>
      <c r="FV1208" s="81"/>
      <c r="FW1208" s="81"/>
      <c r="FX1208" s="81"/>
      <c r="FY1208" s="81"/>
      <c r="FZ1208" s="81"/>
      <c r="GA1208" s="81"/>
      <c r="GB1208" s="81"/>
      <c r="GC1208" s="81"/>
      <c r="GD1208" s="81"/>
      <c r="GE1208" s="81"/>
      <c r="GF1208" s="81"/>
      <c r="GG1208" s="81"/>
      <c r="GH1208" s="81"/>
      <c r="GI1208" s="81"/>
      <c r="GJ1208" s="81"/>
      <c r="GK1208" s="81"/>
      <c r="GL1208" s="81"/>
      <c r="GM1208" s="81"/>
      <c r="GN1208" s="81"/>
      <c r="GO1208" s="81"/>
      <c r="GP1208" s="81"/>
      <c r="GQ1208" s="81"/>
      <c r="GR1208" s="81"/>
      <c r="GS1208" s="81"/>
      <c r="GT1208" s="81"/>
      <c r="GU1208" s="81"/>
      <c r="GV1208" s="81"/>
      <c r="GW1208" s="81"/>
      <c r="GX1208" s="81"/>
      <c r="GY1208" s="81"/>
      <c r="GZ1208" s="81"/>
      <c r="HA1208" s="81"/>
      <c r="HB1208" s="81"/>
      <c r="HC1208" s="81"/>
      <c r="HD1208" s="81"/>
      <c r="HE1208" s="81"/>
      <c r="HF1208" s="81"/>
      <c r="HG1208" s="81"/>
      <c r="HH1208" s="81"/>
      <c r="HI1208" s="81"/>
      <c r="HJ1208" s="81"/>
      <c r="HK1208" s="81"/>
      <c r="HL1208" s="81"/>
      <c r="HM1208" s="81"/>
      <c r="HN1208" s="81"/>
      <c r="HO1208" s="81"/>
      <c r="HP1208" s="81"/>
      <c r="HQ1208" s="81"/>
      <c r="HR1208" s="81"/>
      <c r="HS1208" s="81"/>
      <c r="HT1208" s="81"/>
      <c r="HU1208" s="81"/>
      <c r="HV1208" s="81"/>
      <c r="HW1208" s="81"/>
      <c r="HX1208" s="81"/>
      <c r="HY1208" s="81"/>
      <c r="HZ1208" s="81"/>
      <c r="IA1208" s="81"/>
      <c r="IB1208" s="81"/>
      <c r="IC1208" s="81"/>
      <c r="ID1208" s="81"/>
      <c r="IE1208" s="81"/>
      <c r="IF1208" s="81"/>
      <c r="IG1208" s="81"/>
      <c r="IH1208" s="81"/>
      <c r="II1208" s="81"/>
      <c r="IJ1208" s="81"/>
      <c r="IK1208" s="81"/>
      <c r="IL1208" s="81"/>
      <c r="IM1208" s="81"/>
      <c r="IN1208" s="81"/>
      <c r="IO1208" s="81"/>
      <c r="IP1208" s="81"/>
      <c r="IQ1208" s="81"/>
      <c r="IR1208" s="81"/>
      <c r="IS1208" s="81"/>
      <c r="IT1208" s="81"/>
      <c r="IU1208" s="81"/>
      <c r="IV1208" s="81"/>
      <c r="IW1208" s="81"/>
      <c r="IX1208" s="81"/>
      <c r="IY1208" s="81"/>
      <c r="IZ1208" s="81"/>
      <c r="JA1208" s="81"/>
      <c r="JB1208" s="81"/>
      <c r="JC1208" s="81"/>
      <c r="JD1208" s="81"/>
      <c r="JE1208" s="81"/>
      <c r="JF1208" s="81"/>
      <c r="JG1208" s="81"/>
      <c r="JH1208" s="81"/>
      <c r="JI1208" s="81"/>
      <c r="JJ1208" s="81"/>
      <c r="JK1208" s="81"/>
      <c r="JL1208" s="81"/>
      <c r="JM1208" s="81"/>
      <c r="JN1208" s="81"/>
      <c r="JO1208" s="81"/>
      <c r="JP1208" s="81"/>
      <c r="JQ1208" s="81"/>
      <c r="JR1208" s="81"/>
      <c r="JS1208" s="81"/>
      <c r="JT1208" s="81"/>
      <c r="JU1208" s="81"/>
      <c r="JV1208" s="81"/>
      <c r="JW1208" s="81"/>
      <c r="JX1208" s="81"/>
      <c r="JY1208" s="81"/>
      <c r="JZ1208" s="81"/>
      <c r="KA1208" s="81"/>
      <c r="KB1208" s="81"/>
      <c r="KC1208" s="81"/>
      <c r="KD1208" s="81"/>
      <c r="KE1208" s="81"/>
      <c r="KF1208" s="81"/>
      <c r="KG1208" s="81"/>
      <c r="KH1208" s="81"/>
      <c r="KI1208" s="81"/>
      <c r="KJ1208" s="81"/>
      <c r="KK1208" s="81"/>
      <c r="KL1208" s="81"/>
      <c r="KM1208" s="81"/>
      <c r="KN1208" s="81"/>
      <c r="KO1208" s="81"/>
      <c r="KP1208" s="81"/>
      <c r="KQ1208" s="81"/>
      <c r="KR1208" s="81"/>
      <c r="KS1208" s="81"/>
      <c r="KT1208" s="81"/>
      <c r="KU1208" s="81"/>
      <c r="KV1208" s="81"/>
      <c r="KW1208" s="81"/>
      <c r="KX1208" s="81"/>
      <c r="KY1208" s="81"/>
      <c r="KZ1208" s="81"/>
      <c r="LA1208" s="81"/>
      <c r="LB1208" s="81"/>
      <c r="LC1208" s="81"/>
      <c r="LD1208" s="81"/>
      <c r="LE1208" s="81"/>
      <c r="LF1208" s="81"/>
      <c r="LG1208" s="81"/>
      <c r="LH1208" s="81"/>
      <c r="LI1208" s="81"/>
      <c r="LJ1208" s="81"/>
      <c r="LK1208" s="81"/>
    </row>
    <row r="1209" spans="1:323" s="38" customFormat="1" ht="14.25" customHeight="1">
      <c r="A1209" s="60" t="s">
        <v>6036</v>
      </c>
      <c r="B1209" s="61"/>
      <c r="C1209" s="61"/>
      <c r="D1209" s="62"/>
      <c r="E1209" s="61"/>
      <c r="F1209" s="61"/>
      <c r="G1209" s="61"/>
      <c r="H1209" s="63"/>
      <c r="I1209" s="63"/>
      <c r="J1209" s="64"/>
      <c r="K1209" s="64"/>
      <c r="L1209" s="65"/>
      <c r="M1209" s="65"/>
      <c r="N1209" s="65"/>
      <c r="O1209" s="65"/>
      <c r="P1209" s="65"/>
      <c r="Q1209" s="66" t="str">
        <f>CONCATENATE("項番",B1208," 計")</f>
        <v>項番98 計</v>
      </c>
      <c r="R1209" s="67">
        <f>SUMIF(B:B,B1208,R:R)</f>
        <v>0</v>
      </c>
      <c r="S1209" s="68">
        <f>COUNTIFS($B:$B,$B1208,S:S,"○")</f>
        <v>0</v>
      </c>
      <c r="T1209" s="67"/>
      <c r="U1209" s="67"/>
      <c r="V1209" s="69" t="str">
        <f>IF(S1209=0,"",IF(COUNTIF(B:B,X1209)=S1209,"","この項番で見積単価（税別）が入力されていない品目があります"))</f>
        <v/>
      </c>
      <c r="W1209" s="70">
        <f t="shared" si="129"/>
        <v>0</v>
      </c>
      <c r="X1209" s="60">
        <f>B1208</f>
        <v>98</v>
      </c>
      <c r="Y1209" s="71" t="s">
        <v>293</v>
      </c>
      <c r="Z1209" s="42"/>
      <c r="AA1209" s="42"/>
      <c r="AB1209" s="42"/>
      <c r="AC1209" s="42"/>
      <c r="AD1209" s="42"/>
      <c r="AE1209" s="42"/>
      <c r="AF1209" s="42"/>
      <c r="AG1209" s="42"/>
      <c r="AH1209" s="42"/>
      <c r="AI1209" s="42"/>
      <c r="AJ1209" s="42"/>
      <c r="AK1209" s="42"/>
      <c r="AL1209" s="42"/>
      <c r="AM1209" s="42"/>
      <c r="AN1209" s="42"/>
      <c r="AO1209" s="42"/>
      <c r="AP1209" s="42"/>
      <c r="AQ1209" s="42"/>
      <c r="AR1209" s="81"/>
      <c r="AS1209" s="81"/>
      <c r="AT1209" s="81"/>
      <c r="AU1209" s="81"/>
      <c r="AV1209" s="81"/>
      <c r="AW1209" s="81"/>
      <c r="AX1209" s="81"/>
      <c r="AY1209" s="81"/>
      <c r="AZ1209" s="81"/>
      <c r="BA1209" s="81"/>
      <c r="BB1209" s="81"/>
      <c r="BC1209" s="81"/>
      <c r="BD1209" s="81"/>
      <c r="BE1209" s="81"/>
      <c r="BF1209" s="81"/>
      <c r="BG1209" s="81"/>
      <c r="BH1209" s="81"/>
      <c r="BI1209" s="81"/>
      <c r="BJ1209" s="81"/>
      <c r="BK1209" s="81"/>
      <c r="BL1209" s="81"/>
      <c r="BM1209" s="81"/>
      <c r="BN1209" s="81"/>
      <c r="BO1209" s="81"/>
      <c r="BP1209" s="81"/>
      <c r="BQ1209" s="81"/>
      <c r="BR1209" s="81"/>
      <c r="BS1209" s="81"/>
      <c r="BT1209" s="81"/>
      <c r="BU1209" s="81"/>
      <c r="BV1209" s="81"/>
      <c r="BW1209" s="81"/>
      <c r="BX1209" s="81"/>
      <c r="BY1209" s="81"/>
      <c r="BZ1209" s="81"/>
      <c r="CA1209" s="81"/>
      <c r="CB1209" s="81"/>
      <c r="CC1209" s="81"/>
      <c r="CD1209" s="81"/>
      <c r="CE1209" s="81"/>
      <c r="CF1209" s="81"/>
      <c r="CG1209" s="81"/>
      <c r="CH1209" s="81"/>
      <c r="CI1209" s="81"/>
      <c r="CJ1209" s="81"/>
      <c r="CK1209" s="81"/>
      <c r="CL1209" s="81"/>
      <c r="CM1209" s="81"/>
      <c r="CN1209" s="81"/>
      <c r="CO1209" s="81"/>
      <c r="CP1209" s="81"/>
      <c r="CQ1209" s="81"/>
      <c r="CR1209" s="81"/>
      <c r="CS1209" s="81"/>
      <c r="CT1209" s="81"/>
      <c r="CU1209" s="81"/>
      <c r="CV1209" s="81"/>
      <c r="CW1209" s="81"/>
      <c r="CX1209" s="81"/>
      <c r="CY1209" s="81"/>
      <c r="CZ1209" s="81"/>
      <c r="DA1209" s="81"/>
      <c r="DB1209" s="81"/>
      <c r="DC1209" s="81"/>
      <c r="DD1209" s="81"/>
      <c r="DE1209" s="81"/>
      <c r="DF1209" s="81"/>
      <c r="DG1209" s="81"/>
      <c r="DH1209" s="81"/>
      <c r="DI1209" s="81"/>
      <c r="DJ1209" s="81"/>
      <c r="DK1209" s="81"/>
      <c r="DL1209" s="81"/>
      <c r="DM1209" s="81"/>
      <c r="DN1209" s="81"/>
      <c r="DO1209" s="81"/>
      <c r="DP1209" s="81"/>
      <c r="DQ1209" s="81"/>
      <c r="DR1209" s="81"/>
      <c r="DS1209" s="81"/>
      <c r="DT1209" s="81"/>
      <c r="DU1209" s="81"/>
      <c r="DV1209" s="81"/>
      <c r="DW1209" s="81"/>
      <c r="DX1209" s="81"/>
      <c r="DY1209" s="81"/>
      <c r="DZ1209" s="81"/>
      <c r="EA1209" s="81"/>
      <c r="EB1209" s="81"/>
      <c r="EC1209" s="81"/>
      <c r="ED1209" s="81"/>
      <c r="EE1209" s="81"/>
      <c r="EF1209" s="81"/>
      <c r="EG1209" s="81"/>
      <c r="EH1209" s="81"/>
      <c r="EI1209" s="81"/>
      <c r="EJ1209" s="81"/>
      <c r="EK1209" s="81"/>
      <c r="EL1209" s="81"/>
      <c r="EM1209" s="81"/>
      <c r="EN1209" s="81"/>
      <c r="EO1209" s="81"/>
      <c r="EP1209" s="81"/>
      <c r="EQ1209" s="81"/>
      <c r="ER1209" s="81"/>
      <c r="ES1209" s="81"/>
      <c r="ET1209" s="81"/>
      <c r="EU1209" s="81"/>
      <c r="EV1209" s="81"/>
      <c r="EW1209" s="81"/>
      <c r="EX1209" s="81"/>
      <c r="EY1209" s="81"/>
      <c r="EZ1209" s="81"/>
      <c r="FA1209" s="81"/>
      <c r="FB1209" s="81"/>
      <c r="FC1209" s="81"/>
      <c r="FD1209" s="81"/>
      <c r="FE1209" s="81"/>
      <c r="FF1209" s="81"/>
      <c r="FG1209" s="81"/>
      <c r="FH1209" s="81"/>
      <c r="FI1209" s="81"/>
      <c r="FJ1209" s="81"/>
      <c r="FK1209" s="81"/>
      <c r="FL1209" s="81"/>
      <c r="FM1209" s="81"/>
      <c r="FN1209" s="81"/>
      <c r="FO1209" s="81"/>
      <c r="FP1209" s="81"/>
      <c r="FQ1209" s="81"/>
      <c r="FR1209" s="81"/>
      <c r="FS1209" s="81"/>
      <c r="FT1209" s="81"/>
      <c r="FU1209" s="81"/>
      <c r="FV1209" s="81"/>
      <c r="FW1209" s="81"/>
      <c r="FX1209" s="81"/>
      <c r="FY1209" s="81"/>
      <c r="FZ1209" s="81"/>
      <c r="GA1209" s="81"/>
      <c r="GB1209" s="81"/>
      <c r="GC1209" s="81"/>
      <c r="GD1209" s="81"/>
      <c r="GE1209" s="81"/>
      <c r="GF1209" s="81"/>
      <c r="GG1209" s="81"/>
      <c r="GH1209" s="81"/>
      <c r="GI1209" s="81"/>
      <c r="GJ1209" s="81"/>
      <c r="GK1209" s="81"/>
      <c r="GL1209" s="81"/>
      <c r="GM1209" s="81"/>
      <c r="GN1209" s="81"/>
      <c r="GO1209" s="81"/>
      <c r="GP1209" s="81"/>
      <c r="GQ1209" s="81"/>
      <c r="GR1209" s="81"/>
      <c r="GS1209" s="81"/>
      <c r="GT1209" s="81"/>
      <c r="GU1209" s="81"/>
      <c r="GV1209" s="81"/>
      <c r="GW1209" s="81"/>
      <c r="GX1209" s="81"/>
      <c r="GY1209" s="81"/>
      <c r="GZ1209" s="81"/>
      <c r="HA1209" s="81"/>
      <c r="HB1209" s="81"/>
      <c r="HC1209" s="81"/>
      <c r="HD1209" s="81"/>
      <c r="HE1209" s="81"/>
      <c r="HF1209" s="81"/>
      <c r="HG1209" s="81"/>
      <c r="HH1209" s="81"/>
      <c r="HI1209" s="81"/>
      <c r="HJ1209" s="81"/>
      <c r="HK1209" s="81"/>
      <c r="HL1209" s="81"/>
      <c r="HM1209" s="81"/>
      <c r="HN1209" s="81"/>
      <c r="HO1209" s="81"/>
      <c r="HP1209" s="81"/>
      <c r="HQ1209" s="81"/>
      <c r="HR1209" s="81"/>
      <c r="HS1209" s="81"/>
      <c r="HT1209" s="81"/>
      <c r="HU1209" s="81"/>
      <c r="HV1209" s="81"/>
      <c r="HW1209" s="81"/>
      <c r="HX1209" s="81"/>
      <c r="HY1209" s="81"/>
      <c r="HZ1209" s="81"/>
      <c r="IA1209" s="81"/>
      <c r="IB1209" s="81"/>
      <c r="IC1209" s="81"/>
      <c r="ID1209" s="81"/>
      <c r="IE1209" s="81"/>
      <c r="IF1209" s="81"/>
      <c r="IG1209" s="81"/>
      <c r="IH1209" s="81"/>
      <c r="II1209" s="81"/>
      <c r="IJ1209" s="81"/>
      <c r="IK1209" s="81"/>
      <c r="IL1209" s="81"/>
      <c r="IM1209" s="81"/>
      <c r="IN1209" s="81"/>
      <c r="IO1209" s="81"/>
      <c r="IP1209" s="81"/>
      <c r="IQ1209" s="81"/>
      <c r="IR1209" s="81"/>
      <c r="IS1209" s="81"/>
      <c r="IT1209" s="81"/>
      <c r="IU1209" s="81"/>
      <c r="IV1209" s="81"/>
      <c r="IW1209" s="81"/>
      <c r="IX1209" s="81"/>
      <c r="IY1209" s="81"/>
      <c r="IZ1209" s="81"/>
      <c r="JA1209" s="81"/>
      <c r="JB1209" s="81"/>
      <c r="JC1209" s="81"/>
      <c r="JD1209" s="81"/>
      <c r="JE1209" s="81"/>
      <c r="JF1209" s="81"/>
      <c r="JG1209" s="81"/>
      <c r="JH1209" s="81"/>
      <c r="JI1209" s="81"/>
      <c r="JJ1209" s="81"/>
      <c r="JK1209" s="81"/>
      <c r="JL1209" s="81"/>
      <c r="JM1209" s="81"/>
      <c r="JN1209" s="81"/>
      <c r="JO1209" s="81"/>
      <c r="JP1209" s="81"/>
      <c r="JQ1209" s="81"/>
      <c r="JR1209" s="81"/>
      <c r="JS1209" s="81"/>
      <c r="JT1209" s="81"/>
      <c r="JU1209" s="81"/>
      <c r="JV1209" s="81"/>
      <c r="JW1209" s="81"/>
      <c r="JX1209" s="81"/>
      <c r="JY1209" s="81"/>
      <c r="JZ1209" s="81"/>
      <c r="KA1209" s="81"/>
      <c r="KB1209" s="81"/>
      <c r="KC1209" s="81"/>
      <c r="KD1209" s="81"/>
      <c r="KE1209" s="81"/>
      <c r="KF1209" s="81"/>
      <c r="KG1209" s="81"/>
      <c r="KH1209" s="81"/>
      <c r="KI1209" s="81"/>
      <c r="KJ1209" s="81"/>
      <c r="KK1209" s="81"/>
      <c r="KL1209" s="81"/>
      <c r="KM1209" s="81"/>
      <c r="KN1209" s="81"/>
      <c r="KO1209" s="81"/>
      <c r="KP1209" s="81"/>
      <c r="KQ1209" s="81"/>
      <c r="KR1209" s="81"/>
      <c r="KS1209" s="81"/>
      <c r="KT1209" s="81"/>
      <c r="KU1209" s="81"/>
      <c r="KV1209" s="81"/>
      <c r="KW1209" s="81"/>
      <c r="KX1209" s="81"/>
      <c r="KY1209" s="81"/>
      <c r="KZ1209" s="81"/>
      <c r="LA1209" s="81"/>
      <c r="LB1209" s="81"/>
      <c r="LC1209" s="81"/>
      <c r="LD1209" s="81"/>
      <c r="LE1209" s="81"/>
      <c r="LF1209" s="81"/>
      <c r="LG1209" s="81"/>
      <c r="LH1209" s="81"/>
      <c r="LI1209" s="81"/>
      <c r="LJ1209" s="81"/>
      <c r="LK1209" s="81"/>
    </row>
    <row r="1210" spans="1:323" ht="14.25" customHeight="1">
      <c r="A1210" s="54">
        <v>1109</v>
      </c>
      <c r="B1210" s="23">
        <v>99</v>
      </c>
      <c r="C1210" s="23" t="s">
        <v>33</v>
      </c>
      <c r="D1210" s="32" t="s">
        <v>6616</v>
      </c>
      <c r="E1210" s="23" t="s">
        <v>2026</v>
      </c>
      <c r="F1210" s="23" t="s">
        <v>2078</v>
      </c>
      <c r="G1210" s="23" t="s">
        <v>2079</v>
      </c>
      <c r="H1210" s="25">
        <v>56</v>
      </c>
      <c r="I1210" s="25">
        <v>4259.2</v>
      </c>
      <c r="J1210" s="26">
        <v>56</v>
      </c>
      <c r="K1210" s="26">
        <v>238515.19999999998</v>
      </c>
      <c r="L1210" s="27">
        <v>2</v>
      </c>
      <c r="M1210" s="27">
        <v>18</v>
      </c>
      <c r="N1210" s="27">
        <v>0</v>
      </c>
      <c r="O1210" s="27">
        <v>0</v>
      </c>
      <c r="P1210" s="27">
        <v>20</v>
      </c>
      <c r="Q1210" s="55"/>
      <c r="R1210" s="27">
        <f t="shared" si="131"/>
        <v>0</v>
      </c>
      <c r="S1210" s="56" t="str">
        <f t="shared" si="132"/>
        <v>×</v>
      </c>
      <c r="T1210" s="56" t="str">
        <f t="shared" si="133"/>
        <v>×</v>
      </c>
      <c r="U1210" s="56" t="str">
        <f t="shared" si="134"/>
        <v>×</v>
      </c>
      <c r="V1210" s="57" t="str">
        <f t="shared" si="128"/>
        <v/>
      </c>
      <c r="W1210" s="58">
        <f t="shared" si="129"/>
        <v>0</v>
      </c>
      <c r="X1210" s="54">
        <f t="shared" si="130"/>
        <v>99</v>
      </c>
      <c r="Y1210" s="59"/>
    </row>
    <row r="1211" spans="1:323" ht="14.25" customHeight="1">
      <c r="A1211" s="54">
        <v>1110</v>
      </c>
      <c r="B1211" s="23">
        <v>99</v>
      </c>
      <c r="C1211" s="23" t="s">
        <v>33</v>
      </c>
      <c r="D1211" s="32" t="s">
        <v>2124</v>
      </c>
      <c r="E1211" s="23" t="s">
        <v>2026</v>
      </c>
      <c r="F1211" s="23" t="s">
        <v>2125</v>
      </c>
      <c r="G1211" s="23" t="s">
        <v>539</v>
      </c>
      <c r="H1211" s="25">
        <v>140</v>
      </c>
      <c r="I1211" s="25">
        <v>28.4</v>
      </c>
      <c r="J1211" s="26">
        <v>140</v>
      </c>
      <c r="K1211" s="26">
        <v>3976</v>
      </c>
      <c r="L1211" s="27">
        <v>0</v>
      </c>
      <c r="M1211" s="27">
        <v>0</v>
      </c>
      <c r="N1211" s="27">
        <v>16</v>
      </c>
      <c r="O1211" s="27">
        <v>0</v>
      </c>
      <c r="P1211" s="27">
        <v>16</v>
      </c>
      <c r="Q1211" s="55"/>
      <c r="R1211" s="27">
        <f t="shared" si="131"/>
        <v>0</v>
      </c>
      <c r="S1211" s="56" t="str">
        <f t="shared" si="132"/>
        <v>×</v>
      </c>
      <c r="T1211" s="56" t="str">
        <f t="shared" si="133"/>
        <v>×</v>
      </c>
      <c r="U1211" s="56" t="str">
        <f t="shared" si="134"/>
        <v>×</v>
      </c>
      <c r="V1211" s="57" t="str">
        <f t="shared" si="128"/>
        <v/>
      </c>
      <c r="W1211" s="58">
        <f t="shared" si="129"/>
        <v>0</v>
      </c>
      <c r="X1211" s="54">
        <f t="shared" si="130"/>
        <v>99</v>
      </c>
      <c r="Y1211" s="59"/>
    </row>
    <row r="1212" spans="1:323" ht="14.25" customHeight="1">
      <c r="A1212" s="54">
        <v>1111</v>
      </c>
      <c r="B1212" s="23">
        <v>99</v>
      </c>
      <c r="C1212" s="23" t="s">
        <v>33</v>
      </c>
      <c r="D1212" s="32" t="s">
        <v>6617</v>
      </c>
      <c r="E1212" s="23" t="s">
        <v>2026</v>
      </c>
      <c r="F1212" s="23" t="s">
        <v>2143</v>
      </c>
      <c r="G1212" s="23" t="s">
        <v>1518</v>
      </c>
      <c r="H1212" s="25">
        <v>100</v>
      </c>
      <c r="I1212" s="25">
        <v>486.6</v>
      </c>
      <c r="J1212" s="26">
        <v>100</v>
      </c>
      <c r="K1212" s="26">
        <v>48660</v>
      </c>
      <c r="L1212" s="27">
        <v>2</v>
      </c>
      <c r="M1212" s="27">
        <v>0</v>
      </c>
      <c r="N1212" s="27">
        <v>0</v>
      </c>
      <c r="O1212" s="27">
        <v>0</v>
      </c>
      <c r="P1212" s="27">
        <v>2</v>
      </c>
      <c r="Q1212" s="55"/>
      <c r="R1212" s="27">
        <f t="shared" si="131"/>
        <v>0</v>
      </c>
      <c r="S1212" s="56" t="str">
        <f t="shared" si="132"/>
        <v>×</v>
      </c>
      <c r="T1212" s="56" t="str">
        <f t="shared" si="133"/>
        <v>×</v>
      </c>
      <c r="U1212" s="56" t="str">
        <f t="shared" si="134"/>
        <v>×</v>
      </c>
      <c r="V1212" s="57" t="str">
        <f t="shared" si="128"/>
        <v/>
      </c>
      <c r="W1212" s="58">
        <f t="shared" si="129"/>
        <v>0</v>
      </c>
      <c r="X1212" s="54">
        <f t="shared" si="130"/>
        <v>99</v>
      </c>
      <c r="Y1212" s="59"/>
    </row>
    <row r="1213" spans="1:323" ht="14.25" customHeight="1">
      <c r="A1213" s="54">
        <v>1112</v>
      </c>
      <c r="B1213" s="23">
        <v>99</v>
      </c>
      <c r="C1213" s="23" t="s">
        <v>33</v>
      </c>
      <c r="D1213" s="32" t="s">
        <v>6618</v>
      </c>
      <c r="E1213" s="23" t="s">
        <v>2026</v>
      </c>
      <c r="F1213" s="23" t="s">
        <v>2161</v>
      </c>
      <c r="G1213" s="23" t="s">
        <v>2162</v>
      </c>
      <c r="H1213" s="25">
        <v>40</v>
      </c>
      <c r="I1213" s="25">
        <v>7350</v>
      </c>
      <c r="J1213" s="26">
        <v>40</v>
      </c>
      <c r="K1213" s="26">
        <v>294000</v>
      </c>
      <c r="L1213" s="27">
        <v>0</v>
      </c>
      <c r="M1213" s="27">
        <v>2</v>
      </c>
      <c r="N1213" s="27">
        <v>0</v>
      </c>
      <c r="O1213" s="27">
        <v>0</v>
      </c>
      <c r="P1213" s="27">
        <v>2</v>
      </c>
      <c r="Q1213" s="55"/>
      <c r="R1213" s="27">
        <f t="shared" si="131"/>
        <v>0</v>
      </c>
      <c r="S1213" s="56" t="str">
        <f t="shared" si="132"/>
        <v>×</v>
      </c>
      <c r="T1213" s="56" t="str">
        <f t="shared" si="133"/>
        <v>×</v>
      </c>
      <c r="U1213" s="56" t="str">
        <f t="shared" si="134"/>
        <v>×</v>
      </c>
      <c r="V1213" s="57" t="str">
        <f t="shared" si="128"/>
        <v/>
      </c>
      <c r="W1213" s="58">
        <f t="shared" si="129"/>
        <v>0</v>
      </c>
      <c r="X1213" s="54">
        <f t="shared" si="130"/>
        <v>99</v>
      </c>
      <c r="Y1213" s="59"/>
    </row>
    <row r="1214" spans="1:323" ht="14.25" customHeight="1">
      <c r="A1214" s="54">
        <v>1113</v>
      </c>
      <c r="B1214" s="23">
        <v>99</v>
      </c>
      <c r="C1214" s="23" t="s">
        <v>33</v>
      </c>
      <c r="D1214" s="32" t="s">
        <v>2158</v>
      </c>
      <c r="E1214" s="23" t="s">
        <v>2026</v>
      </c>
      <c r="F1214" s="23" t="s">
        <v>2159</v>
      </c>
      <c r="G1214" s="23" t="s">
        <v>2160</v>
      </c>
      <c r="H1214" s="25">
        <v>10</v>
      </c>
      <c r="I1214" s="25">
        <v>26441.8</v>
      </c>
      <c r="J1214" s="26">
        <v>10</v>
      </c>
      <c r="K1214" s="26">
        <v>264418</v>
      </c>
      <c r="L1214" s="27">
        <v>6</v>
      </c>
      <c r="M1214" s="27">
        <v>4</v>
      </c>
      <c r="N1214" s="27">
        <v>0</v>
      </c>
      <c r="O1214" s="27">
        <v>0</v>
      </c>
      <c r="P1214" s="27">
        <v>10</v>
      </c>
      <c r="Q1214" s="55"/>
      <c r="R1214" s="27">
        <f t="shared" si="131"/>
        <v>0</v>
      </c>
      <c r="S1214" s="56" t="str">
        <f t="shared" si="132"/>
        <v>×</v>
      </c>
      <c r="T1214" s="56" t="str">
        <f t="shared" si="133"/>
        <v>×</v>
      </c>
      <c r="U1214" s="56" t="str">
        <f t="shared" si="134"/>
        <v>×</v>
      </c>
      <c r="V1214" s="57" t="str">
        <f t="shared" ref="V1214:V1277" si="135">IF(S1214="○",IF(OR(T1214="×",U1214="×"),"←見積単価（税別）欄には、1以上の整数を入力してください",""),"")</f>
        <v/>
      </c>
      <c r="W1214" s="58">
        <f t="shared" ref="W1214:W1277" si="136">IF(V1214="",0,1)</f>
        <v>0</v>
      </c>
      <c r="X1214" s="54">
        <f t="shared" ref="X1214:X1277" si="137">B1214</f>
        <v>99</v>
      </c>
      <c r="Y1214" s="59"/>
    </row>
    <row r="1215" spans="1:323" ht="14.25" customHeight="1">
      <c r="A1215" s="54">
        <v>1114</v>
      </c>
      <c r="B1215" s="23">
        <v>99</v>
      </c>
      <c r="C1215" s="23" t="s">
        <v>33</v>
      </c>
      <c r="D1215" s="32" t="s">
        <v>2140</v>
      </c>
      <c r="E1215" s="23" t="s">
        <v>2026</v>
      </c>
      <c r="F1215" s="23" t="s">
        <v>2141</v>
      </c>
      <c r="G1215" s="23" t="s">
        <v>34</v>
      </c>
      <c r="H1215" s="25">
        <v>1</v>
      </c>
      <c r="I1215" s="25">
        <v>201015</v>
      </c>
      <c r="J1215" s="26">
        <v>1</v>
      </c>
      <c r="K1215" s="26">
        <v>201015</v>
      </c>
      <c r="L1215" s="27">
        <v>0</v>
      </c>
      <c r="M1215" s="27">
        <v>6</v>
      </c>
      <c r="N1215" s="27">
        <v>4</v>
      </c>
      <c r="O1215" s="27">
        <v>0</v>
      </c>
      <c r="P1215" s="27">
        <v>10</v>
      </c>
      <c r="Q1215" s="55"/>
      <c r="R1215" s="27">
        <f t="shared" si="131"/>
        <v>0</v>
      </c>
      <c r="S1215" s="56" t="str">
        <f t="shared" si="132"/>
        <v>×</v>
      </c>
      <c r="T1215" s="56" t="str">
        <f t="shared" si="133"/>
        <v>×</v>
      </c>
      <c r="U1215" s="56" t="str">
        <f t="shared" si="134"/>
        <v>×</v>
      </c>
      <c r="V1215" s="57" t="str">
        <f t="shared" si="135"/>
        <v/>
      </c>
      <c r="W1215" s="58">
        <f t="shared" si="136"/>
        <v>0</v>
      </c>
      <c r="X1215" s="54">
        <f t="shared" si="137"/>
        <v>99</v>
      </c>
      <c r="Y1215" s="59"/>
    </row>
    <row r="1216" spans="1:323" ht="14.25" customHeight="1">
      <c r="A1216" s="54">
        <v>1115</v>
      </c>
      <c r="B1216" s="23">
        <v>99</v>
      </c>
      <c r="C1216" s="23" t="s">
        <v>33</v>
      </c>
      <c r="D1216" s="32" t="s">
        <v>6619</v>
      </c>
      <c r="E1216" s="23" t="s">
        <v>2026</v>
      </c>
      <c r="F1216" s="23" t="s">
        <v>2144</v>
      </c>
      <c r="G1216" s="23" t="s">
        <v>252</v>
      </c>
      <c r="H1216" s="25">
        <v>100</v>
      </c>
      <c r="I1216" s="25">
        <v>13.8</v>
      </c>
      <c r="J1216" s="26">
        <v>100</v>
      </c>
      <c r="K1216" s="26">
        <v>1380</v>
      </c>
      <c r="L1216" s="27">
        <v>0</v>
      </c>
      <c r="M1216" s="27">
        <v>0</v>
      </c>
      <c r="N1216" s="27">
        <v>2</v>
      </c>
      <c r="O1216" s="27">
        <v>0</v>
      </c>
      <c r="P1216" s="27">
        <v>2</v>
      </c>
      <c r="Q1216" s="55"/>
      <c r="R1216" s="27">
        <f t="shared" ref="R1216:R1279" si="138">P1216*Q1216</f>
        <v>0</v>
      </c>
      <c r="S1216" s="56" t="str">
        <f t="shared" si="132"/>
        <v>×</v>
      </c>
      <c r="T1216" s="56" t="str">
        <f t="shared" si="133"/>
        <v>×</v>
      </c>
      <c r="U1216" s="56" t="str">
        <f t="shared" si="134"/>
        <v>×</v>
      </c>
      <c r="V1216" s="57" t="str">
        <f t="shared" si="135"/>
        <v/>
      </c>
      <c r="W1216" s="58">
        <f t="shared" si="136"/>
        <v>0</v>
      </c>
      <c r="X1216" s="54">
        <f t="shared" si="137"/>
        <v>99</v>
      </c>
      <c r="Y1216" s="59"/>
    </row>
    <row r="1217" spans="1:323" ht="14.25" customHeight="1">
      <c r="A1217" s="54">
        <v>1116</v>
      </c>
      <c r="B1217" s="23">
        <v>99</v>
      </c>
      <c r="C1217" s="23" t="s">
        <v>33</v>
      </c>
      <c r="D1217" s="32" t="s">
        <v>6620</v>
      </c>
      <c r="E1217" s="23" t="s">
        <v>2026</v>
      </c>
      <c r="F1217" s="23" t="s">
        <v>2145</v>
      </c>
      <c r="G1217" s="23" t="s">
        <v>505</v>
      </c>
      <c r="H1217" s="25">
        <v>1</v>
      </c>
      <c r="I1217" s="25">
        <v>20</v>
      </c>
      <c r="J1217" s="26">
        <v>100</v>
      </c>
      <c r="K1217" s="26">
        <v>2000</v>
      </c>
      <c r="L1217" s="27">
        <v>0</v>
      </c>
      <c r="M1217" s="27">
        <v>0</v>
      </c>
      <c r="N1217" s="27">
        <v>2</v>
      </c>
      <c r="O1217" s="27">
        <v>0</v>
      </c>
      <c r="P1217" s="27">
        <v>2</v>
      </c>
      <c r="Q1217" s="55"/>
      <c r="R1217" s="27">
        <f t="shared" si="138"/>
        <v>0</v>
      </c>
      <c r="S1217" s="56" t="str">
        <f t="shared" si="132"/>
        <v>×</v>
      </c>
      <c r="T1217" s="56" t="str">
        <f t="shared" si="133"/>
        <v>×</v>
      </c>
      <c r="U1217" s="56" t="str">
        <f t="shared" si="134"/>
        <v>×</v>
      </c>
      <c r="V1217" s="57" t="str">
        <f t="shared" si="135"/>
        <v/>
      </c>
      <c r="W1217" s="58">
        <f t="shared" si="136"/>
        <v>0</v>
      </c>
      <c r="X1217" s="54">
        <f t="shared" si="137"/>
        <v>99</v>
      </c>
      <c r="Y1217" s="59"/>
    </row>
    <row r="1218" spans="1:323" ht="14.25" customHeight="1">
      <c r="A1218" s="54">
        <v>1117</v>
      </c>
      <c r="B1218" s="23">
        <v>99</v>
      </c>
      <c r="C1218" s="23" t="s">
        <v>33</v>
      </c>
      <c r="D1218" s="32" t="s">
        <v>6621</v>
      </c>
      <c r="E1218" s="23" t="s">
        <v>2026</v>
      </c>
      <c r="F1218" s="23" t="s">
        <v>2074</v>
      </c>
      <c r="G1218" s="23" t="s">
        <v>2075</v>
      </c>
      <c r="H1218" s="25">
        <v>60</v>
      </c>
      <c r="I1218" s="25">
        <v>158.9</v>
      </c>
      <c r="J1218" s="26">
        <v>60</v>
      </c>
      <c r="K1218" s="26">
        <v>9534</v>
      </c>
      <c r="L1218" s="27">
        <v>2</v>
      </c>
      <c r="M1218" s="27">
        <v>0</v>
      </c>
      <c r="N1218" s="27">
        <v>0</v>
      </c>
      <c r="O1218" s="27">
        <v>0</v>
      </c>
      <c r="P1218" s="27">
        <v>2</v>
      </c>
      <c r="Q1218" s="55"/>
      <c r="R1218" s="27">
        <f t="shared" si="138"/>
        <v>0</v>
      </c>
      <c r="S1218" s="56" t="str">
        <f t="shared" si="132"/>
        <v>×</v>
      </c>
      <c r="T1218" s="56" t="str">
        <f t="shared" si="133"/>
        <v>×</v>
      </c>
      <c r="U1218" s="56" t="str">
        <f t="shared" si="134"/>
        <v>×</v>
      </c>
      <c r="V1218" s="57" t="str">
        <f t="shared" si="135"/>
        <v/>
      </c>
      <c r="W1218" s="58">
        <f t="shared" si="136"/>
        <v>0</v>
      </c>
      <c r="X1218" s="54">
        <f t="shared" si="137"/>
        <v>99</v>
      </c>
      <c r="Y1218" s="59"/>
    </row>
    <row r="1219" spans="1:323" ht="14.25" customHeight="1">
      <c r="A1219" s="54">
        <v>1118</v>
      </c>
      <c r="B1219" s="23">
        <v>99</v>
      </c>
      <c r="C1219" s="23" t="s">
        <v>33</v>
      </c>
      <c r="D1219" s="32" t="s">
        <v>6622</v>
      </c>
      <c r="E1219" s="23" t="s">
        <v>2026</v>
      </c>
      <c r="F1219" s="23" t="s">
        <v>2071</v>
      </c>
      <c r="G1219" s="23" t="s">
        <v>2072</v>
      </c>
      <c r="H1219" s="25">
        <v>60</v>
      </c>
      <c r="I1219" s="25">
        <v>108.8</v>
      </c>
      <c r="J1219" s="26">
        <v>60</v>
      </c>
      <c r="K1219" s="26">
        <v>6528</v>
      </c>
      <c r="L1219" s="27">
        <v>0</v>
      </c>
      <c r="M1219" s="27">
        <v>0</v>
      </c>
      <c r="N1219" s="27">
        <v>4</v>
      </c>
      <c r="O1219" s="27">
        <v>0</v>
      </c>
      <c r="P1219" s="27">
        <v>4</v>
      </c>
      <c r="Q1219" s="55"/>
      <c r="R1219" s="27">
        <f t="shared" si="138"/>
        <v>0</v>
      </c>
      <c r="S1219" s="56" t="str">
        <f t="shared" si="132"/>
        <v>×</v>
      </c>
      <c r="T1219" s="56" t="str">
        <f t="shared" si="133"/>
        <v>×</v>
      </c>
      <c r="U1219" s="56" t="str">
        <f t="shared" si="134"/>
        <v>×</v>
      </c>
      <c r="V1219" s="57" t="str">
        <f t="shared" si="135"/>
        <v/>
      </c>
      <c r="W1219" s="58">
        <f t="shared" si="136"/>
        <v>0</v>
      </c>
      <c r="X1219" s="54">
        <f t="shared" si="137"/>
        <v>99</v>
      </c>
      <c r="Y1219" s="59"/>
    </row>
    <row r="1220" spans="1:323" ht="14.25" customHeight="1">
      <c r="A1220" s="54">
        <v>1119</v>
      </c>
      <c r="B1220" s="23">
        <v>99</v>
      </c>
      <c r="C1220" s="23" t="s">
        <v>33</v>
      </c>
      <c r="D1220" s="32" t="s">
        <v>2033</v>
      </c>
      <c r="E1220" s="23" t="s">
        <v>2026</v>
      </c>
      <c r="F1220" s="23" t="s">
        <v>2034</v>
      </c>
      <c r="G1220" s="23" t="s">
        <v>375</v>
      </c>
      <c r="H1220" s="25">
        <v>5</v>
      </c>
      <c r="I1220" s="25">
        <v>1188</v>
      </c>
      <c r="J1220" s="26">
        <v>5</v>
      </c>
      <c r="K1220" s="26">
        <v>5940</v>
      </c>
      <c r="L1220" s="27">
        <v>4</v>
      </c>
      <c r="M1220" s="27">
        <v>20</v>
      </c>
      <c r="N1220" s="27">
        <v>216</v>
      </c>
      <c r="O1220" s="27">
        <v>0</v>
      </c>
      <c r="P1220" s="27">
        <v>240</v>
      </c>
      <c r="Q1220" s="55"/>
      <c r="R1220" s="27">
        <f t="shared" si="138"/>
        <v>0</v>
      </c>
      <c r="S1220" s="56" t="str">
        <f t="shared" ref="S1220:S1283" si="139">IF(Q1220="","×","○")</f>
        <v>×</v>
      </c>
      <c r="T1220" s="56" t="str">
        <f t="shared" ref="T1220:T1283" si="140">IF(Q1220&gt;=1,"○","×")</f>
        <v>×</v>
      </c>
      <c r="U1220" s="56" t="str">
        <f t="shared" ref="U1220:U1283" si="141">IF(ISNUMBER(Q1220),IF(INT(Q1220)=Q1220,"○","×"),"×")</f>
        <v>×</v>
      </c>
      <c r="V1220" s="57" t="str">
        <f t="shared" si="135"/>
        <v/>
      </c>
      <c r="W1220" s="58">
        <f t="shared" si="136"/>
        <v>0</v>
      </c>
      <c r="X1220" s="54">
        <f t="shared" si="137"/>
        <v>99</v>
      </c>
      <c r="Y1220" s="59"/>
    </row>
    <row r="1221" spans="1:323" ht="14.25" customHeight="1">
      <c r="A1221" s="54">
        <v>1120</v>
      </c>
      <c r="B1221" s="23">
        <v>99</v>
      </c>
      <c r="C1221" s="23" t="s">
        <v>33</v>
      </c>
      <c r="D1221" s="32" t="s">
        <v>6623</v>
      </c>
      <c r="E1221" s="23" t="s">
        <v>2026</v>
      </c>
      <c r="F1221" s="23" t="s">
        <v>2123</v>
      </c>
      <c r="G1221" s="23" t="s">
        <v>574</v>
      </c>
      <c r="H1221" s="25">
        <v>1</v>
      </c>
      <c r="I1221" s="21" t="s">
        <v>6035</v>
      </c>
      <c r="J1221" s="20" t="s">
        <v>7846</v>
      </c>
      <c r="K1221" s="20" t="s">
        <v>6035</v>
      </c>
      <c r="L1221" s="27">
        <v>10</v>
      </c>
      <c r="M1221" s="27">
        <v>0</v>
      </c>
      <c r="N1221" s="27">
        <v>0</v>
      </c>
      <c r="O1221" s="27">
        <v>0</v>
      </c>
      <c r="P1221" s="27">
        <v>10</v>
      </c>
      <c r="Q1221" s="55"/>
      <c r="R1221" s="27">
        <f t="shared" si="138"/>
        <v>0</v>
      </c>
      <c r="S1221" s="56" t="str">
        <f t="shared" si="139"/>
        <v>×</v>
      </c>
      <c r="T1221" s="56" t="str">
        <f t="shared" si="140"/>
        <v>×</v>
      </c>
      <c r="U1221" s="56" t="str">
        <f t="shared" si="141"/>
        <v>×</v>
      </c>
      <c r="V1221" s="57" t="str">
        <f t="shared" si="135"/>
        <v/>
      </c>
      <c r="W1221" s="58">
        <f t="shared" si="136"/>
        <v>0</v>
      </c>
      <c r="X1221" s="54">
        <f t="shared" si="137"/>
        <v>99</v>
      </c>
      <c r="Y1221" s="59"/>
    </row>
    <row r="1222" spans="1:323" ht="14.25" customHeight="1">
      <c r="A1222" s="54">
        <v>1121</v>
      </c>
      <c r="B1222" s="23">
        <v>99</v>
      </c>
      <c r="C1222" s="23" t="s">
        <v>33</v>
      </c>
      <c r="D1222" s="32" t="s">
        <v>2122</v>
      </c>
      <c r="E1222" s="23" t="s">
        <v>2026</v>
      </c>
      <c r="F1222" s="23" t="s">
        <v>6624</v>
      </c>
      <c r="G1222" s="23" t="s">
        <v>375</v>
      </c>
      <c r="H1222" s="25">
        <v>5</v>
      </c>
      <c r="I1222" s="25">
        <v>2662</v>
      </c>
      <c r="J1222" s="26">
        <v>5</v>
      </c>
      <c r="K1222" s="26">
        <v>13310</v>
      </c>
      <c r="L1222" s="27">
        <v>0</v>
      </c>
      <c r="M1222" s="27">
        <v>0</v>
      </c>
      <c r="N1222" s="27">
        <v>500</v>
      </c>
      <c r="O1222" s="27">
        <v>0</v>
      </c>
      <c r="P1222" s="27">
        <v>500</v>
      </c>
      <c r="Q1222" s="55"/>
      <c r="R1222" s="27">
        <f t="shared" si="138"/>
        <v>0</v>
      </c>
      <c r="S1222" s="56" t="str">
        <f t="shared" si="139"/>
        <v>×</v>
      </c>
      <c r="T1222" s="56" t="str">
        <f t="shared" si="140"/>
        <v>×</v>
      </c>
      <c r="U1222" s="56" t="str">
        <f t="shared" si="141"/>
        <v>×</v>
      </c>
      <c r="V1222" s="57" t="str">
        <f t="shared" si="135"/>
        <v/>
      </c>
      <c r="W1222" s="58">
        <f t="shared" si="136"/>
        <v>0</v>
      </c>
      <c r="X1222" s="54">
        <f t="shared" si="137"/>
        <v>99</v>
      </c>
      <c r="Y1222" s="59"/>
    </row>
    <row r="1223" spans="1:323" ht="14.25" customHeight="1">
      <c r="A1223" s="54">
        <v>1122</v>
      </c>
      <c r="B1223" s="23">
        <v>99</v>
      </c>
      <c r="C1223" s="23" t="s">
        <v>33</v>
      </c>
      <c r="D1223" s="32" t="s">
        <v>6625</v>
      </c>
      <c r="E1223" s="23" t="s">
        <v>2026</v>
      </c>
      <c r="F1223" s="23" t="s">
        <v>6626</v>
      </c>
      <c r="G1223" s="23" t="s">
        <v>6627</v>
      </c>
      <c r="H1223" s="25">
        <v>5</v>
      </c>
      <c r="I1223" s="25">
        <v>2542</v>
      </c>
      <c r="J1223" s="26">
        <v>5</v>
      </c>
      <c r="K1223" s="26">
        <v>12710</v>
      </c>
      <c r="L1223" s="23">
        <v>0</v>
      </c>
      <c r="M1223" s="23">
        <v>144</v>
      </c>
      <c r="N1223" s="23">
        <v>0</v>
      </c>
      <c r="O1223" s="23">
        <v>0</v>
      </c>
      <c r="P1223" s="23">
        <v>144</v>
      </c>
      <c r="Q1223" s="55"/>
      <c r="R1223" s="23">
        <f t="shared" si="138"/>
        <v>0</v>
      </c>
      <c r="S1223" s="56" t="str">
        <f t="shared" si="139"/>
        <v>×</v>
      </c>
      <c r="T1223" s="56" t="str">
        <f t="shared" si="140"/>
        <v>×</v>
      </c>
      <c r="U1223" s="56" t="str">
        <f t="shared" si="141"/>
        <v>×</v>
      </c>
      <c r="V1223" s="57" t="str">
        <f t="shared" si="135"/>
        <v/>
      </c>
      <c r="W1223" s="58">
        <f t="shared" si="136"/>
        <v>0</v>
      </c>
      <c r="X1223" s="54">
        <f t="shared" si="137"/>
        <v>99</v>
      </c>
      <c r="Y1223" s="59"/>
    </row>
    <row r="1224" spans="1:323" ht="14.25" customHeight="1">
      <c r="A1224" s="54">
        <v>1123</v>
      </c>
      <c r="B1224" s="23">
        <v>99</v>
      </c>
      <c r="C1224" s="23" t="s">
        <v>33</v>
      </c>
      <c r="D1224" s="32" t="s">
        <v>2052</v>
      </c>
      <c r="E1224" s="23" t="s">
        <v>2026</v>
      </c>
      <c r="F1224" s="23" t="s">
        <v>2053</v>
      </c>
      <c r="G1224" s="23" t="s">
        <v>154</v>
      </c>
      <c r="H1224" s="25">
        <v>100</v>
      </c>
      <c r="I1224" s="25">
        <v>117.5</v>
      </c>
      <c r="J1224" s="26">
        <v>100</v>
      </c>
      <c r="K1224" s="26">
        <v>11750</v>
      </c>
      <c r="L1224" s="27">
        <v>90</v>
      </c>
      <c r="M1224" s="27">
        <v>36</v>
      </c>
      <c r="N1224" s="27">
        <v>0</v>
      </c>
      <c r="O1224" s="27">
        <v>0</v>
      </c>
      <c r="P1224" s="27">
        <v>126</v>
      </c>
      <c r="Q1224" s="55"/>
      <c r="R1224" s="27">
        <f t="shared" si="138"/>
        <v>0</v>
      </c>
      <c r="S1224" s="56" t="str">
        <f t="shared" si="139"/>
        <v>×</v>
      </c>
      <c r="T1224" s="56" t="str">
        <f t="shared" si="140"/>
        <v>×</v>
      </c>
      <c r="U1224" s="56" t="str">
        <f t="shared" si="141"/>
        <v>×</v>
      </c>
      <c r="V1224" s="57" t="str">
        <f t="shared" si="135"/>
        <v/>
      </c>
      <c r="W1224" s="58">
        <f t="shared" si="136"/>
        <v>0</v>
      </c>
      <c r="X1224" s="54">
        <f t="shared" si="137"/>
        <v>99</v>
      </c>
      <c r="Y1224" s="59"/>
    </row>
    <row r="1225" spans="1:323" ht="14.25" customHeight="1">
      <c r="A1225" s="54">
        <v>1124</v>
      </c>
      <c r="B1225" s="23">
        <v>99</v>
      </c>
      <c r="C1225" s="23" t="s">
        <v>33</v>
      </c>
      <c r="D1225" s="32" t="s">
        <v>2056</v>
      </c>
      <c r="E1225" s="23" t="s">
        <v>2026</v>
      </c>
      <c r="F1225" s="23" t="s">
        <v>2055</v>
      </c>
      <c r="G1225" s="23" t="s">
        <v>154</v>
      </c>
      <c r="H1225" s="25">
        <v>100</v>
      </c>
      <c r="I1225" s="25">
        <v>212.3</v>
      </c>
      <c r="J1225" s="26">
        <v>100</v>
      </c>
      <c r="K1225" s="26">
        <v>21230</v>
      </c>
      <c r="L1225" s="27">
        <v>140</v>
      </c>
      <c r="M1225" s="27">
        <v>0</v>
      </c>
      <c r="N1225" s="27">
        <v>1</v>
      </c>
      <c r="O1225" s="27">
        <v>2</v>
      </c>
      <c r="P1225" s="27">
        <v>143</v>
      </c>
      <c r="Q1225" s="55"/>
      <c r="R1225" s="27">
        <f t="shared" si="138"/>
        <v>0</v>
      </c>
      <c r="S1225" s="56" t="str">
        <f t="shared" si="139"/>
        <v>×</v>
      </c>
      <c r="T1225" s="56" t="str">
        <f t="shared" si="140"/>
        <v>×</v>
      </c>
      <c r="U1225" s="56" t="str">
        <f t="shared" si="141"/>
        <v>×</v>
      </c>
      <c r="V1225" s="57" t="str">
        <f t="shared" si="135"/>
        <v/>
      </c>
      <c r="W1225" s="58">
        <f t="shared" si="136"/>
        <v>0</v>
      </c>
      <c r="X1225" s="54">
        <f t="shared" si="137"/>
        <v>99</v>
      </c>
      <c r="Y1225" s="59"/>
    </row>
    <row r="1226" spans="1:323" ht="14.25" customHeight="1">
      <c r="A1226" s="54">
        <v>1125</v>
      </c>
      <c r="B1226" s="23">
        <v>99</v>
      </c>
      <c r="C1226" s="23" t="s">
        <v>33</v>
      </c>
      <c r="D1226" s="32" t="s">
        <v>2054</v>
      </c>
      <c r="E1226" s="23" t="s">
        <v>2026</v>
      </c>
      <c r="F1226" s="23" t="s">
        <v>2055</v>
      </c>
      <c r="G1226" s="23" t="s">
        <v>539</v>
      </c>
      <c r="H1226" s="25">
        <v>140</v>
      </c>
      <c r="I1226" s="25">
        <v>212.3</v>
      </c>
      <c r="J1226" s="26">
        <v>140</v>
      </c>
      <c r="K1226" s="26">
        <v>29722</v>
      </c>
      <c r="L1226" s="27">
        <v>0</v>
      </c>
      <c r="M1226" s="27">
        <v>96</v>
      </c>
      <c r="N1226" s="27">
        <v>0</v>
      </c>
      <c r="O1226" s="27">
        <v>0</v>
      </c>
      <c r="P1226" s="27">
        <v>96</v>
      </c>
      <c r="Q1226" s="55"/>
      <c r="R1226" s="27">
        <f t="shared" si="138"/>
        <v>0</v>
      </c>
      <c r="S1226" s="56" t="str">
        <f t="shared" si="139"/>
        <v>×</v>
      </c>
      <c r="T1226" s="56" t="str">
        <f t="shared" si="140"/>
        <v>×</v>
      </c>
      <c r="U1226" s="56" t="str">
        <f t="shared" si="141"/>
        <v>×</v>
      </c>
      <c r="V1226" s="57" t="str">
        <f t="shared" si="135"/>
        <v/>
      </c>
      <c r="W1226" s="58">
        <f t="shared" si="136"/>
        <v>0</v>
      </c>
      <c r="X1226" s="54">
        <f t="shared" si="137"/>
        <v>99</v>
      </c>
      <c r="Y1226" s="59"/>
    </row>
    <row r="1227" spans="1:323" ht="14.25" customHeight="1">
      <c r="A1227" s="54">
        <v>1126</v>
      </c>
      <c r="B1227" s="23">
        <v>99</v>
      </c>
      <c r="C1227" s="23" t="s">
        <v>33</v>
      </c>
      <c r="D1227" s="32" t="s">
        <v>2064</v>
      </c>
      <c r="E1227" s="23" t="s">
        <v>2026</v>
      </c>
      <c r="F1227" s="23" t="s">
        <v>2065</v>
      </c>
      <c r="G1227" s="23" t="s">
        <v>154</v>
      </c>
      <c r="H1227" s="25">
        <v>100</v>
      </c>
      <c r="I1227" s="25">
        <v>13</v>
      </c>
      <c r="J1227" s="26">
        <v>100</v>
      </c>
      <c r="K1227" s="26">
        <v>1300</v>
      </c>
      <c r="L1227" s="27">
        <v>6</v>
      </c>
      <c r="M1227" s="27">
        <v>46</v>
      </c>
      <c r="N1227" s="27">
        <v>0</v>
      </c>
      <c r="O1227" s="27">
        <v>0</v>
      </c>
      <c r="P1227" s="27">
        <v>52</v>
      </c>
      <c r="Q1227" s="55"/>
      <c r="R1227" s="27">
        <f t="shared" si="138"/>
        <v>0</v>
      </c>
      <c r="S1227" s="56" t="str">
        <f t="shared" si="139"/>
        <v>×</v>
      </c>
      <c r="T1227" s="56" t="str">
        <f t="shared" si="140"/>
        <v>×</v>
      </c>
      <c r="U1227" s="56" t="str">
        <f t="shared" si="141"/>
        <v>×</v>
      </c>
      <c r="V1227" s="57" t="str">
        <f t="shared" si="135"/>
        <v/>
      </c>
      <c r="W1227" s="58">
        <f t="shared" si="136"/>
        <v>0</v>
      </c>
      <c r="X1227" s="54">
        <f t="shared" si="137"/>
        <v>99</v>
      </c>
      <c r="Y1227" s="59"/>
    </row>
    <row r="1228" spans="1:323" s="20" customFormat="1" ht="14.25" customHeight="1">
      <c r="A1228" s="54">
        <v>1127</v>
      </c>
      <c r="B1228" s="23">
        <v>99</v>
      </c>
      <c r="C1228" s="23" t="s">
        <v>33</v>
      </c>
      <c r="D1228" s="32" t="s">
        <v>2049</v>
      </c>
      <c r="E1228" s="23" t="s">
        <v>2026</v>
      </c>
      <c r="F1228" s="23" t="s">
        <v>2050</v>
      </c>
      <c r="G1228" s="23" t="s">
        <v>2051</v>
      </c>
      <c r="H1228" s="25">
        <v>10</v>
      </c>
      <c r="I1228" s="25">
        <v>6910</v>
      </c>
      <c r="J1228" s="26">
        <v>10</v>
      </c>
      <c r="K1228" s="26">
        <v>69100</v>
      </c>
      <c r="L1228" s="27">
        <v>0</v>
      </c>
      <c r="M1228" s="27">
        <v>2</v>
      </c>
      <c r="N1228" s="27">
        <v>0</v>
      </c>
      <c r="O1228" s="27">
        <v>0</v>
      </c>
      <c r="P1228" s="27">
        <v>2</v>
      </c>
      <c r="Q1228" s="55"/>
      <c r="R1228" s="27">
        <f t="shared" si="138"/>
        <v>0</v>
      </c>
      <c r="S1228" s="56" t="str">
        <f t="shared" si="139"/>
        <v>×</v>
      </c>
      <c r="T1228" s="56" t="str">
        <f t="shared" si="140"/>
        <v>×</v>
      </c>
      <c r="U1228" s="56" t="str">
        <f t="shared" si="141"/>
        <v>×</v>
      </c>
      <c r="V1228" s="57" t="str">
        <f t="shared" si="135"/>
        <v/>
      </c>
      <c r="W1228" s="58">
        <f t="shared" si="136"/>
        <v>0</v>
      </c>
      <c r="X1228" s="54">
        <f t="shared" si="137"/>
        <v>99</v>
      </c>
      <c r="Y1228" s="59"/>
      <c r="Z1228" s="42"/>
      <c r="AA1228" s="42"/>
      <c r="AB1228" s="42"/>
      <c r="AC1228" s="42"/>
      <c r="AD1228" s="42"/>
      <c r="AE1228" s="42"/>
      <c r="AF1228" s="42"/>
      <c r="AG1228" s="42"/>
      <c r="AH1228" s="42"/>
      <c r="AI1228" s="42"/>
      <c r="AJ1228" s="42"/>
      <c r="AK1228" s="42"/>
      <c r="AL1228" s="42"/>
      <c r="AM1228" s="42"/>
      <c r="AN1228" s="42"/>
      <c r="AO1228" s="42"/>
      <c r="AP1228" s="42"/>
      <c r="AQ1228" s="42"/>
      <c r="AR1228" s="42"/>
      <c r="AS1228" s="72"/>
      <c r="AT1228" s="72"/>
      <c r="AU1228" s="72"/>
      <c r="AV1228" s="72"/>
      <c r="AW1228" s="72"/>
      <c r="AX1228" s="72"/>
      <c r="AY1228" s="72"/>
      <c r="AZ1228" s="72"/>
      <c r="BA1228" s="72"/>
      <c r="BB1228" s="72"/>
      <c r="BC1228" s="72"/>
      <c r="BD1228" s="72"/>
      <c r="BE1228" s="72"/>
      <c r="BF1228" s="72"/>
      <c r="BG1228" s="72"/>
      <c r="BH1228" s="72"/>
      <c r="BI1228" s="72"/>
      <c r="BJ1228" s="72"/>
      <c r="BK1228" s="72"/>
      <c r="BL1228" s="72"/>
      <c r="BM1228" s="72"/>
      <c r="BN1228" s="72"/>
      <c r="BO1228" s="72"/>
      <c r="BP1228" s="72"/>
      <c r="BQ1228" s="72"/>
      <c r="BR1228" s="72"/>
      <c r="BS1228" s="72"/>
      <c r="BT1228" s="72"/>
      <c r="BU1228" s="72"/>
      <c r="BV1228" s="72"/>
      <c r="BW1228" s="72"/>
      <c r="BX1228" s="72"/>
      <c r="BY1228" s="72"/>
      <c r="BZ1228" s="72"/>
      <c r="CA1228" s="72"/>
      <c r="CB1228" s="72"/>
      <c r="CC1228" s="72"/>
      <c r="CD1228" s="72"/>
      <c r="CE1228" s="72"/>
      <c r="CF1228" s="72"/>
      <c r="CG1228" s="72"/>
      <c r="CH1228" s="72"/>
      <c r="CI1228" s="72"/>
      <c r="CJ1228" s="72"/>
      <c r="CK1228" s="72"/>
      <c r="CL1228" s="72"/>
      <c r="CM1228" s="72"/>
      <c r="CN1228" s="72"/>
      <c r="CO1228" s="72"/>
      <c r="CP1228" s="72"/>
      <c r="CQ1228" s="72"/>
      <c r="CR1228" s="72"/>
      <c r="CS1228" s="72"/>
      <c r="CT1228" s="72"/>
      <c r="CU1228" s="72"/>
      <c r="CV1228" s="72"/>
      <c r="CW1228" s="72"/>
      <c r="CX1228" s="72"/>
      <c r="CY1228" s="72"/>
      <c r="CZ1228" s="72"/>
      <c r="DA1228" s="72"/>
      <c r="DB1228" s="72"/>
      <c r="DC1228" s="72"/>
      <c r="DD1228" s="72"/>
      <c r="DE1228" s="72"/>
      <c r="DF1228" s="72"/>
      <c r="DG1228" s="72"/>
      <c r="DH1228" s="72"/>
      <c r="DI1228" s="72"/>
      <c r="DJ1228" s="72"/>
      <c r="DK1228" s="72"/>
      <c r="DL1228" s="72"/>
      <c r="DM1228" s="72"/>
      <c r="DN1228" s="72"/>
      <c r="DO1228" s="72"/>
      <c r="DP1228" s="72"/>
      <c r="DQ1228" s="72"/>
      <c r="DR1228" s="72"/>
      <c r="DS1228" s="72"/>
      <c r="DT1228" s="72"/>
      <c r="DU1228" s="72"/>
      <c r="DV1228" s="72"/>
      <c r="DW1228" s="72"/>
      <c r="DX1228" s="72"/>
      <c r="DY1228" s="72"/>
      <c r="DZ1228" s="72"/>
      <c r="EA1228" s="72"/>
      <c r="EB1228" s="72"/>
      <c r="EC1228" s="72"/>
      <c r="ED1228" s="72"/>
      <c r="EE1228" s="72"/>
      <c r="EF1228" s="72"/>
      <c r="EG1228" s="72"/>
      <c r="EH1228" s="72"/>
      <c r="EI1228" s="72"/>
      <c r="EJ1228" s="72"/>
      <c r="EK1228" s="72"/>
      <c r="EL1228" s="72"/>
      <c r="EM1228" s="72"/>
      <c r="EN1228" s="72"/>
      <c r="EO1228" s="72"/>
      <c r="EP1228" s="72"/>
      <c r="EQ1228" s="72"/>
      <c r="ER1228" s="72"/>
      <c r="ES1228" s="72"/>
      <c r="ET1228" s="72"/>
      <c r="EU1228" s="72"/>
      <c r="EV1228" s="72"/>
      <c r="EW1228" s="72"/>
      <c r="EX1228" s="72"/>
      <c r="EY1228" s="72"/>
      <c r="EZ1228" s="72"/>
      <c r="FA1228" s="72"/>
      <c r="FB1228" s="72"/>
      <c r="FC1228" s="72"/>
      <c r="FD1228" s="72"/>
      <c r="FE1228" s="72"/>
      <c r="FF1228" s="72"/>
      <c r="FG1228" s="72"/>
      <c r="FH1228" s="72"/>
      <c r="FI1228" s="72"/>
      <c r="FJ1228" s="72"/>
      <c r="FK1228" s="72"/>
      <c r="FL1228" s="72"/>
      <c r="FM1228" s="72"/>
      <c r="FN1228" s="72"/>
      <c r="FO1228" s="72"/>
      <c r="FP1228" s="72"/>
      <c r="FQ1228" s="72"/>
      <c r="FR1228" s="72"/>
      <c r="FS1228" s="72"/>
      <c r="FT1228" s="72"/>
      <c r="FU1228" s="72"/>
      <c r="FV1228" s="72"/>
      <c r="FW1228" s="72"/>
      <c r="FX1228" s="72"/>
      <c r="FY1228" s="72"/>
      <c r="FZ1228" s="72"/>
      <c r="GA1228" s="72"/>
      <c r="GB1228" s="72"/>
      <c r="GC1228" s="72"/>
      <c r="GD1228" s="72"/>
      <c r="GE1228" s="72"/>
      <c r="GF1228" s="72"/>
      <c r="GG1228" s="72"/>
      <c r="GH1228" s="72"/>
      <c r="GI1228" s="72"/>
      <c r="GJ1228" s="72"/>
      <c r="GK1228" s="72"/>
      <c r="GL1228" s="72"/>
      <c r="GM1228" s="72"/>
      <c r="GN1228" s="72"/>
      <c r="GO1228" s="72"/>
      <c r="GP1228" s="72"/>
      <c r="GQ1228" s="72"/>
      <c r="GR1228" s="72"/>
      <c r="GS1228" s="72"/>
      <c r="GT1228" s="72"/>
      <c r="GU1228" s="72"/>
      <c r="GV1228" s="72"/>
      <c r="GW1228" s="72"/>
      <c r="GX1228" s="72"/>
      <c r="GY1228" s="72"/>
      <c r="GZ1228" s="72"/>
      <c r="HA1228" s="72"/>
      <c r="HB1228" s="72"/>
      <c r="HC1228" s="72"/>
      <c r="HD1228" s="72"/>
      <c r="HE1228" s="72"/>
      <c r="HF1228" s="72"/>
      <c r="HG1228" s="72"/>
      <c r="HH1228" s="72"/>
      <c r="HI1228" s="72"/>
      <c r="HJ1228" s="72"/>
      <c r="HK1228" s="72"/>
      <c r="HL1228" s="72"/>
      <c r="HM1228" s="72"/>
      <c r="HN1228" s="72"/>
      <c r="HO1228" s="72"/>
      <c r="HP1228" s="72"/>
      <c r="HQ1228" s="72"/>
      <c r="HR1228" s="72"/>
      <c r="HS1228" s="72"/>
      <c r="HT1228" s="72"/>
      <c r="HU1228" s="72"/>
      <c r="HV1228" s="72"/>
      <c r="HW1228" s="72"/>
      <c r="HX1228" s="72"/>
      <c r="HY1228" s="72"/>
      <c r="HZ1228" s="72"/>
      <c r="IA1228" s="72"/>
      <c r="IB1228" s="72"/>
      <c r="IC1228" s="72"/>
      <c r="ID1228" s="72"/>
      <c r="IE1228" s="72"/>
      <c r="IF1228" s="72"/>
      <c r="IG1228" s="72"/>
      <c r="IH1228" s="72"/>
      <c r="II1228" s="72"/>
      <c r="IJ1228" s="72"/>
      <c r="IK1228" s="72"/>
      <c r="IL1228" s="72"/>
      <c r="IM1228" s="72"/>
      <c r="IN1228" s="72"/>
      <c r="IO1228" s="72"/>
      <c r="IP1228" s="72"/>
      <c r="IQ1228" s="72"/>
      <c r="IR1228" s="72"/>
      <c r="IS1228" s="72"/>
      <c r="IT1228" s="72"/>
      <c r="IU1228" s="72"/>
      <c r="IV1228" s="72"/>
      <c r="IW1228" s="72"/>
      <c r="IX1228" s="72"/>
      <c r="IY1228" s="72"/>
      <c r="IZ1228" s="72"/>
      <c r="JA1228" s="72"/>
      <c r="JB1228" s="72"/>
      <c r="JC1228" s="72"/>
      <c r="JD1228" s="72"/>
      <c r="JE1228" s="72"/>
      <c r="JF1228" s="72"/>
      <c r="JG1228" s="72"/>
      <c r="JH1228" s="72"/>
      <c r="JI1228" s="72"/>
      <c r="JJ1228" s="72"/>
      <c r="JK1228" s="72"/>
      <c r="JL1228" s="72"/>
      <c r="JM1228" s="72"/>
      <c r="JN1228" s="72"/>
      <c r="JO1228" s="72"/>
      <c r="JP1228" s="72"/>
      <c r="JQ1228" s="72"/>
      <c r="JR1228" s="72"/>
      <c r="JS1228" s="72"/>
      <c r="JT1228" s="72"/>
      <c r="JU1228" s="72"/>
      <c r="JV1228" s="72"/>
      <c r="JW1228" s="72"/>
      <c r="JX1228" s="72"/>
      <c r="JY1228" s="72"/>
      <c r="JZ1228" s="72"/>
      <c r="KA1228" s="72"/>
      <c r="KB1228" s="72"/>
      <c r="KC1228" s="72"/>
      <c r="KD1228" s="72"/>
      <c r="KE1228" s="72"/>
      <c r="KF1228" s="72"/>
      <c r="KG1228" s="72"/>
      <c r="KH1228" s="72"/>
      <c r="KI1228" s="72"/>
      <c r="KJ1228" s="72"/>
      <c r="KK1228" s="72"/>
      <c r="KL1228" s="72"/>
      <c r="KM1228" s="72"/>
      <c r="KN1228" s="72"/>
      <c r="KO1228" s="72"/>
      <c r="KP1228" s="72"/>
      <c r="KQ1228" s="72"/>
      <c r="KR1228" s="72"/>
      <c r="KS1228" s="72"/>
      <c r="KT1228" s="72"/>
      <c r="KU1228" s="72"/>
      <c r="KV1228" s="72"/>
      <c r="KW1228" s="72"/>
      <c r="KX1228" s="72"/>
      <c r="KY1228" s="72"/>
      <c r="KZ1228" s="72"/>
      <c r="LA1228" s="72"/>
      <c r="LB1228" s="72"/>
      <c r="LC1228" s="72"/>
      <c r="LD1228" s="72"/>
      <c r="LE1228" s="72"/>
      <c r="LF1228" s="72"/>
      <c r="LG1228" s="72"/>
      <c r="LH1228" s="72"/>
      <c r="LI1228" s="72"/>
      <c r="LJ1228" s="72"/>
      <c r="LK1228" s="72"/>
    </row>
    <row r="1229" spans="1:323" s="20" customFormat="1" ht="14.25" customHeight="1">
      <c r="A1229" s="54">
        <v>1128</v>
      </c>
      <c r="B1229" s="23">
        <v>99</v>
      </c>
      <c r="C1229" s="23" t="s">
        <v>33</v>
      </c>
      <c r="D1229" s="32" t="s">
        <v>6628</v>
      </c>
      <c r="E1229" s="23" t="s">
        <v>2026</v>
      </c>
      <c r="F1229" s="23" t="s">
        <v>2047</v>
      </c>
      <c r="G1229" s="23" t="s">
        <v>2048</v>
      </c>
      <c r="H1229" s="25">
        <v>50</v>
      </c>
      <c r="I1229" s="25">
        <v>1525.4</v>
      </c>
      <c r="J1229" s="26">
        <v>50</v>
      </c>
      <c r="K1229" s="26">
        <v>76270</v>
      </c>
      <c r="L1229" s="27">
        <v>0</v>
      </c>
      <c r="M1229" s="27">
        <v>16</v>
      </c>
      <c r="N1229" s="27">
        <v>0</v>
      </c>
      <c r="O1229" s="27">
        <v>0</v>
      </c>
      <c r="P1229" s="27">
        <v>16</v>
      </c>
      <c r="Q1229" s="55"/>
      <c r="R1229" s="27">
        <f t="shared" si="138"/>
        <v>0</v>
      </c>
      <c r="S1229" s="56" t="str">
        <f t="shared" si="139"/>
        <v>×</v>
      </c>
      <c r="T1229" s="56" t="str">
        <f t="shared" si="140"/>
        <v>×</v>
      </c>
      <c r="U1229" s="56" t="str">
        <f t="shared" si="141"/>
        <v>×</v>
      </c>
      <c r="V1229" s="57" t="str">
        <f t="shared" si="135"/>
        <v/>
      </c>
      <c r="W1229" s="58">
        <f t="shared" si="136"/>
        <v>0</v>
      </c>
      <c r="X1229" s="54">
        <f t="shared" si="137"/>
        <v>99</v>
      </c>
      <c r="Y1229" s="59"/>
      <c r="Z1229" s="42"/>
      <c r="AA1229" s="42"/>
      <c r="AB1229" s="42"/>
      <c r="AC1229" s="42"/>
      <c r="AD1229" s="42"/>
      <c r="AE1229" s="42"/>
      <c r="AF1229" s="42"/>
      <c r="AG1229" s="42"/>
      <c r="AH1229" s="42"/>
      <c r="AI1229" s="42"/>
      <c r="AJ1229" s="42"/>
      <c r="AK1229" s="42"/>
      <c r="AL1229" s="42"/>
      <c r="AM1229" s="42"/>
      <c r="AN1229" s="42"/>
      <c r="AO1229" s="42"/>
      <c r="AP1229" s="42"/>
      <c r="AQ1229" s="42"/>
      <c r="AR1229" s="42"/>
      <c r="AS1229" s="72"/>
      <c r="AT1229" s="72"/>
      <c r="AU1229" s="72"/>
      <c r="AV1229" s="72"/>
      <c r="AW1229" s="72"/>
      <c r="AX1229" s="72"/>
      <c r="AY1229" s="72"/>
      <c r="AZ1229" s="72"/>
      <c r="BA1229" s="72"/>
      <c r="BB1229" s="72"/>
      <c r="BC1229" s="72"/>
      <c r="BD1229" s="72"/>
      <c r="BE1229" s="72"/>
      <c r="BF1229" s="72"/>
      <c r="BG1229" s="72"/>
      <c r="BH1229" s="72"/>
      <c r="BI1229" s="72"/>
      <c r="BJ1229" s="72"/>
      <c r="BK1229" s="72"/>
      <c r="BL1229" s="72"/>
      <c r="BM1229" s="72"/>
      <c r="BN1229" s="72"/>
      <c r="BO1229" s="72"/>
      <c r="BP1229" s="72"/>
      <c r="BQ1229" s="72"/>
      <c r="BR1229" s="72"/>
      <c r="BS1229" s="72"/>
      <c r="BT1229" s="72"/>
      <c r="BU1229" s="72"/>
      <c r="BV1229" s="72"/>
      <c r="BW1229" s="72"/>
      <c r="BX1229" s="72"/>
      <c r="BY1229" s="72"/>
      <c r="BZ1229" s="72"/>
      <c r="CA1229" s="72"/>
      <c r="CB1229" s="72"/>
      <c r="CC1229" s="72"/>
      <c r="CD1229" s="72"/>
      <c r="CE1229" s="72"/>
      <c r="CF1229" s="72"/>
      <c r="CG1229" s="72"/>
      <c r="CH1229" s="72"/>
      <c r="CI1229" s="72"/>
      <c r="CJ1229" s="72"/>
      <c r="CK1229" s="72"/>
      <c r="CL1229" s="72"/>
      <c r="CM1229" s="72"/>
      <c r="CN1229" s="72"/>
      <c r="CO1229" s="72"/>
      <c r="CP1229" s="72"/>
      <c r="CQ1229" s="72"/>
      <c r="CR1229" s="72"/>
      <c r="CS1229" s="72"/>
      <c r="CT1229" s="72"/>
      <c r="CU1229" s="72"/>
      <c r="CV1229" s="72"/>
      <c r="CW1229" s="72"/>
      <c r="CX1229" s="72"/>
      <c r="CY1229" s="72"/>
      <c r="CZ1229" s="72"/>
      <c r="DA1229" s="72"/>
      <c r="DB1229" s="72"/>
      <c r="DC1229" s="72"/>
      <c r="DD1229" s="72"/>
      <c r="DE1229" s="72"/>
      <c r="DF1229" s="72"/>
      <c r="DG1229" s="72"/>
      <c r="DH1229" s="72"/>
      <c r="DI1229" s="72"/>
      <c r="DJ1229" s="72"/>
      <c r="DK1229" s="72"/>
      <c r="DL1229" s="72"/>
      <c r="DM1229" s="72"/>
      <c r="DN1229" s="72"/>
      <c r="DO1229" s="72"/>
      <c r="DP1229" s="72"/>
      <c r="DQ1229" s="72"/>
      <c r="DR1229" s="72"/>
      <c r="DS1229" s="72"/>
      <c r="DT1229" s="72"/>
      <c r="DU1229" s="72"/>
      <c r="DV1229" s="72"/>
      <c r="DW1229" s="72"/>
      <c r="DX1229" s="72"/>
      <c r="DY1229" s="72"/>
      <c r="DZ1229" s="72"/>
      <c r="EA1229" s="72"/>
      <c r="EB1229" s="72"/>
      <c r="EC1229" s="72"/>
      <c r="ED1229" s="72"/>
      <c r="EE1229" s="72"/>
      <c r="EF1229" s="72"/>
      <c r="EG1229" s="72"/>
      <c r="EH1229" s="72"/>
      <c r="EI1229" s="72"/>
      <c r="EJ1229" s="72"/>
      <c r="EK1229" s="72"/>
      <c r="EL1229" s="72"/>
      <c r="EM1229" s="72"/>
      <c r="EN1229" s="72"/>
      <c r="EO1229" s="72"/>
      <c r="EP1229" s="72"/>
      <c r="EQ1229" s="72"/>
      <c r="ER1229" s="72"/>
      <c r="ES1229" s="72"/>
      <c r="ET1229" s="72"/>
      <c r="EU1229" s="72"/>
      <c r="EV1229" s="72"/>
      <c r="EW1229" s="72"/>
      <c r="EX1229" s="72"/>
      <c r="EY1229" s="72"/>
      <c r="EZ1229" s="72"/>
      <c r="FA1229" s="72"/>
      <c r="FB1229" s="72"/>
      <c r="FC1229" s="72"/>
      <c r="FD1229" s="72"/>
      <c r="FE1229" s="72"/>
      <c r="FF1229" s="72"/>
      <c r="FG1229" s="72"/>
      <c r="FH1229" s="72"/>
      <c r="FI1229" s="72"/>
      <c r="FJ1229" s="72"/>
      <c r="FK1229" s="72"/>
      <c r="FL1229" s="72"/>
      <c r="FM1229" s="72"/>
      <c r="FN1229" s="72"/>
      <c r="FO1229" s="72"/>
      <c r="FP1229" s="72"/>
      <c r="FQ1229" s="72"/>
      <c r="FR1229" s="72"/>
      <c r="FS1229" s="72"/>
      <c r="FT1229" s="72"/>
      <c r="FU1229" s="72"/>
      <c r="FV1229" s="72"/>
      <c r="FW1229" s="72"/>
      <c r="FX1229" s="72"/>
      <c r="FY1229" s="72"/>
      <c r="FZ1229" s="72"/>
      <c r="GA1229" s="72"/>
      <c r="GB1229" s="72"/>
      <c r="GC1229" s="72"/>
      <c r="GD1229" s="72"/>
      <c r="GE1229" s="72"/>
      <c r="GF1229" s="72"/>
      <c r="GG1229" s="72"/>
      <c r="GH1229" s="72"/>
      <c r="GI1229" s="72"/>
      <c r="GJ1229" s="72"/>
      <c r="GK1229" s="72"/>
      <c r="GL1229" s="72"/>
      <c r="GM1229" s="72"/>
      <c r="GN1229" s="72"/>
      <c r="GO1229" s="72"/>
      <c r="GP1229" s="72"/>
      <c r="GQ1229" s="72"/>
      <c r="GR1229" s="72"/>
      <c r="GS1229" s="72"/>
      <c r="GT1229" s="72"/>
      <c r="GU1229" s="72"/>
      <c r="GV1229" s="72"/>
      <c r="GW1229" s="72"/>
      <c r="GX1229" s="72"/>
      <c r="GY1229" s="72"/>
      <c r="GZ1229" s="72"/>
      <c r="HA1229" s="72"/>
      <c r="HB1229" s="72"/>
      <c r="HC1229" s="72"/>
      <c r="HD1229" s="72"/>
      <c r="HE1229" s="72"/>
      <c r="HF1229" s="72"/>
      <c r="HG1229" s="72"/>
      <c r="HH1229" s="72"/>
      <c r="HI1229" s="72"/>
      <c r="HJ1229" s="72"/>
      <c r="HK1229" s="72"/>
      <c r="HL1229" s="72"/>
      <c r="HM1229" s="72"/>
      <c r="HN1229" s="72"/>
      <c r="HO1229" s="72"/>
      <c r="HP1229" s="72"/>
      <c r="HQ1229" s="72"/>
      <c r="HR1229" s="72"/>
      <c r="HS1229" s="72"/>
      <c r="HT1229" s="72"/>
      <c r="HU1229" s="72"/>
      <c r="HV1229" s="72"/>
      <c r="HW1229" s="72"/>
      <c r="HX1229" s="72"/>
      <c r="HY1229" s="72"/>
      <c r="HZ1229" s="72"/>
      <c r="IA1229" s="72"/>
      <c r="IB1229" s="72"/>
      <c r="IC1229" s="72"/>
      <c r="ID1229" s="72"/>
      <c r="IE1229" s="72"/>
      <c r="IF1229" s="72"/>
      <c r="IG1229" s="72"/>
      <c r="IH1229" s="72"/>
      <c r="II1229" s="72"/>
      <c r="IJ1229" s="72"/>
      <c r="IK1229" s="72"/>
      <c r="IL1229" s="72"/>
      <c r="IM1229" s="72"/>
      <c r="IN1229" s="72"/>
      <c r="IO1229" s="72"/>
      <c r="IP1229" s="72"/>
      <c r="IQ1229" s="72"/>
      <c r="IR1229" s="72"/>
      <c r="IS1229" s="72"/>
      <c r="IT1229" s="72"/>
      <c r="IU1229" s="72"/>
      <c r="IV1229" s="72"/>
      <c r="IW1229" s="72"/>
      <c r="IX1229" s="72"/>
      <c r="IY1229" s="72"/>
      <c r="IZ1229" s="72"/>
      <c r="JA1229" s="72"/>
      <c r="JB1229" s="72"/>
      <c r="JC1229" s="72"/>
      <c r="JD1229" s="72"/>
      <c r="JE1229" s="72"/>
      <c r="JF1229" s="72"/>
      <c r="JG1229" s="72"/>
      <c r="JH1229" s="72"/>
      <c r="JI1229" s="72"/>
      <c r="JJ1229" s="72"/>
      <c r="JK1229" s="72"/>
      <c r="JL1229" s="72"/>
      <c r="JM1229" s="72"/>
      <c r="JN1229" s="72"/>
      <c r="JO1229" s="72"/>
      <c r="JP1229" s="72"/>
      <c r="JQ1229" s="72"/>
      <c r="JR1229" s="72"/>
      <c r="JS1229" s="72"/>
      <c r="JT1229" s="72"/>
      <c r="JU1229" s="72"/>
      <c r="JV1229" s="72"/>
      <c r="JW1229" s="72"/>
      <c r="JX1229" s="72"/>
      <c r="JY1229" s="72"/>
      <c r="JZ1229" s="72"/>
      <c r="KA1229" s="72"/>
      <c r="KB1229" s="72"/>
      <c r="KC1229" s="72"/>
      <c r="KD1229" s="72"/>
      <c r="KE1229" s="72"/>
      <c r="KF1229" s="72"/>
      <c r="KG1229" s="72"/>
      <c r="KH1229" s="72"/>
      <c r="KI1229" s="72"/>
      <c r="KJ1229" s="72"/>
      <c r="KK1229" s="72"/>
      <c r="KL1229" s="72"/>
      <c r="KM1229" s="72"/>
      <c r="KN1229" s="72"/>
      <c r="KO1229" s="72"/>
      <c r="KP1229" s="72"/>
      <c r="KQ1229" s="72"/>
      <c r="KR1229" s="72"/>
      <c r="KS1229" s="72"/>
      <c r="KT1229" s="72"/>
      <c r="KU1229" s="72"/>
      <c r="KV1229" s="72"/>
      <c r="KW1229" s="72"/>
      <c r="KX1229" s="72"/>
      <c r="KY1229" s="72"/>
      <c r="KZ1229" s="72"/>
      <c r="LA1229" s="72"/>
      <c r="LB1229" s="72"/>
      <c r="LC1229" s="72"/>
      <c r="LD1229" s="72"/>
      <c r="LE1229" s="72"/>
      <c r="LF1229" s="72"/>
      <c r="LG1229" s="72"/>
      <c r="LH1229" s="72"/>
      <c r="LI1229" s="72"/>
      <c r="LJ1229" s="72"/>
      <c r="LK1229" s="72"/>
    </row>
    <row r="1230" spans="1:323" s="20" customFormat="1" ht="14.25" customHeight="1">
      <c r="A1230" s="54">
        <v>1129</v>
      </c>
      <c r="B1230" s="23">
        <v>99</v>
      </c>
      <c r="C1230" s="23" t="s">
        <v>33</v>
      </c>
      <c r="D1230" s="32" t="s">
        <v>6629</v>
      </c>
      <c r="E1230" s="23" t="s">
        <v>2026</v>
      </c>
      <c r="F1230" s="23" t="s">
        <v>2080</v>
      </c>
      <c r="G1230" s="23" t="s">
        <v>172</v>
      </c>
      <c r="H1230" s="25">
        <v>28</v>
      </c>
      <c r="I1230" s="25">
        <v>2260.9</v>
      </c>
      <c r="J1230" s="26">
        <v>28</v>
      </c>
      <c r="K1230" s="26">
        <v>63305.200000000004</v>
      </c>
      <c r="L1230" s="27">
        <v>0</v>
      </c>
      <c r="M1230" s="27">
        <v>0</v>
      </c>
      <c r="N1230" s="27">
        <v>1</v>
      </c>
      <c r="O1230" s="27">
        <v>1</v>
      </c>
      <c r="P1230" s="27">
        <v>2</v>
      </c>
      <c r="Q1230" s="55"/>
      <c r="R1230" s="27">
        <f t="shared" si="138"/>
        <v>0</v>
      </c>
      <c r="S1230" s="56" t="str">
        <f t="shared" si="139"/>
        <v>×</v>
      </c>
      <c r="T1230" s="56" t="str">
        <f t="shared" si="140"/>
        <v>×</v>
      </c>
      <c r="U1230" s="56" t="str">
        <f t="shared" si="141"/>
        <v>×</v>
      </c>
      <c r="V1230" s="57" t="str">
        <f t="shared" si="135"/>
        <v/>
      </c>
      <c r="W1230" s="58">
        <f t="shared" si="136"/>
        <v>0</v>
      </c>
      <c r="X1230" s="54">
        <f t="shared" si="137"/>
        <v>99</v>
      </c>
      <c r="Y1230" s="59"/>
      <c r="Z1230" s="42"/>
      <c r="AA1230" s="42"/>
      <c r="AB1230" s="42"/>
      <c r="AC1230" s="42"/>
      <c r="AD1230" s="42"/>
      <c r="AE1230" s="42"/>
      <c r="AF1230" s="42"/>
      <c r="AG1230" s="42"/>
      <c r="AH1230" s="42"/>
      <c r="AI1230" s="42"/>
      <c r="AJ1230" s="42"/>
      <c r="AK1230" s="42"/>
      <c r="AL1230" s="42"/>
      <c r="AM1230" s="42"/>
      <c r="AN1230" s="42"/>
      <c r="AO1230" s="42"/>
      <c r="AP1230" s="42"/>
      <c r="AQ1230" s="42"/>
      <c r="AR1230" s="42"/>
      <c r="AS1230" s="72"/>
      <c r="AT1230" s="72"/>
      <c r="AU1230" s="72"/>
      <c r="AV1230" s="72"/>
      <c r="AW1230" s="72"/>
      <c r="AX1230" s="72"/>
      <c r="AY1230" s="72"/>
      <c r="AZ1230" s="72"/>
      <c r="BA1230" s="72"/>
      <c r="BB1230" s="72"/>
      <c r="BC1230" s="72"/>
      <c r="BD1230" s="72"/>
      <c r="BE1230" s="72"/>
      <c r="BF1230" s="72"/>
      <c r="BG1230" s="72"/>
      <c r="BH1230" s="72"/>
      <c r="BI1230" s="72"/>
      <c r="BJ1230" s="72"/>
      <c r="BK1230" s="72"/>
      <c r="BL1230" s="72"/>
      <c r="BM1230" s="72"/>
      <c r="BN1230" s="72"/>
      <c r="BO1230" s="72"/>
      <c r="BP1230" s="72"/>
      <c r="BQ1230" s="72"/>
      <c r="BR1230" s="72"/>
      <c r="BS1230" s="72"/>
      <c r="BT1230" s="72"/>
      <c r="BU1230" s="72"/>
      <c r="BV1230" s="72"/>
      <c r="BW1230" s="72"/>
      <c r="BX1230" s="72"/>
      <c r="BY1230" s="72"/>
      <c r="BZ1230" s="72"/>
      <c r="CA1230" s="72"/>
      <c r="CB1230" s="72"/>
      <c r="CC1230" s="72"/>
      <c r="CD1230" s="72"/>
      <c r="CE1230" s="72"/>
      <c r="CF1230" s="72"/>
      <c r="CG1230" s="72"/>
      <c r="CH1230" s="72"/>
      <c r="CI1230" s="72"/>
      <c r="CJ1230" s="72"/>
      <c r="CK1230" s="72"/>
      <c r="CL1230" s="72"/>
      <c r="CM1230" s="72"/>
      <c r="CN1230" s="72"/>
      <c r="CO1230" s="72"/>
      <c r="CP1230" s="72"/>
      <c r="CQ1230" s="72"/>
      <c r="CR1230" s="72"/>
      <c r="CS1230" s="72"/>
      <c r="CT1230" s="72"/>
      <c r="CU1230" s="72"/>
      <c r="CV1230" s="72"/>
      <c r="CW1230" s="72"/>
      <c r="CX1230" s="72"/>
      <c r="CY1230" s="72"/>
      <c r="CZ1230" s="72"/>
      <c r="DA1230" s="72"/>
      <c r="DB1230" s="72"/>
      <c r="DC1230" s="72"/>
      <c r="DD1230" s="72"/>
      <c r="DE1230" s="72"/>
      <c r="DF1230" s="72"/>
      <c r="DG1230" s="72"/>
      <c r="DH1230" s="72"/>
      <c r="DI1230" s="72"/>
      <c r="DJ1230" s="72"/>
      <c r="DK1230" s="72"/>
      <c r="DL1230" s="72"/>
      <c r="DM1230" s="72"/>
      <c r="DN1230" s="72"/>
      <c r="DO1230" s="72"/>
      <c r="DP1230" s="72"/>
      <c r="DQ1230" s="72"/>
      <c r="DR1230" s="72"/>
      <c r="DS1230" s="72"/>
      <c r="DT1230" s="72"/>
      <c r="DU1230" s="72"/>
      <c r="DV1230" s="72"/>
      <c r="DW1230" s="72"/>
      <c r="DX1230" s="72"/>
      <c r="DY1230" s="72"/>
      <c r="DZ1230" s="72"/>
      <c r="EA1230" s="72"/>
      <c r="EB1230" s="72"/>
      <c r="EC1230" s="72"/>
      <c r="ED1230" s="72"/>
      <c r="EE1230" s="72"/>
      <c r="EF1230" s="72"/>
      <c r="EG1230" s="72"/>
      <c r="EH1230" s="72"/>
      <c r="EI1230" s="72"/>
      <c r="EJ1230" s="72"/>
      <c r="EK1230" s="72"/>
      <c r="EL1230" s="72"/>
      <c r="EM1230" s="72"/>
      <c r="EN1230" s="72"/>
      <c r="EO1230" s="72"/>
      <c r="EP1230" s="72"/>
      <c r="EQ1230" s="72"/>
      <c r="ER1230" s="72"/>
      <c r="ES1230" s="72"/>
      <c r="ET1230" s="72"/>
      <c r="EU1230" s="72"/>
      <c r="EV1230" s="72"/>
      <c r="EW1230" s="72"/>
      <c r="EX1230" s="72"/>
      <c r="EY1230" s="72"/>
      <c r="EZ1230" s="72"/>
      <c r="FA1230" s="72"/>
      <c r="FB1230" s="72"/>
      <c r="FC1230" s="72"/>
      <c r="FD1230" s="72"/>
      <c r="FE1230" s="72"/>
      <c r="FF1230" s="72"/>
      <c r="FG1230" s="72"/>
      <c r="FH1230" s="72"/>
      <c r="FI1230" s="72"/>
      <c r="FJ1230" s="72"/>
      <c r="FK1230" s="72"/>
      <c r="FL1230" s="72"/>
      <c r="FM1230" s="72"/>
      <c r="FN1230" s="72"/>
      <c r="FO1230" s="72"/>
      <c r="FP1230" s="72"/>
      <c r="FQ1230" s="72"/>
      <c r="FR1230" s="72"/>
      <c r="FS1230" s="72"/>
      <c r="FT1230" s="72"/>
      <c r="FU1230" s="72"/>
      <c r="FV1230" s="72"/>
      <c r="FW1230" s="72"/>
      <c r="FX1230" s="72"/>
      <c r="FY1230" s="72"/>
      <c r="FZ1230" s="72"/>
      <c r="GA1230" s="72"/>
      <c r="GB1230" s="72"/>
      <c r="GC1230" s="72"/>
      <c r="GD1230" s="72"/>
      <c r="GE1230" s="72"/>
      <c r="GF1230" s="72"/>
      <c r="GG1230" s="72"/>
      <c r="GH1230" s="72"/>
      <c r="GI1230" s="72"/>
      <c r="GJ1230" s="72"/>
      <c r="GK1230" s="72"/>
      <c r="GL1230" s="72"/>
      <c r="GM1230" s="72"/>
      <c r="GN1230" s="72"/>
      <c r="GO1230" s="72"/>
      <c r="GP1230" s="72"/>
      <c r="GQ1230" s="72"/>
      <c r="GR1230" s="72"/>
      <c r="GS1230" s="72"/>
      <c r="GT1230" s="72"/>
      <c r="GU1230" s="72"/>
      <c r="GV1230" s="72"/>
      <c r="GW1230" s="72"/>
      <c r="GX1230" s="72"/>
      <c r="GY1230" s="72"/>
      <c r="GZ1230" s="72"/>
      <c r="HA1230" s="72"/>
      <c r="HB1230" s="72"/>
      <c r="HC1230" s="72"/>
      <c r="HD1230" s="72"/>
      <c r="HE1230" s="72"/>
      <c r="HF1230" s="72"/>
      <c r="HG1230" s="72"/>
      <c r="HH1230" s="72"/>
      <c r="HI1230" s="72"/>
      <c r="HJ1230" s="72"/>
      <c r="HK1230" s="72"/>
      <c r="HL1230" s="72"/>
      <c r="HM1230" s="72"/>
      <c r="HN1230" s="72"/>
      <c r="HO1230" s="72"/>
      <c r="HP1230" s="72"/>
      <c r="HQ1230" s="72"/>
      <c r="HR1230" s="72"/>
      <c r="HS1230" s="72"/>
      <c r="HT1230" s="72"/>
      <c r="HU1230" s="72"/>
      <c r="HV1230" s="72"/>
      <c r="HW1230" s="72"/>
      <c r="HX1230" s="72"/>
      <c r="HY1230" s="72"/>
      <c r="HZ1230" s="72"/>
      <c r="IA1230" s="72"/>
      <c r="IB1230" s="72"/>
      <c r="IC1230" s="72"/>
      <c r="ID1230" s="72"/>
      <c r="IE1230" s="72"/>
      <c r="IF1230" s="72"/>
      <c r="IG1230" s="72"/>
      <c r="IH1230" s="72"/>
      <c r="II1230" s="72"/>
      <c r="IJ1230" s="72"/>
      <c r="IK1230" s="72"/>
      <c r="IL1230" s="72"/>
      <c r="IM1230" s="72"/>
      <c r="IN1230" s="72"/>
      <c r="IO1230" s="72"/>
      <c r="IP1230" s="72"/>
      <c r="IQ1230" s="72"/>
      <c r="IR1230" s="72"/>
      <c r="IS1230" s="72"/>
      <c r="IT1230" s="72"/>
      <c r="IU1230" s="72"/>
      <c r="IV1230" s="72"/>
      <c r="IW1230" s="72"/>
      <c r="IX1230" s="72"/>
      <c r="IY1230" s="72"/>
      <c r="IZ1230" s="72"/>
      <c r="JA1230" s="72"/>
      <c r="JB1230" s="72"/>
      <c r="JC1230" s="72"/>
      <c r="JD1230" s="72"/>
      <c r="JE1230" s="72"/>
      <c r="JF1230" s="72"/>
      <c r="JG1230" s="72"/>
      <c r="JH1230" s="72"/>
      <c r="JI1230" s="72"/>
      <c r="JJ1230" s="72"/>
      <c r="JK1230" s="72"/>
      <c r="JL1230" s="72"/>
      <c r="JM1230" s="72"/>
      <c r="JN1230" s="72"/>
      <c r="JO1230" s="72"/>
      <c r="JP1230" s="72"/>
      <c r="JQ1230" s="72"/>
      <c r="JR1230" s="72"/>
      <c r="JS1230" s="72"/>
      <c r="JT1230" s="72"/>
      <c r="JU1230" s="72"/>
      <c r="JV1230" s="72"/>
      <c r="JW1230" s="72"/>
      <c r="JX1230" s="72"/>
      <c r="JY1230" s="72"/>
      <c r="JZ1230" s="72"/>
      <c r="KA1230" s="72"/>
      <c r="KB1230" s="72"/>
      <c r="KC1230" s="72"/>
      <c r="KD1230" s="72"/>
      <c r="KE1230" s="72"/>
      <c r="KF1230" s="72"/>
      <c r="KG1230" s="72"/>
      <c r="KH1230" s="72"/>
      <c r="KI1230" s="72"/>
      <c r="KJ1230" s="72"/>
      <c r="KK1230" s="72"/>
      <c r="KL1230" s="72"/>
      <c r="KM1230" s="72"/>
      <c r="KN1230" s="72"/>
      <c r="KO1230" s="72"/>
      <c r="KP1230" s="72"/>
      <c r="KQ1230" s="72"/>
      <c r="KR1230" s="72"/>
      <c r="KS1230" s="72"/>
      <c r="KT1230" s="72"/>
      <c r="KU1230" s="72"/>
      <c r="KV1230" s="72"/>
      <c r="KW1230" s="72"/>
      <c r="KX1230" s="72"/>
      <c r="KY1230" s="72"/>
      <c r="KZ1230" s="72"/>
      <c r="LA1230" s="72"/>
      <c r="LB1230" s="72"/>
      <c r="LC1230" s="72"/>
      <c r="LD1230" s="72"/>
      <c r="LE1230" s="72"/>
      <c r="LF1230" s="72"/>
      <c r="LG1230" s="72"/>
      <c r="LH1230" s="72"/>
      <c r="LI1230" s="72"/>
      <c r="LJ1230" s="72"/>
      <c r="LK1230" s="72"/>
    </row>
    <row r="1231" spans="1:323" s="20" customFormat="1" ht="14.25" customHeight="1">
      <c r="A1231" s="54">
        <v>1130</v>
      </c>
      <c r="B1231" s="23">
        <v>99</v>
      </c>
      <c r="C1231" s="23" t="s">
        <v>33</v>
      </c>
      <c r="D1231" s="32" t="s">
        <v>2163</v>
      </c>
      <c r="E1231" s="23" t="s">
        <v>2026</v>
      </c>
      <c r="F1231" s="23" t="s">
        <v>2164</v>
      </c>
      <c r="G1231" s="23" t="s">
        <v>2165</v>
      </c>
      <c r="H1231" s="25">
        <v>1</v>
      </c>
      <c r="I1231" s="25">
        <v>2024</v>
      </c>
      <c r="J1231" s="26">
        <v>2</v>
      </c>
      <c r="K1231" s="26">
        <v>4048</v>
      </c>
      <c r="L1231" s="27">
        <v>0</v>
      </c>
      <c r="M1231" s="27">
        <v>0</v>
      </c>
      <c r="N1231" s="27">
        <v>10</v>
      </c>
      <c r="O1231" s="27">
        <v>0</v>
      </c>
      <c r="P1231" s="27">
        <v>10</v>
      </c>
      <c r="Q1231" s="55"/>
      <c r="R1231" s="27">
        <f t="shared" si="138"/>
        <v>0</v>
      </c>
      <c r="S1231" s="56" t="str">
        <f t="shared" si="139"/>
        <v>×</v>
      </c>
      <c r="T1231" s="56" t="str">
        <f t="shared" si="140"/>
        <v>×</v>
      </c>
      <c r="U1231" s="56" t="str">
        <f t="shared" si="141"/>
        <v>×</v>
      </c>
      <c r="V1231" s="57" t="str">
        <f t="shared" si="135"/>
        <v/>
      </c>
      <c r="W1231" s="58">
        <f t="shared" si="136"/>
        <v>0</v>
      </c>
      <c r="X1231" s="54">
        <f t="shared" si="137"/>
        <v>99</v>
      </c>
      <c r="Y1231" s="59"/>
      <c r="Z1231" s="42"/>
      <c r="AA1231" s="42"/>
      <c r="AB1231" s="42"/>
      <c r="AC1231" s="42"/>
      <c r="AD1231" s="42"/>
      <c r="AE1231" s="42"/>
      <c r="AF1231" s="42"/>
      <c r="AG1231" s="42"/>
      <c r="AH1231" s="42"/>
      <c r="AI1231" s="42"/>
      <c r="AJ1231" s="42"/>
      <c r="AK1231" s="42"/>
      <c r="AL1231" s="42"/>
      <c r="AM1231" s="42"/>
      <c r="AN1231" s="42"/>
      <c r="AO1231" s="42"/>
      <c r="AP1231" s="42"/>
      <c r="AQ1231" s="42"/>
      <c r="AR1231" s="42"/>
      <c r="AS1231" s="72"/>
      <c r="AT1231" s="72"/>
      <c r="AU1231" s="72"/>
      <c r="AV1231" s="72"/>
      <c r="AW1231" s="72"/>
      <c r="AX1231" s="72"/>
      <c r="AY1231" s="72"/>
      <c r="AZ1231" s="72"/>
      <c r="BA1231" s="72"/>
      <c r="BB1231" s="72"/>
      <c r="BC1231" s="72"/>
      <c r="BD1231" s="72"/>
      <c r="BE1231" s="72"/>
      <c r="BF1231" s="72"/>
      <c r="BG1231" s="72"/>
      <c r="BH1231" s="72"/>
      <c r="BI1231" s="72"/>
      <c r="BJ1231" s="72"/>
      <c r="BK1231" s="72"/>
      <c r="BL1231" s="72"/>
      <c r="BM1231" s="72"/>
      <c r="BN1231" s="72"/>
      <c r="BO1231" s="72"/>
      <c r="BP1231" s="72"/>
      <c r="BQ1231" s="72"/>
      <c r="BR1231" s="72"/>
      <c r="BS1231" s="72"/>
      <c r="BT1231" s="72"/>
      <c r="BU1231" s="72"/>
      <c r="BV1231" s="72"/>
      <c r="BW1231" s="72"/>
      <c r="BX1231" s="72"/>
      <c r="BY1231" s="72"/>
      <c r="BZ1231" s="72"/>
      <c r="CA1231" s="72"/>
      <c r="CB1231" s="72"/>
      <c r="CC1231" s="72"/>
      <c r="CD1231" s="72"/>
      <c r="CE1231" s="72"/>
      <c r="CF1231" s="72"/>
      <c r="CG1231" s="72"/>
      <c r="CH1231" s="72"/>
      <c r="CI1231" s="72"/>
      <c r="CJ1231" s="72"/>
      <c r="CK1231" s="72"/>
      <c r="CL1231" s="72"/>
      <c r="CM1231" s="72"/>
      <c r="CN1231" s="72"/>
      <c r="CO1231" s="72"/>
      <c r="CP1231" s="72"/>
      <c r="CQ1231" s="72"/>
      <c r="CR1231" s="72"/>
      <c r="CS1231" s="72"/>
      <c r="CT1231" s="72"/>
      <c r="CU1231" s="72"/>
      <c r="CV1231" s="72"/>
      <c r="CW1231" s="72"/>
      <c r="CX1231" s="72"/>
      <c r="CY1231" s="72"/>
      <c r="CZ1231" s="72"/>
      <c r="DA1231" s="72"/>
      <c r="DB1231" s="72"/>
      <c r="DC1231" s="72"/>
      <c r="DD1231" s="72"/>
      <c r="DE1231" s="72"/>
      <c r="DF1231" s="72"/>
      <c r="DG1231" s="72"/>
      <c r="DH1231" s="72"/>
      <c r="DI1231" s="72"/>
      <c r="DJ1231" s="72"/>
      <c r="DK1231" s="72"/>
      <c r="DL1231" s="72"/>
      <c r="DM1231" s="72"/>
      <c r="DN1231" s="72"/>
      <c r="DO1231" s="72"/>
      <c r="DP1231" s="72"/>
      <c r="DQ1231" s="72"/>
      <c r="DR1231" s="72"/>
      <c r="DS1231" s="72"/>
      <c r="DT1231" s="72"/>
      <c r="DU1231" s="72"/>
      <c r="DV1231" s="72"/>
      <c r="DW1231" s="72"/>
      <c r="DX1231" s="72"/>
      <c r="DY1231" s="72"/>
      <c r="DZ1231" s="72"/>
      <c r="EA1231" s="72"/>
      <c r="EB1231" s="72"/>
      <c r="EC1231" s="72"/>
      <c r="ED1231" s="72"/>
      <c r="EE1231" s="72"/>
      <c r="EF1231" s="72"/>
      <c r="EG1231" s="72"/>
      <c r="EH1231" s="72"/>
      <c r="EI1231" s="72"/>
      <c r="EJ1231" s="72"/>
      <c r="EK1231" s="72"/>
      <c r="EL1231" s="72"/>
      <c r="EM1231" s="72"/>
      <c r="EN1231" s="72"/>
      <c r="EO1231" s="72"/>
      <c r="EP1231" s="72"/>
      <c r="EQ1231" s="72"/>
      <c r="ER1231" s="72"/>
      <c r="ES1231" s="72"/>
      <c r="ET1231" s="72"/>
      <c r="EU1231" s="72"/>
      <c r="EV1231" s="72"/>
      <c r="EW1231" s="72"/>
      <c r="EX1231" s="72"/>
      <c r="EY1231" s="72"/>
      <c r="EZ1231" s="72"/>
      <c r="FA1231" s="72"/>
      <c r="FB1231" s="72"/>
      <c r="FC1231" s="72"/>
      <c r="FD1231" s="72"/>
      <c r="FE1231" s="72"/>
      <c r="FF1231" s="72"/>
      <c r="FG1231" s="72"/>
      <c r="FH1231" s="72"/>
      <c r="FI1231" s="72"/>
      <c r="FJ1231" s="72"/>
      <c r="FK1231" s="72"/>
      <c r="FL1231" s="72"/>
      <c r="FM1231" s="72"/>
      <c r="FN1231" s="72"/>
      <c r="FO1231" s="72"/>
      <c r="FP1231" s="72"/>
      <c r="FQ1231" s="72"/>
      <c r="FR1231" s="72"/>
      <c r="FS1231" s="72"/>
      <c r="FT1231" s="72"/>
      <c r="FU1231" s="72"/>
      <c r="FV1231" s="72"/>
      <c r="FW1231" s="72"/>
      <c r="FX1231" s="72"/>
      <c r="FY1231" s="72"/>
      <c r="FZ1231" s="72"/>
      <c r="GA1231" s="72"/>
      <c r="GB1231" s="72"/>
      <c r="GC1231" s="72"/>
      <c r="GD1231" s="72"/>
      <c r="GE1231" s="72"/>
      <c r="GF1231" s="72"/>
      <c r="GG1231" s="72"/>
      <c r="GH1231" s="72"/>
      <c r="GI1231" s="72"/>
      <c r="GJ1231" s="72"/>
      <c r="GK1231" s="72"/>
      <c r="GL1231" s="72"/>
      <c r="GM1231" s="72"/>
      <c r="GN1231" s="72"/>
      <c r="GO1231" s="72"/>
      <c r="GP1231" s="72"/>
      <c r="GQ1231" s="72"/>
      <c r="GR1231" s="72"/>
      <c r="GS1231" s="72"/>
      <c r="GT1231" s="72"/>
      <c r="GU1231" s="72"/>
      <c r="GV1231" s="72"/>
      <c r="GW1231" s="72"/>
      <c r="GX1231" s="72"/>
      <c r="GY1231" s="72"/>
      <c r="GZ1231" s="72"/>
      <c r="HA1231" s="72"/>
      <c r="HB1231" s="72"/>
      <c r="HC1231" s="72"/>
      <c r="HD1231" s="72"/>
      <c r="HE1231" s="72"/>
      <c r="HF1231" s="72"/>
      <c r="HG1231" s="72"/>
      <c r="HH1231" s="72"/>
      <c r="HI1231" s="72"/>
      <c r="HJ1231" s="72"/>
      <c r="HK1231" s="72"/>
      <c r="HL1231" s="72"/>
      <c r="HM1231" s="72"/>
      <c r="HN1231" s="72"/>
      <c r="HO1231" s="72"/>
      <c r="HP1231" s="72"/>
      <c r="HQ1231" s="72"/>
      <c r="HR1231" s="72"/>
      <c r="HS1231" s="72"/>
      <c r="HT1231" s="72"/>
      <c r="HU1231" s="72"/>
      <c r="HV1231" s="72"/>
      <c r="HW1231" s="72"/>
      <c r="HX1231" s="72"/>
      <c r="HY1231" s="72"/>
      <c r="HZ1231" s="72"/>
      <c r="IA1231" s="72"/>
      <c r="IB1231" s="72"/>
      <c r="IC1231" s="72"/>
      <c r="ID1231" s="72"/>
      <c r="IE1231" s="72"/>
      <c r="IF1231" s="72"/>
      <c r="IG1231" s="72"/>
      <c r="IH1231" s="72"/>
      <c r="II1231" s="72"/>
      <c r="IJ1231" s="72"/>
      <c r="IK1231" s="72"/>
      <c r="IL1231" s="72"/>
      <c r="IM1231" s="72"/>
      <c r="IN1231" s="72"/>
      <c r="IO1231" s="72"/>
      <c r="IP1231" s="72"/>
      <c r="IQ1231" s="72"/>
      <c r="IR1231" s="72"/>
      <c r="IS1231" s="72"/>
      <c r="IT1231" s="72"/>
      <c r="IU1231" s="72"/>
      <c r="IV1231" s="72"/>
      <c r="IW1231" s="72"/>
      <c r="IX1231" s="72"/>
      <c r="IY1231" s="72"/>
      <c r="IZ1231" s="72"/>
      <c r="JA1231" s="72"/>
      <c r="JB1231" s="72"/>
      <c r="JC1231" s="72"/>
      <c r="JD1231" s="72"/>
      <c r="JE1231" s="72"/>
      <c r="JF1231" s="72"/>
      <c r="JG1231" s="72"/>
      <c r="JH1231" s="72"/>
      <c r="JI1231" s="72"/>
      <c r="JJ1231" s="72"/>
      <c r="JK1231" s="72"/>
      <c r="JL1231" s="72"/>
      <c r="JM1231" s="72"/>
      <c r="JN1231" s="72"/>
      <c r="JO1231" s="72"/>
      <c r="JP1231" s="72"/>
      <c r="JQ1231" s="72"/>
      <c r="JR1231" s="72"/>
      <c r="JS1231" s="72"/>
      <c r="JT1231" s="72"/>
      <c r="JU1231" s="72"/>
      <c r="JV1231" s="72"/>
      <c r="JW1231" s="72"/>
      <c r="JX1231" s="72"/>
      <c r="JY1231" s="72"/>
      <c r="JZ1231" s="72"/>
      <c r="KA1231" s="72"/>
      <c r="KB1231" s="72"/>
      <c r="KC1231" s="72"/>
      <c r="KD1231" s="72"/>
      <c r="KE1231" s="72"/>
      <c r="KF1231" s="72"/>
      <c r="KG1231" s="72"/>
      <c r="KH1231" s="72"/>
      <c r="KI1231" s="72"/>
      <c r="KJ1231" s="72"/>
      <c r="KK1231" s="72"/>
      <c r="KL1231" s="72"/>
      <c r="KM1231" s="72"/>
      <c r="KN1231" s="72"/>
      <c r="KO1231" s="72"/>
      <c r="KP1231" s="72"/>
      <c r="KQ1231" s="72"/>
      <c r="KR1231" s="72"/>
      <c r="KS1231" s="72"/>
      <c r="KT1231" s="72"/>
      <c r="KU1231" s="72"/>
      <c r="KV1231" s="72"/>
      <c r="KW1231" s="72"/>
      <c r="KX1231" s="72"/>
      <c r="KY1231" s="72"/>
      <c r="KZ1231" s="72"/>
      <c r="LA1231" s="72"/>
      <c r="LB1231" s="72"/>
      <c r="LC1231" s="72"/>
      <c r="LD1231" s="72"/>
      <c r="LE1231" s="72"/>
      <c r="LF1231" s="72"/>
      <c r="LG1231" s="72"/>
      <c r="LH1231" s="72"/>
      <c r="LI1231" s="72"/>
      <c r="LJ1231" s="72"/>
      <c r="LK1231" s="72"/>
    </row>
    <row r="1232" spans="1:323" s="20" customFormat="1" ht="14.25" customHeight="1">
      <c r="A1232" s="54">
        <v>1131</v>
      </c>
      <c r="B1232" s="23">
        <v>99</v>
      </c>
      <c r="C1232" s="23" t="s">
        <v>33</v>
      </c>
      <c r="D1232" s="32" t="s">
        <v>2044</v>
      </c>
      <c r="E1232" s="23" t="s">
        <v>2026</v>
      </c>
      <c r="F1232" s="23" t="s">
        <v>2045</v>
      </c>
      <c r="G1232" s="23" t="s">
        <v>2046</v>
      </c>
      <c r="H1232" s="25">
        <v>30</v>
      </c>
      <c r="I1232" s="25">
        <v>5076.8</v>
      </c>
      <c r="J1232" s="26">
        <v>30</v>
      </c>
      <c r="K1232" s="26">
        <v>152304</v>
      </c>
      <c r="L1232" s="27">
        <v>0</v>
      </c>
      <c r="M1232" s="27">
        <v>120</v>
      </c>
      <c r="N1232" s="27">
        <v>0</v>
      </c>
      <c r="O1232" s="27">
        <v>0</v>
      </c>
      <c r="P1232" s="27">
        <v>120</v>
      </c>
      <c r="Q1232" s="55"/>
      <c r="R1232" s="27">
        <f t="shared" si="138"/>
        <v>0</v>
      </c>
      <c r="S1232" s="56" t="str">
        <f t="shared" si="139"/>
        <v>×</v>
      </c>
      <c r="T1232" s="56" t="str">
        <f t="shared" si="140"/>
        <v>×</v>
      </c>
      <c r="U1232" s="56" t="str">
        <f t="shared" si="141"/>
        <v>×</v>
      </c>
      <c r="V1232" s="57" t="str">
        <f t="shared" si="135"/>
        <v/>
      </c>
      <c r="W1232" s="58">
        <f t="shared" si="136"/>
        <v>0</v>
      </c>
      <c r="X1232" s="54">
        <f t="shared" si="137"/>
        <v>99</v>
      </c>
      <c r="Y1232" s="59"/>
      <c r="Z1232" s="42"/>
      <c r="AA1232" s="42"/>
      <c r="AB1232" s="42"/>
      <c r="AC1232" s="42"/>
      <c r="AD1232" s="42"/>
      <c r="AE1232" s="42"/>
      <c r="AF1232" s="42"/>
      <c r="AG1232" s="42"/>
      <c r="AH1232" s="42"/>
      <c r="AI1232" s="42"/>
      <c r="AJ1232" s="42"/>
      <c r="AK1232" s="42"/>
      <c r="AL1232" s="42"/>
      <c r="AM1232" s="42"/>
      <c r="AN1232" s="42"/>
      <c r="AO1232" s="42"/>
      <c r="AP1232" s="42"/>
      <c r="AQ1232" s="42"/>
      <c r="AR1232" s="42"/>
      <c r="AS1232" s="72"/>
      <c r="AT1232" s="72"/>
      <c r="AU1232" s="72"/>
      <c r="AV1232" s="72"/>
      <c r="AW1232" s="72"/>
      <c r="AX1232" s="72"/>
      <c r="AY1232" s="72"/>
      <c r="AZ1232" s="72"/>
      <c r="BA1232" s="72"/>
      <c r="BB1232" s="72"/>
      <c r="BC1232" s="72"/>
      <c r="BD1232" s="72"/>
      <c r="BE1232" s="72"/>
      <c r="BF1232" s="72"/>
      <c r="BG1232" s="72"/>
      <c r="BH1232" s="72"/>
      <c r="BI1232" s="72"/>
      <c r="BJ1232" s="72"/>
      <c r="BK1232" s="72"/>
      <c r="BL1232" s="72"/>
      <c r="BM1232" s="72"/>
      <c r="BN1232" s="72"/>
      <c r="BO1232" s="72"/>
      <c r="BP1232" s="72"/>
      <c r="BQ1232" s="72"/>
      <c r="BR1232" s="72"/>
      <c r="BS1232" s="72"/>
      <c r="BT1232" s="72"/>
      <c r="BU1232" s="72"/>
      <c r="BV1232" s="72"/>
      <c r="BW1232" s="72"/>
      <c r="BX1232" s="72"/>
      <c r="BY1232" s="72"/>
      <c r="BZ1232" s="72"/>
      <c r="CA1232" s="72"/>
      <c r="CB1232" s="72"/>
      <c r="CC1232" s="72"/>
      <c r="CD1232" s="72"/>
      <c r="CE1232" s="72"/>
      <c r="CF1232" s="72"/>
      <c r="CG1232" s="72"/>
      <c r="CH1232" s="72"/>
      <c r="CI1232" s="72"/>
      <c r="CJ1232" s="72"/>
      <c r="CK1232" s="72"/>
      <c r="CL1232" s="72"/>
      <c r="CM1232" s="72"/>
      <c r="CN1232" s="72"/>
      <c r="CO1232" s="72"/>
      <c r="CP1232" s="72"/>
      <c r="CQ1232" s="72"/>
      <c r="CR1232" s="72"/>
      <c r="CS1232" s="72"/>
      <c r="CT1232" s="72"/>
      <c r="CU1232" s="72"/>
      <c r="CV1232" s="72"/>
      <c r="CW1232" s="72"/>
      <c r="CX1232" s="72"/>
      <c r="CY1232" s="72"/>
      <c r="CZ1232" s="72"/>
      <c r="DA1232" s="72"/>
      <c r="DB1232" s="72"/>
      <c r="DC1232" s="72"/>
      <c r="DD1232" s="72"/>
      <c r="DE1232" s="72"/>
      <c r="DF1232" s="72"/>
      <c r="DG1232" s="72"/>
      <c r="DH1232" s="72"/>
      <c r="DI1232" s="72"/>
      <c r="DJ1232" s="72"/>
      <c r="DK1232" s="72"/>
      <c r="DL1232" s="72"/>
      <c r="DM1232" s="72"/>
      <c r="DN1232" s="72"/>
      <c r="DO1232" s="72"/>
      <c r="DP1232" s="72"/>
      <c r="DQ1232" s="72"/>
      <c r="DR1232" s="72"/>
      <c r="DS1232" s="72"/>
      <c r="DT1232" s="72"/>
      <c r="DU1232" s="72"/>
      <c r="DV1232" s="72"/>
      <c r="DW1232" s="72"/>
      <c r="DX1232" s="72"/>
      <c r="DY1232" s="72"/>
      <c r="DZ1232" s="72"/>
      <c r="EA1232" s="72"/>
      <c r="EB1232" s="72"/>
      <c r="EC1232" s="72"/>
      <c r="ED1232" s="72"/>
      <c r="EE1232" s="72"/>
      <c r="EF1232" s="72"/>
      <c r="EG1232" s="72"/>
      <c r="EH1232" s="72"/>
      <c r="EI1232" s="72"/>
      <c r="EJ1232" s="72"/>
      <c r="EK1232" s="72"/>
      <c r="EL1232" s="72"/>
      <c r="EM1232" s="72"/>
      <c r="EN1232" s="72"/>
      <c r="EO1232" s="72"/>
      <c r="EP1232" s="72"/>
      <c r="EQ1232" s="72"/>
      <c r="ER1232" s="72"/>
      <c r="ES1232" s="72"/>
      <c r="ET1232" s="72"/>
      <c r="EU1232" s="72"/>
      <c r="EV1232" s="72"/>
      <c r="EW1232" s="72"/>
      <c r="EX1232" s="72"/>
      <c r="EY1232" s="72"/>
      <c r="EZ1232" s="72"/>
      <c r="FA1232" s="72"/>
      <c r="FB1232" s="72"/>
      <c r="FC1232" s="72"/>
      <c r="FD1232" s="72"/>
      <c r="FE1232" s="72"/>
      <c r="FF1232" s="72"/>
      <c r="FG1232" s="72"/>
      <c r="FH1232" s="72"/>
      <c r="FI1232" s="72"/>
      <c r="FJ1232" s="72"/>
      <c r="FK1232" s="72"/>
      <c r="FL1232" s="72"/>
      <c r="FM1232" s="72"/>
      <c r="FN1232" s="72"/>
      <c r="FO1232" s="72"/>
      <c r="FP1232" s="72"/>
      <c r="FQ1232" s="72"/>
      <c r="FR1232" s="72"/>
      <c r="FS1232" s="72"/>
      <c r="FT1232" s="72"/>
      <c r="FU1232" s="72"/>
      <c r="FV1232" s="72"/>
      <c r="FW1232" s="72"/>
      <c r="FX1232" s="72"/>
      <c r="FY1232" s="72"/>
      <c r="FZ1232" s="72"/>
      <c r="GA1232" s="72"/>
      <c r="GB1232" s="72"/>
      <c r="GC1232" s="72"/>
      <c r="GD1232" s="72"/>
      <c r="GE1232" s="72"/>
      <c r="GF1232" s="72"/>
      <c r="GG1232" s="72"/>
      <c r="GH1232" s="72"/>
      <c r="GI1232" s="72"/>
      <c r="GJ1232" s="72"/>
      <c r="GK1232" s="72"/>
      <c r="GL1232" s="72"/>
      <c r="GM1232" s="72"/>
      <c r="GN1232" s="72"/>
      <c r="GO1232" s="72"/>
      <c r="GP1232" s="72"/>
      <c r="GQ1232" s="72"/>
      <c r="GR1232" s="72"/>
      <c r="GS1232" s="72"/>
      <c r="GT1232" s="72"/>
      <c r="GU1232" s="72"/>
      <c r="GV1232" s="72"/>
      <c r="GW1232" s="72"/>
      <c r="GX1232" s="72"/>
      <c r="GY1232" s="72"/>
      <c r="GZ1232" s="72"/>
      <c r="HA1232" s="72"/>
      <c r="HB1232" s="72"/>
      <c r="HC1232" s="72"/>
      <c r="HD1232" s="72"/>
      <c r="HE1232" s="72"/>
      <c r="HF1232" s="72"/>
      <c r="HG1232" s="72"/>
      <c r="HH1232" s="72"/>
      <c r="HI1232" s="72"/>
      <c r="HJ1232" s="72"/>
      <c r="HK1232" s="72"/>
      <c r="HL1232" s="72"/>
      <c r="HM1232" s="72"/>
      <c r="HN1232" s="72"/>
      <c r="HO1232" s="72"/>
      <c r="HP1232" s="72"/>
      <c r="HQ1232" s="72"/>
      <c r="HR1232" s="72"/>
      <c r="HS1232" s="72"/>
      <c r="HT1232" s="72"/>
      <c r="HU1232" s="72"/>
      <c r="HV1232" s="72"/>
      <c r="HW1232" s="72"/>
      <c r="HX1232" s="72"/>
      <c r="HY1232" s="72"/>
      <c r="HZ1232" s="72"/>
      <c r="IA1232" s="72"/>
      <c r="IB1232" s="72"/>
      <c r="IC1232" s="72"/>
      <c r="ID1232" s="72"/>
      <c r="IE1232" s="72"/>
      <c r="IF1232" s="72"/>
      <c r="IG1232" s="72"/>
      <c r="IH1232" s="72"/>
      <c r="II1232" s="72"/>
      <c r="IJ1232" s="72"/>
      <c r="IK1232" s="72"/>
      <c r="IL1232" s="72"/>
      <c r="IM1232" s="72"/>
      <c r="IN1232" s="72"/>
      <c r="IO1232" s="72"/>
      <c r="IP1232" s="72"/>
      <c r="IQ1232" s="72"/>
      <c r="IR1232" s="72"/>
      <c r="IS1232" s="72"/>
      <c r="IT1232" s="72"/>
      <c r="IU1232" s="72"/>
      <c r="IV1232" s="72"/>
      <c r="IW1232" s="72"/>
      <c r="IX1232" s="72"/>
      <c r="IY1232" s="72"/>
      <c r="IZ1232" s="72"/>
      <c r="JA1232" s="72"/>
      <c r="JB1232" s="72"/>
      <c r="JC1232" s="72"/>
      <c r="JD1232" s="72"/>
      <c r="JE1232" s="72"/>
      <c r="JF1232" s="72"/>
      <c r="JG1232" s="72"/>
      <c r="JH1232" s="72"/>
      <c r="JI1232" s="72"/>
      <c r="JJ1232" s="72"/>
      <c r="JK1232" s="72"/>
      <c r="JL1232" s="72"/>
      <c r="JM1232" s="72"/>
      <c r="JN1232" s="72"/>
      <c r="JO1232" s="72"/>
      <c r="JP1232" s="72"/>
      <c r="JQ1232" s="72"/>
      <c r="JR1232" s="72"/>
      <c r="JS1232" s="72"/>
      <c r="JT1232" s="72"/>
      <c r="JU1232" s="72"/>
      <c r="JV1232" s="72"/>
      <c r="JW1232" s="72"/>
      <c r="JX1232" s="72"/>
      <c r="JY1232" s="72"/>
      <c r="JZ1232" s="72"/>
      <c r="KA1232" s="72"/>
      <c r="KB1232" s="72"/>
      <c r="KC1232" s="72"/>
      <c r="KD1232" s="72"/>
      <c r="KE1232" s="72"/>
      <c r="KF1232" s="72"/>
      <c r="KG1232" s="72"/>
      <c r="KH1232" s="72"/>
      <c r="KI1232" s="72"/>
      <c r="KJ1232" s="72"/>
      <c r="KK1232" s="72"/>
      <c r="KL1232" s="72"/>
      <c r="KM1232" s="72"/>
      <c r="KN1232" s="72"/>
      <c r="KO1232" s="72"/>
      <c r="KP1232" s="72"/>
      <c r="KQ1232" s="72"/>
      <c r="KR1232" s="72"/>
      <c r="KS1232" s="72"/>
      <c r="KT1232" s="72"/>
      <c r="KU1232" s="72"/>
      <c r="KV1232" s="72"/>
      <c r="KW1232" s="72"/>
      <c r="KX1232" s="72"/>
      <c r="KY1232" s="72"/>
      <c r="KZ1232" s="72"/>
      <c r="LA1232" s="72"/>
      <c r="LB1232" s="72"/>
      <c r="LC1232" s="72"/>
      <c r="LD1232" s="72"/>
      <c r="LE1232" s="72"/>
      <c r="LF1232" s="72"/>
      <c r="LG1232" s="72"/>
      <c r="LH1232" s="72"/>
      <c r="LI1232" s="72"/>
      <c r="LJ1232" s="72"/>
      <c r="LK1232" s="72"/>
    </row>
    <row r="1233" spans="1:323" s="20" customFormat="1" ht="14.25" customHeight="1">
      <c r="A1233" s="54">
        <v>1132</v>
      </c>
      <c r="B1233" s="23">
        <v>99</v>
      </c>
      <c r="C1233" s="23" t="s">
        <v>33</v>
      </c>
      <c r="D1233" s="32" t="s">
        <v>2041</v>
      </c>
      <c r="E1233" s="23" t="s">
        <v>2026</v>
      </c>
      <c r="F1233" s="23" t="s">
        <v>2042</v>
      </c>
      <c r="G1233" s="23" t="s">
        <v>2043</v>
      </c>
      <c r="H1233" s="25">
        <v>7</v>
      </c>
      <c r="I1233" s="25">
        <v>20538.900000000001</v>
      </c>
      <c r="J1233" s="26">
        <v>7</v>
      </c>
      <c r="K1233" s="26">
        <v>143772.30000000002</v>
      </c>
      <c r="L1233" s="27">
        <v>0</v>
      </c>
      <c r="M1233" s="27">
        <v>12</v>
      </c>
      <c r="N1233" s="27">
        <v>0</v>
      </c>
      <c r="O1233" s="27">
        <v>0</v>
      </c>
      <c r="P1233" s="27">
        <v>12</v>
      </c>
      <c r="Q1233" s="55"/>
      <c r="R1233" s="27">
        <f t="shared" si="138"/>
        <v>0</v>
      </c>
      <c r="S1233" s="56" t="str">
        <f t="shared" si="139"/>
        <v>×</v>
      </c>
      <c r="T1233" s="56" t="str">
        <f t="shared" si="140"/>
        <v>×</v>
      </c>
      <c r="U1233" s="56" t="str">
        <f t="shared" si="141"/>
        <v>×</v>
      </c>
      <c r="V1233" s="57" t="str">
        <f t="shared" si="135"/>
        <v/>
      </c>
      <c r="W1233" s="58">
        <f t="shared" si="136"/>
        <v>0</v>
      </c>
      <c r="X1233" s="54">
        <f t="shared" si="137"/>
        <v>99</v>
      </c>
      <c r="Y1233" s="59"/>
      <c r="Z1233" s="42"/>
      <c r="AA1233" s="42"/>
      <c r="AB1233" s="42"/>
      <c r="AC1233" s="42"/>
      <c r="AD1233" s="42"/>
      <c r="AE1233" s="42"/>
      <c r="AF1233" s="42"/>
      <c r="AG1233" s="42"/>
      <c r="AH1233" s="42"/>
      <c r="AI1233" s="42"/>
      <c r="AJ1233" s="42"/>
      <c r="AK1233" s="42"/>
      <c r="AL1233" s="42"/>
      <c r="AM1233" s="42"/>
      <c r="AN1233" s="42"/>
      <c r="AO1233" s="42"/>
      <c r="AP1233" s="42"/>
      <c r="AQ1233" s="42"/>
      <c r="AR1233" s="42"/>
      <c r="AS1233" s="72"/>
      <c r="AT1233" s="72"/>
      <c r="AU1233" s="72"/>
      <c r="AV1233" s="72"/>
      <c r="AW1233" s="72"/>
      <c r="AX1233" s="72"/>
      <c r="AY1233" s="72"/>
      <c r="AZ1233" s="72"/>
      <c r="BA1233" s="72"/>
      <c r="BB1233" s="72"/>
      <c r="BC1233" s="72"/>
      <c r="BD1233" s="72"/>
      <c r="BE1233" s="72"/>
      <c r="BF1233" s="72"/>
      <c r="BG1233" s="72"/>
      <c r="BH1233" s="72"/>
      <c r="BI1233" s="72"/>
      <c r="BJ1233" s="72"/>
      <c r="BK1233" s="72"/>
      <c r="BL1233" s="72"/>
      <c r="BM1233" s="72"/>
      <c r="BN1233" s="72"/>
      <c r="BO1233" s="72"/>
      <c r="BP1233" s="72"/>
      <c r="BQ1233" s="72"/>
      <c r="BR1233" s="72"/>
      <c r="BS1233" s="72"/>
      <c r="BT1233" s="72"/>
      <c r="BU1233" s="72"/>
      <c r="BV1233" s="72"/>
      <c r="BW1233" s="72"/>
      <c r="BX1233" s="72"/>
      <c r="BY1233" s="72"/>
      <c r="BZ1233" s="72"/>
      <c r="CA1233" s="72"/>
      <c r="CB1233" s="72"/>
      <c r="CC1233" s="72"/>
      <c r="CD1233" s="72"/>
      <c r="CE1233" s="72"/>
      <c r="CF1233" s="72"/>
      <c r="CG1233" s="72"/>
      <c r="CH1233" s="72"/>
      <c r="CI1233" s="72"/>
      <c r="CJ1233" s="72"/>
      <c r="CK1233" s="72"/>
      <c r="CL1233" s="72"/>
      <c r="CM1233" s="72"/>
      <c r="CN1233" s="72"/>
      <c r="CO1233" s="72"/>
      <c r="CP1233" s="72"/>
      <c r="CQ1233" s="72"/>
      <c r="CR1233" s="72"/>
      <c r="CS1233" s="72"/>
      <c r="CT1233" s="72"/>
      <c r="CU1233" s="72"/>
      <c r="CV1233" s="72"/>
      <c r="CW1233" s="72"/>
      <c r="CX1233" s="72"/>
      <c r="CY1233" s="72"/>
      <c r="CZ1233" s="72"/>
      <c r="DA1233" s="72"/>
      <c r="DB1233" s="72"/>
      <c r="DC1233" s="72"/>
      <c r="DD1233" s="72"/>
      <c r="DE1233" s="72"/>
      <c r="DF1233" s="72"/>
      <c r="DG1233" s="72"/>
      <c r="DH1233" s="72"/>
      <c r="DI1233" s="72"/>
      <c r="DJ1233" s="72"/>
      <c r="DK1233" s="72"/>
      <c r="DL1233" s="72"/>
      <c r="DM1233" s="72"/>
      <c r="DN1233" s="72"/>
      <c r="DO1233" s="72"/>
      <c r="DP1233" s="72"/>
      <c r="DQ1233" s="72"/>
      <c r="DR1233" s="72"/>
      <c r="DS1233" s="72"/>
      <c r="DT1233" s="72"/>
      <c r="DU1233" s="72"/>
      <c r="DV1233" s="72"/>
      <c r="DW1233" s="72"/>
      <c r="DX1233" s="72"/>
      <c r="DY1233" s="72"/>
      <c r="DZ1233" s="72"/>
      <c r="EA1233" s="72"/>
      <c r="EB1233" s="72"/>
      <c r="EC1233" s="72"/>
      <c r="ED1233" s="72"/>
      <c r="EE1233" s="72"/>
      <c r="EF1233" s="72"/>
      <c r="EG1233" s="72"/>
      <c r="EH1233" s="72"/>
      <c r="EI1233" s="72"/>
      <c r="EJ1233" s="72"/>
      <c r="EK1233" s="72"/>
      <c r="EL1233" s="72"/>
      <c r="EM1233" s="72"/>
      <c r="EN1233" s="72"/>
      <c r="EO1233" s="72"/>
      <c r="EP1233" s="72"/>
      <c r="EQ1233" s="72"/>
      <c r="ER1233" s="72"/>
      <c r="ES1233" s="72"/>
      <c r="ET1233" s="72"/>
      <c r="EU1233" s="72"/>
      <c r="EV1233" s="72"/>
      <c r="EW1233" s="72"/>
      <c r="EX1233" s="72"/>
      <c r="EY1233" s="72"/>
      <c r="EZ1233" s="72"/>
      <c r="FA1233" s="72"/>
      <c r="FB1233" s="72"/>
      <c r="FC1233" s="72"/>
      <c r="FD1233" s="72"/>
      <c r="FE1233" s="72"/>
      <c r="FF1233" s="72"/>
      <c r="FG1233" s="72"/>
      <c r="FH1233" s="72"/>
      <c r="FI1233" s="72"/>
      <c r="FJ1233" s="72"/>
      <c r="FK1233" s="72"/>
      <c r="FL1233" s="72"/>
      <c r="FM1233" s="72"/>
      <c r="FN1233" s="72"/>
      <c r="FO1233" s="72"/>
      <c r="FP1233" s="72"/>
      <c r="FQ1233" s="72"/>
      <c r="FR1233" s="72"/>
      <c r="FS1233" s="72"/>
      <c r="FT1233" s="72"/>
      <c r="FU1233" s="72"/>
      <c r="FV1233" s="72"/>
      <c r="FW1233" s="72"/>
      <c r="FX1233" s="72"/>
      <c r="FY1233" s="72"/>
      <c r="FZ1233" s="72"/>
      <c r="GA1233" s="72"/>
      <c r="GB1233" s="72"/>
      <c r="GC1233" s="72"/>
      <c r="GD1233" s="72"/>
      <c r="GE1233" s="72"/>
      <c r="GF1233" s="72"/>
      <c r="GG1233" s="72"/>
      <c r="GH1233" s="72"/>
      <c r="GI1233" s="72"/>
      <c r="GJ1233" s="72"/>
      <c r="GK1233" s="72"/>
      <c r="GL1233" s="72"/>
      <c r="GM1233" s="72"/>
      <c r="GN1233" s="72"/>
      <c r="GO1233" s="72"/>
      <c r="GP1233" s="72"/>
      <c r="GQ1233" s="72"/>
      <c r="GR1233" s="72"/>
      <c r="GS1233" s="72"/>
      <c r="GT1233" s="72"/>
      <c r="GU1233" s="72"/>
      <c r="GV1233" s="72"/>
      <c r="GW1233" s="72"/>
      <c r="GX1233" s="72"/>
      <c r="GY1233" s="72"/>
      <c r="GZ1233" s="72"/>
      <c r="HA1233" s="72"/>
      <c r="HB1233" s="72"/>
      <c r="HC1233" s="72"/>
      <c r="HD1233" s="72"/>
      <c r="HE1233" s="72"/>
      <c r="HF1233" s="72"/>
      <c r="HG1233" s="72"/>
      <c r="HH1233" s="72"/>
      <c r="HI1233" s="72"/>
      <c r="HJ1233" s="72"/>
      <c r="HK1233" s="72"/>
      <c r="HL1233" s="72"/>
      <c r="HM1233" s="72"/>
      <c r="HN1233" s="72"/>
      <c r="HO1233" s="72"/>
      <c r="HP1233" s="72"/>
      <c r="HQ1233" s="72"/>
      <c r="HR1233" s="72"/>
      <c r="HS1233" s="72"/>
      <c r="HT1233" s="72"/>
      <c r="HU1233" s="72"/>
      <c r="HV1233" s="72"/>
      <c r="HW1233" s="72"/>
      <c r="HX1233" s="72"/>
      <c r="HY1233" s="72"/>
      <c r="HZ1233" s="72"/>
      <c r="IA1233" s="72"/>
      <c r="IB1233" s="72"/>
      <c r="IC1233" s="72"/>
      <c r="ID1233" s="72"/>
      <c r="IE1233" s="72"/>
      <c r="IF1233" s="72"/>
      <c r="IG1233" s="72"/>
      <c r="IH1233" s="72"/>
      <c r="II1233" s="72"/>
      <c r="IJ1233" s="72"/>
      <c r="IK1233" s="72"/>
      <c r="IL1233" s="72"/>
      <c r="IM1233" s="72"/>
      <c r="IN1233" s="72"/>
      <c r="IO1233" s="72"/>
      <c r="IP1233" s="72"/>
      <c r="IQ1233" s="72"/>
      <c r="IR1233" s="72"/>
      <c r="IS1233" s="72"/>
      <c r="IT1233" s="72"/>
      <c r="IU1233" s="72"/>
      <c r="IV1233" s="72"/>
      <c r="IW1233" s="72"/>
      <c r="IX1233" s="72"/>
      <c r="IY1233" s="72"/>
      <c r="IZ1233" s="72"/>
      <c r="JA1233" s="72"/>
      <c r="JB1233" s="72"/>
      <c r="JC1233" s="72"/>
      <c r="JD1233" s="72"/>
      <c r="JE1233" s="72"/>
      <c r="JF1233" s="72"/>
      <c r="JG1233" s="72"/>
      <c r="JH1233" s="72"/>
      <c r="JI1233" s="72"/>
      <c r="JJ1233" s="72"/>
      <c r="JK1233" s="72"/>
      <c r="JL1233" s="72"/>
      <c r="JM1233" s="72"/>
      <c r="JN1233" s="72"/>
      <c r="JO1233" s="72"/>
      <c r="JP1233" s="72"/>
      <c r="JQ1233" s="72"/>
      <c r="JR1233" s="72"/>
      <c r="JS1233" s="72"/>
      <c r="JT1233" s="72"/>
      <c r="JU1233" s="72"/>
      <c r="JV1233" s="72"/>
      <c r="JW1233" s="72"/>
      <c r="JX1233" s="72"/>
      <c r="JY1233" s="72"/>
      <c r="JZ1233" s="72"/>
      <c r="KA1233" s="72"/>
      <c r="KB1233" s="72"/>
      <c r="KC1233" s="72"/>
      <c r="KD1233" s="72"/>
      <c r="KE1233" s="72"/>
      <c r="KF1233" s="72"/>
      <c r="KG1233" s="72"/>
      <c r="KH1233" s="72"/>
      <c r="KI1233" s="72"/>
      <c r="KJ1233" s="72"/>
      <c r="KK1233" s="72"/>
      <c r="KL1233" s="72"/>
      <c r="KM1233" s="72"/>
      <c r="KN1233" s="72"/>
      <c r="KO1233" s="72"/>
      <c r="KP1233" s="72"/>
      <c r="KQ1233" s="72"/>
      <c r="KR1233" s="72"/>
      <c r="KS1233" s="72"/>
      <c r="KT1233" s="72"/>
      <c r="KU1233" s="72"/>
      <c r="KV1233" s="72"/>
      <c r="KW1233" s="72"/>
      <c r="KX1233" s="72"/>
      <c r="KY1233" s="72"/>
      <c r="KZ1233" s="72"/>
      <c r="LA1233" s="72"/>
      <c r="LB1233" s="72"/>
      <c r="LC1233" s="72"/>
      <c r="LD1233" s="72"/>
      <c r="LE1233" s="72"/>
      <c r="LF1233" s="72"/>
      <c r="LG1233" s="72"/>
      <c r="LH1233" s="72"/>
      <c r="LI1233" s="72"/>
      <c r="LJ1233" s="72"/>
      <c r="LK1233" s="72"/>
    </row>
    <row r="1234" spans="1:323" s="20" customFormat="1" ht="14.25" customHeight="1">
      <c r="A1234" s="54">
        <v>1133</v>
      </c>
      <c r="B1234" s="23">
        <v>99</v>
      </c>
      <c r="C1234" s="23" t="s">
        <v>33</v>
      </c>
      <c r="D1234" s="32" t="s">
        <v>2133</v>
      </c>
      <c r="E1234" s="23" t="s">
        <v>2026</v>
      </c>
      <c r="F1234" s="23" t="s">
        <v>2134</v>
      </c>
      <c r="G1234" s="23" t="s">
        <v>2135</v>
      </c>
      <c r="H1234" s="25">
        <v>1</v>
      </c>
      <c r="I1234" s="25">
        <v>8141</v>
      </c>
      <c r="J1234" s="26">
        <v>1</v>
      </c>
      <c r="K1234" s="26">
        <v>8141</v>
      </c>
      <c r="L1234" s="27">
        <v>100</v>
      </c>
      <c r="M1234" s="27">
        <v>0</v>
      </c>
      <c r="N1234" s="27">
        <v>0</v>
      </c>
      <c r="O1234" s="27">
        <v>0</v>
      </c>
      <c r="P1234" s="27">
        <v>100</v>
      </c>
      <c r="Q1234" s="55"/>
      <c r="R1234" s="27">
        <f t="shared" si="138"/>
        <v>0</v>
      </c>
      <c r="S1234" s="56" t="str">
        <f t="shared" si="139"/>
        <v>×</v>
      </c>
      <c r="T1234" s="56" t="str">
        <f t="shared" si="140"/>
        <v>×</v>
      </c>
      <c r="U1234" s="56" t="str">
        <f t="shared" si="141"/>
        <v>×</v>
      </c>
      <c r="V1234" s="57" t="str">
        <f t="shared" si="135"/>
        <v/>
      </c>
      <c r="W1234" s="58">
        <f t="shared" si="136"/>
        <v>0</v>
      </c>
      <c r="X1234" s="54">
        <f t="shared" si="137"/>
        <v>99</v>
      </c>
      <c r="Y1234" s="59"/>
      <c r="Z1234" s="42"/>
      <c r="AA1234" s="42"/>
      <c r="AB1234" s="42"/>
      <c r="AC1234" s="42"/>
      <c r="AD1234" s="42"/>
      <c r="AE1234" s="42"/>
      <c r="AF1234" s="42"/>
      <c r="AG1234" s="42"/>
      <c r="AH1234" s="42"/>
      <c r="AI1234" s="42"/>
      <c r="AJ1234" s="42"/>
      <c r="AK1234" s="42"/>
      <c r="AL1234" s="42"/>
      <c r="AM1234" s="42"/>
      <c r="AN1234" s="42"/>
      <c r="AO1234" s="42"/>
      <c r="AP1234" s="42"/>
      <c r="AQ1234" s="42"/>
      <c r="AR1234" s="42"/>
      <c r="AS1234" s="72"/>
      <c r="AT1234" s="72"/>
      <c r="AU1234" s="72"/>
      <c r="AV1234" s="72"/>
      <c r="AW1234" s="72"/>
      <c r="AX1234" s="72"/>
      <c r="AY1234" s="72"/>
      <c r="AZ1234" s="72"/>
      <c r="BA1234" s="72"/>
      <c r="BB1234" s="72"/>
      <c r="BC1234" s="72"/>
      <c r="BD1234" s="72"/>
      <c r="BE1234" s="72"/>
      <c r="BF1234" s="72"/>
      <c r="BG1234" s="72"/>
      <c r="BH1234" s="72"/>
      <c r="BI1234" s="72"/>
      <c r="BJ1234" s="72"/>
      <c r="BK1234" s="72"/>
      <c r="BL1234" s="72"/>
      <c r="BM1234" s="72"/>
      <c r="BN1234" s="72"/>
      <c r="BO1234" s="72"/>
      <c r="BP1234" s="72"/>
      <c r="BQ1234" s="72"/>
      <c r="BR1234" s="72"/>
      <c r="BS1234" s="72"/>
      <c r="BT1234" s="72"/>
      <c r="BU1234" s="72"/>
      <c r="BV1234" s="72"/>
      <c r="BW1234" s="72"/>
      <c r="BX1234" s="72"/>
      <c r="BY1234" s="72"/>
      <c r="BZ1234" s="72"/>
      <c r="CA1234" s="72"/>
      <c r="CB1234" s="72"/>
      <c r="CC1234" s="72"/>
      <c r="CD1234" s="72"/>
      <c r="CE1234" s="72"/>
      <c r="CF1234" s="72"/>
      <c r="CG1234" s="72"/>
      <c r="CH1234" s="72"/>
      <c r="CI1234" s="72"/>
      <c r="CJ1234" s="72"/>
      <c r="CK1234" s="72"/>
      <c r="CL1234" s="72"/>
      <c r="CM1234" s="72"/>
      <c r="CN1234" s="72"/>
      <c r="CO1234" s="72"/>
      <c r="CP1234" s="72"/>
      <c r="CQ1234" s="72"/>
      <c r="CR1234" s="72"/>
      <c r="CS1234" s="72"/>
      <c r="CT1234" s="72"/>
      <c r="CU1234" s="72"/>
      <c r="CV1234" s="72"/>
      <c r="CW1234" s="72"/>
      <c r="CX1234" s="72"/>
      <c r="CY1234" s="72"/>
      <c r="CZ1234" s="72"/>
      <c r="DA1234" s="72"/>
      <c r="DB1234" s="72"/>
      <c r="DC1234" s="72"/>
      <c r="DD1234" s="72"/>
      <c r="DE1234" s="72"/>
      <c r="DF1234" s="72"/>
      <c r="DG1234" s="72"/>
      <c r="DH1234" s="72"/>
      <c r="DI1234" s="72"/>
      <c r="DJ1234" s="72"/>
      <c r="DK1234" s="72"/>
      <c r="DL1234" s="72"/>
      <c r="DM1234" s="72"/>
      <c r="DN1234" s="72"/>
      <c r="DO1234" s="72"/>
      <c r="DP1234" s="72"/>
      <c r="DQ1234" s="72"/>
      <c r="DR1234" s="72"/>
      <c r="DS1234" s="72"/>
      <c r="DT1234" s="72"/>
      <c r="DU1234" s="72"/>
      <c r="DV1234" s="72"/>
      <c r="DW1234" s="72"/>
      <c r="DX1234" s="72"/>
      <c r="DY1234" s="72"/>
      <c r="DZ1234" s="72"/>
      <c r="EA1234" s="72"/>
      <c r="EB1234" s="72"/>
      <c r="EC1234" s="72"/>
      <c r="ED1234" s="72"/>
      <c r="EE1234" s="72"/>
      <c r="EF1234" s="72"/>
      <c r="EG1234" s="72"/>
      <c r="EH1234" s="72"/>
      <c r="EI1234" s="72"/>
      <c r="EJ1234" s="72"/>
      <c r="EK1234" s="72"/>
      <c r="EL1234" s="72"/>
      <c r="EM1234" s="72"/>
      <c r="EN1234" s="72"/>
      <c r="EO1234" s="72"/>
      <c r="EP1234" s="72"/>
      <c r="EQ1234" s="72"/>
      <c r="ER1234" s="72"/>
      <c r="ES1234" s="72"/>
      <c r="ET1234" s="72"/>
      <c r="EU1234" s="72"/>
      <c r="EV1234" s="72"/>
      <c r="EW1234" s="72"/>
      <c r="EX1234" s="72"/>
      <c r="EY1234" s="72"/>
      <c r="EZ1234" s="72"/>
      <c r="FA1234" s="72"/>
      <c r="FB1234" s="72"/>
      <c r="FC1234" s="72"/>
      <c r="FD1234" s="72"/>
      <c r="FE1234" s="72"/>
      <c r="FF1234" s="72"/>
      <c r="FG1234" s="72"/>
      <c r="FH1234" s="72"/>
      <c r="FI1234" s="72"/>
      <c r="FJ1234" s="72"/>
      <c r="FK1234" s="72"/>
      <c r="FL1234" s="72"/>
      <c r="FM1234" s="72"/>
      <c r="FN1234" s="72"/>
      <c r="FO1234" s="72"/>
      <c r="FP1234" s="72"/>
      <c r="FQ1234" s="72"/>
      <c r="FR1234" s="72"/>
      <c r="FS1234" s="72"/>
      <c r="FT1234" s="72"/>
      <c r="FU1234" s="72"/>
      <c r="FV1234" s="72"/>
      <c r="FW1234" s="72"/>
      <c r="FX1234" s="72"/>
      <c r="FY1234" s="72"/>
      <c r="FZ1234" s="72"/>
      <c r="GA1234" s="72"/>
      <c r="GB1234" s="72"/>
      <c r="GC1234" s="72"/>
      <c r="GD1234" s="72"/>
      <c r="GE1234" s="72"/>
      <c r="GF1234" s="72"/>
      <c r="GG1234" s="72"/>
      <c r="GH1234" s="72"/>
      <c r="GI1234" s="72"/>
      <c r="GJ1234" s="72"/>
      <c r="GK1234" s="72"/>
      <c r="GL1234" s="72"/>
      <c r="GM1234" s="72"/>
      <c r="GN1234" s="72"/>
      <c r="GO1234" s="72"/>
      <c r="GP1234" s="72"/>
      <c r="GQ1234" s="72"/>
      <c r="GR1234" s="72"/>
      <c r="GS1234" s="72"/>
      <c r="GT1234" s="72"/>
      <c r="GU1234" s="72"/>
      <c r="GV1234" s="72"/>
      <c r="GW1234" s="72"/>
      <c r="GX1234" s="72"/>
      <c r="GY1234" s="72"/>
      <c r="GZ1234" s="72"/>
      <c r="HA1234" s="72"/>
      <c r="HB1234" s="72"/>
      <c r="HC1234" s="72"/>
      <c r="HD1234" s="72"/>
      <c r="HE1234" s="72"/>
      <c r="HF1234" s="72"/>
      <c r="HG1234" s="72"/>
      <c r="HH1234" s="72"/>
      <c r="HI1234" s="72"/>
      <c r="HJ1234" s="72"/>
      <c r="HK1234" s="72"/>
      <c r="HL1234" s="72"/>
      <c r="HM1234" s="72"/>
      <c r="HN1234" s="72"/>
      <c r="HO1234" s="72"/>
      <c r="HP1234" s="72"/>
      <c r="HQ1234" s="72"/>
      <c r="HR1234" s="72"/>
      <c r="HS1234" s="72"/>
      <c r="HT1234" s="72"/>
      <c r="HU1234" s="72"/>
      <c r="HV1234" s="72"/>
      <c r="HW1234" s="72"/>
      <c r="HX1234" s="72"/>
      <c r="HY1234" s="72"/>
      <c r="HZ1234" s="72"/>
      <c r="IA1234" s="72"/>
      <c r="IB1234" s="72"/>
      <c r="IC1234" s="72"/>
      <c r="ID1234" s="72"/>
      <c r="IE1234" s="72"/>
      <c r="IF1234" s="72"/>
      <c r="IG1234" s="72"/>
      <c r="IH1234" s="72"/>
      <c r="II1234" s="72"/>
      <c r="IJ1234" s="72"/>
      <c r="IK1234" s="72"/>
      <c r="IL1234" s="72"/>
      <c r="IM1234" s="72"/>
      <c r="IN1234" s="72"/>
      <c r="IO1234" s="72"/>
      <c r="IP1234" s="72"/>
      <c r="IQ1234" s="72"/>
      <c r="IR1234" s="72"/>
      <c r="IS1234" s="72"/>
      <c r="IT1234" s="72"/>
      <c r="IU1234" s="72"/>
      <c r="IV1234" s="72"/>
      <c r="IW1234" s="72"/>
      <c r="IX1234" s="72"/>
      <c r="IY1234" s="72"/>
      <c r="IZ1234" s="72"/>
      <c r="JA1234" s="72"/>
      <c r="JB1234" s="72"/>
      <c r="JC1234" s="72"/>
      <c r="JD1234" s="72"/>
      <c r="JE1234" s="72"/>
      <c r="JF1234" s="72"/>
      <c r="JG1234" s="72"/>
      <c r="JH1234" s="72"/>
      <c r="JI1234" s="72"/>
      <c r="JJ1234" s="72"/>
      <c r="JK1234" s="72"/>
      <c r="JL1234" s="72"/>
      <c r="JM1234" s="72"/>
      <c r="JN1234" s="72"/>
      <c r="JO1234" s="72"/>
      <c r="JP1234" s="72"/>
      <c r="JQ1234" s="72"/>
      <c r="JR1234" s="72"/>
      <c r="JS1234" s="72"/>
      <c r="JT1234" s="72"/>
      <c r="JU1234" s="72"/>
      <c r="JV1234" s="72"/>
      <c r="JW1234" s="72"/>
      <c r="JX1234" s="72"/>
      <c r="JY1234" s="72"/>
      <c r="JZ1234" s="72"/>
      <c r="KA1234" s="72"/>
      <c r="KB1234" s="72"/>
      <c r="KC1234" s="72"/>
      <c r="KD1234" s="72"/>
      <c r="KE1234" s="72"/>
      <c r="KF1234" s="72"/>
      <c r="KG1234" s="72"/>
      <c r="KH1234" s="72"/>
      <c r="KI1234" s="72"/>
      <c r="KJ1234" s="72"/>
      <c r="KK1234" s="72"/>
      <c r="KL1234" s="72"/>
      <c r="KM1234" s="72"/>
      <c r="KN1234" s="72"/>
      <c r="KO1234" s="72"/>
      <c r="KP1234" s="72"/>
      <c r="KQ1234" s="72"/>
      <c r="KR1234" s="72"/>
      <c r="KS1234" s="72"/>
      <c r="KT1234" s="72"/>
      <c r="KU1234" s="72"/>
      <c r="KV1234" s="72"/>
      <c r="KW1234" s="72"/>
      <c r="KX1234" s="72"/>
      <c r="KY1234" s="72"/>
      <c r="KZ1234" s="72"/>
      <c r="LA1234" s="72"/>
      <c r="LB1234" s="72"/>
      <c r="LC1234" s="72"/>
      <c r="LD1234" s="72"/>
      <c r="LE1234" s="72"/>
      <c r="LF1234" s="72"/>
      <c r="LG1234" s="72"/>
      <c r="LH1234" s="72"/>
      <c r="LI1234" s="72"/>
      <c r="LJ1234" s="72"/>
      <c r="LK1234" s="72"/>
    </row>
    <row r="1235" spans="1:323" s="20" customFormat="1" ht="14.25" customHeight="1">
      <c r="A1235" s="54">
        <v>1134</v>
      </c>
      <c r="B1235" s="23">
        <v>99</v>
      </c>
      <c r="C1235" s="23" t="s">
        <v>33</v>
      </c>
      <c r="D1235" s="32" t="s">
        <v>2136</v>
      </c>
      <c r="E1235" s="23" t="s">
        <v>2026</v>
      </c>
      <c r="F1235" s="23" t="s">
        <v>2137</v>
      </c>
      <c r="G1235" s="23" t="s">
        <v>2138</v>
      </c>
      <c r="H1235" s="25">
        <v>1</v>
      </c>
      <c r="I1235" s="25">
        <v>30602</v>
      </c>
      <c r="J1235" s="26">
        <v>1</v>
      </c>
      <c r="K1235" s="26">
        <v>30602</v>
      </c>
      <c r="L1235" s="27">
        <v>100</v>
      </c>
      <c r="M1235" s="27">
        <v>0</v>
      </c>
      <c r="N1235" s="27">
        <v>0</v>
      </c>
      <c r="O1235" s="27">
        <v>0</v>
      </c>
      <c r="P1235" s="27">
        <v>100</v>
      </c>
      <c r="Q1235" s="55"/>
      <c r="R1235" s="27">
        <f t="shared" si="138"/>
        <v>0</v>
      </c>
      <c r="S1235" s="56" t="str">
        <f t="shared" si="139"/>
        <v>×</v>
      </c>
      <c r="T1235" s="56" t="str">
        <f t="shared" si="140"/>
        <v>×</v>
      </c>
      <c r="U1235" s="56" t="str">
        <f t="shared" si="141"/>
        <v>×</v>
      </c>
      <c r="V1235" s="57" t="str">
        <f t="shared" si="135"/>
        <v/>
      </c>
      <c r="W1235" s="58">
        <f t="shared" si="136"/>
        <v>0</v>
      </c>
      <c r="X1235" s="54">
        <f t="shared" si="137"/>
        <v>99</v>
      </c>
      <c r="Y1235" s="59"/>
      <c r="Z1235" s="42"/>
      <c r="AA1235" s="42"/>
      <c r="AB1235" s="42"/>
      <c r="AC1235" s="42"/>
      <c r="AD1235" s="42"/>
      <c r="AE1235" s="42"/>
      <c r="AF1235" s="42"/>
      <c r="AG1235" s="42"/>
      <c r="AH1235" s="42"/>
      <c r="AI1235" s="42"/>
      <c r="AJ1235" s="42"/>
      <c r="AK1235" s="42"/>
      <c r="AL1235" s="42"/>
      <c r="AM1235" s="42"/>
      <c r="AN1235" s="42"/>
      <c r="AO1235" s="42"/>
      <c r="AP1235" s="42"/>
      <c r="AQ1235" s="42"/>
      <c r="AR1235" s="42"/>
      <c r="AS1235" s="72"/>
      <c r="AT1235" s="72"/>
      <c r="AU1235" s="72"/>
      <c r="AV1235" s="72"/>
      <c r="AW1235" s="72"/>
      <c r="AX1235" s="72"/>
      <c r="AY1235" s="72"/>
      <c r="AZ1235" s="72"/>
      <c r="BA1235" s="72"/>
      <c r="BB1235" s="72"/>
      <c r="BC1235" s="72"/>
      <c r="BD1235" s="72"/>
      <c r="BE1235" s="72"/>
      <c r="BF1235" s="72"/>
      <c r="BG1235" s="72"/>
      <c r="BH1235" s="72"/>
      <c r="BI1235" s="72"/>
      <c r="BJ1235" s="72"/>
      <c r="BK1235" s="72"/>
      <c r="BL1235" s="72"/>
      <c r="BM1235" s="72"/>
      <c r="BN1235" s="72"/>
      <c r="BO1235" s="72"/>
      <c r="BP1235" s="72"/>
      <c r="BQ1235" s="72"/>
      <c r="BR1235" s="72"/>
      <c r="BS1235" s="72"/>
      <c r="BT1235" s="72"/>
      <c r="BU1235" s="72"/>
      <c r="BV1235" s="72"/>
      <c r="BW1235" s="72"/>
      <c r="BX1235" s="72"/>
      <c r="BY1235" s="72"/>
      <c r="BZ1235" s="72"/>
      <c r="CA1235" s="72"/>
      <c r="CB1235" s="72"/>
      <c r="CC1235" s="72"/>
      <c r="CD1235" s="72"/>
      <c r="CE1235" s="72"/>
      <c r="CF1235" s="72"/>
      <c r="CG1235" s="72"/>
      <c r="CH1235" s="72"/>
      <c r="CI1235" s="72"/>
      <c r="CJ1235" s="72"/>
      <c r="CK1235" s="72"/>
      <c r="CL1235" s="72"/>
      <c r="CM1235" s="72"/>
      <c r="CN1235" s="72"/>
      <c r="CO1235" s="72"/>
      <c r="CP1235" s="72"/>
      <c r="CQ1235" s="72"/>
      <c r="CR1235" s="72"/>
      <c r="CS1235" s="72"/>
      <c r="CT1235" s="72"/>
      <c r="CU1235" s="72"/>
      <c r="CV1235" s="72"/>
      <c r="CW1235" s="72"/>
      <c r="CX1235" s="72"/>
      <c r="CY1235" s="72"/>
      <c r="CZ1235" s="72"/>
      <c r="DA1235" s="72"/>
      <c r="DB1235" s="72"/>
      <c r="DC1235" s="72"/>
      <c r="DD1235" s="72"/>
      <c r="DE1235" s="72"/>
      <c r="DF1235" s="72"/>
      <c r="DG1235" s="72"/>
      <c r="DH1235" s="72"/>
      <c r="DI1235" s="72"/>
      <c r="DJ1235" s="72"/>
      <c r="DK1235" s="72"/>
      <c r="DL1235" s="72"/>
      <c r="DM1235" s="72"/>
      <c r="DN1235" s="72"/>
      <c r="DO1235" s="72"/>
      <c r="DP1235" s="72"/>
      <c r="DQ1235" s="72"/>
      <c r="DR1235" s="72"/>
      <c r="DS1235" s="72"/>
      <c r="DT1235" s="72"/>
      <c r="DU1235" s="72"/>
      <c r="DV1235" s="72"/>
      <c r="DW1235" s="72"/>
      <c r="DX1235" s="72"/>
      <c r="DY1235" s="72"/>
      <c r="DZ1235" s="72"/>
      <c r="EA1235" s="72"/>
      <c r="EB1235" s="72"/>
      <c r="EC1235" s="72"/>
      <c r="ED1235" s="72"/>
      <c r="EE1235" s="72"/>
      <c r="EF1235" s="72"/>
      <c r="EG1235" s="72"/>
      <c r="EH1235" s="72"/>
      <c r="EI1235" s="72"/>
      <c r="EJ1235" s="72"/>
      <c r="EK1235" s="72"/>
      <c r="EL1235" s="72"/>
      <c r="EM1235" s="72"/>
      <c r="EN1235" s="72"/>
      <c r="EO1235" s="72"/>
      <c r="EP1235" s="72"/>
      <c r="EQ1235" s="72"/>
      <c r="ER1235" s="72"/>
      <c r="ES1235" s="72"/>
      <c r="ET1235" s="72"/>
      <c r="EU1235" s="72"/>
      <c r="EV1235" s="72"/>
      <c r="EW1235" s="72"/>
      <c r="EX1235" s="72"/>
      <c r="EY1235" s="72"/>
      <c r="EZ1235" s="72"/>
      <c r="FA1235" s="72"/>
      <c r="FB1235" s="72"/>
      <c r="FC1235" s="72"/>
      <c r="FD1235" s="72"/>
      <c r="FE1235" s="72"/>
      <c r="FF1235" s="72"/>
      <c r="FG1235" s="72"/>
      <c r="FH1235" s="72"/>
      <c r="FI1235" s="72"/>
      <c r="FJ1235" s="72"/>
      <c r="FK1235" s="72"/>
      <c r="FL1235" s="72"/>
      <c r="FM1235" s="72"/>
      <c r="FN1235" s="72"/>
      <c r="FO1235" s="72"/>
      <c r="FP1235" s="72"/>
      <c r="FQ1235" s="72"/>
      <c r="FR1235" s="72"/>
      <c r="FS1235" s="72"/>
      <c r="FT1235" s="72"/>
      <c r="FU1235" s="72"/>
      <c r="FV1235" s="72"/>
      <c r="FW1235" s="72"/>
      <c r="FX1235" s="72"/>
      <c r="FY1235" s="72"/>
      <c r="FZ1235" s="72"/>
      <c r="GA1235" s="72"/>
      <c r="GB1235" s="72"/>
      <c r="GC1235" s="72"/>
      <c r="GD1235" s="72"/>
      <c r="GE1235" s="72"/>
      <c r="GF1235" s="72"/>
      <c r="GG1235" s="72"/>
      <c r="GH1235" s="72"/>
      <c r="GI1235" s="72"/>
      <c r="GJ1235" s="72"/>
      <c r="GK1235" s="72"/>
      <c r="GL1235" s="72"/>
      <c r="GM1235" s="72"/>
      <c r="GN1235" s="72"/>
      <c r="GO1235" s="72"/>
      <c r="GP1235" s="72"/>
      <c r="GQ1235" s="72"/>
      <c r="GR1235" s="72"/>
      <c r="GS1235" s="72"/>
      <c r="GT1235" s="72"/>
      <c r="GU1235" s="72"/>
      <c r="GV1235" s="72"/>
      <c r="GW1235" s="72"/>
      <c r="GX1235" s="72"/>
      <c r="GY1235" s="72"/>
      <c r="GZ1235" s="72"/>
      <c r="HA1235" s="72"/>
      <c r="HB1235" s="72"/>
      <c r="HC1235" s="72"/>
      <c r="HD1235" s="72"/>
      <c r="HE1235" s="72"/>
      <c r="HF1235" s="72"/>
      <c r="HG1235" s="72"/>
      <c r="HH1235" s="72"/>
      <c r="HI1235" s="72"/>
      <c r="HJ1235" s="72"/>
      <c r="HK1235" s="72"/>
      <c r="HL1235" s="72"/>
      <c r="HM1235" s="72"/>
      <c r="HN1235" s="72"/>
      <c r="HO1235" s="72"/>
      <c r="HP1235" s="72"/>
      <c r="HQ1235" s="72"/>
      <c r="HR1235" s="72"/>
      <c r="HS1235" s="72"/>
      <c r="HT1235" s="72"/>
      <c r="HU1235" s="72"/>
      <c r="HV1235" s="72"/>
      <c r="HW1235" s="72"/>
      <c r="HX1235" s="72"/>
      <c r="HY1235" s="72"/>
      <c r="HZ1235" s="72"/>
      <c r="IA1235" s="72"/>
      <c r="IB1235" s="72"/>
      <c r="IC1235" s="72"/>
      <c r="ID1235" s="72"/>
      <c r="IE1235" s="72"/>
      <c r="IF1235" s="72"/>
      <c r="IG1235" s="72"/>
      <c r="IH1235" s="72"/>
      <c r="II1235" s="72"/>
      <c r="IJ1235" s="72"/>
      <c r="IK1235" s="72"/>
      <c r="IL1235" s="72"/>
      <c r="IM1235" s="72"/>
      <c r="IN1235" s="72"/>
      <c r="IO1235" s="72"/>
      <c r="IP1235" s="72"/>
      <c r="IQ1235" s="72"/>
      <c r="IR1235" s="72"/>
      <c r="IS1235" s="72"/>
      <c r="IT1235" s="72"/>
      <c r="IU1235" s="72"/>
      <c r="IV1235" s="72"/>
      <c r="IW1235" s="72"/>
      <c r="IX1235" s="72"/>
      <c r="IY1235" s="72"/>
      <c r="IZ1235" s="72"/>
      <c r="JA1235" s="72"/>
      <c r="JB1235" s="72"/>
      <c r="JC1235" s="72"/>
      <c r="JD1235" s="72"/>
      <c r="JE1235" s="72"/>
      <c r="JF1235" s="72"/>
      <c r="JG1235" s="72"/>
      <c r="JH1235" s="72"/>
      <c r="JI1235" s="72"/>
      <c r="JJ1235" s="72"/>
      <c r="JK1235" s="72"/>
      <c r="JL1235" s="72"/>
      <c r="JM1235" s="72"/>
      <c r="JN1235" s="72"/>
      <c r="JO1235" s="72"/>
      <c r="JP1235" s="72"/>
      <c r="JQ1235" s="72"/>
      <c r="JR1235" s="72"/>
      <c r="JS1235" s="72"/>
      <c r="JT1235" s="72"/>
      <c r="JU1235" s="72"/>
      <c r="JV1235" s="72"/>
      <c r="JW1235" s="72"/>
      <c r="JX1235" s="72"/>
      <c r="JY1235" s="72"/>
      <c r="JZ1235" s="72"/>
      <c r="KA1235" s="72"/>
      <c r="KB1235" s="72"/>
      <c r="KC1235" s="72"/>
      <c r="KD1235" s="72"/>
      <c r="KE1235" s="72"/>
      <c r="KF1235" s="72"/>
      <c r="KG1235" s="72"/>
      <c r="KH1235" s="72"/>
      <c r="KI1235" s="72"/>
      <c r="KJ1235" s="72"/>
      <c r="KK1235" s="72"/>
      <c r="KL1235" s="72"/>
      <c r="KM1235" s="72"/>
      <c r="KN1235" s="72"/>
      <c r="KO1235" s="72"/>
      <c r="KP1235" s="72"/>
      <c r="KQ1235" s="72"/>
      <c r="KR1235" s="72"/>
      <c r="KS1235" s="72"/>
      <c r="KT1235" s="72"/>
      <c r="KU1235" s="72"/>
      <c r="KV1235" s="72"/>
      <c r="KW1235" s="72"/>
      <c r="KX1235" s="72"/>
      <c r="KY1235" s="72"/>
      <c r="KZ1235" s="72"/>
      <c r="LA1235" s="72"/>
      <c r="LB1235" s="72"/>
      <c r="LC1235" s="72"/>
      <c r="LD1235" s="72"/>
      <c r="LE1235" s="72"/>
      <c r="LF1235" s="72"/>
      <c r="LG1235" s="72"/>
      <c r="LH1235" s="72"/>
      <c r="LI1235" s="72"/>
      <c r="LJ1235" s="72"/>
      <c r="LK1235" s="72"/>
    </row>
    <row r="1236" spans="1:323" s="20" customFormat="1" ht="14.25" customHeight="1">
      <c r="A1236" s="54">
        <v>1135</v>
      </c>
      <c r="B1236" s="23">
        <v>99</v>
      </c>
      <c r="C1236" s="23" t="s">
        <v>33</v>
      </c>
      <c r="D1236" s="32" t="s">
        <v>2057</v>
      </c>
      <c r="E1236" s="23" t="s">
        <v>2026</v>
      </c>
      <c r="F1236" s="23" t="s">
        <v>2058</v>
      </c>
      <c r="G1236" s="23" t="s">
        <v>451</v>
      </c>
      <c r="H1236" s="25">
        <v>100</v>
      </c>
      <c r="I1236" s="25">
        <v>7.4</v>
      </c>
      <c r="J1236" s="26">
        <v>100</v>
      </c>
      <c r="K1236" s="26">
        <v>740</v>
      </c>
      <c r="L1236" s="27">
        <v>0</v>
      </c>
      <c r="M1236" s="27">
        <v>0</v>
      </c>
      <c r="N1236" s="27">
        <v>78</v>
      </c>
      <c r="O1236" s="27">
        <v>0</v>
      </c>
      <c r="P1236" s="27">
        <v>78</v>
      </c>
      <c r="Q1236" s="55"/>
      <c r="R1236" s="27">
        <f t="shared" si="138"/>
        <v>0</v>
      </c>
      <c r="S1236" s="56" t="str">
        <f t="shared" si="139"/>
        <v>×</v>
      </c>
      <c r="T1236" s="56" t="str">
        <f t="shared" si="140"/>
        <v>×</v>
      </c>
      <c r="U1236" s="56" t="str">
        <f t="shared" si="141"/>
        <v>×</v>
      </c>
      <c r="V1236" s="57" t="str">
        <f t="shared" si="135"/>
        <v/>
      </c>
      <c r="W1236" s="58">
        <f t="shared" si="136"/>
        <v>0</v>
      </c>
      <c r="X1236" s="54">
        <f t="shared" si="137"/>
        <v>99</v>
      </c>
      <c r="Y1236" s="59"/>
      <c r="Z1236" s="42"/>
      <c r="AA1236" s="42"/>
      <c r="AB1236" s="42"/>
      <c r="AC1236" s="42"/>
      <c r="AD1236" s="42"/>
      <c r="AE1236" s="42"/>
      <c r="AF1236" s="42"/>
      <c r="AG1236" s="42"/>
      <c r="AH1236" s="42"/>
      <c r="AI1236" s="42"/>
      <c r="AJ1236" s="42"/>
      <c r="AK1236" s="42"/>
      <c r="AL1236" s="42"/>
      <c r="AM1236" s="42"/>
      <c r="AN1236" s="42"/>
      <c r="AO1236" s="42"/>
      <c r="AP1236" s="42"/>
      <c r="AQ1236" s="42"/>
      <c r="AR1236" s="42"/>
      <c r="AS1236" s="72"/>
      <c r="AT1236" s="72"/>
      <c r="AU1236" s="72"/>
      <c r="AV1236" s="72"/>
      <c r="AW1236" s="72"/>
      <c r="AX1236" s="72"/>
      <c r="AY1236" s="72"/>
      <c r="AZ1236" s="72"/>
      <c r="BA1236" s="72"/>
      <c r="BB1236" s="72"/>
      <c r="BC1236" s="72"/>
      <c r="BD1236" s="72"/>
      <c r="BE1236" s="72"/>
      <c r="BF1236" s="72"/>
      <c r="BG1236" s="72"/>
      <c r="BH1236" s="72"/>
      <c r="BI1236" s="72"/>
      <c r="BJ1236" s="72"/>
      <c r="BK1236" s="72"/>
      <c r="BL1236" s="72"/>
      <c r="BM1236" s="72"/>
      <c r="BN1236" s="72"/>
      <c r="BO1236" s="72"/>
      <c r="BP1236" s="72"/>
      <c r="BQ1236" s="72"/>
      <c r="BR1236" s="72"/>
      <c r="BS1236" s="72"/>
      <c r="BT1236" s="72"/>
      <c r="BU1236" s="72"/>
      <c r="BV1236" s="72"/>
      <c r="BW1236" s="72"/>
      <c r="BX1236" s="72"/>
      <c r="BY1236" s="72"/>
      <c r="BZ1236" s="72"/>
      <c r="CA1236" s="72"/>
      <c r="CB1236" s="72"/>
      <c r="CC1236" s="72"/>
      <c r="CD1236" s="72"/>
      <c r="CE1236" s="72"/>
      <c r="CF1236" s="72"/>
      <c r="CG1236" s="72"/>
      <c r="CH1236" s="72"/>
      <c r="CI1236" s="72"/>
      <c r="CJ1236" s="72"/>
      <c r="CK1236" s="72"/>
      <c r="CL1236" s="72"/>
      <c r="CM1236" s="72"/>
      <c r="CN1236" s="72"/>
      <c r="CO1236" s="72"/>
      <c r="CP1236" s="72"/>
      <c r="CQ1236" s="72"/>
      <c r="CR1236" s="72"/>
      <c r="CS1236" s="72"/>
      <c r="CT1236" s="72"/>
      <c r="CU1236" s="72"/>
      <c r="CV1236" s="72"/>
      <c r="CW1236" s="72"/>
      <c r="CX1236" s="72"/>
      <c r="CY1236" s="72"/>
      <c r="CZ1236" s="72"/>
      <c r="DA1236" s="72"/>
      <c r="DB1236" s="72"/>
      <c r="DC1236" s="72"/>
      <c r="DD1236" s="72"/>
      <c r="DE1236" s="72"/>
      <c r="DF1236" s="72"/>
      <c r="DG1236" s="72"/>
      <c r="DH1236" s="72"/>
      <c r="DI1236" s="72"/>
      <c r="DJ1236" s="72"/>
      <c r="DK1236" s="72"/>
      <c r="DL1236" s="72"/>
      <c r="DM1236" s="72"/>
      <c r="DN1236" s="72"/>
      <c r="DO1236" s="72"/>
      <c r="DP1236" s="72"/>
      <c r="DQ1236" s="72"/>
      <c r="DR1236" s="72"/>
      <c r="DS1236" s="72"/>
      <c r="DT1236" s="72"/>
      <c r="DU1236" s="72"/>
      <c r="DV1236" s="72"/>
      <c r="DW1236" s="72"/>
      <c r="DX1236" s="72"/>
      <c r="DY1236" s="72"/>
      <c r="DZ1236" s="72"/>
      <c r="EA1236" s="72"/>
      <c r="EB1236" s="72"/>
      <c r="EC1236" s="72"/>
      <c r="ED1236" s="72"/>
      <c r="EE1236" s="72"/>
      <c r="EF1236" s="72"/>
      <c r="EG1236" s="72"/>
      <c r="EH1236" s="72"/>
      <c r="EI1236" s="72"/>
      <c r="EJ1236" s="72"/>
      <c r="EK1236" s="72"/>
      <c r="EL1236" s="72"/>
      <c r="EM1236" s="72"/>
      <c r="EN1236" s="72"/>
      <c r="EO1236" s="72"/>
      <c r="EP1236" s="72"/>
      <c r="EQ1236" s="72"/>
      <c r="ER1236" s="72"/>
      <c r="ES1236" s="72"/>
      <c r="ET1236" s="72"/>
      <c r="EU1236" s="72"/>
      <c r="EV1236" s="72"/>
      <c r="EW1236" s="72"/>
      <c r="EX1236" s="72"/>
      <c r="EY1236" s="72"/>
      <c r="EZ1236" s="72"/>
      <c r="FA1236" s="72"/>
      <c r="FB1236" s="72"/>
      <c r="FC1236" s="72"/>
      <c r="FD1236" s="72"/>
      <c r="FE1236" s="72"/>
      <c r="FF1236" s="72"/>
      <c r="FG1236" s="72"/>
      <c r="FH1236" s="72"/>
      <c r="FI1236" s="72"/>
      <c r="FJ1236" s="72"/>
      <c r="FK1236" s="72"/>
      <c r="FL1236" s="72"/>
      <c r="FM1236" s="72"/>
      <c r="FN1236" s="72"/>
      <c r="FO1236" s="72"/>
      <c r="FP1236" s="72"/>
      <c r="FQ1236" s="72"/>
      <c r="FR1236" s="72"/>
      <c r="FS1236" s="72"/>
      <c r="FT1236" s="72"/>
      <c r="FU1236" s="72"/>
      <c r="FV1236" s="72"/>
      <c r="FW1236" s="72"/>
      <c r="FX1236" s="72"/>
      <c r="FY1236" s="72"/>
      <c r="FZ1236" s="72"/>
      <c r="GA1236" s="72"/>
      <c r="GB1236" s="72"/>
      <c r="GC1236" s="72"/>
      <c r="GD1236" s="72"/>
      <c r="GE1236" s="72"/>
      <c r="GF1236" s="72"/>
      <c r="GG1236" s="72"/>
      <c r="GH1236" s="72"/>
      <c r="GI1236" s="72"/>
      <c r="GJ1236" s="72"/>
      <c r="GK1236" s="72"/>
      <c r="GL1236" s="72"/>
      <c r="GM1236" s="72"/>
      <c r="GN1236" s="72"/>
      <c r="GO1236" s="72"/>
      <c r="GP1236" s="72"/>
      <c r="GQ1236" s="72"/>
      <c r="GR1236" s="72"/>
      <c r="GS1236" s="72"/>
      <c r="GT1236" s="72"/>
      <c r="GU1236" s="72"/>
      <c r="GV1236" s="72"/>
      <c r="GW1236" s="72"/>
      <c r="GX1236" s="72"/>
      <c r="GY1236" s="72"/>
      <c r="GZ1236" s="72"/>
      <c r="HA1236" s="72"/>
      <c r="HB1236" s="72"/>
      <c r="HC1236" s="72"/>
      <c r="HD1236" s="72"/>
      <c r="HE1236" s="72"/>
      <c r="HF1236" s="72"/>
      <c r="HG1236" s="72"/>
      <c r="HH1236" s="72"/>
      <c r="HI1236" s="72"/>
      <c r="HJ1236" s="72"/>
      <c r="HK1236" s="72"/>
      <c r="HL1236" s="72"/>
      <c r="HM1236" s="72"/>
      <c r="HN1236" s="72"/>
      <c r="HO1236" s="72"/>
      <c r="HP1236" s="72"/>
      <c r="HQ1236" s="72"/>
      <c r="HR1236" s="72"/>
      <c r="HS1236" s="72"/>
      <c r="HT1236" s="72"/>
      <c r="HU1236" s="72"/>
      <c r="HV1236" s="72"/>
      <c r="HW1236" s="72"/>
      <c r="HX1236" s="72"/>
      <c r="HY1236" s="72"/>
      <c r="HZ1236" s="72"/>
      <c r="IA1236" s="72"/>
      <c r="IB1236" s="72"/>
      <c r="IC1236" s="72"/>
      <c r="ID1236" s="72"/>
      <c r="IE1236" s="72"/>
      <c r="IF1236" s="72"/>
      <c r="IG1236" s="72"/>
      <c r="IH1236" s="72"/>
      <c r="II1236" s="72"/>
      <c r="IJ1236" s="72"/>
      <c r="IK1236" s="72"/>
      <c r="IL1236" s="72"/>
      <c r="IM1236" s="72"/>
      <c r="IN1236" s="72"/>
      <c r="IO1236" s="72"/>
      <c r="IP1236" s="72"/>
      <c r="IQ1236" s="72"/>
      <c r="IR1236" s="72"/>
      <c r="IS1236" s="72"/>
      <c r="IT1236" s="72"/>
      <c r="IU1236" s="72"/>
      <c r="IV1236" s="72"/>
      <c r="IW1236" s="72"/>
      <c r="IX1236" s="72"/>
      <c r="IY1236" s="72"/>
      <c r="IZ1236" s="72"/>
      <c r="JA1236" s="72"/>
      <c r="JB1236" s="72"/>
      <c r="JC1236" s="72"/>
      <c r="JD1236" s="72"/>
      <c r="JE1236" s="72"/>
      <c r="JF1236" s="72"/>
      <c r="JG1236" s="72"/>
      <c r="JH1236" s="72"/>
      <c r="JI1236" s="72"/>
      <c r="JJ1236" s="72"/>
      <c r="JK1236" s="72"/>
      <c r="JL1236" s="72"/>
      <c r="JM1236" s="72"/>
      <c r="JN1236" s="72"/>
      <c r="JO1236" s="72"/>
      <c r="JP1236" s="72"/>
      <c r="JQ1236" s="72"/>
      <c r="JR1236" s="72"/>
      <c r="JS1236" s="72"/>
      <c r="JT1236" s="72"/>
      <c r="JU1236" s="72"/>
      <c r="JV1236" s="72"/>
      <c r="JW1236" s="72"/>
      <c r="JX1236" s="72"/>
      <c r="JY1236" s="72"/>
      <c r="JZ1236" s="72"/>
      <c r="KA1236" s="72"/>
      <c r="KB1236" s="72"/>
      <c r="KC1236" s="72"/>
      <c r="KD1236" s="72"/>
      <c r="KE1236" s="72"/>
      <c r="KF1236" s="72"/>
      <c r="KG1236" s="72"/>
      <c r="KH1236" s="72"/>
      <c r="KI1236" s="72"/>
      <c r="KJ1236" s="72"/>
      <c r="KK1236" s="72"/>
      <c r="KL1236" s="72"/>
      <c r="KM1236" s="72"/>
      <c r="KN1236" s="72"/>
      <c r="KO1236" s="72"/>
      <c r="KP1236" s="72"/>
      <c r="KQ1236" s="72"/>
      <c r="KR1236" s="72"/>
      <c r="KS1236" s="72"/>
      <c r="KT1236" s="72"/>
      <c r="KU1236" s="72"/>
      <c r="KV1236" s="72"/>
      <c r="KW1236" s="72"/>
      <c r="KX1236" s="72"/>
      <c r="KY1236" s="72"/>
      <c r="KZ1236" s="72"/>
      <c r="LA1236" s="72"/>
      <c r="LB1236" s="72"/>
      <c r="LC1236" s="72"/>
      <c r="LD1236" s="72"/>
      <c r="LE1236" s="72"/>
      <c r="LF1236" s="72"/>
      <c r="LG1236" s="72"/>
      <c r="LH1236" s="72"/>
      <c r="LI1236" s="72"/>
      <c r="LJ1236" s="72"/>
      <c r="LK1236" s="72"/>
    </row>
    <row r="1237" spans="1:323" s="20" customFormat="1" ht="14.25" customHeight="1">
      <c r="A1237" s="54">
        <v>1136</v>
      </c>
      <c r="B1237" s="23">
        <v>99</v>
      </c>
      <c r="C1237" s="23" t="s">
        <v>33</v>
      </c>
      <c r="D1237" s="32" t="s">
        <v>2059</v>
      </c>
      <c r="E1237" s="23" t="s">
        <v>2026</v>
      </c>
      <c r="F1237" s="23" t="s">
        <v>2058</v>
      </c>
      <c r="G1237" s="23" t="s">
        <v>154</v>
      </c>
      <c r="H1237" s="25">
        <v>100</v>
      </c>
      <c r="I1237" s="25">
        <v>7.4</v>
      </c>
      <c r="J1237" s="26">
        <v>100</v>
      </c>
      <c r="K1237" s="26">
        <v>740</v>
      </c>
      <c r="L1237" s="27">
        <v>2</v>
      </c>
      <c r="M1237" s="27">
        <v>30</v>
      </c>
      <c r="N1237" s="27">
        <v>6</v>
      </c>
      <c r="O1237" s="27">
        <v>0</v>
      </c>
      <c r="P1237" s="27">
        <v>38</v>
      </c>
      <c r="Q1237" s="55"/>
      <c r="R1237" s="27">
        <f t="shared" si="138"/>
        <v>0</v>
      </c>
      <c r="S1237" s="56" t="str">
        <f t="shared" si="139"/>
        <v>×</v>
      </c>
      <c r="T1237" s="56" t="str">
        <f t="shared" si="140"/>
        <v>×</v>
      </c>
      <c r="U1237" s="56" t="str">
        <f t="shared" si="141"/>
        <v>×</v>
      </c>
      <c r="V1237" s="57" t="str">
        <f t="shared" si="135"/>
        <v/>
      </c>
      <c r="W1237" s="58">
        <f t="shared" si="136"/>
        <v>0</v>
      </c>
      <c r="X1237" s="54">
        <f t="shared" si="137"/>
        <v>99</v>
      </c>
      <c r="Y1237" s="59"/>
      <c r="Z1237" s="42"/>
      <c r="AA1237" s="42"/>
      <c r="AB1237" s="42"/>
      <c r="AC1237" s="42"/>
      <c r="AD1237" s="42"/>
      <c r="AE1237" s="42"/>
      <c r="AF1237" s="42"/>
      <c r="AG1237" s="42"/>
      <c r="AH1237" s="42"/>
      <c r="AI1237" s="42"/>
      <c r="AJ1237" s="42"/>
      <c r="AK1237" s="42"/>
      <c r="AL1237" s="42"/>
      <c r="AM1237" s="42"/>
      <c r="AN1237" s="42"/>
      <c r="AO1237" s="42"/>
      <c r="AP1237" s="42"/>
      <c r="AQ1237" s="42"/>
      <c r="AR1237" s="42"/>
      <c r="AS1237" s="72"/>
      <c r="AT1237" s="72"/>
      <c r="AU1237" s="72"/>
      <c r="AV1237" s="72"/>
      <c r="AW1237" s="72"/>
      <c r="AX1237" s="72"/>
      <c r="AY1237" s="72"/>
      <c r="AZ1237" s="72"/>
      <c r="BA1237" s="72"/>
      <c r="BB1237" s="72"/>
      <c r="BC1237" s="72"/>
      <c r="BD1237" s="72"/>
      <c r="BE1237" s="72"/>
      <c r="BF1237" s="72"/>
      <c r="BG1237" s="72"/>
      <c r="BH1237" s="72"/>
      <c r="BI1237" s="72"/>
      <c r="BJ1237" s="72"/>
      <c r="BK1237" s="72"/>
      <c r="BL1237" s="72"/>
      <c r="BM1237" s="72"/>
      <c r="BN1237" s="72"/>
      <c r="BO1237" s="72"/>
      <c r="BP1237" s="72"/>
      <c r="BQ1237" s="72"/>
      <c r="BR1237" s="72"/>
      <c r="BS1237" s="72"/>
      <c r="BT1237" s="72"/>
      <c r="BU1237" s="72"/>
      <c r="BV1237" s="72"/>
      <c r="BW1237" s="72"/>
      <c r="BX1237" s="72"/>
      <c r="BY1237" s="72"/>
      <c r="BZ1237" s="72"/>
      <c r="CA1237" s="72"/>
      <c r="CB1237" s="72"/>
      <c r="CC1237" s="72"/>
      <c r="CD1237" s="72"/>
      <c r="CE1237" s="72"/>
      <c r="CF1237" s="72"/>
      <c r="CG1237" s="72"/>
      <c r="CH1237" s="72"/>
      <c r="CI1237" s="72"/>
      <c r="CJ1237" s="72"/>
      <c r="CK1237" s="72"/>
      <c r="CL1237" s="72"/>
      <c r="CM1237" s="72"/>
      <c r="CN1237" s="72"/>
      <c r="CO1237" s="72"/>
      <c r="CP1237" s="72"/>
      <c r="CQ1237" s="72"/>
      <c r="CR1237" s="72"/>
      <c r="CS1237" s="72"/>
      <c r="CT1237" s="72"/>
      <c r="CU1237" s="72"/>
      <c r="CV1237" s="72"/>
      <c r="CW1237" s="72"/>
      <c r="CX1237" s="72"/>
      <c r="CY1237" s="72"/>
      <c r="CZ1237" s="72"/>
      <c r="DA1237" s="72"/>
      <c r="DB1237" s="72"/>
      <c r="DC1237" s="72"/>
      <c r="DD1237" s="72"/>
      <c r="DE1237" s="72"/>
      <c r="DF1237" s="72"/>
      <c r="DG1237" s="72"/>
      <c r="DH1237" s="72"/>
      <c r="DI1237" s="72"/>
      <c r="DJ1237" s="72"/>
      <c r="DK1237" s="72"/>
      <c r="DL1237" s="72"/>
      <c r="DM1237" s="72"/>
      <c r="DN1237" s="72"/>
      <c r="DO1237" s="72"/>
      <c r="DP1237" s="72"/>
      <c r="DQ1237" s="72"/>
      <c r="DR1237" s="72"/>
      <c r="DS1237" s="72"/>
      <c r="DT1237" s="72"/>
      <c r="DU1237" s="72"/>
      <c r="DV1237" s="72"/>
      <c r="DW1237" s="72"/>
      <c r="DX1237" s="72"/>
      <c r="DY1237" s="72"/>
      <c r="DZ1237" s="72"/>
      <c r="EA1237" s="72"/>
      <c r="EB1237" s="72"/>
      <c r="EC1237" s="72"/>
      <c r="ED1237" s="72"/>
      <c r="EE1237" s="72"/>
      <c r="EF1237" s="72"/>
      <c r="EG1237" s="72"/>
      <c r="EH1237" s="72"/>
      <c r="EI1237" s="72"/>
      <c r="EJ1237" s="72"/>
      <c r="EK1237" s="72"/>
      <c r="EL1237" s="72"/>
      <c r="EM1237" s="72"/>
      <c r="EN1237" s="72"/>
      <c r="EO1237" s="72"/>
      <c r="EP1237" s="72"/>
      <c r="EQ1237" s="72"/>
      <c r="ER1237" s="72"/>
      <c r="ES1237" s="72"/>
      <c r="ET1237" s="72"/>
      <c r="EU1237" s="72"/>
      <c r="EV1237" s="72"/>
      <c r="EW1237" s="72"/>
      <c r="EX1237" s="72"/>
      <c r="EY1237" s="72"/>
      <c r="EZ1237" s="72"/>
      <c r="FA1237" s="72"/>
      <c r="FB1237" s="72"/>
      <c r="FC1237" s="72"/>
      <c r="FD1237" s="72"/>
      <c r="FE1237" s="72"/>
      <c r="FF1237" s="72"/>
      <c r="FG1237" s="72"/>
      <c r="FH1237" s="72"/>
      <c r="FI1237" s="72"/>
      <c r="FJ1237" s="72"/>
      <c r="FK1237" s="72"/>
      <c r="FL1237" s="72"/>
      <c r="FM1237" s="72"/>
      <c r="FN1237" s="72"/>
      <c r="FO1237" s="72"/>
      <c r="FP1237" s="72"/>
      <c r="FQ1237" s="72"/>
      <c r="FR1237" s="72"/>
      <c r="FS1237" s="72"/>
      <c r="FT1237" s="72"/>
      <c r="FU1237" s="72"/>
      <c r="FV1237" s="72"/>
      <c r="FW1237" s="72"/>
      <c r="FX1237" s="72"/>
      <c r="FY1237" s="72"/>
      <c r="FZ1237" s="72"/>
      <c r="GA1237" s="72"/>
      <c r="GB1237" s="72"/>
      <c r="GC1237" s="72"/>
      <c r="GD1237" s="72"/>
      <c r="GE1237" s="72"/>
      <c r="GF1237" s="72"/>
      <c r="GG1237" s="72"/>
      <c r="GH1237" s="72"/>
      <c r="GI1237" s="72"/>
      <c r="GJ1237" s="72"/>
      <c r="GK1237" s="72"/>
      <c r="GL1237" s="72"/>
      <c r="GM1237" s="72"/>
      <c r="GN1237" s="72"/>
      <c r="GO1237" s="72"/>
      <c r="GP1237" s="72"/>
      <c r="GQ1237" s="72"/>
      <c r="GR1237" s="72"/>
      <c r="GS1237" s="72"/>
      <c r="GT1237" s="72"/>
      <c r="GU1237" s="72"/>
      <c r="GV1237" s="72"/>
      <c r="GW1237" s="72"/>
      <c r="GX1237" s="72"/>
      <c r="GY1237" s="72"/>
      <c r="GZ1237" s="72"/>
      <c r="HA1237" s="72"/>
      <c r="HB1237" s="72"/>
      <c r="HC1237" s="72"/>
      <c r="HD1237" s="72"/>
      <c r="HE1237" s="72"/>
      <c r="HF1237" s="72"/>
      <c r="HG1237" s="72"/>
      <c r="HH1237" s="72"/>
      <c r="HI1237" s="72"/>
      <c r="HJ1237" s="72"/>
      <c r="HK1237" s="72"/>
      <c r="HL1237" s="72"/>
      <c r="HM1237" s="72"/>
      <c r="HN1237" s="72"/>
      <c r="HO1237" s="72"/>
      <c r="HP1237" s="72"/>
      <c r="HQ1237" s="72"/>
      <c r="HR1237" s="72"/>
      <c r="HS1237" s="72"/>
      <c r="HT1237" s="72"/>
      <c r="HU1237" s="72"/>
      <c r="HV1237" s="72"/>
      <c r="HW1237" s="72"/>
      <c r="HX1237" s="72"/>
      <c r="HY1237" s="72"/>
      <c r="HZ1237" s="72"/>
      <c r="IA1237" s="72"/>
      <c r="IB1237" s="72"/>
      <c r="IC1237" s="72"/>
      <c r="ID1237" s="72"/>
      <c r="IE1237" s="72"/>
      <c r="IF1237" s="72"/>
      <c r="IG1237" s="72"/>
      <c r="IH1237" s="72"/>
      <c r="II1237" s="72"/>
      <c r="IJ1237" s="72"/>
      <c r="IK1237" s="72"/>
      <c r="IL1237" s="72"/>
      <c r="IM1237" s="72"/>
      <c r="IN1237" s="72"/>
      <c r="IO1237" s="72"/>
      <c r="IP1237" s="72"/>
      <c r="IQ1237" s="72"/>
      <c r="IR1237" s="72"/>
      <c r="IS1237" s="72"/>
      <c r="IT1237" s="72"/>
      <c r="IU1237" s="72"/>
      <c r="IV1237" s="72"/>
      <c r="IW1237" s="72"/>
      <c r="IX1237" s="72"/>
      <c r="IY1237" s="72"/>
      <c r="IZ1237" s="72"/>
      <c r="JA1237" s="72"/>
      <c r="JB1237" s="72"/>
      <c r="JC1237" s="72"/>
      <c r="JD1237" s="72"/>
      <c r="JE1237" s="72"/>
      <c r="JF1237" s="72"/>
      <c r="JG1237" s="72"/>
      <c r="JH1237" s="72"/>
      <c r="JI1237" s="72"/>
      <c r="JJ1237" s="72"/>
      <c r="JK1237" s="72"/>
      <c r="JL1237" s="72"/>
      <c r="JM1237" s="72"/>
      <c r="JN1237" s="72"/>
      <c r="JO1237" s="72"/>
      <c r="JP1237" s="72"/>
      <c r="JQ1237" s="72"/>
      <c r="JR1237" s="72"/>
      <c r="JS1237" s="72"/>
      <c r="JT1237" s="72"/>
      <c r="JU1237" s="72"/>
      <c r="JV1237" s="72"/>
      <c r="JW1237" s="72"/>
      <c r="JX1237" s="72"/>
      <c r="JY1237" s="72"/>
      <c r="JZ1237" s="72"/>
      <c r="KA1237" s="72"/>
      <c r="KB1237" s="72"/>
      <c r="KC1237" s="72"/>
      <c r="KD1237" s="72"/>
      <c r="KE1237" s="72"/>
      <c r="KF1237" s="72"/>
      <c r="KG1237" s="72"/>
      <c r="KH1237" s="72"/>
      <c r="KI1237" s="72"/>
      <c r="KJ1237" s="72"/>
      <c r="KK1237" s="72"/>
      <c r="KL1237" s="72"/>
      <c r="KM1237" s="72"/>
      <c r="KN1237" s="72"/>
      <c r="KO1237" s="72"/>
      <c r="KP1237" s="72"/>
      <c r="KQ1237" s="72"/>
      <c r="KR1237" s="72"/>
      <c r="KS1237" s="72"/>
      <c r="KT1237" s="72"/>
      <c r="KU1237" s="72"/>
      <c r="KV1237" s="72"/>
      <c r="KW1237" s="72"/>
      <c r="KX1237" s="72"/>
      <c r="KY1237" s="72"/>
      <c r="KZ1237" s="72"/>
      <c r="LA1237" s="72"/>
      <c r="LB1237" s="72"/>
      <c r="LC1237" s="72"/>
      <c r="LD1237" s="72"/>
      <c r="LE1237" s="72"/>
      <c r="LF1237" s="72"/>
      <c r="LG1237" s="72"/>
      <c r="LH1237" s="72"/>
      <c r="LI1237" s="72"/>
      <c r="LJ1237" s="72"/>
      <c r="LK1237" s="72"/>
    </row>
    <row r="1238" spans="1:323" s="20" customFormat="1" ht="14.25" customHeight="1">
      <c r="A1238" s="54">
        <v>1137</v>
      </c>
      <c r="B1238" s="23">
        <v>99</v>
      </c>
      <c r="C1238" s="23" t="s">
        <v>33</v>
      </c>
      <c r="D1238" s="32" t="s">
        <v>6630</v>
      </c>
      <c r="E1238" s="23" t="s">
        <v>2026</v>
      </c>
      <c r="F1238" s="23" t="s">
        <v>2139</v>
      </c>
      <c r="G1238" s="23" t="s">
        <v>511</v>
      </c>
      <c r="H1238" s="25">
        <v>1</v>
      </c>
      <c r="I1238" s="25">
        <v>6.5</v>
      </c>
      <c r="J1238" s="26">
        <v>500</v>
      </c>
      <c r="K1238" s="26">
        <v>3250</v>
      </c>
      <c r="L1238" s="27">
        <v>0</v>
      </c>
      <c r="M1238" s="27">
        <v>0</v>
      </c>
      <c r="N1238" s="27">
        <v>6</v>
      </c>
      <c r="O1238" s="27">
        <v>0</v>
      </c>
      <c r="P1238" s="27">
        <v>6</v>
      </c>
      <c r="Q1238" s="55"/>
      <c r="R1238" s="27">
        <f t="shared" si="138"/>
        <v>0</v>
      </c>
      <c r="S1238" s="56" t="str">
        <f t="shared" si="139"/>
        <v>×</v>
      </c>
      <c r="T1238" s="56" t="str">
        <f t="shared" si="140"/>
        <v>×</v>
      </c>
      <c r="U1238" s="56" t="str">
        <f t="shared" si="141"/>
        <v>×</v>
      </c>
      <c r="V1238" s="57" t="str">
        <f t="shared" si="135"/>
        <v/>
      </c>
      <c r="W1238" s="58">
        <f t="shared" si="136"/>
        <v>0</v>
      </c>
      <c r="X1238" s="54">
        <f t="shared" si="137"/>
        <v>99</v>
      </c>
      <c r="Y1238" s="59"/>
      <c r="Z1238" s="42"/>
      <c r="AA1238" s="42"/>
      <c r="AB1238" s="42"/>
      <c r="AC1238" s="42"/>
      <c r="AD1238" s="42"/>
      <c r="AE1238" s="42"/>
      <c r="AF1238" s="42"/>
      <c r="AG1238" s="42"/>
      <c r="AH1238" s="42"/>
      <c r="AI1238" s="42"/>
      <c r="AJ1238" s="42"/>
      <c r="AK1238" s="42"/>
      <c r="AL1238" s="42"/>
      <c r="AM1238" s="42"/>
      <c r="AN1238" s="42"/>
      <c r="AO1238" s="42"/>
      <c r="AP1238" s="42"/>
      <c r="AQ1238" s="42"/>
      <c r="AR1238" s="42"/>
      <c r="AS1238" s="72"/>
      <c r="AT1238" s="72"/>
      <c r="AU1238" s="72"/>
      <c r="AV1238" s="72"/>
      <c r="AW1238" s="72"/>
      <c r="AX1238" s="72"/>
      <c r="AY1238" s="72"/>
      <c r="AZ1238" s="72"/>
      <c r="BA1238" s="72"/>
      <c r="BB1238" s="72"/>
      <c r="BC1238" s="72"/>
      <c r="BD1238" s="72"/>
      <c r="BE1238" s="72"/>
      <c r="BF1238" s="72"/>
      <c r="BG1238" s="72"/>
      <c r="BH1238" s="72"/>
      <c r="BI1238" s="72"/>
      <c r="BJ1238" s="72"/>
      <c r="BK1238" s="72"/>
      <c r="BL1238" s="72"/>
      <c r="BM1238" s="72"/>
      <c r="BN1238" s="72"/>
      <c r="BO1238" s="72"/>
      <c r="BP1238" s="72"/>
      <c r="BQ1238" s="72"/>
      <c r="BR1238" s="72"/>
      <c r="BS1238" s="72"/>
      <c r="BT1238" s="72"/>
      <c r="BU1238" s="72"/>
      <c r="BV1238" s="72"/>
      <c r="BW1238" s="72"/>
      <c r="BX1238" s="72"/>
      <c r="BY1238" s="72"/>
      <c r="BZ1238" s="72"/>
      <c r="CA1238" s="72"/>
      <c r="CB1238" s="72"/>
      <c r="CC1238" s="72"/>
      <c r="CD1238" s="72"/>
      <c r="CE1238" s="72"/>
      <c r="CF1238" s="72"/>
      <c r="CG1238" s="72"/>
      <c r="CH1238" s="72"/>
      <c r="CI1238" s="72"/>
      <c r="CJ1238" s="72"/>
      <c r="CK1238" s="72"/>
      <c r="CL1238" s="72"/>
      <c r="CM1238" s="72"/>
      <c r="CN1238" s="72"/>
      <c r="CO1238" s="72"/>
      <c r="CP1238" s="72"/>
      <c r="CQ1238" s="72"/>
      <c r="CR1238" s="72"/>
      <c r="CS1238" s="72"/>
      <c r="CT1238" s="72"/>
      <c r="CU1238" s="72"/>
      <c r="CV1238" s="72"/>
      <c r="CW1238" s="72"/>
      <c r="CX1238" s="72"/>
      <c r="CY1238" s="72"/>
      <c r="CZ1238" s="72"/>
      <c r="DA1238" s="72"/>
      <c r="DB1238" s="72"/>
      <c r="DC1238" s="72"/>
      <c r="DD1238" s="72"/>
      <c r="DE1238" s="72"/>
      <c r="DF1238" s="72"/>
      <c r="DG1238" s="72"/>
      <c r="DH1238" s="72"/>
      <c r="DI1238" s="72"/>
      <c r="DJ1238" s="72"/>
      <c r="DK1238" s="72"/>
      <c r="DL1238" s="72"/>
      <c r="DM1238" s="72"/>
      <c r="DN1238" s="72"/>
      <c r="DO1238" s="72"/>
      <c r="DP1238" s="72"/>
      <c r="DQ1238" s="72"/>
      <c r="DR1238" s="72"/>
      <c r="DS1238" s="72"/>
      <c r="DT1238" s="72"/>
      <c r="DU1238" s="72"/>
      <c r="DV1238" s="72"/>
      <c r="DW1238" s="72"/>
      <c r="DX1238" s="72"/>
      <c r="DY1238" s="72"/>
      <c r="DZ1238" s="72"/>
      <c r="EA1238" s="72"/>
      <c r="EB1238" s="72"/>
      <c r="EC1238" s="72"/>
      <c r="ED1238" s="72"/>
      <c r="EE1238" s="72"/>
      <c r="EF1238" s="72"/>
      <c r="EG1238" s="72"/>
      <c r="EH1238" s="72"/>
      <c r="EI1238" s="72"/>
      <c r="EJ1238" s="72"/>
      <c r="EK1238" s="72"/>
      <c r="EL1238" s="72"/>
      <c r="EM1238" s="72"/>
      <c r="EN1238" s="72"/>
      <c r="EO1238" s="72"/>
      <c r="EP1238" s="72"/>
      <c r="EQ1238" s="72"/>
      <c r="ER1238" s="72"/>
      <c r="ES1238" s="72"/>
      <c r="ET1238" s="72"/>
      <c r="EU1238" s="72"/>
      <c r="EV1238" s="72"/>
      <c r="EW1238" s="72"/>
      <c r="EX1238" s="72"/>
      <c r="EY1238" s="72"/>
      <c r="EZ1238" s="72"/>
      <c r="FA1238" s="72"/>
      <c r="FB1238" s="72"/>
      <c r="FC1238" s="72"/>
      <c r="FD1238" s="72"/>
      <c r="FE1238" s="72"/>
      <c r="FF1238" s="72"/>
      <c r="FG1238" s="72"/>
      <c r="FH1238" s="72"/>
      <c r="FI1238" s="72"/>
      <c r="FJ1238" s="72"/>
      <c r="FK1238" s="72"/>
      <c r="FL1238" s="72"/>
      <c r="FM1238" s="72"/>
      <c r="FN1238" s="72"/>
      <c r="FO1238" s="72"/>
      <c r="FP1238" s="72"/>
      <c r="FQ1238" s="72"/>
      <c r="FR1238" s="72"/>
      <c r="FS1238" s="72"/>
      <c r="FT1238" s="72"/>
      <c r="FU1238" s="72"/>
      <c r="FV1238" s="72"/>
      <c r="FW1238" s="72"/>
      <c r="FX1238" s="72"/>
      <c r="FY1238" s="72"/>
      <c r="FZ1238" s="72"/>
      <c r="GA1238" s="72"/>
      <c r="GB1238" s="72"/>
      <c r="GC1238" s="72"/>
      <c r="GD1238" s="72"/>
      <c r="GE1238" s="72"/>
      <c r="GF1238" s="72"/>
      <c r="GG1238" s="72"/>
      <c r="GH1238" s="72"/>
      <c r="GI1238" s="72"/>
      <c r="GJ1238" s="72"/>
      <c r="GK1238" s="72"/>
      <c r="GL1238" s="72"/>
      <c r="GM1238" s="72"/>
      <c r="GN1238" s="72"/>
      <c r="GO1238" s="72"/>
      <c r="GP1238" s="72"/>
      <c r="GQ1238" s="72"/>
      <c r="GR1238" s="72"/>
      <c r="GS1238" s="72"/>
      <c r="GT1238" s="72"/>
      <c r="GU1238" s="72"/>
      <c r="GV1238" s="72"/>
      <c r="GW1238" s="72"/>
      <c r="GX1238" s="72"/>
      <c r="GY1238" s="72"/>
      <c r="GZ1238" s="72"/>
      <c r="HA1238" s="72"/>
      <c r="HB1238" s="72"/>
      <c r="HC1238" s="72"/>
      <c r="HD1238" s="72"/>
      <c r="HE1238" s="72"/>
      <c r="HF1238" s="72"/>
      <c r="HG1238" s="72"/>
      <c r="HH1238" s="72"/>
      <c r="HI1238" s="72"/>
      <c r="HJ1238" s="72"/>
      <c r="HK1238" s="72"/>
      <c r="HL1238" s="72"/>
      <c r="HM1238" s="72"/>
      <c r="HN1238" s="72"/>
      <c r="HO1238" s="72"/>
      <c r="HP1238" s="72"/>
      <c r="HQ1238" s="72"/>
      <c r="HR1238" s="72"/>
      <c r="HS1238" s="72"/>
      <c r="HT1238" s="72"/>
      <c r="HU1238" s="72"/>
      <c r="HV1238" s="72"/>
      <c r="HW1238" s="72"/>
      <c r="HX1238" s="72"/>
      <c r="HY1238" s="72"/>
      <c r="HZ1238" s="72"/>
      <c r="IA1238" s="72"/>
      <c r="IB1238" s="72"/>
      <c r="IC1238" s="72"/>
      <c r="ID1238" s="72"/>
      <c r="IE1238" s="72"/>
      <c r="IF1238" s="72"/>
      <c r="IG1238" s="72"/>
      <c r="IH1238" s="72"/>
      <c r="II1238" s="72"/>
      <c r="IJ1238" s="72"/>
      <c r="IK1238" s="72"/>
      <c r="IL1238" s="72"/>
      <c r="IM1238" s="72"/>
      <c r="IN1238" s="72"/>
      <c r="IO1238" s="72"/>
      <c r="IP1238" s="72"/>
      <c r="IQ1238" s="72"/>
      <c r="IR1238" s="72"/>
      <c r="IS1238" s="72"/>
      <c r="IT1238" s="72"/>
      <c r="IU1238" s="72"/>
      <c r="IV1238" s="72"/>
      <c r="IW1238" s="72"/>
      <c r="IX1238" s="72"/>
      <c r="IY1238" s="72"/>
      <c r="IZ1238" s="72"/>
      <c r="JA1238" s="72"/>
      <c r="JB1238" s="72"/>
      <c r="JC1238" s="72"/>
      <c r="JD1238" s="72"/>
      <c r="JE1238" s="72"/>
      <c r="JF1238" s="72"/>
      <c r="JG1238" s="72"/>
      <c r="JH1238" s="72"/>
      <c r="JI1238" s="72"/>
      <c r="JJ1238" s="72"/>
      <c r="JK1238" s="72"/>
      <c r="JL1238" s="72"/>
      <c r="JM1238" s="72"/>
      <c r="JN1238" s="72"/>
      <c r="JO1238" s="72"/>
      <c r="JP1238" s="72"/>
      <c r="JQ1238" s="72"/>
      <c r="JR1238" s="72"/>
      <c r="JS1238" s="72"/>
      <c r="JT1238" s="72"/>
      <c r="JU1238" s="72"/>
      <c r="JV1238" s="72"/>
      <c r="JW1238" s="72"/>
      <c r="JX1238" s="72"/>
      <c r="JY1238" s="72"/>
      <c r="JZ1238" s="72"/>
      <c r="KA1238" s="72"/>
      <c r="KB1238" s="72"/>
      <c r="KC1238" s="72"/>
      <c r="KD1238" s="72"/>
      <c r="KE1238" s="72"/>
      <c r="KF1238" s="72"/>
      <c r="KG1238" s="72"/>
      <c r="KH1238" s="72"/>
      <c r="KI1238" s="72"/>
      <c r="KJ1238" s="72"/>
      <c r="KK1238" s="72"/>
      <c r="KL1238" s="72"/>
      <c r="KM1238" s="72"/>
      <c r="KN1238" s="72"/>
      <c r="KO1238" s="72"/>
      <c r="KP1238" s="72"/>
      <c r="KQ1238" s="72"/>
      <c r="KR1238" s="72"/>
      <c r="KS1238" s="72"/>
      <c r="KT1238" s="72"/>
      <c r="KU1238" s="72"/>
      <c r="KV1238" s="72"/>
      <c r="KW1238" s="72"/>
      <c r="KX1238" s="72"/>
      <c r="KY1238" s="72"/>
      <c r="KZ1238" s="72"/>
      <c r="LA1238" s="72"/>
      <c r="LB1238" s="72"/>
      <c r="LC1238" s="72"/>
      <c r="LD1238" s="72"/>
      <c r="LE1238" s="72"/>
      <c r="LF1238" s="72"/>
      <c r="LG1238" s="72"/>
      <c r="LH1238" s="72"/>
      <c r="LI1238" s="72"/>
      <c r="LJ1238" s="72"/>
      <c r="LK1238" s="72"/>
    </row>
    <row r="1239" spans="1:323" s="20" customFormat="1" ht="14.25" customHeight="1">
      <c r="A1239" s="54">
        <v>1138</v>
      </c>
      <c r="B1239" s="23">
        <v>99</v>
      </c>
      <c r="C1239" s="23" t="s">
        <v>33</v>
      </c>
      <c r="D1239" s="32" t="s">
        <v>5502</v>
      </c>
      <c r="E1239" s="23" t="s">
        <v>2026</v>
      </c>
      <c r="F1239" s="23" t="s">
        <v>5503</v>
      </c>
      <c r="G1239" s="23" t="s">
        <v>425</v>
      </c>
      <c r="H1239" s="25">
        <v>10</v>
      </c>
      <c r="I1239" s="25">
        <v>551</v>
      </c>
      <c r="J1239" s="26">
        <v>10</v>
      </c>
      <c r="K1239" s="26">
        <v>5510</v>
      </c>
      <c r="L1239" s="27">
        <v>22</v>
      </c>
      <c r="M1239" s="27">
        <v>2</v>
      </c>
      <c r="N1239" s="27">
        <v>30</v>
      </c>
      <c r="O1239" s="27">
        <v>0</v>
      </c>
      <c r="P1239" s="27">
        <v>54</v>
      </c>
      <c r="Q1239" s="55"/>
      <c r="R1239" s="27">
        <f t="shared" si="138"/>
        <v>0</v>
      </c>
      <c r="S1239" s="56" t="str">
        <f t="shared" si="139"/>
        <v>×</v>
      </c>
      <c r="T1239" s="56" t="str">
        <f t="shared" si="140"/>
        <v>×</v>
      </c>
      <c r="U1239" s="56" t="str">
        <f t="shared" si="141"/>
        <v>×</v>
      </c>
      <c r="V1239" s="57" t="str">
        <f t="shared" si="135"/>
        <v/>
      </c>
      <c r="W1239" s="58">
        <f t="shared" si="136"/>
        <v>0</v>
      </c>
      <c r="X1239" s="54">
        <f t="shared" si="137"/>
        <v>99</v>
      </c>
      <c r="Y1239" s="59"/>
      <c r="Z1239" s="42"/>
      <c r="AA1239" s="42"/>
      <c r="AB1239" s="42"/>
      <c r="AC1239" s="42"/>
      <c r="AD1239" s="42"/>
      <c r="AE1239" s="42"/>
      <c r="AF1239" s="42"/>
      <c r="AG1239" s="42"/>
      <c r="AH1239" s="42"/>
      <c r="AI1239" s="42"/>
      <c r="AJ1239" s="42"/>
      <c r="AK1239" s="42"/>
      <c r="AL1239" s="42"/>
      <c r="AM1239" s="42"/>
      <c r="AN1239" s="42"/>
      <c r="AO1239" s="42"/>
      <c r="AP1239" s="42"/>
      <c r="AQ1239" s="42"/>
      <c r="AR1239" s="42"/>
      <c r="AS1239" s="72"/>
      <c r="AT1239" s="72"/>
      <c r="AU1239" s="72"/>
      <c r="AV1239" s="72"/>
      <c r="AW1239" s="72"/>
      <c r="AX1239" s="72"/>
      <c r="AY1239" s="72"/>
      <c r="AZ1239" s="72"/>
      <c r="BA1239" s="72"/>
      <c r="BB1239" s="72"/>
      <c r="BC1239" s="72"/>
      <c r="BD1239" s="72"/>
      <c r="BE1239" s="72"/>
      <c r="BF1239" s="72"/>
      <c r="BG1239" s="72"/>
      <c r="BH1239" s="72"/>
      <c r="BI1239" s="72"/>
      <c r="BJ1239" s="72"/>
      <c r="BK1239" s="72"/>
      <c r="BL1239" s="72"/>
      <c r="BM1239" s="72"/>
      <c r="BN1239" s="72"/>
      <c r="BO1239" s="72"/>
      <c r="BP1239" s="72"/>
      <c r="BQ1239" s="72"/>
      <c r="BR1239" s="72"/>
      <c r="BS1239" s="72"/>
      <c r="BT1239" s="72"/>
      <c r="BU1239" s="72"/>
      <c r="BV1239" s="72"/>
      <c r="BW1239" s="72"/>
      <c r="BX1239" s="72"/>
      <c r="BY1239" s="72"/>
      <c r="BZ1239" s="72"/>
      <c r="CA1239" s="72"/>
      <c r="CB1239" s="72"/>
      <c r="CC1239" s="72"/>
      <c r="CD1239" s="72"/>
      <c r="CE1239" s="72"/>
      <c r="CF1239" s="72"/>
      <c r="CG1239" s="72"/>
      <c r="CH1239" s="72"/>
      <c r="CI1239" s="72"/>
      <c r="CJ1239" s="72"/>
      <c r="CK1239" s="72"/>
      <c r="CL1239" s="72"/>
      <c r="CM1239" s="72"/>
      <c r="CN1239" s="72"/>
      <c r="CO1239" s="72"/>
      <c r="CP1239" s="72"/>
      <c r="CQ1239" s="72"/>
      <c r="CR1239" s="72"/>
      <c r="CS1239" s="72"/>
      <c r="CT1239" s="72"/>
      <c r="CU1239" s="72"/>
      <c r="CV1239" s="72"/>
      <c r="CW1239" s="72"/>
      <c r="CX1239" s="72"/>
      <c r="CY1239" s="72"/>
      <c r="CZ1239" s="72"/>
      <c r="DA1239" s="72"/>
      <c r="DB1239" s="72"/>
      <c r="DC1239" s="72"/>
      <c r="DD1239" s="72"/>
      <c r="DE1239" s="72"/>
      <c r="DF1239" s="72"/>
      <c r="DG1239" s="72"/>
      <c r="DH1239" s="72"/>
      <c r="DI1239" s="72"/>
      <c r="DJ1239" s="72"/>
      <c r="DK1239" s="72"/>
      <c r="DL1239" s="72"/>
      <c r="DM1239" s="72"/>
      <c r="DN1239" s="72"/>
      <c r="DO1239" s="72"/>
      <c r="DP1239" s="72"/>
      <c r="DQ1239" s="72"/>
      <c r="DR1239" s="72"/>
      <c r="DS1239" s="72"/>
      <c r="DT1239" s="72"/>
      <c r="DU1239" s="72"/>
      <c r="DV1239" s="72"/>
      <c r="DW1239" s="72"/>
      <c r="DX1239" s="72"/>
      <c r="DY1239" s="72"/>
      <c r="DZ1239" s="72"/>
      <c r="EA1239" s="72"/>
      <c r="EB1239" s="72"/>
      <c r="EC1239" s="72"/>
      <c r="ED1239" s="72"/>
      <c r="EE1239" s="72"/>
      <c r="EF1239" s="72"/>
      <c r="EG1239" s="72"/>
      <c r="EH1239" s="72"/>
      <c r="EI1239" s="72"/>
      <c r="EJ1239" s="72"/>
      <c r="EK1239" s="72"/>
      <c r="EL1239" s="72"/>
      <c r="EM1239" s="72"/>
      <c r="EN1239" s="72"/>
      <c r="EO1239" s="72"/>
      <c r="EP1239" s="72"/>
      <c r="EQ1239" s="72"/>
      <c r="ER1239" s="72"/>
      <c r="ES1239" s="72"/>
      <c r="ET1239" s="72"/>
      <c r="EU1239" s="72"/>
      <c r="EV1239" s="72"/>
      <c r="EW1239" s="72"/>
      <c r="EX1239" s="72"/>
      <c r="EY1239" s="72"/>
      <c r="EZ1239" s="72"/>
      <c r="FA1239" s="72"/>
      <c r="FB1239" s="72"/>
      <c r="FC1239" s="72"/>
      <c r="FD1239" s="72"/>
      <c r="FE1239" s="72"/>
      <c r="FF1239" s="72"/>
      <c r="FG1239" s="72"/>
      <c r="FH1239" s="72"/>
      <c r="FI1239" s="72"/>
      <c r="FJ1239" s="72"/>
      <c r="FK1239" s="72"/>
      <c r="FL1239" s="72"/>
      <c r="FM1239" s="72"/>
      <c r="FN1239" s="72"/>
      <c r="FO1239" s="72"/>
      <c r="FP1239" s="72"/>
      <c r="FQ1239" s="72"/>
      <c r="FR1239" s="72"/>
      <c r="FS1239" s="72"/>
      <c r="FT1239" s="72"/>
      <c r="FU1239" s="72"/>
      <c r="FV1239" s="72"/>
      <c r="FW1239" s="72"/>
      <c r="FX1239" s="72"/>
      <c r="FY1239" s="72"/>
      <c r="FZ1239" s="72"/>
      <c r="GA1239" s="72"/>
      <c r="GB1239" s="72"/>
      <c r="GC1239" s="72"/>
      <c r="GD1239" s="72"/>
      <c r="GE1239" s="72"/>
      <c r="GF1239" s="72"/>
      <c r="GG1239" s="72"/>
      <c r="GH1239" s="72"/>
      <c r="GI1239" s="72"/>
      <c r="GJ1239" s="72"/>
      <c r="GK1239" s="72"/>
      <c r="GL1239" s="72"/>
      <c r="GM1239" s="72"/>
      <c r="GN1239" s="72"/>
      <c r="GO1239" s="72"/>
      <c r="GP1239" s="72"/>
      <c r="GQ1239" s="72"/>
      <c r="GR1239" s="72"/>
      <c r="GS1239" s="72"/>
      <c r="GT1239" s="72"/>
      <c r="GU1239" s="72"/>
      <c r="GV1239" s="72"/>
      <c r="GW1239" s="72"/>
      <c r="GX1239" s="72"/>
      <c r="GY1239" s="72"/>
      <c r="GZ1239" s="72"/>
      <c r="HA1239" s="72"/>
      <c r="HB1239" s="72"/>
      <c r="HC1239" s="72"/>
      <c r="HD1239" s="72"/>
      <c r="HE1239" s="72"/>
      <c r="HF1239" s="72"/>
      <c r="HG1239" s="72"/>
      <c r="HH1239" s="72"/>
      <c r="HI1239" s="72"/>
      <c r="HJ1239" s="72"/>
      <c r="HK1239" s="72"/>
      <c r="HL1239" s="72"/>
      <c r="HM1239" s="72"/>
      <c r="HN1239" s="72"/>
      <c r="HO1239" s="72"/>
      <c r="HP1239" s="72"/>
      <c r="HQ1239" s="72"/>
      <c r="HR1239" s="72"/>
      <c r="HS1239" s="72"/>
      <c r="HT1239" s="72"/>
      <c r="HU1239" s="72"/>
      <c r="HV1239" s="72"/>
      <c r="HW1239" s="72"/>
      <c r="HX1239" s="72"/>
      <c r="HY1239" s="72"/>
      <c r="HZ1239" s="72"/>
      <c r="IA1239" s="72"/>
      <c r="IB1239" s="72"/>
      <c r="IC1239" s="72"/>
      <c r="ID1239" s="72"/>
      <c r="IE1239" s="72"/>
      <c r="IF1239" s="72"/>
      <c r="IG1239" s="72"/>
      <c r="IH1239" s="72"/>
      <c r="II1239" s="72"/>
      <c r="IJ1239" s="72"/>
      <c r="IK1239" s="72"/>
      <c r="IL1239" s="72"/>
      <c r="IM1239" s="72"/>
      <c r="IN1239" s="72"/>
      <c r="IO1239" s="72"/>
      <c r="IP1239" s="72"/>
      <c r="IQ1239" s="72"/>
      <c r="IR1239" s="72"/>
      <c r="IS1239" s="72"/>
      <c r="IT1239" s="72"/>
      <c r="IU1239" s="72"/>
      <c r="IV1239" s="72"/>
      <c r="IW1239" s="72"/>
      <c r="IX1239" s="72"/>
      <c r="IY1239" s="72"/>
      <c r="IZ1239" s="72"/>
      <c r="JA1239" s="72"/>
      <c r="JB1239" s="72"/>
      <c r="JC1239" s="72"/>
      <c r="JD1239" s="72"/>
      <c r="JE1239" s="72"/>
      <c r="JF1239" s="72"/>
      <c r="JG1239" s="72"/>
      <c r="JH1239" s="72"/>
      <c r="JI1239" s="72"/>
      <c r="JJ1239" s="72"/>
      <c r="JK1239" s="72"/>
      <c r="JL1239" s="72"/>
      <c r="JM1239" s="72"/>
      <c r="JN1239" s="72"/>
      <c r="JO1239" s="72"/>
      <c r="JP1239" s="72"/>
      <c r="JQ1239" s="72"/>
      <c r="JR1239" s="72"/>
      <c r="JS1239" s="72"/>
      <c r="JT1239" s="72"/>
      <c r="JU1239" s="72"/>
      <c r="JV1239" s="72"/>
      <c r="JW1239" s="72"/>
      <c r="JX1239" s="72"/>
      <c r="JY1239" s="72"/>
      <c r="JZ1239" s="72"/>
      <c r="KA1239" s="72"/>
      <c r="KB1239" s="72"/>
      <c r="KC1239" s="72"/>
      <c r="KD1239" s="72"/>
      <c r="KE1239" s="72"/>
      <c r="KF1239" s="72"/>
      <c r="KG1239" s="72"/>
      <c r="KH1239" s="72"/>
      <c r="KI1239" s="72"/>
      <c r="KJ1239" s="72"/>
      <c r="KK1239" s="72"/>
      <c r="KL1239" s="72"/>
      <c r="KM1239" s="72"/>
      <c r="KN1239" s="72"/>
      <c r="KO1239" s="72"/>
      <c r="KP1239" s="72"/>
      <c r="KQ1239" s="72"/>
      <c r="KR1239" s="72"/>
      <c r="KS1239" s="72"/>
      <c r="KT1239" s="72"/>
      <c r="KU1239" s="72"/>
      <c r="KV1239" s="72"/>
      <c r="KW1239" s="72"/>
      <c r="KX1239" s="72"/>
      <c r="KY1239" s="72"/>
      <c r="KZ1239" s="72"/>
      <c r="LA1239" s="72"/>
      <c r="LB1239" s="72"/>
      <c r="LC1239" s="72"/>
      <c r="LD1239" s="72"/>
      <c r="LE1239" s="72"/>
      <c r="LF1239" s="72"/>
      <c r="LG1239" s="72"/>
      <c r="LH1239" s="72"/>
      <c r="LI1239" s="72"/>
      <c r="LJ1239" s="72"/>
      <c r="LK1239" s="72"/>
    </row>
    <row r="1240" spans="1:323" s="20" customFormat="1" ht="14.25" customHeight="1">
      <c r="A1240" s="54">
        <v>1139</v>
      </c>
      <c r="B1240" s="23">
        <v>99</v>
      </c>
      <c r="C1240" s="23" t="s">
        <v>33</v>
      </c>
      <c r="D1240" s="32" t="s">
        <v>6631</v>
      </c>
      <c r="E1240" s="23" t="s">
        <v>2026</v>
      </c>
      <c r="F1240" s="23" t="s">
        <v>2070</v>
      </c>
      <c r="G1240" s="23" t="s">
        <v>511</v>
      </c>
      <c r="H1240" s="25">
        <v>1</v>
      </c>
      <c r="I1240" s="25">
        <v>6.7</v>
      </c>
      <c r="J1240" s="26">
        <v>500</v>
      </c>
      <c r="K1240" s="26">
        <v>3350</v>
      </c>
      <c r="L1240" s="27">
        <v>0</v>
      </c>
      <c r="M1240" s="27">
        <v>0</v>
      </c>
      <c r="N1240" s="27">
        <v>2</v>
      </c>
      <c r="O1240" s="27">
        <v>0</v>
      </c>
      <c r="P1240" s="27">
        <v>2</v>
      </c>
      <c r="Q1240" s="55"/>
      <c r="R1240" s="27">
        <f t="shared" si="138"/>
        <v>0</v>
      </c>
      <c r="S1240" s="56" t="str">
        <f t="shared" si="139"/>
        <v>×</v>
      </c>
      <c r="T1240" s="56" t="str">
        <f t="shared" si="140"/>
        <v>×</v>
      </c>
      <c r="U1240" s="56" t="str">
        <f t="shared" si="141"/>
        <v>×</v>
      </c>
      <c r="V1240" s="57" t="str">
        <f t="shared" si="135"/>
        <v/>
      </c>
      <c r="W1240" s="58">
        <f t="shared" si="136"/>
        <v>0</v>
      </c>
      <c r="X1240" s="54">
        <f t="shared" si="137"/>
        <v>99</v>
      </c>
      <c r="Y1240" s="59"/>
      <c r="Z1240" s="42"/>
      <c r="AA1240" s="42"/>
      <c r="AB1240" s="42"/>
      <c r="AC1240" s="42"/>
      <c r="AD1240" s="42"/>
      <c r="AE1240" s="42"/>
      <c r="AF1240" s="42"/>
      <c r="AG1240" s="42"/>
      <c r="AH1240" s="42"/>
      <c r="AI1240" s="42"/>
      <c r="AJ1240" s="42"/>
      <c r="AK1240" s="42"/>
      <c r="AL1240" s="42"/>
      <c r="AM1240" s="42"/>
      <c r="AN1240" s="42"/>
      <c r="AO1240" s="42"/>
      <c r="AP1240" s="42"/>
      <c r="AQ1240" s="42"/>
      <c r="AR1240" s="42"/>
      <c r="AS1240" s="72"/>
      <c r="AT1240" s="72"/>
      <c r="AU1240" s="72"/>
      <c r="AV1240" s="72"/>
      <c r="AW1240" s="72"/>
      <c r="AX1240" s="72"/>
      <c r="AY1240" s="72"/>
      <c r="AZ1240" s="72"/>
      <c r="BA1240" s="72"/>
      <c r="BB1240" s="72"/>
      <c r="BC1240" s="72"/>
      <c r="BD1240" s="72"/>
      <c r="BE1240" s="72"/>
      <c r="BF1240" s="72"/>
      <c r="BG1240" s="72"/>
      <c r="BH1240" s="72"/>
      <c r="BI1240" s="72"/>
      <c r="BJ1240" s="72"/>
      <c r="BK1240" s="72"/>
      <c r="BL1240" s="72"/>
      <c r="BM1240" s="72"/>
      <c r="BN1240" s="72"/>
      <c r="BO1240" s="72"/>
      <c r="BP1240" s="72"/>
      <c r="BQ1240" s="72"/>
      <c r="BR1240" s="72"/>
      <c r="BS1240" s="72"/>
      <c r="BT1240" s="72"/>
      <c r="BU1240" s="72"/>
      <c r="BV1240" s="72"/>
      <c r="BW1240" s="72"/>
      <c r="BX1240" s="72"/>
      <c r="BY1240" s="72"/>
      <c r="BZ1240" s="72"/>
      <c r="CA1240" s="72"/>
      <c r="CB1240" s="72"/>
      <c r="CC1240" s="72"/>
      <c r="CD1240" s="72"/>
      <c r="CE1240" s="72"/>
      <c r="CF1240" s="72"/>
      <c r="CG1240" s="72"/>
      <c r="CH1240" s="72"/>
      <c r="CI1240" s="72"/>
      <c r="CJ1240" s="72"/>
      <c r="CK1240" s="72"/>
      <c r="CL1240" s="72"/>
      <c r="CM1240" s="72"/>
      <c r="CN1240" s="72"/>
      <c r="CO1240" s="72"/>
      <c r="CP1240" s="72"/>
      <c r="CQ1240" s="72"/>
      <c r="CR1240" s="72"/>
      <c r="CS1240" s="72"/>
      <c r="CT1240" s="72"/>
      <c r="CU1240" s="72"/>
      <c r="CV1240" s="72"/>
      <c r="CW1240" s="72"/>
      <c r="CX1240" s="72"/>
      <c r="CY1240" s="72"/>
      <c r="CZ1240" s="72"/>
      <c r="DA1240" s="72"/>
      <c r="DB1240" s="72"/>
      <c r="DC1240" s="72"/>
      <c r="DD1240" s="72"/>
      <c r="DE1240" s="72"/>
      <c r="DF1240" s="72"/>
      <c r="DG1240" s="72"/>
      <c r="DH1240" s="72"/>
      <c r="DI1240" s="72"/>
      <c r="DJ1240" s="72"/>
      <c r="DK1240" s="72"/>
      <c r="DL1240" s="72"/>
      <c r="DM1240" s="72"/>
      <c r="DN1240" s="72"/>
      <c r="DO1240" s="72"/>
      <c r="DP1240" s="72"/>
      <c r="DQ1240" s="72"/>
      <c r="DR1240" s="72"/>
      <c r="DS1240" s="72"/>
      <c r="DT1240" s="72"/>
      <c r="DU1240" s="72"/>
      <c r="DV1240" s="72"/>
      <c r="DW1240" s="72"/>
      <c r="DX1240" s="72"/>
      <c r="DY1240" s="72"/>
      <c r="DZ1240" s="72"/>
      <c r="EA1240" s="72"/>
      <c r="EB1240" s="72"/>
      <c r="EC1240" s="72"/>
      <c r="ED1240" s="72"/>
      <c r="EE1240" s="72"/>
      <c r="EF1240" s="72"/>
      <c r="EG1240" s="72"/>
      <c r="EH1240" s="72"/>
      <c r="EI1240" s="72"/>
      <c r="EJ1240" s="72"/>
      <c r="EK1240" s="72"/>
      <c r="EL1240" s="72"/>
      <c r="EM1240" s="72"/>
      <c r="EN1240" s="72"/>
      <c r="EO1240" s="72"/>
      <c r="EP1240" s="72"/>
      <c r="EQ1240" s="72"/>
      <c r="ER1240" s="72"/>
      <c r="ES1240" s="72"/>
      <c r="ET1240" s="72"/>
      <c r="EU1240" s="72"/>
      <c r="EV1240" s="72"/>
      <c r="EW1240" s="72"/>
      <c r="EX1240" s="72"/>
      <c r="EY1240" s="72"/>
      <c r="EZ1240" s="72"/>
      <c r="FA1240" s="72"/>
      <c r="FB1240" s="72"/>
      <c r="FC1240" s="72"/>
      <c r="FD1240" s="72"/>
      <c r="FE1240" s="72"/>
      <c r="FF1240" s="72"/>
      <c r="FG1240" s="72"/>
      <c r="FH1240" s="72"/>
      <c r="FI1240" s="72"/>
      <c r="FJ1240" s="72"/>
      <c r="FK1240" s="72"/>
      <c r="FL1240" s="72"/>
      <c r="FM1240" s="72"/>
      <c r="FN1240" s="72"/>
      <c r="FO1240" s="72"/>
      <c r="FP1240" s="72"/>
      <c r="FQ1240" s="72"/>
      <c r="FR1240" s="72"/>
      <c r="FS1240" s="72"/>
      <c r="FT1240" s="72"/>
      <c r="FU1240" s="72"/>
      <c r="FV1240" s="72"/>
      <c r="FW1240" s="72"/>
      <c r="FX1240" s="72"/>
      <c r="FY1240" s="72"/>
      <c r="FZ1240" s="72"/>
      <c r="GA1240" s="72"/>
      <c r="GB1240" s="72"/>
      <c r="GC1240" s="72"/>
      <c r="GD1240" s="72"/>
      <c r="GE1240" s="72"/>
      <c r="GF1240" s="72"/>
      <c r="GG1240" s="72"/>
      <c r="GH1240" s="72"/>
      <c r="GI1240" s="72"/>
      <c r="GJ1240" s="72"/>
      <c r="GK1240" s="72"/>
      <c r="GL1240" s="72"/>
      <c r="GM1240" s="72"/>
      <c r="GN1240" s="72"/>
      <c r="GO1240" s="72"/>
      <c r="GP1240" s="72"/>
      <c r="GQ1240" s="72"/>
      <c r="GR1240" s="72"/>
      <c r="GS1240" s="72"/>
      <c r="GT1240" s="72"/>
      <c r="GU1240" s="72"/>
      <c r="GV1240" s="72"/>
      <c r="GW1240" s="72"/>
      <c r="GX1240" s="72"/>
      <c r="GY1240" s="72"/>
      <c r="GZ1240" s="72"/>
      <c r="HA1240" s="72"/>
      <c r="HB1240" s="72"/>
      <c r="HC1240" s="72"/>
      <c r="HD1240" s="72"/>
      <c r="HE1240" s="72"/>
      <c r="HF1240" s="72"/>
      <c r="HG1240" s="72"/>
      <c r="HH1240" s="72"/>
      <c r="HI1240" s="72"/>
      <c r="HJ1240" s="72"/>
      <c r="HK1240" s="72"/>
      <c r="HL1240" s="72"/>
      <c r="HM1240" s="72"/>
      <c r="HN1240" s="72"/>
      <c r="HO1240" s="72"/>
      <c r="HP1240" s="72"/>
      <c r="HQ1240" s="72"/>
      <c r="HR1240" s="72"/>
      <c r="HS1240" s="72"/>
      <c r="HT1240" s="72"/>
      <c r="HU1240" s="72"/>
      <c r="HV1240" s="72"/>
      <c r="HW1240" s="72"/>
      <c r="HX1240" s="72"/>
      <c r="HY1240" s="72"/>
      <c r="HZ1240" s="72"/>
      <c r="IA1240" s="72"/>
      <c r="IB1240" s="72"/>
      <c r="IC1240" s="72"/>
      <c r="ID1240" s="72"/>
      <c r="IE1240" s="72"/>
      <c r="IF1240" s="72"/>
      <c r="IG1240" s="72"/>
      <c r="IH1240" s="72"/>
      <c r="II1240" s="72"/>
      <c r="IJ1240" s="72"/>
      <c r="IK1240" s="72"/>
      <c r="IL1240" s="72"/>
      <c r="IM1240" s="72"/>
      <c r="IN1240" s="72"/>
      <c r="IO1240" s="72"/>
      <c r="IP1240" s="72"/>
      <c r="IQ1240" s="72"/>
      <c r="IR1240" s="72"/>
      <c r="IS1240" s="72"/>
      <c r="IT1240" s="72"/>
      <c r="IU1240" s="72"/>
      <c r="IV1240" s="72"/>
      <c r="IW1240" s="72"/>
      <c r="IX1240" s="72"/>
      <c r="IY1240" s="72"/>
      <c r="IZ1240" s="72"/>
      <c r="JA1240" s="72"/>
      <c r="JB1240" s="72"/>
      <c r="JC1240" s="72"/>
      <c r="JD1240" s="72"/>
      <c r="JE1240" s="72"/>
      <c r="JF1240" s="72"/>
      <c r="JG1240" s="72"/>
      <c r="JH1240" s="72"/>
      <c r="JI1240" s="72"/>
      <c r="JJ1240" s="72"/>
      <c r="JK1240" s="72"/>
      <c r="JL1240" s="72"/>
      <c r="JM1240" s="72"/>
      <c r="JN1240" s="72"/>
      <c r="JO1240" s="72"/>
      <c r="JP1240" s="72"/>
      <c r="JQ1240" s="72"/>
      <c r="JR1240" s="72"/>
      <c r="JS1240" s="72"/>
      <c r="JT1240" s="72"/>
      <c r="JU1240" s="72"/>
      <c r="JV1240" s="72"/>
      <c r="JW1240" s="72"/>
      <c r="JX1240" s="72"/>
      <c r="JY1240" s="72"/>
      <c r="JZ1240" s="72"/>
      <c r="KA1240" s="72"/>
      <c r="KB1240" s="72"/>
      <c r="KC1240" s="72"/>
      <c r="KD1240" s="72"/>
      <c r="KE1240" s="72"/>
      <c r="KF1240" s="72"/>
      <c r="KG1240" s="72"/>
      <c r="KH1240" s="72"/>
      <c r="KI1240" s="72"/>
      <c r="KJ1240" s="72"/>
      <c r="KK1240" s="72"/>
      <c r="KL1240" s="72"/>
      <c r="KM1240" s="72"/>
      <c r="KN1240" s="72"/>
      <c r="KO1240" s="72"/>
      <c r="KP1240" s="72"/>
      <c r="KQ1240" s="72"/>
      <c r="KR1240" s="72"/>
      <c r="KS1240" s="72"/>
      <c r="KT1240" s="72"/>
      <c r="KU1240" s="72"/>
      <c r="KV1240" s="72"/>
      <c r="KW1240" s="72"/>
      <c r="KX1240" s="72"/>
      <c r="KY1240" s="72"/>
      <c r="KZ1240" s="72"/>
      <c r="LA1240" s="72"/>
      <c r="LB1240" s="72"/>
      <c r="LC1240" s="72"/>
      <c r="LD1240" s="72"/>
      <c r="LE1240" s="72"/>
      <c r="LF1240" s="72"/>
      <c r="LG1240" s="72"/>
      <c r="LH1240" s="72"/>
      <c r="LI1240" s="72"/>
      <c r="LJ1240" s="72"/>
      <c r="LK1240" s="72"/>
    </row>
    <row r="1241" spans="1:323" s="20" customFormat="1" ht="14.25" customHeight="1">
      <c r="A1241" s="54">
        <v>1140</v>
      </c>
      <c r="B1241" s="23">
        <v>99</v>
      </c>
      <c r="C1241" s="23" t="s">
        <v>33</v>
      </c>
      <c r="D1241" s="32" t="s">
        <v>6632</v>
      </c>
      <c r="E1241" s="23" t="s">
        <v>2026</v>
      </c>
      <c r="F1241" s="23" t="s">
        <v>2028</v>
      </c>
      <c r="G1241" s="23" t="s">
        <v>505</v>
      </c>
      <c r="H1241" s="25">
        <v>1</v>
      </c>
      <c r="I1241" s="25">
        <v>18.399999999999999</v>
      </c>
      <c r="J1241" s="26">
        <v>100</v>
      </c>
      <c r="K1241" s="26">
        <v>1839.9999999999998</v>
      </c>
      <c r="L1241" s="27">
        <v>0</v>
      </c>
      <c r="M1241" s="27">
        <v>0</v>
      </c>
      <c r="N1241" s="27">
        <v>2</v>
      </c>
      <c r="O1241" s="27">
        <v>0</v>
      </c>
      <c r="P1241" s="27">
        <v>2</v>
      </c>
      <c r="Q1241" s="55"/>
      <c r="R1241" s="27">
        <f t="shared" si="138"/>
        <v>0</v>
      </c>
      <c r="S1241" s="56" t="str">
        <f t="shared" si="139"/>
        <v>×</v>
      </c>
      <c r="T1241" s="56" t="str">
        <f t="shared" si="140"/>
        <v>×</v>
      </c>
      <c r="U1241" s="56" t="str">
        <f t="shared" si="141"/>
        <v>×</v>
      </c>
      <c r="V1241" s="57" t="str">
        <f t="shared" si="135"/>
        <v/>
      </c>
      <c r="W1241" s="58">
        <f t="shared" si="136"/>
        <v>0</v>
      </c>
      <c r="X1241" s="54">
        <f t="shared" si="137"/>
        <v>99</v>
      </c>
      <c r="Y1241" s="59"/>
      <c r="Z1241" s="42"/>
      <c r="AA1241" s="42"/>
      <c r="AB1241" s="42"/>
      <c r="AC1241" s="42"/>
      <c r="AD1241" s="42"/>
      <c r="AE1241" s="42"/>
      <c r="AF1241" s="42"/>
      <c r="AG1241" s="42"/>
      <c r="AH1241" s="42"/>
      <c r="AI1241" s="42"/>
      <c r="AJ1241" s="42"/>
      <c r="AK1241" s="42"/>
      <c r="AL1241" s="42"/>
      <c r="AM1241" s="42"/>
      <c r="AN1241" s="42"/>
      <c r="AO1241" s="42"/>
      <c r="AP1241" s="42"/>
      <c r="AQ1241" s="42"/>
      <c r="AR1241" s="42"/>
      <c r="AS1241" s="72"/>
      <c r="AT1241" s="72"/>
      <c r="AU1241" s="72"/>
      <c r="AV1241" s="72"/>
      <c r="AW1241" s="72"/>
      <c r="AX1241" s="72"/>
      <c r="AY1241" s="72"/>
      <c r="AZ1241" s="72"/>
      <c r="BA1241" s="72"/>
      <c r="BB1241" s="72"/>
      <c r="BC1241" s="72"/>
      <c r="BD1241" s="72"/>
      <c r="BE1241" s="72"/>
      <c r="BF1241" s="72"/>
      <c r="BG1241" s="72"/>
      <c r="BH1241" s="72"/>
      <c r="BI1241" s="72"/>
      <c r="BJ1241" s="72"/>
      <c r="BK1241" s="72"/>
      <c r="BL1241" s="72"/>
      <c r="BM1241" s="72"/>
      <c r="BN1241" s="72"/>
      <c r="BO1241" s="72"/>
      <c r="BP1241" s="72"/>
      <c r="BQ1241" s="72"/>
      <c r="BR1241" s="72"/>
      <c r="BS1241" s="72"/>
      <c r="BT1241" s="72"/>
      <c r="BU1241" s="72"/>
      <c r="BV1241" s="72"/>
      <c r="BW1241" s="72"/>
      <c r="BX1241" s="72"/>
      <c r="BY1241" s="72"/>
      <c r="BZ1241" s="72"/>
      <c r="CA1241" s="72"/>
      <c r="CB1241" s="72"/>
      <c r="CC1241" s="72"/>
      <c r="CD1241" s="72"/>
      <c r="CE1241" s="72"/>
      <c r="CF1241" s="72"/>
      <c r="CG1241" s="72"/>
      <c r="CH1241" s="72"/>
      <c r="CI1241" s="72"/>
      <c r="CJ1241" s="72"/>
      <c r="CK1241" s="72"/>
      <c r="CL1241" s="72"/>
      <c r="CM1241" s="72"/>
      <c r="CN1241" s="72"/>
      <c r="CO1241" s="72"/>
      <c r="CP1241" s="72"/>
      <c r="CQ1241" s="72"/>
      <c r="CR1241" s="72"/>
      <c r="CS1241" s="72"/>
      <c r="CT1241" s="72"/>
      <c r="CU1241" s="72"/>
      <c r="CV1241" s="72"/>
      <c r="CW1241" s="72"/>
      <c r="CX1241" s="72"/>
      <c r="CY1241" s="72"/>
      <c r="CZ1241" s="72"/>
      <c r="DA1241" s="72"/>
      <c r="DB1241" s="72"/>
      <c r="DC1241" s="72"/>
      <c r="DD1241" s="72"/>
      <c r="DE1241" s="72"/>
      <c r="DF1241" s="72"/>
      <c r="DG1241" s="72"/>
      <c r="DH1241" s="72"/>
      <c r="DI1241" s="72"/>
      <c r="DJ1241" s="72"/>
      <c r="DK1241" s="72"/>
      <c r="DL1241" s="72"/>
      <c r="DM1241" s="72"/>
      <c r="DN1241" s="72"/>
      <c r="DO1241" s="72"/>
      <c r="DP1241" s="72"/>
      <c r="DQ1241" s="72"/>
      <c r="DR1241" s="72"/>
      <c r="DS1241" s="72"/>
      <c r="DT1241" s="72"/>
      <c r="DU1241" s="72"/>
      <c r="DV1241" s="72"/>
      <c r="DW1241" s="72"/>
      <c r="DX1241" s="72"/>
      <c r="DY1241" s="72"/>
      <c r="DZ1241" s="72"/>
      <c r="EA1241" s="72"/>
      <c r="EB1241" s="72"/>
      <c r="EC1241" s="72"/>
      <c r="ED1241" s="72"/>
      <c r="EE1241" s="72"/>
      <c r="EF1241" s="72"/>
      <c r="EG1241" s="72"/>
      <c r="EH1241" s="72"/>
      <c r="EI1241" s="72"/>
      <c r="EJ1241" s="72"/>
      <c r="EK1241" s="72"/>
      <c r="EL1241" s="72"/>
      <c r="EM1241" s="72"/>
      <c r="EN1241" s="72"/>
      <c r="EO1241" s="72"/>
      <c r="EP1241" s="72"/>
      <c r="EQ1241" s="72"/>
      <c r="ER1241" s="72"/>
      <c r="ES1241" s="72"/>
      <c r="ET1241" s="72"/>
      <c r="EU1241" s="72"/>
      <c r="EV1241" s="72"/>
      <c r="EW1241" s="72"/>
      <c r="EX1241" s="72"/>
      <c r="EY1241" s="72"/>
      <c r="EZ1241" s="72"/>
      <c r="FA1241" s="72"/>
      <c r="FB1241" s="72"/>
      <c r="FC1241" s="72"/>
      <c r="FD1241" s="72"/>
      <c r="FE1241" s="72"/>
      <c r="FF1241" s="72"/>
      <c r="FG1241" s="72"/>
      <c r="FH1241" s="72"/>
      <c r="FI1241" s="72"/>
      <c r="FJ1241" s="72"/>
      <c r="FK1241" s="72"/>
      <c r="FL1241" s="72"/>
      <c r="FM1241" s="72"/>
      <c r="FN1241" s="72"/>
      <c r="FO1241" s="72"/>
      <c r="FP1241" s="72"/>
      <c r="FQ1241" s="72"/>
      <c r="FR1241" s="72"/>
      <c r="FS1241" s="72"/>
      <c r="FT1241" s="72"/>
      <c r="FU1241" s="72"/>
      <c r="FV1241" s="72"/>
      <c r="FW1241" s="72"/>
      <c r="FX1241" s="72"/>
      <c r="FY1241" s="72"/>
      <c r="FZ1241" s="72"/>
      <c r="GA1241" s="72"/>
      <c r="GB1241" s="72"/>
      <c r="GC1241" s="72"/>
      <c r="GD1241" s="72"/>
      <c r="GE1241" s="72"/>
      <c r="GF1241" s="72"/>
      <c r="GG1241" s="72"/>
      <c r="GH1241" s="72"/>
      <c r="GI1241" s="72"/>
      <c r="GJ1241" s="72"/>
      <c r="GK1241" s="72"/>
      <c r="GL1241" s="72"/>
      <c r="GM1241" s="72"/>
      <c r="GN1241" s="72"/>
      <c r="GO1241" s="72"/>
      <c r="GP1241" s="72"/>
      <c r="GQ1241" s="72"/>
      <c r="GR1241" s="72"/>
      <c r="GS1241" s="72"/>
      <c r="GT1241" s="72"/>
      <c r="GU1241" s="72"/>
      <c r="GV1241" s="72"/>
      <c r="GW1241" s="72"/>
      <c r="GX1241" s="72"/>
      <c r="GY1241" s="72"/>
      <c r="GZ1241" s="72"/>
      <c r="HA1241" s="72"/>
      <c r="HB1241" s="72"/>
      <c r="HC1241" s="72"/>
      <c r="HD1241" s="72"/>
      <c r="HE1241" s="72"/>
      <c r="HF1241" s="72"/>
      <c r="HG1241" s="72"/>
      <c r="HH1241" s="72"/>
      <c r="HI1241" s="72"/>
      <c r="HJ1241" s="72"/>
      <c r="HK1241" s="72"/>
      <c r="HL1241" s="72"/>
      <c r="HM1241" s="72"/>
      <c r="HN1241" s="72"/>
      <c r="HO1241" s="72"/>
      <c r="HP1241" s="72"/>
      <c r="HQ1241" s="72"/>
      <c r="HR1241" s="72"/>
      <c r="HS1241" s="72"/>
      <c r="HT1241" s="72"/>
      <c r="HU1241" s="72"/>
      <c r="HV1241" s="72"/>
      <c r="HW1241" s="72"/>
      <c r="HX1241" s="72"/>
      <c r="HY1241" s="72"/>
      <c r="HZ1241" s="72"/>
      <c r="IA1241" s="72"/>
      <c r="IB1241" s="72"/>
      <c r="IC1241" s="72"/>
      <c r="ID1241" s="72"/>
      <c r="IE1241" s="72"/>
      <c r="IF1241" s="72"/>
      <c r="IG1241" s="72"/>
      <c r="IH1241" s="72"/>
      <c r="II1241" s="72"/>
      <c r="IJ1241" s="72"/>
      <c r="IK1241" s="72"/>
      <c r="IL1241" s="72"/>
      <c r="IM1241" s="72"/>
      <c r="IN1241" s="72"/>
      <c r="IO1241" s="72"/>
      <c r="IP1241" s="72"/>
      <c r="IQ1241" s="72"/>
      <c r="IR1241" s="72"/>
      <c r="IS1241" s="72"/>
      <c r="IT1241" s="72"/>
      <c r="IU1241" s="72"/>
      <c r="IV1241" s="72"/>
      <c r="IW1241" s="72"/>
      <c r="IX1241" s="72"/>
      <c r="IY1241" s="72"/>
      <c r="IZ1241" s="72"/>
      <c r="JA1241" s="72"/>
      <c r="JB1241" s="72"/>
      <c r="JC1241" s="72"/>
      <c r="JD1241" s="72"/>
      <c r="JE1241" s="72"/>
      <c r="JF1241" s="72"/>
      <c r="JG1241" s="72"/>
      <c r="JH1241" s="72"/>
      <c r="JI1241" s="72"/>
      <c r="JJ1241" s="72"/>
      <c r="JK1241" s="72"/>
      <c r="JL1241" s="72"/>
      <c r="JM1241" s="72"/>
      <c r="JN1241" s="72"/>
      <c r="JO1241" s="72"/>
      <c r="JP1241" s="72"/>
      <c r="JQ1241" s="72"/>
      <c r="JR1241" s="72"/>
      <c r="JS1241" s="72"/>
      <c r="JT1241" s="72"/>
      <c r="JU1241" s="72"/>
      <c r="JV1241" s="72"/>
      <c r="JW1241" s="72"/>
      <c r="JX1241" s="72"/>
      <c r="JY1241" s="72"/>
      <c r="JZ1241" s="72"/>
      <c r="KA1241" s="72"/>
      <c r="KB1241" s="72"/>
      <c r="KC1241" s="72"/>
      <c r="KD1241" s="72"/>
      <c r="KE1241" s="72"/>
      <c r="KF1241" s="72"/>
      <c r="KG1241" s="72"/>
      <c r="KH1241" s="72"/>
      <c r="KI1241" s="72"/>
      <c r="KJ1241" s="72"/>
      <c r="KK1241" s="72"/>
      <c r="KL1241" s="72"/>
      <c r="KM1241" s="72"/>
      <c r="KN1241" s="72"/>
      <c r="KO1241" s="72"/>
      <c r="KP1241" s="72"/>
      <c r="KQ1241" s="72"/>
      <c r="KR1241" s="72"/>
      <c r="KS1241" s="72"/>
      <c r="KT1241" s="72"/>
      <c r="KU1241" s="72"/>
      <c r="KV1241" s="72"/>
      <c r="KW1241" s="72"/>
      <c r="KX1241" s="72"/>
      <c r="KY1241" s="72"/>
      <c r="KZ1241" s="72"/>
      <c r="LA1241" s="72"/>
      <c r="LB1241" s="72"/>
      <c r="LC1241" s="72"/>
      <c r="LD1241" s="72"/>
      <c r="LE1241" s="72"/>
      <c r="LF1241" s="72"/>
      <c r="LG1241" s="72"/>
      <c r="LH1241" s="72"/>
      <c r="LI1241" s="72"/>
      <c r="LJ1241" s="72"/>
      <c r="LK1241" s="72"/>
    </row>
    <row r="1242" spans="1:323" s="20" customFormat="1" ht="14.25" customHeight="1">
      <c r="A1242" s="54">
        <v>1141</v>
      </c>
      <c r="B1242" s="23">
        <v>99</v>
      </c>
      <c r="C1242" s="23" t="s">
        <v>33</v>
      </c>
      <c r="D1242" s="32" t="s">
        <v>2076</v>
      </c>
      <c r="E1242" s="23" t="s">
        <v>2026</v>
      </c>
      <c r="F1242" s="23" t="s">
        <v>2077</v>
      </c>
      <c r="G1242" s="23" t="s">
        <v>36</v>
      </c>
      <c r="H1242" s="25">
        <v>10</v>
      </c>
      <c r="I1242" s="25">
        <v>1954</v>
      </c>
      <c r="J1242" s="26">
        <v>10</v>
      </c>
      <c r="K1242" s="26">
        <v>19540</v>
      </c>
      <c r="L1242" s="27">
        <v>2</v>
      </c>
      <c r="M1242" s="27">
        <v>0</v>
      </c>
      <c r="N1242" s="27">
        <v>1</v>
      </c>
      <c r="O1242" s="27">
        <v>0</v>
      </c>
      <c r="P1242" s="27">
        <v>3</v>
      </c>
      <c r="Q1242" s="55"/>
      <c r="R1242" s="27">
        <f t="shared" si="138"/>
        <v>0</v>
      </c>
      <c r="S1242" s="56" t="str">
        <f t="shared" si="139"/>
        <v>×</v>
      </c>
      <c r="T1242" s="56" t="str">
        <f t="shared" si="140"/>
        <v>×</v>
      </c>
      <c r="U1242" s="56" t="str">
        <f t="shared" si="141"/>
        <v>×</v>
      </c>
      <c r="V1242" s="57" t="str">
        <f t="shared" si="135"/>
        <v/>
      </c>
      <c r="W1242" s="58">
        <f t="shared" si="136"/>
        <v>0</v>
      </c>
      <c r="X1242" s="54">
        <f t="shared" si="137"/>
        <v>99</v>
      </c>
      <c r="Y1242" s="59"/>
      <c r="Z1242" s="42"/>
      <c r="AA1242" s="42"/>
      <c r="AB1242" s="42"/>
      <c r="AC1242" s="42"/>
      <c r="AD1242" s="42"/>
      <c r="AE1242" s="42"/>
      <c r="AF1242" s="42"/>
      <c r="AG1242" s="42"/>
      <c r="AH1242" s="42"/>
      <c r="AI1242" s="42"/>
      <c r="AJ1242" s="42"/>
      <c r="AK1242" s="42"/>
      <c r="AL1242" s="42"/>
      <c r="AM1242" s="42"/>
      <c r="AN1242" s="42"/>
      <c r="AO1242" s="42"/>
      <c r="AP1242" s="42"/>
      <c r="AQ1242" s="42"/>
      <c r="AR1242" s="42"/>
      <c r="AS1242" s="72"/>
      <c r="AT1242" s="72"/>
      <c r="AU1242" s="72"/>
      <c r="AV1242" s="72"/>
      <c r="AW1242" s="72"/>
      <c r="AX1242" s="72"/>
      <c r="AY1242" s="72"/>
      <c r="AZ1242" s="72"/>
      <c r="BA1242" s="72"/>
      <c r="BB1242" s="72"/>
      <c r="BC1242" s="72"/>
      <c r="BD1242" s="72"/>
      <c r="BE1242" s="72"/>
      <c r="BF1242" s="72"/>
      <c r="BG1242" s="72"/>
      <c r="BH1242" s="72"/>
      <c r="BI1242" s="72"/>
      <c r="BJ1242" s="72"/>
      <c r="BK1242" s="72"/>
      <c r="BL1242" s="72"/>
      <c r="BM1242" s="72"/>
      <c r="BN1242" s="72"/>
      <c r="BO1242" s="72"/>
      <c r="BP1242" s="72"/>
      <c r="BQ1242" s="72"/>
      <c r="BR1242" s="72"/>
      <c r="BS1242" s="72"/>
      <c r="BT1242" s="72"/>
      <c r="BU1242" s="72"/>
      <c r="BV1242" s="72"/>
      <c r="BW1242" s="72"/>
      <c r="BX1242" s="72"/>
      <c r="BY1242" s="72"/>
      <c r="BZ1242" s="72"/>
      <c r="CA1242" s="72"/>
      <c r="CB1242" s="72"/>
      <c r="CC1242" s="72"/>
      <c r="CD1242" s="72"/>
      <c r="CE1242" s="72"/>
      <c r="CF1242" s="72"/>
      <c r="CG1242" s="72"/>
      <c r="CH1242" s="72"/>
      <c r="CI1242" s="72"/>
      <c r="CJ1242" s="72"/>
      <c r="CK1242" s="72"/>
      <c r="CL1242" s="72"/>
      <c r="CM1242" s="72"/>
      <c r="CN1242" s="72"/>
      <c r="CO1242" s="72"/>
      <c r="CP1242" s="72"/>
      <c r="CQ1242" s="72"/>
      <c r="CR1242" s="72"/>
      <c r="CS1242" s="72"/>
      <c r="CT1242" s="72"/>
      <c r="CU1242" s="72"/>
      <c r="CV1242" s="72"/>
      <c r="CW1242" s="72"/>
      <c r="CX1242" s="72"/>
      <c r="CY1242" s="72"/>
      <c r="CZ1242" s="72"/>
      <c r="DA1242" s="72"/>
      <c r="DB1242" s="72"/>
      <c r="DC1242" s="72"/>
      <c r="DD1242" s="72"/>
      <c r="DE1242" s="72"/>
      <c r="DF1242" s="72"/>
      <c r="DG1242" s="72"/>
      <c r="DH1242" s="72"/>
      <c r="DI1242" s="72"/>
      <c r="DJ1242" s="72"/>
      <c r="DK1242" s="72"/>
      <c r="DL1242" s="72"/>
      <c r="DM1242" s="72"/>
      <c r="DN1242" s="72"/>
      <c r="DO1242" s="72"/>
      <c r="DP1242" s="72"/>
      <c r="DQ1242" s="72"/>
      <c r="DR1242" s="72"/>
      <c r="DS1242" s="72"/>
      <c r="DT1242" s="72"/>
      <c r="DU1242" s="72"/>
      <c r="DV1242" s="72"/>
      <c r="DW1242" s="72"/>
      <c r="DX1242" s="72"/>
      <c r="DY1242" s="72"/>
      <c r="DZ1242" s="72"/>
      <c r="EA1242" s="72"/>
      <c r="EB1242" s="72"/>
      <c r="EC1242" s="72"/>
      <c r="ED1242" s="72"/>
      <c r="EE1242" s="72"/>
      <c r="EF1242" s="72"/>
      <c r="EG1242" s="72"/>
      <c r="EH1242" s="72"/>
      <c r="EI1242" s="72"/>
      <c r="EJ1242" s="72"/>
      <c r="EK1242" s="72"/>
      <c r="EL1242" s="72"/>
      <c r="EM1242" s="72"/>
      <c r="EN1242" s="72"/>
      <c r="EO1242" s="72"/>
      <c r="EP1242" s="72"/>
      <c r="EQ1242" s="72"/>
      <c r="ER1242" s="72"/>
      <c r="ES1242" s="72"/>
      <c r="ET1242" s="72"/>
      <c r="EU1242" s="72"/>
      <c r="EV1242" s="72"/>
      <c r="EW1242" s="72"/>
      <c r="EX1242" s="72"/>
      <c r="EY1242" s="72"/>
      <c r="EZ1242" s="72"/>
      <c r="FA1242" s="72"/>
      <c r="FB1242" s="72"/>
      <c r="FC1242" s="72"/>
      <c r="FD1242" s="72"/>
      <c r="FE1242" s="72"/>
      <c r="FF1242" s="72"/>
      <c r="FG1242" s="72"/>
      <c r="FH1242" s="72"/>
      <c r="FI1242" s="72"/>
      <c r="FJ1242" s="72"/>
      <c r="FK1242" s="72"/>
      <c r="FL1242" s="72"/>
      <c r="FM1242" s="72"/>
      <c r="FN1242" s="72"/>
      <c r="FO1242" s="72"/>
      <c r="FP1242" s="72"/>
      <c r="FQ1242" s="72"/>
      <c r="FR1242" s="72"/>
      <c r="FS1242" s="72"/>
      <c r="FT1242" s="72"/>
      <c r="FU1242" s="72"/>
      <c r="FV1242" s="72"/>
      <c r="FW1242" s="72"/>
      <c r="FX1242" s="72"/>
      <c r="FY1242" s="72"/>
      <c r="FZ1242" s="72"/>
      <c r="GA1242" s="72"/>
      <c r="GB1242" s="72"/>
      <c r="GC1242" s="72"/>
      <c r="GD1242" s="72"/>
      <c r="GE1242" s="72"/>
      <c r="GF1242" s="72"/>
      <c r="GG1242" s="72"/>
      <c r="GH1242" s="72"/>
      <c r="GI1242" s="72"/>
      <c r="GJ1242" s="72"/>
      <c r="GK1242" s="72"/>
      <c r="GL1242" s="72"/>
      <c r="GM1242" s="72"/>
      <c r="GN1242" s="72"/>
      <c r="GO1242" s="72"/>
      <c r="GP1242" s="72"/>
      <c r="GQ1242" s="72"/>
      <c r="GR1242" s="72"/>
      <c r="GS1242" s="72"/>
      <c r="GT1242" s="72"/>
      <c r="GU1242" s="72"/>
      <c r="GV1242" s="72"/>
      <c r="GW1242" s="72"/>
      <c r="GX1242" s="72"/>
      <c r="GY1242" s="72"/>
      <c r="GZ1242" s="72"/>
      <c r="HA1242" s="72"/>
      <c r="HB1242" s="72"/>
      <c r="HC1242" s="72"/>
      <c r="HD1242" s="72"/>
      <c r="HE1242" s="72"/>
      <c r="HF1242" s="72"/>
      <c r="HG1242" s="72"/>
      <c r="HH1242" s="72"/>
      <c r="HI1242" s="72"/>
      <c r="HJ1242" s="72"/>
      <c r="HK1242" s="72"/>
      <c r="HL1242" s="72"/>
      <c r="HM1242" s="72"/>
      <c r="HN1242" s="72"/>
      <c r="HO1242" s="72"/>
      <c r="HP1242" s="72"/>
      <c r="HQ1242" s="72"/>
      <c r="HR1242" s="72"/>
      <c r="HS1242" s="72"/>
      <c r="HT1242" s="72"/>
      <c r="HU1242" s="72"/>
      <c r="HV1242" s="72"/>
      <c r="HW1242" s="72"/>
      <c r="HX1242" s="72"/>
      <c r="HY1242" s="72"/>
      <c r="HZ1242" s="72"/>
      <c r="IA1242" s="72"/>
      <c r="IB1242" s="72"/>
      <c r="IC1242" s="72"/>
      <c r="ID1242" s="72"/>
      <c r="IE1242" s="72"/>
      <c r="IF1242" s="72"/>
      <c r="IG1242" s="72"/>
      <c r="IH1242" s="72"/>
      <c r="II1242" s="72"/>
      <c r="IJ1242" s="72"/>
      <c r="IK1242" s="72"/>
      <c r="IL1242" s="72"/>
      <c r="IM1242" s="72"/>
      <c r="IN1242" s="72"/>
      <c r="IO1242" s="72"/>
      <c r="IP1242" s="72"/>
      <c r="IQ1242" s="72"/>
      <c r="IR1242" s="72"/>
      <c r="IS1242" s="72"/>
      <c r="IT1242" s="72"/>
      <c r="IU1242" s="72"/>
      <c r="IV1242" s="72"/>
      <c r="IW1242" s="72"/>
      <c r="IX1242" s="72"/>
      <c r="IY1242" s="72"/>
      <c r="IZ1242" s="72"/>
      <c r="JA1242" s="72"/>
      <c r="JB1242" s="72"/>
      <c r="JC1242" s="72"/>
      <c r="JD1242" s="72"/>
      <c r="JE1242" s="72"/>
      <c r="JF1242" s="72"/>
      <c r="JG1242" s="72"/>
      <c r="JH1242" s="72"/>
      <c r="JI1242" s="72"/>
      <c r="JJ1242" s="72"/>
      <c r="JK1242" s="72"/>
      <c r="JL1242" s="72"/>
      <c r="JM1242" s="72"/>
      <c r="JN1242" s="72"/>
      <c r="JO1242" s="72"/>
      <c r="JP1242" s="72"/>
      <c r="JQ1242" s="72"/>
      <c r="JR1242" s="72"/>
      <c r="JS1242" s="72"/>
      <c r="JT1242" s="72"/>
      <c r="JU1242" s="72"/>
      <c r="JV1242" s="72"/>
      <c r="JW1242" s="72"/>
      <c r="JX1242" s="72"/>
      <c r="JY1242" s="72"/>
      <c r="JZ1242" s="72"/>
      <c r="KA1242" s="72"/>
      <c r="KB1242" s="72"/>
      <c r="KC1242" s="72"/>
      <c r="KD1242" s="72"/>
      <c r="KE1242" s="72"/>
      <c r="KF1242" s="72"/>
      <c r="KG1242" s="72"/>
      <c r="KH1242" s="72"/>
      <c r="KI1242" s="72"/>
      <c r="KJ1242" s="72"/>
      <c r="KK1242" s="72"/>
      <c r="KL1242" s="72"/>
      <c r="KM1242" s="72"/>
      <c r="KN1242" s="72"/>
      <c r="KO1242" s="72"/>
      <c r="KP1242" s="72"/>
      <c r="KQ1242" s="72"/>
      <c r="KR1242" s="72"/>
      <c r="KS1242" s="72"/>
      <c r="KT1242" s="72"/>
      <c r="KU1242" s="72"/>
      <c r="KV1242" s="72"/>
      <c r="KW1242" s="72"/>
      <c r="KX1242" s="72"/>
      <c r="KY1242" s="72"/>
      <c r="KZ1242" s="72"/>
      <c r="LA1242" s="72"/>
      <c r="LB1242" s="72"/>
      <c r="LC1242" s="72"/>
      <c r="LD1242" s="72"/>
      <c r="LE1242" s="72"/>
      <c r="LF1242" s="72"/>
      <c r="LG1242" s="72"/>
      <c r="LH1242" s="72"/>
      <c r="LI1242" s="72"/>
      <c r="LJ1242" s="72"/>
      <c r="LK1242" s="72"/>
    </row>
    <row r="1243" spans="1:323" s="20" customFormat="1" ht="14.25" customHeight="1">
      <c r="A1243" s="54">
        <v>1142</v>
      </c>
      <c r="B1243" s="23">
        <v>99</v>
      </c>
      <c r="C1243" s="23" t="s">
        <v>33</v>
      </c>
      <c r="D1243" s="32" t="s">
        <v>2025</v>
      </c>
      <c r="E1243" s="23" t="s">
        <v>2026</v>
      </c>
      <c r="F1243" s="23" t="s">
        <v>2027</v>
      </c>
      <c r="G1243" s="23" t="s">
        <v>252</v>
      </c>
      <c r="H1243" s="25">
        <v>100</v>
      </c>
      <c r="I1243" s="25">
        <v>5.9</v>
      </c>
      <c r="J1243" s="26">
        <v>100</v>
      </c>
      <c r="K1243" s="26">
        <v>590</v>
      </c>
      <c r="L1243" s="27">
        <v>2</v>
      </c>
      <c r="M1243" s="27">
        <v>2</v>
      </c>
      <c r="N1243" s="27">
        <v>8</v>
      </c>
      <c r="O1243" s="27">
        <v>6</v>
      </c>
      <c r="P1243" s="27">
        <v>18</v>
      </c>
      <c r="Q1243" s="55"/>
      <c r="R1243" s="27">
        <f t="shared" si="138"/>
        <v>0</v>
      </c>
      <c r="S1243" s="56" t="str">
        <f t="shared" si="139"/>
        <v>×</v>
      </c>
      <c r="T1243" s="56" t="str">
        <f t="shared" si="140"/>
        <v>×</v>
      </c>
      <c r="U1243" s="56" t="str">
        <f t="shared" si="141"/>
        <v>×</v>
      </c>
      <c r="V1243" s="57" t="str">
        <f t="shared" si="135"/>
        <v/>
      </c>
      <c r="W1243" s="58">
        <f t="shared" si="136"/>
        <v>0</v>
      </c>
      <c r="X1243" s="54">
        <f t="shared" si="137"/>
        <v>99</v>
      </c>
      <c r="Y1243" s="59"/>
      <c r="Z1243" s="42"/>
      <c r="AA1243" s="42"/>
      <c r="AB1243" s="42"/>
      <c r="AC1243" s="42"/>
      <c r="AD1243" s="42"/>
      <c r="AE1243" s="42"/>
      <c r="AF1243" s="42"/>
      <c r="AG1243" s="42"/>
      <c r="AH1243" s="42"/>
      <c r="AI1243" s="42"/>
      <c r="AJ1243" s="42"/>
      <c r="AK1243" s="42"/>
      <c r="AL1243" s="42"/>
      <c r="AM1243" s="42"/>
      <c r="AN1243" s="42"/>
      <c r="AO1243" s="42"/>
      <c r="AP1243" s="42"/>
      <c r="AQ1243" s="42"/>
      <c r="AR1243" s="42"/>
      <c r="AS1243" s="72"/>
      <c r="AT1243" s="72"/>
      <c r="AU1243" s="72"/>
      <c r="AV1243" s="72"/>
      <c r="AW1243" s="72"/>
      <c r="AX1243" s="72"/>
      <c r="AY1243" s="72"/>
      <c r="AZ1243" s="72"/>
      <c r="BA1243" s="72"/>
      <c r="BB1243" s="72"/>
      <c r="BC1243" s="72"/>
      <c r="BD1243" s="72"/>
      <c r="BE1243" s="72"/>
      <c r="BF1243" s="72"/>
      <c r="BG1243" s="72"/>
      <c r="BH1243" s="72"/>
      <c r="BI1243" s="72"/>
      <c r="BJ1243" s="72"/>
      <c r="BK1243" s="72"/>
      <c r="BL1243" s="72"/>
      <c r="BM1243" s="72"/>
      <c r="BN1243" s="72"/>
      <c r="BO1243" s="72"/>
      <c r="BP1243" s="72"/>
      <c r="BQ1243" s="72"/>
      <c r="BR1243" s="72"/>
      <c r="BS1243" s="72"/>
      <c r="BT1243" s="72"/>
      <c r="BU1243" s="72"/>
      <c r="BV1243" s="72"/>
      <c r="BW1243" s="72"/>
      <c r="BX1243" s="72"/>
      <c r="BY1243" s="72"/>
      <c r="BZ1243" s="72"/>
      <c r="CA1243" s="72"/>
      <c r="CB1243" s="72"/>
      <c r="CC1243" s="72"/>
      <c r="CD1243" s="72"/>
      <c r="CE1243" s="72"/>
      <c r="CF1243" s="72"/>
      <c r="CG1243" s="72"/>
      <c r="CH1243" s="72"/>
      <c r="CI1243" s="72"/>
      <c r="CJ1243" s="72"/>
      <c r="CK1243" s="72"/>
      <c r="CL1243" s="72"/>
      <c r="CM1243" s="72"/>
      <c r="CN1243" s="72"/>
      <c r="CO1243" s="72"/>
      <c r="CP1243" s="72"/>
      <c r="CQ1243" s="72"/>
      <c r="CR1243" s="72"/>
      <c r="CS1243" s="72"/>
      <c r="CT1243" s="72"/>
      <c r="CU1243" s="72"/>
      <c r="CV1243" s="72"/>
      <c r="CW1243" s="72"/>
      <c r="CX1243" s="72"/>
      <c r="CY1243" s="72"/>
      <c r="CZ1243" s="72"/>
      <c r="DA1243" s="72"/>
      <c r="DB1243" s="72"/>
      <c r="DC1243" s="72"/>
      <c r="DD1243" s="72"/>
      <c r="DE1243" s="72"/>
      <c r="DF1243" s="72"/>
      <c r="DG1243" s="72"/>
      <c r="DH1243" s="72"/>
      <c r="DI1243" s="72"/>
      <c r="DJ1243" s="72"/>
      <c r="DK1243" s="72"/>
      <c r="DL1243" s="72"/>
      <c r="DM1243" s="72"/>
      <c r="DN1243" s="72"/>
      <c r="DO1243" s="72"/>
      <c r="DP1243" s="72"/>
      <c r="DQ1243" s="72"/>
      <c r="DR1243" s="72"/>
      <c r="DS1243" s="72"/>
      <c r="DT1243" s="72"/>
      <c r="DU1243" s="72"/>
      <c r="DV1243" s="72"/>
      <c r="DW1243" s="72"/>
      <c r="DX1243" s="72"/>
      <c r="DY1243" s="72"/>
      <c r="DZ1243" s="72"/>
      <c r="EA1243" s="72"/>
      <c r="EB1243" s="72"/>
      <c r="EC1243" s="72"/>
      <c r="ED1243" s="72"/>
      <c r="EE1243" s="72"/>
      <c r="EF1243" s="72"/>
      <c r="EG1243" s="72"/>
      <c r="EH1243" s="72"/>
      <c r="EI1243" s="72"/>
      <c r="EJ1243" s="72"/>
      <c r="EK1243" s="72"/>
      <c r="EL1243" s="72"/>
      <c r="EM1243" s="72"/>
      <c r="EN1243" s="72"/>
      <c r="EO1243" s="72"/>
      <c r="EP1243" s="72"/>
      <c r="EQ1243" s="72"/>
      <c r="ER1243" s="72"/>
      <c r="ES1243" s="72"/>
      <c r="ET1243" s="72"/>
      <c r="EU1243" s="72"/>
      <c r="EV1243" s="72"/>
      <c r="EW1243" s="72"/>
      <c r="EX1243" s="72"/>
      <c r="EY1243" s="72"/>
      <c r="EZ1243" s="72"/>
      <c r="FA1243" s="72"/>
      <c r="FB1243" s="72"/>
      <c r="FC1243" s="72"/>
      <c r="FD1243" s="72"/>
      <c r="FE1243" s="72"/>
      <c r="FF1243" s="72"/>
      <c r="FG1243" s="72"/>
      <c r="FH1243" s="72"/>
      <c r="FI1243" s="72"/>
      <c r="FJ1243" s="72"/>
      <c r="FK1243" s="72"/>
      <c r="FL1243" s="72"/>
      <c r="FM1243" s="72"/>
      <c r="FN1243" s="72"/>
      <c r="FO1243" s="72"/>
      <c r="FP1243" s="72"/>
      <c r="FQ1243" s="72"/>
      <c r="FR1243" s="72"/>
      <c r="FS1243" s="72"/>
      <c r="FT1243" s="72"/>
      <c r="FU1243" s="72"/>
      <c r="FV1243" s="72"/>
      <c r="FW1243" s="72"/>
      <c r="FX1243" s="72"/>
      <c r="FY1243" s="72"/>
      <c r="FZ1243" s="72"/>
      <c r="GA1243" s="72"/>
      <c r="GB1243" s="72"/>
      <c r="GC1243" s="72"/>
      <c r="GD1243" s="72"/>
      <c r="GE1243" s="72"/>
      <c r="GF1243" s="72"/>
      <c r="GG1243" s="72"/>
      <c r="GH1243" s="72"/>
      <c r="GI1243" s="72"/>
      <c r="GJ1243" s="72"/>
      <c r="GK1243" s="72"/>
      <c r="GL1243" s="72"/>
      <c r="GM1243" s="72"/>
      <c r="GN1243" s="72"/>
      <c r="GO1243" s="72"/>
      <c r="GP1243" s="72"/>
      <c r="GQ1243" s="72"/>
      <c r="GR1243" s="72"/>
      <c r="GS1243" s="72"/>
      <c r="GT1243" s="72"/>
      <c r="GU1243" s="72"/>
      <c r="GV1243" s="72"/>
      <c r="GW1243" s="72"/>
      <c r="GX1243" s="72"/>
      <c r="GY1243" s="72"/>
      <c r="GZ1243" s="72"/>
      <c r="HA1243" s="72"/>
      <c r="HB1243" s="72"/>
      <c r="HC1243" s="72"/>
      <c r="HD1243" s="72"/>
      <c r="HE1243" s="72"/>
      <c r="HF1243" s="72"/>
      <c r="HG1243" s="72"/>
      <c r="HH1243" s="72"/>
      <c r="HI1243" s="72"/>
      <c r="HJ1243" s="72"/>
      <c r="HK1243" s="72"/>
      <c r="HL1243" s="72"/>
      <c r="HM1243" s="72"/>
      <c r="HN1243" s="72"/>
      <c r="HO1243" s="72"/>
      <c r="HP1243" s="72"/>
      <c r="HQ1243" s="72"/>
      <c r="HR1243" s="72"/>
      <c r="HS1243" s="72"/>
      <c r="HT1243" s="72"/>
      <c r="HU1243" s="72"/>
      <c r="HV1243" s="72"/>
      <c r="HW1243" s="72"/>
      <c r="HX1243" s="72"/>
      <c r="HY1243" s="72"/>
      <c r="HZ1243" s="72"/>
      <c r="IA1243" s="72"/>
      <c r="IB1243" s="72"/>
      <c r="IC1243" s="72"/>
      <c r="ID1243" s="72"/>
      <c r="IE1243" s="72"/>
      <c r="IF1243" s="72"/>
      <c r="IG1243" s="72"/>
      <c r="IH1243" s="72"/>
      <c r="II1243" s="72"/>
      <c r="IJ1243" s="72"/>
      <c r="IK1243" s="72"/>
      <c r="IL1243" s="72"/>
      <c r="IM1243" s="72"/>
      <c r="IN1243" s="72"/>
      <c r="IO1243" s="72"/>
      <c r="IP1243" s="72"/>
      <c r="IQ1243" s="72"/>
      <c r="IR1243" s="72"/>
      <c r="IS1243" s="72"/>
      <c r="IT1243" s="72"/>
      <c r="IU1243" s="72"/>
      <c r="IV1243" s="72"/>
      <c r="IW1243" s="72"/>
      <c r="IX1243" s="72"/>
      <c r="IY1243" s="72"/>
      <c r="IZ1243" s="72"/>
      <c r="JA1243" s="72"/>
      <c r="JB1243" s="72"/>
      <c r="JC1243" s="72"/>
      <c r="JD1243" s="72"/>
      <c r="JE1243" s="72"/>
      <c r="JF1243" s="72"/>
      <c r="JG1243" s="72"/>
      <c r="JH1243" s="72"/>
      <c r="JI1243" s="72"/>
      <c r="JJ1243" s="72"/>
      <c r="JK1243" s="72"/>
      <c r="JL1243" s="72"/>
      <c r="JM1243" s="72"/>
      <c r="JN1243" s="72"/>
      <c r="JO1243" s="72"/>
      <c r="JP1243" s="72"/>
      <c r="JQ1243" s="72"/>
      <c r="JR1243" s="72"/>
      <c r="JS1243" s="72"/>
      <c r="JT1243" s="72"/>
      <c r="JU1243" s="72"/>
      <c r="JV1243" s="72"/>
      <c r="JW1243" s="72"/>
      <c r="JX1243" s="72"/>
      <c r="JY1243" s="72"/>
      <c r="JZ1243" s="72"/>
      <c r="KA1243" s="72"/>
      <c r="KB1243" s="72"/>
      <c r="KC1243" s="72"/>
      <c r="KD1243" s="72"/>
      <c r="KE1243" s="72"/>
      <c r="KF1243" s="72"/>
      <c r="KG1243" s="72"/>
      <c r="KH1243" s="72"/>
      <c r="KI1243" s="72"/>
      <c r="KJ1243" s="72"/>
      <c r="KK1243" s="72"/>
      <c r="KL1243" s="72"/>
      <c r="KM1243" s="72"/>
      <c r="KN1243" s="72"/>
      <c r="KO1243" s="72"/>
      <c r="KP1243" s="72"/>
      <c r="KQ1243" s="72"/>
      <c r="KR1243" s="72"/>
      <c r="KS1243" s="72"/>
      <c r="KT1243" s="72"/>
      <c r="KU1243" s="72"/>
      <c r="KV1243" s="72"/>
      <c r="KW1243" s="72"/>
      <c r="KX1243" s="72"/>
      <c r="KY1243" s="72"/>
      <c r="KZ1243" s="72"/>
      <c r="LA1243" s="72"/>
      <c r="LB1243" s="72"/>
      <c r="LC1243" s="72"/>
      <c r="LD1243" s="72"/>
      <c r="LE1243" s="72"/>
      <c r="LF1243" s="72"/>
      <c r="LG1243" s="72"/>
      <c r="LH1243" s="72"/>
      <c r="LI1243" s="72"/>
      <c r="LJ1243" s="72"/>
      <c r="LK1243" s="72"/>
    </row>
    <row r="1244" spans="1:323" s="20" customFormat="1" ht="14.25" customHeight="1">
      <c r="A1244" s="54">
        <v>1143</v>
      </c>
      <c r="B1244" s="23">
        <v>99</v>
      </c>
      <c r="C1244" s="23" t="s">
        <v>33</v>
      </c>
      <c r="D1244" s="32" t="s">
        <v>2029</v>
      </c>
      <c r="E1244" s="23" t="s">
        <v>2026</v>
      </c>
      <c r="F1244" s="23" t="s">
        <v>2030</v>
      </c>
      <c r="G1244" s="23" t="s">
        <v>425</v>
      </c>
      <c r="H1244" s="25">
        <v>10</v>
      </c>
      <c r="I1244" s="25">
        <v>57</v>
      </c>
      <c r="J1244" s="26">
        <v>10</v>
      </c>
      <c r="K1244" s="26">
        <v>570</v>
      </c>
      <c r="L1244" s="27">
        <v>120</v>
      </c>
      <c r="M1244" s="27">
        <v>0</v>
      </c>
      <c r="N1244" s="27">
        <v>282</v>
      </c>
      <c r="O1244" s="27">
        <v>6</v>
      </c>
      <c r="P1244" s="27">
        <v>408</v>
      </c>
      <c r="Q1244" s="55"/>
      <c r="R1244" s="27">
        <f t="shared" si="138"/>
        <v>0</v>
      </c>
      <c r="S1244" s="56" t="str">
        <f t="shared" si="139"/>
        <v>×</v>
      </c>
      <c r="T1244" s="56" t="str">
        <f t="shared" si="140"/>
        <v>×</v>
      </c>
      <c r="U1244" s="56" t="str">
        <f t="shared" si="141"/>
        <v>×</v>
      </c>
      <c r="V1244" s="57" t="str">
        <f t="shared" si="135"/>
        <v/>
      </c>
      <c r="W1244" s="58">
        <f t="shared" si="136"/>
        <v>0</v>
      </c>
      <c r="X1244" s="54">
        <f t="shared" si="137"/>
        <v>99</v>
      </c>
      <c r="Y1244" s="59"/>
      <c r="Z1244" s="42"/>
      <c r="AA1244" s="42"/>
      <c r="AB1244" s="42"/>
      <c r="AC1244" s="42"/>
      <c r="AD1244" s="42"/>
      <c r="AE1244" s="42"/>
      <c r="AF1244" s="42"/>
      <c r="AG1244" s="42"/>
      <c r="AH1244" s="42"/>
      <c r="AI1244" s="42"/>
      <c r="AJ1244" s="42"/>
      <c r="AK1244" s="42"/>
      <c r="AL1244" s="42"/>
      <c r="AM1244" s="42"/>
      <c r="AN1244" s="42"/>
      <c r="AO1244" s="42"/>
      <c r="AP1244" s="42"/>
      <c r="AQ1244" s="42"/>
      <c r="AR1244" s="42"/>
      <c r="AS1244" s="72"/>
      <c r="AT1244" s="72"/>
      <c r="AU1244" s="72"/>
      <c r="AV1244" s="72"/>
      <c r="AW1244" s="72"/>
      <c r="AX1244" s="72"/>
      <c r="AY1244" s="72"/>
      <c r="AZ1244" s="72"/>
      <c r="BA1244" s="72"/>
      <c r="BB1244" s="72"/>
      <c r="BC1244" s="72"/>
      <c r="BD1244" s="72"/>
      <c r="BE1244" s="72"/>
      <c r="BF1244" s="72"/>
      <c r="BG1244" s="72"/>
      <c r="BH1244" s="72"/>
      <c r="BI1244" s="72"/>
      <c r="BJ1244" s="72"/>
      <c r="BK1244" s="72"/>
      <c r="BL1244" s="72"/>
      <c r="BM1244" s="72"/>
      <c r="BN1244" s="72"/>
      <c r="BO1244" s="72"/>
      <c r="BP1244" s="72"/>
      <c r="BQ1244" s="72"/>
      <c r="BR1244" s="72"/>
      <c r="BS1244" s="72"/>
      <c r="BT1244" s="72"/>
      <c r="BU1244" s="72"/>
      <c r="BV1244" s="72"/>
      <c r="BW1244" s="72"/>
      <c r="BX1244" s="72"/>
      <c r="BY1244" s="72"/>
      <c r="BZ1244" s="72"/>
      <c r="CA1244" s="72"/>
      <c r="CB1244" s="72"/>
      <c r="CC1244" s="72"/>
      <c r="CD1244" s="72"/>
      <c r="CE1244" s="72"/>
      <c r="CF1244" s="72"/>
      <c r="CG1244" s="72"/>
      <c r="CH1244" s="72"/>
      <c r="CI1244" s="72"/>
      <c r="CJ1244" s="72"/>
      <c r="CK1244" s="72"/>
      <c r="CL1244" s="72"/>
      <c r="CM1244" s="72"/>
      <c r="CN1244" s="72"/>
      <c r="CO1244" s="72"/>
      <c r="CP1244" s="72"/>
      <c r="CQ1244" s="72"/>
      <c r="CR1244" s="72"/>
      <c r="CS1244" s="72"/>
      <c r="CT1244" s="72"/>
      <c r="CU1244" s="72"/>
      <c r="CV1244" s="72"/>
      <c r="CW1244" s="72"/>
      <c r="CX1244" s="72"/>
      <c r="CY1244" s="72"/>
      <c r="CZ1244" s="72"/>
      <c r="DA1244" s="72"/>
      <c r="DB1244" s="72"/>
      <c r="DC1244" s="72"/>
      <c r="DD1244" s="72"/>
      <c r="DE1244" s="72"/>
      <c r="DF1244" s="72"/>
      <c r="DG1244" s="72"/>
      <c r="DH1244" s="72"/>
      <c r="DI1244" s="72"/>
      <c r="DJ1244" s="72"/>
      <c r="DK1244" s="72"/>
      <c r="DL1244" s="72"/>
      <c r="DM1244" s="72"/>
      <c r="DN1244" s="72"/>
      <c r="DO1244" s="72"/>
      <c r="DP1244" s="72"/>
      <c r="DQ1244" s="72"/>
      <c r="DR1244" s="72"/>
      <c r="DS1244" s="72"/>
      <c r="DT1244" s="72"/>
      <c r="DU1244" s="72"/>
      <c r="DV1244" s="72"/>
      <c r="DW1244" s="72"/>
      <c r="DX1244" s="72"/>
      <c r="DY1244" s="72"/>
      <c r="DZ1244" s="72"/>
      <c r="EA1244" s="72"/>
      <c r="EB1244" s="72"/>
      <c r="EC1244" s="72"/>
      <c r="ED1244" s="72"/>
      <c r="EE1244" s="72"/>
      <c r="EF1244" s="72"/>
      <c r="EG1244" s="72"/>
      <c r="EH1244" s="72"/>
      <c r="EI1244" s="72"/>
      <c r="EJ1244" s="72"/>
      <c r="EK1244" s="72"/>
      <c r="EL1244" s="72"/>
      <c r="EM1244" s="72"/>
      <c r="EN1244" s="72"/>
      <c r="EO1244" s="72"/>
      <c r="EP1244" s="72"/>
      <c r="EQ1244" s="72"/>
      <c r="ER1244" s="72"/>
      <c r="ES1244" s="72"/>
      <c r="ET1244" s="72"/>
      <c r="EU1244" s="72"/>
      <c r="EV1244" s="72"/>
      <c r="EW1244" s="72"/>
      <c r="EX1244" s="72"/>
      <c r="EY1244" s="72"/>
      <c r="EZ1244" s="72"/>
      <c r="FA1244" s="72"/>
      <c r="FB1244" s="72"/>
      <c r="FC1244" s="72"/>
      <c r="FD1244" s="72"/>
      <c r="FE1244" s="72"/>
      <c r="FF1244" s="72"/>
      <c r="FG1244" s="72"/>
      <c r="FH1244" s="72"/>
      <c r="FI1244" s="72"/>
      <c r="FJ1244" s="72"/>
      <c r="FK1244" s="72"/>
      <c r="FL1244" s="72"/>
      <c r="FM1244" s="72"/>
      <c r="FN1244" s="72"/>
      <c r="FO1244" s="72"/>
      <c r="FP1244" s="72"/>
      <c r="FQ1244" s="72"/>
      <c r="FR1244" s="72"/>
      <c r="FS1244" s="72"/>
      <c r="FT1244" s="72"/>
      <c r="FU1244" s="72"/>
      <c r="FV1244" s="72"/>
      <c r="FW1244" s="72"/>
      <c r="FX1244" s="72"/>
      <c r="FY1244" s="72"/>
      <c r="FZ1244" s="72"/>
      <c r="GA1244" s="72"/>
      <c r="GB1244" s="72"/>
      <c r="GC1244" s="72"/>
      <c r="GD1244" s="72"/>
      <c r="GE1244" s="72"/>
      <c r="GF1244" s="72"/>
      <c r="GG1244" s="72"/>
      <c r="GH1244" s="72"/>
      <c r="GI1244" s="72"/>
      <c r="GJ1244" s="72"/>
      <c r="GK1244" s="72"/>
      <c r="GL1244" s="72"/>
      <c r="GM1244" s="72"/>
      <c r="GN1244" s="72"/>
      <c r="GO1244" s="72"/>
      <c r="GP1244" s="72"/>
      <c r="GQ1244" s="72"/>
      <c r="GR1244" s="72"/>
      <c r="GS1244" s="72"/>
      <c r="GT1244" s="72"/>
      <c r="GU1244" s="72"/>
      <c r="GV1244" s="72"/>
      <c r="GW1244" s="72"/>
      <c r="GX1244" s="72"/>
      <c r="GY1244" s="72"/>
      <c r="GZ1244" s="72"/>
      <c r="HA1244" s="72"/>
      <c r="HB1244" s="72"/>
      <c r="HC1244" s="72"/>
      <c r="HD1244" s="72"/>
      <c r="HE1244" s="72"/>
      <c r="HF1244" s="72"/>
      <c r="HG1244" s="72"/>
      <c r="HH1244" s="72"/>
      <c r="HI1244" s="72"/>
      <c r="HJ1244" s="72"/>
      <c r="HK1244" s="72"/>
      <c r="HL1244" s="72"/>
      <c r="HM1244" s="72"/>
      <c r="HN1244" s="72"/>
      <c r="HO1244" s="72"/>
      <c r="HP1244" s="72"/>
      <c r="HQ1244" s="72"/>
      <c r="HR1244" s="72"/>
      <c r="HS1244" s="72"/>
      <c r="HT1244" s="72"/>
      <c r="HU1244" s="72"/>
      <c r="HV1244" s="72"/>
      <c r="HW1244" s="72"/>
      <c r="HX1244" s="72"/>
      <c r="HY1244" s="72"/>
      <c r="HZ1244" s="72"/>
      <c r="IA1244" s="72"/>
      <c r="IB1244" s="72"/>
      <c r="IC1244" s="72"/>
      <c r="ID1244" s="72"/>
      <c r="IE1244" s="72"/>
      <c r="IF1244" s="72"/>
      <c r="IG1244" s="72"/>
      <c r="IH1244" s="72"/>
      <c r="II1244" s="72"/>
      <c r="IJ1244" s="72"/>
      <c r="IK1244" s="72"/>
      <c r="IL1244" s="72"/>
      <c r="IM1244" s="72"/>
      <c r="IN1244" s="72"/>
      <c r="IO1244" s="72"/>
      <c r="IP1244" s="72"/>
      <c r="IQ1244" s="72"/>
      <c r="IR1244" s="72"/>
      <c r="IS1244" s="72"/>
      <c r="IT1244" s="72"/>
      <c r="IU1244" s="72"/>
      <c r="IV1244" s="72"/>
      <c r="IW1244" s="72"/>
      <c r="IX1244" s="72"/>
      <c r="IY1244" s="72"/>
      <c r="IZ1244" s="72"/>
      <c r="JA1244" s="72"/>
      <c r="JB1244" s="72"/>
      <c r="JC1244" s="72"/>
      <c r="JD1244" s="72"/>
      <c r="JE1244" s="72"/>
      <c r="JF1244" s="72"/>
      <c r="JG1244" s="72"/>
      <c r="JH1244" s="72"/>
      <c r="JI1244" s="72"/>
      <c r="JJ1244" s="72"/>
      <c r="JK1244" s="72"/>
      <c r="JL1244" s="72"/>
      <c r="JM1244" s="72"/>
      <c r="JN1244" s="72"/>
      <c r="JO1244" s="72"/>
      <c r="JP1244" s="72"/>
      <c r="JQ1244" s="72"/>
      <c r="JR1244" s="72"/>
      <c r="JS1244" s="72"/>
      <c r="JT1244" s="72"/>
      <c r="JU1244" s="72"/>
      <c r="JV1244" s="72"/>
      <c r="JW1244" s="72"/>
      <c r="JX1244" s="72"/>
      <c r="JY1244" s="72"/>
      <c r="JZ1244" s="72"/>
      <c r="KA1244" s="72"/>
      <c r="KB1244" s="72"/>
      <c r="KC1244" s="72"/>
      <c r="KD1244" s="72"/>
      <c r="KE1244" s="72"/>
      <c r="KF1244" s="72"/>
      <c r="KG1244" s="72"/>
      <c r="KH1244" s="72"/>
      <c r="KI1244" s="72"/>
      <c r="KJ1244" s="72"/>
      <c r="KK1244" s="72"/>
      <c r="KL1244" s="72"/>
      <c r="KM1244" s="72"/>
      <c r="KN1244" s="72"/>
      <c r="KO1244" s="72"/>
      <c r="KP1244" s="72"/>
      <c r="KQ1244" s="72"/>
      <c r="KR1244" s="72"/>
      <c r="KS1244" s="72"/>
      <c r="KT1244" s="72"/>
      <c r="KU1244" s="72"/>
      <c r="KV1244" s="72"/>
      <c r="KW1244" s="72"/>
      <c r="KX1244" s="72"/>
      <c r="KY1244" s="72"/>
      <c r="KZ1244" s="72"/>
      <c r="LA1244" s="72"/>
      <c r="LB1244" s="72"/>
      <c r="LC1244" s="72"/>
      <c r="LD1244" s="72"/>
      <c r="LE1244" s="72"/>
      <c r="LF1244" s="72"/>
      <c r="LG1244" s="72"/>
      <c r="LH1244" s="72"/>
      <c r="LI1244" s="72"/>
      <c r="LJ1244" s="72"/>
      <c r="LK1244" s="72"/>
    </row>
    <row r="1245" spans="1:323" s="20" customFormat="1" ht="14.25" customHeight="1">
      <c r="A1245" s="54">
        <v>1144</v>
      </c>
      <c r="B1245" s="23">
        <v>99</v>
      </c>
      <c r="C1245" s="23" t="s">
        <v>33</v>
      </c>
      <c r="D1245" s="32" t="s">
        <v>2031</v>
      </c>
      <c r="E1245" s="23" t="s">
        <v>2026</v>
      </c>
      <c r="F1245" s="23" t="s">
        <v>2032</v>
      </c>
      <c r="G1245" s="23" t="s">
        <v>87</v>
      </c>
      <c r="H1245" s="25">
        <v>50</v>
      </c>
      <c r="I1245" s="25">
        <v>59</v>
      </c>
      <c r="J1245" s="26">
        <v>50</v>
      </c>
      <c r="K1245" s="26">
        <v>2950</v>
      </c>
      <c r="L1245" s="27">
        <v>0</v>
      </c>
      <c r="M1245" s="27">
        <v>92</v>
      </c>
      <c r="N1245" s="27">
        <v>0</v>
      </c>
      <c r="O1245" s="27">
        <v>0</v>
      </c>
      <c r="P1245" s="27">
        <v>92</v>
      </c>
      <c r="Q1245" s="55"/>
      <c r="R1245" s="27">
        <f t="shared" si="138"/>
        <v>0</v>
      </c>
      <c r="S1245" s="56" t="str">
        <f t="shared" si="139"/>
        <v>×</v>
      </c>
      <c r="T1245" s="56" t="str">
        <f t="shared" si="140"/>
        <v>×</v>
      </c>
      <c r="U1245" s="56" t="str">
        <f t="shared" si="141"/>
        <v>×</v>
      </c>
      <c r="V1245" s="57" t="str">
        <f t="shared" si="135"/>
        <v/>
      </c>
      <c r="W1245" s="58">
        <f t="shared" si="136"/>
        <v>0</v>
      </c>
      <c r="X1245" s="54">
        <f t="shared" si="137"/>
        <v>99</v>
      </c>
      <c r="Y1245" s="59"/>
      <c r="Z1245" s="42"/>
      <c r="AA1245" s="42"/>
      <c r="AB1245" s="42"/>
      <c r="AC1245" s="42"/>
      <c r="AD1245" s="42"/>
      <c r="AE1245" s="42"/>
      <c r="AF1245" s="42"/>
      <c r="AG1245" s="42"/>
      <c r="AH1245" s="42"/>
      <c r="AI1245" s="42"/>
      <c r="AJ1245" s="42"/>
      <c r="AK1245" s="42"/>
      <c r="AL1245" s="42"/>
      <c r="AM1245" s="42"/>
      <c r="AN1245" s="42"/>
      <c r="AO1245" s="42"/>
      <c r="AP1245" s="42"/>
      <c r="AQ1245" s="42"/>
      <c r="AR1245" s="42"/>
      <c r="AS1245" s="72"/>
      <c r="AT1245" s="72"/>
      <c r="AU1245" s="72"/>
      <c r="AV1245" s="72"/>
      <c r="AW1245" s="72"/>
      <c r="AX1245" s="72"/>
      <c r="AY1245" s="72"/>
      <c r="AZ1245" s="72"/>
      <c r="BA1245" s="72"/>
      <c r="BB1245" s="72"/>
      <c r="BC1245" s="72"/>
      <c r="BD1245" s="72"/>
      <c r="BE1245" s="72"/>
      <c r="BF1245" s="72"/>
      <c r="BG1245" s="72"/>
      <c r="BH1245" s="72"/>
      <c r="BI1245" s="72"/>
      <c r="BJ1245" s="72"/>
      <c r="BK1245" s="72"/>
      <c r="BL1245" s="72"/>
      <c r="BM1245" s="72"/>
      <c r="BN1245" s="72"/>
      <c r="BO1245" s="72"/>
      <c r="BP1245" s="72"/>
      <c r="BQ1245" s="72"/>
      <c r="BR1245" s="72"/>
      <c r="BS1245" s="72"/>
      <c r="BT1245" s="72"/>
      <c r="BU1245" s="72"/>
      <c r="BV1245" s="72"/>
      <c r="BW1245" s="72"/>
      <c r="BX1245" s="72"/>
      <c r="BY1245" s="72"/>
      <c r="BZ1245" s="72"/>
      <c r="CA1245" s="72"/>
      <c r="CB1245" s="72"/>
      <c r="CC1245" s="72"/>
      <c r="CD1245" s="72"/>
      <c r="CE1245" s="72"/>
      <c r="CF1245" s="72"/>
      <c r="CG1245" s="72"/>
      <c r="CH1245" s="72"/>
      <c r="CI1245" s="72"/>
      <c r="CJ1245" s="72"/>
      <c r="CK1245" s="72"/>
      <c r="CL1245" s="72"/>
      <c r="CM1245" s="72"/>
      <c r="CN1245" s="72"/>
      <c r="CO1245" s="72"/>
      <c r="CP1245" s="72"/>
      <c r="CQ1245" s="72"/>
      <c r="CR1245" s="72"/>
      <c r="CS1245" s="72"/>
      <c r="CT1245" s="72"/>
      <c r="CU1245" s="72"/>
      <c r="CV1245" s="72"/>
      <c r="CW1245" s="72"/>
      <c r="CX1245" s="72"/>
      <c r="CY1245" s="72"/>
      <c r="CZ1245" s="72"/>
      <c r="DA1245" s="72"/>
      <c r="DB1245" s="72"/>
      <c r="DC1245" s="72"/>
      <c r="DD1245" s="72"/>
      <c r="DE1245" s="72"/>
      <c r="DF1245" s="72"/>
      <c r="DG1245" s="72"/>
      <c r="DH1245" s="72"/>
      <c r="DI1245" s="72"/>
      <c r="DJ1245" s="72"/>
      <c r="DK1245" s="72"/>
      <c r="DL1245" s="72"/>
      <c r="DM1245" s="72"/>
      <c r="DN1245" s="72"/>
      <c r="DO1245" s="72"/>
      <c r="DP1245" s="72"/>
      <c r="DQ1245" s="72"/>
      <c r="DR1245" s="72"/>
      <c r="DS1245" s="72"/>
      <c r="DT1245" s="72"/>
      <c r="DU1245" s="72"/>
      <c r="DV1245" s="72"/>
      <c r="DW1245" s="72"/>
      <c r="DX1245" s="72"/>
      <c r="DY1245" s="72"/>
      <c r="DZ1245" s="72"/>
      <c r="EA1245" s="72"/>
      <c r="EB1245" s="72"/>
      <c r="EC1245" s="72"/>
      <c r="ED1245" s="72"/>
      <c r="EE1245" s="72"/>
      <c r="EF1245" s="72"/>
      <c r="EG1245" s="72"/>
      <c r="EH1245" s="72"/>
      <c r="EI1245" s="72"/>
      <c r="EJ1245" s="72"/>
      <c r="EK1245" s="72"/>
      <c r="EL1245" s="72"/>
      <c r="EM1245" s="72"/>
      <c r="EN1245" s="72"/>
      <c r="EO1245" s="72"/>
      <c r="EP1245" s="72"/>
      <c r="EQ1245" s="72"/>
      <c r="ER1245" s="72"/>
      <c r="ES1245" s="72"/>
      <c r="ET1245" s="72"/>
      <c r="EU1245" s="72"/>
      <c r="EV1245" s="72"/>
      <c r="EW1245" s="72"/>
      <c r="EX1245" s="72"/>
      <c r="EY1245" s="72"/>
      <c r="EZ1245" s="72"/>
      <c r="FA1245" s="72"/>
      <c r="FB1245" s="72"/>
      <c r="FC1245" s="72"/>
      <c r="FD1245" s="72"/>
      <c r="FE1245" s="72"/>
      <c r="FF1245" s="72"/>
      <c r="FG1245" s="72"/>
      <c r="FH1245" s="72"/>
      <c r="FI1245" s="72"/>
      <c r="FJ1245" s="72"/>
      <c r="FK1245" s="72"/>
      <c r="FL1245" s="72"/>
      <c r="FM1245" s="72"/>
      <c r="FN1245" s="72"/>
      <c r="FO1245" s="72"/>
      <c r="FP1245" s="72"/>
      <c r="FQ1245" s="72"/>
      <c r="FR1245" s="72"/>
      <c r="FS1245" s="72"/>
      <c r="FT1245" s="72"/>
      <c r="FU1245" s="72"/>
      <c r="FV1245" s="72"/>
      <c r="FW1245" s="72"/>
      <c r="FX1245" s="72"/>
      <c r="FY1245" s="72"/>
      <c r="FZ1245" s="72"/>
      <c r="GA1245" s="72"/>
      <c r="GB1245" s="72"/>
      <c r="GC1245" s="72"/>
      <c r="GD1245" s="72"/>
      <c r="GE1245" s="72"/>
      <c r="GF1245" s="72"/>
      <c r="GG1245" s="72"/>
      <c r="GH1245" s="72"/>
      <c r="GI1245" s="72"/>
      <c r="GJ1245" s="72"/>
      <c r="GK1245" s="72"/>
      <c r="GL1245" s="72"/>
      <c r="GM1245" s="72"/>
      <c r="GN1245" s="72"/>
      <c r="GO1245" s="72"/>
      <c r="GP1245" s="72"/>
      <c r="GQ1245" s="72"/>
      <c r="GR1245" s="72"/>
      <c r="GS1245" s="72"/>
      <c r="GT1245" s="72"/>
      <c r="GU1245" s="72"/>
      <c r="GV1245" s="72"/>
      <c r="GW1245" s="72"/>
      <c r="GX1245" s="72"/>
      <c r="GY1245" s="72"/>
      <c r="GZ1245" s="72"/>
      <c r="HA1245" s="72"/>
      <c r="HB1245" s="72"/>
      <c r="HC1245" s="72"/>
      <c r="HD1245" s="72"/>
      <c r="HE1245" s="72"/>
      <c r="HF1245" s="72"/>
      <c r="HG1245" s="72"/>
      <c r="HH1245" s="72"/>
      <c r="HI1245" s="72"/>
      <c r="HJ1245" s="72"/>
      <c r="HK1245" s="72"/>
      <c r="HL1245" s="72"/>
      <c r="HM1245" s="72"/>
      <c r="HN1245" s="72"/>
      <c r="HO1245" s="72"/>
      <c r="HP1245" s="72"/>
      <c r="HQ1245" s="72"/>
      <c r="HR1245" s="72"/>
      <c r="HS1245" s="72"/>
      <c r="HT1245" s="72"/>
      <c r="HU1245" s="72"/>
      <c r="HV1245" s="72"/>
      <c r="HW1245" s="72"/>
      <c r="HX1245" s="72"/>
      <c r="HY1245" s="72"/>
      <c r="HZ1245" s="72"/>
      <c r="IA1245" s="72"/>
      <c r="IB1245" s="72"/>
      <c r="IC1245" s="72"/>
      <c r="ID1245" s="72"/>
      <c r="IE1245" s="72"/>
      <c r="IF1245" s="72"/>
      <c r="IG1245" s="72"/>
      <c r="IH1245" s="72"/>
      <c r="II1245" s="72"/>
      <c r="IJ1245" s="72"/>
      <c r="IK1245" s="72"/>
      <c r="IL1245" s="72"/>
      <c r="IM1245" s="72"/>
      <c r="IN1245" s="72"/>
      <c r="IO1245" s="72"/>
      <c r="IP1245" s="72"/>
      <c r="IQ1245" s="72"/>
      <c r="IR1245" s="72"/>
      <c r="IS1245" s="72"/>
      <c r="IT1245" s="72"/>
      <c r="IU1245" s="72"/>
      <c r="IV1245" s="72"/>
      <c r="IW1245" s="72"/>
      <c r="IX1245" s="72"/>
      <c r="IY1245" s="72"/>
      <c r="IZ1245" s="72"/>
      <c r="JA1245" s="72"/>
      <c r="JB1245" s="72"/>
      <c r="JC1245" s="72"/>
      <c r="JD1245" s="72"/>
      <c r="JE1245" s="72"/>
      <c r="JF1245" s="72"/>
      <c r="JG1245" s="72"/>
      <c r="JH1245" s="72"/>
      <c r="JI1245" s="72"/>
      <c r="JJ1245" s="72"/>
      <c r="JK1245" s="72"/>
      <c r="JL1245" s="72"/>
      <c r="JM1245" s="72"/>
      <c r="JN1245" s="72"/>
      <c r="JO1245" s="72"/>
      <c r="JP1245" s="72"/>
      <c r="JQ1245" s="72"/>
      <c r="JR1245" s="72"/>
      <c r="JS1245" s="72"/>
      <c r="JT1245" s="72"/>
      <c r="JU1245" s="72"/>
      <c r="JV1245" s="72"/>
      <c r="JW1245" s="72"/>
      <c r="JX1245" s="72"/>
      <c r="JY1245" s="72"/>
      <c r="JZ1245" s="72"/>
      <c r="KA1245" s="72"/>
      <c r="KB1245" s="72"/>
      <c r="KC1245" s="72"/>
      <c r="KD1245" s="72"/>
      <c r="KE1245" s="72"/>
      <c r="KF1245" s="72"/>
      <c r="KG1245" s="72"/>
      <c r="KH1245" s="72"/>
      <c r="KI1245" s="72"/>
      <c r="KJ1245" s="72"/>
      <c r="KK1245" s="72"/>
      <c r="KL1245" s="72"/>
      <c r="KM1245" s="72"/>
      <c r="KN1245" s="72"/>
      <c r="KO1245" s="72"/>
      <c r="KP1245" s="72"/>
      <c r="KQ1245" s="72"/>
      <c r="KR1245" s="72"/>
      <c r="KS1245" s="72"/>
      <c r="KT1245" s="72"/>
      <c r="KU1245" s="72"/>
      <c r="KV1245" s="72"/>
      <c r="KW1245" s="72"/>
      <c r="KX1245" s="72"/>
      <c r="KY1245" s="72"/>
      <c r="KZ1245" s="72"/>
      <c r="LA1245" s="72"/>
      <c r="LB1245" s="72"/>
      <c r="LC1245" s="72"/>
      <c r="LD1245" s="72"/>
      <c r="LE1245" s="72"/>
      <c r="LF1245" s="72"/>
      <c r="LG1245" s="72"/>
      <c r="LH1245" s="72"/>
      <c r="LI1245" s="72"/>
      <c r="LJ1245" s="72"/>
      <c r="LK1245" s="72"/>
    </row>
    <row r="1246" spans="1:323" s="20" customFormat="1" ht="14.25" customHeight="1">
      <c r="A1246" s="54">
        <v>1145</v>
      </c>
      <c r="B1246" s="23">
        <v>99</v>
      </c>
      <c r="C1246" s="23" t="s">
        <v>33</v>
      </c>
      <c r="D1246" s="32" t="s">
        <v>2115</v>
      </c>
      <c r="E1246" s="23" t="s">
        <v>2026</v>
      </c>
      <c r="F1246" s="23" t="s">
        <v>2116</v>
      </c>
      <c r="G1246" s="23" t="s">
        <v>36</v>
      </c>
      <c r="H1246" s="25">
        <v>10</v>
      </c>
      <c r="I1246" s="25">
        <v>6010</v>
      </c>
      <c r="J1246" s="26">
        <v>10</v>
      </c>
      <c r="K1246" s="26">
        <v>60100</v>
      </c>
      <c r="L1246" s="27">
        <v>10</v>
      </c>
      <c r="M1246" s="27">
        <v>2</v>
      </c>
      <c r="N1246" s="27">
        <v>120</v>
      </c>
      <c r="O1246" s="27">
        <v>0</v>
      </c>
      <c r="P1246" s="27">
        <v>132</v>
      </c>
      <c r="Q1246" s="55"/>
      <c r="R1246" s="27">
        <f t="shared" si="138"/>
        <v>0</v>
      </c>
      <c r="S1246" s="56" t="str">
        <f t="shared" si="139"/>
        <v>×</v>
      </c>
      <c r="T1246" s="56" t="str">
        <f t="shared" si="140"/>
        <v>×</v>
      </c>
      <c r="U1246" s="56" t="str">
        <f t="shared" si="141"/>
        <v>×</v>
      </c>
      <c r="V1246" s="57" t="str">
        <f t="shared" si="135"/>
        <v/>
      </c>
      <c r="W1246" s="58">
        <f t="shared" si="136"/>
        <v>0</v>
      </c>
      <c r="X1246" s="54">
        <f t="shared" si="137"/>
        <v>99</v>
      </c>
      <c r="Y1246" s="59"/>
      <c r="Z1246" s="42"/>
      <c r="AA1246" s="42"/>
      <c r="AB1246" s="42"/>
      <c r="AC1246" s="42"/>
      <c r="AD1246" s="42"/>
      <c r="AE1246" s="42"/>
      <c r="AF1246" s="42"/>
      <c r="AG1246" s="42"/>
      <c r="AH1246" s="42"/>
      <c r="AI1246" s="42"/>
      <c r="AJ1246" s="42"/>
      <c r="AK1246" s="42"/>
      <c r="AL1246" s="42"/>
      <c r="AM1246" s="42"/>
      <c r="AN1246" s="42"/>
      <c r="AO1246" s="42"/>
      <c r="AP1246" s="42"/>
      <c r="AQ1246" s="42"/>
      <c r="AR1246" s="42"/>
      <c r="AS1246" s="72"/>
      <c r="AT1246" s="72"/>
      <c r="AU1246" s="72"/>
      <c r="AV1246" s="72"/>
      <c r="AW1246" s="72"/>
      <c r="AX1246" s="72"/>
      <c r="AY1246" s="72"/>
      <c r="AZ1246" s="72"/>
      <c r="BA1246" s="72"/>
      <c r="BB1246" s="72"/>
      <c r="BC1246" s="72"/>
      <c r="BD1246" s="72"/>
      <c r="BE1246" s="72"/>
      <c r="BF1246" s="72"/>
      <c r="BG1246" s="72"/>
      <c r="BH1246" s="72"/>
      <c r="BI1246" s="72"/>
      <c r="BJ1246" s="72"/>
      <c r="BK1246" s="72"/>
      <c r="BL1246" s="72"/>
      <c r="BM1246" s="72"/>
      <c r="BN1246" s="72"/>
      <c r="BO1246" s="72"/>
      <c r="BP1246" s="72"/>
      <c r="BQ1246" s="72"/>
      <c r="BR1246" s="72"/>
      <c r="BS1246" s="72"/>
      <c r="BT1246" s="72"/>
      <c r="BU1246" s="72"/>
      <c r="BV1246" s="72"/>
      <c r="BW1246" s="72"/>
      <c r="BX1246" s="72"/>
      <c r="BY1246" s="72"/>
      <c r="BZ1246" s="72"/>
      <c r="CA1246" s="72"/>
      <c r="CB1246" s="72"/>
      <c r="CC1246" s="72"/>
      <c r="CD1246" s="72"/>
      <c r="CE1246" s="72"/>
      <c r="CF1246" s="72"/>
      <c r="CG1246" s="72"/>
      <c r="CH1246" s="72"/>
      <c r="CI1246" s="72"/>
      <c r="CJ1246" s="72"/>
      <c r="CK1246" s="72"/>
      <c r="CL1246" s="72"/>
      <c r="CM1246" s="72"/>
      <c r="CN1246" s="72"/>
      <c r="CO1246" s="72"/>
      <c r="CP1246" s="72"/>
      <c r="CQ1246" s="72"/>
      <c r="CR1246" s="72"/>
      <c r="CS1246" s="72"/>
      <c r="CT1246" s="72"/>
      <c r="CU1246" s="72"/>
      <c r="CV1246" s="72"/>
      <c r="CW1246" s="72"/>
      <c r="CX1246" s="72"/>
      <c r="CY1246" s="72"/>
      <c r="CZ1246" s="72"/>
      <c r="DA1246" s="72"/>
      <c r="DB1246" s="72"/>
      <c r="DC1246" s="72"/>
      <c r="DD1246" s="72"/>
      <c r="DE1246" s="72"/>
      <c r="DF1246" s="72"/>
      <c r="DG1246" s="72"/>
      <c r="DH1246" s="72"/>
      <c r="DI1246" s="72"/>
      <c r="DJ1246" s="72"/>
      <c r="DK1246" s="72"/>
      <c r="DL1246" s="72"/>
      <c r="DM1246" s="72"/>
      <c r="DN1246" s="72"/>
      <c r="DO1246" s="72"/>
      <c r="DP1246" s="72"/>
      <c r="DQ1246" s="72"/>
      <c r="DR1246" s="72"/>
      <c r="DS1246" s="72"/>
      <c r="DT1246" s="72"/>
      <c r="DU1246" s="72"/>
      <c r="DV1246" s="72"/>
      <c r="DW1246" s="72"/>
      <c r="DX1246" s="72"/>
      <c r="DY1246" s="72"/>
      <c r="DZ1246" s="72"/>
      <c r="EA1246" s="72"/>
      <c r="EB1246" s="72"/>
      <c r="EC1246" s="72"/>
      <c r="ED1246" s="72"/>
      <c r="EE1246" s="72"/>
      <c r="EF1246" s="72"/>
      <c r="EG1246" s="72"/>
      <c r="EH1246" s="72"/>
      <c r="EI1246" s="72"/>
      <c r="EJ1246" s="72"/>
      <c r="EK1246" s="72"/>
      <c r="EL1246" s="72"/>
      <c r="EM1246" s="72"/>
      <c r="EN1246" s="72"/>
      <c r="EO1246" s="72"/>
      <c r="EP1246" s="72"/>
      <c r="EQ1246" s="72"/>
      <c r="ER1246" s="72"/>
      <c r="ES1246" s="72"/>
      <c r="ET1246" s="72"/>
      <c r="EU1246" s="72"/>
      <c r="EV1246" s="72"/>
      <c r="EW1246" s="72"/>
      <c r="EX1246" s="72"/>
      <c r="EY1246" s="72"/>
      <c r="EZ1246" s="72"/>
      <c r="FA1246" s="72"/>
      <c r="FB1246" s="72"/>
      <c r="FC1246" s="72"/>
      <c r="FD1246" s="72"/>
      <c r="FE1246" s="72"/>
      <c r="FF1246" s="72"/>
      <c r="FG1246" s="72"/>
      <c r="FH1246" s="72"/>
      <c r="FI1246" s="72"/>
      <c r="FJ1246" s="72"/>
      <c r="FK1246" s="72"/>
      <c r="FL1246" s="72"/>
      <c r="FM1246" s="72"/>
      <c r="FN1246" s="72"/>
      <c r="FO1246" s="72"/>
      <c r="FP1246" s="72"/>
      <c r="FQ1246" s="72"/>
      <c r="FR1246" s="72"/>
      <c r="FS1246" s="72"/>
      <c r="FT1246" s="72"/>
      <c r="FU1246" s="72"/>
      <c r="FV1246" s="72"/>
      <c r="FW1246" s="72"/>
      <c r="FX1246" s="72"/>
      <c r="FY1246" s="72"/>
      <c r="FZ1246" s="72"/>
      <c r="GA1246" s="72"/>
      <c r="GB1246" s="72"/>
      <c r="GC1246" s="72"/>
      <c r="GD1246" s="72"/>
      <c r="GE1246" s="72"/>
      <c r="GF1246" s="72"/>
      <c r="GG1246" s="72"/>
      <c r="GH1246" s="72"/>
      <c r="GI1246" s="72"/>
      <c r="GJ1246" s="72"/>
      <c r="GK1246" s="72"/>
      <c r="GL1246" s="72"/>
      <c r="GM1246" s="72"/>
      <c r="GN1246" s="72"/>
      <c r="GO1246" s="72"/>
      <c r="GP1246" s="72"/>
      <c r="GQ1246" s="72"/>
      <c r="GR1246" s="72"/>
      <c r="GS1246" s="72"/>
      <c r="GT1246" s="72"/>
      <c r="GU1246" s="72"/>
      <c r="GV1246" s="72"/>
      <c r="GW1246" s="72"/>
      <c r="GX1246" s="72"/>
      <c r="GY1246" s="72"/>
      <c r="GZ1246" s="72"/>
      <c r="HA1246" s="72"/>
      <c r="HB1246" s="72"/>
      <c r="HC1246" s="72"/>
      <c r="HD1246" s="72"/>
      <c r="HE1246" s="72"/>
      <c r="HF1246" s="72"/>
      <c r="HG1246" s="72"/>
      <c r="HH1246" s="72"/>
      <c r="HI1246" s="72"/>
      <c r="HJ1246" s="72"/>
      <c r="HK1246" s="72"/>
      <c r="HL1246" s="72"/>
      <c r="HM1246" s="72"/>
      <c r="HN1246" s="72"/>
      <c r="HO1246" s="72"/>
      <c r="HP1246" s="72"/>
      <c r="HQ1246" s="72"/>
      <c r="HR1246" s="72"/>
      <c r="HS1246" s="72"/>
      <c r="HT1246" s="72"/>
      <c r="HU1246" s="72"/>
      <c r="HV1246" s="72"/>
      <c r="HW1246" s="72"/>
      <c r="HX1246" s="72"/>
      <c r="HY1246" s="72"/>
      <c r="HZ1246" s="72"/>
      <c r="IA1246" s="72"/>
      <c r="IB1246" s="72"/>
      <c r="IC1246" s="72"/>
      <c r="ID1246" s="72"/>
      <c r="IE1246" s="72"/>
      <c r="IF1246" s="72"/>
      <c r="IG1246" s="72"/>
      <c r="IH1246" s="72"/>
      <c r="II1246" s="72"/>
      <c r="IJ1246" s="72"/>
      <c r="IK1246" s="72"/>
      <c r="IL1246" s="72"/>
      <c r="IM1246" s="72"/>
      <c r="IN1246" s="72"/>
      <c r="IO1246" s="72"/>
      <c r="IP1246" s="72"/>
      <c r="IQ1246" s="72"/>
      <c r="IR1246" s="72"/>
      <c r="IS1246" s="72"/>
      <c r="IT1246" s="72"/>
      <c r="IU1246" s="72"/>
      <c r="IV1246" s="72"/>
      <c r="IW1246" s="72"/>
      <c r="IX1246" s="72"/>
      <c r="IY1246" s="72"/>
      <c r="IZ1246" s="72"/>
      <c r="JA1246" s="72"/>
      <c r="JB1246" s="72"/>
      <c r="JC1246" s="72"/>
      <c r="JD1246" s="72"/>
      <c r="JE1246" s="72"/>
      <c r="JF1246" s="72"/>
      <c r="JG1246" s="72"/>
      <c r="JH1246" s="72"/>
      <c r="JI1246" s="72"/>
      <c r="JJ1246" s="72"/>
      <c r="JK1246" s="72"/>
      <c r="JL1246" s="72"/>
      <c r="JM1246" s="72"/>
      <c r="JN1246" s="72"/>
      <c r="JO1246" s="72"/>
      <c r="JP1246" s="72"/>
      <c r="JQ1246" s="72"/>
      <c r="JR1246" s="72"/>
      <c r="JS1246" s="72"/>
      <c r="JT1246" s="72"/>
      <c r="JU1246" s="72"/>
      <c r="JV1246" s="72"/>
      <c r="JW1246" s="72"/>
      <c r="JX1246" s="72"/>
      <c r="JY1246" s="72"/>
      <c r="JZ1246" s="72"/>
      <c r="KA1246" s="72"/>
      <c r="KB1246" s="72"/>
      <c r="KC1246" s="72"/>
      <c r="KD1246" s="72"/>
      <c r="KE1246" s="72"/>
      <c r="KF1246" s="72"/>
      <c r="KG1246" s="72"/>
      <c r="KH1246" s="72"/>
      <c r="KI1246" s="72"/>
      <c r="KJ1246" s="72"/>
      <c r="KK1246" s="72"/>
      <c r="KL1246" s="72"/>
      <c r="KM1246" s="72"/>
      <c r="KN1246" s="72"/>
      <c r="KO1246" s="72"/>
      <c r="KP1246" s="72"/>
      <c r="KQ1246" s="72"/>
      <c r="KR1246" s="72"/>
      <c r="KS1246" s="72"/>
      <c r="KT1246" s="72"/>
      <c r="KU1246" s="72"/>
      <c r="KV1246" s="72"/>
      <c r="KW1246" s="72"/>
      <c r="KX1246" s="72"/>
      <c r="KY1246" s="72"/>
      <c r="KZ1246" s="72"/>
      <c r="LA1246" s="72"/>
      <c r="LB1246" s="72"/>
      <c r="LC1246" s="72"/>
      <c r="LD1246" s="72"/>
      <c r="LE1246" s="72"/>
      <c r="LF1246" s="72"/>
      <c r="LG1246" s="72"/>
      <c r="LH1246" s="72"/>
      <c r="LI1246" s="72"/>
      <c r="LJ1246" s="72"/>
      <c r="LK1246" s="72"/>
    </row>
    <row r="1247" spans="1:323" s="20" customFormat="1" ht="14.25" customHeight="1">
      <c r="A1247" s="54">
        <v>1146</v>
      </c>
      <c r="B1247" s="23">
        <v>99</v>
      </c>
      <c r="C1247" s="23" t="s">
        <v>33</v>
      </c>
      <c r="D1247" s="32" t="s">
        <v>2120</v>
      </c>
      <c r="E1247" s="23" t="s">
        <v>2026</v>
      </c>
      <c r="F1247" s="23" t="s">
        <v>2121</v>
      </c>
      <c r="G1247" s="23" t="s">
        <v>2048</v>
      </c>
      <c r="H1247" s="25">
        <v>50</v>
      </c>
      <c r="I1247" s="25">
        <v>1238.5999999999999</v>
      </c>
      <c r="J1247" s="26">
        <v>50</v>
      </c>
      <c r="K1247" s="26">
        <v>61929.999999999993</v>
      </c>
      <c r="L1247" s="27">
        <v>0</v>
      </c>
      <c r="M1247" s="27">
        <v>0</v>
      </c>
      <c r="N1247" s="27">
        <v>1</v>
      </c>
      <c r="O1247" s="27">
        <v>0</v>
      </c>
      <c r="P1247" s="27">
        <v>1</v>
      </c>
      <c r="Q1247" s="55"/>
      <c r="R1247" s="27">
        <f t="shared" si="138"/>
        <v>0</v>
      </c>
      <c r="S1247" s="56" t="str">
        <f t="shared" si="139"/>
        <v>×</v>
      </c>
      <c r="T1247" s="56" t="str">
        <f t="shared" si="140"/>
        <v>×</v>
      </c>
      <c r="U1247" s="56" t="str">
        <f t="shared" si="141"/>
        <v>×</v>
      </c>
      <c r="V1247" s="57" t="str">
        <f t="shared" si="135"/>
        <v/>
      </c>
      <c r="W1247" s="58">
        <f t="shared" si="136"/>
        <v>0</v>
      </c>
      <c r="X1247" s="54">
        <f t="shared" si="137"/>
        <v>99</v>
      </c>
      <c r="Y1247" s="59"/>
      <c r="Z1247" s="42"/>
      <c r="AA1247" s="42"/>
      <c r="AB1247" s="42"/>
      <c r="AC1247" s="42"/>
      <c r="AD1247" s="42"/>
      <c r="AE1247" s="42"/>
      <c r="AF1247" s="42"/>
      <c r="AG1247" s="42"/>
      <c r="AH1247" s="42"/>
      <c r="AI1247" s="42"/>
      <c r="AJ1247" s="42"/>
      <c r="AK1247" s="42"/>
      <c r="AL1247" s="42"/>
      <c r="AM1247" s="42"/>
      <c r="AN1247" s="42"/>
      <c r="AO1247" s="42"/>
      <c r="AP1247" s="42"/>
      <c r="AQ1247" s="42"/>
      <c r="AR1247" s="42"/>
      <c r="AS1247" s="72"/>
      <c r="AT1247" s="72"/>
      <c r="AU1247" s="72"/>
      <c r="AV1247" s="72"/>
      <c r="AW1247" s="72"/>
      <c r="AX1247" s="72"/>
      <c r="AY1247" s="72"/>
      <c r="AZ1247" s="72"/>
      <c r="BA1247" s="72"/>
      <c r="BB1247" s="72"/>
      <c r="BC1247" s="72"/>
      <c r="BD1247" s="72"/>
      <c r="BE1247" s="72"/>
      <c r="BF1247" s="72"/>
      <c r="BG1247" s="72"/>
      <c r="BH1247" s="72"/>
      <c r="BI1247" s="72"/>
      <c r="BJ1247" s="72"/>
      <c r="BK1247" s="72"/>
      <c r="BL1247" s="72"/>
      <c r="BM1247" s="72"/>
      <c r="BN1247" s="72"/>
      <c r="BO1247" s="72"/>
      <c r="BP1247" s="72"/>
      <c r="BQ1247" s="72"/>
      <c r="BR1247" s="72"/>
      <c r="BS1247" s="72"/>
      <c r="BT1247" s="72"/>
      <c r="BU1247" s="72"/>
      <c r="BV1247" s="72"/>
      <c r="BW1247" s="72"/>
      <c r="BX1247" s="72"/>
      <c r="BY1247" s="72"/>
      <c r="BZ1247" s="72"/>
      <c r="CA1247" s="72"/>
      <c r="CB1247" s="72"/>
      <c r="CC1247" s="72"/>
      <c r="CD1247" s="72"/>
      <c r="CE1247" s="72"/>
      <c r="CF1247" s="72"/>
      <c r="CG1247" s="72"/>
      <c r="CH1247" s="72"/>
      <c r="CI1247" s="72"/>
      <c r="CJ1247" s="72"/>
      <c r="CK1247" s="72"/>
      <c r="CL1247" s="72"/>
      <c r="CM1247" s="72"/>
      <c r="CN1247" s="72"/>
      <c r="CO1247" s="72"/>
      <c r="CP1247" s="72"/>
      <c r="CQ1247" s="72"/>
      <c r="CR1247" s="72"/>
      <c r="CS1247" s="72"/>
      <c r="CT1247" s="72"/>
      <c r="CU1247" s="72"/>
      <c r="CV1247" s="72"/>
      <c r="CW1247" s="72"/>
      <c r="CX1247" s="72"/>
      <c r="CY1247" s="72"/>
      <c r="CZ1247" s="72"/>
      <c r="DA1247" s="72"/>
      <c r="DB1247" s="72"/>
      <c r="DC1247" s="72"/>
      <c r="DD1247" s="72"/>
      <c r="DE1247" s="72"/>
      <c r="DF1247" s="72"/>
      <c r="DG1247" s="72"/>
      <c r="DH1247" s="72"/>
      <c r="DI1247" s="72"/>
      <c r="DJ1247" s="72"/>
      <c r="DK1247" s="72"/>
      <c r="DL1247" s="72"/>
      <c r="DM1247" s="72"/>
      <c r="DN1247" s="72"/>
      <c r="DO1247" s="72"/>
      <c r="DP1247" s="72"/>
      <c r="DQ1247" s="72"/>
      <c r="DR1247" s="72"/>
      <c r="DS1247" s="72"/>
      <c r="DT1247" s="72"/>
      <c r="DU1247" s="72"/>
      <c r="DV1247" s="72"/>
      <c r="DW1247" s="72"/>
      <c r="DX1247" s="72"/>
      <c r="DY1247" s="72"/>
      <c r="DZ1247" s="72"/>
      <c r="EA1247" s="72"/>
      <c r="EB1247" s="72"/>
      <c r="EC1247" s="72"/>
      <c r="ED1247" s="72"/>
      <c r="EE1247" s="72"/>
      <c r="EF1247" s="72"/>
      <c r="EG1247" s="72"/>
      <c r="EH1247" s="72"/>
      <c r="EI1247" s="72"/>
      <c r="EJ1247" s="72"/>
      <c r="EK1247" s="72"/>
      <c r="EL1247" s="72"/>
      <c r="EM1247" s="72"/>
      <c r="EN1247" s="72"/>
      <c r="EO1247" s="72"/>
      <c r="EP1247" s="72"/>
      <c r="EQ1247" s="72"/>
      <c r="ER1247" s="72"/>
      <c r="ES1247" s="72"/>
      <c r="ET1247" s="72"/>
      <c r="EU1247" s="72"/>
      <c r="EV1247" s="72"/>
      <c r="EW1247" s="72"/>
      <c r="EX1247" s="72"/>
      <c r="EY1247" s="72"/>
      <c r="EZ1247" s="72"/>
      <c r="FA1247" s="72"/>
      <c r="FB1247" s="72"/>
      <c r="FC1247" s="72"/>
      <c r="FD1247" s="72"/>
      <c r="FE1247" s="72"/>
      <c r="FF1247" s="72"/>
      <c r="FG1247" s="72"/>
      <c r="FH1247" s="72"/>
      <c r="FI1247" s="72"/>
      <c r="FJ1247" s="72"/>
      <c r="FK1247" s="72"/>
      <c r="FL1247" s="72"/>
      <c r="FM1247" s="72"/>
      <c r="FN1247" s="72"/>
      <c r="FO1247" s="72"/>
      <c r="FP1247" s="72"/>
      <c r="FQ1247" s="72"/>
      <c r="FR1247" s="72"/>
      <c r="FS1247" s="72"/>
      <c r="FT1247" s="72"/>
      <c r="FU1247" s="72"/>
      <c r="FV1247" s="72"/>
      <c r="FW1247" s="72"/>
      <c r="FX1247" s="72"/>
      <c r="FY1247" s="72"/>
      <c r="FZ1247" s="72"/>
      <c r="GA1247" s="72"/>
      <c r="GB1247" s="72"/>
      <c r="GC1247" s="72"/>
      <c r="GD1247" s="72"/>
      <c r="GE1247" s="72"/>
      <c r="GF1247" s="72"/>
      <c r="GG1247" s="72"/>
      <c r="GH1247" s="72"/>
      <c r="GI1247" s="72"/>
      <c r="GJ1247" s="72"/>
      <c r="GK1247" s="72"/>
      <c r="GL1247" s="72"/>
      <c r="GM1247" s="72"/>
      <c r="GN1247" s="72"/>
      <c r="GO1247" s="72"/>
      <c r="GP1247" s="72"/>
      <c r="GQ1247" s="72"/>
      <c r="GR1247" s="72"/>
      <c r="GS1247" s="72"/>
      <c r="GT1247" s="72"/>
      <c r="GU1247" s="72"/>
      <c r="GV1247" s="72"/>
      <c r="GW1247" s="72"/>
      <c r="GX1247" s="72"/>
      <c r="GY1247" s="72"/>
      <c r="GZ1247" s="72"/>
      <c r="HA1247" s="72"/>
      <c r="HB1247" s="72"/>
      <c r="HC1247" s="72"/>
      <c r="HD1247" s="72"/>
      <c r="HE1247" s="72"/>
      <c r="HF1247" s="72"/>
      <c r="HG1247" s="72"/>
      <c r="HH1247" s="72"/>
      <c r="HI1247" s="72"/>
      <c r="HJ1247" s="72"/>
      <c r="HK1247" s="72"/>
      <c r="HL1247" s="72"/>
      <c r="HM1247" s="72"/>
      <c r="HN1247" s="72"/>
      <c r="HO1247" s="72"/>
      <c r="HP1247" s="72"/>
      <c r="HQ1247" s="72"/>
      <c r="HR1247" s="72"/>
      <c r="HS1247" s="72"/>
      <c r="HT1247" s="72"/>
      <c r="HU1247" s="72"/>
      <c r="HV1247" s="72"/>
      <c r="HW1247" s="72"/>
      <c r="HX1247" s="72"/>
      <c r="HY1247" s="72"/>
      <c r="HZ1247" s="72"/>
      <c r="IA1247" s="72"/>
      <c r="IB1247" s="72"/>
      <c r="IC1247" s="72"/>
      <c r="ID1247" s="72"/>
      <c r="IE1247" s="72"/>
      <c r="IF1247" s="72"/>
      <c r="IG1247" s="72"/>
      <c r="IH1247" s="72"/>
      <c r="II1247" s="72"/>
      <c r="IJ1247" s="72"/>
      <c r="IK1247" s="72"/>
      <c r="IL1247" s="72"/>
      <c r="IM1247" s="72"/>
      <c r="IN1247" s="72"/>
      <c r="IO1247" s="72"/>
      <c r="IP1247" s="72"/>
      <c r="IQ1247" s="72"/>
      <c r="IR1247" s="72"/>
      <c r="IS1247" s="72"/>
      <c r="IT1247" s="72"/>
      <c r="IU1247" s="72"/>
      <c r="IV1247" s="72"/>
      <c r="IW1247" s="72"/>
      <c r="IX1247" s="72"/>
      <c r="IY1247" s="72"/>
      <c r="IZ1247" s="72"/>
      <c r="JA1247" s="72"/>
      <c r="JB1247" s="72"/>
      <c r="JC1247" s="72"/>
      <c r="JD1247" s="72"/>
      <c r="JE1247" s="72"/>
      <c r="JF1247" s="72"/>
      <c r="JG1247" s="72"/>
      <c r="JH1247" s="72"/>
      <c r="JI1247" s="72"/>
      <c r="JJ1247" s="72"/>
      <c r="JK1247" s="72"/>
      <c r="JL1247" s="72"/>
      <c r="JM1247" s="72"/>
      <c r="JN1247" s="72"/>
      <c r="JO1247" s="72"/>
      <c r="JP1247" s="72"/>
      <c r="JQ1247" s="72"/>
      <c r="JR1247" s="72"/>
      <c r="JS1247" s="72"/>
      <c r="JT1247" s="72"/>
      <c r="JU1247" s="72"/>
      <c r="JV1247" s="72"/>
      <c r="JW1247" s="72"/>
      <c r="JX1247" s="72"/>
      <c r="JY1247" s="72"/>
      <c r="JZ1247" s="72"/>
      <c r="KA1247" s="72"/>
      <c r="KB1247" s="72"/>
      <c r="KC1247" s="72"/>
      <c r="KD1247" s="72"/>
      <c r="KE1247" s="72"/>
      <c r="KF1247" s="72"/>
      <c r="KG1247" s="72"/>
      <c r="KH1247" s="72"/>
      <c r="KI1247" s="72"/>
      <c r="KJ1247" s="72"/>
      <c r="KK1247" s="72"/>
      <c r="KL1247" s="72"/>
      <c r="KM1247" s="72"/>
      <c r="KN1247" s="72"/>
      <c r="KO1247" s="72"/>
      <c r="KP1247" s="72"/>
      <c r="KQ1247" s="72"/>
      <c r="KR1247" s="72"/>
      <c r="KS1247" s="72"/>
      <c r="KT1247" s="72"/>
      <c r="KU1247" s="72"/>
      <c r="KV1247" s="72"/>
      <c r="KW1247" s="72"/>
      <c r="KX1247" s="72"/>
      <c r="KY1247" s="72"/>
      <c r="KZ1247" s="72"/>
      <c r="LA1247" s="72"/>
      <c r="LB1247" s="72"/>
      <c r="LC1247" s="72"/>
      <c r="LD1247" s="72"/>
      <c r="LE1247" s="72"/>
      <c r="LF1247" s="72"/>
      <c r="LG1247" s="72"/>
      <c r="LH1247" s="72"/>
      <c r="LI1247" s="72"/>
      <c r="LJ1247" s="72"/>
      <c r="LK1247" s="72"/>
    </row>
    <row r="1248" spans="1:323" s="20" customFormat="1" ht="14.25" customHeight="1">
      <c r="A1248" s="54">
        <v>1147</v>
      </c>
      <c r="B1248" s="23">
        <v>99</v>
      </c>
      <c r="C1248" s="23" t="s">
        <v>33</v>
      </c>
      <c r="D1248" s="32" t="s">
        <v>2117</v>
      </c>
      <c r="E1248" s="23" t="s">
        <v>2026</v>
      </c>
      <c r="F1248" s="23" t="s">
        <v>2118</v>
      </c>
      <c r="G1248" s="23" t="s">
        <v>2119</v>
      </c>
      <c r="H1248" s="25">
        <v>1</v>
      </c>
      <c r="I1248" s="25">
        <v>696.8</v>
      </c>
      <c r="J1248" s="26">
        <v>70</v>
      </c>
      <c r="K1248" s="26">
        <v>48776</v>
      </c>
      <c r="L1248" s="27">
        <v>0</v>
      </c>
      <c r="M1248" s="27">
        <v>0</v>
      </c>
      <c r="N1248" s="27">
        <v>1</v>
      </c>
      <c r="O1248" s="27">
        <v>0</v>
      </c>
      <c r="P1248" s="27">
        <v>1</v>
      </c>
      <c r="Q1248" s="55"/>
      <c r="R1248" s="27">
        <f t="shared" si="138"/>
        <v>0</v>
      </c>
      <c r="S1248" s="56" t="str">
        <f t="shared" si="139"/>
        <v>×</v>
      </c>
      <c r="T1248" s="56" t="str">
        <f t="shared" si="140"/>
        <v>×</v>
      </c>
      <c r="U1248" s="56" t="str">
        <f t="shared" si="141"/>
        <v>×</v>
      </c>
      <c r="V1248" s="57" t="str">
        <f t="shared" si="135"/>
        <v/>
      </c>
      <c r="W1248" s="58">
        <f t="shared" si="136"/>
        <v>0</v>
      </c>
      <c r="X1248" s="54">
        <f t="shared" si="137"/>
        <v>99</v>
      </c>
      <c r="Y1248" s="59"/>
      <c r="Z1248" s="42"/>
      <c r="AA1248" s="42"/>
      <c r="AB1248" s="42"/>
      <c r="AC1248" s="42"/>
      <c r="AD1248" s="42"/>
      <c r="AE1248" s="42"/>
      <c r="AF1248" s="42"/>
      <c r="AG1248" s="42"/>
      <c r="AH1248" s="42"/>
      <c r="AI1248" s="42"/>
      <c r="AJ1248" s="42"/>
      <c r="AK1248" s="42"/>
      <c r="AL1248" s="42"/>
      <c r="AM1248" s="42"/>
      <c r="AN1248" s="42"/>
      <c r="AO1248" s="42"/>
      <c r="AP1248" s="42"/>
      <c r="AQ1248" s="42"/>
      <c r="AR1248" s="42"/>
      <c r="AS1248" s="72"/>
      <c r="AT1248" s="72"/>
      <c r="AU1248" s="72"/>
      <c r="AV1248" s="72"/>
      <c r="AW1248" s="72"/>
      <c r="AX1248" s="72"/>
      <c r="AY1248" s="72"/>
      <c r="AZ1248" s="72"/>
      <c r="BA1248" s="72"/>
      <c r="BB1248" s="72"/>
      <c r="BC1248" s="72"/>
      <c r="BD1248" s="72"/>
      <c r="BE1248" s="72"/>
      <c r="BF1248" s="72"/>
      <c r="BG1248" s="72"/>
      <c r="BH1248" s="72"/>
      <c r="BI1248" s="72"/>
      <c r="BJ1248" s="72"/>
      <c r="BK1248" s="72"/>
      <c r="BL1248" s="72"/>
      <c r="BM1248" s="72"/>
      <c r="BN1248" s="72"/>
      <c r="BO1248" s="72"/>
      <c r="BP1248" s="72"/>
      <c r="BQ1248" s="72"/>
      <c r="BR1248" s="72"/>
      <c r="BS1248" s="72"/>
      <c r="BT1248" s="72"/>
      <c r="BU1248" s="72"/>
      <c r="BV1248" s="72"/>
      <c r="BW1248" s="72"/>
      <c r="BX1248" s="72"/>
      <c r="BY1248" s="72"/>
      <c r="BZ1248" s="72"/>
      <c r="CA1248" s="72"/>
      <c r="CB1248" s="72"/>
      <c r="CC1248" s="72"/>
      <c r="CD1248" s="72"/>
      <c r="CE1248" s="72"/>
      <c r="CF1248" s="72"/>
      <c r="CG1248" s="72"/>
      <c r="CH1248" s="72"/>
      <c r="CI1248" s="72"/>
      <c r="CJ1248" s="72"/>
      <c r="CK1248" s="72"/>
      <c r="CL1248" s="72"/>
      <c r="CM1248" s="72"/>
      <c r="CN1248" s="72"/>
      <c r="CO1248" s="72"/>
      <c r="CP1248" s="72"/>
      <c r="CQ1248" s="72"/>
      <c r="CR1248" s="72"/>
      <c r="CS1248" s="72"/>
      <c r="CT1248" s="72"/>
      <c r="CU1248" s="72"/>
      <c r="CV1248" s="72"/>
      <c r="CW1248" s="72"/>
      <c r="CX1248" s="72"/>
      <c r="CY1248" s="72"/>
      <c r="CZ1248" s="72"/>
      <c r="DA1248" s="72"/>
      <c r="DB1248" s="72"/>
      <c r="DC1248" s="72"/>
      <c r="DD1248" s="72"/>
      <c r="DE1248" s="72"/>
      <c r="DF1248" s="72"/>
      <c r="DG1248" s="72"/>
      <c r="DH1248" s="72"/>
      <c r="DI1248" s="72"/>
      <c r="DJ1248" s="72"/>
      <c r="DK1248" s="72"/>
      <c r="DL1248" s="72"/>
      <c r="DM1248" s="72"/>
      <c r="DN1248" s="72"/>
      <c r="DO1248" s="72"/>
      <c r="DP1248" s="72"/>
      <c r="DQ1248" s="72"/>
      <c r="DR1248" s="72"/>
      <c r="DS1248" s="72"/>
      <c r="DT1248" s="72"/>
      <c r="DU1248" s="72"/>
      <c r="DV1248" s="72"/>
      <c r="DW1248" s="72"/>
      <c r="DX1248" s="72"/>
      <c r="DY1248" s="72"/>
      <c r="DZ1248" s="72"/>
      <c r="EA1248" s="72"/>
      <c r="EB1248" s="72"/>
      <c r="EC1248" s="72"/>
      <c r="ED1248" s="72"/>
      <c r="EE1248" s="72"/>
      <c r="EF1248" s="72"/>
      <c r="EG1248" s="72"/>
      <c r="EH1248" s="72"/>
      <c r="EI1248" s="72"/>
      <c r="EJ1248" s="72"/>
      <c r="EK1248" s="72"/>
      <c r="EL1248" s="72"/>
      <c r="EM1248" s="72"/>
      <c r="EN1248" s="72"/>
      <c r="EO1248" s="72"/>
      <c r="EP1248" s="72"/>
      <c r="EQ1248" s="72"/>
      <c r="ER1248" s="72"/>
      <c r="ES1248" s="72"/>
      <c r="ET1248" s="72"/>
      <c r="EU1248" s="72"/>
      <c r="EV1248" s="72"/>
      <c r="EW1248" s="72"/>
      <c r="EX1248" s="72"/>
      <c r="EY1248" s="72"/>
      <c r="EZ1248" s="72"/>
      <c r="FA1248" s="72"/>
      <c r="FB1248" s="72"/>
      <c r="FC1248" s="72"/>
      <c r="FD1248" s="72"/>
      <c r="FE1248" s="72"/>
      <c r="FF1248" s="72"/>
      <c r="FG1248" s="72"/>
      <c r="FH1248" s="72"/>
      <c r="FI1248" s="72"/>
      <c r="FJ1248" s="72"/>
      <c r="FK1248" s="72"/>
      <c r="FL1248" s="72"/>
      <c r="FM1248" s="72"/>
      <c r="FN1248" s="72"/>
      <c r="FO1248" s="72"/>
      <c r="FP1248" s="72"/>
      <c r="FQ1248" s="72"/>
      <c r="FR1248" s="72"/>
      <c r="FS1248" s="72"/>
      <c r="FT1248" s="72"/>
      <c r="FU1248" s="72"/>
      <c r="FV1248" s="72"/>
      <c r="FW1248" s="72"/>
      <c r="FX1248" s="72"/>
      <c r="FY1248" s="72"/>
      <c r="FZ1248" s="72"/>
      <c r="GA1248" s="72"/>
      <c r="GB1248" s="72"/>
      <c r="GC1248" s="72"/>
      <c r="GD1248" s="72"/>
      <c r="GE1248" s="72"/>
      <c r="GF1248" s="72"/>
      <c r="GG1248" s="72"/>
      <c r="GH1248" s="72"/>
      <c r="GI1248" s="72"/>
      <c r="GJ1248" s="72"/>
      <c r="GK1248" s="72"/>
      <c r="GL1248" s="72"/>
      <c r="GM1248" s="72"/>
      <c r="GN1248" s="72"/>
      <c r="GO1248" s="72"/>
      <c r="GP1248" s="72"/>
      <c r="GQ1248" s="72"/>
      <c r="GR1248" s="72"/>
      <c r="GS1248" s="72"/>
      <c r="GT1248" s="72"/>
      <c r="GU1248" s="72"/>
      <c r="GV1248" s="72"/>
      <c r="GW1248" s="72"/>
      <c r="GX1248" s="72"/>
      <c r="GY1248" s="72"/>
      <c r="GZ1248" s="72"/>
      <c r="HA1248" s="72"/>
      <c r="HB1248" s="72"/>
      <c r="HC1248" s="72"/>
      <c r="HD1248" s="72"/>
      <c r="HE1248" s="72"/>
      <c r="HF1248" s="72"/>
      <c r="HG1248" s="72"/>
      <c r="HH1248" s="72"/>
      <c r="HI1248" s="72"/>
      <c r="HJ1248" s="72"/>
      <c r="HK1248" s="72"/>
      <c r="HL1248" s="72"/>
      <c r="HM1248" s="72"/>
      <c r="HN1248" s="72"/>
      <c r="HO1248" s="72"/>
      <c r="HP1248" s="72"/>
      <c r="HQ1248" s="72"/>
      <c r="HR1248" s="72"/>
      <c r="HS1248" s="72"/>
      <c r="HT1248" s="72"/>
      <c r="HU1248" s="72"/>
      <c r="HV1248" s="72"/>
      <c r="HW1248" s="72"/>
      <c r="HX1248" s="72"/>
      <c r="HY1248" s="72"/>
      <c r="HZ1248" s="72"/>
      <c r="IA1248" s="72"/>
      <c r="IB1248" s="72"/>
      <c r="IC1248" s="72"/>
      <c r="ID1248" s="72"/>
      <c r="IE1248" s="72"/>
      <c r="IF1248" s="72"/>
      <c r="IG1248" s="72"/>
      <c r="IH1248" s="72"/>
      <c r="II1248" s="72"/>
      <c r="IJ1248" s="72"/>
      <c r="IK1248" s="72"/>
      <c r="IL1248" s="72"/>
      <c r="IM1248" s="72"/>
      <c r="IN1248" s="72"/>
      <c r="IO1248" s="72"/>
      <c r="IP1248" s="72"/>
      <c r="IQ1248" s="72"/>
      <c r="IR1248" s="72"/>
      <c r="IS1248" s="72"/>
      <c r="IT1248" s="72"/>
      <c r="IU1248" s="72"/>
      <c r="IV1248" s="72"/>
      <c r="IW1248" s="72"/>
      <c r="IX1248" s="72"/>
      <c r="IY1248" s="72"/>
      <c r="IZ1248" s="72"/>
      <c r="JA1248" s="72"/>
      <c r="JB1248" s="72"/>
      <c r="JC1248" s="72"/>
      <c r="JD1248" s="72"/>
      <c r="JE1248" s="72"/>
      <c r="JF1248" s="72"/>
      <c r="JG1248" s="72"/>
      <c r="JH1248" s="72"/>
      <c r="JI1248" s="72"/>
      <c r="JJ1248" s="72"/>
      <c r="JK1248" s="72"/>
      <c r="JL1248" s="72"/>
      <c r="JM1248" s="72"/>
      <c r="JN1248" s="72"/>
      <c r="JO1248" s="72"/>
      <c r="JP1248" s="72"/>
      <c r="JQ1248" s="72"/>
      <c r="JR1248" s="72"/>
      <c r="JS1248" s="72"/>
      <c r="JT1248" s="72"/>
      <c r="JU1248" s="72"/>
      <c r="JV1248" s="72"/>
      <c r="JW1248" s="72"/>
      <c r="JX1248" s="72"/>
      <c r="JY1248" s="72"/>
      <c r="JZ1248" s="72"/>
      <c r="KA1248" s="72"/>
      <c r="KB1248" s="72"/>
      <c r="KC1248" s="72"/>
      <c r="KD1248" s="72"/>
      <c r="KE1248" s="72"/>
      <c r="KF1248" s="72"/>
      <c r="KG1248" s="72"/>
      <c r="KH1248" s="72"/>
      <c r="KI1248" s="72"/>
      <c r="KJ1248" s="72"/>
      <c r="KK1248" s="72"/>
      <c r="KL1248" s="72"/>
      <c r="KM1248" s="72"/>
      <c r="KN1248" s="72"/>
      <c r="KO1248" s="72"/>
      <c r="KP1248" s="72"/>
      <c r="KQ1248" s="72"/>
      <c r="KR1248" s="72"/>
      <c r="KS1248" s="72"/>
      <c r="KT1248" s="72"/>
      <c r="KU1248" s="72"/>
      <c r="KV1248" s="72"/>
      <c r="KW1248" s="72"/>
      <c r="KX1248" s="72"/>
      <c r="KY1248" s="72"/>
      <c r="KZ1248" s="72"/>
      <c r="LA1248" s="72"/>
      <c r="LB1248" s="72"/>
      <c r="LC1248" s="72"/>
      <c r="LD1248" s="72"/>
      <c r="LE1248" s="72"/>
      <c r="LF1248" s="72"/>
      <c r="LG1248" s="72"/>
      <c r="LH1248" s="72"/>
      <c r="LI1248" s="72"/>
      <c r="LJ1248" s="72"/>
      <c r="LK1248" s="72"/>
    </row>
    <row r="1249" spans="1:323" s="20" customFormat="1" ht="14.25" customHeight="1">
      <c r="A1249" s="54">
        <v>1148</v>
      </c>
      <c r="B1249" s="23">
        <v>99</v>
      </c>
      <c r="C1249" s="23" t="s">
        <v>33</v>
      </c>
      <c r="D1249" s="32" t="s">
        <v>2060</v>
      </c>
      <c r="E1249" s="23" t="s">
        <v>2026</v>
      </c>
      <c r="F1249" s="23" t="s">
        <v>2061</v>
      </c>
      <c r="G1249" s="23" t="s">
        <v>2062</v>
      </c>
      <c r="H1249" s="25">
        <v>10</v>
      </c>
      <c r="I1249" s="25">
        <v>8752</v>
      </c>
      <c r="J1249" s="26">
        <v>10</v>
      </c>
      <c r="K1249" s="26">
        <v>87520</v>
      </c>
      <c r="L1249" s="27">
        <v>2</v>
      </c>
      <c r="M1249" s="27">
        <v>0</v>
      </c>
      <c r="N1249" s="27">
        <v>0</v>
      </c>
      <c r="O1249" s="27">
        <v>0</v>
      </c>
      <c r="P1249" s="27">
        <v>2</v>
      </c>
      <c r="Q1249" s="55"/>
      <c r="R1249" s="27">
        <f t="shared" si="138"/>
        <v>0</v>
      </c>
      <c r="S1249" s="56" t="str">
        <f t="shared" si="139"/>
        <v>×</v>
      </c>
      <c r="T1249" s="56" t="str">
        <f t="shared" si="140"/>
        <v>×</v>
      </c>
      <c r="U1249" s="56" t="str">
        <f t="shared" si="141"/>
        <v>×</v>
      </c>
      <c r="V1249" s="57" t="str">
        <f t="shared" si="135"/>
        <v/>
      </c>
      <c r="W1249" s="58">
        <f t="shared" si="136"/>
        <v>0</v>
      </c>
      <c r="X1249" s="54">
        <f t="shared" si="137"/>
        <v>99</v>
      </c>
      <c r="Y1249" s="59"/>
      <c r="Z1249" s="42"/>
      <c r="AA1249" s="42"/>
      <c r="AB1249" s="42"/>
      <c r="AC1249" s="42"/>
      <c r="AD1249" s="42"/>
      <c r="AE1249" s="42"/>
      <c r="AF1249" s="42"/>
      <c r="AG1249" s="42"/>
      <c r="AH1249" s="42"/>
      <c r="AI1249" s="42"/>
      <c r="AJ1249" s="42"/>
      <c r="AK1249" s="42"/>
      <c r="AL1249" s="42"/>
      <c r="AM1249" s="42"/>
      <c r="AN1249" s="42"/>
      <c r="AO1249" s="42"/>
      <c r="AP1249" s="42"/>
      <c r="AQ1249" s="42"/>
      <c r="AR1249" s="42"/>
      <c r="AS1249" s="72"/>
      <c r="AT1249" s="72"/>
      <c r="AU1249" s="72"/>
      <c r="AV1249" s="72"/>
      <c r="AW1249" s="72"/>
      <c r="AX1249" s="72"/>
      <c r="AY1249" s="72"/>
      <c r="AZ1249" s="72"/>
      <c r="BA1249" s="72"/>
      <c r="BB1249" s="72"/>
      <c r="BC1249" s="72"/>
      <c r="BD1249" s="72"/>
      <c r="BE1249" s="72"/>
      <c r="BF1249" s="72"/>
      <c r="BG1249" s="72"/>
      <c r="BH1249" s="72"/>
      <c r="BI1249" s="72"/>
      <c r="BJ1249" s="72"/>
      <c r="BK1249" s="72"/>
      <c r="BL1249" s="72"/>
      <c r="BM1249" s="72"/>
      <c r="BN1249" s="72"/>
      <c r="BO1249" s="72"/>
      <c r="BP1249" s="72"/>
      <c r="BQ1249" s="72"/>
      <c r="BR1249" s="72"/>
      <c r="BS1249" s="72"/>
      <c r="BT1249" s="72"/>
      <c r="BU1249" s="72"/>
      <c r="BV1249" s="72"/>
      <c r="BW1249" s="72"/>
      <c r="BX1249" s="72"/>
      <c r="BY1249" s="72"/>
      <c r="BZ1249" s="72"/>
      <c r="CA1249" s="72"/>
      <c r="CB1249" s="72"/>
      <c r="CC1249" s="72"/>
      <c r="CD1249" s="72"/>
      <c r="CE1249" s="72"/>
      <c r="CF1249" s="72"/>
      <c r="CG1249" s="72"/>
      <c r="CH1249" s="72"/>
      <c r="CI1249" s="72"/>
      <c r="CJ1249" s="72"/>
      <c r="CK1249" s="72"/>
      <c r="CL1249" s="72"/>
      <c r="CM1249" s="72"/>
      <c r="CN1249" s="72"/>
      <c r="CO1249" s="72"/>
      <c r="CP1249" s="72"/>
      <c r="CQ1249" s="72"/>
      <c r="CR1249" s="72"/>
      <c r="CS1249" s="72"/>
      <c r="CT1249" s="72"/>
      <c r="CU1249" s="72"/>
      <c r="CV1249" s="72"/>
      <c r="CW1249" s="72"/>
      <c r="CX1249" s="72"/>
      <c r="CY1249" s="72"/>
      <c r="CZ1249" s="72"/>
      <c r="DA1249" s="72"/>
      <c r="DB1249" s="72"/>
      <c r="DC1249" s="72"/>
      <c r="DD1249" s="72"/>
      <c r="DE1249" s="72"/>
      <c r="DF1249" s="72"/>
      <c r="DG1249" s="72"/>
      <c r="DH1249" s="72"/>
      <c r="DI1249" s="72"/>
      <c r="DJ1249" s="72"/>
      <c r="DK1249" s="72"/>
      <c r="DL1249" s="72"/>
      <c r="DM1249" s="72"/>
      <c r="DN1249" s="72"/>
      <c r="DO1249" s="72"/>
      <c r="DP1249" s="72"/>
      <c r="DQ1249" s="72"/>
      <c r="DR1249" s="72"/>
      <c r="DS1249" s="72"/>
      <c r="DT1249" s="72"/>
      <c r="DU1249" s="72"/>
      <c r="DV1249" s="72"/>
      <c r="DW1249" s="72"/>
      <c r="DX1249" s="72"/>
      <c r="DY1249" s="72"/>
      <c r="DZ1249" s="72"/>
      <c r="EA1249" s="72"/>
      <c r="EB1249" s="72"/>
      <c r="EC1249" s="72"/>
      <c r="ED1249" s="72"/>
      <c r="EE1249" s="72"/>
      <c r="EF1249" s="72"/>
      <c r="EG1249" s="72"/>
      <c r="EH1249" s="72"/>
      <c r="EI1249" s="72"/>
      <c r="EJ1249" s="72"/>
      <c r="EK1249" s="72"/>
      <c r="EL1249" s="72"/>
      <c r="EM1249" s="72"/>
      <c r="EN1249" s="72"/>
      <c r="EO1249" s="72"/>
      <c r="EP1249" s="72"/>
      <c r="EQ1249" s="72"/>
      <c r="ER1249" s="72"/>
      <c r="ES1249" s="72"/>
      <c r="ET1249" s="72"/>
      <c r="EU1249" s="72"/>
      <c r="EV1249" s="72"/>
      <c r="EW1249" s="72"/>
      <c r="EX1249" s="72"/>
      <c r="EY1249" s="72"/>
      <c r="EZ1249" s="72"/>
      <c r="FA1249" s="72"/>
      <c r="FB1249" s="72"/>
      <c r="FC1249" s="72"/>
      <c r="FD1249" s="72"/>
      <c r="FE1249" s="72"/>
      <c r="FF1249" s="72"/>
      <c r="FG1249" s="72"/>
      <c r="FH1249" s="72"/>
      <c r="FI1249" s="72"/>
      <c r="FJ1249" s="72"/>
      <c r="FK1249" s="72"/>
      <c r="FL1249" s="72"/>
      <c r="FM1249" s="72"/>
      <c r="FN1249" s="72"/>
      <c r="FO1249" s="72"/>
      <c r="FP1249" s="72"/>
      <c r="FQ1249" s="72"/>
      <c r="FR1249" s="72"/>
      <c r="FS1249" s="72"/>
      <c r="FT1249" s="72"/>
      <c r="FU1249" s="72"/>
      <c r="FV1249" s="72"/>
      <c r="FW1249" s="72"/>
      <c r="FX1249" s="72"/>
      <c r="FY1249" s="72"/>
      <c r="FZ1249" s="72"/>
      <c r="GA1249" s="72"/>
      <c r="GB1249" s="72"/>
      <c r="GC1249" s="72"/>
      <c r="GD1249" s="72"/>
      <c r="GE1249" s="72"/>
      <c r="GF1249" s="72"/>
      <c r="GG1249" s="72"/>
      <c r="GH1249" s="72"/>
      <c r="GI1249" s="72"/>
      <c r="GJ1249" s="72"/>
      <c r="GK1249" s="72"/>
      <c r="GL1249" s="72"/>
      <c r="GM1249" s="72"/>
      <c r="GN1249" s="72"/>
      <c r="GO1249" s="72"/>
      <c r="GP1249" s="72"/>
      <c r="GQ1249" s="72"/>
      <c r="GR1249" s="72"/>
      <c r="GS1249" s="72"/>
      <c r="GT1249" s="72"/>
      <c r="GU1249" s="72"/>
      <c r="GV1249" s="72"/>
      <c r="GW1249" s="72"/>
      <c r="GX1249" s="72"/>
      <c r="GY1249" s="72"/>
      <c r="GZ1249" s="72"/>
      <c r="HA1249" s="72"/>
      <c r="HB1249" s="72"/>
      <c r="HC1249" s="72"/>
      <c r="HD1249" s="72"/>
      <c r="HE1249" s="72"/>
      <c r="HF1249" s="72"/>
      <c r="HG1249" s="72"/>
      <c r="HH1249" s="72"/>
      <c r="HI1249" s="72"/>
      <c r="HJ1249" s="72"/>
      <c r="HK1249" s="72"/>
      <c r="HL1249" s="72"/>
      <c r="HM1249" s="72"/>
      <c r="HN1249" s="72"/>
      <c r="HO1249" s="72"/>
      <c r="HP1249" s="72"/>
      <c r="HQ1249" s="72"/>
      <c r="HR1249" s="72"/>
      <c r="HS1249" s="72"/>
      <c r="HT1249" s="72"/>
      <c r="HU1249" s="72"/>
      <c r="HV1249" s="72"/>
      <c r="HW1249" s="72"/>
      <c r="HX1249" s="72"/>
      <c r="HY1249" s="72"/>
      <c r="HZ1249" s="72"/>
      <c r="IA1249" s="72"/>
      <c r="IB1249" s="72"/>
      <c r="IC1249" s="72"/>
      <c r="ID1249" s="72"/>
      <c r="IE1249" s="72"/>
      <c r="IF1249" s="72"/>
      <c r="IG1249" s="72"/>
      <c r="IH1249" s="72"/>
      <c r="II1249" s="72"/>
      <c r="IJ1249" s="72"/>
      <c r="IK1249" s="72"/>
      <c r="IL1249" s="72"/>
      <c r="IM1249" s="72"/>
      <c r="IN1249" s="72"/>
      <c r="IO1249" s="72"/>
      <c r="IP1249" s="72"/>
      <c r="IQ1249" s="72"/>
      <c r="IR1249" s="72"/>
      <c r="IS1249" s="72"/>
      <c r="IT1249" s="72"/>
      <c r="IU1249" s="72"/>
      <c r="IV1249" s="72"/>
      <c r="IW1249" s="72"/>
      <c r="IX1249" s="72"/>
      <c r="IY1249" s="72"/>
      <c r="IZ1249" s="72"/>
      <c r="JA1249" s="72"/>
      <c r="JB1249" s="72"/>
      <c r="JC1249" s="72"/>
      <c r="JD1249" s="72"/>
      <c r="JE1249" s="72"/>
      <c r="JF1249" s="72"/>
      <c r="JG1249" s="72"/>
      <c r="JH1249" s="72"/>
      <c r="JI1249" s="72"/>
      <c r="JJ1249" s="72"/>
      <c r="JK1249" s="72"/>
      <c r="JL1249" s="72"/>
      <c r="JM1249" s="72"/>
      <c r="JN1249" s="72"/>
      <c r="JO1249" s="72"/>
      <c r="JP1249" s="72"/>
      <c r="JQ1249" s="72"/>
      <c r="JR1249" s="72"/>
      <c r="JS1249" s="72"/>
      <c r="JT1249" s="72"/>
      <c r="JU1249" s="72"/>
      <c r="JV1249" s="72"/>
      <c r="JW1249" s="72"/>
      <c r="JX1249" s="72"/>
      <c r="JY1249" s="72"/>
      <c r="JZ1249" s="72"/>
      <c r="KA1249" s="72"/>
      <c r="KB1249" s="72"/>
      <c r="KC1249" s="72"/>
      <c r="KD1249" s="72"/>
      <c r="KE1249" s="72"/>
      <c r="KF1249" s="72"/>
      <c r="KG1249" s="72"/>
      <c r="KH1249" s="72"/>
      <c r="KI1249" s="72"/>
      <c r="KJ1249" s="72"/>
      <c r="KK1249" s="72"/>
      <c r="KL1249" s="72"/>
      <c r="KM1249" s="72"/>
      <c r="KN1249" s="72"/>
      <c r="KO1249" s="72"/>
      <c r="KP1249" s="72"/>
      <c r="KQ1249" s="72"/>
      <c r="KR1249" s="72"/>
      <c r="KS1249" s="72"/>
      <c r="KT1249" s="72"/>
      <c r="KU1249" s="72"/>
      <c r="KV1249" s="72"/>
      <c r="KW1249" s="72"/>
      <c r="KX1249" s="72"/>
      <c r="KY1249" s="72"/>
      <c r="KZ1249" s="72"/>
      <c r="LA1249" s="72"/>
      <c r="LB1249" s="72"/>
      <c r="LC1249" s="72"/>
      <c r="LD1249" s="72"/>
      <c r="LE1249" s="72"/>
      <c r="LF1249" s="72"/>
      <c r="LG1249" s="72"/>
      <c r="LH1249" s="72"/>
      <c r="LI1249" s="72"/>
      <c r="LJ1249" s="72"/>
      <c r="LK1249" s="72"/>
    </row>
    <row r="1250" spans="1:323" s="20" customFormat="1" ht="14.25" customHeight="1">
      <c r="A1250" s="54">
        <v>1149</v>
      </c>
      <c r="B1250" s="23">
        <v>99</v>
      </c>
      <c r="C1250" s="23" t="s">
        <v>33</v>
      </c>
      <c r="D1250" s="32" t="s">
        <v>6633</v>
      </c>
      <c r="E1250" s="23" t="s">
        <v>2026</v>
      </c>
      <c r="F1250" s="23" t="s">
        <v>2063</v>
      </c>
      <c r="G1250" s="23" t="s">
        <v>2062</v>
      </c>
      <c r="H1250" s="25">
        <v>10</v>
      </c>
      <c r="I1250" s="25">
        <v>11054</v>
      </c>
      <c r="J1250" s="26">
        <v>10</v>
      </c>
      <c r="K1250" s="26">
        <v>110540</v>
      </c>
      <c r="L1250" s="27">
        <v>12</v>
      </c>
      <c r="M1250" s="27">
        <v>4</v>
      </c>
      <c r="N1250" s="27">
        <v>0</v>
      </c>
      <c r="O1250" s="27">
        <v>0</v>
      </c>
      <c r="P1250" s="27">
        <v>16</v>
      </c>
      <c r="Q1250" s="55"/>
      <c r="R1250" s="27">
        <f t="shared" si="138"/>
        <v>0</v>
      </c>
      <c r="S1250" s="56" t="str">
        <f t="shared" si="139"/>
        <v>×</v>
      </c>
      <c r="T1250" s="56" t="str">
        <f t="shared" si="140"/>
        <v>×</v>
      </c>
      <c r="U1250" s="56" t="str">
        <f t="shared" si="141"/>
        <v>×</v>
      </c>
      <c r="V1250" s="57" t="str">
        <f t="shared" si="135"/>
        <v/>
      </c>
      <c r="W1250" s="58">
        <f t="shared" si="136"/>
        <v>0</v>
      </c>
      <c r="X1250" s="54">
        <f t="shared" si="137"/>
        <v>99</v>
      </c>
      <c r="Y1250" s="59"/>
      <c r="Z1250" s="42"/>
      <c r="AA1250" s="42"/>
      <c r="AB1250" s="42"/>
      <c r="AC1250" s="42"/>
      <c r="AD1250" s="42"/>
      <c r="AE1250" s="42"/>
      <c r="AF1250" s="42"/>
      <c r="AG1250" s="42"/>
      <c r="AH1250" s="42"/>
      <c r="AI1250" s="42"/>
      <c r="AJ1250" s="42"/>
      <c r="AK1250" s="42"/>
      <c r="AL1250" s="42"/>
      <c r="AM1250" s="42"/>
      <c r="AN1250" s="42"/>
      <c r="AO1250" s="42"/>
      <c r="AP1250" s="42"/>
      <c r="AQ1250" s="42"/>
      <c r="AR1250" s="42"/>
      <c r="AS1250" s="72"/>
      <c r="AT1250" s="72"/>
      <c r="AU1250" s="72"/>
      <c r="AV1250" s="72"/>
      <c r="AW1250" s="72"/>
      <c r="AX1250" s="72"/>
      <c r="AY1250" s="72"/>
      <c r="AZ1250" s="72"/>
      <c r="BA1250" s="72"/>
      <c r="BB1250" s="72"/>
      <c r="BC1250" s="72"/>
      <c r="BD1250" s="72"/>
      <c r="BE1250" s="72"/>
      <c r="BF1250" s="72"/>
      <c r="BG1250" s="72"/>
      <c r="BH1250" s="72"/>
      <c r="BI1250" s="72"/>
      <c r="BJ1250" s="72"/>
      <c r="BK1250" s="72"/>
      <c r="BL1250" s="72"/>
      <c r="BM1250" s="72"/>
      <c r="BN1250" s="72"/>
      <c r="BO1250" s="72"/>
      <c r="BP1250" s="72"/>
      <c r="BQ1250" s="72"/>
      <c r="BR1250" s="72"/>
      <c r="BS1250" s="72"/>
      <c r="BT1250" s="72"/>
      <c r="BU1250" s="72"/>
      <c r="BV1250" s="72"/>
      <c r="BW1250" s="72"/>
      <c r="BX1250" s="72"/>
      <c r="BY1250" s="72"/>
      <c r="BZ1250" s="72"/>
      <c r="CA1250" s="72"/>
      <c r="CB1250" s="72"/>
      <c r="CC1250" s="72"/>
      <c r="CD1250" s="72"/>
      <c r="CE1250" s="72"/>
      <c r="CF1250" s="72"/>
      <c r="CG1250" s="72"/>
      <c r="CH1250" s="72"/>
      <c r="CI1250" s="72"/>
      <c r="CJ1250" s="72"/>
      <c r="CK1250" s="72"/>
      <c r="CL1250" s="72"/>
      <c r="CM1250" s="72"/>
      <c r="CN1250" s="72"/>
      <c r="CO1250" s="72"/>
      <c r="CP1250" s="72"/>
      <c r="CQ1250" s="72"/>
      <c r="CR1250" s="72"/>
      <c r="CS1250" s="72"/>
      <c r="CT1250" s="72"/>
      <c r="CU1250" s="72"/>
      <c r="CV1250" s="72"/>
      <c r="CW1250" s="72"/>
      <c r="CX1250" s="72"/>
      <c r="CY1250" s="72"/>
      <c r="CZ1250" s="72"/>
      <c r="DA1250" s="72"/>
      <c r="DB1250" s="72"/>
      <c r="DC1250" s="72"/>
      <c r="DD1250" s="72"/>
      <c r="DE1250" s="72"/>
      <c r="DF1250" s="72"/>
      <c r="DG1250" s="72"/>
      <c r="DH1250" s="72"/>
      <c r="DI1250" s="72"/>
      <c r="DJ1250" s="72"/>
      <c r="DK1250" s="72"/>
      <c r="DL1250" s="72"/>
      <c r="DM1250" s="72"/>
      <c r="DN1250" s="72"/>
      <c r="DO1250" s="72"/>
      <c r="DP1250" s="72"/>
      <c r="DQ1250" s="72"/>
      <c r="DR1250" s="72"/>
      <c r="DS1250" s="72"/>
      <c r="DT1250" s="72"/>
      <c r="DU1250" s="72"/>
      <c r="DV1250" s="72"/>
      <c r="DW1250" s="72"/>
      <c r="DX1250" s="72"/>
      <c r="DY1250" s="72"/>
      <c r="DZ1250" s="72"/>
      <c r="EA1250" s="72"/>
      <c r="EB1250" s="72"/>
      <c r="EC1250" s="72"/>
      <c r="ED1250" s="72"/>
      <c r="EE1250" s="72"/>
      <c r="EF1250" s="72"/>
      <c r="EG1250" s="72"/>
      <c r="EH1250" s="72"/>
      <c r="EI1250" s="72"/>
      <c r="EJ1250" s="72"/>
      <c r="EK1250" s="72"/>
      <c r="EL1250" s="72"/>
      <c r="EM1250" s="72"/>
      <c r="EN1250" s="72"/>
      <c r="EO1250" s="72"/>
      <c r="EP1250" s="72"/>
      <c r="EQ1250" s="72"/>
      <c r="ER1250" s="72"/>
      <c r="ES1250" s="72"/>
      <c r="ET1250" s="72"/>
      <c r="EU1250" s="72"/>
      <c r="EV1250" s="72"/>
      <c r="EW1250" s="72"/>
      <c r="EX1250" s="72"/>
      <c r="EY1250" s="72"/>
      <c r="EZ1250" s="72"/>
      <c r="FA1250" s="72"/>
      <c r="FB1250" s="72"/>
      <c r="FC1250" s="72"/>
      <c r="FD1250" s="72"/>
      <c r="FE1250" s="72"/>
      <c r="FF1250" s="72"/>
      <c r="FG1250" s="72"/>
      <c r="FH1250" s="72"/>
      <c r="FI1250" s="72"/>
      <c r="FJ1250" s="72"/>
      <c r="FK1250" s="72"/>
      <c r="FL1250" s="72"/>
      <c r="FM1250" s="72"/>
      <c r="FN1250" s="72"/>
      <c r="FO1250" s="72"/>
      <c r="FP1250" s="72"/>
      <c r="FQ1250" s="72"/>
      <c r="FR1250" s="72"/>
      <c r="FS1250" s="72"/>
      <c r="FT1250" s="72"/>
      <c r="FU1250" s="72"/>
      <c r="FV1250" s="72"/>
      <c r="FW1250" s="72"/>
      <c r="FX1250" s="72"/>
      <c r="FY1250" s="72"/>
      <c r="FZ1250" s="72"/>
      <c r="GA1250" s="72"/>
      <c r="GB1250" s="72"/>
      <c r="GC1250" s="72"/>
      <c r="GD1250" s="72"/>
      <c r="GE1250" s="72"/>
      <c r="GF1250" s="72"/>
      <c r="GG1250" s="72"/>
      <c r="GH1250" s="72"/>
      <c r="GI1250" s="72"/>
      <c r="GJ1250" s="72"/>
      <c r="GK1250" s="72"/>
      <c r="GL1250" s="72"/>
      <c r="GM1250" s="72"/>
      <c r="GN1250" s="72"/>
      <c r="GO1250" s="72"/>
      <c r="GP1250" s="72"/>
      <c r="GQ1250" s="72"/>
      <c r="GR1250" s="72"/>
      <c r="GS1250" s="72"/>
      <c r="GT1250" s="72"/>
      <c r="GU1250" s="72"/>
      <c r="GV1250" s="72"/>
      <c r="GW1250" s="72"/>
      <c r="GX1250" s="72"/>
      <c r="GY1250" s="72"/>
      <c r="GZ1250" s="72"/>
      <c r="HA1250" s="72"/>
      <c r="HB1250" s="72"/>
      <c r="HC1250" s="72"/>
      <c r="HD1250" s="72"/>
      <c r="HE1250" s="72"/>
      <c r="HF1250" s="72"/>
      <c r="HG1250" s="72"/>
      <c r="HH1250" s="72"/>
      <c r="HI1250" s="72"/>
      <c r="HJ1250" s="72"/>
      <c r="HK1250" s="72"/>
      <c r="HL1250" s="72"/>
      <c r="HM1250" s="72"/>
      <c r="HN1250" s="72"/>
      <c r="HO1250" s="72"/>
      <c r="HP1250" s="72"/>
      <c r="HQ1250" s="72"/>
      <c r="HR1250" s="72"/>
      <c r="HS1250" s="72"/>
      <c r="HT1250" s="72"/>
      <c r="HU1250" s="72"/>
      <c r="HV1250" s="72"/>
      <c r="HW1250" s="72"/>
      <c r="HX1250" s="72"/>
      <c r="HY1250" s="72"/>
      <c r="HZ1250" s="72"/>
      <c r="IA1250" s="72"/>
      <c r="IB1250" s="72"/>
      <c r="IC1250" s="72"/>
      <c r="ID1250" s="72"/>
      <c r="IE1250" s="72"/>
      <c r="IF1250" s="72"/>
      <c r="IG1250" s="72"/>
      <c r="IH1250" s="72"/>
      <c r="II1250" s="72"/>
      <c r="IJ1250" s="72"/>
      <c r="IK1250" s="72"/>
      <c r="IL1250" s="72"/>
      <c r="IM1250" s="72"/>
      <c r="IN1250" s="72"/>
      <c r="IO1250" s="72"/>
      <c r="IP1250" s="72"/>
      <c r="IQ1250" s="72"/>
      <c r="IR1250" s="72"/>
      <c r="IS1250" s="72"/>
      <c r="IT1250" s="72"/>
      <c r="IU1250" s="72"/>
      <c r="IV1250" s="72"/>
      <c r="IW1250" s="72"/>
      <c r="IX1250" s="72"/>
      <c r="IY1250" s="72"/>
      <c r="IZ1250" s="72"/>
      <c r="JA1250" s="72"/>
      <c r="JB1250" s="72"/>
      <c r="JC1250" s="72"/>
      <c r="JD1250" s="72"/>
      <c r="JE1250" s="72"/>
      <c r="JF1250" s="72"/>
      <c r="JG1250" s="72"/>
      <c r="JH1250" s="72"/>
      <c r="JI1250" s="72"/>
      <c r="JJ1250" s="72"/>
      <c r="JK1250" s="72"/>
      <c r="JL1250" s="72"/>
      <c r="JM1250" s="72"/>
      <c r="JN1250" s="72"/>
      <c r="JO1250" s="72"/>
      <c r="JP1250" s="72"/>
      <c r="JQ1250" s="72"/>
      <c r="JR1250" s="72"/>
      <c r="JS1250" s="72"/>
      <c r="JT1250" s="72"/>
      <c r="JU1250" s="72"/>
      <c r="JV1250" s="72"/>
      <c r="JW1250" s="72"/>
      <c r="JX1250" s="72"/>
      <c r="JY1250" s="72"/>
      <c r="JZ1250" s="72"/>
      <c r="KA1250" s="72"/>
      <c r="KB1250" s="72"/>
      <c r="KC1250" s="72"/>
      <c r="KD1250" s="72"/>
      <c r="KE1250" s="72"/>
      <c r="KF1250" s="72"/>
      <c r="KG1250" s="72"/>
      <c r="KH1250" s="72"/>
      <c r="KI1250" s="72"/>
      <c r="KJ1250" s="72"/>
      <c r="KK1250" s="72"/>
      <c r="KL1250" s="72"/>
      <c r="KM1250" s="72"/>
      <c r="KN1250" s="72"/>
      <c r="KO1250" s="72"/>
      <c r="KP1250" s="72"/>
      <c r="KQ1250" s="72"/>
      <c r="KR1250" s="72"/>
      <c r="KS1250" s="72"/>
      <c r="KT1250" s="72"/>
      <c r="KU1250" s="72"/>
      <c r="KV1250" s="72"/>
      <c r="KW1250" s="72"/>
      <c r="KX1250" s="72"/>
      <c r="KY1250" s="72"/>
      <c r="KZ1250" s="72"/>
      <c r="LA1250" s="72"/>
      <c r="LB1250" s="72"/>
      <c r="LC1250" s="72"/>
      <c r="LD1250" s="72"/>
      <c r="LE1250" s="72"/>
      <c r="LF1250" s="72"/>
      <c r="LG1250" s="72"/>
      <c r="LH1250" s="72"/>
      <c r="LI1250" s="72"/>
      <c r="LJ1250" s="72"/>
      <c r="LK1250" s="72"/>
    </row>
    <row r="1251" spans="1:323" s="20" customFormat="1" ht="14.25" customHeight="1">
      <c r="A1251" s="54">
        <v>1150</v>
      </c>
      <c r="B1251" s="23">
        <v>99</v>
      </c>
      <c r="C1251" s="23" t="s">
        <v>33</v>
      </c>
      <c r="D1251" s="32" t="s">
        <v>2148</v>
      </c>
      <c r="E1251" s="23" t="s">
        <v>2026</v>
      </c>
      <c r="F1251" s="23" t="s">
        <v>2149</v>
      </c>
      <c r="G1251" s="23" t="s">
        <v>34</v>
      </c>
      <c r="H1251" s="25">
        <v>1</v>
      </c>
      <c r="I1251" s="25">
        <v>28884</v>
      </c>
      <c r="J1251" s="26">
        <v>1</v>
      </c>
      <c r="K1251" s="26">
        <v>28884</v>
      </c>
      <c r="L1251" s="27">
        <v>0</v>
      </c>
      <c r="M1251" s="27">
        <v>480</v>
      </c>
      <c r="N1251" s="27">
        <v>800</v>
      </c>
      <c r="O1251" s="27">
        <v>0</v>
      </c>
      <c r="P1251" s="27">
        <v>1280</v>
      </c>
      <c r="Q1251" s="55"/>
      <c r="R1251" s="27">
        <f t="shared" si="138"/>
        <v>0</v>
      </c>
      <c r="S1251" s="56" t="str">
        <f t="shared" si="139"/>
        <v>×</v>
      </c>
      <c r="T1251" s="56" t="str">
        <f t="shared" si="140"/>
        <v>×</v>
      </c>
      <c r="U1251" s="56" t="str">
        <f t="shared" si="141"/>
        <v>×</v>
      </c>
      <c r="V1251" s="57" t="str">
        <f t="shared" si="135"/>
        <v/>
      </c>
      <c r="W1251" s="58">
        <f t="shared" si="136"/>
        <v>0</v>
      </c>
      <c r="X1251" s="54">
        <f t="shared" si="137"/>
        <v>99</v>
      </c>
      <c r="Y1251" s="59"/>
      <c r="Z1251" s="42"/>
      <c r="AA1251" s="42"/>
      <c r="AB1251" s="42"/>
      <c r="AC1251" s="42"/>
      <c r="AD1251" s="42"/>
      <c r="AE1251" s="42"/>
      <c r="AF1251" s="42"/>
      <c r="AG1251" s="42"/>
      <c r="AH1251" s="42"/>
      <c r="AI1251" s="42"/>
      <c r="AJ1251" s="42"/>
      <c r="AK1251" s="42"/>
      <c r="AL1251" s="42"/>
      <c r="AM1251" s="42"/>
      <c r="AN1251" s="42"/>
      <c r="AO1251" s="42"/>
      <c r="AP1251" s="42"/>
      <c r="AQ1251" s="42"/>
      <c r="AR1251" s="42"/>
      <c r="AS1251" s="72"/>
      <c r="AT1251" s="72"/>
      <c r="AU1251" s="72"/>
      <c r="AV1251" s="72"/>
      <c r="AW1251" s="72"/>
      <c r="AX1251" s="72"/>
      <c r="AY1251" s="72"/>
      <c r="AZ1251" s="72"/>
      <c r="BA1251" s="72"/>
      <c r="BB1251" s="72"/>
      <c r="BC1251" s="72"/>
      <c r="BD1251" s="72"/>
      <c r="BE1251" s="72"/>
      <c r="BF1251" s="72"/>
      <c r="BG1251" s="72"/>
      <c r="BH1251" s="72"/>
      <c r="BI1251" s="72"/>
      <c r="BJ1251" s="72"/>
      <c r="BK1251" s="72"/>
      <c r="BL1251" s="72"/>
      <c r="BM1251" s="72"/>
      <c r="BN1251" s="72"/>
      <c r="BO1251" s="72"/>
      <c r="BP1251" s="72"/>
      <c r="BQ1251" s="72"/>
      <c r="BR1251" s="72"/>
      <c r="BS1251" s="72"/>
      <c r="BT1251" s="72"/>
      <c r="BU1251" s="72"/>
      <c r="BV1251" s="72"/>
      <c r="BW1251" s="72"/>
      <c r="BX1251" s="72"/>
      <c r="BY1251" s="72"/>
      <c r="BZ1251" s="72"/>
      <c r="CA1251" s="72"/>
      <c r="CB1251" s="72"/>
      <c r="CC1251" s="72"/>
      <c r="CD1251" s="72"/>
      <c r="CE1251" s="72"/>
      <c r="CF1251" s="72"/>
      <c r="CG1251" s="72"/>
      <c r="CH1251" s="72"/>
      <c r="CI1251" s="72"/>
      <c r="CJ1251" s="72"/>
      <c r="CK1251" s="72"/>
      <c r="CL1251" s="72"/>
      <c r="CM1251" s="72"/>
      <c r="CN1251" s="72"/>
      <c r="CO1251" s="72"/>
      <c r="CP1251" s="72"/>
      <c r="CQ1251" s="72"/>
      <c r="CR1251" s="72"/>
      <c r="CS1251" s="72"/>
      <c r="CT1251" s="72"/>
      <c r="CU1251" s="72"/>
      <c r="CV1251" s="72"/>
      <c r="CW1251" s="72"/>
      <c r="CX1251" s="72"/>
      <c r="CY1251" s="72"/>
      <c r="CZ1251" s="72"/>
      <c r="DA1251" s="72"/>
      <c r="DB1251" s="72"/>
      <c r="DC1251" s="72"/>
      <c r="DD1251" s="72"/>
      <c r="DE1251" s="72"/>
      <c r="DF1251" s="72"/>
      <c r="DG1251" s="72"/>
      <c r="DH1251" s="72"/>
      <c r="DI1251" s="72"/>
      <c r="DJ1251" s="72"/>
      <c r="DK1251" s="72"/>
      <c r="DL1251" s="72"/>
      <c r="DM1251" s="72"/>
      <c r="DN1251" s="72"/>
      <c r="DO1251" s="72"/>
      <c r="DP1251" s="72"/>
      <c r="DQ1251" s="72"/>
      <c r="DR1251" s="72"/>
      <c r="DS1251" s="72"/>
      <c r="DT1251" s="72"/>
      <c r="DU1251" s="72"/>
      <c r="DV1251" s="72"/>
      <c r="DW1251" s="72"/>
      <c r="DX1251" s="72"/>
      <c r="DY1251" s="72"/>
      <c r="DZ1251" s="72"/>
      <c r="EA1251" s="72"/>
      <c r="EB1251" s="72"/>
      <c r="EC1251" s="72"/>
      <c r="ED1251" s="72"/>
      <c r="EE1251" s="72"/>
      <c r="EF1251" s="72"/>
      <c r="EG1251" s="72"/>
      <c r="EH1251" s="72"/>
      <c r="EI1251" s="72"/>
      <c r="EJ1251" s="72"/>
      <c r="EK1251" s="72"/>
      <c r="EL1251" s="72"/>
      <c r="EM1251" s="72"/>
      <c r="EN1251" s="72"/>
      <c r="EO1251" s="72"/>
      <c r="EP1251" s="72"/>
      <c r="EQ1251" s="72"/>
      <c r="ER1251" s="72"/>
      <c r="ES1251" s="72"/>
      <c r="ET1251" s="72"/>
      <c r="EU1251" s="72"/>
      <c r="EV1251" s="72"/>
      <c r="EW1251" s="72"/>
      <c r="EX1251" s="72"/>
      <c r="EY1251" s="72"/>
      <c r="EZ1251" s="72"/>
      <c r="FA1251" s="72"/>
      <c r="FB1251" s="72"/>
      <c r="FC1251" s="72"/>
      <c r="FD1251" s="72"/>
      <c r="FE1251" s="72"/>
      <c r="FF1251" s="72"/>
      <c r="FG1251" s="72"/>
      <c r="FH1251" s="72"/>
      <c r="FI1251" s="72"/>
      <c r="FJ1251" s="72"/>
      <c r="FK1251" s="72"/>
      <c r="FL1251" s="72"/>
      <c r="FM1251" s="72"/>
      <c r="FN1251" s="72"/>
      <c r="FO1251" s="72"/>
      <c r="FP1251" s="72"/>
      <c r="FQ1251" s="72"/>
      <c r="FR1251" s="72"/>
      <c r="FS1251" s="72"/>
      <c r="FT1251" s="72"/>
      <c r="FU1251" s="72"/>
      <c r="FV1251" s="72"/>
      <c r="FW1251" s="72"/>
      <c r="FX1251" s="72"/>
      <c r="FY1251" s="72"/>
      <c r="FZ1251" s="72"/>
      <c r="GA1251" s="72"/>
      <c r="GB1251" s="72"/>
      <c r="GC1251" s="72"/>
      <c r="GD1251" s="72"/>
      <c r="GE1251" s="72"/>
      <c r="GF1251" s="72"/>
      <c r="GG1251" s="72"/>
      <c r="GH1251" s="72"/>
      <c r="GI1251" s="72"/>
      <c r="GJ1251" s="72"/>
      <c r="GK1251" s="72"/>
      <c r="GL1251" s="72"/>
      <c r="GM1251" s="72"/>
      <c r="GN1251" s="72"/>
      <c r="GO1251" s="72"/>
      <c r="GP1251" s="72"/>
      <c r="GQ1251" s="72"/>
      <c r="GR1251" s="72"/>
      <c r="GS1251" s="72"/>
      <c r="GT1251" s="72"/>
      <c r="GU1251" s="72"/>
      <c r="GV1251" s="72"/>
      <c r="GW1251" s="72"/>
      <c r="GX1251" s="72"/>
      <c r="GY1251" s="72"/>
      <c r="GZ1251" s="72"/>
      <c r="HA1251" s="72"/>
      <c r="HB1251" s="72"/>
      <c r="HC1251" s="72"/>
      <c r="HD1251" s="72"/>
      <c r="HE1251" s="72"/>
      <c r="HF1251" s="72"/>
      <c r="HG1251" s="72"/>
      <c r="HH1251" s="72"/>
      <c r="HI1251" s="72"/>
      <c r="HJ1251" s="72"/>
      <c r="HK1251" s="72"/>
      <c r="HL1251" s="72"/>
      <c r="HM1251" s="72"/>
      <c r="HN1251" s="72"/>
      <c r="HO1251" s="72"/>
      <c r="HP1251" s="72"/>
      <c r="HQ1251" s="72"/>
      <c r="HR1251" s="72"/>
      <c r="HS1251" s="72"/>
      <c r="HT1251" s="72"/>
      <c r="HU1251" s="72"/>
      <c r="HV1251" s="72"/>
      <c r="HW1251" s="72"/>
      <c r="HX1251" s="72"/>
      <c r="HY1251" s="72"/>
      <c r="HZ1251" s="72"/>
      <c r="IA1251" s="72"/>
      <c r="IB1251" s="72"/>
      <c r="IC1251" s="72"/>
      <c r="ID1251" s="72"/>
      <c r="IE1251" s="72"/>
      <c r="IF1251" s="72"/>
      <c r="IG1251" s="72"/>
      <c r="IH1251" s="72"/>
      <c r="II1251" s="72"/>
      <c r="IJ1251" s="72"/>
      <c r="IK1251" s="72"/>
      <c r="IL1251" s="72"/>
      <c r="IM1251" s="72"/>
      <c r="IN1251" s="72"/>
      <c r="IO1251" s="72"/>
      <c r="IP1251" s="72"/>
      <c r="IQ1251" s="72"/>
      <c r="IR1251" s="72"/>
      <c r="IS1251" s="72"/>
      <c r="IT1251" s="72"/>
      <c r="IU1251" s="72"/>
      <c r="IV1251" s="72"/>
      <c r="IW1251" s="72"/>
      <c r="IX1251" s="72"/>
      <c r="IY1251" s="72"/>
      <c r="IZ1251" s="72"/>
      <c r="JA1251" s="72"/>
      <c r="JB1251" s="72"/>
      <c r="JC1251" s="72"/>
      <c r="JD1251" s="72"/>
      <c r="JE1251" s="72"/>
      <c r="JF1251" s="72"/>
      <c r="JG1251" s="72"/>
      <c r="JH1251" s="72"/>
      <c r="JI1251" s="72"/>
      <c r="JJ1251" s="72"/>
      <c r="JK1251" s="72"/>
      <c r="JL1251" s="72"/>
      <c r="JM1251" s="72"/>
      <c r="JN1251" s="72"/>
      <c r="JO1251" s="72"/>
      <c r="JP1251" s="72"/>
      <c r="JQ1251" s="72"/>
      <c r="JR1251" s="72"/>
      <c r="JS1251" s="72"/>
      <c r="JT1251" s="72"/>
      <c r="JU1251" s="72"/>
      <c r="JV1251" s="72"/>
      <c r="JW1251" s="72"/>
      <c r="JX1251" s="72"/>
      <c r="JY1251" s="72"/>
      <c r="JZ1251" s="72"/>
      <c r="KA1251" s="72"/>
      <c r="KB1251" s="72"/>
      <c r="KC1251" s="72"/>
      <c r="KD1251" s="72"/>
      <c r="KE1251" s="72"/>
      <c r="KF1251" s="72"/>
      <c r="KG1251" s="72"/>
      <c r="KH1251" s="72"/>
      <c r="KI1251" s="72"/>
      <c r="KJ1251" s="72"/>
      <c r="KK1251" s="72"/>
      <c r="KL1251" s="72"/>
      <c r="KM1251" s="72"/>
      <c r="KN1251" s="72"/>
      <c r="KO1251" s="72"/>
      <c r="KP1251" s="72"/>
      <c r="KQ1251" s="72"/>
      <c r="KR1251" s="72"/>
      <c r="KS1251" s="72"/>
      <c r="KT1251" s="72"/>
      <c r="KU1251" s="72"/>
      <c r="KV1251" s="72"/>
      <c r="KW1251" s="72"/>
      <c r="KX1251" s="72"/>
      <c r="KY1251" s="72"/>
      <c r="KZ1251" s="72"/>
      <c r="LA1251" s="72"/>
      <c r="LB1251" s="72"/>
      <c r="LC1251" s="72"/>
      <c r="LD1251" s="72"/>
      <c r="LE1251" s="72"/>
      <c r="LF1251" s="72"/>
      <c r="LG1251" s="72"/>
      <c r="LH1251" s="72"/>
      <c r="LI1251" s="72"/>
      <c r="LJ1251" s="72"/>
      <c r="LK1251" s="72"/>
    </row>
    <row r="1252" spans="1:323" s="20" customFormat="1" ht="14.25" customHeight="1">
      <c r="A1252" s="54">
        <v>1151</v>
      </c>
      <c r="B1252" s="23">
        <v>99</v>
      </c>
      <c r="C1252" s="23" t="s">
        <v>33</v>
      </c>
      <c r="D1252" s="32" t="s">
        <v>2176</v>
      </c>
      <c r="E1252" s="23" t="s">
        <v>2026</v>
      </c>
      <c r="F1252" s="23" t="s">
        <v>2177</v>
      </c>
      <c r="G1252" s="23" t="s">
        <v>2178</v>
      </c>
      <c r="H1252" s="25">
        <v>10</v>
      </c>
      <c r="I1252" s="25">
        <v>456</v>
      </c>
      <c r="J1252" s="26">
        <v>10</v>
      </c>
      <c r="K1252" s="26">
        <v>4560</v>
      </c>
      <c r="L1252" s="27">
        <v>0</v>
      </c>
      <c r="M1252" s="27">
        <v>0</v>
      </c>
      <c r="N1252" s="27">
        <v>360</v>
      </c>
      <c r="O1252" s="27">
        <v>0</v>
      </c>
      <c r="P1252" s="27">
        <v>360</v>
      </c>
      <c r="Q1252" s="55"/>
      <c r="R1252" s="27">
        <f t="shared" si="138"/>
        <v>0</v>
      </c>
      <c r="S1252" s="56" t="str">
        <f t="shared" si="139"/>
        <v>×</v>
      </c>
      <c r="T1252" s="56" t="str">
        <f t="shared" si="140"/>
        <v>×</v>
      </c>
      <c r="U1252" s="56" t="str">
        <f t="shared" si="141"/>
        <v>×</v>
      </c>
      <c r="V1252" s="57" t="str">
        <f t="shared" si="135"/>
        <v/>
      </c>
      <c r="W1252" s="58">
        <f t="shared" si="136"/>
        <v>0</v>
      </c>
      <c r="X1252" s="54">
        <f t="shared" si="137"/>
        <v>99</v>
      </c>
      <c r="Y1252" s="59"/>
      <c r="Z1252" s="42"/>
      <c r="AA1252" s="42"/>
      <c r="AB1252" s="42"/>
      <c r="AC1252" s="42"/>
      <c r="AD1252" s="42"/>
      <c r="AE1252" s="42"/>
      <c r="AF1252" s="42"/>
      <c r="AG1252" s="42"/>
      <c r="AH1252" s="42"/>
      <c r="AI1252" s="42"/>
      <c r="AJ1252" s="42"/>
      <c r="AK1252" s="42"/>
      <c r="AL1252" s="42"/>
      <c r="AM1252" s="42"/>
      <c r="AN1252" s="42"/>
      <c r="AO1252" s="42"/>
      <c r="AP1252" s="42"/>
      <c r="AQ1252" s="42"/>
      <c r="AR1252" s="42"/>
      <c r="AS1252" s="72"/>
      <c r="AT1252" s="72"/>
      <c r="AU1252" s="72"/>
      <c r="AV1252" s="72"/>
      <c r="AW1252" s="72"/>
      <c r="AX1252" s="72"/>
      <c r="AY1252" s="72"/>
      <c r="AZ1252" s="72"/>
      <c r="BA1252" s="72"/>
      <c r="BB1252" s="72"/>
      <c r="BC1252" s="72"/>
      <c r="BD1252" s="72"/>
      <c r="BE1252" s="72"/>
      <c r="BF1252" s="72"/>
      <c r="BG1252" s="72"/>
      <c r="BH1252" s="72"/>
      <c r="BI1252" s="72"/>
      <c r="BJ1252" s="72"/>
      <c r="BK1252" s="72"/>
      <c r="BL1252" s="72"/>
      <c r="BM1252" s="72"/>
      <c r="BN1252" s="72"/>
      <c r="BO1252" s="72"/>
      <c r="BP1252" s="72"/>
      <c r="BQ1252" s="72"/>
      <c r="BR1252" s="72"/>
      <c r="BS1252" s="72"/>
      <c r="BT1252" s="72"/>
      <c r="BU1252" s="72"/>
      <c r="BV1252" s="72"/>
      <c r="BW1252" s="72"/>
      <c r="BX1252" s="72"/>
      <c r="BY1252" s="72"/>
      <c r="BZ1252" s="72"/>
      <c r="CA1252" s="72"/>
      <c r="CB1252" s="72"/>
      <c r="CC1252" s="72"/>
      <c r="CD1252" s="72"/>
      <c r="CE1252" s="72"/>
      <c r="CF1252" s="72"/>
      <c r="CG1252" s="72"/>
      <c r="CH1252" s="72"/>
      <c r="CI1252" s="72"/>
      <c r="CJ1252" s="72"/>
      <c r="CK1252" s="72"/>
      <c r="CL1252" s="72"/>
      <c r="CM1252" s="72"/>
      <c r="CN1252" s="72"/>
      <c r="CO1252" s="72"/>
      <c r="CP1252" s="72"/>
      <c r="CQ1252" s="72"/>
      <c r="CR1252" s="72"/>
      <c r="CS1252" s="72"/>
      <c r="CT1252" s="72"/>
      <c r="CU1252" s="72"/>
      <c r="CV1252" s="72"/>
      <c r="CW1252" s="72"/>
      <c r="CX1252" s="72"/>
      <c r="CY1252" s="72"/>
      <c r="CZ1252" s="72"/>
      <c r="DA1252" s="72"/>
      <c r="DB1252" s="72"/>
      <c r="DC1252" s="72"/>
      <c r="DD1252" s="72"/>
      <c r="DE1252" s="72"/>
      <c r="DF1252" s="72"/>
      <c r="DG1252" s="72"/>
      <c r="DH1252" s="72"/>
      <c r="DI1252" s="72"/>
      <c r="DJ1252" s="72"/>
      <c r="DK1252" s="72"/>
      <c r="DL1252" s="72"/>
      <c r="DM1252" s="72"/>
      <c r="DN1252" s="72"/>
      <c r="DO1252" s="72"/>
      <c r="DP1252" s="72"/>
      <c r="DQ1252" s="72"/>
      <c r="DR1252" s="72"/>
      <c r="DS1252" s="72"/>
      <c r="DT1252" s="72"/>
      <c r="DU1252" s="72"/>
      <c r="DV1252" s="72"/>
      <c r="DW1252" s="72"/>
      <c r="DX1252" s="72"/>
      <c r="DY1252" s="72"/>
      <c r="DZ1252" s="72"/>
      <c r="EA1252" s="72"/>
      <c r="EB1252" s="72"/>
      <c r="EC1252" s="72"/>
      <c r="ED1252" s="72"/>
      <c r="EE1252" s="72"/>
      <c r="EF1252" s="72"/>
      <c r="EG1252" s="72"/>
      <c r="EH1252" s="72"/>
      <c r="EI1252" s="72"/>
      <c r="EJ1252" s="72"/>
      <c r="EK1252" s="72"/>
      <c r="EL1252" s="72"/>
      <c r="EM1252" s="72"/>
      <c r="EN1252" s="72"/>
      <c r="EO1252" s="72"/>
      <c r="EP1252" s="72"/>
      <c r="EQ1252" s="72"/>
      <c r="ER1252" s="72"/>
      <c r="ES1252" s="72"/>
      <c r="ET1252" s="72"/>
      <c r="EU1252" s="72"/>
      <c r="EV1252" s="72"/>
      <c r="EW1252" s="72"/>
      <c r="EX1252" s="72"/>
      <c r="EY1252" s="72"/>
      <c r="EZ1252" s="72"/>
      <c r="FA1252" s="72"/>
      <c r="FB1252" s="72"/>
      <c r="FC1252" s="72"/>
      <c r="FD1252" s="72"/>
      <c r="FE1252" s="72"/>
      <c r="FF1252" s="72"/>
      <c r="FG1252" s="72"/>
      <c r="FH1252" s="72"/>
      <c r="FI1252" s="72"/>
      <c r="FJ1252" s="72"/>
      <c r="FK1252" s="72"/>
      <c r="FL1252" s="72"/>
      <c r="FM1252" s="72"/>
      <c r="FN1252" s="72"/>
      <c r="FO1252" s="72"/>
      <c r="FP1252" s="72"/>
      <c r="FQ1252" s="72"/>
      <c r="FR1252" s="72"/>
      <c r="FS1252" s="72"/>
      <c r="FT1252" s="72"/>
      <c r="FU1252" s="72"/>
      <c r="FV1252" s="72"/>
      <c r="FW1252" s="72"/>
      <c r="FX1252" s="72"/>
      <c r="FY1252" s="72"/>
      <c r="FZ1252" s="72"/>
      <c r="GA1252" s="72"/>
      <c r="GB1252" s="72"/>
      <c r="GC1252" s="72"/>
      <c r="GD1252" s="72"/>
      <c r="GE1252" s="72"/>
      <c r="GF1252" s="72"/>
      <c r="GG1252" s="72"/>
      <c r="GH1252" s="72"/>
      <c r="GI1252" s="72"/>
      <c r="GJ1252" s="72"/>
      <c r="GK1252" s="72"/>
      <c r="GL1252" s="72"/>
      <c r="GM1252" s="72"/>
      <c r="GN1252" s="72"/>
      <c r="GO1252" s="72"/>
      <c r="GP1252" s="72"/>
      <c r="GQ1252" s="72"/>
      <c r="GR1252" s="72"/>
      <c r="GS1252" s="72"/>
      <c r="GT1252" s="72"/>
      <c r="GU1252" s="72"/>
      <c r="GV1252" s="72"/>
      <c r="GW1252" s="72"/>
      <c r="GX1252" s="72"/>
      <c r="GY1252" s="72"/>
      <c r="GZ1252" s="72"/>
      <c r="HA1252" s="72"/>
      <c r="HB1252" s="72"/>
      <c r="HC1252" s="72"/>
      <c r="HD1252" s="72"/>
      <c r="HE1252" s="72"/>
      <c r="HF1252" s="72"/>
      <c r="HG1252" s="72"/>
      <c r="HH1252" s="72"/>
      <c r="HI1252" s="72"/>
      <c r="HJ1252" s="72"/>
      <c r="HK1252" s="72"/>
      <c r="HL1252" s="72"/>
      <c r="HM1252" s="72"/>
      <c r="HN1252" s="72"/>
      <c r="HO1252" s="72"/>
      <c r="HP1252" s="72"/>
      <c r="HQ1252" s="72"/>
      <c r="HR1252" s="72"/>
      <c r="HS1252" s="72"/>
      <c r="HT1252" s="72"/>
      <c r="HU1252" s="72"/>
      <c r="HV1252" s="72"/>
      <c r="HW1252" s="72"/>
      <c r="HX1252" s="72"/>
      <c r="HY1252" s="72"/>
      <c r="HZ1252" s="72"/>
      <c r="IA1252" s="72"/>
      <c r="IB1252" s="72"/>
      <c r="IC1252" s="72"/>
      <c r="ID1252" s="72"/>
      <c r="IE1252" s="72"/>
      <c r="IF1252" s="72"/>
      <c r="IG1252" s="72"/>
      <c r="IH1252" s="72"/>
      <c r="II1252" s="72"/>
      <c r="IJ1252" s="72"/>
      <c r="IK1252" s="72"/>
      <c r="IL1252" s="72"/>
      <c r="IM1252" s="72"/>
      <c r="IN1252" s="72"/>
      <c r="IO1252" s="72"/>
      <c r="IP1252" s="72"/>
      <c r="IQ1252" s="72"/>
      <c r="IR1252" s="72"/>
      <c r="IS1252" s="72"/>
      <c r="IT1252" s="72"/>
      <c r="IU1252" s="72"/>
      <c r="IV1252" s="72"/>
      <c r="IW1252" s="72"/>
      <c r="IX1252" s="72"/>
      <c r="IY1252" s="72"/>
      <c r="IZ1252" s="72"/>
      <c r="JA1252" s="72"/>
      <c r="JB1252" s="72"/>
      <c r="JC1252" s="72"/>
      <c r="JD1252" s="72"/>
      <c r="JE1252" s="72"/>
      <c r="JF1252" s="72"/>
      <c r="JG1252" s="72"/>
      <c r="JH1252" s="72"/>
      <c r="JI1252" s="72"/>
      <c r="JJ1252" s="72"/>
      <c r="JK1252" s="72"/>
      <c r="JL1252" s="72"/>
      <c r="JM1252" s="72"/>
      <c r="JN1252" s="72"/>
      <c r="JO1252" s="72"/>
      <c r="JP1252" s="72"/>
      <c r="JQ1252" s="72"/>
      <c r="JR1252" s="72"/>
      <c r="JS1252" s="72"/>
      <c r="JT1252" s="72"/>
      <c r="JU1252" s="72"/>
      <c r="JV1252" s="72"/>
      <c r="JW1252" s="72"/>
      <c r="JX1252" s="72"/>
      <c r="JY1252" s="72"/>
      <c r="JZ1252" s="72"/>
      <c r="KA1252" s="72"/>
      <c r="KB1252" s="72"/>
      <c r="KC1252" s="72"/>
      <c r="KD1252" s="72"/>
      <c r="KE1252" s="72"/>
      <c r="KF1252" s="72"/>
      <c r="KG1252" s="72"/>
      <c r="KH1252" s="72"/>
      <c r="KI1252" s="72"/>
      <c r="KJ1252" s="72"/>
      <c r="KK1252" s="72"/>
      <c r="KL1252" s="72"/>
      <c r="KM1252" s="72"/>
      <c r="KN1252" s="72"/>
      <c r="KO1252" s="72"/>
      <c r="KP1252" s="72"/>
      <c r="KQ1252" s="72"/>
      <c r="KR1252" s="72"/>
      <c r="KS1252" s="72"/>
      <c r="KT1252" s="72"/>
      <c r="KU1252" s="72"/>
      <c r="KV1252" s="72"/>
      <c r="KW1252" s="72"/>
      <c r="KX1252" s="72"/>
      <c r="KY1252" s="72"/>
      <c r="KZ1252" s="72"/>
      <c r="LA1252" s="72"/>
      <c r="LB1252" s="72"/>
      <c r="LC1252" s="72"/>
      <c r="LD1252" s="72"/>
      <c r="LE1252" s="72"/>
      <c r="LF1252" s="72"/>
      <c r="LG1252" s="72"/>
      <c r="LH1252" s="72"/>
      <c r="LI1252" s="72"/>
      <c r="LJ1252" s="72"/>
      <c r="LK1252" s="72"/>
    </row>
    <row r="1253" spans="1:323" s="20" customFormat="1" ht="14.25" customHeight="1">
      <c r="A1253" s="54">
        <v>1152</v>
      </c>
      <c r="B1253" s="23">
        <v>99</v>
      </c>
      <c r="C1253" s="23" t="s">
        <v>33</v>
      </c>
      <c r="D1253" s="32" t="s">
        <v>2173</v>
      </c>
      <c r="E1253" s="23" t="s">
        <v>2026</v>
      </c>
      <c r="F1253" s="23" t="s">
        <v>2174</v>
      </c>
      <c r="G1253" s="23" t="s">
        <v>2175</v>
      </c>
      <c r="H1253" s="25">
        <v>5</v>
      </c>
      <c r="I1253" s="25">
        <v>1537</v>
      </c>
      <c r="J1253" s="26">
        <v>5</v>
      </c>
      <c r="K1253" s="26">
        <v>7685</v>
      </c>
      <c r="L1253" s="27">
        <v>0</v>
      </c>
      <c r="M1253" s="27">
        <v>0</v>
      </c>
      <c r="N1253" s="27">
        <v>1</v>
      </c>
      <c r="O1253" s="27">
        <v>0</v>
      </c>
      <c r="P1253" s="27">
        <v>1</v>
      </c>
      <c r="Q1253" s="55"/>
      <c r="R1253" s="27">
        <f t="shared" si="138"/>
        <v>0</v>
      </c>
      <c r="S1253" s="56" t="str">
        <f t="shared" si="139"/>
        <v>×</v>
      </c>
      <c r="T1253" s="56" t="str">
        <f t="shared" si="140"/>
        <v>×</v>
      </c>
      <c r="U1253" s="56" t="str">
        <f t="shared" si="141"/>
        <v>×</v>
      </c>
      <c r="V1253" s="57" t="str">
        <f t="shared" si="135"/>
        <v/>
      </c>
      <c r="W1253" s="58">
        <f t="shared" si="136"/>
        <v>0</v>
      </c>
      <c r="X1253" s="54">
        <f t="shared" si="137"/>
        <v>99</v>
      </c>
      <c r="Y1253" s="59"/>
      <c r="Z1253" s="42"/>
      <c r="AA1253" s="42"/>
      <c r="AB1253" s="42"/>
      <c r="AC1253" s="42"/>
      <c r="AD1253" s="42"/>
      <c r="AE1253" s="42"/>
      <c r="AF1253" s="42"/>
      <c r="AG1253" s="42"/>
      <c r="AH1253" s="42"/>
      <c r="AI1253" s="42"/>
      <c r="AJ1253" s="42"/>
      <c r="AK1253" s="42"/>
      <c r="AL1253" s="42"/>
      <c r="AM1253" s="42"/>
      <c r="AN1253" s="42"/>
      <c r="AO1253" s="42"/>
      <c r="AP1253" s="42"/>
      <c r="AQ1253" s="42"/>
      <c r="AR1253" s="42"/>
      <c r="AS1253" s="72"/>
      <c r="AT1253" s="72"/>
      <c r="AU1253" s="72"/>
      <c r="AV1253" s="72"/>
      <c r="AW1253" s="72"/>
      <c r="AX1253" s="72"/>
      <c r="AY1253" s="72"/>
      <c r="AZ1253" s="72"/>
      <c r="BA1253" s="72"/>
      <c r="BB1253" s="72"/>
      <c r="BC1253" s="72"/>
      <c r="BD1253" s="72"/>
      <c r="BE1253" s="72"/>
      <c r="BF1253" s="72"/>
      <c r="BG1253" s="72"/>
      <c r="BH1253" s="72"/>
      <c r="BI1253" s="72"/>
      <c r="BJ1253" s="72"/>
      <c r="BK1253" s="72"/>
      <c r="BL1253" s="72"/>
      <c r="BM1253" s="72"/>
      <c r="BN1253" s="72"/>
      <c r="BO1253" s="72"/>
      <c r="BP1253" s="72"/>
      <c r="BQ1253" s="72"/>
      <c r="BR1253" s="72"/>
      <c r="BS1253" s="72"/>
      <c r="BT1253" s="72"/>
      <c r="BU1253" s="72"/>
      <c r="BV1253" s="72"/>
      <c r="BW1253" s="72"/>
      <c r="BX1253" s="72"/>
      <c r="BY1253" s="72"/>
      <c r="BZ1253" s="72"/>
      <c r="CA1253" s="72"/>
      <c r="CB1253" s="72"/>
      <c r="CC1253" s="72"/>
      <c r="CD1253" s="72"/>
      <c r="CE1253" s="72"/>
      <c r="CF1253" s="72"/>
      <c r="CG1253" s="72"/>
      <c r="CH1253" s="72"/>
      <c r="CI1253" s="72"/>
      <c r="CJ1253" s="72"/>
      <c r="CK1253" s="72"/>
      <c r="CL1253" s="72"/>
      <c r="CM1253" s="72"/>
      <c r="CN1253" s="72"/>
      <c r="CO1253" s="72"/>
      <c r="CP1253" s="72"/>
      <c r="CQ1253" s="72"/>
      <c r="CR1253" s="72"/>
      <c r="CS1253" s="72"/>
      <c r="CT1253" s="72"/>
      <c r="CU1253" s="72"/>
      <c r="CV1253" s="72"/>
      <c r="CW1253" s="72"/>
      <c r="CX1253" s="72"/>
      <c r="CY1253" s="72"/>
      <c r="CZ1253" s="72"/>
      <c r="DA1253" s="72"/>
      <c r="DB1253" s="72"/>
      <c r="DC1253" s="72"/>
      <c r="DD1253" s="72"/>
      <c r="DE1253" s="72"/>
      <c r="DF1253" s="72"/>
      <c r="DG1253" s="72"/>
      <c r="DH1253" s="72"/>
      <c r="DI1253" s="72"/>
      <c r="DJ1253" s="72"/>
      <c r="DK1253" s="72"/>
      <c r="DL1253" s="72"/>
      <c r="DM1253" s="72"/>
      <c r="DN1253" s="72"/>
      <c r="DO1253" s="72"/>
      <c r="DP1253" s="72"/>
      <c r="DQ1253" s="72"/>
      <c r="DR1253" s="72"/>
      <c r="DS1253" s="72"/>
      <c r="DT1253" s="72"/>
      <c r="DU1253" s="72"/>
      <c r="DV1253" s="72"/>
      <c r="DW1253" s="72"/>
      <c r="DX1253" s="72"/>
      <c r="DY1253" s="72"/>
      <c r="DZ1253" s="72"/>
      <c r="EA1253" s="72"/>
      <c r="EB1253" s="72"/>
      <c r="EC1253" s="72"/>
      <c r="ED1253" s="72"/>
      <c r="EE1253" s="72"/>
      <c r="EF1253" s="72"/>
      <c r="EG1253" s="72"/>
      <c r="EH1253" s="72"/>
      <c r="EI1253" s="72"/>
      <c r="EJ1253" s="72"/>
      <c r="EK1253" s="72"/>
      <c r="EL1253" s="72"/>
      <c r="EM1253" s="72"/>
      <c r="EN1253" s="72"/>
      <c r="EO1253" s="72"/>
      <c r="EP1253" s="72"/>
      <c r="EQ1253" s="72"/>
      <c r="ER1253" s="72"/>
      <c r="ES1253" s="72"/>
      <c r="ET1253" s="72"/>
      <c r="EU1253" s="72"/>
      <c r="EV1253" s="72"/>
      <c r="EW1253" s="72"/>
      <c r="EX1253" s="72"/>
      <c r="EY1253" s="72"/>
      <c r="EZ1253" s="72"/>
      <c r="FA1253" s="72"/>
      <c r="FB1253" s="72"/>
      <c r="FC1253" s="72"/>
      <c r="FD1253" s="72"/>
      <c r="FE1253" s="72"/>
      <c r="FF1253" s="72"/>
      <c r="FG1253" s="72"/>
      <c r="FH1253" s="72"/>
      <c r="FI1253" s="72"/>
      <c r="FJ1253" s="72"/>
      <c r="FK1253" s="72"/>
      <c r="FL1253" s="72"/>
      <c r="FM1253" s="72"/>
      <c r="FN1253" s="72"/>
      <c r="FO1253" s="72"/>
      <c r="FP1253" s="72"/>
      <c r="FQ1253" s="72"/>
      <c r="FR1253" s="72"/>
      <c r="FS1253" s="72"/>
      <c r="FT1253" s="72"/>
      <c r="FU1253" s="72"/>
      <c r="FV1253" s="72"/>
      <c r="FW1253" s="72"/>
      <c r="FX1253" s="72"/>
      <c r="FY1253" s="72"/>
      <c r="FZ1253" s="72"/>
      <c r="GA1253" s="72"/>
      <c r="GB1253" s="72"/>
      <c r="GC1253" s="72"/>
      <c r="GD1253" s="72"/>
      <c r="GE1253" s="72"/>
      <c r="GF1253" s="72"/>
      <c r="GG1253" s="72"/>
      <c r="GH1253" s="72"/>
      <c r="GI1253" s="72"/>
      <c r="GJ1253" s="72"/>
      <c r="GK1253" s="72"/>
      <c r="GL1253" s="72"/>
      <c r="GM1253" s="72"/>
      <c r="GN1253" s="72"/>
      <c r="GO1253" s="72"/>
      <c r="GP1253" s="72"/>
      <c r="GQ1253" s="72"/>
      <c r="GR1253" s="72"/>
      <c r="GS1253" s="72"/>
      <c r="GT1253" s="72"/>
      <c r="GU1253" s="72"/>
      <c r="GV1253" s="72"/>
      <c r="GW1253" s="72"/>
      <c r="GX1253" s="72"/>
      <c r="GY1253" s="72"/>
      <c r="GZ1253" s="72"/>
      <c r="HA1253" s="72"/>
      <c r="HB1253" s="72"/>
      <c r="HC1253" s="72"/>
      <c r="HD1253" s="72"/>
      <c r="HE1253" s="72"/>
      <c r="HF1253" s="72"/>
      <c r="HG1253" s="72"/>
      <c r="HH1253" s="72"/>
      <c r="HI1253" s="72"/>
      <c r="HJ1253" s="72"/>
      <c r="HK1253" s="72"/>
      <c r="HL1253" s="72"/>
      <c r="HM1253" s="72"/>
      <c r="HN1253" s="72"/>
      <c r="HO1253" s="72"/>
      <c r="HP1253" s="72"/>
      <c r="HQ1253" s="72"/>
      <c r="HR1253" s="72"/>
      <c r="HS1253" s="72"/>
      <c r="HT1253" s="72"/>
      <c r="HU1253" s="72"/>
      <c r="HV1253" s="72"/>
      <c r="HW1253" s="72"/>
      <c r="HX1253" s="72"/>
      <c r="HY1253" s="72"/>
      <c r="HZ1253" s="72"/>
      <c r="IA1253" s="72"/>
      <c r="IB1253" s="72"/>
      <c r="IC1253" s="72"/>
      <c r="ID1253" s="72"/>
      <c r="IE1253" s="72"/>
      <c r="IF1253" s="72"/>
      <c r="IG1253" s="72"/>
      <c r="IH1253" s="72"/>
      <c r="II1253" s="72"/>
      <c r="IJ1253" s="72"/>
      <c r="IK1253" s="72"/>
      <c r="IL1253" s="72"/>
      <c r="IM1253" s="72"/>
      <c r="IN1253" s="72"/>
      <c r="IO1253" s="72"/>
      <c r="IP1253" s="72"/>
      <c r="IQ1253" s="72"/>
      <c r="IR1253" s="72"/>
      <c r="IS1253" s="72"/>
      <c r="IT1253" s="72"/>
      <c r="IU1253" s="72"/>
      <c r="IV1253" s="72"/>
      <c r="IW1253" s="72"/>
      <c r="IX1253" s="72"/>
      <c r="IY1253" s="72"/>
      <c r="IZ1253" s="72"/>
      <c r="JA1253" s="72"/>
      <c r="JB1253" s="72"/>
      <c r="JC1253" s="72"/>
      <c r="JD1253" s="72"/>
      <c r="JE1253" s="72"/>
      <c r="JF1253" s="72"/>
      <c r="JG1253" s="72"/>
      <c r="JH1253" s="72"/>
      <c r="JI1253" s="72"/>
      <c r="JJ1253" s="72"/>
      <c r="JK1253" s="72"/>
      <c r="JL1253" s="72"/>
      <c r="JM1253" s="72"/>
      <c r="JN1253" s="72"/>
      <c r="JO1253" s="72"/>
      <c r="JP1253" s="72"/>
      <c r="JQ1253" s="72"/>
      <c r="JR1253" s="72"/>
      <c r="JS1253" s="72"/>
      <c r="JT1253" s="72"/>
      <c r="JU1253" s="72"/>
      <c r="JV1253" s="72"/>
      <c r="JW1253" s="72"/>
      <c r="JX1253" s="72"/>
      <c r="JY1253" s="72"/>
      <c r="JZ1253" s="72"/>
      <c r="KA1253" s="72"/>
      <c r="KB1253" s="72"/>
      <c r="KC1253" s="72"/>
      <c r="KD1253" s="72"/>
      <c r="KE1253" s="72"/>
      <c r="KF1253" s="72"/>
      <c r="KG1253" s="72"/>
      <c r="KH1253" s="72"/>
      <c r="KI1253" s="72"/>
      <c r="KJ1253" s="72"/>
      <c r="KK1253" s="72"/>
      <c r="KL1253" s="72"/>
      <c r="KM1253" s="72"/>
      <c r="KN1253" s="72"/>
      <c r="KO1253" s="72"/>
      <c r="KP1253" s="72"/>
      <c r="KQ1253" s="72"/>
      <c r="KR1253" s="72"/>
      <c r="KS1253" s="72"/>
      <c r="KT1253" s="72"/>
      <c r="KU1253" s="72"/>
      <c r="KV1253" s="72"/>
      <c r="KW1253" s="72"/>
      <c r="KX1253" s="72"/>
      <c r="KY1253" s="72"/>
      <c r="KZ1253" s="72"/>
      <c r="LA1253" s="72"/>
      <c r="LB1253" s="72"/>
      <c r="LC1253" s="72"/>
      <c r="LD1253" s="72"/>
      <c r="LE1253" s="72"/>
      <c r="LF1253" s="72"/>
      <c r="LG1253" s="72"/>
      <c r="LH1253" s="72"/>
      <c r="LI1253" s="72"/>
      <c r="LJ1253" s="72"/>
      <c r="LK1253" s="72"/>
    </row>
    <row r="1254" spans="1:323" s="20" customFormat="1" ht="14.25" customHeight="1">
      <c r="A1254" s="54">
        <v>1153</v>
      </c>
      <c r="B1254" s="23">
        <v>99</v>
      </c>
      <c r="C1254" s="23" t="s">
        <v>33</v>
      </c>
      <c r="D1254" s="32" t="s">
        <v>2156</v>
      </c>
      <c r="E1254" s="23" t="s">
        <v>2026</v>
      </c>
      <c r="F1254" s="23" t="s">
        <v>2157</v>
      </c>
      <c r="G1254" s="23" t="s">
        <v>1787</v>
      </c>
      <c r="H1254" s="25">
        <v>20</v>
      </c>
      <c r="I1254" s="25">
        <v>489.9</v>
      </c>
      <c r="J1254" s="26">
        <v>20</v>
      </c>
      <c r="K1254" s="26">
        <v>9798</v>
      </c>
      <c r="L1254" s="27">
        <v>0</v>
      </c>
      <c r="M1254" s="27">
        <v>2</v>
      </c>
      <c r="N1254" s="27">
        <v>2</v>
      </c>
      <c r="O1254" s="27">
        <v>0</v>
      </c>
      <c r="P1254" s="27">
        <v>4</v>
      </c>
      <c r="Q1254" s="55"/>
      <c r="R1254" s="27">
        <f t="shared" si="138"/>
        <v>0</v>
      </c>
      <c r="S1254" s="56" t="str">
        <f t="shared" si="139"/>
        <v>×</v>
      </c>
      <c r="T1254" s="56" t="str">
        <f t="shared" si="140"/>
        <v>×</v>
      </c>
      <c r="U1254" s="56" t="str">
        <f t="shared" si="141"/>
        <v>×</v>
      </c>
      <c r="V1254" s="57" t="str">
        <f t="shared" si="135"/>
        <v/>
      </c>
      <c r="W1254" s="58">
        <f t="shared" si="136"/>
        <v>0</v>
      </c>
      <c r="X1254" s="54">
        <f t="shared" si="137"/>
        <v>99</v>
      </c>
      <c r="Y1254" s="59"/>
      <c r="Z1254" s="42"/>
      <c r="AA1254" s="42"/>
      <c r="AB1254" s="42"/>
      <c r="AC1254" s="42"/>
      <c r="AD1254" s="42"/>
      <c r="AE1254" s="42"/>
      <c r="AF1254" s="42"/>
      <c r="AG1254" s="42"/>
      <c r="AH1254" s="42"/>
      <c r="AI1254" s="42"/>
      <c r="AJ1254" s="42"/>
      <c r="AK1254" s="42"/>
      <c r="AL1254" s="42"/>
      <c r="AM1254" s="42"/>
      <c r="AN1254" s="42"/>
      <c r="AO1254" s="42"/>
      <c r="AP1254" s="42"/>
      <c r="AQ1254" s="42"/>
      <c r="AR1254" s="42"/>
      <c r="AS1254" s="72"/>
      <c r="AT1254" s="72"/>
      <c r="AU1254" s="72"/>
      <c r="AV1254" s="72"/>
      <c r="AW1254" s="72"/>
      <c r="AX1254" s="72"/>
      <c r="AY1254" s="72"/>
      <c r="AZ1254" s="72"/>
      <c r="BA1254" s="72"/>
      <c r="BB1254" s="72"/>
      <c r="BC1254" s="72"/>
      <c r="BD1254" s="72"/>
      <c r="BE1254" s="72"/>
      <c r="BF1254" s="72"/>
      <c r="BG1254" s="72"/>
      <c r="BH1254" s="72"/>
      <c r="BI1254" s="72"/>
      <c r="BJ1254" s="72"/>
      <c r="BK1254" s="72"/>
      <c r="BL1254" s="72"/>
      <c r="BM1254" s="72"/>
      <c r="BN1254" s="72"/>
      <c r="BO1254" s="72"/>
      <c r="BP1254" s="72"/>
      <c r="BQ1254" s="72"/>
      <c r="BR1254" s="72"/>
      <c r="BS1254" s="72"/>
      <c r="BT1254" s="72"/>
      <c r="BU1254" s="72"/>
      <c r="BV1254" s="72"/>
      <c r="BW1254" s="72"/>
      <c r="BX1254" s="72"/>
      <c r="BY1254" s="72"/>
      <c r="BZ1254" s="72"/>
      <c r="CA1254" s="72"/>
      <c r="CB1254" s="72"/>
      <c r="CC1254" s="72"/>
      <c r="CD1254" s="72"/>
      <c r="CE1254" s="72"/>
      <c r="CF1254" s="72"/>
      <c r="CG1254" s="72"/>
      <c r="CH1254" s="72"/>
      <c r="CI1254" s="72"/>
      <c r="CJ1254" s="72"/>
      <c r="CK1254" s="72"/>
      <c r="CL1254" s="72"/>
      <c r="CM1254" s="72"/>
      <c r="CN1254" s="72"/>
      <c r="CO1254" s="72"/>
      <c r="CP1254" s="72"/>
      <c r="CQ1254" s="72"/>
      <c r="CR1254" s="72"/>
      <c r="CS1254" s="72"/>
      <c r="CT1254" s="72"/>
      <c r="CU1254" s="72"/>
      <c r="CV1254" s="72"/>
      <c r="CW1254" s="72"/>
      <c r="CX1254" s="72"/>
      <c r="CY1254" s="72"/>
      <c r="CZ1254" s="72"/>
      <c r="DA1254" s="72"/>
      <c r="DB1254" s="72"/>
      <c r="DC1254" s="72"/>
      <c r="DD1254" s="72"/>
      <c r="DE1254" s="72"/>
      <c r="DF1254" s="72"/>
      <c r="DG1254" s="72"/>
      <c r="DH1254" s="72"/>
      <c r="DI1254" s="72"/>
      <c r="DJ1254" s="72"/>
      <c r="DK1254" s="72"/>
      <c r="DL1254" s="72"/>
      <c r="DM1254" s="72"/>
      <c r="DN1254" s="72"/>
      <c r="DO1254" s="72"/>
      <c r="DP1254" s="72"/>
      <c r="DQ1254" s="72"/>
      <c r="DR1254" s="72"/>
      <c r="DS1254" s="72"/>
      <c r="DT1254" s="72"/>
      <c r="DU1254" s="72"/>
      <c r="DV1254" s="72"/>
      <c r="DW1254" s="72"/>
      <c r="DX1254" s="72"/>
      <c r="DY1254" s="72"/>
      <c r="DZ1254" s="72"/>
      <c r="EA1254" s="72"/>
      <c r="EB1254" s="72"/>
      <c r="EC1254" s="72"/>
      <c r="ED1254" s="72"/>
      <c r="EE1254" s="72"/>
      <c r="EF1254" s="72"/>
      <c r="EG1254" s="72"/>
      <c r="EH1254" s="72"/>
      <c r="EI1254" s="72"/>
      <c r="EJ1254" s="72"/>
      <c r="EK1254" s="72"/>
      <c r="EL1254" s="72"/>
      <c r="EM1254" s="72"/>
      <c r="EN1254" s="72"/>
      <c r="EO1254" s="72"/>
      <c r="EP1254" s="72"/>
      <c r="EQ1254" s="72"/>
      <c r="ER1254" s="72"/>
      <c r="ES1254" s="72"/>
      <c r="ET1254" s="72"/>
      <c r="EU1254" s="72"/>
      <c r="EV1254" s="72"/>
      <c r="EW1254" s="72"/>
      <c r="EX1254" s="72"/>
      <c r="EY1254" s="72"/>
      <c r="EZ1254" s="72"/>
      <c r="FA1254" s="72"/>
      <c r="FB1254" s="72"/>
      <c r="FC1254" s="72"/>
      <c r="FD1254" s="72"/>
      <c r="FE1254" s="72"/>
      <c r="FF1254" s="72"/>
      <c r="FG1254" s="72"/>
      <c r="FH1254" s="72"/>
      <c r="FI1254" s="72"/>
      <c r="FJ1254" s="72"/>
      <c r="FK1254" s="72"/>
      <c r="FL1254" s="72"/>
      <c r="FM1254" s="72"/>
      <c r="FN1254" s="72"/>
      <c r="FO1254" s="72"/>
      <c r="FP1254" s="72"/>
      <c r="FQ1254" s="72"/>
      <c r="FR1254" s="72"/>
      <c r="FS1254" s="72"/>
      <c r="FT1254" s="72"/>
      <c r="FU1254" s="72"/>
      <c r="FV1254" s="72"/>
      <c r="FW1254" s="72"/>
      <c r="FX1254" s="72"/>
      <c r="FY1254" s="72"/>
      <c r="FZ1254" s="72"/>
      <c r="GA1254" s="72"/>
      <c r="GB1254" s="72"/>
      <c r="GC1254" s="72"/>
      <c r="GD1254" s="72"/>
      <c r="GE1254" s="72"/>
      <c r="GF1254" s="72"/>
      <c r="GG1254" s="72"/>
      <c r="GH1254" s="72"/>
      <c r="GI1254" s="72"/>
      <c r="GJ1254" s="72"/>
      <c r="GK1254" s="72"/>
      <c r="GL1254" s="72"/>
      <c r="GM1254" s="72"/>
      <c r="GN1254" s="72"/>
      <c r="GO1254" s="72"/>
      <c r="GP1254" s="72"/>
      <c r="GQ1254" s="72"/>
      <c r="GR1254" s="72"/>
      <c r="GS1254" s="72"/>
      <c r="GT1254" s="72"/>
      <c r="GU1254" s="72"/>
      <c r="GV1254" s="72"/>
      <c r="GW1254" s="72"/>
      <c r="GX1254" s="72"/>
      <c r="GY1254" s="72"/>
      <c r="GZ1254" s="72"/>
      <c r="HA1254" s="72"/>
      <c r="HB1254" s="72"/>
      <c r="HC1254" s="72"/>
      <c r="HD1254" s="72"/>
      <c r="HE1254" s="72"/>
      <c r="HF1254" s="72"/>
      <c r="HG1254" s="72"/>
      <c r="HH1254" s="72"/>
      <c r="HI1254" s="72"/>
      <c r="HJ1254" s="72"/>
      <c r="HK1254" s="72"/>
      <c r="HL1254" s="72"/>
      <c r="HM1254" s="72"/>
      <c r="HN1254" s="72"/>
      <c r="HO1254" s="72"/>
      <c r="HP1254" s="72"/>
      <c r="HQ1254" s="72"/>
      <c r="HR1254" s="72"/>
      <c r="HS1254" s="72"/>
      <c r="HT1254" s="72"/>
      <c r="HU1254" s="72"/>
      <c r="HV1254" s="72"/>
      <c r="HW1254" s="72"/>
      <c r="HX1254" s="72"/>
      <c r="HY1254" s="72"/>
      <c r="HZ1254" s="72"/>
      <c r="IA1254" s="72"/>
      <c r="IB1254" s="72"/>
      <c r="IC1254" s="72"/>
      <c r="ID1254" s="72"/>
      <c r="IE1254" s="72"/>
      <c r="IF1254" s="72"/>
      <c r="IG1254" s="72"/>
      <c r="IH1254" s="72"/>
      <c r="II1254" s="72"/>
      <c r="IJ1254" s="72"/>
      <c r="IK1254" s="72"/>
      <c r="IL1254" s="72"/>
      <c r="IM1254" s="72"/>
      <c r="IN1254" s="72"/>
      <c r="IO1254" s="72"/>
      <c r="IP1254" s="72"/>
      <c r="IQ1254" s="72"/>
      <c r="IR1254" s="72"/>
      <c r="IS1254" s="72"/>
      <c r="IT1254" s="72"/>
      <c r="IU1254" s="72"/>
      <c r="IV1254" s="72"/>
      <c r="IW1254" s="72"/>
      <c r="IX1254" s="72"/>
      <c r="IY1254" s="72"/>
      <c r="IZ1254" s="72"/>
      <c r="JA1254" s="72"/>
      <c r="JB1254" s="72"/>
      <c r="JC1254" s="72"/>
      <c r="JD1254" s="72"/>
      <c r="JE1254" s="72"/>
      <c r="JF1254" s="72"/>
      <c r="JG1254" s="72"/>
      <c r="JH1254" s="72"/>
      <c r="JI1254" s="72"/>
      <c r="JJ1254" s="72"/>
      <c r="JK1254" s="72"/>
      <c r="JL1254" s="72"/>
      <c r="JM1254" s="72"/>
      <c r="JN1254" s="72"/>
      <c r="JO1254" s="72"/>
      <c r="JP1254" s="72"/>
      <c r="JQ1254" s="72"/>
      <c r="JR1254" s="72"/>
      <c r="JS1254" s="72"/>
      <c r="JT1254" s="72"/>
      <c r="JU1254" s="72"/>
      <c r="JV1254" s="72"/>
      <c r="JW1254" s="72"/>
      <c r="JX1254" s="72"/>
      <c r="JY1254" s="72"/>
      <c r="JZ1254" s="72"/>
      <c r="KA1254" s="72"/>
      <c r="KB1254" s="72"/>
      <c r="KC1254" s="72"/>
      <c r="KD1254" s="72"/>
      <c r="KE1254" s="72"/>
      <c r="KF1254" s="72"/>
      <c r="KG1254" s="72"/>
      <c r="KH1254" s="72"/>
      <c r="KI1254" s="72"/>
      <c r="KJ1254" s="72"/>
      <c r="KK1254" s="72"/>
      <c r="KL1254" s="72"/>
      <c r="KM1254" s="72"/>
      <c r="KN1254" s="72"/>
      <c r="KO1254" s="72"/>
      <c r="KP1254" s="72"/>
      <c r="KQ1254" s="72"/>
      <c r="KR1254" s="72"/>
      <c r="KS1254" s="72"/>
      <c r="KT1254" s="72"/>
      <c r="KU1254" s="72"/>
      <c r="KV1254" s="72"/>
      <c r="KW1254" s="72"/>
      <c r="KX1254" s="72"/>
      <c r="KY1254" s="72"/>
      <c r="KZ1254" s="72"/>
      <c r="LA1254" s="72"/>
      <c r="LB1254" s="72"/>
      <c r="LC1254" s="72"/>
      <c r="LD1254" s="72"/>
      <c r="LE1254" s="72"/>
      <c r="LF1254" s="72"/>
      <c r="LG1254" s="72"/>
      <c r="LH1254" s="72"/>
      <c r="LI1254" s="72"/>
      <c r="LJ1254" s="72"/>
      <c r="LK1254" s="72"/>
    </row>
    <row r="1255" spans="1:323" s="20" customFormat="1" ht="14.25" customHeight="1">
      <c r="A1255" s="54">
        <v>1154</v>
      </c>
      <c r="B1255" s="23">
        <v>99</v>
      </c>
      <c r="C1255" s="23" t="s">
        <v>33</v>
      </c>
      <c r="D1255" s="32" t="s">
        <v>2166</v>
      </c>
      <c r="E1255" s="23" t="s">
        <v>2026</v>
      </c>
      <c r="F1255" s="23" t="s">
        <v>2167</v>
      </c>
      <c r="G1255" s="23" t="s">
        <v>34</v>
      </c>
      <c r="H1255" s="25">
        <v>1</v>
      </c>
      <c r="I1255" s="25">
        <v>2090</v>
      </c>
      <c r="J1255" s="26">
        <v>1</v>
      </c>
      <c r="K1255" s="26">
        <v>2090</v>
      </c>
      <c r="L1255" s="27">
        <v>0</v>
      </c>
      <c r="M1255" s="27">
        <v>120</v>
      </c>
      <c r="N1255" s="27">
        <v>0</v>
      </c>
      <c r="O1255" s="27">
        <v>0</v>
      </c>
      <c r="P1255" s="27">
        <v>120</v>
      </c>
      <c r="Q1255" s="55"/>
      <c r="R1255" s="27">
        <f t="shared" si="138"/>
        <v>0</v>
      </c>
      <c r="S1255" s="56" t="str">
        <f t="shared" si="139"/>
        <v>×</v>
      </c>
      <c r="T1255" s="56" t="str">
        <f t="shared" si="140"/>
        <v>×</v>
      </c>
      <c r="U1255" s="56" t="str">
        <f t="shared" si="141"/>
        <v>×</v>
      </c>
      <c r="V1255" s="57" t="str">
        <f t="shared" si="135"/>
        <v/>
      </c>
      <c r="W1255" s="58">
        <f t="shared" si="136"/>
        <v>0</v>
      </c>
      <c r="X1255" s="54">
        <f t="shared" si="137"/>
        <v>99</v>
      </c>
      <c r="Y1255" s="59"/>
      <c r="Z1255" s="42"/>
      <c r="AA1255" s="42"/>
      <c r="AB1255" s="42"/>
      <c r="AC1255" s="42"/>
      <c r="AD1255" s="42"/>
      <c r="AE1255" s="42"/>
      <c r="AF1255" s="42"/>
      <c r="AG1255" s="42"/>
      <c r="AH1255" s="42"/>
      <c r="AI1255" s="42"/>
      <c r="AJ1255" s="42"/>
      <c r="AK1255" s="42"/>
      <c r="AL1255" s="42"/>
      <c r="AM1255" s="42"/>
      <c r="AN1255" s="42"/>
      <c r="AO1255" s="42"/>
      <c r="AP1255" s="42"/>
      <c r="AQ1255" s="42"/>
      <c r="AR1255" s="42"/>
      <c r="AS1255" s="72"/>
      <c r="AT1255" s="72"/>
      <c r="AU1255" s="72"/>
      <c r="AV1255" s="72"/>
      <c r="AW1255" s="72"/>
      <c r="AX1255" s="72"/>
      <c r="AY1255" s="72"/>
      <c r="AZ1255" s="72"/>
      <c r="BA1255" s="72"/>
      <c r="BB1255" s="72"/>
      <c r="BC1255" s="72"/>
      <c r="BD1255" s="72"/>
      <c r="BE1255" s="72"/>
      <c r="BF1255" s="72"/>
      <c r="BG1255" s="72"/>
      <c r="BH1255" s="72"/>
      <c r="BI1255" s="72"/>
      <c r="BJ1255" s="72"/>
      <c r="BK1255" s="72"/>
      <c r="BL1255" s="72"/>
      <c r="BM1255" s="72"/>
      <c r="BN1255" s="72"/>
      <c r="BO1255" s="72"/>
      <c r="BP1255" s="72"/>
      <c r="BQ1255" s="72"/>
      <c r="BR1255" s="72"/>
      <c r="BS1255" s="72"/>
      <c r="BT1255" s="72"/>
      <c r="BU1255" s="72"/>
      <c r="BV1255" s="72"/>
      <c r="BW1255" s="72"/>
      <c r="BX1255" s="72"/>
      <c r="BY1255" s="72"/>
      <c r="BZ1255" s="72"/>
      <c r="CA1255" s="72"/>
      <c r="CB1255" s="72"/>
      <c r="CC1255" s="72"/>
      <c r="CD1255" s="72"/>
      <c r="CE1255" s="72"/>
      <c r="CF1255" s="72"/>
      <c r="CG1255" s="72"/>
      <c r="CH1255" s="72"/>
      <c r="CI1255" s="72"/>
      <c r="CJ1255" s="72"/>
      <c r="CK1255" s="72"/>
      <c r="CL1255" s="72"/>
      <c r="CM1255" s="72"/>
      <c r="CN1255" s="72"/>
      <c r="CO1255" s="72"/>
      <c r="CP1255" s="72"/>
      <c r="CQ1255" s="72"/>
      <c r="CR1255" s="72"/>
      <c r="CS1255" s="72"/>
      <c r="CT1255" s="72"/>
      <c r="CU1255" s="72"/>
      <c r="CV1255" s="72"/>
      <c r="CW1255" s="72"/>
      <c r="CX1255" s="72"/>
      <c r="CY1255" s="72"/>
      <c r="CZ1255" s="72"/>
      <c r="DA1255" s="72"/>
      <c r="DB1255" s="72"/>
      <c r="DC1255" s="72"/>
      <c r="DD1255" s="72"/>
      <c r="DE1255" s="72"/>
      <c r="DF1255" s="72"/>
      <c r="DG1255" s="72"/>
      <c r="DH1255" s="72"/>
      <c r="DI1255" s="72"/>
      <c r="DJ1255" s="72"/>
      <c r="DK1255" s="72"/>
      <c r="DL1255" s="72"/>
      <c r="DM1255" s="72"/>
      <c r="DN1255" s="72"/>
      <c r="DO1255" s="72"/>
      <c r="DP1255" s="72"/>
      <c r="DQ1255" s="72"/>
      <c r="DR1255" s="72"/>
      <c r="DS1255" s="72"/>
      <c r="DT1255" s="72"/>
      <c r="DU1255" s="72"/>
      <c r="DV1255" s="72"/>
      <c r="DW1255" s="72"/>
      <c r="DX1255" s="72"/>
      <c r="DY1255" s="72"/>
      <c r="DZ1255" s="72"/>
      <c r="EA1255" s="72"/>
      <c r="EB1255" s="72"/>
      <c r="EC1255" s="72"/>
      <c r="ED1255" s="72"/>
      <c r="EE1255" s="72"/>
      <c r="EF1255" s="72"/>
      <c r="EG1255" s="72"/>
      <c r="EH1255" s="72"/>
      <c r="EI1255" s="72"/>
      <c r="EJ1255" s="72"/>
      <c r="EK1255" s="72"/>
      <c r="EL1255" s="72"/>
      <c r="EM1255" s="72"/>
      <c r="EN1255" s="72"/>
      <c r="EO1255" s="72"/>
      <c r="EP1255" s="72"/>
      <c r="EQ1255" s="72"/>
      <c r="ER1255" s="72"/>
      <c r="ES1255" s="72"/>
      <c r="ET1255" s="72"/>
      <c r="EU1255" s="72"/>
      <c r="EV1255" s="72"/>
      <c r="EW1255" s="72"/>
      <c r="EX1255" s="72"/>
      <c r="EY1255" s="72"/>
      <c r="EZ1255" s="72"/>
      <c r="FA1255" s="72"/>
      <c r="FB1255" s="72"/>
      <c r="FC1255" s="72"/>
      <c r="FD1255" s="72"/>
      <c r="FE1255" s="72"/>
      <c r="FF1255" s="72"/>
      <c r="FG1255" s="72"/>
      <c r="FH1255" s="72"/>
      <c r="FI1255" s="72"/>
      <c r="FJ1255" s="72"/>
      <c r="FK1255" s="72"/>
      <c r="FL1255" s="72"/>
      <c r="FM1255" s="72"/>
      <c r="FN1255" s="72"/>
      <c r="FO1255" s="72"/>
      <c r="FP1255" s="72"/>
      <c r="FQ1255" s="72"/>
      <c r="FR1255" s="72"/>
      <c r="FS1255" s="72"/>
      <c r="FT1255" s="72"/>
      <c r="FU1255" s="72"/>
      <c r="FV1255" s="72"/>
      <c r="FW1255" s="72"/>
      <c r="FX1255" s="72"/>
      <c r="FY1255" s="72"/>
      <c r="FZ1255" s="72"/>
      <c r="GA1255" s="72"/>
      <c r="GB1255" s="72"/>
      <c r="GC1255" s="72"/>
      <c r="GD1255" s="72"/>
      <c r="GE1255" s="72"/>
      <c r="GF1255" s="72"/>
      <c r="GG1255" s="72"/>
      <c r="GH1255" s="72"/>
      <c r="GI1255" s="72"/>
      <c r="GJ1255" s="72"/>
      <c r="GK1255" s="72"/>
      <c r="GL1255" s="72"/>
      <c r="GM1255" s="72"/>
      <c r="GN1255" s="72"/>
      <c r="GO1255" s="72"/>
      <c r="GP1255" s="72"/>
      <c r="GQ1255" s="72"/>
      <c r="GR1255" s="72"/>
      <c r="GS1255" s="72"/>
      <c r="GT1255" s="72"/>
      <c r="GU1255" s="72"/>
      <c r="GV1255" s="72"/>
      <c r="GW1255" s="72"/>
      <c r="GX1255" s="72"/>
      <c r="GY1255" s="72"/>
      <c r="GZ1255" s="72"/>
      <c r="HA1255" s="72"/>
      <c r="HB1255" s="72"/>
      <c r="HC1255" s="72"/>
      <c r="HD1255" s="72"/>
      <c r="HE1255" s="72"/>
      <c r="HF1255" s="72"/>
      <c r="HG1255" s="72"/>
      <c r="HH1255" s="72"/>
      <c r="HI1255" s="72"/>
      <c r="HJ1255" s="72"/>
      <c r="HK1255" s="72"/>
      <c r="HL1255" s="72"/>
      <c r="HM1255" s="72"/>
      <c r="HN1255" s="72"/>
      <c r="HO1255" s="72"/>
      <c r="HP1255" s="72"/>
      <c r="HQ1255" s="72"/>
      <c r="HR1255" s="72"/>
      <c r="HS1255" s="72"/>
      <c r="HT1255" s="72"/>
      <c r="HU1255" s="72"/>
      <c r="HV1255" s="72"/>
      <c r="HW1255" s="72"/>
      <c r="HX1255" s="72"/>
      <c r="HY1255" s="72"/>
      <c r="HZ1255" s="72"/>
      <c r="IA1255" s="72"/>
      <c r="IB1255" s="72"/>
      <c r="IC1255" s="72"/>
      <c r="ID1255" s="72"/>
      <c r="IE1255" s="72"/>
      <c r="IF1255" s="72"/>
      <c r="IG1255" s="72"/>
      <c r="IH1255" s="72"/>
      <c r="II1255" s="72"/>
      <c r="IJ1255" s="72"/>
      <c r="IK1255" s="72"/>
      <c r="IL1255" s="72"/>
      <c r="IM1255" s="72"/>
      <c r="IN1255" s="72"/>
      <c r="IO1255" s="72"/>
      <c r="IP1255" s="72"/>
      <c r="IQ1255" s="72"/>
      <c r="IR1255" s="72"/>
      <c r="IS1255" s="72"/>
      <c r="IT1255" s="72"/>
      <c r="IU1255" s="72"/>
      <c r="IV1255" s="72"/>
      <c r="IW1255" s="72"/>
      <c r="IX1255" s="72"/>
      <c r="IY1255" s="72"/>
      <c r="IZ1255" s="72"/>
      <c r="JA1255" s="72"/>
      <c r="JB1255" s="72"/>
      <c r="JC1255" s="72"/>
      <c r="JD1255" s="72"/>
      <c r="JE1255" s="72"/>
      <c r="JF1255" s="72"/>
      <c r="JG1255" s="72"/>
      <c r="JH1255" s="72"/>
      <c r="JI1255" s="72"/>
      <c r="JJ1255" s="72"/>
      <c r="JK1255" s="72"/>
      <c r="JL1255" s="72"/>
      <c r="JM1255" s="72"/>
      <c r="JN1255" s="72"/>
      <c r="JO1255" s="72"/>
      <c r="JP1255" s="72"/>
      <c r="JQ1255" s="72"/>
      <c r="JR1255" s="72"/>
      <c r="JS1255" s="72"/>
      <c r="JT1255" s="72"/>
      <c r="JU1255" s="72"/>
      <c r="JV1255" s="72"/>
      <c r="JW1255" s="72"/>
      <c r="JX1255" s="72"/>
      <c r="JY1255" s="72"/>
      <c r="JZ1255" s="72"/>
      <c r="KA1255" s="72"/>
      <c r="KB1255" s="72"/>
      <c r="KC1255" s="72"/>
      <c r="KD1255" s="72"/>
      <c r="KE1255" s="72"/>
      <c r="KF1255" s="72"/>
      <c r="KG1255" s="72"/>
      <c r="KH1255" s="72"/>
      <c r="KI1255" s="72"/>
      <c r="KJ1255" s="72"/>
      <c r="KK1255" s="72"/>
      <c r="KL1255" s="72"/>
      <c r="KM1255" s="72"/>
      <c r="KN1255" s="72"/>
      <c r="KO1255" s="72"/>
      <c r="KP1255" s="72"/>
      <c r="KQ1255" s="72"/>
      <c r="KR1255" s="72"/>
      <c r="KS1255" s="72"/>
      <c r="KT1255" s="72"/>
      <c r="KU1255" s="72"/>
      <c r="KV1255" s="72"/>
      <c r="KW1255" s="72"/>
      <c r="KX1255" s="72"/>
      <c r="KY1255" s="72"/>
      <c r="KZ1255" s="72"/>
      <c r="LA1255" s="72"/>
      <c r="LB1255" s="72"/>
      <c r="LC1255" s="72"/>
      <c r="LD1255" s="72"/>
      <c r="LE1255" s="72"/>
      <c r="LF1255" s="72"/>
      <c r="LG1255" s="72"/>
      <c r="LH1255" s="72"/>
      <c r="LI1255" s="72"/>
      <c r="LJ1255" s="72"/>
      <c r="LK1255" s="72"/>
    </row>
    <row r="1256" spans="1:323" s="20" customFormat="1" ht="14.25" customHeight="1">
      <c r="A1256" s="54">
        <v>1155</v>
      </c>
      <c r="B1256" s="23">
        <v>99</v>
      </c>
      <c r="C1256" s="23" t="s">
        <v>33</v>
      </c>
      <c r="D1256" s="32" t="s">
        <v>2150</v>
      </c>
      <c r="E1256" s="23" t="s">
        <v>2026</v>
      </c>
      <c r="F1256" s="23" t="s">
        <v>2151</v>
      </c>
      <c r="G1256" s="23" t="s">
        <v>2152</v>
      </c>
      <c r="H1256" s="25">
        <v>1</v>
      </c>
      <c r="I1256" s="25">
        <v>6475</v>
      </c>
      <c r="J1256" s="26">
        <v>1</v>
      </c>
      <c r="K1256" s="26">
        <v>6475</v>
      </c>
      <c r="L1256" s="27">
        <v>0</v>
      </c>
      <c r="M1256" s="27">
        <v>120</v>
      </c>
      <c r="N1256" s="27">
        <v>130</v>
      </c>
      <c r="O1256" s="27">
        <v>0</v>
      </c>
      <c r="P1256" s="27">
        <v>250</v>
      </c>
      <c r="Q1256" s="55"/>
      <c r="R1256" s="27">
        <f t="shared" si="138"/>
        <v>0</v>
      </c>
      <c r="S1256" s="56" t="str">
        <f t="shared" si="139"/>
        <v>×</v>
      </c>
      <c r="T1256" s="56" t="str">
        <f t="shared" si="140"/>
        <v>×</v>
      </c>
      <c r="U1256" s="56" t="str">
        <f t="shared" si="141"/>
        <v>×</v>
      </c>
      <c r="V1256" s="57" t="str">
        <f t="shared" si="135"/>
        <v/>
      </c>
      <c r="W1256" s="58">
        <f t="shared" si="136"/>
        <v>0</v>
      </c>
      <c r="X1256" s="54">
        <f t="shared" si="137"/>
        <v>99</v>
      </c>
      <c r="Y1256" s="59"/>
      <c r="Z1256" s="42"/>
      <c r="AA1256" s="42"/>
      <c r="AB1256" s="42"/>
      <c r="AC1256" s="42"/>
      <c r="AD1256" s="42"/>
      <c r="AE1256" s="42"/>
      <c r="AF1256" s="42"/>
      <c r="AG1256" s="42"/>
      <c r="AH1256" s="42"/>
      <c r="AI1256" s="42"/>
      <c r="AJ1256" s="42"/>
      <c r="AK1256" s="42"/>
      <c r="AL1256" s="42"/>
      <c r="AM1256" s="42"/>
      <c r="AN1256" s="42"/>
      <c r="AO1256" s="42"/>
      <c r="AP1256" s="42"/>
      <c r="AQ1256" s="42"/>
      <c r="AR1256" s="42"/>
      <c r="AS1256" s="72"/>
      <c r="AT1256" s="72"/>
      <c r="AU1256" s="72"/>
      <c r="AV1256" s="72"/>
      <c r="AW1256" s="72"/>
      <c r="AX1256" s="72"/>
      <c r="AY1256" s="72"/>
      <c r="AZ1256" s="72"/>
      <c r="BA1256" s="72"/>
      <c r="BB1256" s="72"/>
      <c r="BC1256" s="72"/>
      <c r="BD1256" s="72"/>
      <c r="BE1256" s="72"/>
      <c r="BF1256" s="72"/>
      <c r="BG1256" s="72"/>
      <c r="BH1256" s="72"/>
      <c r="BI1256" s="72"/>
      <c r="BJ1256" s="72"/>
      <c r="BK1256" s="72"/>
      <c r="BL1256" s="72"/>
      <c r="BM1256" s="72"/>
      <c r="BN1256" s="72"/>
      <c r="BO1256" s="72"/>
      <c r="BP1256" s="72"/>
      <c r="BQ1256" s="72"/>
      <c r="BR1256" s="72"/>
      <c r="BS1256" s="72"/>
      <c r="BT1256" s="72"/>
      <c r="BU1256" s="72"/>
      <c r="BV1256" s="72"/>
      <c r="BW1256" s="72"/>
      <c r="BX1256" s="72"/>
      <c r="BY1256" s="72"/>
      <c r="BZ1256" s="72"/>
      <c r="CA1256" s="72"/>
      <c r="CB1256" s="72"/>
      <c r="CC1256" s="72"/>
      <c r="CD1256" s="72"/>
      <c r="CE1256" s="72"/>
      <c r="CF1256" s="72"/>
      <c r="CG1256" s="72"/>
      <c r="CH1256" s="72"/>
      <c r="CI1256" s="72"/>
      <c r="CJ1256" s="72"/>
      <c r="CK1256" s="72"/>
      <c r="CL1256" s="72"/>
      <c r="CM1256" s="72"/>
      <c r="CN1256" s="72"/>
      <c r="CO1256" s="72"/>
      <c r="CP1256" s="72"/>
      <c r="CQ1256" s="72"/>
      <c r="CR1256" s="72"/>
      <c r="CS1256" s="72"/>
      <c r="CT1256" s="72"/>
      <c r="CU1256" s="72"/>
      <c r="CV1256" s="72"/>
      <c r="CW1256" s="72"/>
      <c r="CX1256" s="72"/>
      <c r="CY1256" s="72"/>
      <c r="CZ1256" s="72"/>
      <c r="DA1256" s="72"/>
      <c r="DB1256" s="72"/>
      <c r="DC1256" s="72"/>
      <c r="DD1256" s="72"/>
      <c r="DE1256" s="72"/>
      <c r="DF1256" s="72"/>
      <c r="DG1256" s="72"/>
      <c r="DH1256" s="72"/>
      <c r="DI1256" s="72"/>
      <c r="DJ1256" s="72"/>
      <c r="DK1256" s="72"/>
      <c r="DL1256" s="72"/>
      <c r="DM1256" s="72"/>
      <c r="DN1256" s="72"/>
      <c r="DO1256" s="72"/>
      <c r="DP1256" s="72"/>
      <c r="DQ1256" s="72"/>
      <c r="DR1256" s="72"/>
      <c r="DS1256" s="72"/>
      <c r="DT1256" s="72"/>
      <c r="DU1256" s="72"/>
      <c r="DV1256" s="72"/>
      <c r="DW1256" s="72"/>
      <c r="DX1256" s="72"/>
      <c r="DY1256" s="72"/>
      <c r="DZ1256" s="72"/>
      <c r="EA1256" s="72"/>
      <c r="EB1256" s="72"/>
      <c r="EC1256" s="72"/>
      <c r="ED1256" s="72"/>
      <c r="EE1256" s="72"/>
      <c r="EF1256" s="72"/>
      <c r="EG1256" s="72"/>
      <c r="EH1256" s="72"/>
      <c r="EI1256" s="72"/>
      <c r="EJ1256" s="72"/>
      <c r="EK1256" s="72"/>
      <c r="EL1256" s="72"/>
      <c r="EM1256" s="72"/>
      <c r="EN1256" s="72"/>
      <c r="EO1256" s="72"/>
      <c r="EP1256" s="72"/>
      <c r="EQ1256" s="72"/>
      <c r="ER1256" s="72"/>
      <c r="ES1256" s="72"/>
      <c r="ET1256" s="72"/>
      <c r="EU1256" s="72"/>
      <c r="EV1256" s="72"/>
      <c r="EW1256" s="72"/>
      <c r="EX1256" s="72"/>
      <c r="EY1256" s="72"/>
      <c r="EZ1256" s="72"/>
      <c r="FA1256" s="72"/>
      <c r="FB1256" s="72"/>
      <c r="FC1256" s="72"/>
      <c r="FD1256" s="72"/>
      <c r="FE1256" s="72"/>
      <c r="FF1256" s="72"/>
      <c r="FG1256" s="72"/>
      <c r="FH1256" s="72"/>
      <c r="FI1256" s="72"/>
      <c r="FJ1256" s="72"/>
      <c r="FK1256" s="72"/>
      <c r="FL1256" s="72"/>
      <c r="FM1256" s="72"/>
      <c r="FN1256" s="72"/>
      <c r="FO1256" s="72"/>
      <c r="FP1256" s="72"/>
      <c r="FQ1256" s="72"/>
      <c r="FR1256" s="72"/>
      <c r="FS1256" s="72"/>
      <c r="FT1256" s="72"/>
      <c r="FU1256" s="72"/>
      <c r="FV1256" s="72"/>
      <c r="FW1256" s="72"/>
      <c r="FX1256" s="72"/>
      <c r="FY1256" s="72"/>
      <c r="FZ1256" s="72"/>
      <c r="GA1256" s="72"/>
      <c r="GB1256" s="72"/>
      <c r="GC1256" s="72"/>
      <c r="GD1256" s="72"/>
      <c r="GE1256" s="72"/>
      <c r="GF1256" s="72"/>
      <c r="GG1256" s="72"/>
      <c r="GH1256" s="72"/>
      <c r="GI1256" s="72"/>
      <c r="GJ1256" s="72"/>
      <c r="GK1256" s="72"/>
      <c r="GL1256" s="72"/>
      <c r="GM1256" s="72"/>
      <c r="GN1256" s="72"/>
      <c r="GO1256" s="72"/>
      <c r="GP1256" s="72"/>
      <c r="GQ1256" s="72"/>
      <c r="GR1256" s="72"/>
      <c r="GS1256" s="72"/>
      <c r="GT1256" s="72"/>
      <c r="GU1256" s="72"/>
      <c r="GV1256" s="72"/>
      <c r="GW1256" s="72"/>
      <c r="GX1256" s="72"/>
      <c r="GY1256" s="72"/>
      <c r="GZ1256" s="72"/>
      <c r="HA1256" s="72"/>
      <c r="HB1256" s="72"/>
      <c r="HC1256" s="72"/>
      <c r="HD1256" s="72"/>
      <c r="HE1256" s="72"/>
      <c r="HF1256" s="72"/>
      <c r="HG1256" s="72"/>
      <c r="HH1256" s="72"/>
      <c r="HI1256" s="72"/>
      <c r="HJ1256" s="72"/>
      <c r="HK1256" s="72"/>
      <c r="HL1256" s="72"/>
      <c r="HM1256" s="72"/>
      <c r="HN1256" s="72"/>
      <c r="HO1256" s="72"/>
      <c r="HP1256" s="72"/>
      <c r="HQ1256" s="72"/>
      <c r="HR1256" s="72"/>
      <c r="HS1256" s="72"/>
      <c r="HT1256" s="72"/>
      <c r="HU1256" s="72"/>
      <c r="HV1256" s="72"/>
      <c r="HW1256" s="72"/>
      <c r="HX1256" s="72"/>
      <c r="HY1256" s="72"/>
      <c r="HZ1256" s="72"/>
      <c r="IA1256" s="72"/>
      <c r="IB1256" s="72"/>
      <c r="IC1256" s="72"/>
      <c r="ID1256" s="72"/>
      <c r="IE1256" s="72"/>
      <c r="IF1256" s="72"/>
      <c r="IG1256" s="72"/>
      <c r="IH1256" s="72"/>
      <c r="II1256" s="72"/>
      <c r="IJ1256" s="72"/>
      <c r="IK1256" s="72"/>
      <c r="IL1256" s="72"/>
      <c r="IM1256" s="72"/>
      <c r="IN1256" s="72"/>
      <c r="IO1256" s="72"/>
      <c r="IP1256" s="72"/>
      <c r="IQ1256" s="72"/>
      <c r="IR1256" s="72"/>
      <c r="IS1256" s="72"/>
      <c r="IT1256" s="72"/>
      <c r="IU1256" s="72"/>
      <c r="IV1256" s="72"/>
      <c r="IW1256" s="72"/>
      <c r="IX1256" s="72"/>
      <c r="IY1256" s="72"/>
      <c r="IZ1256" s="72"/>
      <c r="JA1256" s="72"/>
      <c r="JB1256" s="72"/>
      <c r="JC1256" s="72"/>
      <c r="JD1256" s="72"/>
      <c r="JE1256" s="72"/>
      <c r="JF1256" s="72"/>
      <c r="JG1256" s="72"/>
      <c r="JH1256" s="72"/>
      <c r="JI1256" s="72"/>
      <c r="JJ1256" s="72"/>
      <c r="JK1256" s="72"/>
      <c r="JL1256" s="72"/>
      <c r="JM1256" s="72"/>
      <c r="JN1256" s="72"/>
      <c r="JO1256" s="72"/>
      <c r="JP1256" s="72"/>
      <c r="JQ1256" s="72"/>
      <c r="JR1256" s="72"/>
      <c r="JS1256" s="72"/>
      <c r="JT1256" s="72"/>
      <c r="JU1256" s="72"/>
      <c r="JV1256" s="72"/>
      <c r="JW1256" s="72"/>
      <c r="JX1256" s="72"/>
      <c r="JY1256" s="72"/>
      <c r="JZ1256" s="72"/>
      <c r="KA1256" s="72"/>
      <c r="KB1256" s="72"/>
      <c r="KC1256" s="72"/>
      <c r="KD1256" s="72"/>
      <c r="KE1256" s="72"/>
      <c r="KF1256" s="72"/>
      <c r="KG1256" s="72"/>
      <c r="KH1256" s="72"/>
      <c r="KI1256" s="72"/>
      <c r="KJ1256" s="72"/>
      <c r="KK1256" s="72"/>
      <c r="KL1256" s="72"/>
      <c r="KM1256" s="72"/>
      <c r="KN1256" s="72"/>
      <c r="KO1256" s="72"/>
      <c r="KP1256" s="72"/>
      <c r="KQ1256" s="72"/>
      <c r="KR1256" s="72"/>
      <c r="KS1256" s="72"/>
      <c r="KT1256" s="72"/>
      <c r="KU1256" s="72"/>
      <c r="KV1256" s="72"/>
      <c r="KW1256" s="72"/>
      <c r="KX1256" s="72"/>
      <c r="KY1256" s="72"/>
      <c r="KZ1256" s="72"/>
      <c r="LA1256" s="72"/>
      <c r="LB1256" s="72"/>
      <c r="LC1256" s="72"/>
      <c r="LD1256" s="72"/>
      <c r="LE1256" s="72"/>
      <c r="LF1256" s="72"/>
      <c r="LG1256" s="72"/>
      <c r="LH1256" s="72"/>
      <c r="LI1256" s="72"/>
      <c r="LJ1256" s="72"/>
      <c r="LK1256" s="72"/>
    </row>
    <row r="1257" spans="1:323" s="20" customFormat="1" ht="14.25" customHeight="1">
      <c r="A1257" s="54">
        <v>1156</v>
      </c>
      <c r="B1257" s="23">
        <v>99</v>
      </c>
      <c r="C1257" s="23" t="s">
        <v>33</v>
      </c>
      <c r="D1257" s="32" t="s">
        <v>2146</v>
      </c>
      <c r="E1257" s="23" t="s">
        <v>2026</v>
      </c>
      <c r="F1257" s="23" t="s">
        <v>2147</v>
      </c>
      <c r="G1257" s="23" t="s">
        <v>451</v>
      </c>
      <c r="H1257" s="25">
        <v>100</v>
      </c>
      <c r="I1257" s="25">
        <v>24.1</v>
      </c>
      <c r="J1257" s="26">
        <v>100</v>
      </c>
      <c r="K1257" s="26">
        <v>2410</v>
      </c>
      <c r="L1257" s="27">
        <v>0</v>
      </c>
      <c r="M1257" s="27">
        <v>0</v>
      </c>
      <c r="N1257" s="27">
        <v>20</v>
      </c>
      <c r="O1257" s="27">
        <v>0</v>
      </c>
      <c r="P1257" s="27">
        <v>20</v>
      </c>
      <c r="Q1257" s="55"/>
      <c r="R1257" s="27">
        <f t="shared" si="138"/>
        <v>0</v>
      </c>
      <c r="S1257" s="56" t="str">
        <f t="shared" si="139"/>
        <v>×</v>
      </c>
      <c r="T1257" s="56" t="str">
        <f t="shared" si="140"/>
        <v>×</v>
      </c>
      <c r="U1257" s="56" t="str">
        <f t="shared" si="141"/>
        <v>×</v>
      </c>
      <c r="V1257" s="57" t="str">
        <f t="shared" si="135"/>
        <v/>
      </c>
      <c r="W1257" s="58">
        <f t="shared" si="136"/>
        <v>0</v>
      </c>
      <c r="X1257" s="54">
        <f t="shared" si="137"/>
        <v>99</v>
      </c>
      <c r="Y1257" s="59"/>
      <c r="Z1257" s="42"/>
      <c r="AA1257" s="42"/>
      <c r="AB1257" s="42"/>
      <c r="AC1257" s="42"/>
      <c r="AD1257" s="42"/>
      <c r="AE1257" s="42"/>
      <c r="AF1257" s="42"/>
      <c r="AG1257" s="42"/>
      <c r="AH1257" s="42"/>
      <c r="AI1257" s="42"/>
      <c r="AJ1257" s="42"/>
      <c r="AK1257" s="42"/>
      <c r="AL1257" s="42"/>
      <c r="AM1257" s="42"/>
      <c r="AN1257" s="42"/>
      <c r="AO1257" s="42"/>
      <c r="AP1257" s="42"/>
      <c r="AQ1257" s="42"/>
      <c r="AR1257" s="42"/>
      <c r="AS1257" s="72"/>
      <c r="AT1257" s="72"/>
      <c r="AU1257" s="72"/>
      <c r="AV1257" s="72"/>
      <c r="AW1257" s="72"/>
      <c r="AX1257" s="72"/>
      <c r="AY1257" s="72"/>
      <c r="AZ1257" s="72"/>
      <c r="BA1257" s="72"/>
      <c r="BB1257" s="72"/>
      <c r="BC1257" s="72"/>
      <c r="BD1257" s="72"/>
      <c r="BE1257" s="72"/>
      <c r="BF1257" s="72"/>
      <c r="BG1257" s="72"/>
      <c r="BH1257" s="72"/>
      <c r="BI1257" s="72"/>
      <c r="BJ1257" s="72"/>
      <c r="BK1257" s="72"/>
      <c r="BL1257" s="72"/>
      <c r="BM1257" s="72"/>
      <c r="BN1257" s="72"/>
      <c r="BO1257" s="72"/>
      <c r="BP1257" s="72"/>
      <c r="BQ1257" s="72"/>
      <c r="BR1257" s="72"/>
      <c r="BS1257" s="72"/>
      <c r="BT1257" s="72"/>
      <c r="BU1257" s="72"/>
      <c r="BV1257" s="72"/>
      <c r="BW1257" s="72"/>
      <c r="BX1257" s="72"/>
      <c r="BY1257" s="72"/>
      <c r="BZ1257" s="72"/>
      <c r="CA1257" s="72"/>
      <c r="CB1257" s="72"/>
      <c r="CC1257" s="72"/>
      <c r="CD1257" s="72"/>
      <c r="CE1257" s="72"/>
      <c r="CF1257" s="72"/>
      <c r="CG1257" s="72"/>
      <c r="CH1257" s="72"/>
      <c r="CI1257" s="72"/>
      <c r="CJ1257" s="72"/>
      <c r="CK1257" s="72"/>
      <c r="CL1257" s="72"/>
      <c r="CM1257" s="72"/>
      <c r="CN1257" s="72"/>
      <c r="CO1257" s="72"/>
      <c r="CP1257" s="72"/>
      <c r="CQ1257" s="72"/>
      <c r="CR1257" s="72"/>
      <c r="CS1257" s="72"/>
      <c r="CT1257" s="72"/>
      <c r="CU1257" s="72"/>
      <c r="CV1257" s="72"/>
      <c r="CW1257" s="72"/>
      <c r="CX1257" s="72"/>
      <c r="CY1257" s="72"/>
      <c r="CZ1257" s="72"/>
      <c r="DA1257" s="72"/>
      <c r="DB1257" s="72"/>
      <c r="DC1257" s="72"/>
      <c r="DD1257" s="72"/>
      <c r="DE1257" s="72"/>
      <c r="DF1257" s="72"/>
      <c r="DG1257" s="72"/>
      <c r="DH1257" s="72"/>
      <c r="DI1257" s="72"/>
      <c r="DJ1257" s="72"/>
      <c r="DK1257" s="72"/>
      <c r="DL1257" s="72"/>
      <c r="DM1257" s="72"/>
      <c r="DN1257" s="72"/>
      <c r="DO1257" s="72"/>
      <c r="DP1257" s="72"/>
      <c r="DQ1257" s="72"/>
      <c r="DR1257" s="72"/>
      <c r="DS1257" s="72"/>
      <c r="DT1257" s="72"/>
      <c r="DU1257" s="72"/>
      <c r="DV1257" s="72"/>
      <c r="DW1257" s="72"/>
      <c r="DX1257" s="72"/>
      <c r="DY1257" s="72"/>
      <c r="DZ1257" s="72"/>
      <c r="EA1257" s="72"/>
      <c r="EB1257" s="72"/>
      <c r="EC1257" s="72"/>
      <c r="ED1257" s="72"/>
      <c r="EE1257" s="72"/>
      <c r="EF1257" s="72"/>
      <c r="EG1257" s="72"/>
      <c r="EH1257" s="72"/>
      <c r="EI1257" s="72"/>
      <c r="EJ1257" s="72"/>
      <c r="EK1257" s="72"/>
      <c r="EL1257" s="72"/>
      <c r="EM1257" s="72"/>
      <c r="EN1257" s="72"/>
      <c r="EO1257" s="72"/>
      <c r="EP1257" s="72"/>
      <c r="EQ1257" s="72"/>
      <c r="ER1257" s="72"/>
      <c r="ES1257" s="72"/>
      <c r="ET1257" s="72"/>
      <c r="EU1257" s="72"/>
      <c r="EV1257" s="72"/>
      <c r="EW1257" s="72"/>
      <c r="EX1257" s="72"/>
      <c r="EY1257" s="72"/>
      <c r="EZ1257" s="72"/>
      <c r="FA1257" s="72"/>
      <c r="FB1257" s="72"/>
      <c r="FC1257" s="72"/>
      <c r="FD1257" s="72"/>
      <c r="FE1257" s="72"/>
      <c r="FF1257" s="72"/>
      <c r="FG1257" s="72"/>
      <c r="FH1257" s="72"/>
      <c r="FI1257" s="72"/>
      <c r="FJ1257" s="72"/>
      <c r="FK1257" s="72"/>
      <c r="FL1257" s="72"/>
      <c r="FM1257" s="72"/>
      <c r="FN1257" s="72"/>
      <c r="FO1257" s="72"/>
      <c r="FP1257" s="72"/>
      <c r="FQ1257" s="72"/>
      <c r="FR1257" s="72"/>
      <c r="FS1257" s="72"/>
      <c r="FT1257" s="72"/>
      <c r="FU1257" s="72"/>
      <c r="FV1257" s="72"/>
      <c r="FW1257" s="72"/>
      <c r="FX1257" s="72"/>
      <c r="FY1257" s="72"/>
      <c r="FZ1257" s="72"/>
      <c r="GA1257" s="72"/>
      <c r="GB1257" s="72"/>
      <c r="GC1257" s="72"/>
      <c r="GD1257" s="72"/>
      <c r="GE1257" s="72"/>
      <c r="GF1257" s="72"/>
      <c r="GG1257" s="72"/>
      <c r="GH1257" s="72"/>
      <c r="GI1257" s="72"/>
      <c r="GJ1257" s="72"/>
      <c r="GK1257" s="72"/>
      <c r="GL1257" s="72"/>
      <c r="GM1257" s="72"/>
      <c r="GN1257" s="72"/>
      <c r="GO1257" s="72"/>
      <c r="GP1257" s="72"/>
      <c r="GQ1257" s="72"/>
      <c r="GR1257" s="72"/>
      <c r="GS1257" s="72"/>
      <c r="GT1257" s="72"/>
      <c r="GU1257" s="72"/>
      <c r="GV1257" s="72"/>
      <c r="GW1257" s="72"/>
      <c r="GX1257" s="72"/>
      <c r="GY1257" s="72"/>
      <c r="GZ1257" s="72"/>
      <c r="HA1257" s="72"/>
      <c r="HB1257" s="72"/>
      <c r="HC1257" s="72"/>
      <c r="HD1257" s="72"/>
      <c r="HE1257" s="72"/>
      <c r="HF1257" s="72"/>
      <c r="HG1257" s="72"/>
      <c r="HH1257" s="72"/>
      <c r="HI1257" s="72"/>
      <c r="HJ1257" s="72"/>
      <c r="HK1257" s="72"/>
      <c r="HL1257" s="72"/>
      <c r="HM1257" s="72"/>
      <c r="HN1257" s="72"/>
      <c r="HO1257" s="72"/>
      <c r="HP1257" s="72"/>
      <c r="HQ1257" s="72"/>
      <c r="HR1257" s="72"/>
      <c r="HS1257" s="72"/>
      <c r="HT1257" s="72"/>
      <c r="HU1257" s="72"/>
      <c r="HV1257" s="72"/>
      <c r="HW1257" s="72"/>
      <c r="HX1257" s="72"/>
      <c r="HY1257" s="72"/>
      <c r="HZ1257" s="72"/>
      <c r="IA1257" s="72"/>
      <c r="IB1257" s="72"/>
      <c r="IC1257" s="72"/>
      <c r="ID1257" s="72"/>
      <c r="IE1257" s="72"/>
      <c r="IF1257" s="72"/>
      <c r="IG1257" s="72"/>
      <c r="IH1257" s="72"/>
      <c r="II1257" s="72"/>
      <c r="IJ1257" s="72"/>
      <c r="IK1257" s="72"/>
      <c r="IL1257" s="72"/>
      <c r="IM1257" s="72"/>
      <c r="IN1257" s="72"/>
      <c r="IO1257" s="72"/>
      <c r="IP1257" s="72"/>
      <c r="IQ1257" s="72"/>
      <c r="IR1257" s="72"/>
      <c r="IS1257" s="72"/>
      <c r="IT1257" s="72"/>
      <c r="IU1257" s="72"/>
      <c r="IV1257" s="72"/>
      <c r="IW1257" s="72"/>
      <c r="IX1257" s="72"/>
      <c r="IY1257" s="72"/>
      <c r="IZ1257" s="72"/>
      <c r="JA1257" s="72"/>
      <c r="JB1257" s="72"/>
      <c r="JC1257" s="72"/>
      <c r="JD1257" s="72"/>
      <c r="JE1257" s="72"/>
      <c r="JF1257" s="72"/>
      <c r="JG1257" s="72"/>
      <c r="JH1257" s="72"/>
      <c r="JI1257" s="72"/>
      <c r="JJ1257" s="72"/>
      <c r="JK1257" s="72"/>
      <c r="JL1257" s="72"/>
      <c r="JM1257" s="72"/>
      <c r="JN1257" s="72"/>
      <c r="JO1257" s="72"/>
      <c r="JP1257" s="72"/>
      <c r="JQ1257" s="72"/>
      <c r="JR1257" s="72"/>
      <c r="JS1257" s="72"/>
      <c r="JT1257" s="72"/>
      <c r="JU1257" s="72"/>
      <c r="JV1257" s="72"/>
      <c r="JW1257" s="72"/>
      <c r="JX1257" s="72"/>
      <c r="JY1257" s="72"/>
      <c r="JZ1257" s="72"/>
      <c r="KA1257" s="72"/>
      <c r="KB1257" s="72"/>
      <c r="KC1257" s="72"/>
      <c r="KD1257" s="72"/>
      <c r="KE1257" s="72"/>
      <c r="KF1257" s="72"/>
      <c r="KG1257" s="72"/>
      <c r="KH1257" s="72"/>
      <c r="KI1257" s="72"/>
      <c r="KJ1257" s="72"/>
      <c r="KK1257" s="72"/>
      <c r="KL1257" s="72"/>
      <c r="KM1257" s="72"/>
      <c r="KN1257" s="72"/>
      <c r="KO1257" s="72"/>
      <c r="KP1257" s="72"/>
      <c r="KQ1257" s="72"/>
      <c r="KR1257" s="72"/>
      <c r="KS1257" s="72"/>
      <c r="KT1257" s="72"/>
      <c r="KU1257" s="72"/>
      <c r="KV1257" s="72"/>
      <c r="KW1257" s="72"/>
      <c r="KX1257" s="72"/>
      <c r="KY1257" s="72"/>
      <c r="KZ1257" s="72"/>
      <c r="LA1257" s="72"/>
      <c r="LB1257" s="72"/>
      <c r="LC1257" s="72"/>
      <c r="LD1257" s="72"/>
      <c r="LE1257" s="72"/>
      <c r="LF1257" s="72"/>
      <c r="LG1257" s="72"/>
      <c r="LH1257" s="72"/>
      <c r="LI1257" s="72"/>
      <c r="LJ1257" s="72"/>
      <c r="LK1257" s="72"/>
    </row>
    <row r="1258" spans="1:323" s="20" customFormat="1" ht="14.25" customHeight="1">
      <c r="A1258" s="54">
        <v>1157</v>
      </c>
      <c r="B1258" s="23">
        <v>99</v>
      </c>
      <c r="C1258" s="23" t="s">
        <v>33</v>
      </c>
      <c r="D1258" s="32" t="s">
        <v>2168</v>
      </c>
      <c r="E1258" s="23" t="s">
        <v>2026</v>
      </c>
      <c r="F1258" s="23" t="s">
        <v>2169</v>
      </c>
      <c r="G1258" s="23" t="s">
        <v>2170</v>
      </c>
      <c r="H1258" s="25">
        <v>1</v>
      </c>
      <c r="I1258" s="25">
        <v>617</v>
      </c>
      <c r="J1258" s="26">
        <v>1</v>
      </c>
      <c r="K1258" s="26">
        <v>617</v>
      </c>
      <c r="L1258" s="27">
        <v>0</v>
      </c>
      <c r="M1258" s="27">
        <v>240</v>
      </c>
      <c r="N1258" s="27">
        <v>1000</v>
      </c>
      <c r="O1258" s="27">
        <v>0</v>
      </c>
      <c r="P1258" s="27">
        <v>1240</v>
      </c>
      <c r="Q1258" s="55"/>
      <c r="R1258" s="27">
        <f t="shared" si="138"/>
        <v>0</v>
      </c>
      <c r="S1258" s="56" t="str">
        <f t="shared" si="139"/>
        <v>×</v>
      </c>
      <c r="T1258" s="56" t="str">
        <f t="shared" si="140"/>
        <v>×</v>
      </c>
      <c r="U1258" s="56" t="str">
        <f t="shared" si="141"/>
        <v>×</v>
      </c>
      <c r="V1258" s="57" t="str">
        <f t="shared" si="135"/>
        <v/>
      </c>
      <c r="W1258" s="58">
        <f t="shared" si="136"/>
        <v>0</v>
      </c>
      <c r="X1258" s="54">
        <f t="shared" si="137"/>
        <v>99</v>
      </c>
      <c r="Y1258" s="59"/>
      <c r="Z1258" s="42"/>
      <c r="AA1258" s="42"/>
      <c r="AB1258" s="42"/>
      <c r="AC1258" s="42"/>
      <c r="AD1258" s="42"/>
      <c r="AE1258" s="42"/>
      <c r="AF1258" s="42"/>
      <c r="AG1258" s="42"/>
      <c r="AH1258" s="42"/>
      <c r="AI1258" s="42"/>
      <c r="AJ1258" s="42"/>
      <c r="AK1258" s="42"/>
      <c r="AL1258" s="42"/>
      <c r="AM1258" s="42"/>
      <c r="AN1258" s="42"/>
      <c r="AO1258" s="42"/>
      <c r="AP1258" s="42"/>
      <c r="AQ1258" s="42"/>
      <c r="AR1258" s="42"/>
      <c r="AS1258" s="72"/>
      <c r="AT1258" s="72"/>
      <c r="AU1258" s="72"/>
      <c r="AV1258" s="72"/>
      <c r="AW1258" s="72"/>
      <c r="AX1258" s="72"/>
      <c r="AY1258" s="72"/>
      <c r="AZ1258" s="72"/>
      <c r="BA1258" s="72"/>
      <c r="BB1258" s="72"/>
      <c r="BC1258" s="72"/>
      <c r="BD1258" s="72"/>
      <c r="BE1258" s="72"/>
      <c r="BF1258" s="72"/>
      <c r="BG1258" s="72"/>
      <c r="BH1258" s="72"/>
      <c r="BI1258" s="72"/>
      <c r="BJ1258" s="72"/>
      <c r="BK1258" s="72"/>
      <c r="BL1258" s="72"/>
      <c r="BM1258" s="72"/>
      <c r="BN1258" s="72"/>
      <c r="BO1258" s="72"/>
      <c r="BP1258" s="72"/>
      <c r="BQ1258" s="72"/>
      <c r="BR1258" s="72"/>
      <c r="BS1258" s="72"/>
      <c r="BT1258" s="72"/>
      <c r="BU1258" s="72"/>
      <c r="BV1258" s="72"/>
      <c r="BW1258" s="72"/>
      <c r="BX1258" s="72"/>
      <c r="BY1258" s="72"/>
      <c r="BZ1258" s="72"/>
      <c r="CA1258" s="72"/>
      <c r="CB1258" s="72"/>
      <c r="CC1258" s="72"/>
      <c r="CD1258" s="72"/>
      <c r="CE1258" s="72"/>
      <c r="CF1258" s="72"/>
      <c r="CG1258" s="72"/>
      <c r="CH1258" s="72"/>
      <c r="CI1258" s="72"/>
      <c r="CJ1258" s="72"/>
      <c r="CK1258" s="72"/>
      <c r="CL1258" s="72"/>
      <c r="CM1258" s="72"/>
      <c r="CN1258" s="72"/>
      <c r="CO1258" s="72"/>
      <c r="CP1258" s="72"/>
      <c r="CQ1258" s="72"/>
      <c r="CR1258" s="72"/>
      <c r="CS1258" s="72"/>
      <c r="CT1258" s="72"/>
      <c r="CU1258" s="72"/>
      <c r="CV1258" s="72"/>
      <c r="CW1258" s="72"/>
      <c r="CX1258" s="72"/>
      <c r="CY1258" s="72"/>
      <c r="CZ1258" s="72"/>
      <c r="DA1258" s="72"/>
      <c r="DB1258" s="72"/>
      <c r="DC1258" s="72"/>
      <c r="DD1258" s="72"/>
      <c r="DE1258" s="72"/>
      <c r="DF1258" s="72"/>
      <c r="DG1258" s="72"/>
      <c r="DH1258" s="72"/>
      <c r="DI1258" s="72"/>
      <c r="DJ1258" s="72"/>
      <c r="DK1258" s="72"/>
      <c r="DL1258" s="72"/>
      <c r="DM1258" s="72"/>
      <c r="DN1258" s="72"/>
      <c r="DO1258" s="72"/>
      <c r="DP1258" s="72"/>
      <c r="DQ1258" s="72"/>
      <c r="DR1258" s="72"/>
      <c r="DS1258" s="72"/>
      <c r="DT1258" s="72"/>
      <c r="DU1258" s="72"/>
      <c r="DV1258" s="72"/>
      <c r="DW1258" s="72"/>
      <c r="DX1258" s="72"/>
      <c r="DY1258" s="72"/>
      <c r="DZ1258" s="72"/>
      <c r="EA1258" s="72"/>
      <c r="EB1258" s="72"/>
      <c r="EC1258" s="72"/>
      <c r="ED1258" s="72"/>
      <c r="EE1258" s="72"/>
      <c r="EF1258" s="72"/>
      <c r="EG1258" s="72"/>
      <c r="EH1258" s="72"/>
      <c r="EI1258" s="72"/>
      <c r="EJ1258" s="72"/>
      <c r="EK1258" s="72"/>
      <c r="EL1258" s="72"/>
      <c r="EM1258" s="72"/>
      <c r="EN1258" s="72"/>
      <c r="EO1258" s="72"/>
      <c r="EP1258" s="72"/>
      <c r="EQ1258" s="72"/>
      <c r="ER1258" s="72"/>
      <c r="ES1258" s="72"/>
      <c r="ET1258" s="72"/>
      <c r="EU1258" s="72"/>
      <c r="EV1258" s="72"/>
      <c r="EW1258" s="72"/>
      <c r="EX1258" s="72"/>
      <c r="EY1258" s="72"/>
      <c r="EZ1258" s="72"/>
      <c r="FA1258" s="72"/>
      <c r="FB1258" s="72"/>
      <c r="FC1258" s="72"/>
      <c r="FD1258" s="72"/>
      <c r="FE1258" s="72"/>
      <c r="FF1258" s="72"/>
      <c r="FG1258" s="72"/>
      <c r="FH1258" s="72"/>
      <c r="FI1258" s="72"/>
      <c r="FJ1258" s="72"/>
      <c r="FK1258" s="72"/>
      <c r="FL1258" s="72"/>
      <c r="FM1258" s="72"/>
      <c r="FN1258" s="72"/>
      <c r="FO1258" s="72"/>
      <c r="FP1258" s="72"/>
      <c r="FQ1258" s="72"/>
      <c r="FR1258" s="72"/>
      <c r="FS1258" s="72"/>
      <c r="FT1258" s="72"/>
      <c r="FU1258" s="72"/>
      <c r="FV1258" s="72"/>
      <c r="FW1258" s="72"/>
      <c r="FX1258" s="72"/>
      <c r="FY1258" s="72"/>
      <c r="FZ1258" s="72"/>
      <c r="GA1258" s="72"/>
      <c r="GB1258" s="72"/>
      <c r="GC1258" s="72"/>
      <c r="GD1258" s="72"/>
      <c r="GE1258" s="72"/>
      <c r="GF1258" s="72"/>
      <c r="GG1258" s="72"/>
      <c r="GH1258" s="72"/>
      <c r="GI1258" s="72"/>
      <c r="GJ1258" s="72"/>
      <c r="GK1258" s="72"/>
      <c r="GL1258" s="72"/>
      <c r="GM1258" s="72"/>
      <c r="GN1258" s="72"/>
      <c r="GO1258" s="72"/>
      <c r="GP1258" s="72"/>
      <c r="GQ1258" s="72"/>
      <c r="GR1258" s="72"/>
      <c r="GS1258" s="72"/>
      <c r="GT1258" s="72"/>
      <c r="GU1258" s="72"/>
      <c r="GV1258" s="72"/>
      <c r="GW1258" s="72"/>
      <c r="GX1258" s="72"/>
      <c r="GY1258" s="72"/>
      <c r="GZ1258" s="72"/>
      <c r="HA1258" s="72"/>
      <c r="HB1258" s="72"/>
      <c r="HC1258" s="72"/>
      <c r="HD1258" s="72"/>
      <c r="HE1258" s="72"/>
      <c r="HF1258" s="72"/>
      <c r="HG1258" s="72"/>
      <c r="HH1258" s="72"/>
      <c r="HI1258" s="72"/>
      <c r="HJ1258" s="72"/>
      <c r="HK1258" s="72"/>
      <c r="HL1258" s="72"/>
      <c r="HM1258" s="72"/>
      <c r="HN1258" s="72"/>
      <c r="HO1258" s="72"/>
      <c r="HP1258" s="72"/>
      <c r="HQ1258" s="72"/>
      <c r="HR1258" s="72"/>
      <c r="HS1258" s="72"/>
      <c r="HT1258" s="72"/>
      <c r="HU1258" s="72"/>
      <c r="HV1258" s="72"/>
      <c r="HW1258" s="72"/>
      <c r="HX1258" s="72"/>
      <c r="HY1258" s="72"/>
      <c r="HZ1258" s="72"/>
      <c r="IA1258" s="72"/>
      <c r="IB1258" s="72"/>
      <c r="IC1258" s="72"/>
      <c r="ID1258" s="72"/>
      <c r="IE1258" s="72"/>
      <c r="IF1258" s="72"/>
      <c r="IG1258" s="72"/>
      <c r="IH1258" s="72"/>
      <c r="II1258" s="72"/>
      <c r="IJ1258" s="72"/>
      <c r="IK1258" s="72"/>
      <c r="IL1258" s="72"/>
      <c r="IM1258" s="72"/>
      <c r="IN1258" s="72"/>
      <c r="IO1258" s="72"/>
      <c r="IP1258" s="72"/>
      <c r="IQ1258" s="72"/>
      <c r="IR1258" s="72"/>
      <c r="IS1258" s="72"/>
      <c r="IT1258" s="72"/>
      <c r="IU1258" s="72"/>
      <c r="IV1258" s="72"/>
      <c r="IW1258" s="72"/>
      <c r="IX1258" s="72"/>
      <c r="IY1258" s="72"/>
      <c r="IZ1258" s="72"/>
      <c r="JA1258" s="72"/>
      <c r="JB1258" s="72"/>
      <c r="JC1258" s="72"/>
      <c r="JD1258" s="72"/>
      <c r="JE1258" s="72"/>
      <c r="JF1258" s="72"/>
      <c r="JG1258" s="72"/>
      <c r="JH1258" s="72"/>
      <c r="JI1258" s="72"/>
      <c r="JJ1258" s="72"/>
      <c r="JK1258" s="72"/>
      <c r="JL1258" s="72"/>
      <c r="JM1258" s="72"/>
      <c r="JN1258" s="72"/>
      <c r="JO1258" s="72"/>
      <c r="JP1258" s="72"/>
      <c r="JQ1258" s="72"/>
      <c r="JR1258" s="72"/>
      <c r="JS1258" s="72"/>
      <c r="JT1258" s="72"/>
      <c r="JU1258" s="72"/>
      <c r="JV1258" s="72"/>
      <c r="JW1258" s="72"/>
      <c r="JX1258" s="72"/>
      <c r="JY1258" s="72"/>
      <c r="JZ1258" s="72"/>
      <c r="KA1258" s="72"/>
      <c r="KB1258" s="72"/>
      <c r="KC1258" s="72"/>
      <c r="KD1258" s="72"/>
      <c r="KE1258" s="72"/>
      <c r="KF1258" s="72"/>
      <c r="KG1258" s="72"/>
      <c r="KH1258" s="72"/>
      <c r="KI1258" s="72"/>
      <c r="KJ1258" s="72"/>
      <c r="KK1258" s="72"/>
      <c r="KL1258" s="72"/>
      <c r="KM1258" s="72"/>
      <c r="KN1258" s="72"/>
      <c r="KO1258" s="72"/>
      <c r="KP1258" s="72"/>
      <c r="KQ1258" s="72"/>
      <c r="KR1258" s="72"/>
      <c r="KS1258" s="72"/>
      <c r="KT1258" s="72"/>
      <c r="KU1258" s="72"/>
      <c r="KV1258" s="72"/>
      <c r="KW1258" s="72"/>
      <c r="KX1258" s="72"/>
      <c r="KY1258" s="72"/>
      <c r="KZ1258" s="72"/>
      <c r="LA1258" s="72"/>
      <c r="LB1258" s="72"/>
      <c r="LC1258" s="72"/>
      <c r="LD1258" s="72"/>
      <c r="LE1258" s="72"/>
      <c r="LF1258" s="72"/>
      <c r="LG1258" s="72"/>
      <c r="LH1258" s="72"/>
      <c r="LI1258" s="72"/>
      <c r="LJ1258" s="72"/>
      <c r="LK1258" s="72"/>
    </row>
    <row r="1259" spans="1:323" s="20" customFormat="1" ht="14.25" customHeight="1">
      <c r="A1259" s="54">
        <v>1158</v>
      </c>
      <c r="B1259" s="23">
        <v>99</v>
      </c>
      <c r="C1259" s="23" t="s">
        <v>33</v>
      </c>
      <c r="D1259" s="32" t="s">
        <v>2085</v>
      </c>
      <c r="E1259" s="23" t="s">
        <v>2026</v>
      </c>
      <c r="F1259" s="23" t="s">
        <v>2086</v>
      </c>
      <c r="G1259" s="23" t="s">
        <v>375</v>
      </c>
      <c r="H1259" s="25">
        <v>5</v>
      </c>
      <c r="I1259" s="25">
        <v>264</v>
      </c>
      <c r="J1259" s="26">
        <v>5</v>
      </c>
      <c r="K1259" s="26">
        <v>1320</v>
      </c>
      <c r="L1259" s="27">
        <v>20</v>
      </c>
      <c r="M1259" s="27">
        <v>180</v>
      </c>
      <c r="N1259" s="27">
        <v>720</v>
      </c>
      <c r="O1259" s="27">
        <v>0</v>
      </c>
      <c r="P1259" s="27">
        <v>920</v>
      </c>
      <c r="Q1259" s="55"/>
      <c r="R1259" s="27">
        <f t="shared" si="138"/>
        <v>0</v>
      </c>
      <c r="S1259" s="56" t="str">
        <f t="shared" si="139"/>
        <v>×</v>
      </c>
      <c r="T1259" s="56" t="str">
        <f t="shared" si="140"/>
        <v>×</v>
      </c>
      <c r="U1259" s="56" t="str">
        <f t="shared" si="141"/>
        <v>×</v>
      </c>
      <c r="V1259" s="57" t="str">
        <f t="shared" si="135"/>
        <v/>
      </c>
      <c r="W1259" s="58">
        <f t="shared" si="136"/>
        <v>0</v>
      </c>
      <c r="X1259" s="54">
        <f t="shared" si="137"/>
        <v>99</v>
      </c>
      <c r="Y1259" s="59"/>
      <c r="Z1259" s="42"/>
      <c r="AA1259" s="42"/>
      <c r="AB1259" s="42"/>
      <c r="AC1259" s="42"/>
      <c r="AD1259" s="42"/>
      <c r="AE1259" s="42"/>
      <c r="AF1259" s="42"/>
      <c r="AG1259" s="42"/>
      <c r="AH1259" s="42"/>
      <c r="AI1259" s="42"/>
      <c r="AJ1259" s="42"/>
      <c r="AK1259" s="42"/>
      <c r="AL1259" s="42"/>
      <c r="AM1259" s="42"/>
      <c r="AN1259" s="42"/>
      <c r="AO1259" s="42"/>
      <c r="AP1259" s="42"/>
      <c r="AQ1259" s="42"/>
      <c r="AR1259" s="42"/>
      <c r="AS1259" s="72"/>
      <c r="AT1259" s="72"/>
      <c r="AU1259" s="72"/>
      <c r="AV1259" s="72"/>
      <c r="AW1259" s="72"/>
      <c r="AX1259" s="72"/>
      <c r="AY1259" s="72"/>
      <c r="AZ1259" s="72"/>
      <c r="BA1259" s="72"/>
      <c r="BB1259" s="72"/>
      <c r="BC1259" s="72"/>
      <c r="BD1259" s="72"/>
      <c r="BE1259" s="72"/>
      <c r="BF1259" s="72"/>
      <c r="BG1259" s="72"/>
      <c r="BH1259" s="72"/>
      <c r="BI1259" s="72"/>
      <c r="BJ1259" s="72"/>
      <c r="BK1259" s="72"/>
      <c r="BL1259" s="72"/>
      <c r="BM1259" s="72"/>
      <c r="BN1259" s="72"/>
      <c r="BO1259" s="72"/>
      <c r="BP1259" s="72"/>
      <c r="BQ1259" s="72"/>
      <c r="BR1259" s="72"/>
      <c r="BS1259" s="72"/>
      <c r="BT1259" s="72"/>
      <c r="BU1259" s="72"/>
      <c r="BV1259" s="72"/>
      <c r="BW1259" s="72"/>
      <c r="BX1259" s="72"/>
      <c r="BY1259" s="72"/>
      <c r="BZ1259" s="72"/>
      <c r="CA1259" s="72"/>
      <c r="CB1259" s="72"/>
      <c r="CC1259" s="72"/>
      <c r="CD1259" s="72"/>
      <c r="CE1259" s="72"/>
      <c r="CF1259" s="72"/>
      <c r="CG1259" s="72"/>
      <c r="CH1259" s="72"/>
      <c r="CI1259" s="72"/>
      <c r="CJ1259" s="72"/>
      <c r="CK1259" s="72"/>
      <c r="CL1259" s="72"/>
      <c r="CM1259" s="72"/>
      <c r="CN1259" s="72"/>
      <c r="CO1259" s="72"/>
      <c r="CP1259" s="72"/>
      <c r="CQ1259" s="72"/>
      <c r="CR1259" s="72"/>
      <c r="CS1259" s="72"/>
      <c r="CT1259" s="72"/>
      <c r="CU1259" s="72"/>
      <c r="CV1259" s="72"/>
      <c r="CW1259" s="72"/>
      <c r="CX1259" s="72"/>
      <c r="CY1259" s="72"/>
      <c r="CZ1259" s="72"/>
      <c r="DA1259" s="72"/>
      <c r="DB1259" s="72"/>
      <c r="DC1259" s="72"/>
      <c r="DD1259" s="72"/>
      <c r="DE1259" s="72"/>
      <c r="DF1259" s="72"/>
      <c r="DG1259" s="72"/>
      <c r="DH1259" s="72"/>
      <c r="DI1259" s="72"/>
      <c r="DJ1259" s="72"/>
      <c r="DK1259" s="72"/>
      <c r="DL1259" s="72"/>
      <c r="DM1259" s="72"/>
      <c r="DN1259" s="72"/>
      <c r="DO1259" s="72"/>
      <c r="DP1259" s="72"/>
      <c r="DQ1259" s="72"/>
      <c r="DR1259" s="72"/>
      <c r="DS1259" s="72"/>
      <c r="DT1259" s="72"/>
      <c r="DU1259" s="72"/>
      <c r="DV1259" s="72"/>
      <c r="DW1259" s="72"/>
      <c r="DX1259" s="72"/>
      <c r="DY1259" s="72"/>
      <c r="DZ1259" s="72"/>
      <c r="EA1259" s="72"/>
      <c r="EB1259" s="72"/>
      <c r="EC1259" s="72"/>
      <c r="ED1259" s="72"/>
      <c r="EE1259" s="72"/>
      <c r="EF1259" s="72"/>
      <c r="EG1259" s="72"/>
      <c r="EH1259" s="72"/>
      <c r="EI1259" s="72"/>
      <c r="EJ1259" s="72"/>
      <c r="EK1259" s="72"/>
      <c r="EL1259" s="72"/>
      <c r="EM1259" s="72"/>
      <c r="EN1259" s="72"/>
      <c r="EO1259" s="72"/>
      <c r="EP1259" s="72"/>
      <c r="EQ1259" s="72"/>
      <c r="ER1259" s="72"/>
      <c r="ES1259" s="72"/>
      <c r="ET1259" s="72"/>
      <c r="EU1259" s="72"/>
      <c r="EV1259" s="72"/>
      <c r="EW1259" s="72"/>
      <c r="EX1259" s="72"/>
      <c r="EY1259" s="72"/>
      <c r="EZ1259" s="72"/>
      <c r="FA1259" s="72"/>
      <c r="FB1259" s="72"/>
      <c r="FC1259" s="72"/>
      <c r="FD1259" s="72"/>
      <c r="FE1259" s="72"/>
      <c r="FF1259" s="72"/>
      <c r="FG1259" s="72"/>
      <c r="FH1259" s="72"/>
      <c r="FI1259" s="72"/>
      <c r="FJ1259" s="72"/>
      <c r="FK1259" s="72"/>
      <c r="FL1259" s="72"/>
      <c r="FM1259" s="72"/>
      <c r="FN1259" s="72"/>
      <c r="FO1259" s="72"/>
      <c r="FP1259" s="72"/>
      <c r="FQ1259" s="72"/>
      <c r="FR1259" s="72"/>
      <c r="FS1259" s="72"/>
      <c r="FT1259" s="72"/>
      <c r="FU1259" s="72"/>
      <c r="FV1259" s="72"/>
      <c r="FW1259" s="72"/>
      <c r="FX1259" s="72"/>
      <c r="FY1259" s="72"/>
      <c r="FZ1259" s="72"/>
      <c r="GA1259" s="72"/>
      <c r="GB1259" s="72"/>
      <c r="GC1259" s="72"/>
      <c r="GD1259" s="72"/>
      <c r="GE1259" s="72"/>
      <c r="GF1259" s="72"/>
      <c r="GG1259" s="72"/>
      <c r="GH1259" s="72"/>
      <c r="GI1259" s="72"/>
      <c r="GJ1259" s="72"/>
      <c r="GK1259" s="72"/>
      <c r="GL1259" s="72"/>
      <c r="GM1259" s="72"/>
      <c r="GN1259" s="72"/>
      <c r="GO1259" s="72"/>
      <c r="GP1259" s="72"/>
      <c r="GQ1259" s="72"/>
      <c r="GR1259" s="72"/>
      <c r="GS1259" s="72"/>
      <c r="GT1259" s="72"/>
      <c r="GU1259" s="72"/>
      <c r="GV1259" s="72"/>
      <c r="GW1259" s="72"/>
      <c r="GX1259" s="72"/>
      <c r="GY1259" s="72"/>
      <c r="GZ1259" s="72"/>
      <c r="HA1259" s="72"/>
      <c r="HB1259" s="72"/>
      <c r="HC1259" s="72"/>
      <c r="HD1259" s="72"/>
      <c r="HE1259" s="72"/>
      <c r="HF1259" s="72"/>
      <c r="HG1259" s="72"/>
      <c r="HH1259" s="72"/>
      <c r="HI1259" s="72"/>
      <c r="HJ1259" s="72"/>
      <c r="HK1259" s="72"/>
      <c r="HL1259" s="72"/>
      <c r="HM1259" s="72"/>
      <c r="HN1259" s="72"/>
      <c r="HO1259" s="72"/>
      <c r="HP1259" s="72"/>
      <c r="HQ1259" s="72"/>
      <c r="HR1259" s="72"/>
      <c r="HS1259" s="72"/>
      <c r="HT1259" s="72"/>
      <c r="HU1259" s="72"/>
      <c r="HV1259" s="72"/>
      <c r="HW1259" s="72"/>
      <c r="HX1259" s="72"/>
      <c r="HY1259" s="72"/>
      <c r="HZ1259" s="72"/>
      <c r="IA1259" s="72"/>
      <c r="IB1259" s="72"/>
      <c r="IC1259" s="72"/>
      <c r="ID1259" s="72"/>
      <c r="IE1259" s="72"/>
      <c r="IF1259" s="72"/>
      <c r="IG1259" s="72"/>
      <c r="IH1259" s="72"/>
      <c r="II1259" s="72"/>
      <c r="IJ1259" s="72"/>
      <c r="IK1259" s="72"/>
      <c r="IL1259" s="72"/>
      <c r="IM1259" s="72"/>
      <c r="IN1259" s="72"/>
      <c r="IO1259" s="72"/>
      <c r="IP1259" s="72"/>
      <c r="IQ1259" s="72"/>
      <c r="IR1259" s="72"/>
      <c r="IS1259" s="72"/>
      <c r="IT1259" s="72"/>
      <c r="IU1259" s="72"/>
      <c r="IV1259" s="72"/>
      <c r="IW1259" s="72"/>
      <c r="IX1259" s="72"/>
      <c r="IY1259" s="72"/>
      <c r="IZ1259" s="72"/>
      <c r="JA1259" s="72"/>
      <c r="JB1259" s="72"/>
      <c r="JC1259" s="72"/>
      <c r="JD1259" s="72"/>
      <c r="JE1259" s="72"/>
      <c r="JF1259" s="72"/>
      <c r="JG1259" s="72"/>
      <c r="JH1259" s="72"/>
      <c r="JI1259" s="72"/>
      <c r="JJ1259" s="72"/>
      <c r="JK1259" s="72"/>
      <c r="JL1259" s="72"/>
      <c r="JM1259" s="72"/>
      <c r="JN1259" s="72"/>
      <c r="JO1259" s="72"/>
      <c r="JP1259" s="72"/>
      <c r="JQ1259" s="72"/>
      <c r="JR1259" s="72"/>
      <c r="JS1259" s="72"/>
      <c r="JT1259" s="72"/>
      <c r="JU1259" s="72"/>
      <c r="JV1259" s="72"/>
      <c r="JW1259" s="72"/>
      <c r="JX1259" s="72"/>
      <c r="JY1259" s="72"/>
      <c r="JZ1259" s="72"/>
      <c r="KA1259" s="72"/>
      <c r="KB1259" s="72"/>
      <c r="KC1259" s="72"/>
      <c r="KD1259" s="72"/>
      <c r="KE1259" s="72"/>
      <c r="KF1259" s="72"/>
      <c r="KG1259" s="72"/>
      <c r="KH1259" s="72"/>
      <c r="KI1259" s="72"/>
      <c r="KJ1259" s="72"/>
      <c r="KK1259" s="72"/>
      <c r="KL1259" s="72"/>
      <c r="KM1259" s="72"/>
      <c r="KN1259" s="72"/>
      <c r="KO1259" s="72"/>
      <c r="KP1259" s="72"/>
      <c r="KQ1259" s="72"/>
      <c r="KR1259" s="72"/>
      <c r="KS1259" s="72"/>
      <c r="KT1259" s="72"/>
      <c r="KU1259" s="72"/>
      <c r="KV1259" s="72"/>
      <c r="KW1259" s="72"/>
      <c r="KX1259" s="72"/>
      <c r="KY1259" s="72"/>
      <c r="KZ1259" s="72"/>
      <c r="LA1259" s="72"/>
      <c r="LB1259" s="72"/>
      <c r="LC1259" s="72"/>
      <c r="LD1259" s="72"/>
      <c r="LE1259" s="72"/>
      <c r="LF1259" s="72"/>
      <c r="LG1259" s="72"/>
      <c r="LH1259" s="72"/>
      <c r="LI1259" s="72"/>
      <c r="LJ1259" s="72"/>
      <c r="LK1259" s="72"/>
    </row>
    <row r="1260" spans="1:323" s="20" customFormat="1" ht="14.25" customHeight="1">
      <c r="A1260" s="54">
        <v>1159</v>
      </c>
      <c r="B1260" s="23">
        <v>99</v>
      </c>
      <c r="C1260" s="23" t="s">
        <v>33</v>
      </c>
      <c r="D1260" s="32" t="s">
        <v>2081</v>
      </c>
      <c r="E1260" s="23" t="s">
        <v>2026</v>
      </c>
      <c r="F1260" s="23" t="s">
        <v>2082</v>
      </c>
      <c r="G1260" s="23" t="s">
        <v>34</v>
      </c>
      <c r="H1260" s="25">
        <v>1</v>
      </c>
      <c r="I1260" s="25">
        <v>833</v>
      </c>
      <c r="J1260" s="26">
        <v>1</v>
      </c>
      <c r="K1260" s="26">
        <v>833</v>
      </c>
      <c r="L1260" s="27">
        <v>30</v>
      </c>
      <c r="M1260" s="27">
        <v>0</v>
      </c>
      <c r="N1260" s="27">
        <v>0</v>
      </c>
      <c r="O1260" s="27">
        <v>0</v>
      </c>
      <c r="P1260" s="27">
        <v>30</v>
      </c>
      <c r="Q1260" s="55"/>
      <c r="R1260" s="27">
        <f t="shared" si="138"/>
        <v>0</v>
      </c>
      <c r="S1260" s="56" t="str">
        <f t="shared" si="139"/>
        <v>×</v>
      </c>
      <c r="T1260" s="56" t="str">
        <f t="shared" si="140"/>
        <v>×</v>
      </c>
      <c r="U1260" s="56" t="str">
        <f t="shared" si="141"/>
        <v>×</v>
      </c>
      <c r="V1260" s="57" t="str">
        <f t="shared" si="135"/>
        <v/>
      </c>
      <c r="W1260" s="58">
        <f t="shared" si="136"/>
        <v>0</v>
      </c>
      <c r="X1260" s="54">
        <f t="shared" si="137"/>
        <v>99</v>
      </c>
      <c r="Y1260" s="59"/>
      <c r="Z1260" s="42"/>
      <c r="AA1260" s="42"/>
      <c r="AB1260" s="42"/>
      <c r="AC1260" s="42"/>
      <c r="AD1260" s="42"/>
      <c r="AE1260" s="42"/>
      <c r="AF1260" s="42"/>
      <c r="AG1260" s="42"/>
      <c r="AH1260" s="42"/>
      <c r="AI1260" s="42"/>
      <c r="AJ1260" s="42"/>
      <c r="AK1260" s="42"/>
      <c r="AL1260" s="42"/>
      <c r="AM1260" s="42"/>
      <c r="AN1260" s="42"/>
      <c r="AO1260" s="42"/>
      <c r="AP1260" s="42"/>
      <c r="AQ1260" s="42"/>
      <c r="AR1260" s="42"/>
      <c r="AS1260" s="72"/>
      <c r="AT1260" s="72"/>
      <c r="AU1260" s="72"/>
      <c r="AV1260" s="72"/>
      <c r="AW1260" s="72"/>
      <c r="AX1260" s="72"/>
      <c r="AY1260" s="72"/>
      <c r="AZ1260" s="72"/>
      <c r="BA1260" s="72"/>
      <c r="BB1260" s="72"/>
      <c r="BC1260" s="72"/>
      <c r="BD1260" s="72"/>
      <c r="BE1260" s="72"/>
      <c r="BF1260" s="72"/>
      <c r="BG1260" s="72"/>
      <c r="BH1260" s="72"/>
      <c r="BI1260" s="72"/>
      <c r="BJ1260" s="72"/>
      <c r="BK1260" s="72"/>
      <c r="BL1260" s="72"/>
      <c r="BM1260" s="72"/>
      <c r="BN1260" s="72"/>
      <c r="BO1260" s="72"/>
      <c r="BP1260" s="72"/>
      <c r="BQ1260" s="72"/>
      <c r="BR1260" s="72"/>
      <c r="BS1260" s="72"/>
      <c r="BT1260" s="72"/>
      <c r="BU1260" s="72"/>
      <c r="BV1260" s="72"/>
      <c r="BW1260" s="72"/>
      <c r="BX1260" s="72"/>
      <c r="BY1260" s="72"/>
      <c r="BZ1260" s="72"/>
      <c r="CA1260" s="72"/>
      <c r="CB1260" s="72"/>
      <c r="CC1260" s="72"/>
      <c r="CD1260" s="72"/>
      <c r="CE1260" s="72"/>
      <c r="CF1260" s="72"/>
      <c r="CG1260" s="72"/>
      <c r="CH1260" s="72"/>
      <c r="CI1260" s="72"/>
      <c r="CJ1260" s="72"/>
      <c r="CK1260" s="72"/>
      <c r="CL1260" s="72"/>
      <c r="CM1260" s="72"/>
      <c r="CN1260" s="72"/>
      <c r="CO1260" s="72"/>
      <c r="CP1260" s="72"/>
      <c r="CQ1260" s="72"/>
      <c r="CR1260" s="72"/>
      <c r="CS1260" s="72"/>
      <c r="CT1260" s="72"/>
      <c r="CU1260" s="72"/>
      <c r="CV1260" s="72"/>
      <c r="CW1260" s="72"/>
      <c r="CX1260" s="72"/>
      <c r="CY1260" s="72"/>
      <c r="CZ1260" s="72"/>
      <c r="DA1260" s="72"/>
      <c r="DB1260" s="72"/>
      <c r="DC1260" s="72"/>
      <c r="DD1260" s="72"/>
      <c r="DE1260" s="72"/>
      <c r="DF1260" s="72"/>
      <c r="DG1260" s="72"/>
      <c r="DH1260" s="72"/>
      <c r="DI1260" s="72"/>
      <c r="DJ1260" s="72"/>
      <c r="DK1260" s="72"/>
      <c r="DL1260" s="72"/>
      <c r="DM1260" s="72"/>
      <c r="DN1260" s="72"/>
      <c r="DO1260" s="72"/>
      <c r="DP1260" s="72"/>
      <c r="DQ1260" s="72"/>
      <c r="DR1260" s="72"/>
      <c r="DS1260" s="72"/>
      <c r="DT1260" s="72"/>
      <c r="DU1260" s="72"/>
      <c r="DV1260" s="72"/>
      <c r="DW1260" s="72"/>
      <c r="DX1260" s="72"/>
      <c r="DY1260" s="72"/>
      <c r="DZ1260" s="72"/>
      <c r="EA1260" s="72"/>
      <c r="EB1260" s="72"/>
      <c r="EC1260" s="72"/>
      <c r="ED1260" s="72"/>
      <c r="EE1260" s="72"/>
      <c r="EF1260" s="72"/>
      <c r="EG1260" s="72"/>
      <c r="EH1260" s="72"/>
      <c r="EI1260" s="72"/>
      <c r="EJ1260" s="72"/>
      <c r="EK1260" s="72"/>
      <c r="EL1260" s="72"/>
      <c r="EM1260" s="72"/>
      <c r="EN1260" s="72"/>
      <c r="EO1260" s="72"/>
      <c r="EP1260" s="72"/>
      <c r="EQ1260" s="72"/>
      <c r="ER1260" s="72"/>
      <c r="ES1260" s="72"/>
      <c r="ET1260" s="72"/>
      <c r="EU1260" s="72"/>
      <c r="EV1260" s="72"/>
      <c r="EW1260" s="72"/>
      <c r="EX1260" s="72"/>
      <c r="EY1260" s="72"/>
      <c r="EZ1260" s="72"/>
      <c r="FA1260" s="72"/>
      <c r="FB1260" s="72"/>
      <c r="FC1260" s="72"/>
      <c r="FD1260" s="72"/>
      <c r="FE1260" s="72"/>
      <c r="FF1260" s="72"/>
      <c r="FG1260" s="72"/>
      <c r="FH1260" s="72"/>
      <c r="FI1260" s="72"/>
      <c r="FJ1260" s="72"/>
      <c r="FK1260" s="72"/>
      <c r="FL1260" s="72"/>
      <c r="FM1260" s="72"/>
      <c r="FN1260" s="72"/>
      <c r="FO1260" s="72"/>
      <c r="FP1260" s="72"/>
      <c r="FQ1260" s="72"/>
      <c r="FR1260" s="72"/>
      <c r="FS1260" s="72"/>
      <c r="FT1260" s="72"/>
      <c r="FU1260" s="72"/>
      <c r="FV1260" s="72"/>
      <c r="FW1260" s="72"/>
      <c r="FX1260" s="72"/>
      <c r="FY1260" s="72"/>
      <c r="FZ1260" s="72"/>
      <c r="GA1260" s="72"/>
      <c r="GB1260" s="72"/>
      <c r="GC1260" s="72"/>
      <c r="GD1260" s="72"/>
      <c r="GE1260" s="72"/>
      <c r="GF1260" s="72"/>
      <c r="GG1260" s="72"/>
      <c r="GH1260" s="72"/>
      <c r="GI1260" s="72"/>
      <c r="GJ1260" s="72"/>
      <c r="GK1260" s="72"/>
      <c r="GL1260" s="72"/>
      <c r="GM1260" s="72"/>
      <c r="GN1260" s="72"/>
      <c r="GO1260" s="72"/>
      <c r="GP1260" s="72"/>
      <c r="GQ1260" s="72"/>
      <c r="GR1260" s="72"/>
      <c r="GS1260" s="72"/>
      <c r="GT1260" s="72"/>
      <c r="GU1260" s="72"/>
      <c r="GV1260" s="72"/>
      <c r="GW1260" s="72"/>
      <c r="GX1260" s="72"/>
      <c r="GY1260" s="72"/>
      <c r="GZ1260" s="72"/>
      <c r="HA1260" s="72"/>
      <c r="HB1260" s="72"/>
      <c r="HC1260" s="72"/>
      <c r="HD1260" s="72"/>
      <c r="HE1260" s="72"/>
      <c r="HF1260" s="72"/>
      <c r="HG1260" s="72"/>
      <c r="HH1260" s="72"/>
      <c r="HI1260" s="72"/>
      <c r="HJ1260" s="72"/>
      <c r="HK1260" s="72"/>
      <c r="HL1260" s="72"/>
      <c r="HM1260" s="72"/>
      <c r="HN1260" s="72"/>
      <c r="HO1260" s="72"/>
      <c r="HP1260" s="72"/>
      <c r="HQ1260" s="72"/>
      <c r="HR1260" s="72"/>
      <c r="HS1260" s="72"/>
      <c r="HT1260" s="72"/>
      <c r="HU1260" s="72"/>
      <c r="HV1260" s="72"/>
      <c r="HW1260" s="72"/>
      <c r="HX1260" s="72"/>
      <c r="HY1260" s="72"/>
      <c r="HZ1260" s="72"/>
      <c r="IA1260" s="72"/>
      <c r="IB1260" s="72"/>
      <c r="IC1260" s="72"/>
      <c r="ID1260" s="72"/>
      <c r="IE1260" s="72"/>
      <c r="IF1260" s="72"/>
      <c r="IG1260" s="72"/>
      <c r="IH1260" s="72"/>
      <c r="II1260" s="72"/>
      <c r="IJ1260" s="72"/>
      <c r="IK1260" s="72"/>
      <c r="IL1260" s="72"/>
      <c r="IM1260" s="72"/>
      <c r="IN1260" s="72"/>
      <c r="IO1260" s="72"/>
      <c r="IP1260" s="72"/>
      <c r="IQ1260" s="72"/>
      <c r="IR1260" s="72"/>
      <c r="IS1260" s="72"/>
      <c r="IT1260" s="72"/>
      <c r="IU1260" s="72"/>
      <c r="IV1260" s="72"/>
      <c r="IW1260" s="72"/>
      <c r="IX1260" s="72"/>
      <c r="IY1260" s="72"/>
      <c r="IZ1260" s="72"/>
      <c r="JA1260" s="72"/>
      <c r="JB1260" s="72"/>
      <c r="JC1260" s="72"/>
      <c r="JD1260" s="72"/>
      <c r="JE1260" s="72"/>
      <c r="JF1260" s="72"/>
      <c r="JG1260" s="72"/>
      <c r="JH1260" s="72"/>
      <c r="JI1260" s="72"/>
      <c r="JJ1260" s="72"/>
      <c r="JK1260" s="72"/>
      <c r="JL1260" s="72"/>
      <c r="JM1260" s="72"/>
      <c r="JN1260" s="72"/>
      <c r="JO1260" s="72"/>
      <c r="JP1260" s="72"/>
      <c r="JQ1260" s="72"/>
      <c r="JR1260" s="72"/>
      <c r="JS1260" s="72"/>
      <c r="JT1260" s="72"/>
      <c r="JU1260" s="72"/>
      <c r="JV1260" s="72"/>
      <c r="JW1260" s="72"/>
      <c r="JX1260" s="72"/>
      <c r="JY1260" s="72"/>
      <c r="JZ1260" s="72"/>
      <c r="KA1260" s="72"/>
      <c r="KB1260" s="72"/>
      <c r="KC1260" s="72"/>
      <c r="KD1260" s="72"/>
      <c r="KE1260" s="72"/>
      <c r="KF1260" s="72"/>
      <c r="KG1260" s="72"/>
      <c r="KH1260" s="72"/>
      <c r="KI1260" s="72"/>
      <c r="KJ1260" s="72"/>
      <c r="KK1260" s="72"/>
      <c r="KL1260" s="72"/>
      <c r="KM1260" s="72"/>
      <c r="KN1260" s="72"/>
      <c r="KO1260" s="72"/>
      <c r="KP1260" s="72"/>
      <c r="KQ1260" s="72"/>
      <c r="KR1260" s="72"/>
      <c r="KS1260" s="72"/>
      <c r="KT1260" s="72"/>
      <c r="KU1260" s="72"/>
      <c r="KV1260" s="72"/>
      <c r="KW1260" s="72"/>
      <c r="KX1260" s="72"/>
      <c r="KY1260" s="72"/>
      <c r="KZ1260" s="72"/>
      <c r="LA1260" s="72"/>
      <c r="LB1260" s="72"/>
      <c r="LC1260" s="72"/>
      <c r="LD1260" s="72"/>
      <c r="LE1260" s="72"/>
      <c r="LF1260" s="72"/>
      <c r="LG1260" s="72"/>
      <c r="LH1260" s="72"/>
      <c r="LI1260" s="72"/>
      <c r="LJ1260" s="72"/>
      <c r="LK1260" s="72"/>
    </row>
    <row r="1261" spans="1:323" s="20" customFormat="1" ht="14.25" customHeight="1">
      <c r="A1261" s="54">
        <v>1160</v>
      </c>
      <c r="B1261" s="23">
        <v>99</v>
      </c>
      <c r="C1261" s="23" t="s">
        <v>33</v>
      </c>
      <c r="D1261" s="32" t="s">
        <v>2083</v>
      </c>
      <c r="E1261" s="23" t="s">
        <v>2026</v>
      </c>
      <c r="F1261" s="23" t="s">
        <v>2084</v>
      </c>
      <c r="G1261" s="23" t="s">
        <v>375</v>
      </c>
      <c r="H1261" s="25">
        <v>5</v>
      </c>
      <c r="I1261" s="25">
        <v>1100</v>
      </c>
      <c r="J1261" s="26">
        <v>5</v>
      </c>
      <c r="K1261" s="26">
        <v>5500</v>
      </c>
      <c r="L1261" s="27">
        <v>0</v>
      </c>
      <c r="M1261" s="27">
        <v>24</v>
      </c>
      <c r="N1261" s="27">
        <v>0</v>
      </c>
      <c r="O1261" s="27">
        <v>2</v>
      </c>
      <c r="P1261" s="27">
        <v>26</v>
      </c>
      <c r="Q1261" s="55"/>
      <c r="R1261" s="27">
        <f t="shared" si="138"/>
        <v>0</v>
      </c>
      <c r="S1261" s="56" t="str">
        <f t="shared" si="139"/>
        <v>×</v>
      </c>
      <c r="T1261" s="56" t="str">
        <f t="shared" si="140"/>
        <v>×</v>
      </c>
      <c r="U1261" s="56" t="str">
        <f t="shared" si="141"/>
        <v>×</v>
      </c>
      <c r="V1261" s="57" t="str">
        <f t="shared" si="135"/>
        <v/>
      </c>
      <c r="W1261" s="58">
        <f t="shared" si="136"/>
        <v>0</v>
      </c>
      <c r="X1261" s="54">
        <f t="shared" si="137"/>
        <v>99</v>
      </c>
      <c r="Y1261" s="59"/>
      <c r="Z1261" s="42"/>
      <c r="AA1261" s="42"/>
      <c r="AB1261" s="42"/>
      <c r="AC1261" s="42"/>
      <c r="AD1261" s="42"/>
      <c r="AE1261" s="42"/>
      <c r="AF1261" s="42"/>
      <c r="AG1261" s="42"/>
      <c r="AH1261" s="42"/>
      <c r="AI1261" s="42"/>
      <c r="AJ1261" s="42"/>
      <c r="AK1261" s="42"/>
      <c r="AL1261" s="42"/>
      <c r="AM1261" s="42"/>
      <c r="AN1261" s="42"/>
      <c r="AO1261" s="42"/>
      <c r="AP1261" s="42"/>
      <c r="AQ1261" s="42"/>
      <c r="AR1261" s="42"/>
      <c r="AS1261" s="72"/>
      <c r="AT1261" s="72"/>
      <c r="AU1261" s="72"/>
      <c r="AV1261" s="72"/>
      <c r="AW1261" s="72"/>
      <c r="AX1261" s="72"/>
      <c r="AY1261" s="72"/>
      <c r="AZ1261" s="72"/>
      <c r="BA1261" s="72"/>
      <c r="BB1261" s="72"/>
      <c r="BC1261" s="72"/>
      <c r="BD1261" s="72"/>
      <c r="BE1261" s="72"/>
      <c r="BF1261" s="72"/>
      <c r="BG1261" s="72"/>
      <c r="BH1261" s="72"/>
      <c r="BI1261" s="72"/>
      <c r="BJ1261" s="72"/>
      <c r="BK1261" s="72"/>
      <c r="BL1261" s="72"/>
      <c r="BM1261" s="72"/>
      <c r="BN1261" s="72"/>
      <c r="BO1261" s="72"/>
      <c r="BP1261" s="72"/>
      <c r="BQ1261" s="72"/>
      <c r="BR1261" s="72"/>
      <c r="BS1261" s="72"/>
      <c r="BT1261" s="72"/>
      <c r="BU1261" s="72"/>
      <c r="BV1261" s="72"/>
      <c r="BW1261" s="72"/>
      <c r="BX1261" s="72"/>
      <c r="BY1261" s="72"/>
      <c r="BZ1261" s="72"/>
      <c r="CA1261" s="72"/>
      <c r="CB1261" s="72"/>
      <c r="CC1261" s="72"/>
      <c r="CD1261" s="72"/>
      <c r="CE1261" s="72"/>
      <c r="CF1261" s="72"/>
      <c r="CG1261" s="72"/>
      <c r="CH1261" s="72"/>
      <c r="CI1261" s="72"/>
      <c r="CJ1261" s="72"/>
      <c r="CK1261" s="72"/>
      <c r="CL1261" s="72"/>
      <c r="CM1261" s="72"/>
      <c r="CN1261" s="72"/>
      <c r="CO1261" s="72"/>
      <c r="CP1261" s="72"/>
      <c r="CQ1261" s="72"/>
      <c r="CR1261" s="72"/>
      <c r="CS1261" s="72"/>
      <c r="CT1261" s="72"/>
      <c r="CU1261" s="72"/>
      <c r="CV1261" s="72"/>
      <c r="CW1261" s="72"/>
      <c r="CX1261" s="72"/>
      <c r="CY1261" s="72"/>
      <c r="CZ1261" s="72"/>
      <c r="DA1261" s="72"/>
      <c r="DB1261" s="72"/>
      <c r="DC1261" s="72"/>
      <c r="DD1261" s="72"/>
      <c r="DE1261" s="72"/>
      <c r="DF1261" s="72"/>
      <c r="DG1261" s="72"/>
      <c r="DH1261" s="72"/>
      <c r="DI1261" s="72"/>
      <c r="DJ1261" s="72"/>
      <c r="DK1261" s="72"/>
      <c r="DL1261" s="72"/>
      <c r="DM1261" s="72"/>
      <c r="DN1261" s="72"/>
      <c r="DO1261" s="72"/>
      <c r="DP1261" s="72"/>
      <c r="DQ1261" s="72"/>
      <c r="DR1261" s="72"/>
      <c r="DS1261" s="72"/>
      <c r="DT1261" s="72"/>
      <c r="DU1261" s="72"/>
      <c r="DV1261" s="72"/>
      <c r="DW1261" s="72"/>
      <c r="DX1261" s="72"/>
      <c r="DY1261" s="72"/>
      <c r="DZ1261" s="72"/>
      <c r="EA1261" s="72"/>
      <c r="EB1261" s="72"/>
      <c r="EC1261" s="72"/>
      <c r="ED1261" s="72"/>
      <c r="EE1261" s="72"/>
      <c r="EF1261" s="72"/>
      <c r="EG1261" s="72"/>
      <c r="EH1261" s="72"/>
      <c r="EI1261" s="72"/>
      <c r="EJ1261" s="72"/>
      <c r="EK1261" s="72"/>
      <c r="EL1261" s="72"/>
      <c r="EM1261" s="72"/>
      <c r="EN1261" s="72"/>
      <c r="EO1261" s="72"/>
      <c r="EP1261" s="72"/>
      <c r="EQ1261" s="72"/>
      <c r="ER1261" s="72"/>
      <c r="ES1261" s="72"/>
      <c r="ET1261" s="72"/>
      <c r="EU1261" s="72"/>
      <c r="EV1261" s="72"/>
      <c r="EW1261" s="72"/>
      <c r="EX1261" s="72"/>
      <c r="EY1261" s="72"/>
      <c r="EZ1261" s="72"/>
      <c r="FA1261" s="72"/>
      <c r="FB1261" s="72"/>
      <c r="FC1261" s="72"/>
      <c r="FD1261" s="72"/>
      <c r="FE1261" s="72"/>
      <c r="FF1261" s="72"/>
      <c r="FG1261" s="72"/>
      <c r="FH1261" s="72"/>
      <c r="FI1261" s="72"/>
      <c r="FJ1261" s="72"/>
      <c r="FK1261" s="72"/>
      <c r="FL1261" s="72"/>
      <c r="FM1261" s="72"/>
      <c r="FN1261" s="72"/>
      <c r="FO1261" s="72"/>
      <c r="FP1261" s="72"/>
      <c r="FQ1261" s="72"/>
      <c r="FR1261" s="72"/>
      <c r="FS1261" s="72"/>
      <c r="FT1261" s="72"/>
      <c r="FU1261" s="72"/>
      <c r="FV1261" s="72"/>
      <c r="FW1261" s="72"/>
      <c r="FX1261" s="72"/>
      <c r="FY1261" s="72"/>
      <c r="FZ1261" s="72"/>
      <c r="GA1261" s="72"/>
      <c r="GB1261" s="72"/>
      <c r="GC1261" s="72"/>
      <c r="GD1261" s="72"/>
      <c r="GE1261" s="72"/>
      <c r="GF1261" s="72"/>
      <c r="GG1261" s="72"/>
      <c r="GH1261" s="72"/>
      <c r="GI1261" s="72"/>
      <c r="GJ1261" s="72"/>
      <c r="GK1261" s="72"/>
      <c r="GL1261" s="72"/>
      <c r="GM1261" s="72"/>
      <c r="GN1261" s="72"/>
      <c r="GO1261" s="72"/>
      <c r="GP1261" s="72"/>
      <c r="GQ1261" s="72"/>
      <c r="GR1261" s="72"/>
      <c r="GS1261" s="72"/>
      <c r="GT1261" s="72"/>
      <c r="GU1261" s="72"/>
      <c r="GV1261" s="72"/>
      <c r="GW1261" s="72"/>
      <c r="GX1261" s="72"/>
      <c r="GY1261" s="72"/>
      <c r="GZ1261" s="72"/>
      <c r="HA1261" s="72"/>
      <c r="HB1261" s="72"/>
      <c r="HC1261" s="72"/>
      <c r="HD1261" s="72"/>
      <c r="HE1261" s="72"/>
      <c r="HF1261" s="72"/>
      <c r="HG1261" s="72"/>
      <c r="HH1261" s="72"/>
      <c r="HI1261" s="72"/>
      <c r="HJ1261" s="72"/>
      <c r="HK1261" s="72"/>
      <c r="HL1261" s="72"/>
      <c r="HM1261" s="72"/>
      <c r="HN1261" s="72"/>
      <c r="HO1261" s="72"/>
      <c r="HP1261" s="72"/>
      <c r="HQ1261" s="72"/>
      <c r="HR1261" s="72"/>
      <c r="HS1261" s="72"/>
      <c r="HT1261" s="72"/>
      <c r="HU1261" s="72"/>
      <c r="HV1261" s="72"/>
      <c r="HW1261" s="72"/>
      <c r="HX1261" s="72"/>
      <c r="HY1261" s="72"/>
      <c r="HZ1261" s="72"/>
      <c r="IA1261" s="72"/>
      <c r="IB1261" s="72"/>
      <c r="IC1261" s="72"/>
      <c r="ID1261" s="72"/>
      <c r="IE1261" s="72"/>
      <c r="IF1261" s="72"/>
      <c r="IG1261" s="72"/>
      <c r="IH1261" s="72"/>
      <c r="II1261" s="72"/>
      <c r="IJ1261" s="72"/>
      <c r="IK1261" s="72"/>
      <c r="IL1261" s="72"/>
      <c r="IM1261" s="72"/>
      <c r="IN1261" s="72"/>
      <c r="IO1261" s="72"/>
      <c r="IP1261" s="72"/>
      <c r="IQ1261" s="72"/>
      <c r="IR1261" s="72"/>
      <c r="IS1261" s="72"/>
      <c r="IT1261" s="72"/>
      <c r="IU1261" s="72"/>
      <c r="IV1261" s="72"/>
      <c r="IW1261" s="72"/>
      <c r="IX1261" s="72"/>
      <c r="IY1261" s="72"/>
      <c r="IZ1261" s="72"/>
      <c r="JA1261" s="72"/>
      <c r="JB1261" s="72"/>
      <c r="JC1261" s="72"/>
      <c r="JD1261" s="72"/>
      <c r="JE1261" s="72"/>
      <c r="JF1261" s="72"/>
      <c r="JG1261" s="72"/>
      <c r="JH1261" s="72"/>
      <c r="JI1261" s="72"/>
      <c r="JJ1261" s="72"/>
      <c r="JK1261" s="72"/>
      <c r="JL1261" s="72"/>
      <c r="JM1261" s="72"/>
      <c r="JN1261" s="72"/>
      <c r="JO1261" s="72"/>
      <c r="JP1261" s="72"/>
      <c r="JQ1261" s="72"/>
      <c r="JR1261" s="72"/>
      <c r="JS1261" s="72"/>
      <c r="JT1261" s="72"/>
      <c r="JU1261" s="72"/>
      <c r="JV1261" s="72"/>
      <c r="JW1261" s="72"/>
      <c r="JX1261" s="72"/>
      <c r="JY1261" s="72"/>
      <c r="JZ1261" s="72"/>
      <c r="KA1261" s="72"/>
      <c r="KB1261" s="72"/>
      <c r="KC1261" s="72"/>
      <c r="KD1261" s="72"/>
      <c r="KE1261" s="72"/>
      <c r="KF1261" s="72"/>
      <c r="KG1261" s="72"/>
      <c r="KH1261" s="72"/>
      <c r="KI1261" s="72"/>
      <c r="KJ1261" s="72"/>
      <c r="KK1261" s="72"/>
      <c r="KL1261" s="72"/>
      <c r="KM1261" s="72"/>
      <c r="KN1261" s="72"/>
      <c r="KO1261" s="72"/>
      <c r="KP1261" s="72"/>
      <c r="KQ1261" s="72"/>
      <c r="KR1261" s="72"/>
      <c r="KS1261" s="72"/>
      <c r="KT1261" s="72"/>
      <c r="KU1261" s="72"/>
      <c r="KV1261" s="72"/>
      <c r="KW1261" s="72"/>
      <c r="KX1261" s="72"/>
      <c r="KY1261" s="72"/>
      <c r="KZ1261" s="72"/>
      <c r="LA1261" s="72"/>
      <c r="LB1261" s="72"/>
      <c r="LC1261" s="72"/>
      <c r="LD1261" s="72"/>
      <c r="LE1261" s="72"/>
      <c r="LF1261" s="72"/>
      <c r="LG1261" s="72"/>
      <c r="LH1261" s="72"/>
      <c r="LI1261" s="72"/>
      <c r="LJ1261" s="72"/>
      <c r="LK1261" s="72"/>
    </row>
    <row r="1262" spans="1:323" s="20" customFormat="1" ht="14.25" customHeight="1">
      <c r="A1262" s="54">
        <v>1161</v>
      </c>
      <c r="B1262" s="23">
        <v>99</v>
      </c>
      <c r="C1262" s="23" t="s">
        <v>33</v>
      </c>
      <c r="D1262" s="32" t="s">
        <v>6634</v>
      </c>
      <c r="E1262" s="23" t="s">
        <v>2026</v>
      </c>
      <c r="F1262" s="23" t="s">
        <v>2068</v>
      </c>
      <c r="G1262" s="23" t="s">
        <v>360</v>
      </c>
      <c r="H1262" s="25">
        <v>5</v>
      </c>
      <c r="I1262" s="25">
        <v>9864</v>
      </c>
      <c r="J1262" s="26">
        <v>5</v>
      </c>
      <c r="K1262" s="26">
        <v>49320</v>
      </c>
      <c r="L1262" s="27">
        <v>0</v>
      </c>
      <c r="M1262" s="27">
        <v>0</v>
      </c>
      <c r="N1262" s="27">
        <v>1</v>
      </c>
      <c r="O1262" s="27">
        <v>0</v>
      </c>
      <c r="P1262" s="27">
        <v>1</v>
      </c>
      <c r="Q1262" s="55"/>
      <c r="R1262" s="27">
        <f t="shared" si="138"/>
        <v>0</v>
      </c>
      <c r="S1262" s="56" t="str">
        <f t="shared" si="139"/>
        <v>×</v>
      </c>
      <c r="T1262" s="56" t="str">
        <f t="shared" si="140"/>
        <v>×</v>
      </c>
      <c r="U1262" s="56" t="str">
        <f t="shared" si="141"/>
        <v>×</v>
      </c>
      <c r="V1262" s="57" t="str">
        <f t="shared" si="135"/>
        <v/>
      </c>
      <c r="W1262" s="58">
        <f t="shared" si="136"/>
        <v>0</v>
      </c>
      <c r="X1262" s="54">
        <f t="shared" si="137"/>
        <v>99</v>
      </c>
      <c r="Y1262" s="59"/>
      <c r="Z1262" s="42"/>
      <c r="AA1262" s="42"/>
      <c r="AB1262" s="42"/>
      <c r="AC1262" s="42"/>
      <c r="AD1262" s="42"/>
      <c r="AE1262" s="42"/>
      <c r="AF1262" s="42"/>
      <c r="AG1262" s="42"/>
      <c r="AH1262" s="42"/>
      <c r="AI1262" s="42"/>
      <c r="AJ1262" s="42"/>
      <c r="AK1262" s="42"/>
      <c r="AL1262" s="42"/>
      <c r="AM1262" s="42"/>
      <c r="AN1262" s="42"/>
      <c r="AO1262" s="42"/>
      <c r="AP1262" s="42"/>
      <c r="AQ1262" s="42"/>
      <c r="AR1262" s="42"/>
      <c r="AS1262" s="72"/>
      <c r="AT1262" s="72"/>
      <c r="AU1262" s="72"/>
      <c r="AV1262" s="72"/>
      <c r="AW1262" s="72"/>
      <c r="AX1262" s="72"/>
      <c r="AY1262" s="72"/>
      <c r="AZ1262" s="72"/>
      <c r="BA1262" s="72"/>
      <c r="BB1262" s="72"/>
      <c r="BC1262" s="72"/>
      <c r="BD1262" s="72"/>
      <c r="BE1262" s="72"/>
      <c r="BF1262" s="72"/>
      <c r="BG1262" s="72"/>
      <c r="BH1262" s="72"/>
      <c r="BI1262" s="72"/>
      <c r="BJ1262" s="72"/>
      <c r="BK1262" s="72"/>
      <c r="BL1262" s="72"/>
      <c r="BM1262" s="72"/>
      <c r="BN1262" s="72"/>
      <c r="BO1262" s="72"/>
      <c r="BP1262" s="72"/>
      <c r="BQ1262" s="72"/>
      <c r="BR1262" s="72"/>
      <c r="BS1262" s="72"/>
      <c r="BT1262" s="72"/>
      <c r="BU1262" s="72"/>
      <c r="BV1262" s="72"/>
      <c r="BW1262" s="72"/>
      <c r="BX1262" s="72"/>
      <c r="BY1262" s="72"/>
      <c r="BZ1262" s="72"/>
      <c r="CA1262" s="72"/>
      <c r="CB1262" s="72"/>
      <c r="CC1262" s="72"/>
      <c r="CD1262" s="72"/>
      <c r="CE1262" s="72"/>
      <c r="CF1262" s="72"/>
      <c r="CG1262" s="72"/>
      <c r="CH1262" s="72"/>
      <c r="CI1262" s="72"/>
      <c r="CJ1262" s="72"/>
      <c r="CK1262" s="72"/>
      <c r="CL1262" s="72"/>
      <c r="CM1262" s="72"/>
      <c r="CN1262" s="72"/>
      <c r="CO1262" s="72"/>
      <c r="CP1262" s="72"/>
      <c r="CQ1262" s="72"/>
      <c r="CR1262" s="72"/>
      <c r="CS1262" s="72"/>
      <c r="CT1262" s="72"/>
      <c r="CU1262" s="72"/>
      <c r="CV1262" s="72"/>
      <c r="CW1262" s="72"/>
      <c r="CX1262" s="72"/>
      <c r="CY1262" s="72"/>
      <c r="CZ1262" s="72"/>
      <c r="DA1262" s="72"/>
      <c r="DB1262" s="72"/>
      <c r="DC1262" s="72"/>
      <c r="DD1262" s="72"/>
      <c r="DE1262" s="72"/>
      <c r="DF1262" s="72"/>
      <c r="DG1262" s="72"/>
      <c r="DH1262" s="72"/>
      <c r="DI1262" s="72"/>
      <c r="DJ1262" s="72"/>
      <c r="DK1262" s="72"/>
      <c r="DL1262" s="72"/>
      <c r="DM1262" s="72"/>
      <c r="DN1262" s="72"/>
      <c r="DO1262" s="72"/>
      <c r="DP1262" s="72"/>
      <c r="DQ1262" s="72"/>
      <c r="DR1262" s="72"/>
      <c r="DS1262" s="72"/>
      <c r="DT1262" s="72"/>
      <c r="DU1262" s="72"/>
      <c r="DV1262" s="72"/>
      <c r="DW1262" s="72"/>
      <c r="DX1262" s="72"/>
      <c r="DY1262" s="72"/>
      <c r="DZ1262" s="72"/>
      <c r="EA1262" s="72"/>
      <c r="EB1262" s="72"/>
      <c r="EC1262" s="72"/>
      <c r="ED1262" s="72"/>
      <c r="EE1262" s="72"/>
      <c r="EF1262" s="72"/>
      <c r="EG1262" s="72"/>
      <c r="EH1262" s="72"/>
      <c r="EI1262" s="72"/>
      <c r="EJ1262" s="72"/>
      <c r="EK1262" s="72"/>
      <c r="EL1262" s="72"/>
      <c r="EM1262" s="72"/>
      <c r="EN1262" s="72"/>
      <c r="EO1262" s="72"/>
      <c r="EP1262" s="72"/>
      <c r="EQ1262" s="72"/>
      <c r="ER1262" s="72"/>
      <c r="ES1262" s="72"/>
      <c r="ET1262" s="72"/>
      <c r="EU1262" s="72"/>
      <c r="EV1262" s="72"/>
      <c r="EW1262" s="72"/>
      <c r="EX1262" s="72"/>
      <c r="EY1262" s="72"/>
      <c r="EZ1262" s="72"/>
      <c r="FA1262" s="72"/>
      <c r="FB1262" s="72"/>
      <c r="FC1262" s="72"/>
      <c r="FD1262" s="72"/>
      <c r="FE1262" s="72"/>
      <c r="FF1262" s="72"/>
      <c r="FG1262" s="72"/>
      <c r="FH1262" s="72"/>
      <c r="FI1262" s="72"/>
      <c r="FJ1262" s="72"/>
      <c r="FK1262" s="72"/>
      <c r="FL1262" s="72"/>
      <c r="FM1262" s="72"/>
      <c r="FN1262" s="72"/>
      <c r="FO1262" s="72"/>
      <c r="FP1262" s="72"/>
      <c r="FQ1262" s="72"/>
      <c r="FR1262" s="72"/>
      <c r="FS1262" s="72"/>
      <c r="FT1262" s="72"/>
      <c r="FU1262" s="72"/>
      <c r="FV1262" s="72"/>
      <c r="FW1262" s="72"/>
      <c r="FX1262" s="72"/>
      <c r="FY1262" s="72"/>
      <c r="FZ1262" s="72"/>
      <c r="GA1262" s="72"/>
      <c r="GB1262" s="72"/>
      <c r="GC1262" s="72"/>
      <c r="GD1262" s="72"/>
      <c r="GE1262" s="72"/>
      <c r="GF1262" s="72"/>
      <c r="GG1262" s="72"/>
      <c r="GH1262" s="72"/>
      <c r="GI1262" s="72"/>
      <c r="GJ1262" s="72"/>
      <c r="GK1262" s="72"/>
      <c r="GL1262" s="72"/>
      <c r="GM1262" s="72"/>
      <c r="GN1262" s="72"/>
      <c r="GO1262" s="72"/>
      <c r="GP1262" s="72"/>
      <c r="GQ1262" s="72"/>
      <c r="GR1262" s="72"/>
      <c r="GS1262" s="72"/>
      <c r="GT1262" s="72"/>
      <c r="GU1262" s="72"/>
      <c r="GV1262" s="72"/>
      <c r="GW1262" s="72"/>
      <c r="GX1262" s="72"/>
      <c r="GY1262" s="72"/>
      <c r="GZ1262" s="72"/>
      <c r="HA1262" s="72"/>
      <c r="HB1262" s="72"/>
      <c r="HC1262" s="72"/>
      <c r="HD1262" s="72"/>
      <c r="HE1262" s="72"/>
      <c r="HF1262" s="72"/>
      <c r="HG1262" s="72"/>
      <c r="HH1262" s="72"/>
      <c r="HI1262" s="72"/>
      <c r="HJ1262" s="72"/>
      <c r="HK1262" s="72"/>
      <c r="HL1262" s="72"/>
      <c r="HM1262" s="72"/>
      <c r="HN1262" s="72"/>
      <c r="HO1262" s="72"/>
      <c r="HP1262" s="72"/>
      <c r="HQ1262" s="72"/>
      <c r="HR1262" s="72"/>
      <c r="HS1262" s="72"/>
      <c r="HT1262" s="72"/>
      <c r="HU1262" s="72"/>
      <c r="HV1262" s="72"/>
      <c r="HW1262" s="72"/>
      <c r="HX1262" s="72"/>
      <c r="HY1262" s="72"/>
      <c r="HZ1262" s="72"/>
      <c r="IA1262" s="72"/>
      <c r="IB1262" s="72"/>
      <c r="IC1262" s="72"/>
      <c r="ID1262" s="72"/>
      <c r="IE1262" s="72"/>
      <c r="IF1262" s="72"/>
      <c r="IG1262" s="72"/>
      <c r="IH1262" s="72"/>
      <c r="II1262" s="72"/>
      <c r="IJ1262" s="72"/>
      <c r="IK1262" s="72"/>
      <c r="IL1262" s="72"/>
      <c r="IM1262" s="72"/>
      <c r="IN1262" s="72"/>
      <c r="IO1262" s="72"/>
      <c r="IP1262" s="72"/>
      <c r="IQ1262" s="72"/>
      <c r="IR1262" s="72"/>
      <c r="IS1262" s="72"/>
      <c r="IT1262" s="72"/>
      <c r="IU1262" s="72"/>
      <c r="IV1262" s="72"/>
      <c r="IW1262" s="72"/>
      <c r="IX1262" s="72"/>
      <c r="IY1262" s="72"/>
      <c r="IZ1262" s="72"/>
      <c r="JA1262" s="72"/>
      <c r="JB1262" s="72"/>
      <c r="JC1262" s="72"/>
      <c r="JD1262" s="72"/>
      <c r="JE1262" s="72"/>
      <c r="JF1262" s="72"/>
      <c r="JG1262" s="72"/>
      <c r="JH1262" s="72"/>
      <c r="JI1262" s="72"/>
      <c r="JJ1262" s="72"/>
      <c r="JK1262" s="72"/>
      <c r="JL1262" s="72"/>
      <c r="JM1262" s="72"/>
      <c r="JN1262" s="72"/>
      <c r="JO1262" s="72"/>
      <c r="JP1262" s="72"/>
      <c r="JQ1262" s="72"/>
      <c r="JR1262" s="72"/>
      <c r="JS1262" s="72"/>
      <c r="JT1262" s="72"/>
      <c r="JU1262" s="72"/>
      <c r="JV1262" s="72"/>
      <c r="JW1262" s="72"/>
      <c r="JX1262" s="72"/>
      <c r="JY1262" s="72"/>
      <c r="JZ1262" s="72"/>
      <c r="KA1262" s="72"/>
      <c r="KB1262" s="72"/>
      <c r="KC1262" s="72"/>
      <c r="KD1262" s="72"/>
      <c r="KE1262" s="72"/>
      <c r="KF1262" s="72"/>
      <c r="KG1262" s="72"/>
      <c r="KH1262" s="72"/>
      <c r="KI1262" s="72"/>
      <c r="KJ1262" s="72"/>
      <c r="KK1262" s="72"/>
      <c r="KL1262" s="72"/>
      <c r="KM1262" s="72"/>
      <c r="KN1262" s="72"/>
      <c r="KO1262" s="72"/>
      <c r="KP1262" s="72"/>
      <c r="KQ1262" s="72"/>
      <c r="KR1262" s="72"/>
      <c r="KS1262" s="72"/>
      <c r="KT1262" s="72"/>
      <c r="KU1262" s="72"/>
      <c r="KV1262" s="72"/>
      <c r="KW1262" s="72"/>
      <c r="KX1262" s="72"/>
      <c r="KY1262" s="72"/>
      <c r="KZ1262" s="72"/>
      <c r="LA1262" s="72"/>
      <c r="LB1262" s="72"/>
      <c r="LC1262" s="72"/>
      <c r="LD1262" s="72"/>
      <c r="LE1262" s="72"/>
      <c r="LF1262" s="72"/>
      <c r="LG1262" s="72"/>
      <c r="LH1262" s="72"/>
      <c r="LI1262" s="72"/>
      <c r="LJ1262" s="72"/>
      <c r="LK1262" s="72"/>
    </row>
    <row r="1263" spans="1:323" s="20" customFormat="1" ht="14.25" customHeight="1">
      <c r="A1263" s="54">
        <v>1162</v>
      </c>
      <c r="B1263" s="23">
        <v>99</v>
      </c>
      <c r="C1263" s="23" t="s">
        <v>33</v>
      </c>
      <c r="D1263" s="32" t="s">
        <v>6635</v>
      </c>
      <c r="E1263" s="23" t="s">
        <v>2026</v>
      </c>
      <c r="F1263" s="23" t="s">
        <v>2066</v>
      </c>
      <c r="G1263" s="23" t="s">
        <v>2067</v>
      </c>
      <c r="H1263" s="25">
        <v>10</v>
      </c>
      <c r="I1263" s="25">
        <v>6691.1</v>
      </c>
      <c r="J1263" s="26">
        <v>10</v>
      </c>
      <c r="K1263" s="26">
        <v>66911</v>
      </c>
      <c r="L1263" s="27">
        <v>2</v>
      </c>
      <c r="M1263" s="27">
        <v>0</v>
      </c>
      <c r="N1263" s="27">
        <v>1</v>
      </c>
      <c r="O1263" s="27">
        <v>0</v>
      </c>
      <c r="P1263" s="27">
        <v>3</v>
      </c>
      <c r="Q1263" s="55"/>
      <c r="R1263" s="27">
        <f t="shared" si="138"/>
        <v>0</v>
      </c>
      <c r="S1263" s="56" t="str">
        <f t="shared" si="139"/>
        <v>×</v>
      </c>
      <c r="T1263" s="56" t="str">
        <f t="shared" si="140"/>
        <v>×</v>
      </c>
      <c r="U1263" s="56" t="str">
        <f t="shared" si="141"/>
        <v>×</v>
      </c>
      <c r="V1263" s="57" t="str">
        <f t="shared" si="135"/>
        <v/>
      </c>
      <c r="W1263" s="58">
        <f t="shared" si="136"/>
        <v>0</v>
      </c>
      <c r="X1263" s="54">
        <f t="shared" si="137"/>
        <v>99</v>
      </c>
      <c r="Y1263" s="59"/>
      <c r="Z1263" s="42"/>
      <c r="AA1263" s="42"/>
      <c r="AB1263" s="42"/>
      <c r="AC1263" s="42"/>
      <c r="AD1263" s="42"/>
      <c r="AE1263" s="42"/>
      <c r="AF1263" s="42"/>
      <c r="AG1263" s="42"/>
      <c r="AH1263" s="42"/>
      <c r="AI1263" s="42"/>
      <c r="AJ1263" s="42"/>
      <c r="AK1263" s="42"/>
      <c r="AL1263" s="42"/>
      <c r="AM1263" s="42"/>
      <c r="AN1263" s="42"/>
      <c r="AO1263" s="42"/>
      <c r="AP1263" s="42"/>
      <c r="AQ1263" s="42"/>
      <c r="AR1263" s="42"/>
      <c r="AS1263" s="72"/>
      <c r="AT1263" s="72"/>
      <c r="AU1263" s="72"/>
      <c r="AV1263" s="72"/>
      <c r="AW1263" s="72"/>
      <c r="AX1263" s="72"/>
      <c r="AY1263" s="72"/>
      <c r="AZ1263" s="72"/>
      <c r="BA1263" s="72"/>
      <c r="BB1263" s="72"/>
      <c r="BC1263" s="72"/>
      <c r="BD1263" s="72"/>
      <c r="BE1263" s="72"/>
      <c r="BF1263" s="72"/>
      <c r="BG1263" s="72"/>
      <c r="BH1263" s="72"/>
      <c r="BI1263" s="72"/>
      <c r="BJ1263" s="72"/>
      <c r="BK1263" s="72"/>
      <c r="BL1263" s="72"/>
      <c r="BM1263" s="72"/>
      <c r="BN1263" s="72"/>
      <c r="BO1263" s="72"/>
      <c r="BP1263" s="72"/>
      <c r="BQ1263" s="72"/>
      <c r="BR1263" s="72"/>
      <c r="BS1263" s="72"/>
      <c r="BT1263" s="72"/>
      <c r="BU1263" s="72"/>
      <c r="BV1263" s="72"/>
      <c r="BW1263" s="72"/>
      <c r="BX1263" s="72"/>
      <c r="BY1263" s="72"/>
      <c r="BZ1263" s="72"/>
      <c r="CA1263" s="72"/>
      <c r="CB1263" s="72"/>
      <c r="CC1263" s="72"/>
      <c r="CD1263" s="72"/>
      <c r="CE1263" s="72"/>
      <c r="CF1263" s="72"/>
      <c r="CG1263" s="72"/>
      <c r="CH1263" s="72"/>
      <c r="CI1263" s="72"/>
      <c r="CJ1263" s="72"/>
      <c r="CK1263" s="72"/>
      <c r="CL1263" s="72"/>
      <c r="CM1263" s="72"/>
      <c r="CN1263" s="72"/>
      <c r="CO1263" s="72"/>
      <c r="CP1263" s="72"/>
      <c r="CQ1263" s="72"/>
      <c r="CR1263" s="72"/>
      <c r="CS1263" s="72"/>
      <c r="CT1263" s="72"/>
      <c r="CU1263" s="72"/>
      <c r="CV1263" s="72"/>
      <c r="CW1263" s="72"/>
      <c r="CX1263" s="72"/>
      <c r="CY1263" s="72"/>
      <c r="CZ1263" s="72"/>
      <c r="DA1263" s="72"/>
      <c r="DB1263" s="72"/>
      <c r="DC1263" s="72"/>
      <c r="DD1263" s="72"/>
      <c r="DE1263" s="72"/>
      <c r="DF1263" s="72"/>
      <c r="DG1263" s="72"/>
      <c r="DH1263" s="72"/>
      <c r="DI1263" s="72"/>
      <c r="DJ1263" s="72"/>
      <c r="DK1263" s="72"/>
      <c r="DL1263" s="72"/>
      <c r="DM1263" s="72"/>
      <c r="DN1263" s="72"/>
      <c r="DO1263" s="72"/>
      <c r="DP1263" s="72"/>
      <c r="DQ1263" s="72"/>
      <c r="DR1263" s="72"/>
      <c r="DS1263" s="72"/>
      <c r="DT1263" s="72"/>
      <c r="DU1263" s="72"/>
      <c r="DV1263" s="72"/>
      <c r="DW1263" s="72"/>
      <c r="DX1263" s="72"/>
      <c r="DY1263" s="72"/>
      <c r="DZ1263" s="72"/>
      <c r="EA1263" s="72"/>
      <c r="EB1263" s="72"/>
      <c r="EC1263" s="72"/>
      <c r="ED1263" s="72"/>
      <c r="EE1263" s="72"/>
      <c r="EF1263" s="72"/>
      <c r="EG1263" s="72"/>
      <c r="EH1263" s="72"/>
      <c r="EI1263" s="72"/>
      <c r="EJ1263" s="72"/>
      <c r="EK1263" s="72"/>
      <c r="EL1263" s="72"/>
      <c r="EM1263" s="72"/>
      <c r="EN1263" s="72"/>
      <c r="EO1263" s="72"/>
      <c r="EP1263" s="72"/>
      <c r="EQ1263" s="72"/>
      <c r="ER1263" s="72"/>
      <c r="ES1263" s="72"/>
      <c r="ET1263" s="72"/>
      <c r="EU1263" s="72"/>
      <c r="EV1263" s="72"/>
      <c r="EW1263" s="72"/>
      <c r="EX1263" s="72"/>
      <c r="EY1263" s="72"/>
      <c r="EZ1263" s="72"/>
      <c r="FA1263" s="72"/>
      <c r="FB1263" s="72"/>
      <c r="FC1263" s="72"/>
      <c r="FD1263" s="72"/>
      <c r="FE1263" s="72"/>
      <c r="FF1263" s="72"/>
      <c r="FG1263" s="72"/>
      <c r="FH1263" s="72"/>
      <c r="FI1263" s="72"/>
      <c r="FJ1263" s="72"/>
      <c r="FK1263" s="72"/>
      <c r="FL1263" s="72"/>
      <c r="FM1263" s="72"/>
      <c r="FN1263" s="72"/>
      <c r="FO1263" s="72"/>
      <c r="FP1263" s="72"/>
      <c r="FQ1263" s="72"/>
      <c r="FR1263" s="72"/>
      <c r="FS1263" s="72"/>
      <c r="FT1263" s="72"/>
      <c r="FU1263" s="72"/>
      <c r="FV1263" s="72"/>
      <c r="FW1263" s="72"/>
      <c r="FX1263" s="72"/>
      <c r="FY1263" s="72"/>
      <c r="FZ1263" s="72"/>
      <c r="GA1263" s="72"/>
      <c r="GB1263" s="72"/>
      <c r="GC1263" s="72"/>
      <c r="GD1263" s="72"/>
      <c r="GE1263" s="72"/>
      <c r="GF1263" s="72"/>
      <c r="GG1263" s="72"/>
      <c r="GH1263" s="72"/>
      <c r="GI1263" s="72"/>
      <c r="GJ1263" s="72"/>
      <c r="GK1263" s="72"/>
      <c r="GL1263" s="72"/>
      <c r="GM1263" s="72"/>
      <c r="GN1263" s="72"/>
      <c r="GO1263" s="72"/>
      <c r="GP1263" s="72"/>
      <c r="GQ1263" s="72"/>
      <c r="GR1263" s="72"/>
      <c r="GS1263" s="72"/>
      <c r="GT1263" s="72"/>
      <c r="GU1263" s="72"/>
      <c r="GV1263" s="72"/>
      <c r="GW1263" s="72"/>
      <c r="GX1263" s="72"/>
      <c r="GY1263" s="72"/>
      <c r="GZ1263" s="72"/>
      <c r="HA1263" s="72"/>
      <c r="HB1263" s="72"/>
      <c r="HC1263" s="72"/>
      <c r="HD1263" s="72"/>
      <c r="HE1263" s="72"/>
      <c r="HF1263" s="72"/>
      <c r="HG1263" s="72"/>
      <c r="HH1263" s="72"/>
      <c r="HI1263" s="72"/>
      <c r="HJ1263" s="72"/>
      <c r="HK1263" s="72"/>
      <c r="HL1263" s="72"/>
      <c r="HM1263" s="72"/>
      <c r="HN1263" s="72"/>
      <c r="HO1263" s="72"/>
      <c r="HP1263" s="72"/>
      <c r="HQ1263" s="72"/>
      <c r="HR1263" s="72"/>
      <c r="HS1263" s="72"/>
      <c r="HT1263" s="72"/>
      <c r="HU1263" s="72"/>
      <c r="HV1263" s="72"/>
      <c r="HW1263" s="72"/>
      <c r="HX1263" s="72"/>
      <c r="HY1263" s="72"/>
      <c r="HZ1263" s="72"/>
      <c r="IA1263" s="72"/>
      <c r="IB1263" s="72"/>
      <c r="IC1263" s="72"/>
      <c r="ID1263" s="72"/>
      <c r="IE1263" s="72"/>
      <c r="IF1263" s="72"/>
      <c r="IG1263" s="72"/>
      <c r="IH1263" s="72"/>
      <c r="II1263" s="72"/>
      <c r="IJ1263" s="72"/>
      <c r="IK1263" s="72"/>
      <c r="IL1263" s="72"/>
      <c r="IM1263" s="72"/>
      <c r="IN1263" s="72"/>
      <c r="IO1263" s="72"/>
      <c r="IP1263" s="72"/>
      <c r="IQ1263" s="72"/>
      <c r="IR1263" s="72"/>
      <c r="IS1263" s="72"/>
      <c r="IT1263" s="72"/>
      <c r="IU1263" s="72"/>
      <c r="IV1263" s="72"/>
      <c r="IW1263" s="72"/>
      <c r="IX1263" s="72"/>
      <c r="IY1263" s="72"/>
      <c r="IZ1263" s="72"/>
      <c r="JA1263" s="72"/>
      <c r="JB1263" s="72"/>
      <c r="JC1263" s="72"/>
      <c r="JD1263" s="72"/>
      <c r="JE1263" s="72"/>
      <c r="JF1263" s="72"/>
      <c r="JG1263" s="72"/>
      <c r="JH1263" s="72"/>
      <c r="JI1263" s="72"/>
      <c r="JJ1263" s="72"/>
      <c r="JK1263" s="72"/>
      <c r="JL1263" s="72"/>
      <c r="JM1263" s="72"/>
      <c r="JN1263" s="72"/>
      <c r="JO1263" s="72"/>
      <c r="JP1263" s="72"/>
      <c r="JQ1263" s="72"/>
      <c r="JR1263" s="72"/>
      <c r="JS1263" s="72"/>
      <c r="JT1263" s="72"/>
      <c r="JU1263" s="72"/>
      <c r="JV1263" s="72"/>
      <c r="JW1263" s="72"/>
      <c r="JX1263" s="72"/>
      <c r="JY1263" s="72"/>
      <c r="JZ1263" s="72"/>
      <c r="KA1263" s="72"/>
      <c r="KB1263" s="72"/>
      <c r="KC1263" s="72"/>
      <c r="KD1263" s="72"/>
      <c r="KE1263" s="72"/>
      <c r="KF1263" s="72"/>
      <c r="KG1263" s="72"/>
      <c r="KH1263" s="72"/>
      <c r="KI1263" s="72"/>
      <c r="KJ1263" s="72"/>
      <c r="KK1263" s="72"/>
      <c r="KL1263" s="72"/>
      <c r="KM1263" s="72"/>
      <c r="KN1263" s="72"/>
      <c r="KO1263" s="72"/>
      <c r="KP1263" s="72"/>
      <c r="KQ1263" s="72"/>
      <c r="KR1263" s="72"/>
      <c r="KS1263" s="72"/>
      <c r="KT1263" s="72"/>
      <c r="KU1263" s="72"/>
      <c r="KV1263" s="72"/>
      <c r="KW1263" s="72"/>
      <c r="KX1263" s="72"/>
      <c r="KY1263" s="72"/>
      <c r="KZ1263" s="72"/>
      <c r="LA1263" s="72"/>
      <c r="LB1263" s="72"/>
      <c r="LC1263" s="72"/>
      <c r="LD1263" s="72"/>
      <c r="LE1263" s="72"/>
      <c r="LF1263" s="72"/>
      <c r="LG1263" s="72"/>
      <c r="LH1263" s="72"/>
      <c r="LI1263" s="72"/>
      <c r="LJ1263" s="72"/>
      <c r="LK1263" s="72"/>
    </row>
    <row r="1264" spans="1:323" s="20" customFormat="1" ht="14.25" customHeight="1">
      <c r="A1264" s="54">
        <v>1163</v>
      </c>
      <c r="B1264" s="23">
        <v>99</v>
      </c>
      <c r="C1264" s="23" t="s">
        <v>33</v>
      </c>
      <c r="D1264" s="32" t="s">
        <v>2153</v>
      </c>
      <c r="E1264" s="23" t="s">
        <v>2026</v>
      </c>
      <c r="F1264" s="23" t="s">
        <v>2154</v>
      </c>
      <c r="G1264" s="23" t="s">
        <v>154</v>
      </c>
      <c r="H1264" s="25">
        <v>100</v>
      </c>
      <c r="I1264" s="25">
        <v>11.1</v>
      </c>
      <c r="J1264" s="26">
        <v>100</v>
      </c>
      <c r="K1264" s="26">
        <v>1110</v>
      </c>
      <c r="L1264" s="27">
        <v>0</v>
      </c>
      <c r="M1264" s="27">
        <v>0</v>
      </c>
      <c r="N1264" s="27">
        <v>20</v>
      </c>
      <c r="O1264" s="27">
        <v>0</v>
      </c>
      <c r="P1264" s="27">
        <v>20</v>
      </c>
      <c r="Q1264" s="55"/>
      <c r="R1264" s="27">
        <f t="shared" si="138"/>
        <v>0</v>
      </c>
      <c r="S1264" s="56" t="str">
        <f t="shared" si="139"/>
        <v>×</v>
      </c>
      <c r="T1264" s="56" t="str">
        <f t="shared" si="140"/>
        <v>×</v>
      </c>
      <c r="U1264" s="56" t="str">
        <f t="shared" si="141"/>
        <v>×</v>
      </c>
      <c r="V1264" s="57" t="str">
        <f t="shared" si="135"/>
        <v/>
      </c>
      <c r="W1264" s="58">
        <f t="shared" si="136"/>
        <v>0</v>
      </c>
      <c r="X1264" s="54">
        <f t="shared" si="137"/>
        <v>99</v>
      </c>
      <c r="Y1264" s="59"/>
      <c r="Z1264" s="42"/>
      <c r="AA1264" s="42"/>
      <c r="AB1264" s="42"/>
      <c r="AC1264" s="42"/>
      <c r="AD1264" s="42"/>
      <c r="AE1264" s="42"/>
      <c r="AF1264" s="42"/>
      <c r="AG1264" s="42"/>
      <c r="AH1264" s="42"/>
      <c r="AI1264" s="42"/>
      <c r="AJ1264" s="42"/>
      <c r="AK1264" s="42"/>
      <c r="AL1264" s="42"/>
      <c r="AM1264" s="42"/>
      <c r="AN1264" s="42"/>
      <c r="AO1264" s="42"/>
      <c r="AP1264" s="42"/>
      <c r="AQ1264" s="42"/>
      <c r="AR1264" s="42"/>
      <c r="AS1264" s="72"/>
      <c r="AT1264" s="72"/>
      <c r="AU1264" s="72"/>
      <c r="AV1264" s="72"/>
      <c r="AW1264" s="72"/>
      <c r="AX1264" s="72"/>
      <c r="AY1264" s="72"/>
      <c r="AZ1264" s="72"/>
      <c r="BA1264" s="72"/>
      <c r="BB1264" s="72"/>
      <c r="BC1264" s="72"/>
      <c r="BD1264" s="72"/>
      <c r="BE1264" s="72"/>
      <c r="BF1264" s="72"/>
      <c r="BG1264" s="72"/>
      <c r="BH1264" s="72"/>
      <c r="BI1264" s="72"/>
      <c r="BJ1264" s="72"/>
      <c r="BK1264" s="72"/>
      <c r="BL1264" s="72"/>
      <c r="BM1264" s="72"/>
      <c r="BN1264" s="72"/>
      <c r="BO1264" s="72"/>
      <c r="BP1264" s="72"/>
      <c r="BQ1264" s="72"/>
      <c r="BR1264" s="72"/>
      <c r="BS1264" s="72"/>
      <c r="BT1264" s="72"/>
      <c r="BU1264" s="72"/>
      <c r="BV1264" s="72"/>
      <c r="BW1264" s="72"/>
      <c r="BX1264" s="72"/>
      <c r="BY1264" s="72"/>
      <c r="BZ1264" s="72"/>
      <c r="CA1264" s="72"/>
      <c r="CB1264" s="72"/>
      <c r="CC1264" s="72"/>
      <c r="CD1264" s="72"/>
      <c r="CE1264" s="72"/>
      <c r="CF1264" s="72"/>
      <c r="CG1264" s="72"/>
      <c r="CH1264" s="72"/>
      <c r="CI1264" s="72"/>
      <c r="CJ1264" s="72"/>
      <c r="CK1264" s="72"/>
      <c r="CL1264" s="72"/>
      <c r="CM1264" s="72"/>
      <c r="CN1264" s="72"/>
      <c r="CO1264" s="72"/>
      <c r="CP1264" s="72"/>
      <c r="CQ1264" s="72"/>
      <c r="CR1264" s="72"/>
      <c r="CS1264" s="72"/>
      <c r="CT1264" s="72"/>
      <c r="CU1264" s="72"/>
      <c r="CV1264" s="72"/>
      <c r="CW1264" s="72"/>
      <c r="CX1264" s="72"/>
      <c r="CY1264" s="72"/>
      <c r="CZ1264" s="72"/>
      <c r="DA1264" s="72"/>
      <c r="DB1264" s="72"/>
      <c r="DC1264" s="72"/>
      <c r="DD1264" s="72"/>
      <c r="DE1264" s="72"/>
      <c r="DF1264" s="72"/>
      <c r="DG1264" s="72"/>
      <c r="DH1264" s="72"/>
      <c r="DI1264" s="72"/>
      <c r="DJ1264" s="72"/>
      <c r="DK1264" s="72"/>
      <c r="DL1264" s="72"/>
      <c r="DM1264" s="72"/>
      <c r="DN1264" s="72"/>
      <c r="DO1264" s="72"/>
      <c r="DP1264" s="72"/>
      <c r="DQ1264" s="72"/>
      <c r="DR1264" s="72"/>
      <c r="DS1264" s="72"/>
      <c r="DT1264" s="72"/>
      <c r="DU1264" s="72"/>
      <c r="DV1264" s="72"/>
      <c r="DW1264" s="72"/>
      <c r="DX1264" s="72"/>
      <c r="DY1264" s="72"/>
      <c r="DZ1264" s="72"/>
      <c r="EA1264" s="72"/>
      <c r="EB1264" s="72"/>
      <c r="EC1264" s="72"/>
      <c r="ED1264" s="72"/>
      <c r="EE1264" s="72"/>
      <c r="EF1264" s="72"/>
      <c r="EG1264" s="72"/>
      <c r="EH1264" s="72"/>
      <c r="EI1264" s="72"/>
      <c r="EJ1264" s="72"/>
      <c r="EK1264" s="72"/>
      <c r="EL1264" s="72"/>
      <c r="EM1264" s="72"/>
      <c r="EN1264" s="72"/>
      <c r="EO1264" s="72"/>
      <c r="EP1264" s="72"/>
      <c r="EQ1264" s="72"/>
      <c r="ER1264" s="72"/>
      <c r="ES1264" s="72"/>
      <c r="ET1264" s="72"/>
      <c r="EU1264" s="72"/>
      <c r="EV1264" s="72"/>
      <c r="EW1264" s="72"/>
      <c r="EX1264" s="72"/>
      <c r="EY1264" s="72"/>
      <c r="EZ1264" s="72"/>
      <c r="FA1264" s="72"/>
      <c r="FB1264" s="72"/>
      <c r="FC1264" s="72"/>
      <c r="FD1264" s="72"/>
      <c r="FE1264" s="72"/>
      <c r="FF1264" s="72"/>
      <c r="FG1264" s="72"/>
      <c r="FH1264" s="72"/>
      <c r="FI1264" s="72"/>
      <c r="FJ1264" s="72"/>
      <c r="FK1264" s="72"/>
      <c r="FL1264" s="72"/>
      <c r="FM1264" s="72"/>
      <c r="FN1264" s="72"/>
      <c r="FO1264" s="72"/>
      <c r="FP1264" s="72"/>
      <c r="FQ1264" s="72"/>
      <c r="FR1264" s="72"/>
      <c r="FS1264" s="72"/>
      <c r="FT1264" s="72"/>
      <c r="FU1264" s="72"/>
      <c r="FV1264" s="72"/>
      <c r="FW1264" s="72"/>
      <c r="FX1264" s="72"/>
      <c r="FY1264" s="72"/>
      <c r="FZ1264" s="72"/>
      <c r="GA1264" s="72"/>
      <c r="GB1264" s="72"/>
      <c r="GC1264" s="72"/>
      <c r="GD1264" s="72"/>
      <c r="GE1264" s="72"/>
      <c r="GF1264" s="72"/>
      <c r="GG1264" s="72"/>
      <c r="GH1264" s="72"/>
      <c r="GI1264" s="72"/>
      <c r="GJ1264" s="72"/>
      <c r="GK1264" s="72"/>
      <c r="GL1264" s="72"/>
      <c r="GM1264" s="72"/>
      <c r="GN1264" s="72"/>
      <c r="GO1264" s="72"/>
      <c r="GP1264" s="72"/>
      <c r="GQ1264" s="72"/>
      <c r="GR1264" s="72"/>
      <c r="GS1264" s="72"/>
      <c r="GT1264" s="72"/>
      <c r="GU1264" s="72"/>
      <c r="GV1264" s="72"/>
      <c r="GW1264" s="72"/>
      <c r="GX1264" s="72"/>
      <c r="GY1264" s="72"/>
      <c r="GZ1264" s="72"/>
      <c r="HA1264" s="72"/>
      <c r="HB1264" s="72"/>
      <c r="HC1264" s="72"/>
      <c r="HD1264" s="72"/>
      <c r="HE1264" s="72"/>
      <c r="HF1264" s="72"/>
      <c r="HG1264" s="72"/>
      <c r="HH1264" s="72"/>
      <c r="HI1264" s="72"/>
      <c r="HJ1264" s="72"/>
      <c r="HK1264" s="72"/>
      <c r="HL1264" s="72"/>
      <c r="HM1264" s="72"/>
      <c r="HN1264" s="72"/>
      <c r="HO1264" s="72"/>
      <c r="HP1264" s="72"/>
      <c r="HQ1264" s="72"/>
      <c r="HR1264" s="72"/>
      <c r="HS1264" s="72"/>
      <c r="HT1264" s="72"/>
      <c r="HU1264" s="72"/>
      <c r="HV1264" s="72"/>
      <c r="HW1264" s="72"/>
      <c r="HX1264" s="72"/>
      <c r="HY1264" s="72"/>
      <c r="HZ1264" s="72"/>
      <c r="IA1264" s="72"/>
      <c r="IB1264" s="72"/>
      <c r="IC1264" s="72"/>
      <c r="ID1264" s="72"/>
      <c r="IE1264" s="72"/>
      <c r="IF1264" s="72"/>
      <c r="IG1264" s="72"/>
      <c r="IH1264" s="72"/>
      <c r="II1264" s="72"/>
      <c r="IJ1264" s="72"/>
      <c r="IK1264" s="72"/>
      <c r="IL1264" s="72"/>
      <c r="IM1264" s="72"/>
      <c r="IN1264" s="72"/>
      <c r="IO1264" s="72"/>
      <c r="IP1264" s="72"/>
      <c r="IQ1264" s="72"/>
      <c r="IR1264" s="72"/>
      <c r="IS1264" s="72"/>
      <c r="IT1264" s="72"/>
      <c r="IU1264" s="72"/>
      <c r="IV1264" s="72"/>
      <c r="IW1264" s="72"/>
      <c r="IX1264" s="72"/>
      <c r="IY1264" s="72"/>
      <c r="IZ1264" s="72"/>
      <c r="JA1264" s="72"/>
      <c r="JB1264" s="72"/>
      <c r="JC1264" s="72"/>
      <c r="JD1264" s="72"/>
      <c r="JE1264" s="72"/>
      <c r="JF1264" s="72"/>
      <c r="JG1264" s="72"/>
      <c r="JH1264" s="72"/>
      <c r="JI1264" s="72"/>
      <c r="JJ1264" s="72"/>
      <c r="JK1264" s="72"/>
      <c r="JL1264" s="72"/>
      <c r="JM1264" s="72"/>
      <c r="JN1264" s="72"/>
      <c r="JO1264" s="72"/>
      <c r="JP1264" s="72"/>
      <c r="JQ1264" s="72"/>
      <c r="JR1264" s="72"/>
      <c r="JS1264" s="72"/>
      <c r="JT1264" s="72"/>
      <c r="JU1264" s="72"/>
      <c r="JV1264" s="72"/>
      <c r="JW1264" s="72"/>
      <c r="JX1264" s="72"/>
      <c r="JY1264" s="72"/>
      <c r="JZ1264" s="72"/>
      <c r="KA1264" s="72"/>
      <c r="KB1264" s="72"/>
      <c r="KC1264" s="72"/>
      <c r="KD1264" s="72"/>
      <c r="KE1264" s="72"/>
      <c r="KF1264" s="72"/>
      <c r="KG1264" s="72"/>
      <c r="KH1264" s="72"/>
      <c r="KI1264" s="72"/>
      <c r="KJ1264" s="72"/>
      <c r="KK1264" s="72"/>
      <c r="KL1264" s="72"/>
      <c r="KM1264" s="72"/>
      <c r="KN1264" s="72"/>
      <c r="KO1264" s="72"/>
      <c r="KP1264" s="72"/>
      <c r="KQ1264" s="72"/>
      <c r="KR1264" s="72"/>
      <c r="KS1264" s="72"/>
      <c r="KT1264" s="72"/>
      <c r="KU1264" s="72"/>
      <c r="KV1264" s="72"/>
      <c r="KW1264" s="72"/>
      <c r="KX1264" s="72"/>
      <c r="KY1264" s="72"/>
      <c r="KZ1264" s="72"/>
      <c r="LA1264" s="72"/>
      <c r="LB1264" s="72"/>
      <c r="LC1264" s="72"/>
      <c r="LD1264" s="72"/>
      <c r="LE1264" s="72"/>
      <c r="LF1264" s="72"/>
      <c r="LG1264" s="72"/>
      <c r="LH1264" s="72"/>
      <c r="LI1264" s="72"/>
      <c r="LJ1264" s="72"/>
      <c r="LK1264" s="72"/>
    </row>
    <row r="1265" spans="1:323" s="20" customFormat="1" ht="14.25" customHeight="1">
      <c r="A1265" s="54">
        <v>1164</v>
      </c>
      <c r="B1265" s="23">
        <v>99</v>
      </c>
      <c r="C1265" s="23" t="s">
        <v>33</v>
      </c>
      <c r="D1265" s="32" t="s">
        <v>2184</v>
      </c>
      <c r="E1265" s="23" t="s">
        <v>2026</v>
      </c>
      <c r="F1265" s="23" t="s">
        <v>2185</v>
      </c>
      <c r="G1265" s="23" t="s">
        <v>154</v>
      </c>
      <c r="H1265" s="25">
        <v>100</v>
      </c>
      <c r="I1265" s="25">
        <v>18.8</v>
      </c>
      <c r="J1265" s="26">
        <v>100</v>
      </c>
      <c r="K1265" s="26">
        <v>1880</v>
      </c>
      <c r="L1265" s="27">
        <v>0</v>
      </c>
      <c r="M1265" s="27">
        <v>0</v>
      </c>
      <c r="N1265" s="27">
        <v>10</v>
      </c>
      <c r="O1265" s="27">
        <v>0</v>
      </c>
      <c r="P1265" s="27">
        <v>10</v>
      </c>
      <c r="Q1265" s="55"/>
      <c r="R1265" s="27">
        <f t="shared" si="138"/>
        <v>0</v>
      </c>
      <c r="S1265" s="56" t="str">
        <f t="shared" si="139"/>
        <v>×</v>
      </c>
      <c r="T1265" s="56" t="str">
        <f t="shared" si="140"/>
        <v>×</v>
      </c>
      <c r="U1265" s="56" t="str">
        <f t="shared" si="141"/>
        <v>×</v>
      </c>
      <c r="V1265" s="57" t="str">
        <f t="shared" si="135"/>
        <v/>
      </c>
      <c r="W1265" s="58">
        <f t="shared" si="136"/>
        <v>0</v>
      </c>
      <c r="X1265" s="54">
        <f t="shared" si="137"/>
        <v>99</v>
      </c>
      <c r="Y1265" s="59"/>
      <c r="Z1265" s="42"/>
      <c r="AA1265" s="42"/>
      <c r="AB1265" s="42"/>
      <c r="AC1265" s="42"/>
      <c r="AD1265" s="42"/>
      <c r="AE1265" s="42"/>
      <c r="AF1265" s="42"/>
      <c r="AG1265" s="42"/>
      <c r="AH1265" s="42"/>
      <c r="AI1265" s="42"/>
      <c r="AJ1265" s="42"/>
      <c r="AK1265" s="42"/>
      <c r="AL1265" s="42"/>
      <c r="AM1265" s="42"/>
      <c r="AN1265" s="42"/>
      <c r="AO1265" s="42"/>
      <c r="AP1265" s="42"/>
      <c r="AQ1265" s="42"/>
      <c r="AR1265" s="42"/>
      <c r="AS1265" s="72"/>
      <c r="AT1265" s="72"/>
      <c r="AU1265" s="72"/>
      <c r="AV1265" s="72"/>
      <c r="AW1265" s="72"/>
      <c r="AX1265" s="72"/>
      <c r="AY1265" s="72"/>
      <c r="AZ1265" s="72"/>
      <c r="BA1265" s="72"/>
      <c r="BB1265" s="72"/>
      <c r="BC1265" s="72"/>
      <c r="BD1265" s="72"/>
      <c r="BE1265" s="72"/>
      <c r="BF1265" s="72"/>
      <c r="BG1265" s="72"/>
      <c r="BH1265" s="72"/>
      <c r="BI1265" s="72"/>
      <c r="BJ1265" s="72"/>
      <c r="BK1265" s="72"/>
      <c r="BL1265" s="72"/>
      <c r="BM1265" s="72"/>
      <c r="BN1265" s="72"/>
      <c r="BO1265" s="72"/>
      <c r="BP1265" s="72"/>
      <c r="BQ1265" s="72"/>
      <c r="BR1265" s="72"/>
      <c r="BS1265" s="72"/>
      <c r="BT1265" s="72"/>
      <c r="BU1265" s="72"/>
      <c r="BV1265" s="72"/>
      <c r="BW1265" s="72"/>
      <c r="BX1265" s="72"/>
      <c r="BY1265" s="72"/>
      <c r="BZ1265" s="72"/>
      <c r="CA1265" s="72"/>
      <c r="CB1265" s="72"/>
      <c r="CC1265" s="72"/>
      <c r="CD1265" s="72"/>
      <c r="CE1265" s="72"/>
      <c r="CF1265" s="72"/>
      <c r="CG1265" s="72"/>
      <c r="CH1265" s="72"/>
      <c r="CI1265" s="72"/>
      <c r="CJ1265" s="72"/>
      <c r="CK1265" s="72"/>
      <c r="CL1265" s="72"/>
      <c r="CM1265" s="72"/>
      <c r="CN1265" s="72"/>
      <c r="CO1265" s="72"/>
      <c r="CP1265" s="72"/>
      <c r="CQ1265" s="72"/>
      <c r="CR1265" s="72"/>
      <c r="CS1265" s="72"/>
      <c r="CT1265" s="72"/>
      <c r="CU1265" s="72"/>
      <c r="CV1265" s="72"/>
      <c r="CW1265" s="72"/>
      <c r="CX1265" s="72"/>
      <c r="CY1265" s="72"/>
      <c r="CZ1265" s="72"/>
      <c r="DA1265" s="72"/>
      <c r="DB1265" s="72"/>
      <c r="DC1265" s="72"/>
      <c r="DD1265" s="72"/>
      <c r="DE1265" s="72"/>
      <c r="DF1265" s="72"/>
      <c r="DG1265" s="72"/>
      <c r="DH1265" s="72"/>
      <c r="DI1265" s="72"/>
      <c r="DJ1265" s="72"/>
      <c r="DK1265" s="72"/>
      <c r="DL1265" s="72"/>
      <c r="DM1265" s="72"/>
      <c r="DN1265" s="72"/>
      <c r="DO1265" s="72"/>
      <c r="DP1265" s="72"/>
      <c r="DQ1265" s="72"/>
      <c r="DR1265" s="72"/>
      <c r="DS1265" s="72"/>
      <c r="DT1265" s="72"/>
      <c r="DU1265" s="72"/>
      <c r="DV1265" s="72"/>
      <c r="DW1265" s="72"/>
      <c r="DX1265" s="72"/>
      <c r="DY1265" s="72"/>
      <c r="DZ1265" s="72"/>
      <c r="EA1265" s="72"/>
      <c r="EB1265" s="72"/>
      <c r="EC1265" s="72"/>
      <c r="ED1265" s="72"/>
      <c r="EE1265" s="72"/>
      <c r="EF1265" s="72"/>
      <c r="EG1265" s="72"/>
      <c r="EH1265" s="72"/>
      <c r="EI1265" s="72"/>
      <c r="EJ1265" s="72"/>
      <c r="EK1265" s="72"/>
      <c r="EL1265" s="72"/>
      <c r="EM1265" s="72"/>
      <c r="EN1265" s="72"/>
      <c r="EO1265" s="72"/>
      <c r="EP1265" s="72"/>
      <c r="EQ1265" s="72"/>
      <c r="ER1265" s="72"/>
      <c r="ES1265" s="72"/>
      <c r="ET1265" s="72"/>
      <c r="EU1265" s="72"/>
      <c r="EV1265" s="72"/>
      <c r="EW1265" s="72"/>
      <c r="EX1265" s="72"/>
      <c r="EY1265" s="72"/>
      <c r="EZ1265" s="72"/>
      <c r="FA1265" s="72"/>
      <c r="FB1265" s="72"/>
      <c r="FC1265" s="72"/>
      <c r="FD1265" s="72"/>
      <c r="FE1265" s="72"/>
      <c r="FF1265" s="72"/>
      <c r="FG1265" s="72"/>
      <c r="FH1265" s="72"/>
      <c r="FI1265" s="72"/>
      <c r="FJ1265" s="72"/>
      <c r="FK1265" s="72"/>
      <c r="FL1265" s="72"/>
      <c r="FM1265" s="72"/>
      <c r="FN1265" s="72"/>
      <c r="FO1265" s="72"/>
      <c r="FP1265" s="72"/>
      <c r="FQ1265" s="72"/>
      <c r="FR1265" s="72"/>
      <c r="FS1265" s="72"/>
      <c r="FT1265" s="72"/>
      <c r="FU1265" s="72"/>
      <c r="FV1265" s="72"/>
      <c r="FW1265" s="72"/>
      <c r="FX1265" s="72"/>
      <c r="FY1265" s="72"/>
      <c r="FZ1265" s="72"/>
      <c r="GA1265" s="72"/>
      <c r="GB1265" s="72"/>
      <c r="GC1265" s="72"/>
      <c r="GD1265" s="72"/>
      <c r="GE1265" s="72"/>
      <c r="GF1265" s="72"/>
      <c r="GG1265" s="72"/>
      <c r="GH1265" s="72"/>
      <c r="GI1265" s="72"/>
      <c r="GJ1265" s="72"/>
      <c r="GK1265" s="72"/>
      <c r="GL1265" s="72"/>
      <c r="GM1265" s="72"/>
      <c r="GN1265" s="72"/>
      <c r="GO1265" s="72"/>
      <c r="GP1265" s="72"/>
      <c r="GQ1265" s="72"/>
      <c r="GR1265" s="72"/>
      <c r="GS1265" s="72"/>
      <c r="GT1265" s="72"/>
      <c r="GU1265" s="72"/>
      <c r="GV1265" s="72"/>
      <c r="GW1265" s="72"/>
      <c r="GX1265" s="72"/>
      <c r="GY1265" s="72"/>
      <c r="GZ1265" s="72"/>
      <c r="HA1265" s="72"/>
      <c r="HB1265" s="72"/>
      <c r="HC1265" s="72"/>
      <c r="HD1265" s="72"/>
      <c r="HE1265" s="72"/>
      <c r="HF1265" s="72"/>
      <c r="HG1265" s="72"/>
      <c r="HH1265" s="72"/>
      <c r="HI1265" s="72"/>
      <c r="HJ1265" s="72"/>
      <c r="HK1265" s="72"/>
      <c r="HL1265" s="72"/>
      <c r="HM1265" s="72"/>
      <c r="HN1265" s="72"/>
      <c r="HO1265" s="72"/>
      <c r="HP1265" s="72"/>
      <c r="HQ1265" s="72"/>
      <c r="HR1265" s="72"/>
      <c r="HS1265" s="72"/>
      <c r="HT1265" s="72"/>
      <c r="HU1265" s="72"/>
      <c r="HV1265" s="72"/>
      <c r="HW1265" s="72"/>
      <c r="HX1265" s="72"/>
      <c r="HY1265" s="72"/>
      <c r="HZ1265" s="72"/>
      <c r="IA1265" s="72"/>
      <c r="IB1265" s="72"/>
      <c r="IC1265" s="72"/>
      <c r="ID1265" s="72"/>
      <c r="IE1265" s="72"/>
      <c r="IF1265" s="72"/>
      <c r="IG1265" s="72"/>
      <c r="IH1265" s="72"/>
      <c r="II1265" s="72"/>
      <c r="IJ1265" s="72"/>
      <c r="IK1265" s="72"/>
      <c r="IL1265" s="72"/>
      <c r="IM1265" s="72"/>
      <c r="IN1265" s="72"/>
      <c r="IO1265" s="72"/>
      <c r="IP1265" s="72"/>
      <c r="IQ1265" s="72"/>
      <c r="IR1265" s="72"/>
      <c r="IS1265" s="72"/>
      <c r="IT1265" s="72"/>
      <c r="IU1265" s="72"/>
      <c r="IV1265" s="72"/>
      <c r="IW1265" s="72"/>
      <c r="IX1265" s="72"/>
      <c r="IY1265" s="72"/>
      <c r="IZ1265" s="72"/>
      <c r="JA1265" s="72"/>
      <c r="JB1265" s="72"/>
      <c r="JC1265" s="72"/>
      <c r="JD1265" s="72"/>
      <c r="JE1265" s="72"/>
      <c r="JF1265" s="72"/>
      <c r="JG1265" s="72"/>
      <c r="JH1265" s="72"/>
      <c r="JI1265" s="72"/>
      <c r="JJ1265" s="72"/>
      <c r="JK1265" s="72"/>
      <c r="JL1265" s="72"/>
      <c r="JM1265" s="72"/>
      <c r="JN1265" s="72"/>
      <c r="JO1265" s="72"/>
      <c r="JP1265" s="72"/>
      <c r="JQ1265" s="72"/>
      <c r="JR1265" s="72"/>
      <c r="JS1265" s="72"/>
      <c r="JT1265" s="72"/>
      <c r="JU1265" s="72"/>
      <c r="JV1265" s="72"/>
      <c r="JW1265" s="72"/>
      <c r="JX1265" s="72"/>
      <c r="JY1265" s="72"/>
      <c r="JZ1265" s="72"/>
      <c r="KA1265" s="72"/>
      <c r="KB1265" s="72"/>
      <c r="KC1265" s="72"/>
      <c r="KD1265" s="72"/>
      <c r="KE1265" s="72"/>
      <c r="KF1265" s="72"/>
      <c r="KG1265" s="72"/>
      <c r="KH1265" s="72"/>
      <c r="KI1265" s="72"/>
      <c r="KJ1265" s="72"/>
      <c r="KK1265" s="72"/>
      <c r="KL1265" s="72"/>
      <c r="KM1265" s="72"/>
      <c r="KN1265" s="72"/>
      <c r="KO1265" s="72"/>
      <c r="KP1265" s="72"/>
      <c r="KQ1265" s="72"/>
      <c r="KR1265" s="72"/>
      <c r="KS1265" s="72"/>
      <c r="KT1265" s="72"/>
      <c r="KU1265" s="72"/>
      <c r="KV1265" s="72"/>
      <c r="KW1265" s="72"/>
      <c r="KX1265" s="72"/>
      <c r="KY1265" s="72"/>
      <c r="KZ1265" s="72"/>
      <c r="LA1265" s="72"/>
      <c r="LB1265" s="72"/>
      <c r="LC1265" s="72"/>
      <c r="LD1265" s="72"/>
      <c r="LE1265" s="72"/>
      <c r="LF1265" s="72"/>
      <c r="LG1265" s="72"/>
      <c r="LH1265" s="72"/>
      <c r="LI1265" s="72"/>
      <c r="LJ1265" s="72"/>
      <c r="LK1265" s="72"/>
    </row>
    <row r="1266" spans="1:323" s="20" customFormat="1" ht="14.25" customHeight="1">
      <c r="A1266" s="54">
        <v>1165</v>
      </c>
      <c r="B1266" s="23">
        <v>99</v>
      </c>
      <c r="C1266" s="23" t="s">
        <v>33</v>
      </c>
      <c r="D1266" s="32" t="s">
        <v>2092</v>
      </c>
      <c r="E1266" s="23" t="s">
        <v>2026</v>
      </c>
      <c r="F1266" s="23" t="s">
        <v>2093</v>
      </c>
      <c r="G1266" s="23" t="s">
        <v>2094</v>
      </c>
      <c r="H1266" s="25">
        <v>1</v>
      </c>
      <c r="I1266" s="25">
        <v>286</v>
      </c>
      <c r="J1266" s="26">
        <v>5</v>
      </c>
      <c r="K1266" s="26">
        <v>1430</v>
      </c>
      <c r="L1266" s="27">
        <v>250</v>
      </c>
      <c r="M1266" s="27">
        <v>60</v>
      </c>
      <c r="N1266" s="27">
        <v>360</v>
      </c>
      <c r="O1266" s="27">
        <v>0</v>
      </c>
      <c r="P1266" s="27">
        <v>670</v>
      </c>
      <c r="Q1266" s="55"/>
      <c r="R1266" s="27">
        <f t="shared" si="138"/>
        <v>0</v>
      </c>
      <c r="S1266" s="56" t="str">
        <f t="shared" si="139"/>
        <v>×</v>
      </c>
      <c r="T1266" s="56" t="str">
        <f t="shared" si="140"/>
        <v>×</v>
      </c>
      <c r="U1266" s="56" t="str">
        <f t="shared" si="141"/>
        <v>×</v>
      </c>
      <c r="V1266" s="57" t="str">
        <f t="shared" si="135"/>
        <v/>
      </c>
      <c r="W1266" s="58">
        <f t="shared" si="136"/>
        <v>0</v>
      </c>
      <c r="X1266" s="54">
        <f t="shared" si="137"/>
        <v>99</v>
      </c>
      <c r="Y1266" s="59"/>
      <c r="Z1266" s="42"/>
      <c r="AA1266" s="42"/>
      <c r="AB1266" s="42"/>
      <c r="AC1266" s="42"/>
      <c r="AD1266" s="42"/>
      <c r="AE1266" s="42"/>
      <c r="AF1266" s="42"/>
      <c r="AG1266" s="42"/>
      <c r="AH1266" s="42"/>
      <c r="AI1266" s="42"/>
      <c r="AJ1266" s="42"/>
      <c r="AK1266" s="42"/>
      <c r="AL1266" s="42"/>
      <c r="AM1266" s="42"/>
      <c r="AN1266" s="42"/>
      <c r="AO1266" s="42"/>
      <c r="AP1266" s="42"/>
      <c r="AQ1266" s="42"/>
      <c r="AR1266" s="42"/>
      <c r="AS1266" s="72"/>
      <c r="AT1266" s="72"/>
      <c r="AU1266" s="72"/>
      <c r="AV1266" s="72"/>
      <c r="AW1266" s="72"/>
      <c r="AX1266" s="72"/>
      <c r="AY1266" s="72"/>
      <c r="AZ1266" s="72"/>
      <c r="BA1266" s="72"/>
      <c r="BB1266" s="72"/>
      <c r="BC1266" s="72"/>
      <c r="BD1266" s="72"/>
      <c r="BE1266" s="72"/>
      <c r="BF1266" s="72"/>
      <c r="BG1266" s="72"/>
      <c r="BH1266" s="72"/>
      <c r="BI1266" s="72"/>
      <c r="BJ1266" s="72"/>
      <c r="BK1266" s="72"/>
      <c r="BL1266" s="72"/>
      <c r="BM1266" s="72"/>
      <c r="BN1266" s="72"/>
      <c r="BO1266" s="72"/>
      <c r="BP1266" s="72"/>
      <c r="BQ1266" s="72"/>
      <c r="BR1266" s="72"/>
      <c r="BS1266" s="72"/>
      <c r="BT1266" s="72"/>
      <c r="BU1266" s="72"/>
      <c r="BV1266" s="72"/>
      <c r="BW1266" s="72"/>
      <c r="BX1266" s="72"/>
      <c r="BY1266" s="72"/>
      <c r="BZ1266" s="72"/>
      <c r="CA1266" s="72"/>
      <c r="CB1266" s="72"/>
      <c r="CC1266" s="72"/>
      <c r="CD1266" s="72"/>
      <c r="CE1266" s="72"/>
      <c r="CF1266" s="72"/>
      <c r="CG1266" s="72"/>
      <c r="CH1266" s="72"/>
      <c r="CI1266" s="72"/>
      <c r="CJ1266" s="72"/>
      <c r="CK1266" s="72"/>
      <c r="CL1266" s="72"/>
      <c r="CM1266" s="72"/>
      <c r="CN1266" s="72"/>
      <c r="CO1266" s="72"/>
      <c r="CP1266" s="72"/>
      <c r="CQ1266" s="72"/>
      <c r="CR1266" s="72"/>
      <c r="CS1266" s="72"/>
      <c r="CT1266" s="72"/>
      <c r="CU1266" s="72"/>
      <c r="CV1266" s="72"/>
      <c r="CW1266" s="72"/>
      <c r="CX1266" s="72"/>
      <c r="CY1266" s="72"/>
      <c r="CZ1266" s="72"/>
      <c r="DA1266" s="72"/>
      <c r="DB1266" s="72"/>
      <c r="DC1266" s="72"/>
      <c r="DD1266" s="72"/>
      <c r="DE1266" s="72"/>
      <c r="DF1266" s="72"/>
      <c r="DG1266" s="72"/>
      <c r="DH1266" s="72"/>
      <c r="DI1266" s="72"/>
      <c r="DJ1266" s="72"/>
      <c r="DK1266" s="72"/>
      <c r="DL1266" s="72"/>
      <c r="DM1266" s="72"/>
      <c r="DN1266" s="72"/>
      <c r="DO1266" s="72"/>
      <c r="DP1266" s="72"/>
      <c r="DQ1266" s="72"/>
      <c r="DR1266" s="72"/>
      <c r="DS1266" s="72"/>
      <c r="DT1266" s="72"/>
      <c r="DU1266" s="72"/>
      <c r="DV1266" s="72"/>
      <c r="DW1266" s="72"/>
      <c r="DX1266" s="72"/>
      <c r="DY1266" s="72"/>
      <c r="DZ1266" s="72"/>
      <c r="EA1266" s="72"/>
      <c r="EB1266" s="72"/>
      <c r="EC1266" s="72"/>
      <c r="ED1266" s="72"/>
      <c r="EE1266" s="72"/>
      <c r="EF1266" s="72"/>
      <c r="EG1266" s="72"/>
      <c r="EH1266" s="72"/>
      <c r="EI1266" s="72"/>
      <c r="EJ1266" s="72"/>
      <c r="EK1266" s="72"/>
      <c r="EL1266" s="72"/>
      <c r="EM1266" s="72"/>
      <c r="EN1266" s="72"/>
      <c r="EO1266" s="72"/>
      <c r="EP1266" s="72"/>
      <c r="EQ1266" s="72"/>
      <c r="ER1266" s="72"/>
      <c r="ES1266" s="72"/>
      <c r="ET1266" s="72"/>
      <c r="EU1266" s="72"/>
      <c r="EV1266" s="72"/>
      <c r="EW1266" s="72"/>
      <c r="EX1266" s="72"/>
      <c r="EY1266" s="72"/>
      <c r="EZ1266" s="72"/>
      <c r="FA1266" s="72"/>
      <c r="FB1266" s="72"/>
      <c r="FC1266" s="72"/>
      <c r="FD1266" s="72"/>
      <c r="FE1266" s="72"/>
      <c r="FF1266" s="72"/>
      <c r="FG1266" s="72"/>
      <c r="FH1266" s="72"/>
      <c r="FI1266" s="72"/>
      <c r="FJ1266" s="72"/>
      <c r="FK1266" s="72"/>
      <c r="FL1266" s="72"/>
      <c r="FM1266" s="72"/>
      <c r="FN1266" s="72"/>
      <c r="FO1266" s="72"/>
      <c r="FP1266" s="72"/>
      <c r="FQ1266" s="72"/>
      <c r="FR1266" s="72"/>
      <c r="FS1266" s="72"/>
      <c r="FT1266" s="72"/>
      <c r="FU1266" s="72"/>
      <c r="FV1266" s="72"/>
      <c r="FW1266" s="72"/>
      <c r="FX1266" s="72"/>
      <c r="FY1266" s="72"/>
      <c r="FZ1266" s="72"/>
      <c r="GA1266" s="72"/>
      <c r="GB1266" s="72"/>
      <c r="GC1266" s="72"/>
      <c r="GD1266" s="72"/>
      <c r="GE1266" s="72"/>
      <c r="GF1266" s="72"/>
      <c r="GG1266" s="72"/>
      <c r="GH1266" s="72"/>
      <c r="GI1266" s="72"/>
      <c r="GJ1266" s="72"/>
      <c r="GK1266" s="72"/>
      <c r="GL1266" s="72"/>
      <c r="GM1266" s="72"/>
      <c r="GN1266" s="72"/>
      <c r="GO1266" s="72"/>
      <c r="GP1266" s="72"/>
      <c r="GQ1266" s="72"/>
      <c r="GR1266" s="72"/>
      <c r="GS1266" s="72"/>
      <c r="GT1266" s="72"/>
      <c r="GU1266" s="72"/>
      <c r="GV1266" s="72"/>
      <c r="GW1266" s="72"/>
      <c r="GX1266" s="72"/>
      <c r="GY1266" s="72"/>
      <c r="GZ1266" s="72"/>
      <c r="HA1266" s="72"/>
      <c r="HB1266" s="72"/>
      <c r="HC1266" s="72"/>
      <c r="HD1266" s="72"/>
      <c r="HE1266" s="72"/>
      <c r="HF1266" s="72"/>
      <c r="HG1266" s="72"/>
      <c r="HH1266" s="72"/>
      <c r="HI1266" s="72"/>
      <c r="HJ1266" s="72"/>
      <c r="HK1266" s="72"/>
      <c r="HL1266" s="72"/>
      <c r="HM1266" s="72"/>
      <c r="HN1266" s="72"/>
      <c r="HO1266" s="72"/>
      <c r="HP1266" s="72"/>
      <c r="HQ1266" s="72"/>
      <c r="HR1266" s="72"/>
      <c r="HS1266" s="72"/>
      <c r="HT1266" s="72"/>
      <c r="HU1266" s="72"/>
      <c r="HV1266" s="72"/>
      <c r="HW1266" s="72"/>
      <c r="HX1266" s="72"/>
      <c r="HY1266" s="72"/>
      <c r="HZ1266" s="72"/>
      <c r="IA1266" s="72"/>
      <c r="IB1266" s="72"/>
      <c r="IC1266" s="72"/>
      <c r="ID1266" s="72"/>
      <c r="IE1266" s="72"/>
      <c r="IF1266" s="72"/>
      <c r="IG1266" s="72"/>
      <c r="IH1266" s="72"/>
      <c r="II1266" s="72"/>
      <c r="IJ1266" s="72"/>
      <c r="IK1266" s="72"/>
      <c r="IL1266" s="72"/>
      <c r="IM1266" s="72"/>
      <c r="IN1266" s="72"/>
      <c r="IO1266" s="72"/>
      <c r="IP1266" s="72"/>
      <c r="IQ1266" s="72"/>
      <c r="IR1266" s="72"/>
      <c r="IS1266" s="72"/>
      <c r="IT1266" s="72"/>
      <c r="IU1266" s="72"/>
      <c r="IV1266" s="72"/>
      <c r="IW1266" s="72"/>
      <c r="IX1266" s="72"/>
      <c r="IY1266" s="72"/>
      <c r="IZ1266" s="72"/>
      <c r="JA1266" s="72"/>
      <c r="JB1266" s="72"/>
      <c r="JC1266" s="72"/>
      <c r="JD1266" s="72"/>
      <c r="JE1266" s="72"/>
      <c r="JF1266" s="72"/>
      <c r="JG1266" s="72"/>
      <c r="JH1266" s="72"/>
      <c r="JI1266" s="72"/>
      <c r="JJ1266" s="72"/>
      <c r="JK1266" s="72"/>
      <c r="JL1266" s="72"/>
      <c r="JM1266" s="72"/>
      <c r="JN1266" s="72"/>
      <c r="JO1266" s="72"/>
      <c r="JP1266" s="72"/>
      <c r="JQ1266" s="72"/>
      <c r="JR1266" s="72"/>
      <c r="JS1266" s="72"/>
      <c r="JT1266" s="72"/>
      <c r="JU1266" s="72"/>
      <c r="JV1266" s="72"/>
      <c r="JW1266" s="72"/>
      <c r="JX1266" s="72"/>
      <c r="JY1266" s="72"/>
      <c r="JZ1266" s="72"/>
      <c r="KA1266" s="72"/>
      <c r="KB1266" s="72"/>
      <c r="KC1266" s="72"/>
      <c r="KD1266" s="72"/>
      <c r="KE1266" s="72"/>
      <c r="KF1266" s="72"/>
      <c r="KG1266" s="72"/>
      <c r="KH1266" s="72"/>
      <c r="KI1266" s="72"/>
      <c r="KJ1266" s="72"/>
      <c r="KK1266" s="72"/>
      <c r="KL1266" s="72"/>
      <c r="KM1266" s="72"/>
      <c r="KN1266" s="72"/>
      <c r="KO1266" s="72"/>
      <c r="KP1266" s="72"/>
      <c r="KQ1266" s="72"/>
      <c r="KR1266" s="72"/>
      <c r="KS1266" s="72"/>
      <c r="KT1266" s="72"/>
      <c r="KU1266" s="72"/>
      <c r="KV1266" s="72"/>
      <c r="KW1266" s="72"/>
      <c r="KX1266" s="72"/>
      <c r="KY1266" s="72"/>
      <c r="KZ1266" s="72"/>
      <c r="LA1266" s="72"/>
      <c r="LB1266" s="72"/>
      <c r="LC1266" s="72"/>
      <c r="LD1266" s="72"/>
      <c r="LE1266" s="72"/>
      <c r="LF1266" s="72"/>
      <c r="LG1266" s="72"/>
      <c r="LH1266" s="72"/>
      <c r="LI1266" s="72"/>
      <c r="LJ1266" s="72"/>
      <c r="LK1266" s="72"/>
    </row>
    <row r="1267" spans="1:323" s="20" customFormat="1" ht="14.25" customHeight="1">
      <c r="A1267" s="54">
        <v>1166</v>
      </c>
      <c r="B1267" s="23">
        <v>99</v>
      </c>
      <c r="C1267" s="23" t="s">
        <v>33</v>
      </c>
      <c r="D1267" s="32" t="s">
        <v>2090</v>
      </c>
      <c r="E1267" s="23" t="s">
        <v>2026</v>
      </c>
      <c r="F1267" s="23" t="s">
        <v>2091</v>
      </c>
      <c r="G1267" s="23" t="s">
        <v>375</v>
      </c>
      <c r="H1267" s="25">
        <v>5</v>
      </c>
      <c r="I1267" s="25">
        <v>605</v>
      </c>
      <c r="J1267" s="26">
        <v>5</v>
      </c>
      <c r="K1267" s="26">
        <v>3025</v>
      </c>
      <c r="L1267" s="27">
        <v>16</v>
      </c>
      <c r="M1267" s="27">
        <v>120</v>
      </c>
      <c r="N1267" s="27">
        <v>84</v>
      </c>
      <c r="O1267" s="27">
        <v>6</v>
      </c>
      <c r="P1267" s="27">
        <v>226</v>
      </c>
      <c r="Q1267" s="55"/>
      <c r="R1267" s="27">
        <f t="shared" si="138"/>
        <v>0</v>
      </c>
      <c r="S1267" s="56" t="str">
        <f t="shared" si="139"/>
        <v>×</v>
      </c>
      <c r="T1267" s="56" t="str">
        <f t="shared" si="140"/>
        <v>×</v>
      </c>
      <c r="U1267" s="56" t="str">
        <f t="shared" si="141"/>
        <v>×</v>
      </c>
      <c r="V1267" s="57" t="str">
        <f t="shared" si="135"/>
        <v/>
      </c>
      <c r="W1267" s="58">
        <f t="shared" si="136"/>
        <v>0</v>
      </c>
      <c r="X1267" s="54">
        <f t="shared" si="137"/>
        <v>99</v>
      </c>
      <c r="Y1267" s="59"/>
      <c r="Z1267" s="42"/>
      <c r="AA1267" s="42"/>
      <c r="AB1267" s="42"/>
      <c r="AC1267" s="42"/>
      <c r="AD1267" s="42"/>
      <c r="AE1267" s="42"/>
      <c r="AF1267" s="42"/>
      <c r="AG1267" s="42"/>
      <c r="AH1267" s="42"/>
      <c r="AI1267" s="42"/>
      <c r="AJ1267" s="42"/>
      <c r="AK1267" s="42"/>
      <c r="AL1267" s="42"/>
      <c r="AM1267" s="42"/>
      <c r="AN1267" s="42"/>
      <c r="AO1267" s="42"/>
      <c r="AP1267" s="42"/>
      <c r="AQ1267" s="42"/>
      <c r="AR1267" s="42"/>
      <c r="AS1267" s="72"/>
      <c r="AT1267" s="72"/>
      <c r="AU1267" s="72"/>
      <c r="AV1267" s="72"/>
      <c r="AW1267" s="72"/>
      <c r="AX1267" s="72"/>
      <c r="AY1267" s="72"/>
      <c r="AZ1267" s="72"/>
      <c r="BA1267" s="72"/>
      <c r="BB1267" s="72"/>
      <c r="BC1267" s="72"/>
      <c r="BD1267" s="72"/>
      <c r="BE1267" s="72"/>
      <c r="BF1267" s="72"/>
      <c r="BG1267" s="72"/>
      <c r="BH1267" s="72"/>
      <c r="BI1267" s="72"/>
      <c r="BJ1267" s="72"/>
      <c r="BK1267" s="72"/>
      <c r="BL1267" s="72"/>
      <c r="BM1267" s="72"/>
      <c r="BN1267" s="72"/>
      <c r="BO1267" s="72"/>
      <c r="BP1267" s="72"/>
      <c r="BQ1267" s="72"/>
      <c r="BR1267" s="72"/>
      <c r="BS1267" s="72"/>
      <c r="BT1267" s="72"/>
      <c r="BU1267" s="72"/>
      <c r="BV1267" s="72"/>
      <c r="BW1267" s="72"/>
      <c r="BX1267" s="72"/>
      <c r="BY1267" s="72"/>
      <c r="BZ1267" s="72"/>
      <c r="CA1267" s="72"/>
      <c r="CB1267" s="72"/>
      <c r="CC1267" s="72"/>
      <c r="CD1267" s="72"/>
      <c r="CE1267" s="72"/>
      <c r="CF1267" s="72"/>
      <c r="CG1267" s="72"/>
      <c r="CH1267" s="72"/>
      <c r="CI1267" s="72"/>
      <c r="CJ1267" s="72"/>
      <c r="CK1267" s="72"/>
      <c r="CL1267" s="72"/>
      <c r="CM1267" s="72"/>
      <c r="CN1267" s="72"/>
      <c r="CO1267" s="72"/>
      <c r="CP1267" s="72"/>
      <c r="CQ1267" s="72"/>
      <c r="CR1267" s="72"/>
      <c r="CS1267" s="72"/>
      <c r="CT1267" s="72"/>
      <c r="CU1267" s="72"/>
      <c r="CV1267" s="72"/>
      <c r="CW1267" s="72"/>
      <c r="CX1267" s="72"/>
      <c r="CY1267" s="72"/>
      <c r="CZ1267" s="72"/>
      <c r="DA1267" s="72"/>
      <c r="DB1267" s="72"/>
      <c r="DC1267" s="72"/>
      <c r="DD1267" s="72"/>
      <c r="DE1267" s="72"/>
      <c r="DF1267" s="72"/>
      <c r="DG1267" s="72"/>
      <c r="DH1267" s="72"/>
      <c r="DI1267" s="72"/>
      <c r="DJ1267" s="72"/>
      <c r="DK1267" s="72"/>
      <c r="DL1267" s="72"/>
      <c r="DM1267" s="72"/>
      <c r="DN1267" s="72"/>
      <c r="DO1267" s="72"/>
      <c r="DP1267" s="72"/>
      <c r="DQ1267" s="72"/>
      <c r="DR1267" s="72"/>
      <c r="DS1267" s="72"/>
      <c r="DT1267" s="72"/>
      <c r="DU1267" s="72"/>
      <c r="DV1267" s="72"/>
      <c r="DW1267" s="72"/>
      <c r="DX1267" s="72"/>
      <c r="DY1267" s="72"/>
      <c r="DZ1267" s="72"/>
      <c r="EA1267" s="72"/>
      <c r="EB1267" s="72"/>
      <c r="EC1267" s="72"/>
      <c r="ED1267" s="72"/>
      <c r="EE1267" s="72"/>
      <c r="EF1267" s="72"/>
      <c r="EG1267" s="72"/>
      <c r="EH1267" s="72"/>
      <c r="EI1267" s="72"/>
      <c r="EJ1267" s="72"/>
      <c r="EK1267" s="72"/>
      <c r="EL1267" s="72"/>
      <c r="EM1267" s="72"/>
      <c r="EN1267" s="72"/>
      <c r="EO1267" s="72"/>
      <c r="EP1267" s="72"/>
      <c r="EQ1267" s="72"/>
      <c r="ER1267" s="72"/>
      <c r="ES1267" s="72"/>
      <c r="ET1267" s="72"/>
      <c r="EU1267" s="72"/>
      <c r="EV1267" s="72"/>
      <c r="EW1267" s="72"/>
      <c r="EX1267" s="72"/>
      <c r="EY1267" s="72"/>
      <c r="EZ1267" s="72"/>
      <c r="FA1267" s="72"/>
      <c r="FB1267" s="72"/>
      <c r="FC1267" s="72"/>
      <c r="FD1267" s="72"/>
      <c r="FE1267" s="72"/>
      <c r="FF1267" s="72"/>
      <c r="FG1267" s="72"/>
      <c r="FH1267" s="72"/>
      <c r="FI1267" s="72"/>
      <c r="FJ1267" s="72"/>
      <c r="FK1267" s="72"/>
      <c r="FL1267" s="72"/>
      <c r="FM1267" s="72"/>
      <c r="FN1267" s="72"/>
      <c r="FO1267" s="72"/>
      <c r="FP1267" s="72"/>
      <c r="FQ1267" s="72"/>
      <c r="FR1267" s="72"/>
      <c r="FS1267" s="72"/>
      <c r="FT1267" s="72"/>
      <c r="FU1267" s="72"/>
      <c r="FV1267" s="72"/>
      <c r="FW1267" s="72"/>
      <c r="FX1267" s="72"/>
      <c r="FY1267" s="72"/>
      <c r="FZ1267" s="72"/>
      <c r="GA1267" s="72"/>
      <c r="GB1267" s="72"/>
      <c r="GC1267" s="72"/>
      <c r="GD1267" s="72"/>
      <c r="GE1267" s="72"/>
      <c r="GF1267" s="72"/>
      <c r="GG1267" s="72"/>
      <c r="GH1267" s="72"/>
      <c r="GI1267" s="72"/>
      <c r="GJ1267" s="72"/>
      <c r="GK1267" s="72"/>
      <c r="GL1267" s="72"/>
      <c r="GM1267" s="72"/>
      <c r="GN1267" s="72"/>
      <c r="GO1267" s="72"/>
      <c r="GP1267" s="72"/>
      <c r="GQ1267" s="72"/>
      <c r="GR1267" s="72"/>
      <c r="GS1267" s="72"/>
      <c r="GT1267" s="72"/>
      <c r="GU1267" s="72"/>
      <c r="GV1267" s="72"/>
      <c r="GW1267" s="72"/>
      <c r="GX1267" s="72"/>
      <c r="GY1267" s="72"/>
      <c r="GZ1267" s="72"/>
      <c r="HA1267" s="72"/>
      <c r="HB1267" s="72"/>
      <c r="HC1267" s="72"/>
      <c r="HD1267" s="72"/>
      <c r="HE1267" s="72"/>
      <c r="HF1267" s="72"/>
      <c r="HG1267" s="72"/>
      <c r="HH1267" s="72"/>
      <c r="HI1267" s="72"/>
      <c r="HJ1267" s="72"/>
      <c r="HK1267" s="72"/>
      <c r="HL1267" s="72"/>
      <c r="HM1267" s="72"/>
      <c r="HN1267" s="72"/>
      <c r="HO1267" s="72"/>
      <c r="HP1267" s="72"/>
      <c r="HQ1267" s="72"/>
      <c r="HR1267" s="72"/>
      <c r="HS1267" s="72"/>
      <c r="HT1267" s="72"/>
      <c r="HU1267" s="72"/>
      <c r="HV1267" s="72"/>
      <c r="HW1267" s="72"/>
      <c r="HX1267" s="72"/>
      <c r="HY1267" s="72"/>
      <c r="HZ1267" s="72"/>
      <c r="IA1267" s="72"/>
      <c r="IB1267" s="72"/>
      <c r="IC1267" s="72"/>
      <c r="ID1267" s="72"/>
      <c r="IE1267" s="72"/>
      <c r="IF1267" s="72"/>
      <c r="IG1267" s="72"/>
      <c r="IH1267" s="72"/>
      <c r="II1267" s="72"/>
      <c r="IJ1267" s="72"/>
      <c r="IK1267" s="72"/>
      <c r="IL1267" s="72"/>
      <c r="IM1267" s="72"/>
      <c r="IN1267" s="72"/>
      <c r="IO1267" s="72"/>
      <c r="IP1267" s="72"/>
      <c r="IQ1267" s="72"/>
      <c r="IR1267" s="72"/>
      <c r="IS1267" s="72"/>
      <c r="IT1267" s="72"/>
      <c r="IU1267" s="72"/>
      <c r="IV1267" s="72"/>
      <c r="IW1267" s="72"/>
      <c r="IX1267" s="72"/>
      <c r="IY1267" s="72"/>
      <c r="IZ1267" s="72"/>
      <c r="JA1267" s="72"/>
      <c r="JB1267" s="72"/>
      <c r="JC1267" s="72"/>
      <c r="JD1267" s="72"/>
      <c r="JE1267" s="72"/>
      <c r="JF1267" s="72"/>
      <c r="JG1267" s="72"/>
      <c r="JH1267" s="72"/>
      <c r="JI1267" s="72"/>
      <c r="JJ1267" s="72"/>
      <c r="JK1267" s="72"/>
      <c r="JL1267" s="72"/>
      <c r="JM1267" s="72"/>
      <c r="JN1267" s="72"/>
      <c r="JO1267" s="72"/>
      <c r="JP1267" s="72"/>
      <c r="JQ1267" s="72"/>
      <c r="JR1267" s="72"/>
      <c r="JS1267" s="72"/>
      <c r="JT1267" s="72"/>
      <c r="JU1267" s="72"/>
      <c r="JV1267" s="72"/>
      <c r="JW1267" s="72"/>
      <c r="JX1267" s="72"/>
      <c r="JY1267" s="72"/>
      <c r="JZ1267" s="72"/>
      <c r="KA1267" s="72"/>
      <c r="KB1267" s="72"/>
      <c r="KC1267" s="72"/>
      <c r="KD1267" s="72"/>
      <c r="KE1267" s="72"/>
      <c r="KF1267" s="72"/>
      <c r="KG1267" s="72"/>
      <c r="KH1267" s="72"/>
      <c r="KI1267" s="72"/>
      <c r="KJ1267" s="72"/>
      <c r="KK1267" s="72"/>
      <c r="KL1267" s="72"/>
      <c r="KM1267" s="72"/>
      <c r="KN1267" s="72"/>
      <c r="KO1267" s="72"/>
      <c r="KP1267" s="72"/>
      <c r="KQ1267" s="72"/>
      <c r="KR1267" s="72"/>
      <c r="KS1267" s="72"/>
      <c r="KT1267" s="72"/>
      <c r="KU1267" s="72"/>
      <c r="KV1267" s="72"/>
      <c r="KW1267" s="72"/>
      <c r="KX1267" s="72"/>
      <c r="KY1267" s="72"/>
      <c r="KZ1267" s="72"/>
      <c r="LA1267" s="72"/>
      <c r="LB1267" s="72"/>
      <c r="LC1267" s="72"/>
      <c r="LD1267" s="72"/>
      <c r="LE1267" s="72"/>
      <c r="LF1267" s="72"/>
      <c r="LG1267" s="72"/>
      <c r="LH1267" s="72"/>
      <c r="LI1267" s="72"/>
      <c r="LJ1267" s="72"/>
      <c r="LK1267" s="72"/>
    </row>
    <row r="1268" spans="1:323" s="20" customFormat="1" ht="14.25" customHeight="1">
      <c r="A1268" s="54">
        <v>1167</v>
      </c>
      <c r="B1268" s="23">
        <v>99</v>
      </c>
      <c r="C1268" s="23" t="s">
        <v>33</v>
      </c>
      <c r="D1268" s="32" t="s">
        <v>2095</v>
      </c>
      <c r="E1268" s="23" t="s">
        <v>2026</v>
      </c>
      <c r="F1268" s="23" t="s">
        <v>2096</v>
      </c>
      <c r="G1268" s="23" t="s">
        <v>2097</v>
      </c>
      <c r="H1268" s="25">
        <v>1</v>
      </c>
      <c r="I1268" s="25">
        <v>1716</v>
      </c>
      <c r="J1268" s="26">
        <v>5</v>
      </c>
      <c r="K1268" s="26">
        <v>8580</v>
      </c>
      <c r="L1268" s="27">
        <v>0</v>
      </c>
      <c r="M1268" s="27">
        <v>0</v>
      </c>
      <c r="N1268" s="27">
        <v>144</v>
      </c>
      <c r="O1268" s="27">
        <v>0</v>
      </c>
      <c r="P1268" s="27">
        <v>144</v>
      </c>
      <c r="Q1268" s="55"/>
      <c r="R1268" s="27">
        <f t="shared" si="138"/>
        <v>0</v>
      </c>
      <c r="S1268" s="56" t="str">
        <f t="shared" si="139"/>
        <v>×</v>
      </c>
      <c r="T1268" s="56" t="str">
        <f t="shared" si="140"/>
        <v>×</v>
      </c>
      <c r="U1268" s="56" t="str">
        <f t="shared" si="141"/>
        <v>×</v>
      </c>
      <c r="V1268" s="57" t="str">
        <f t="shared" si="135"/>
        <v/>
      </c>
      <c r="W1268" s="58">
        <f t="shared" si="136"/>
        <v>0</v>
      </c>
      <c r="X1268" s="54">
        <f t="shared" si="137"/>
        <v>99</v>
      </c>
      <c r="Y1268" s="59"/>
      <c r="Z1268" s="42"/>
      <c r="AA1268" s="42"/>
      <c r="AB1268" s="42"/>
      <c r="AC1268" s="42"/>
      <c r="AD1268" s="42"/>
      <c r="AE1268" s="42"/>
      <c r="AF1268" s="42"/>
      <c r="AG1268" s="42"/>
      <c r="AH1268" s="42"/>
      <c r="AI1268" s="42"/>
      <c r="AJ1268" s="42"/>
      <c r="AK1268" s="42"/>
      <c r="AL1268" s="42"/>
      <c r="AM1268" s="42"/>
      <c r="AN1268" s="42"/>
      <c r="AO1268" s="42"/>
      <c r="AP1268" s="42"/>
      <c r="AQ1268" s="42"/>
      <c r="AR1268" s="42"/>
      <c r="AS1268" s="72"/>
      <c r="AT1268" s="72"/>
      <c r="AU1268" s="72"/>
      <c r="AV1268" s="72"/>
      <c r="AW1268" s="72"/>
      <c r="AX1268" s="72"/>
      <c r="AY1268" s="72"/>
      <c r="AZ1268" s="72"/>
      <c r="BA1268" s="72"/>
      <c r="BB1268" s="72"/>
      <c r="BC1268" s="72"/>
      <c r="BD1268" s="72"/>
      <c r="BE1268" s="72"/>
      <c r="BF1268" s="72"/>
      <c r="BG1268" s="72"/>
      <c r="BH1268" s="72"/>
      <c r="BI1268" s="72"/>
      <c r="BJ1268" s="72"/>
      <c r="BK1268" s="72"/>
      <c r="BL1268" s="72"/>
      <c r="BM1268" s="72"/>
      <c r="BN1268" s="72"/>
      <c r="BO1268" s="72"/>
      <c r="BP1268" s="72"/>
      <c r="BQ1268" s="72"/>
      <c r="BR1268" s="72"/>
      <c r="BS1268" s="72"/>
      <c r="BT1268" s="72"/>
      <c r="BU1268" s="72"/>
      <c r="BV1268" s="72"/>
      <c r="BW1268" s="72"/>
      <c r="BX1268" s="72"/>
      <c r="BY1268" s="72"/>
      <c r="BZ1268" s="72"/>
      <c r="CA1268" s="72"/>
      <c r="CB1268" s="72"/>
      <c r="CC1268" s="72"/>
      <c r="CD1268" s="72"/>
      <c r="CE1268" s="72"/>
      <c r="CF1268" s="72"/>
      <c r="CG1268" s="72"/>
      <c r="CH1268" s="72"/>
      <c r="CI1268" s="72"/>
      <c r="CJ1268" s="72"/>
      <c r="CK1268" s="72"/>
      <c r="CL1268" s="72"/>
      <c r="CM1268" s="72"/>
      <c r="CN1268" s="72"/>
      <c r="CO1268" s="72"/>
      <c r="CP1268" s="72"/>
      <c r="CQ1268" s="72"/>
      <c r="CR1268" s="72"/>
      <c r="CS1268" s="72"/>
      <c r="CT1268" s="72"/>
      <c r="CU1268" s="72"/>
      <c r="CV1268" s="72"/>
      <c r="CW1268" s="72"/>
      <c r="CX1268" s="72"/>
      <c r="CY1268" s="72"/>
      <c r="CZ1268" s="72"/>
      <c r="DA1268" s="72"/>
      <c r="DB1268" s="72"/>
      <c r="DC1268" s="72"/>
      <c r="DD1268" s="72"/>
      <c r="DE1268" s="72"/>
      <c r="DF1268" s="72"/>
      <c r="DG1268" s="72"/>
      <c r="DH1268" s="72"/>
      <c r="DI1268" s="72"/>
      <c r="DJ1268" s="72"/>
      <c r="DK1268" s="72"/>
      <c r="DL1268" s="72"/>
      <c r="DM1268" s="72"/>
      <c r="DN1268" s="72"/>
      <c r="DO1268" s="72"/>
      <c r="DP1268" s="72"/>
      <c r="DQ1268" s="72"/>
      <c r="DR1268" s="72"/>
      <c r="DS1268" s="72"/>
      <c r="DT1268" s="72"/>
      <c r="DU1268" s="72"/>
      <c r="DV1268" s="72"/>
      <c r="DW1268" s="72"/>
      <c r="DX1268" s="72"/>
      <c r="DY1268" s="72"/>
      <c r="DZ1268" s="72"/>
      <c r="EA1268" s="72"/>
      <c r="EB1268" s="72"/>
      <c r="EC1268" s="72"/>
      <c r="ED1268" s="72"/>
      <c r="EE1268" s="72"/>
      <c r="EF1268" s="72"/>
      <c r="EG1268" s="72"/>
      <c r="EH1268" s="72"/>
      <c r="EI1268" s="72"/>
      <c r="EJ1268" s="72"/>
      <c r="EK1268" s="72"/>
      <c r="EL1268" s="72"/>
      <c r="EM1268" s="72"/>
      <c r="EN1268" s="72"/>
      <c r="EO1268" s="72"/>
      <c r="EP1268" s="72"/>
      <c r="EQ1268" s="72"/>
      <c r="ER1268" s="72"/>
      <c r="ES1268" s="72"/>
      <c r="ET1268" s="72"/>
      <c r="EU1268" s="72"/>
      <c r="EV1268" s="72"/>
      <c r="EW1268" s="72"/>
      <c r="EX1268" s="72"/>
      <c r="EY1268" s="72"/>
      <c r="EZ1268" s="72"/>
      <c r="FA1268" s="72"/>
      <c r="FB1268" s="72"/>
      <c r="FC1268" s="72"/>
      <c r="FD1268" s="72"/>
      <c r="FE1268" s="72"/>
      <c r="FF1268" s="72"/>
      <c r="FG1268" s="72"/>
      <c r="FH1268" s="72"/>
      <c r="FI1268" s="72"/>
      <c r="FJ1268" s="72"/>
      <c r="FK1268" s="72"/>
      <c r="FL1268" s="72"/>
      <c r="FM1268" s="72"/>
      <c r="FN1268" s="72"/>
      <c r="FO1268" s="72"/>
      <c r="FP1268" s="72"/>
      <c r="FQ1268" s="72"/>
      <c r="FR1268" s="72"/>
      <c r="FS1268" s="72"/>
      <c r="FT1268" s="72"/>
      <c r="FU1268" s="72"/>
      <c r="FV1268" s="72"/>
      <c r="FW1268" s="72"/>
      <c r="FX1268" s="72"/>
      <c r="FY1268" s="72"/>
      <c r="FZ1268" s="72"/>
      <c r="GA1268" s="72"/>
      <c r="GB1268" s="72"/>
      <c r="GC1268" s="72"/>
      <c r="GD1268" s="72"/>
      <c r="GE1268" s="72"/>
      <c r="GF1268" s="72"/>
      <c r="GG1268" s="72"/>
      <c r="GH1268" s="72"/>
      <c r="GI1268" s="72"/>
      <c r="GJ1268" s="72"/>
      <c r="GK1268" s="72"/>
      <c r="GL1268" s="72"/>
      <c r="GM1268" s="72"/>
      <c r="GN1268" s="72"/>
      <c r="GO1268" s="72"/>
      <c r="GP1268" s="72"/>
      <c r="GQ1268" s="72"/>
      <c r="GR1268" s="72"/>
      <c r="GS1268" s="72"/>
      <c r="GT1268" s="72"/>
      <c r="GU1268" s="72"/>
      <c r="GV1268" s="72"/>
      <c r="GW1268" s="72"/>
      <c r="GX1268" s="72"/>
      <c r="GY1268" s="72"/>
      <c r="GZ1268" s="72"/>
      <c r="HA1268" s="72"/>
      <c r="HB1268" s="72"/>
      <c r="HC1268" s="72"/>
      <c r="HD1268" s="72"/>
      <c r="HE1268" s="72"/>
      <c r="HF1268" s="72"/>
      <c r="HG1268" s="72"/>
      <c r="HH1268" s="72"/>
      <c r="HI1268" s="72"/>
      <c r="HJ1268" s="72"/>
      <c r="HK1268" s="72"/>
      <c r="HL1268" s="72"/>
      <c r="HM1268" s="72"/>
      <c r="HN1268" s="72"/>
      <c r="HO1268" s="72"/>
      <c r="HP1268" s="72"/>
      <c r="HQ1268" s="72"/>
      <c r="HR1268" s="72"/>
      <c r="HS1268" s="72"/>
      <c r="HT1268" s="72"/>
      <c r="HU1268" s="72"/>
      <c r="HV1268" s="72"/>
      <c r="HW1268" s="72"/>
      <c r="HX1268" s="72"/>
      <c r="HY1268" s="72"/>
      <c r="HZ1268" s="72"/>
      <c r="IA1268" s="72"/>
      <c r="IB1268" s="72"/>
      <c r="IC1268" s="72"/>
      <c r="ID1268" s="72"/>
      <c r="IE1268" s="72"/>
      <c r="IF1268" s="72"/>
      <c r="IG1268" s="72"/>
      <c r="IH1268" s="72"/>
      <c r="II1268" s="72"/>
      <c r="IJ1268" s="72"/>
      <c r="IK1268" s="72"/>
      <c r="IL1268" s="72"/>
      <c r="IM1268" s="72"/>
      <c r="IN1268" s="72"/>
      <c r="IO1268" s="72"/>
      <c r="IP1268" s="72"/>
      <c r="IQ1268" s="72"/>
      <c r="IR1268" s="72"/>
      <c r="IS1268" s="72"/>
      <c r="IT1268" s="72"/>
      <c r="IU1268" s="72"/>
      <c r="IV1268" s="72"/>
      <c r="IW1268" s="72"/>
      <c r="IX1268" s="72"/>
      <c r="IY1268" s="72"/>
      <c r="IZ1268" s="72"/>
      <c r="JA1268" s="72"/>
      <c r="JB1268" s="72"/>
      <c r="JC1268" s="72"/>
      <c r="JD1268" s="72"/>
      <c r="JE1268" s="72"/>
      <c r="JF1268" s="72"/>
      <c r="JG1268" s="72"/>
      <c r="JH1268" s="72"/>
      <c r="JI1268" s="72"/>
      <c r="JJ1268" s="72"/>
      <c r="JK1268" s="72"/>
      <c r="JL1268" s="72"/>
      <c r="JM1268" s="72"/>
      <c r="JN1268" s="72"/>
      <c r="JO1268" s="72"/>
      <c r="JP1268" s="72"/>
      <c r="JQ1268" s="72"/>
      <c r="JR1268" s="72"/>
      <c r="JS1268" s="72"/>
      <c r="JT1268" s="72"/>
      <c r="JU1268" s="72"/>
      <c r="JV1268" s="72"/>
      <c r="JW1268" s="72"/>
      <c r="JX1268" s="72"/>
      <c r="JY1268" s="72"/>
      <c r="JZ1268" s="72"/>
      <c r="KA1268" s="72"/>
      <c r="KB1268" s="72"/>
      <c r="KC1268" s="72"/>
      <c r="KD1268" s="72"/>
      <c r="KE1268" s="72"/>
      <c r="KF1268" s="72"/>
      <c r="KG1268" s="72"/>
      <c r="KH1268" s="72"/>
      <c r="KI1268" s="72"/>
      <c r="KJ1268" s="72"/>
      <c r="KK1268" s="72"/>
      <c r="KL1268" s="72"/>
      <c r="KM1268" s="72"/>
      <c r="KN1268" s="72"/>
      <c r="KO1268" s="72"/>
      <c r="KP1268" s="72"/>
      <c r="KQ1268" s="72"/>
      <c r="KR1268" s="72"/>
      <c r="KS1268" s="72"/>
      <c r="KT1268" s="72"/>
      <c r="KU1268" s="72"/>
      <c r="KV1268" s="72"/>
      <c r="KW1268" s="72"/>
      <c r="KX1268" s="72"/>
      <c r="KY1268" s="72"/>
      <c r="KZ1268" s="72"/>
      <c r="LA1268" s="72"/>
      <c r="LB1268" s="72"/>
      <c r="LC1268" s="72"/>
      <c r="LD1268" s="72"/>
      <c r="LE1268" s="72"/>
      <c r="LF1268" s="72"/>
      <c r="LG1268" s="72"/>
      <c r="LH1268" s="72"/>
      <c r="LI1268" s="72"/>
      <c r="LJ1268" s="72"/>
      <c r="LK1268" s="72"/>
    </row>
    <row r="1269" spans="1:323" s="20" customFormat="1" ht="14.25" customHeight="1">
      <c r="A1269" s="54">
        <v>1168</v>
      </c>
      <c r="B1269" s="23">
        <v>99</v>
      </c>
      <c r="C1269" s="23" t="s">
        <v>33</v>
      </c>
      <c r="D1269" s="32" t="s">
        <v>2087</v>
      </c>
      <c r="E1269" s="23" t="s">
        <v>2026</v>
      </c>
      <c r="F1269" s="23" t="s">
        <v>2088</v>
      </c>
      <c r="G1269" s="23" t="s">
        <v>2089</v>
      </c>
      <c r="H1269" s="25">
        <v>1</v>
      </c>
      <c r="I1269" s="25">
        <v>3009</v>
      </c>
      <c r="J1269" s="26">
        <v>5</v>
      </c>
      <c r="K1269" s="26">
        <v>15045</v>
      </c>
      <c r="L1269" s="27">
        <v>96</v>
      </c>
      <c r="M1269" s="27">
        <v>24</v>
      </c>
      <c r="N1269" s="27">
        <v>0</v>
      </c>
      <c r="O1269" s="27">
        <v>0</v>
      </c>
      <c r="P1269" s="27">
        <v>120</v>
      </c>
      <c r="Q1269" s="55"/>
      <c r="R1269" s="27">
        <f t="shared" si="138"/>
        <v>0</v>
      </c>
      <c r="S1269" s="56" t="str">
        <f t="shared" si="139"/>
        <v>×</v>
      </c>
      <c r="T1269" s="56" t="str">
        <f t="shared" si="140"/>
        <v>×</v>
      </c>
      <c r="U1269" s="56" t="str">
        <f t="shared" si="141"/>
        <v>×</v>
      </c>
      <c r="V1269" s="57" t="str">
        <f t="shared" si="135"/>
        <v/>
      </c>
      <c r="W1269" s="58">
        <f t="shared" si="136"/>
        <v>0</v>
      </c>
      <c r="X1269" s="54">
        <f t="shared" si="137"/>
        <v>99</v>
      </c>
      <c r="Y1269" s="59"/>
      <c r="Z1269" s="42"/>
      <c r="AA1269" s="42"/>
      <c r="AB1269" s="42"/>
      <c r="AC1269" s="42"/>
      <c r="AD1269" s="42"/>
      <c r="AE1269" s="42"/>
      <c r="AF1269" s="42"/>
      <c r="AG1269" s="42"/>
      <c r="AH1269" s="42"/>
      <c r="AI1269" s="42"/>
      <c r="AJ1269" s="42"/>
      <c r="AK1269" s="42"/>
      <c r="AL1269" s="42"/>
      <c r="AM1269" s="42"/>
      <c r="AN1269" s="42"/>
      <c r="AO1269" s="42"/>
      <c r="AP1269" s="42"/>
      <c r="AQ1269" s="42"/>
      <c r="AR1269" s="42"/>
      <c r="AS1269" s="72"/>
      <c r="AT1269" s="72"/>
      <c r="AU1269" s="72"/>
      <c r="AV1269" s="72"/>
      <c r="AW1269" s="72"/>
      <c r="AX1269" s="72"/>
      <c r="AY1269" s="72"/>
      <c r="AZ1269" s="72"/>
      <c r="BA1269" s="72"/>
      <c r="BB1269" s="72"/>
      <c r="BC1269" s="72"/>
      <c r="BD1269" s="72"/>
      <c r="BE1269" s="72"/>
      <c r="BF1269" s="72"/>
      <c r="BG1269" s="72"/>
      <c r="BH1269" s="72"/>
      <c r="BI1269" s="72"/>
      <c r="BJ1269" s="72"/>
      <c r="BK1269" s="72"/>
      <c r="BL1269" s="72"/>
      <c r="BM1269" s="72"/>
      <c r="BN1269" s="72"/>
      <c r="BO1269" s="72"/>
      <c r="BP1269" s="72"/>
      <c r="BQ1269" s="72"/>
      <c r="BR1269" s="72"/>
      <c r="BS1269" s="72"/>
      <c r="BT1269" s="72"/>
      <c r="BU1269" s="72"/>
      <c r="BV1269" s="72"/>
      <c r="BW1269" s="72"/>
      <c r="BX1269" s="72"/>
      <c r="BY1269" s="72"/>
      <c r="BZ1269" s="72"/>
      <c r="CA1269" s="72"/>
      <c r="CB1269" s="72"/>
      <c r="CC1269" s="72"/>
      <c r="CD1269" s="72"/>
      <c r="CE1269" s="72"/>
      <c r="CF1269" s="72"/>
      <c r="CG1269" s="72"/>
      <c r="CH1269" s="72"/>
      <c r="CI1269" s="72"/>
      <c r="CJ1269" s="72"/>
      <c r="CK1269" s="72"/>
      <c r="CL1269" s="72"/>
      <c r="CM1269" s="72"/>
      <c r="CN1269" s="72"/>
      <c r="CO1269" s="72"/>
      <c r="CP1269" s="72"/>
      <c r="CQ1269" s="72"/>
      <c r="CR1269" s="72"/>
      <c r="CS1269" s="72"/>
      <c r="CT1269" s="72"/>
      <c r="CU1269" s="72"/>
      <c r="CV1269" s="72"/>
      <c r="CW1269" s="72"/>
      <c r="CX1269" s="72"/>
      <c r="CY1269" s="72"/>
      <c r="CZ1269" s="72"/>
      <c r="DA1269" s="72"/>
      <c r="DB1269" s="72"/>
      <c r="DC1269" s="72"/>
      <c r="DD1269" s="72"/>
      <c r="DE1269" s="72"/>
      <c r="DF1269" s="72"/>
      <c r="DG1269" s="72"/>
      <c r="DH1269" s="72"/>
      <c r="DI1269" s="72"/>
      <c r="DJ1269" s="72"/>
      <c r="DK1269" s="72"/>
      <c r="DL1269" s="72"/>
      <c r="DM1269" s="72"/>
      <c r="DN1269" s="72"/>
      <c r="DO1269" s="72"/>
      <c r="DP1269" s="72"/>
      <c r="DQ1269" s="72"/>
      <c r="DR1269" s="72"/>
      <c r="DS1269" s="72"/>
      <c r="DT1269" s="72"/>
      <c r="DU1269" s="72"/>
      <c r="DV1269" s="72"/>
      <c r="DW1269" s="72"/>
      <c r="DX1269" s="72"/>
      <c r="DY1269" s="72"/>
      <c r="DZ1269" s="72"/>
      <c r="EA1269" s="72"/>
      <c r="EB1269" s="72"/>
      <c r="EC1269" s="72"/>
      <c r="ED1269" s="72"/>
      <c r="EE1269" s="72"/>
      <c r="EF1269" s="72"/>
      <c r="EG1269" s="72"/>
      <c r="EH1269" s="72"/>
      <c r="EI1269" s="72"/>
      <c r="EJ1269" s="72"/>
      <c r="EK1269" s="72"/>
      <c r="EL1269" s="72"/>
      <c r="EM1269" s="72"/>
      <c r="EN1269" s="72"/>
      <c r="EO1269" s="72"/>
      <c r="EP1269" s="72"/>
      <c r="EQ1269" s="72"/>
      <c r="ER1269" s="72"/>
      <c r="ES1269" s="72"/>
      <c r="ET1269" s="72"/>
      <c r="EU1269" s="72"/>
      <c r="EV1269" s="72"/>
      <c r="EW1269" s="72"/>
      <c r="EX1269" s="72"/>
      <c r="EY1269" s="72"/>
      <c r="EZ1269" s="72"/>
      <c r="FA1269" s="72"/>
      <c r="FB1269" s="72"/>
      <c r="FC1269" s="72"/>
      <c r="FD1269" s="72"/>
      <c r="FE1269" s="72"/>
      <c r="FF1269" s="72"/>
      <c r="FG1269" s="72"/>
      <c r="FH1269" s="72"/>
      <c r="FI1269" s="72"/>
      <c r="FJ1269" s="72"/>
      <c r="FK1269" s="72"/>
      <c r="FL1269" s="72"/>
      <c r="FM1269" s="72"/>
      <c r="FN1269" s="72"/>
      <c r="FO1269" s="72"/>
      <c r="FP1269" s="72"/>
      <c r="FQ1269" s="72"/>
      <c r="FR1269" s="72"/>
      <c r="FS1269" s="72"/>
      <c r="FT1269" s="72"/>
      <c r="FU1269" s="72"/>
      <c r="FV1269" s="72"/>
      <c r="FW1269" s="72"/>
      <c r="FX1269" s="72"/>
      <c r="FY1269" s="72"/>
      <c r="FZ1269" s="72"/>
      <c r="GA1269" s="72"/>
      <c r="GB1269" s="72"/>
      <c r="GC1269" s="72"/>
      <c r="GD1269" s="72"/>
      <c r="GE1269" s="72"/>
      <c r="GF1269" s="72"/>
      <c r="GG1269" s="72"/>
      <c r="GH1269" s="72"/>
      <c r="GI1269" s="72"/>
      <c r="GJ1269" s="72"/>
      <c r="GK1269" s="72"/>
      <c r="GL1269" s="72"/>
      <c r="GM1269" s="72"/>
      <c r="GN1269" s="72"/>
      <c r="GO1269" s="72"/>
      <c r="GP1269" s="72"/>
      <c r="GQ1269" s="72"/>
      <c r="GR1269" s="72"/>
      <c r="GS1269" s="72"/>
      <c r="GT1269" s="72"/>
      <c r="GU1269" s="72"/>
      <c r="GV1269" s="72"/>
      <c r="GW1269" s="72"/>
      <c r="GX1269" s="72"/>
      <c r="GY1269" s="72"/>
      <c r="GZ1269" s="72"/>
      <c r="HA1269" s="72"/>
      <c r="HB1269" s="72"/>
      <c r="HC1269" s="72"/>
      <c r="HD1269" s="72"/>
      <c r="HE1269" s="72"/>
      <c r="HF1269" s="72"/>
      <c r="HG1269" s="72"/>
      <c r="HH1269" s="72"/>
      <c r="HI1269" s="72"/>
      <c r="HJ1269" s="72"/>
      <c r="HK1269" s="72"/>
      <c r="HL1269" s="72"/>
      <c r="HM1269" s="72"/>
      <c r="HN1269" s="72"/>
      <c r="HO1269" s="72"/>
      <c r="HP1269" s="72"/>
      <c r="HQ1269" s="72"/>
      <c r="HR1269" s="72"/>
      <c r="HS1269" s="72"/>
      <c r="HT1269" s="72"/>
      <c r="HU1269" s="72"/>
      <c r="HV1269" s="72"/>
      <c r="HW1269" s="72"/>
      <c r="HX1269" s="72"/>
      <c r="HY1269" s="72"/>
      <c r="HZ1269" s="72"/>
      <c r="IA1269" s="72"/>
      <c r="IB1269" s="72"/>
      <c r="IC1269" s="72"/>
      <c r="ID1269" s="72"/>
      <c r="IE1269" s="72"/>
      <c r="IF1269" s="72"/>
      <c r="IG1269" s="72"/>
      <c r="IH1269" s="72"/>
      <c r="II1269" s="72"/>
      <c r="IJ1269" s="72"/>
      <c r="IK1269" s="72"/>
      <c r="IL1269" s="72"/>
      <c r="IM1269" s="72"/>
      <c r="IN1269" s="72"/>
      <c r="IO1269" s="72"/>
      <c r="IP1269" s="72"/>
      <c r="IQ1269" s="72"/>
      <c r="IR1269" s="72"/>
      <c r="IS1269" s="72"/>
      <c r="IT1269" s="72"/>
      <c r="IU1269" s="72"/>
      <c r="IV1269" s="72"/>
      <c r="IW1269" s="72"/>
      <c r="IX1269" s="72"/>
      <c r="IY1269" s="72"/>
      <c r="IZ1269" s="72"/>
      <c r="JA1269" s="72"/>
      <c r="JB1269" s="72"/>
      <c r="JC1269" s="72"/>
      <c r="JD1269" s="72"/>
      <c r="JE1269" s="72"/>
      <c r="JF1269" s="72"/>
      <c r="JG1269" s="72"/>
      <c r="JH1269" s="72"/>
      <c r="JI1269" s="72"/>
      <c r="JJ1269" s="72"/>
      <c r="JK1269" s="72"/>
      <c r="JL1269" s="72"/>
      <c r="JM1269" s="72"/>
      <c r="JN1269" s="72"/>
      <c r="JO1269" s="72"/>
      <c r="JP1269" s="72"/>
      <c r="JQ1269" s="72"/>
      <c r="JR1269" s="72"/>
      <c r="JS1269" s="72"/>
      <c r="JT1269" s="72"/>
      <c r="JU1269" s="72"/>
      <c r="JV1269" s="72"/>
      <c r="JW1269" s="72"/>
      <c r="JX1269" s="72"/>
      <c r="JY1269" s="72"/>
      <c r="JZ1269" s="72"/>
      <c r="KA1269" s="72"/>
      <c r="KB1269" s="72"/>
      <c r="KC1269" s="72"/>
      <c r="KD1269" s="72"/>
      <c r="KE1269" s="72"/>
      <c r="KF1269" s="72"/>
      <c r="KG1269" s="72"/>
      <c r="KH1269" s="72"/>
      <c r="KI1269" s="72"/>
      <c r="KJ1269" s="72"/>
      <c r="KK1269" s="72"/>
      <c r="KL1269" s="72"/>
      <c r="KM1269" s="72"/>
      <c r="KN1269" s="72"/>
      <c r="KO1269" s="72"/>
      <c r="KP1269" s="72"/>
      <c r="KQ1269" s="72"/>
      <c r="KR1269" s="72"/>
      <c r="KS1269" s="72"/>
      <c r="KT1269" s="72"/>
      <c r="KU1269" s="72"/>
      <c r="KV1269" s="72"/>
      <c r="KW1269" s="72"/>
      <c r="KX1269" s="72"/>
      <c r="KY1269" s="72"/>
      <c r="KZ1269" s="72"/>
      <c r="LA1269" s="72"/>
      <c r="LB1269" s="72"/>
      <c r="LC1269" s="72"/>
      <c r="LD1269" s="72"/>
      <c r="LE1269" s="72"/>
      <c r="LF1269" s="72"/>
      <c r="LG1269" s="72"/>
      <c r="LH1269" s="72"/>
      <c r="LI1269" s="72"/>
      <c r="LJ1269" s="72"/>
      <c r="LK1269" s="72"/>
    </row>
    <row r="1270" spans="1:323" s="20" customFormat="1" ht="14.25" customHeight="1">
      <c r="A1270" s="54">
        <v>1169</v>
      </c>
      <c r="B1270" s="23">
        <v>99</v>
      </c>
      <c r="C1270" s="23" t="s">
        <v>33</v>
      </c>
      <c r="D1270" s="32" t="s">
        <v>2039</v>
      </c>
      <c r="E1270" s="23" t="s">
        <v>2026</v>
      </c>
      <c r="F1270" s="23" t="s">
        <v>2040</v>
      </c>
      <c r="G1270" s="23" t="s">
        <v>34</v>
      </c>
      <c r="H1270" s="25">
        <v>1</v>
      </c>
      <c r="I1270" s="25">
        <v>9543</v>
      </c>
      <c r="J1270" s="26">
        <v>1</v>
      </c>
      <c r="K1270" s="26">
        <v>9543</v>
      </c>
      <c r="L1270" s="27">
        <v>0</v>
      </c>
      <c r="M1270" s="27">
        <v>258</v>
      </c>
      <c r="N1270" s="27">
        <v>14</v>
      </c>
      <c r="O1270" s="27">
        <v>0</v>
      </c>
      <c r="P1270" s="27">
        <v>272</v>
      </c>
      <c r="Q1270" s="55"/>
      <c r="R1270" s="27">
        <f t="shared" si="138"/>
        <v>0</v>
      </c>
      <c r="S1270" s="56" t="str">
        <f t="shared" si="139"/>
        <v>×</v>
      </c>
      <c r="T1270" s="56" t="str">
        <f t="shared" si="140"/>
        <v>×</v>
      </c>
      <c r="U1270" s="56" t="str">
        <f t="shared" si="141"/>
        <v>×</v>
      </c>
      <c r="V1270" s="57" t="str">
        <f t="shared" si="135"/>
        <v/>
      </c>
      <c r="W1270" s="58">
        <f t="shared" si="136"/>
        <v>0</v>
      </c>
      <c r="X1270" s="54">
        <f t="shared" si="137"/>
        <v>99</v>
      </c>
      <c r="Y1270" s="59"/>
      <c r="Z1270" s="42"/>
      <c r="AA1270" s="42"/>
      <c r="AB1270" s="42"/>
      <c r="AC1270" s="42"/>
      <c r="AD1270" s="42"/>
      <c r="AE1270" s="42"/>
      <c r="AF1270" s="42"/>
      <c r="AG1270" s="42"/>
      <c r="AH1270" s="42"/>
      <c r="AI1270" s="42"/>
      <c r="AJ1270" s="42"/>
      <c r="AK1270" s="42"/>
      <c r="AL1270" s="42"/>
      <c r="AM1270" s="42"/>
      <c r="AN1270" s="42"/>
      <c r="AO1270" s="42"/>
      <c r="AP1270" s="42"/>
      <c r="AQ1270" s="42"/>
      <c r="AR1270" s="42"/>
      <c r="AS1270" s="72"/>
      <c r="AT1270" s="72"/>
      <c r="AU1270" s="72"/>
      <c r="AV1270" s="72"/>
      <c r="AW1270" s="72"/>
      <c r="AX1270" s="72"/>
      <c r="AY1270" s="72"/>
      <c r="AZ1270" s="72"/>
      <c r="BA1270" s="72"/>
      <c r="BB1270" s="72"/>
      <c r="BC1270" s="72"/>
      <c r="BD1270" s="72"/>
      <c r="BE1270" s="72"/>
      <c r="BF1270" s="72"/>
      <c r="BG1270" s="72"/>
      <c r="BH1270" s="72"/>
      <c r="BI1270" s="72"/>
      <c r="BJ1270" s="72"/>
      <c r="BK1270" s="72"/>
      <c r="BL1270" s="72"/>
      <c r="BM1270" s="72"/>
      <c r="BN1270" s="72"/>
      <c r="BO1270" s="72"/>
      <c r="BP1270" s="72"/>
      <c r="BQ1270" s="72"/>
      <c r="BR1270" s="72"/>
      <c r="BS1270" s="72"/>
      <c r="BT1270" s="72"/>
      <c r="BU1270" s="72"/>
      <c r="BV1270" s="72"/>
      <c r="BW1270" s="72"/>
      <c r="BX1270" s="72"/>
      <c r="BY1270" s="72"/>
      <c r="BZ1270" s="72"/>
      <c r="CA1270" s="72"/>
      <c r="CB1270" s="72"/>
      <c r="CC1270" s="72"/>
      <c r="CD1270" s="72"/>
      <c r="CE1270" s="72"/>
      <c r="CF1270" s="72"/>
      <c r="CG1270" s="72"/>
      <c r="CH1270" s="72"/>
      <c r="CI1270" s="72"/>
      <c r="CJ1270" s="72"/>
      <c r="CK1270" s="72"/>
      <c r="CL1270" s="72"/>
      <c r="CM1270" s="72"/>
      <c r="CN1270" s="72"/>
      <c r="CO1270" s="72"/>
      <c r="CP1270" s="72"/>
      <c r="CQ1270" s="72"/>
      <c r="CR1270" s="72"/>
      <c r="CS1270" s="72"/>
      <c r="CT1270" s="72"/>
      <c r="CU1270" s="72"/>
      <c r="CV1270" s="72"/>
      <c r="CW1270" s="72"/>
      <c r="CX1270" s="72"/>
      <c r="CY1270" s="72"/>
      <c r="CZ1270" s="72"/>
      <c r="DA1270" s="72"/>
      <c r="DB1270" s="72"/>
      <c r="DC1270" s="72"/>
      <c r="DD1270" s="72"/>
      <c r="DE1270" s="72"/>
      <c r="DF1270" s="72"/>
      <c r="DG1270" s="72"/>
      <c r="DH1270" s="72"/>
      <c r="DI1270" s="72"/>
      <c r="DJ1270" s="72"/>
      <c r="DK1270" s="72"/>
      <c r="DL1270" s="72"/>
      <c r="DM1270" s="72"/>
      <c r="DN1270" s="72"/>
      <c r="DO1270" s="72"/>
      <c r="DP1270" s="72"/>
      <c r="DQ1270" s="72"/>
      <c r="DR1270" s="72"/>
      <c r="DS1270" s="72"/>
      <c r="DT1270" s="72"/>
      <c r="DU1270" s="72"/>
      <c r="DV1270" s="72"/>
      <c r="DW1270" s="72"/>
      <c r="DX1270" s="72"/>
      <c r="DY1270" s="72"/>
      <c r="DZ1270" s="72"/>
      <c r="EA1270" s="72"/>
      <c r="EB1270" s="72"/>
      <c r="EC1270" s="72"/>
      <c r="ED1270" s="72"/>
      <c r="EE1270" s="72"/>
      <c r="EF1270" s="72"/>
      <c r="EG1270" s="72"/>
      <c r="EH1270" s="72"/>
      <c r="EI1270" s="72"/>
      <c r="EJ1270" s="72"/>
      <c r="EK1270" s="72"/>
      <c r="EL1270" s="72"/>
      <c r="EM1270" s="72"/>
      <c r="EN1270" s="72"/>
      <c r="EO1270" s="72"/>
      <c r="EP1270" s="72"/>
      <c r="EQ1270" s="72"/>
      <c r="ER1270" s="72"/>
      <c r="ES1270" s="72"/>
      <c r="ET1270" s="72"/>
      <c r="EU1270" s="72"/>
      <c r="EV1270" s="72"/>
      <c r="EW1270" s="72"/>
      <c r="EX1270" s="72"/>
      <c r="EY1270" s="72"/>
      <c r="EZ1270" s="72"/>
      <c r="FA1270" s="72"/>
      <c r="FB1270" s="72"/>
      <c r="FC1270" s="72"/>
      <c r="FD1270" s="72"/>
      <c r="FE1270" s="72"/>
      <c r="FF1270" s="72"/>
      <c r="FG1270" s="72"/>
      <c r="FH1270" s="72"/>
      <c r="FI1270" s="72"/>
      <c r="FJ1270" s="72"/>
      <c r="FK1270" s="72"/>
      <c r="FL1270" s="72"/>
      <c r="FM1270" s="72"/>
      <c r="FN1270" s="72"/>
      <c r="FO1270" s="72"/>
      <c r="FP1270" s="72"/>
      <c r="FQ1270" s="72"/>
      <c r="FR1270" s="72"/>
      <c r="FS1270" s="72"/>
      <c r="FT1270" s="72"/>
      <c r="FU1270" s="72"/>
      <c r="FV1270" s="72"/>
      <c r="FW1270" s="72"/>
      <c r="FX1270" s="72"/>
      <c r="FY1270" s="72"/>
      <c r="FZ1270" s="72"/>
      <c r="GA1270" s="72"/>
      <c r="GB1270" s="72"/>
      <c r="GC1270" s="72"/>
      <c r="GD1270" s="72"/>
      <c r="GE1270" s="72"/>
      <c r="GF1270" s="72"/>
      <c r="GG1270" s="72"/>
      <c r="GH1270" s="72"/>
      <c r="GI1270" s="72"/>
      <c r="GJ1270" s="72"/>
      <c r="GK1270" s="72"/>
      <c r="GL1270" s="72"/>
      <c r="GM1270" s="72"/>
      <c r="GN1270" s="72"/>
      <c r="GO1270" s="72"/>
      <c r="GP1270" s="72"/>
      <c r="GQ1270" s="72"/>
      <c r="GR1270" s="72"/>
      <c r="GS1270" s="72"/>
      <c r="GT1270" s="72"/>
      <c r="GU1270" s="72"/>
      <c r="GV1270" s="72"/>
      <c r="GW1270" s="72"/>
      <c r="GX1270" s="72"/>
      <c r="GY1270" s="72"/>
      <c r="GZ1270" s="72"/>
      <c r="HA1270" s="72"/>
      <c r="HB1270" s="72"/>
      <c r="HC1270" s="72"/>
      <c r="HD1270" s="72"/>
      <c r="HE1270" s="72"/>
      <c r="HF1270" s="72"/>
      <c r="HG1270" s="72"/>
      <c r="HH1270" s="72"/>
      <c r="HI1270" s="72"/>
      <c r="HJ1270" s="72"/>
      <c r="HK1270" s="72"/>
      <c r="HL1270" s="72"/>
      <c r="HM1270" s="72"/>
      <c r="HN1270" s="72"/>
      <c r="HO1270" s="72"/>
      <c r="HP1270" s="72"/>
      <c r="HQ1270" s="72"/>
      <c r="HR1270" s="72"/>
      <c r="HS1270" s="72"/>
      <c r="HT1270" s="72"/>
      <c r="HU1270" s="72"/>
      <c r="HV1270" s="72"/>
      <c r="HW1270" s="72"/>
      <c r="HX1270" s="72"/>
      <c r="HY1270" s="72"/>
      <c r="HZ1270" s="72"/>
      <c r="IA1270" s="72"/>
      <c r="IB1270" s="72"/>
      <c r="IC1270" s="72"/>
      <c r="ID1270" s="72"/>
      <c r="IE1270" s="72"/>
      <c r="IF1270" s="72"/>
      <c r="IG1270" s="72"/>
      <c r="IH1270" s="72"/>
      <c r="II1270" s="72"/>
      <c r="IJ1270" s="72"/>
      <c r="IK1270" s="72"/>
      <c r="IL1270" s="72"/>
      <c r="IM1270" s="72"/>
      <c r="IN1270" s="72"/>
      <c r="IO1270" s="72"/>
      <c r="IP1270" s="72"/>
      <c r="IQ1270" s="72"/>
      <c r="IR1270" s="72"/>
      <c r="IS1270" s="72"/>
      <c r="IT1270" s="72"/>
      <c r="IU1270" s="72"/>
      <c r="IV1270" s="72"/>
      <c r="IW1270" s="72"/>
      <c r="IX1270" s="72"/>
      <c r="IY1270" s="72"/>
      <c r="IZ1270" s="72"/>
      <c r="JA1270" s="72"/>
      <c r="JB1270" s="72"/>
      <c r="JC1270" s="72"/>
      <c r="JD1270" s="72"/>
      <c r="JE1270" s="72"/>
      <c r="JF1270" s="72"/>
      <c r="JG1270" s="72"/>
      <c r="JH1270" s="72"/>
      <c r="JI1270" s="72"/>
      <c r="JJ1270" s="72"/>
      <c r="JK1270" s="72"/>
      <c r="JL1270" s="72"/>
      <c r="JM1270" s="72"/>
      <c r="JN1270" s="72"/>
      <c r="JO1270" s="72"/>
      <c r="JP1270" s="72"/>
      <c r="JQ1270" s="72"/>
      <c r="JR1270" s="72"/>
      <c r="JS1270" s="72"/>
      <c r="JT1270" s="72"/>
      <c r="JU1270" s="72"/>
      <c r="JV1270" s="72"/>
      <c r="JW1270" s="72"/>
      <c r="JX1270" s="72"/>
      <c r="JY1270" s="72"/>
      <c r="JZ1270" s="72"/>
      <c r="KA1270" s="72"/>
      <c r="KB1270" s="72"/>
      <c r="KC1270" s="72"/>
      <c r="KD1270" s="72"/>
      <c r="KE1270" s="72"/>
      <c r="KF1270" s="72"/>
      <c r="KG1270" s="72"/>
      <c r="KH1270" s="72"/>
      <c r="KI1270" s="72"/>
      <c r="KJ1270" s="72"/>
      <c r="KK1270" s="72"/>
      <c r="KL1270" s="72"/>
      <c r="KM1270" s="72"/>
      <c r="KN1270" s="72"/>
      <c r="KO1270" s="72"/>
      <c r="KP1270" s="72"/>
      <c r="KQ1270" s="72"/>
      <c r="KR1270" s="72"/>
      <c r="KS1270" s="72"/>
      <c r="KT1270" s="72"/>
      <c r="KU1270" s="72"/>
      <c r="KV1270" s="72"/>
      <c r="KW1270" s="72"/>
      <c r="KX1270" s="72"/>
      <c r="KY1270" s="72"/>
      <c r="KZ1270" s="72"/>
      <c r="LA1270" s="72"/>
      <c r="LB1270" s="72"/>
      <c r="LC1270" s="72"/>
      <c r="LD1270" s="72"/>
      <c r="LE1270" s="72"/>
      <c r="LF1270" s="72"/>
      <c r="LG1270" s="72"/>
      <c r="LH1270" s="72"/>
      <c r="LI1270" s="72"/>
      <c r="LJ1270" s="72"/>
      <c r="LK1270" s="72"/>
    </row>
    <row r="1271" spans="1:323" s="20" customFormat="1" ht="14.25" customHeight="1">
      <c r="A1271" s="54">
        <v>1170</v>
      </c>
      <c r="B1271" s="23">
        <v>99</v>
      </c>
      <c r="C1271" s="23" t="s">
        <v>33</v>
      </c>
      <c r="D1271" s="32" t="s">
        <v>6636</v>
      </c>
      <c r="E1271" s="23" t="s">
        <v>2026</v>
      </c>
      <c r="F1271" s="23" t="s">
        <v>2069</v>
      </c>
      <c r="G1271" s="23" t="s">
        <v>154</v>
      </c>
      <c r="H1271" s="25">
        <v>100</v>
      </c>
      <c r="I1271" s="25">
        <v>9.3000000000000007</v>
      </c>
      <c r="J1271" s="26">
        <v>100</v>
      </c>
      <c r="K1271" s="26">
        <v>930.00000000000011</v>
      </c>
      <c r="L1271" s="27">
        <v>0</v>
      </c>
      <c r="M1271" s="27">
        <v>0</v>
      </c>
      <c r="N1271" s="27">
        <v>2</v>
      </c>
      <c r="O1271" s="27">
        <v>0</v>
      </c>
      <c r="P1271" s="27">
        <v>2</v>
      </c>
      <c r="Q1271" s="55"/>
      <c r="R1271" s="27">
        <f t="shared" si="138"/>
        <v>0</v>
      </c>
      <c r="S1271" s="56" t="str">
        <f t="shared" si="139"/>
        <v>×</v>
      </c>
      <c r="T1271" s="56" t="str">
        <f t="shared" si="140"/>
        <v>×</v>
      </c>
      <c r="U1271" s="56" t="str">
        <f t="shared" si="141"/>
        <v>×</v>
      </c>
      <c r="V1271" s="57" t="str">
        <f t="shared" si="135"/>
        <v/>
      </c>
      <c r="W1271" s="58">
        <f t="shared" si="136"/>
        <v>0</v>
      </c>
      <c r="X1271" s="54">
        <f t="shared" si="137"/>
        <v>99</v>
      </c>
      <c r="Y1271" s="59"/>
      <c r="Z1271" s="42"/>
      <c r="AA1271" s="42"/>
      <c r="AB1271" s="42"/>
      <c r="AC1271" s="42"/>
      <c r="AD1271" s="42"/>
      <c r="AE1271" s="42"/>
      <c r="AF1271" s="42"/>
      <c r="AG1271" s="42"/>
      <c r="AH1271" s="42"/>
      <c r="AI1271" s="42"/>
      <c r="AJ1271" s="42"/>
      <c r="AK1271" s="42"/>
      <c r="AL1271" s="42"/>
      <c r="AM1271" s="42"/>
      <c r="AN1271" s="42"/>
      <c r="AO1271" s="42"/>
      <c r="AP1271" s="42"/>
      <c r="AQ1271" s="42"/>
      <c r="AR1271" s="42"/>
      <c r="AS1271" s="72"/>
      <c r="AT1271" s="72"/>
      <c r="AU1271" s="72"/>
      <c r="AV1271" s="72"/>
      <c r="AW1271" s="72"/>
      <c r="AX1271" s="72"/>
      <c r="AY1271" s="72"/>
      <c r="AZ1271" s="72"/>
      <c r="BA1271" s="72"/>
      <c r="BB1271" s="72"/>
      <c r="BC1271" s="72"/>
      <c r="BD1271" s="72"/>
      <c r="BE1271" s="72"/>
      <c r="BF1271" s="72"/>
      <c r="BG1271" s="72"/>
      <c r="BH1271" s="72"/>
      <c r="BI1271" s="72"/>
      <c r="BJ1271" s="72"/>
      <c r="BK1271" s="72"/>
      <c r="BL1271" s="72"/>
      <c r="BM1271" s="72"/>
      <c r="BN1271" s="72"/>
      <c r="BO1271" s="72"/>
      <c r="BP1271" s="72"/>
      <c r="BQ1271" s="72"/>
      <c r="BR1271" s="72"/>
      <c r="BS1271" s="72"/>
      <c r="BT1271" s="72"/>
      <c r="BU1271" s="72"/>
      <c r="BV1271" s="72"/>
      <c r="BW1271" s="72"/>
      <c r="BX1271" s="72"/>
      <c r="BY1271" s="72"/>
      <c r="BZ1271" s="72"/>
      <c r="CA1271" s="72"/>
      <c r="CB1271" s="72"/>
      <c r="CC1271" s="72"/>
      <c r="CD1271" s="72"/>
      <c r="CE1271" s="72"/>
      <c r="CF1271" s="72"/>
      <c r="CG1271" s="72"/>
      <c r="CH1271" s="72"/>
      <c r="CI1271" s="72"/>
      <c r="CJ1271" s="72"/>
      <c r="CK1271" s="72"/>
      <c r="CL1271" s="72"/>
      <c r="CM1271" s="72"/>
      <c r="CN1271" s="72"/>
      <c r="CO1271" s="72"/>
      <c r="CP1271" s="72"/>
      <c r="CQ1271" s="72"/>
      <c r="CR1271" s="72"/>
      <c r="CS1271" s="72"/>
      <c r="CT1271" s="72"/>
      <c r="CU1271" s="72"/>
      <c r="CV1271" s="72"/>
      <c r="CW1271" s="72"/>
      <c r="CX1271" s="72"/>
      <c r="CY1271" s="72"/>
      <c r="CZ1271" s="72"/>
      <c r="DA1271" s="72"/>
      <c r="DB1271" s="72"/>
      <c r="DC1271" s="72"/>
      <c r="DD1271" s="72"/>
      <c r="DE1271" s="72"/>
      <c r="DF1271" s="72"/>
      <c r="DG1271" s="72"/>
      <c r="DH1271" s="72"/>
      <c r="DI1271" s="72"/>
      <c r="DJ1271" s="72"/>
      <c r="DK1271" s="72"/>
      <c r="DL1271" s="72"/>
      <c r="DM1271" s="72"/>
      <c r="DN1271" s="72"/>
      <c r="DO1271" s="72"/>
      <c r="DP1271" s="72"/>
      <c r="DQ1271" s="72"/>
      <c r="DR1271" s="72"/>
      <c r="DS1271" s="72"/>
      <c r="DT1271" s="72"/>
      <c r="DU1271" s="72"/>
      <c r="DV1271" s="72"/>
      <c r="DW1271" s="72"/>
      <c r="DX1271" s="72"/>
      <c r="DY1271" s="72"/>
      <c r="DZ1271" s="72"/>
      <c r="EA1271" s="72"/>
      <c r="EB1271" s="72"/>
      <c r="EC1271" s="72"/>
      <c r="ED1271" s="72"/>
      <c r="EE1271" s="72"/>
      <c r="EF1271" s="72"/>
      <c r="EG1271" s="72"/>
      <c r="EH1271" s="72"/>
      <c r="EI1271" s="72"/>
      <c r="EJ1271" s="72"/>
      <c r="EK1271" s="72"/>
      <c r="EL1271" s="72"/>
      <c r="EM1271" s="72"/>
      <c r="EN1271" s="72"/>
      <c r="EO1271" s="72"/>
      <c r="EP1271" s="72"/>
      <c r="EQ1271" s="72"/>
      <c r="ER1271" s="72"/>
      <c r="ES1271" s="72"/>
      <c r="ET1271" s="72"/>
      <c r="EU1271" s="72"/>
      <c r="EV1271" s="72"/>
      <c r="EW1271" s="72"/>
      <c r="EX1271" s="72"/>
      <c r="EY1271" s="72"/>
      <c r="EZ1271" s="72"/>
      <c r="FA1271" s="72"/>
      <c r="FB1271" s="72"/>
      <c r="FC1271" s="72"/>
      <c r="FD1271" s="72"/>
      <c r="FE1271" s="72"/>
      <c r="FF1271" s="72"/>
      <c r="FG1271" s="72"/>
      <c r="FH1271" s="72"/>
      <c r="FI1271" s="72"/>
      <c r="FJ1271" s="72"/>
      <c r="FK1271" s="72"/>
      <c r="FL1271" s="72"/>
      <c r="FM1271" s="72"/>
      <c r="FN1271" s="72"/>
      <c r="FO1271" s="72"/>
      <c r="FP1271" s="72"/>
      <c r="FQ1271" s="72"/>
      <c r="FR1271" s="72"/>
      <c r="FS1271" s="72"/>
      <c r="FT1271" s="72"/>
      <c r="FU1271" s="72"/>
      <c r="FV1271" s="72"/>
      <c r="FW1271" s="72"/>
      <c r="FX1271" s="72"/>
      <c r="FY1271" s="72"/>
      <c r="FZ1271" s="72"/>
      <c r="GA1271" s="72"/>
      <c r="GB1271" s="72"/>
      <c r="GC1271" s="72"/>
      <c r="GD1271" s="72"/>
      <c r="GE1271" s="72"/>
      <c r="GF1271" s="72"/>
      <c r="GG1271" s="72"/>
      <c r="GH1271" s="72"/>
      <c r="GI1271" s="72"/>
      <c r="GJ1271" s="72"/>
      <c r="GK1271" s="72"/>
      <c r="GL1271" s="72"/>
      <c r="GM1271" s="72"/>
      <c r="GN1271" s="72"/>
      <c r="GO1271" s="72"/>
      <c r="GP1271" s="72"/>
      <c r="GQ1271" s="72"/>
      <c r="GR1271" s="72"/>
      <c r="GS1271" s="72"/>
      <c r="GT1271" s="72"/>
      <c r="GU1271" s="72"/>
      <c r="GV1271" s="72"/>
      <c r="GW1271" s="72"/>
      <c r="GX1271" s="72"/>
      <c r="GY1271" s="72"/>
      <c r="GZ1271" s="72"/>
      <c r="HA1271" s="72"/>
      <c r="HB1271" s="72"/>
      <c r="HC1271" s="72"/>
      <c r="HD1271" s="72"/>
      <c r="HE1271" s="72"/>
      <c r="HF1271" s="72"/>
      <c r="HG1271" s="72"/>
      <c r="HH1271" s="72"/>
      <c r="HI1271" s="72"/>
      <c r="HJ1271" s="72"/>
      <c r="HK1271" s="72"/>
      <c r="HL1271" s="72"/>
      <c r="HM1271" s="72"/>
      <c r="HN1271" s="72"/>
      <c r="HO1271" s="72"/>
      <c r="HP1271" s="72"/>
      <c r="HQ1271" s="72"/>
      <c r="HR1271" s="72"/>
      <c r="HS1271" s="72"/>
      <c r="HT1271" s="72"/>
      <c r="HU1271" s="72"/>
      <c r="HV1271" s="72"/>
      <c r="HW1271" s="72"/>
      <c r="HX1271" s="72"/>
      <c r="HY1271" s="72"/>
      <c r="HZ1271" s="72"/>
      <c r="IA1271" s="72"/>
      <c r="IB1271" s="72"/>
      <c r="IC1271" s="72"/>
      <c r="ID1271" s="72"/>
      <c r="IE1271" s="72"/>
      <c r="IF1271" s="72"/>
      <c r="IG1271" s="72"/>
      <c r="IH1271" s="72"/>
      <c r="II1271" s="72"/>
      <c r="IJ1271" s="72"/>
      <c r="IK1271" s="72"/>
      <c r="IL1271" s="72"/>
      <c r="IM1271" s="72"/>
      <c r="IN1271" s="72"/>
      <c r="IO1271" s="72"/>
      <c r="IP1271" s="72"/>
      <c r="IQ1271" s="72"/>
      <c r="IR1271" s="72"/>
      <c r="IS1271" s="72"/>
      <c r="IT1271" s="72"/>
      <c r="IU1271" s="72"/>
      <c r="IV1271" s="72"/>
      <c r="IW1271" s="72"/>
      <c r="IX1271" s="72"/>
      <c r="IY1271" s="72"/>
      <c r="IZ1271" s="72"/>
      <c r="JA1271" s="72"/>
      <c r="JB1271" s="72"/>
      <c r="JC1271" s="72"/>
      <c r="JD1271" s="72"/>
      <c r="JE1271" s="72"/>
      <c r="JF1271" s="72"/>
      <c r="JG1271" s="72"/>
      <c r="JH1271" s="72"/>
      <c r="JI1271" s="72"/>
      <c r="JJ1271" s="72"/>
      <c r="JK1271" s="72"/>
      <c r="JL1271" s="72"/>
      <c r="JM1271" s="72"/>
      <c r="JN1271" s="72"/>
      <c r="JO1271" s="72"/>
      <c r="JP1271" s="72"/>
      <c r="JQ1271" s="72"/>
      <c r="JR1271" s="72"/>
      <c r="JS1271" s="72"/>
      <c r="JT1271" s="72"/>
      <c r="JU1271" s="72"/>
      <c r="JV1271" s="72"/>
      <c r="JW1271" s="72"/>
      <c r="JX1271" s="72"/>
      <c r="JY1271" s="72"/>
      <c r="JZ1271" s="72"/>
      <c r="KA1271" s="72"/>
      <c r="KB1271" s="72"/>
      <c r="KC1271" s="72"/>
      <c r="KD1271" s="72"/>
      <c r="KE1271" s="72"/>
      <c r="KF1271" s="72"/>
      <c r="KG1271" s="72"/>
      <c r="KH1271" s="72"/>
      <c r="KI1271" s="72"/>
      <c r="KJ1271" s="72"/>
      <c r="KK1271" s="72"/>
      <c r="KL1271" s="72"/>
      <c r="KM1271" s="72"/>
      <c r="KN1271" s="72"/>
      <c r="KO1271" s="72"/>
      <c r="KP1271" s="72"/>
      <c r="KQ1271" s="72"/>
      <c r="KR1271" s="72"/>
      <c r="KS1271" s="72"/>
      <c r="KT1271" s="72"/>
      <c r="KU1271" s="72"/>
      <c r="KV1271" s="72"/>
      <c r="KW1271" s="72"/>
      <c r="KX1271" s="72"/>
      <c r="KY1271" s="72"/>
      <c r="KZ1271" s="72"/>
      <c r="LA1271" s="72"/>
      <c r="LB1271" s="72"/>
      <c r="LC1271" s="72"/>
      <c r="LD1271" s="72"/>
      <c r="LE1271" s="72"/>
      <c r="LF1271" s="72"/>
      <c r="LG1271" s="72"/>
      <c r="LH1271" s="72"/>
      <c r="LI1271" s="72"/>
      <c r="LJ1271" s="72"/>
      <c r="LK1271" s="72"/>
    </row>
    <row r="1272" spans="1:323" s="20" customFormat="1" ht="14.25" customHeight="1">
      <c r="A1272" s="54">
        <v>1171</v>
      </c>
      <c r="B1272" s="23">
        <v>99</v>
      </c>
      <c r="C1272" s="23" t="s">
        <v>33</v>
      </c>
      <c r="D1272" s="32" t="s">
        <v>6637</v>
      </c>
      <c r="E1272" s="23" t="s">
        <v>2026</v>
      </c>
      <c r="F1272" s="23" t="s">
        <v>2098</v>
      </c>
      <c r="G1272" s="23" t="s">
        <v>425</v>
      </c>
      <c r="H1272" s="25">
        <v>10</v>
      </c>
      <c r="I1272" s="25">
        <v>224</v>
      </c>
      <c r="J1272" s="26">
        <v>10</v>
      </c>
      <c r="K1272" s="26">
        <v>2240</v>
      </c>
      <c r="L1272" s="27">
        <v>0</v>
      </c>
      <c r="M1272" s="27">
        <v>0</v>
      </c>
      <c r="N1272" s="27">
        <v>6</v>
      </c>
      <c r="O1272" s="27">
        <v>0</v>
      </c>
      <c r="P1272" s="27">
        <v>6</v>
      </c>
      <c r="Q1272" s="55"/>
      <c r="R1272" s="27">
        <f t="shared" si="138"/>
        <v>0</v>
      </c>
      <c r="S1272" s="56" t="str">
        <f t="shared" si="139"/>
        <v>×</v>
      </c>
      <c r="T1272" s="56" t="str">
        <f t="shared" si="140"/>
        <v>×</v>
      </c>
      <c r="U1272" s="56" t="str">
        <f t="shared" si="141"/>
        <v>×</v>
      </c>
      <c r="V1272" s="57" t="str">
        <f t="shared" si="135"/>
        <v/>
      </c>
      <c r="W1272" s="58">
        <f t="shared" si="136"/>
        <v>0</v>
      </c>
      <c r="X1272" s="54">
        <f t="shared" si="137"/>
        <v>99</v>
      </c>
      <c r="Y1272" s="59"/>
      <c r="Z1272" s="42"/>
      <c r="AA1272" s="42"/>
      <c r="AB1272" s="42"/>
      <c r="AC1272" s="42"/>
      <c r="AD1272" s="42"/>
      <c r="AE1272" s="42"/>
      <c r="AF1272" s="42"/>
      <c r="AG1272" s="42"/>
      <c r="AH1272" s="42"/>
      <c r="AI1272" s="42"/>
      <c r="AJ1272" s="42"/>
      <c r="AK1272" s="42"/>
      <c r="AL1272" s="42"/>
      <c r="AM1272" s="42"/>
      <c r="AN1272" s="42"/>
      <c r="AO1272" s="42"/>
      <c r="AP1272" s="42"/>
      <c r="AQ1272" s="42"/>
      <c r="AR1272" s="42"/>
      <c r="AS1272" s="72"/>
      <c r="AT1272" s="72"/>
      <c r="AU1272" s="72"/>
      <c r="AV1272" s="72"/>
      <c r="AW1272" s="72"/>
      <c r="AX1272" s="72"/>
      <c r="AY1272" s="72"/>
      <c r="AZ1272" s="72"/>
      <c r="BA1272" s="72"/>
      <c r="BB1272" s="72"/>
      <c r="BC1272" s="72"/>
      <c r="BD1272" s="72"/>
      <c r="BE1272" s="72"/>
      <c r="BF1272" s="72"/>
      <c r="BG1272" s="72"/>
      <c r="BH1272" s="72"/>
      <c r="BI1272" s="72"/>
      <c r="BJ1272" s="72"/>
      <c r="BK1272" s="72"/>
      <c r="BL1272" s="72"/>
      <c r="BM1272" s="72"/>
      <c r="BN1272" s="72"/>
      <c r="BO1272" s="72"/>
      <c r="BP1272" s="72"/>
      <c r="BQ1272" s="72"/>
      <c r="BR1272" s="72"/>
      <c r="BS1272" s="72"/>
      <c r="BT1272" s="72"/>
      <c r="BU1272" s="72"/>
      <c r="BV1272" s="72"/>
      <c r="BW1272" s="72"/>
      <c r="BX1272" s="72"/>
      <c r="BY1272" s="72"/>
      <c r="BZ1272" s="72"/>
      <c r="CA1272" s="72"/>
      <c r="CB1272" s="72"/>
      <c r="CC1272" s="72"/>
      <c r="CD1272" s="72"/>
      <c r="CE1272" s="72"/>
      <c r="CF1272" s="72"/>
      <c r="CG1272" s="72"/>
      <c r="CH1272" s="72"/>
      <c r="CI1272" s="72"/>
      <c r="CJ1272" s="72"/>
      <c r="CK1272" s="72"/>
      <c r="CL1272" s="72"/>
      <c r="CM1272" s="72"/>
      <c r="CN1272" s="72"/>
      <c r="CO1272" s="72"/>
      <c r="CP1272" s="72"/>
      <c r="CQ1272" s="72"/>
      <c r="CR1272" s="72"/>
      <c r="CS1272" s="72"/>
      <c r="CT1272" s="72"/>
      <c r="CU1272" s="72"/>
      <c r="CV1272" s="72"/>
      <c r="CW1272" s="72"/>
      <c r="CX1272" s="72"/>
      <c r="CY1272" s="72"/>
      <c r="CZ1272" s="72"/>
      <c r="DA1272" s="72"/>
      <c r="DB1272" s="72"/>
      <c r="DC1272" s="72"/>
      <c r="DD1272" s="72"/>
      <c r="DE1272" s="72"/>
      <c r="DF1272" s="72"/>
      <c r="DG1272" s="72"/>
      <c r="DH1272" s="72"/>
      <c r="DI1272" s="72"/>
      <c r="DJ1272" s="72"/>
      <c r="DK1272" s="72"/>
      <c r="DL1272" s="72"/>
      <c r="DM1272" s="72"/>
      <c r="DN1272" s="72"/>
      <c r="DO1272" s="72"/>
      <c r="DP1272" s="72"/>
      <c r="DQ1272" s="72"/>
      <c r="DR1272" s="72"/>
      <c r="DS1272" s="72"/>
      <c r="DT1272" s="72"/>
      <c r="DU1272" s="72"/>
      <c r="DV1272" s="72"/>
      <c r="DW1272" s="72"/>
      <c r="DX1272" s="72"/>
      <c r="DY1272" s="72"/>
      <c r="DZ1272" s="72"/>
      <c r="EA1272" s="72"/>
      <c r="EB1272" s="72"/>
      <c r="EC1272" s="72"/>
      <c r="ED1272" s="72"/>
      <c r="EE1272" s="72"/>
      <c r="EF1272" s="72"/>
      <c r="EG1272" s="72"/>
      <c r="EH1272" s="72"/>
      <c r="EI1272" s="72"/>
      <c r="EJ1272" s="72"/>
      <c r="EK1272" s="72"/>
      <c r="EL1272" s="72"/>
      <c r="EM1272" s="72"/>
      <c r="EN1272" s="72"/>
      <c r="EO1272" s="72"/>
      <c r="EP1272" s="72"/>
      <c r="EQ1272" s="72"/>
      <c r="ER1272" s="72"/>
      <c r="ES1272" s="72"/>
      <c r="ET1272" s="72"/>
      <c r="EU1272" s="72"/>
      <c r="EV1272" s="72"/>
      <c r="EW1272" s="72"/>
      <c r="EX1272" s="72"/>
      <c r="EY1272" s="72"/>
      <c r="EZ1272" s="72"/>
      <c r="FA1272" s="72"/>
      <c r="FB1272" s="72"/>
      <c r="FC1272" s="72"/>
      <c r="FD1272" s="72"/>
      <c r="FE1272" s="72"/>
      <c r="FF1272" s="72"/>
      <c r="FG1272" s="72"/>
      <c r="FH1272" s="72"/>
      <c r="FI1272" s="72"/>
      <c r="FJ1272" s="72"/>
      <c r="FK1272" s="72"/>
      <c r="FL1272" s="72"/>
      <c r="FM1272" s="72"/>
      <c r="FN1272" s="72"/>
      <c r="FO1272" s="72"/>
      <c r="FP1272" s="72"/>
      <c r="FQ1272" s="72"/>
      <c r="FR1272" s="72"/>
      <c r="FS1272" s="72"/>
      <c r="FT1272" s="72"/>
      <c r="FU1272" s="72"/>
      <c r="FV1272" s="72"/>
      <c r="FW1272" s="72"/>
      <c r="FX1272" s="72"/>
      <c r="FY1272" s="72"/>
      <c r="FZ1272" s="72"/>
      <c r="GA1272" s="72"/>
      <c r="GB1272" s="72"/>
      <c r="GC1272" s="72"/>
      <c r="GD1272" s="72"/>
      <c r="GE1272" s="72"/>
      <c r="GF1272" s="72"/>
      <c r="GG1272" s="72"/>
      <c r="GH1272" s="72"/>
      <c r="GI1272" s="72"/>
      <c r="GJ1272" s="72"/>
      <c r="GK1272" s="72"/>
      <c r="GL1272" s="72"/>
      <c r="GM1272" s="72"/>
      <c r="GN1272" s="72"/>
      <c r="GO1272" s="72"/>
      <c r="GP1272" s="72"/>
      <c r="GQ1272" s="72"/>
      <c r="GR1272" s="72"/>
      <c r="GS1272" s="72"/>
      <c r="GT1272" s="72"/>
      <c r="GU1272" s="72"/>
      <c r="GV1272" s="72"/>
      <c r="GW1272" s="72"/>
      <c r="GX1272" s="72"/>
      <c r="GY1272" s="72"/>
      <c r="GZ1272" s="72"/>
      <c r="HA1272" s="72"/>
      <c r="HB1272" s="72"/>
      <c r="HC1272" s="72"/>
      <c r="HD1272" s="72"/>
      <c r="HE1272" s="72"/>
      <c r="HF1272" s="72"/>
      <c r="HG1272" s="72"/>
      <c r="HH1272" s="72"/>
      <c r="HI1272" s="72"/>
      <c r="HJ1272" s="72"/>
      <c r="HK1272" s="72"/>
      <c r="HL1272" s="72"/>
      <c r="HM1272" s="72"/>
      <c r="HN1272" s="72"/>
      <c r="HO1272" s="72"/>
      <c r="HP1272" s="72"/>
      <c r="HQ1272" s="72"/>
      <c r="HR1272" s="72"/>
      <c r="HS1272" s="72"/>
      <c r="HT1272" s="72"/>
      <c r="HU1272" s="72"/>
      <c r="HV1272" s="72"/>
      <c r="HW1272" s="72"/>
      <c r="HX1272" s="72"/>
      <c r="HY1272" s="72"/>
      <c r="HZ1272" s="72"/>
      <c r="IA1272" s="72"/>
      <c r="IB1272" s="72"/>
      <c r="IC1272" s="72"/>
      <c r="ID1272" s="72"/>
      <c r="IE1272" s="72"/>
      <c r="IF1272" s="72"/>
      <c r="IG1272" s="72"/>
      <c r="IH1272" s="72"/>
      <c r="II1272" s="72"/>
      <c r="IJ1272" s="72"/>
      <c r="IK1272" s="72"/>
      <c r="IL1272" s="72"/>
      <c r="IM1272" s="72"/>
      <c r="IN1272" s="72"/>
      <c r="IO1272" s="72"/>
      <c r="IP1272" s="72"/>
      <c r="IQ1272" s="72"/>
      <c r="IR1272" s="72"/>
      <c r="IS1272" s="72"/>
      <c r="IT1272" s="72"/>
      <c r="IU1272" s="72"/>
      <c r="IV1272" s="72"/>
      <c r="IW1272" s="72"/>
      <c r="IX1272" s="72"/>
      <c r="IY1272" s="72"/>
      <c r="IZ1272" s="72"/>
      <c r="JA1272" s="72"/>
      <c r="JB1272" s="72"/>
      <c r="JC1272" s="72"/>
      <c r="JD1272" s="72"/>
      <c r="JE1272" s="72"/>
      <c r="JF1272" s="72"/>
      <c r="JG1272" s="72"/>
      <c r="JH1272" s="72"/>
      <c r="JI1272" s="72"/>
      <c r="JJ1272" s="72"/>
      <c r="JK1272" s="72"/>
      <c r="JL1272" s="72"/>
      <c r="JM1272" s="72"/>
      <c r="JN1272" s="72"/>
      <c r="JO1272" s="72"/>
      <c r="JP1272" s="72"/>
      <c r="JQ1272" s="72"/>
      <c r="JR1272" s="72"/>
      <c r="JS1272" s="72"/>
      <c r="JT1272" s="72"/>
      <c r="JU1272" s="72"/>
      <c r="JV1272" s="72"/>
      <c r="JW1272" s="72"/>
      <c r="JX1272" s="72"/>
      <c r="JY1272" s="72"/>
      <c r="JZ1272" s="72"/>
      <c r="KA1272" s="72"/>
      <c r="KB1272" s="72"/>
      <c r="KC1272" s="72"/>
      <c r="KD1272" s="72"/>
      <c r="KE1272" s="72"/>
      <c r="KF1272" s="72"/>
      <c r="KG1272" s="72"/>
      <c r="KH1272" s="72"/>
      <c r="KI1272" s="72"/>
      <c r="KJ1272" s="72"/>
      <c r="KK1272" s="72"/>
      <c r="KL1272" s="72"/>
      <c r="KM1272" s="72"/>
      <c r="KN1272" s="72"/>
      <c r="KO1272" s="72"/>
      <c r="KP1272" s="72"/>
      <c r="KQ1272" s="72"/>
      <c r="KR1272" s="72"/>
      <c r="KS1272" s="72"/>
      <c r="KT1272" s="72"/>
      <c r="KU1272" s="72"/>
      <c r="KV1272" s="72"/>
      <c r="KW1272" s="72"/>
      <c r="KX1272" s="72"/>
      <c r="KY1272" s="72"/>
      <c r="KZ1272" s="72"/>
      <c r="LA1272" s="72"/>
      <c r="LB1272" s="72"/>
      <c r="LC1272" s="72"/>
      <c r="LD1272" s="72"/>
      <c r="LE1272" s="72"/>
      <c r="LF1272" s="72"/>
      <c r="LG1272" s="72"/>
      <c r="LH1272" s="72"/>
      <c r="LI1272" s="72"/>
      <c r="LJ1272" s="72"/>
      <c r="LK1272" s="72"/>
    </row>
    <row r="1273" spans="1:323" s="20" customFormat="1" ht="14.25" customHeight="1">
      <c r="A1273" s="54">
        <v>1172</v>
      </c>
      <c r="B1273" s="23">
        <v>99</v>
      </c>
      <c r="C1273" s="23" t="s">
        <v>33</v>
      </c>
      <c r="D1273" s="32" t="s">
        <v>2099</v>
      </c>
      <c r="E1273" s="23" t="s">
        <v>2026</v>
      </c>
      <c r="F1273" s="23" t="s">
        <v>2100</v>
      </c>
      <c r="G1273" s="23" t="s">
        <v>425</v>
      </c>
      <c r="H1273" s="25">
        <v>10</v>
      </c>
      <c r="I1273" s="25">
        <v>352</v>
      </c>
      <c r="J1273" s="26">
        <v>10</v>
      </c>
      <c r="K1273" s="26">
        <v>3520</v>
      </c>
      <c r="L1273" s="27">
        <v>0</v>
      </c>
      <c r="M1273" s="27">
        <v>16</v>
      </c>
      <c r="N1273" s="27">
        <v>0</v>
      </c>
      <c r="O1273" s="27">
        <v>0</v>
      </c>
      <c r="P1273" s="27">
        <v>16</v>
      </c>
      <c r="Q1273" s="55"/>
      <c r="R1273" s="27">
        <f t="shared" si="138"/>
        <v>0</v>
      </c>
      <c r="S1273" s="56" t="str">
        <f t="shared" si="139"/>
        <v>×</v>
      </c>
      <c r="T1273" s="56" t="str">
        <f t="shared" si="140"/>
        <v>×</v>
      </c>
      <c r="U1273" s="56" t="str">
        <f t="shared" si="141"/>
        <v>×</v>
      </c>
      <c r="V1273" s="57" t="str">
        <f t="shared" si="135"/>
        <v/>
      </c>
      <c r="W1273" s="58">
        <f t="shared" si="136"/>
        <v>0</v>
      </c>
      <c r="X1273" s="54">
        <f t="shared" si="137"/>
        <v>99</v>
      </c>
      <c r="Y1273" s="59"/>
      <c r="Z1273" s="42"/>
      <c r="AA1273" s="42"/>
      <c r="AB1273" s="42"/>
      <c r="AC1273" s="42"/>
      <c r="AD1273" s="42"/>
      <c r="AE1273" s="42"/>
      <c r="AF1273" s="42"/>
      <c r="AG1273" s="42"/>
      <c r="AH1273" s="42"/>
      <c r="AI1273" s="42"/>
      <c r="AJ1273" s="42"/>
      <c r="AK1273" s="42"/>
      <c r="AL1273" s="42"/>
      <c r="AM1273" s="42"/>
      <c r="AN1273" s="42"/>
      <c r="AO1273" s="42"/>
      <c r="AP1273" s="42"/>
      <c r="AQ1273" s="42"/>
      <c r="AR1273" s="42"/>
      <c r="AS1273" s="72"/>
      <c r="AT1273" s="72"/>
      <c r="AU1273" s="72"/>
      <c r="AV1273" s="72"/>
      <c r="AW1273" s="72"/>
      <c r="AX1273" s="72"/>
      <c r="AY1273" s="72"/>
      <c r="AZ1273" s="72"/>
      <c r="BA1273" s="72"/>
      <c r="BB1273" s="72"/>
      <c r="BC1273" s="72"/>
      <c r="BD1273" s="72"/>
      <c r="BE1273" s="72"/>
      <c r="BF1273" s="72"/>
      <c r="BG1273" s="72"/>
      <c r="BH1273" s="72"/>
      <c r="BI1273" s="72"/>
      <c r="BJ1273" s="72"/>
      <c r="BK1273" s="72"/>
      <c r="BL1273" s="72"/>
      <c r="BM1273" s="72"/>
      <c r="BN1273" s="72"/>
      <c r="BO1273" s="72"/>
      <c r="BP1273" s="72"/>
      <c r="BQ1273" s="72"/>
      <c r="BR1273" s="72"/>
      <c r="BS1273" s="72"/>
      <c r="BT1273" s="72"/>
      <c r="BU1273" s="72"/>
      <c r="BV1273" s="72"/>
      <c r="BW1273" s="72"/>
      <c r="BX1273" s="72"/>
      <c r="BY1273" s="72"/>
      <c r="BZ1273" s="72"/>
      <c r="CA1273" s="72"/>
      <c r="CB1273" s="72"/>
      <c r="CC1273" s="72"/>
      <c r="CD1273" s="72"/>
      <c r="CE1273" s="72"/>
      <c r="CF1273" s="72"/>
      <c r="CG1273" s="72"/>
      <c r="CH1273" s="72"/>
      <c r="CI1273" s="72"/>
      <c r="CJ1273" s="72"/>
      <c r="CK1273" s="72"/>
      <c r="CL1273" s="72"/>
      <c r="CM1273" s="72"/>
      <c r="CN1273" s="72"/>
      <c r="CO1273" s="72"/>
      <c r="CP1273" s="72"/>
      <c r="CQ1273" s="72"/>
      <c r="CR1273" s="72"/>
      <c r="CS1273" s="72"/>
      <c r="CT1273" s="72"/>
      <c r="CU1273" s="72"/>
      <c r="CV1273" s="72"/>
      <c r="CW1273" s="72"/>
      <c r="CX1273" s="72"/>
      <c r="CY1273" s="72"/>
      <c r="CZ1273" s="72"/>
      <c r="DA1273" s="72"/>
      <c r="DB1273" s="72"/>
      <c r="DC1273" s="72"/>
      <c r="DD1273" s="72"/>
      <c r="DE1273" s="72"/>
      <c r="DF1273" s="72"/>
      <c r="DG1273" s="72"/>
      <c r="DH1273" s="72"/>
      <c r="DI1273" s="72"/>
      <c r="DJ1273" s="72"/>
      <c r="DK1273" s="72"/>
      <c r="DL1273" s="72"/>
      <c r="DM1273" s="72"/>
      <c r="DN1273" s="72"/>
      <c r="DO1273" s="72"/>
      <c r="DP1273" s="72"/>
      <c r="DQ1273" s="72"/>
      <c r="DR1273" s="72"/>
      <c r="DS1273" s="72"/>
      <c r="DT1273" s="72"/>
      <c r="DU1273" s="72"/>
      <c r="DV1273" s="72"/>
      <c r="DW1273" s="72"/>
      <c r="DX1273" s="72"/>
      <c r="DY1273" s="72"/>
      <c r="DZ1273" s="72"/>
      <c r="EA1273" s="72"/>
      <c r="EB1273" s="72"/>
      <c r="EC1273" s="72"/>
      <c r="ED1273" s="72"/>
      <c r="EE1273" s="72"/>
      <c r="EF1273" s="72"/>
      <c r="EG1273" s="72"/>
      <c r="EH1273" s="72"/>
      <c r="EI1273" s="72"/>
      <c r="EJ1273" s="72"/>
      <c r="EK1273" s="72"/>
      <c r="EL1273" s="72"/>
      <c r="EM1273" s="72"/>
      <c r="EN1273" s="72"/>
      <c r="EO1273" s="72"/>
      <c r="EP1273" s="72"/>
      <c r="EQ1273" s="72"/>
      <c r="ER1273" s="72"/>
      <c r="ES1273" s="72"/>
      <c r="ET1273" s="72"/>
      <c r="EU1273" s="72"/>
      <c r="EV1273" s="72"/>
      <c r="EW1273" s="72"/>
      <c r="EX1273" s="72"/>
      <c r="EY1273" s="72"/>
      <c r="EZ1273" s="72"/>
      <c r="FA1273" s="72"/>
      <c r="FB1273" s="72"/>
      <c r="FC1273" s="72"/>
      <c r="FD1273" s="72"/>
      <c r="FE1273" s="72"/>
      <c r="FF1273" s="72"/>
      <c r="FG1273" s="72"/>
      <c r="FH1273" s="72"/>
      <c r="FI1273" s="72"/>
      <c r="FJ1273" s="72"/>
      <c r="FK1273" s="72"/>
      <c r="FL1273" s="72"/>
      <c r="FM1273" s="72"/>
      <c r="FN1273" s="72"/>
      <c r="FO1273" s="72"/>
      <c r="FP1273" s="72"/>
      <c r="FQ1273" s="72"/>
      <c r="FR1273" s="72"/>
      <c r="FS1273" s="72"/>
      <c r="FT1273" s="72"/>
      <c r="FU1273" s="72"/>
      <c r="FV1273" s="72"/>
      <c r="FW1273" s="72"/>
      <c r="FX1273" s="72"/>
      <c r="FY1273" s="72"/>
      <c r="FZ1273" s="72"/>
      <c r="GA1273" s="72"/>
      <c r="GB1273" s="72"/>
      <c r="GC1273" s="72"/>
      <c r="GD1273" s="72"/>
      <c r="GE1273" s="72"/>
      <c r="GF1273" s="72"/>
      <c r="GG1273" s="72"/>
      <c r="GH1273" s="72"/>
      <c r="GI1273" s="72"/>
      <c r="GJ1273" s="72"/>
      <c r="GK1273" s="72"/>
      <c r="GL1273" s="72"/>
      <c r="GM1273" s="72"/>
      <c r="GN1273" s="72"/>
      <c r="GO1273" s="72"/>
      <c r="GP1273" s="72"/>
      <c r="GQ1273" s="72"/>
      <c r="GR1273" s="72"/>
      <c r="GS1273" s="72"/>
      <c r="GT1273" s="72"/>
      <c r="GU1273" s="72"/>
      <c r="GV1273" s="72"/>
      <c r="GW1273" s="72"/>
      <c r="GX1273" s="72"/>
      <c r="GY1273" s="72"/>
      <c r="GZ1273" s="72"/>
      <c r="HA1273" s="72"/>
      <c r="HB1273" s="72"/>
      <c r="HC1273" s="72"/>
      <c r="HD1273" s="72"/>
      <c r="HE1273" s="72"/>
      <c r="HF1273" s="72"/>
      <c r="HG1273" s="72"/>
      <c r="HH1273" s="72"/>
      <c r="HI1273" s="72"/>
      <c r="HJ1273" s="72"/>
      <c r="HK1273" s="72"/>
      <c r="HL1273" s="72"/>
      <c r="HM1273" s="72"/>
      <c r="HN1273" s="72"/>
      <c r="HO1273" s="72"/>
      <c r="HP1273" s="72"/>
      <c r="HQ1273" s="72"/>
      <c r="HR1273" s="72"/>
      <c r="HS1273" s="72"/>
      <c r="HT1273" s="72"/>
      <c r="HU1273" s="72"/>
      <c r="HV1273" s="72"/>
      <c r="HW1273" s="72"/>
      <c r="HX1273" s="72"/>
      <c r="HY1273" s="72"/>
      <c r="HZ1273" s="72"/>
      <c r="IA1273" s="72"/>
      <c r="IB1273" s="72"/>
      <c r="IC1273" s="72"/>
      <c r="ID1273" s="72"/>
      <c r="IE1273" s="72"/>
      <c r="IF1273" s="72"/>
      <c r="IG1273" s="72"/>
      <c r="IH1273" s="72"/>
      <c r="II1273" s="72"/>
      <c r="IJ1273" s="72"/>
      <c r="IK1273" s="72"/>
      <c r="IL1273" s="72"/>
      <c r="IM1273" s="72"/>
      <c r="IN1273" s="72"/>
      <c r="IO1273" s="72"/>
      <c r="IP1273" s="72"/>
      <c r="IQ1273" s="72"/>
      <c r="IR1273" s="72"/>
      <c r="IS1273" s="72"/>
      <c r="IT1273" s="72"/>
      <c r="IU1273" s="72"/>
      <c r="IV1273" s="72"/>
      <c r="IW1273" s="72"/>
      <c r="IX1273" s="72"/>
      <c r="IY1273" s="72"/>
      <c r="IZ1273" s="72"/>
      <c r="JA1273" s="72"/>
      <c r="JB1273" s="72"/>
      <c r="JC1273" s="72"/>
      <c r="JD1273" s="72"/>
      <c r="JE1273" s="72"/>
      <c r="JF1273" s="72"/>
      <c r="JG1273" s="72"/>
      <c r="JH1273" s="72"/>
      <c r="JI1273" s="72"/>
      <c r="JJ1273" s="72"/>
      <c r="JK1273" s="72"/>
      <c r="JL1273" s="72"/>
      <c r="JM1273" s="72"/>
      <c r="JN1273" s="72"/>
      <c r="JO1273" s="72"/>
      <c r="JP1273" s="72"/>
      <c r="JQ1273" s="72"/>
      <c r="JR1273" s="72"/>
      <c r="JS1273" s="72"/>
      <c r="JT1273" s="72"/>
      <c r="JU1273" s="72"/>
      <c r="JV1273" s="72"/>
      <c r="JW1273" s="72"/>
      <c r="JX1273" s="72"/>
      <c r="JY1273" s="72"/>
      <c r="JZ1273" s="72"/>
      <c r="KA1273" s="72"/>
      <c r="KB1273" s="72"/>
      <c r="KC1273" s="72"/>
      <c r="KD1273" s="72"/>
      <c r="KE1273" s="72"/>
      <c r="KF1273" s="72"/>
      <c r="KG1273" s="72"/>
      <c r="KH1273" s="72"/>
      <c r="KI1273" s="72"/>
      <c r="KJ1273" s="72"/>
      <c r="KK1273" s="72"/>
      <c r="KL1273" s="72"/>
      <c r="KM1273" s="72"/>
      <c r="KN1273" s="72"/>
      <c r="KO1273" s="72"/>
      <c r="KP1273" s="72"/>
      <c r="KQ1273" s="72"/>
      <c r="KR1273" s="72"/>
      <c r="KS1273" s="72"/>
      <c r="KT1273" s="72"/>
      <c r="KU1273" s="72"/>
      <c r="KV1273" s="72"/>
      <c r="KW1273" s="72"/>
      <c r="KX1273" s="72"/>
      <c r="KY1273" s="72"/>
      <c r="KZ1273" s="72"/>
      <c r="LA1273" s="72"/>
      <c r="LB1273" s="72"/>
      <c r="LC1273" s="72"/>
      <c r="LD1273" s="72"/>
      <c r="LE1273" s="72"/>
      <c r="LF1273" s="72"/>
      <c r="LG1273" s="72"/>
      <c r="LH1273" s="72"/>
      <c r="LI1273" s="72"/>
      <c r="LJ1273" s="72"/>
      <c r="LK1273" s="72"/>
    </row>
    <row r="1274" spans="1:323" s="20" customFormat="1" ht="14.25" customHeight="1">
      <c r="A1274" s="54">
        <v>1173</v>
      </c>
      <c r="B1274" s="23">
        <v>99</v>
      </c>
      <c r="C1274" s="23" t="s">
        <v>33</v>
      </c>
      <c r="D1274" s="32" t="s">
        <v>6638</v>
      </c>
      <c r="E1274" s="23" t="s">
        <v>2026</v>
      </c>
      <c r="F1274" s="23" t="s">
        <v>2105</v>
      </c>
      <c r="G1274" s="23" t="s">
        <v>252</v>
      </c>
      <c r="H1274" s="25">
        <v>100</v>
      </c>
      <c r="I1274" s="25">
        <v>17.600000000000001</v>
      </c>
      <c r="J1274" s="26">
        <v>100</v>
      </c>
      <c r="K1274" s="26">
        <v>1760.0000000000002</v>
      </c>
      <c r="L1274" s="27">
        <v>0</v>
      </c>
      <c r="M1274" s="27">
        <v>0</v>
      </c>
      <c r="N1274" s="27">
        <v>2</v>
      </c>
      <c r="O1274" s="27">
        <v>0</v>
      </c>
      <c r="P1274" s="27">
        <v>2</v>
      </c>
      <c r="Q1274" s="55"/>
      <c r="R1274" s="27">
        <f t="shared" si="138"/>
        <v>0</v>
      </c>
      <c r="S1274" s="56" t="str">
        <f t="shared" si="139"/>
        <v>×</v>
      </c>
      <c r="T1274" s="56" t="str">
        <f t="shared" si="140"/>
        <v>×</v>
      </c>
      <c r="U1274" s="56" t="str">
        <f t="shared" si="141"/>
        <v>×</v>
      </c>
      <c r="V1274" s="57" t="str">
        <f t="shared" si="135"/>
        <v/>
      </c>
      <c r="W1274" s="58">
        <f t="shared" si="136"/>
        <v>0</v>
      </c>
      <c r="X1274" s="54">
        <f t="shared" si="137"/>
        <v>99</v>
      </c>
      <c r="Y1274" s="59"/>
      <c r="Z1274" s="42"/>
      <c r="AA1274" s="42"/>
      <c r="AB1274" s="42"/>
      <c r="AC1274" s="42"/>
      <c r="AD1274" s="42"/>
      <c r="AE1274" s="42"/>
      <c r="AF1274" s="42"/>
      <c r="AG1274" s="42"/>
      <c r="AH1274" s="42"/>
      <c r="AI1274" s="42"/>
      <c r="AJ1274" s="42"/>
      <c r="AK1274" s="42"/>
      <c r="AL1274" s="42"/>
      <c r="AM1274" s="42"/>
      <c r="AN1274" s="42"/>
      <c r="AO1274" s="42"/>
      <c r="AP1274" s="42"/>
      <c r="AQ1274" s="42"/>
      <c r="AR1274" s="42"/>
      <c r="AS1274" s="72"/>
      <c r="AT1274" s="72"/>
      <c r="AU1274" s="72"/>
      <c r="AV1274" s="72"/>
      <c r="AW1274" s="72"/>
      <c r="AX1274" s="72"/>
      <c r="AY1274" s="72"/>
      <c r="AZ1274" s="72"/>
      <c r="BA1274" s="72"/>
      <c r="BB1274" s="72"/>
      <c r="BC1274" s="72"/>
      <c r="BD1274" s="72"/>
      <c r="BE1274" s="72"/>
      <c r="BF1274" s="72"/>
      <c r="BG1274" s="72"/>
      <c r="BH1274" s="72"/>
      <c r="BI1274" s="72"/>
      <c r="BJ1274" s="72"/>
      <c r="BK1274" s="72"/>
      <c r="BL1274" s="72"/>
      <c r="BM1274" s="72"/>
      <c r="BN1274" s="72"/>
      <c r="BO1274" s="72"/>
      <c r="BP1274" s="72"/>
      <c r="BQ1274" s="72"/>
      <c r="BR1274" s="72"/>
      <c r="BS1274" s="72"/>
      <c r="BT1274" s="72"/>
      <c r="BU1274" s="72"/>
      <c r="BV1274" s="72"/>
      <c r="BW1274" s="72"/>
      <c r="BX1274" s="72"/>
      <c r="BY1274" s="72"/>
      <c r="BZ1274" s="72"/>
      <c r="CA1274" s="72"/>
      <c r="CB1274" s="72"/>
      <c r="CC1274" s="72"/>
      <c r="CD1274" s="72"/>
      <c r="CE1274" s="72"/>
      <c r="CF1274" s="72"/>
      <c r="CG1274" s="72"/>
      <c r="CH1274" s="72"/>
      <c r="CI1274" s="72"/>
      <c r="CJ1274" s="72"/>
      <c r="CK1274" s="72"/>
      <c r="CL1274" s="72"/>
      <c r="CM1274" s="72"/>
      <c r="CN1274" s="72"/>
      <c r="CO1274" s="72"/>
      <c r="CP1274" s="72"/>
      <c r="CQ1274" s="72"/>
      <c r="CR1274" s="72"/>
      <c r="CS1274" s="72"/>
      <c r="CT1274" s="72"/>
      <c r="CU1274" s="72"/>
      <c r="CV1274" s="72"/>
      <c r="CW1274" s="72"/>
      <c r="CX1274" s="72"/>
      <c r="CY1274" s="72"/>
      <c r="CZ1274" s="72"/>
      <c r="DA1274" s="72"/>
      <c r="DB1274" s="72"/>
      <c r="DC1274" s="72"/>
      <c r="DD1274" s="72"/>
      <c r="DE1274" s="72"/>
      <c r="DF1274" s="72"/>
      <c r="DG1274" s="72"/>
      <c r="DH1274" s="72"/>
      <c r="DI1274" s="72"/>
      <c r="DJ1274" s="72"/>
      <c r="DK1274" s="72"/>
      <c r="DL1274" s="72"/>
      <c r="DM1274" s="72"/>
      <c r="DN1274" s="72"/>
      <c r="DO1274" s="72"/>
      <c r="DP1274" s="72"/>
      <c r="DQ1274" s="72"/>
      <c r="DR1274" s="72"/>
      <c r="DS1274" s="72"/>
      <c r="DT1274" s="72"/>
      <c r="DU1274" s="72"/>
      <c r="DV1274" s="72"/>
      <c r="DW1274" s="72"/>
      <c r="DX1274" s="72"/>
      <c r="DY1274" s="72"/>
      <c r="DZ1274" s="72"/>
      <c r="EA1274" s="72"/>
      <c r="EB1274" s="72"/>
      <c r="EC1274" s="72"/>
      <c r="ED1274" s="72"/>
      <c r="EE1274" s="72"/>
      <c r="EF1274" s="72"/>
      <c r="EG1274" s="72"/>
      <c r="EH1274" s="72"/>
      <c r="EI1274" s="72"/>
      <c r="EJ1274" s="72"/>
      <c r="EK1274" s="72"/>
      <c r="EL1274" s="72"/>
      <c r="EM1274" s="72"/>
      <c r="EN1274" s="72"/>
      <c r="EO1274" s="72"/>
      <c r="EP1274" s="72"/>
      <c r="EQ1274" s="72"/>
      <c r="ER1274" s="72"/>
      <c r="ES1274" s="72"/>
      <c r="ET1274" s="72"/>
      <c r="EU1274" s="72"/>
      <c r="EV1274" s="72"/>
      <c r="EW1274" s="72"/>
      <c r="EX1274" s="72"/>
      <c r="EY1274" s="72"/>
      <c r="EZ1274" s="72"/>
      <c r="FA1274" s="72"/>
      <c r="FB1274" s="72"/>
      <c r="FC1274" s="72"/>
      <c r="FD1274" s="72"/>
      <c r="FE1274" s="72"/>
      <c r="FF1274" s="72"/>
      <c r="FG1274" s="72"/>
      <c r="FH1274" s="72"/>
      <c r="FI1274" s="72"/>
      <c r="FJ1274" s="72"/>
      <c r="FK1274" s="72"/>
      <c r="FL1274" s="72"/>
      <c r="FM1274" s="72"/>
      <c r="FN1274" s="72"/>
      <c r="FO1274" s="72"/>
      <c r="FP1274" s="72"/>
      <c r="FQ1274" s="72"/>
      <c r="FR1274" s="72"/>
      <c r="FS1274" s="72"/>
      <c r="FT1274" s="72"/>
      <c r="FU1274" s="72"/>
      <c r="FV1274" s="72"/>
      <c r="FW1274" s="72"/>
      <c r="FX1274" s="72"/>
      <c r="FY1274" s="72"/>
      <c r="FZ1274" s="72"/>
      <c r="GA1274" s="72"/>
      <c r="GB1274" s="72"/>
      <c r="GC1274" s="72"/>
      <c r="GD1274" s="72"/>
      <c r="GE1274" s="72"/>
      <c r="GF1274" s="72"/>
      <c r="GG1274" s="72"/>
      <c r="GH1274" s="72"/>
      <c r="GI1274" s="72"/>
      <c r="GJ1274" s="72"/>
      <c r="GK1274" s="72"/>
      <c r="GL1274" s="72"/>
      <c r="GM1274" s="72"/>
      <c r="GN1274" s="72"/>
      <c r="GO1274" s="72"/>
      <c r="GP1274" s="72"/>
      <c r="GQ1274" s="72"/>
      <c r="GR1274" s="72"/>
      <c r="GS1274" s="72"/>
      <c r="GT1274" s="72"/>
      <c r="GU1274" s="72"/>
      <c r="GV1274" s="72"/>
      <c r="GW1274" s="72"/>
      <c r="GX1274" s="72"/>
      <c r="GY1274" s="72"/>
      <c r="GZ1274" s="72"/>
      <c r="HA1274" s="72"/>
      <c r="HB1274" s="72"/>
      <c r="HC1274" s="72"/>
      <c r="HD1274" s="72"/>
      <c r="HE1274" s="72"/>
      <c r="HF1274" s="72"/>
      <c r="HG1274" s="72"/>
      <c r="HH1274" s="72"/>
      <c r="HI1274" s="72"/>
      <c r="HJ1274" s="72"/>
      <c r="HK1274" s="72"/>
      <c r="HL1274" s="72"/>
      <c r="HM1274" s="72"/>
      <c r="HN1274" s="72"/>
      <c r="HO1274" s="72"/>
      <c r="HP1274" s="72"/>
      <c r="HQ1274" s="72"/>
      <c r="HR1274" s="72"/>
      <c r="HS1274" s="72"/>
      <c r="HT1274" s="72"/>
      <c r="HU1274" s="72"/>
      <c r="HV1274" s="72"/>
      <c r="HW1274" s="72"/>
      <c r="HX1274" s="72"/>
      <c r="HY1274" s="72"/>
      <c r="HZ1274" s="72"/>
      <c r="IA1274" s="72"/>
      <c r="IB1274" s="72"/>
      <c r="IC1274" s="72"/>
      <c r="ID1274" s="72"/>
      <c r="IE1274" s="72"/>
      <c r="IF1274" s="72"/>
      <c r="IG1274" s="72"/>
      <c r="IH1274" s="72"/>
      <c r="II1274" s="72"/>
      <c r="IJ1274" s="72"/>
      <c r="IK1274" s="72"/>
      <c r="IL1274" s="72"/>
      <c r="IM1274" s="72"/>
      <c r="IN1274" s="72"/>
      <c r="IO1274" s="72"/>
      <c r="IP1274" s="72"/>
      <c r="IQ1274" s="72"/>
      <c r="IR1274" s="72"/>
      <c r="IS1274" s="72"/>
      <c r="IT1274" s="72"/>
      <c r="IU1274" s="72"/>
      <c r="IV1274" s="72"/>
      <c r="IW1274" s="72"/>
      <c r="IX1274" s="72"/>
      <c r="IY1274" s="72"/>
      <c r="IZ1274" s="72"/>
      <c r="JA1274" s="72"/>
      <c r="JB1274" s="72"/>
      <c r="JC1274" s="72"/>
      <c r="JD1274" s="72"/>
      <c r="JE1274" s="72"/>
      <c r="JF1274" s="72"/>
      <c r="JG1274" s="72"/>
      <c r="JH1274" s="72"/>
      <c r="JI1274" s="72"/>
      <c r="JJ1274" s="72"/>
      <c r="JK1274" s="72"/>
      <c r="JL1274" s="72"/>
      <c r="JM1274" s="72"/>
      <c r="JN1274" s="72"/>
      <c r="JO1274" s="72"/>
      <c r="JP1274" s="72"/>
      <c r="JQ1274" s="72"/>
      <c r="JR1274" s="72"/>
      <c r="JS1274" s="72"/>
      <c r="JT1274" s="72"/>
      <c r="JU1274" s="72"/>
      <c r="JV1274" s="72"/>
      <c r="JW1274" s="72"/>
      <c r="JX1274" s="72"/>
      <c r="JY1274" s="72"/>
      <c r="JZ1274" s="72"/>
      <c r="KA1274" s="72"/>
      <c r="KB1274" s="72"/>
      <c r="KC1274" s="72"/>
      <c r="KD1274" s="72"/>
      <c r="KE1274" s="72"/>
      <c r="KF1274" s="72"/>
      <c r="KG1274" s="72"/>
      <c r="KH1274" s="72"/>
      <c r="KI1274" s="72"/>
      <c r="KJ1274" s="72"/>
      <c r="KK1274" s="72"/>
      <c r="KL1274" s="72"/>
      <c r="KM1274" s="72"/>
      <c r="KN1274" s="72"/>
      <c r="KO1274" s="72"/>
      <c r="KP1274" s="72"/>
      <c r="KQ1274" s="72"/>
      <c r="KR1274" s="72"/>
      <c r="KS1274" s="72"/>
      <c r="KT1274" s="72"/>
      <c r="KU1274" s="72"/>
      <c r="KV1274" s="72"/>
      <c r="KW1274" s="72"/>
      <c r="KX1274" s="72"/>
      <c r="KY1274" s="72"/>
      <c r="KZ1274" s="72"/>
      <c r="LA1274" s="72"/>
      <c r="LB1274" s="72"/>
      <c r="LC1274" s="72"/>
      <c r="LD1274" s="72"/>
      <c r="LE1274" s="72"/>
      <c r="LF1274" s="72"/>
      <c r="LG1274" s="72"/>
      <c r="LH1274" s="72"/>
      <c r="LI1274" s="72"/>
      <c r="LJ1274" s="72"/>
      <c r="LK1274" s="72"/>
    </row>
    <row r="1275" spans="1:323" s="20" customFormat="1" ht="14.25" customHeight="1">
      <c r="A1275" s="54">
        <v>1174</v>
      </c>
      <c r="B1275" s="23">
        <v>99</v>
      </c>
      <c r="C1275" s="23" t="s">
        <v>33</v>
      </c>
      <c r="D1275" s="32" t="s">
        <v>2103</v>
      </c>
      <c r="E1275" s="23" t="s">
        <v>2026</v>
      </c>
      <c r="F1275" s="23" t="s">
        <v>2104</v>
      </c>
      <c r="G1275" s="23" t="s">
        <v>252</v>
      </c>
      <c r="H1275" s="25">
        <v>100</v>
      </c>
      <c r="I1275" s="25">
        <v>23.8</v>
      </c>
      <c r="J1275" s="26">
        <v>100</v>
      </c>
      <c r="K1275" s="26">
        <v>2380</v>
      </c>
      <c r="L1275" s="27">
        <v>2</v>
      </c>
      <c r="M1275" s="27">
        <v>8</v>
      </c>
      <c r="N1275" s="27">
        <v>0</v>
      </c>
      <c r="O1275" s="27">
        <v>0</v>
      </c>
      <c r="P1275" s="27">
        <v>10</v>
      </c>
      <c r="Q1275" s="55"/>
      <c r="R1275" s="27">
        <f t="shared" si="138"/>
        <v>0</v>
      </c>
      <c r="S1275" s="56" t="str">
        <f t="shared" si="139"/>
        <v>×</v>
      </c>
      <c r="T1275" s="56" t="str">
        <f t="shared" si="140"/>
        <v>×</v>
      </c>
      <c r="U1275" s="56" t="str">
        <f t="shared" si="141"/>
        <v>×</v>
      </c>
      <c r="V1275" s="57" t="str">
        <f t="shared" si="135"/>
        <v/>
      </c>
      <c r="W1275" s="58">
        <f t="shared" si="136"/>
        <v>0</v>
      </c>
      <c r="X1275" s="54">
        <f t="shared" si="137"/>
        <v>99</v>
      </c>
      <c r="Y1275" s="59"/>
      <c r="Z1275" s="42"/>
      <c r="AA1275" s="42"/>
      <c r="AB1275" s="42"/>
      <c r="AC1275" s="42"/>
      <c r="AD1275" s="42"/>
      <c r="AE1275" s="42"/>
      <c r="AF1275" s="42"/>
      <c r="AG1275" s="42"/>
      <c r="AH1275" s="42"/>
      <c r="AI1275" s="42"/>
      <c r="AJ1275" s="42"/>
      <c r="AK1275" s="42"/>
      <c r="AL1275" s="42"/>
      <c r="AM1275" s="42"/>
      <c r="AN1275" s="42"/>
      <c r="AO1275" s="42"/>
      <c r="AP1275" s="42"/>
      <c r="AQ1275" s="42"/>
      <c r="AR1275" s="42"/>
      <c r="AS1275" s="72"/>
      <c r="AT1275" s="72"/>
      <c r="AU1275" s="72"/>
      <c r="AV1275" s="72"/>
      <c r="AW1275" s="72"/>
      <c r="AX1275" s="72"/>
      <c r="AY1275" s="72"/>
      <c r="AZ1275" s="72"/>
      <c r="BA1275" s="72"/>
      <c r="BB1275" s="72"/>
      <c r="BC1275" s="72"/>
      <c r="BD1275" s="72"/>
      <c r="BE1275" s="72"/>
      <c r="BF1275" s="72"/>
      <c r="BG1275" s="72"/>
      <c r="BH1275" s="72"/>
      <c r="BI1275" s="72"/>
      <c r="BJ1275" s="72"/>
      <c r="BK1275" s="72"/>
      <c r="BL1275" s="72"/>
      <c r="BM1275" s="72"/>
      <c r="BN1275" s="72"/>
      <c r="BO1275" s="72"/>
      <c r="BP1275" s="72"/>
      <c r="BQ1275" s="72"/>
      <c r="BR1275" s="72"/>
      <c r="BS1275" s="72"/>
      <c r="BT1275" s="72"/>
      <c r="BU1275" s="72"/>
      <c r="BV1275" s="72"/>
      <c r="BW1275" s="72"/>
      <c r="BX1275" s="72"/>
      <c r="BY1275" s="72"/>
      <c r="BZ1275" s="72"/>
      <c r="CA1275" s="72"/>
      <c r="CB1275" s="72"/>
      <c r="CC1275" s="72"/>
      <c r="CD1275" s="72"/>
      <c r="CE1275" s="72"/>
      <c r="CF1275" s="72"/>
      <c r="CG1275" s="72"/>
      <c r="CH1275" s="72"/>
      <c r="CI1275" s="72"/>
      <c r="CJ1275" s="72"/>
      <c r="CK1275" s="72"/>
      <c r="CL1275" s="72"/>
      <c r="CM1275" s="72"/>
      <c r="CN1275" s="72"/>
      <c r="CO1275" s="72"/>
      <c r="CP1275" s="72"/>
      <c r="CQ1275" s="72"/>
      <c r="CR1275" s="72"/>
      <c r="CS1275" s="72"/>
      <c r="CT1275" s="72"/>
      <c r="CU1275" s="72"/>
      <c r="CV1275" s="72"/>
      <c r="CW1275" s="72"/>
      <c r="CX1275" s="72"/>
      <c r="CY1275" s="72"/>
      <c r="CZ1275" s="72"/>
      <c r="DA1275" s="72"/>
      <c r="DB1275" s="72"/>
      <c r="DC1275" s="72"/>
      <c r="DD1275" s="72"/>
      <c r="DE1275" s="72"/>
      <c r="DF1275" s="72"/>
      <c r="DG1275" s="72"/>
      <c r="DH1275" s="72"/>
      <c r="DI1275" s="72"/>
      <c r="DJ1275" s="72"/>
      <c r="DK1275" s="72"/>
      <c r="DL1275" s="72"/>
      <c r="DM1275" s="72"/>
      <c r="DN1275" s="72"/>
      <c r="DO1275" s="72"/>
      <c r="DP1275" s="72"/>
      <c r="DQ1275" s="72"/>
      <c r="DR1275" s="72"/>
      <c r="DS1275" s="72"/>
      <c r="DT1275" s="72"/>
      <c r="DU1275" s="72"/>
      <c r="DV1275" s="72"/>
      <c r="DW1275" s="72"/>
      <c r="DX1275" s="72"/>
      <c r="DY1275" s="72"/>
      <c r="DZ1275" s="72"/>
      <c r="EA1275" s="72"/>
      <c r="EB1275" s="72"/>
      <c r="EC1275" s="72"/>
      <c r="ED1275" s="72"/>
      <c r="EE1275" s="72"/>
      <c r="EF1275" s="72"/>
      <c r="EG1275" s="72"/>
      <c r="EH1275" s="72"/>
      <c r="EI1275" s="72"/>
      <c r="EJ1275" s="72"/>
      <c r="EK1275" s="72"/>
      <c r="EL1275" s="72"/>
      <c r="EM1275" s="72"/>
      <c r="EN1275" s="72"/>
      <c r="EO1275" s="72"/>
      <c r="EP1275" s="72"/>
      <c r="EQ1275" s="72"/>
      <c r="ER1275" s="72"/>
      <c r="ES1275" s="72"/>
      <c r="ET1275" s="72"/>
      <c r="EU1275" s="72"/>
      <c r="EV1275" s="72"/>
      <c r="EW1275" s="72"/>
      <c r="EX1275" s="72"/>
      <c r="EY1275" s="72"/>
      <c r="EZ1275" s="72"/>
      <c r="FA1275" s="72"/>
      <c r="FB1275" s="72"/>
      <c r="FC1275" s="72"/>
      <c r="FD1275" s="72"/>
      <c r="FE1275" s="72"/>
      <c r="FF1275" s="72"/>
      <c r="FG1275" s="72"/>
      <c r="FH1275" s="72"/>
      <c r="FI1275" s="72"/>
      <c r="FJ1275" s="72"/>
      <c r="FK1275" s="72"/>
      <c r="FL1275" s="72"/>
      <c r="FM1275" s="72"/>
      <c r="FN1275" s="72"/>
      <c r="FO1275" s="72"/>
      <c r="FP1275" s="72"/>
      <c r="FQ1275" s="72"/>
      <c r="FR1275" s="72"/>
      <c r="FS1275" s="72"/>
      <c r="FT1275" s="72"/>
      <c r="FU1275" s="72"/>
      <c r="FV1275" s="72"/>
      <c r="FW1275" s="72"/>
      <c r="FX1275" s="72"/>
      <c r="FY1275" s="72"/>
      <c r="FZ1275" s="72"/>
      <c r="GA1275" s="72"/>
      <c r="GB1275" s="72"/>
      <c r="GC1275" s="72"/>
      <c r="GD1275" s="72"/>
      <c r="GE1275" s="72"/>
      <c r="GF1275" s="72"/>
      <c r="GG1275" s="72"/>
      <c r="GH1275" s="72"/>
      <c r="GI1275" s="72"/>
      <c r="GJ1275" s="72"/>
      <c r="GK1275" s="72"/>
      <c r="GL1275" s="72"/>
      <c r="GM1275" s="72"/>
      <c r="GN1275" s="72"/>
      <c r="GO1275" s="72"/>
      <c r="GP1275" s="72"/>
      <c r="GQ1275" s="72"/>
      <c r="GR1275" s="72"/>
      <c r="GS1275" s="72"/>
      <c r="GT1275" s="72"/>
      <c r="GU1275" s="72"/>
      <c r="GV1275" s="72"/>
      <c r="GW1275" s="72"/>
      <c r="GX1275" s="72"/>
      <c r="GY1275" s="72"/>
      <c r="GZ1275" s="72"/>
      <c r="HA1275" s="72"/>
      <c r="HB1275" s="72"/>
      <c r="HC1275" s="72"/>
      <c r="HD1275" s="72"/>
      <c r="HE1275" s="72"/>
      <c r="HF1275" s="72"/>
      <c r="HG1275" s="72"/>
      <c r="HH1275" s="72"/>
      <c r="HI1275" s="72"/>
      <c r="HJ1275" s="72"/>
      <c r="HK1275" s="72"/>
      <c r="HL1275" s="72"/>
      <c r="HM1275" s="72"/>
      <c r="HN1275" s="72"/>
      <c r="HO1275" s="72"/>
      <c r="HP1275" s="72"/>
      <c r="HQ1275" s="72"/>
      <c r="HR1275" s="72"/>
      <c r="HS1275" s="72"/>
      <c r="HT1275" s="72"/>
      <c r="HU1275" s="72"/>
      <c r="HV1275" s="72"/>
      <c r="HW1275" s="72"/>
      <c r="HX1275" s="72"/>
      <c r="HY1275" s="72"/>
      <c r="HZ1275" s="72"/>
      <c r="IA1275" s="72"/>
      <c r="IB1275" s="72"/>
      <c r="IC1275" s="72"/>
      <c r="ID1275" s="72"/>
      <c r="IE1275" s="72"/>
      <c r="IF1275" s="72"/>
      <c r="IG1275" s="72"/>
      <c r="IH1275" s="72"/>
      <c r="II1275" s="72"/>
      <c r="IJ1275" s="72"/>
      <c r="IK1275" s="72"/>
      <c r="IL1275" s="72"/>
      <c r="IM1275" s="72"/>
      <c r="IN1275" s="72"/>
      <c r="IO1275" s="72"/>
      <c r="IP1275" s="72"/>
      <c r="IQ1275" s="72"/>
      <c r="IR1275" s="72"/>
      <c r="IS1275" s="72"/>
      <c r="IT1275" s="72"/>
      <c r="IU1275" s="72"/>
      <c r="IV1275" s="72"/>
      <c r="IW1275" s="72"/>
      <c r="IX1275" s="72"/>
      <c r="IY1275" s="72"/>
      <c r="IZ1275" s="72"/>
      <c r="JA1275" s="72"/>
      <c r="JB1275" s="72"/>
      <c r="JC1275" s="72"/>
      <c r="JD1275" s="72"/>
      <c r="JE1275" s="72"/>
      <c r="JF1275" s="72"/>
      <c r="JG1275" s="72"/>
      <c r="JH1275" s="72"/>
      <c r="JI1275" s="72"/>
      <c r="JJ1275" s="72"/>
      <c r="JK1275" s="72"/>
      <c r="JL1275" s="72"/>
      <c r="JM1275" s="72"/>
      <c r="JN1275" s="72"/>
      <c r="JO1275" s="72"/>
      <c r="JP1275" s="72"/>
      <c r="JQ1275" s="72"/>
      <c r="JR1275" s="72"/>
      <c r="JS1275" s="72"/>
      <c r="JT1275" s="72"/>
      <c r="JU1275" s="72"/>
      <c r="JV1275" s="72"/>
      <c r="JW1275" s="72"/>
      <c r="JX1275" s="72"/>
      <c r="JY1275" s="72"/>
      <c r="JZ1275" s="72"/>
      <c r="KA1275" s="72"/>
      <c r="KB1275" s="72"/>
      <c r="KC1275" s="72"/>
      <c r="KD1275" s="72"/>
      <c r="KE1275" s="72"/>
      <c r="KF1275" s="72"/>
      <c r="KG1275" s="72"/>
      <c r="KH1275" s="72"/>
      <c r="KI1275" s="72"/>
      <c r="KJ1275" s="72"/>
      <c r="KK1275" s="72"/>
      <c r="KL1275" s="72"/>
      <c r="KM1275" s="72"/>
      <c r="KN1275" s="72"/>
      <c r="KO1275" s="72"/>
      <c r="KP1275" s="72"/>
      <c r="KQ1275" s="72"/>
      <c r="KR1275" s="72"/>
      <c r="KS1275" s="72"/>
      <c r="KT1275" s="72"/>
      <c r="KU1275" s="72"/>
      <c r="KV1275" s="72"/>
      <c r="KW1275" s="72"/>
      <c r="KX1275" s="72"/>
      <c r="KY1275" s="72"/>
      <c r="KZ1275" s="72"/>
      <c r="LA1275" s="72"/>
      <c r="LB1275" s="72"/>
      <c r="LC1275" s="72"/>
      <c r="LD1275" s="72"/>
      <c r="LE1275" s="72"/>
      <c r="LF1275" s="72"/>
      <c r="LG1275" s="72"/>
      <c r="LH1275" s="72"/>
      <c r="LI1275" s="72"/>
      <c r="LJ1275" s="72"/>
      <c r="LK1275" s="72"/>
    </row>
    <row r="1276" spans="1:323" ht="14.25" customHeight="1">
      <c r="A1276" s="54">
        <v>1175</v>
      </c>
      <c r="B1276" s="23">
        <v>99</v>
      </c>
      <c r="C1276" s="23" t="s">
        <v>33</v>
      </c>
      <c r="D1276" s="32" t="s">
        <v>6639</v>
      </c>
      <c r="E1276" s="23" t="s">
        <v>2026</v>
      </c>
      <c r="F1276" s="23" t="s">
        <v>2114</v>
      </c>
      <c r="G1276" s="23" t="s">
        <v>154</v>
      </c>
      <c r="H1276" s="25">
        <v>100</v>
      </c>
      <c r="I1276" s="25">
        <v>8.8000000000000007</v>
      </c>
      <c r="J1276" s="26">
        <v>100</v>
      </c>
      <c r="K1276" s="26">
        <v>880.00000000000011</v>
      </c>
      <c r="L1276" s="27">
        <v>0</v>
      </c>
      <c r="M1276" s="27">
        <v>0</v>
      </c>
      <c r="N1276" s="27">
        <v>6</v>
      </c>
      <c r="O1276" s="27">
        <v>8</v>
      </c>
      <c r="P1276" s="27">
        <v>14</v>
      </c>
      <c r="Q1276" s="55"/>
      <c r="R1276" s="27">
        <f t="shared" si="138"/>
        <v>0</v>
      </c>
      <c r="S1276" s="56" t="str">
        <f t="shared" si="139"/>
        <v>×</v>
      </c>
      <c r="T1276" s="56" t="str">
        <f t="shared" si="140"/>
        <v>×</v>
      </c>
      <c r="U1276" s="56" t="str">
        <f t="shared" si="141"/>
        <v>×</v>
      </c>
      <c r="V1276" s="57" t="str">
        <f t="shared" si="135"/>
        <v/>
      </c>
      <c r="W1276" s="58">
        <f t="shared" si="136"/>
        <v>0</v>
      </c>
      <c r="X1276" s="54">
        <f t="shared" si="137"/>
        <v>99</v>
      </c>
      <c r="Y1276" s="59"/>
    </row>
    <row r="1277" spans="1:323" ht="14.25" customHeight="1">
      <c r="A1277" s="54">
        <v>1176</v>
      </c>
      <c r="B1277" s="23">
        <v>99</v>
      </c>
      <c r="C1277" s="23" t="s">
        <v>33</v>
      </c>
      <c r="D1277" s="32" t="s">
        <v>2037</v>
      </c>
      <c r="E1277" s="23" t="s">
        <v>2026</v>
      </c>
      <c r="F1277" s="23" t="s">
        <v>2038</v>
      </c>
      <c r="G1277" s="23" t="s">
        <v>154</v>
      </c>
      <c r="H1277" s="25">
        <v>100</v>
      </c>
      <c r="I1277" s="25">
        <v>14.5</v>
      </c>
      <c r="J1277" s="26">
        <v>100</v>
      </c>
      <c r="K1277" s="26">
        <v>1450</v>
      </c>
      <c r="L1277" s="27">
        <v>0</v>
      </c>
      <c r="M1277" s="27">
        <v>0</v>
      </c>
      <c r="N1277" s="27">
        <v>0</v>
      </c>
      <c r="O1277" s="27">
        <v>2</v>
      </c>
      <c r="P1277" s="27">
        <v>2</v>
      </c>
      <c r="Q1277" s="55"/>
      <c r="R1277" s="27">
        <f t="shared" si="138"/>
        <v>0</v>
      </c>
      <c r="S1277" s="56" t="str">
        <f t="shared" si="139"/>
        <v>×</v>
      </c>
      <c r="T1277" s="56" t="str">
        <f t="shared" si="140"/>
        <v>×</v>
      </c>
      <c r="U1277" s="56" t="str">
        <f t="shared" si="141"/>
        <v>×</v>
      </c>
      <c r="V1277" s="57" t="str">
        <f t="shared" si="135"/>
        <v/>
      </c>
      <c r="W1277" s="58">
        <f t="shared" si="136"/>
        <v>0</v>
      </c>
      <c r="X1277" s="54">
        <f t="shared" si="137"/>
        <v>99</v>
      </c>
      <c r="Y1277" s="59"/>
    </row>
    <row r="1278" spans="1:323" ht="14.25" customHeight="1">
      <c r="A1278" s="54">
        <v>1177</v>
      </c>
      <c r="B1278" s="23">
        <v>99</v>
      </c>
      <c r="C1278" s="23" t="s">
        <v>33</v>
      </c>
      <c r="D1278" s="32" t="s">
        <v>2035</v>
      </c>
      <c r="E1278" s="23" t="s">
        <v>2026</v>
      </c>
      <c r="F1278" s="23" t="s">
        <v>2036</v>
      </c>
      <c r="G1278" s="23" t="s">
        <v>505</v>
      </c>
      <c r="H1278" s="25">
        <v>1</v>
      </c>
      <c r="I1278" s="25">
        <v>56.5</v>
      </c>
      <c r="J1278" s="26">
        <v>100</v>
      </c>
      <c r="K1278" s="26">
        <v>5650</v>
      </c>
      <c r="L1278" s="27">
        <v>4</v>
      </c>
      <c r="M1278" s="27">
        <v>0</v>
      </c>
      <c r="N1278" s="27">
        <v>18</v>
      </c>
      <c r="O1278" s="27">
        <v>0</v>
      </c>
      <c r="P1278" s="27">
        <v>22</v>
      </c>
      <c r="Q1278" s="55"/>
      <c r="R1278" s="27">
        <f t="shared" si="138"/>
        <v>0</v>
      </c>
      <c r="S1278" s="56" t="str">
        <f t="shared" si="139"/>
        <v>×</v>
      </c>
      <c r="T1278" s="56" t="str">
        <f t="shared" si="140"/>
        <v>×</v>
      </c>
      <c r="U1278" s="56" t="str">
        <f t="shared" si="141"/>
        <v>×</v>
      </c>
      <c r="V1278" s="57" t="str">
        <f t="shared" ref="V1278:V1342" si="142">IF(S1278="○",IF(OR(T1278="×",U1278="×"),"←見積単価（税別）欄には、1以上の整数を入力してください",""),"")</f>
        <v/>
      </c>
      <c r="W1278" s="58">
        <f t="shared" ref="W1278:W1342" si="143">IF(V1278="",0,1)</f>
        <v>0</v>
      </c>
      <c r="X1278" s="54">
        <f t="shared" ref="X1278:X1342" si="144">B1278</f>
        <v>99</v>
      </c>
      <c r="Y1278" s="59"/>
    </row>
    <row r="1279" spans="1:323" ht="14.25" customHeight="1">
      <c r="A1279" s="54">
        <v>1178</v>
      </c>
      <c r="B1279" s="23">
        <v>99</v>
      </c>
      <c r="C1279" s="23" t="s">
        <v>33</v>
      </c>
      <c r="D1279" s="32" t="s">
        <v>6640</v>
      </c>
      <c r="E1279" s="23" t="s">
        <v>2026</v>
      </c>
      <c r="F1279" s="23" t="s">
        <v>2142</v>
      </c>
      <c r="G1279" s="23" t="s">
        <v>539</v>
      </c>
      <c r="H1279" s="25">
        <v>140</v>
      </c>
      <c r="I1279" s="25">
        <v>17.899999999999999</v>
      </c>
      <c r="J1279" s="26">
        <v>140</v>
      </c>
      <c r="K1279" s="26">
        <v>2506</v>
      </c>
      <c r="L1279" s="27">
        <v>2</v>
      </c>
      <c r="M1279" s="27">
        <v>0</v>
      </c>
      <c r="N1279" s="27">
        <v>0</v>
      </c>
      <c r="O1279" s="27">
        <v>0</v>
      </c>
      <c r="P1279" s="27">
        <v>2</v>
      </c>
      <c r="Q1279" s="55"/>
      <c r="R1279" s="27">
        <f t="shared" si="138"/>
        <v>0</v>
      </c>
      <c r="S1279" s="56" t="str">
        <f t="shared" si="139"/>
        <v>×</v>
      </c>
      <c r="T1279" s="56" t="str">
        <f t="shared" si="140"/>
        <v>×</v>
      </c>
      <c r="U1279" s="56" t="str">
        <f t="shared" si="141"/>
        <v>×</v>
      </c>
      <c r="V1279" s="57" t="str">
        <f t="shared" si="142"/>
        <v/>
      </c>
      <c r="W1279" s="58">
        <f t="shared" si="143"/>
        <v>0</v>
      </c>
      <c r="X1279" s="54">
        <f t="shared" si="144"/>
        <v>99</v>
      </c>
      <c r="Y1279" s="59"/>
    </row>
    <row r="1280" spans="1:323" ht="14.25" customHeight="1">
      <c r="A1280" s="54">
        <v>1179</v>
      </c>
      <c r="B1280" s="23">
        <v>99</v>
      </c>
      <c r="C1280" s="23" t="s">
        <v>33</v>
      </c>
      <c r="D1280" s="32" t="s">
        <v>2108</v>
      </c>
      <c r="E1280" s="23" t="s">
        <v>2026</v>
      </c>
      <c r="F1280" s="23" t="s">
        <v>2109</v>
      </c>
      <c r="G1280" s="23" t="s">
        <v>2110</v>
      </c>
      <c r="H1280" s="25">
        <v>5</v>
      </c>
      <c r="I1280" s="25">
        <v>12538.6</v>
      </c>
      <c r="J1280" s="26">
        <v>5</v>
      </c>
      <c r="K1280" s="26">
        <v>62693</v>
      </c>
      <c r="L1280" s="27">
        <v>0</v>
      </c>
      <c r="M1280" s="27">
        <v>0</v>
      </c>
      <c r="N1280" s="27">
        <v>1</v>
      </c>
      <c r="O1280" s="27">
        <v>0</v>
      </c>
      <c r="P1280" s="27">
        <v>1</v>
      </c>
      <c r="Q1280" s="55"/>
      <c r="R1280" s="27">
        <f t="shared" ref="R1280:R1344" si="145">P1280*Q1280</f>
        <v>0</v>
      </c>
      <c r="S1280" s="56" t="str">
        <f t="shared" si="139"/>
        <v>×</v>
      </c>
      <c r="T1280" s="56" t="str">
        <f t="shared" si="140"/>
        <v>×</v>
      </c>
      <c r="U1280" s="56" t="str">
        <f t="shared" si="141"/>
        <v>×</v>
      </c>
      <c r="V1280" s="57" t="str">
        <f t="shared" si="142"/>
        <v/>
      </c>
      <c r="W1280" s="58">
        <f t="shared" si="143"/>
        <v>0</v>
      </c>
      <c r="X1280" s="54">
        <f t="shared" si="144"/>
        <v>99</v>
      </c>
      <c r="Y1280" s="59"/>
    </row>
    <row r="1281" spans="1:25" ht="14.25" customHeight="1">
      <c r="A1281" s="54">
        <v>1180</v>
      </c>
      <c r="B1281" s="23">
        <v>99</v>
      </c>
      <c r="C1281" s="23" t="s">
        <v>33</v>
      </c>
      <c r="D1281" s="32" t="s">
        <v>2111</v>
      </c>
      <c r="E1281" s="23" t="s">
        <v>2026</v>
      </c>
      <c r="F1281" s="23" t="s">
        <v>2112</v>
      </c>
      <c r="G1281" s="23" t="s">
        <v>2113</v>
      </c>
      <c r="H1281" s="25">
        <v>5</v>
      </c>
      <c r="I1281" s="25">
        <v>19805.5</v>
      </c>
      <c r="J1281" s="26">
        <v>5</v>
      </c>
      <c r="K1281" s="26">
        <v>99027.5</v>
      </c>
      <c r="L1281" s="27">
        <v>0</v>
      </c>
      <c r="M1281" s="27">
        <v>12</v>
      </c>
      <c r="N1281" s="27">
        <v>1</v>
      </c>
      <c r="O1281" s="27">
        <v>0</v>
      </c>
      <c r="P1281" s="27">
        <v>13</v>
      </c>
      <c r="Q1281" s="55"/>
      <c r="R1281" s="27">
        <f t="shared" si="145"/>
        <v>0</v>
      </c>
      <c r="S1281" s="56" t="str">
        <f t="shared" si="139"/>
        <v>×</v>
      </c>
      <c r="T1281" s="56" t="str">
        <f t="shared" si="140"/>
        <v>×</v>
      </c>
      <c r="U1281" s="56" t="str">
        <f t="shared" si="141"/>
        <v>×</v>
      </c>
      <c r="V1281" s="57" t="str">
        <f t="shared" si="142"/>
        <v/>
      </c>
      <c r="W1281" s="58">
        <f t="shared" si="143"/>
        <v>0</v>
      </c>
      <c r="X1281" s="54">
        <f t="shared" si="144"/>
        <v>99</v>
      </c>
      <c r="Y1281" s="59"/>
    </row>
    <row r="1282" spans="1:25" ht="14.25" customHeight="1">
      <c r="A1282" s="54">
        <v>1181</v>
      </c>
      <c r="B1282" s="23">
        <v>99</v>
      </c>
      <c r="C1282" s="23" t="s">
        <v>33</v>
      </c>
      <c r="D1282" s="32" t="s">
        <v>2181</v>
      </c>
      <c r="E1282" s="23" t="s">
        <v>2026</v>
      </c>
      <c r="F1282" s="23" t="s">
        <v>2182</v>
      </c>
      <c r="G1282" s="23" t="s">
        <v>42</v>
      </c>
      <c r="H1282" s="25">
        <v>1</v>
      </c>
      <c r="I1282" s="25">
        <v>17189</v>
      </c>
      <c r="J1282" s="26">
        <v>1</v>
      </c>
      <c r="K1282" s="26">
        <v>17189</v>
      </c>
      <c r="L1282" s="27">
        <v>0</v>
      </c>
      <c r="M1282" s="27">
        <v>0</v>
      </c>
      <c r="N1282" s="27">
        <v>600</v>
      </c>
      <c r="O1282" s="27">
        <v>0</v>
      </c>
      <c r="P1282" s="27">
        <v>600</v>
      </c>
      <c r="Q1282" s="55"/>
      <c r="R1282" s="27">
        <f t="shared" si="145"/>
        <v>0</v>
      </c>
      <c r="S1282" s="56" t="str">
        <f t="shared" si="139"/>
        <v>×</v>
      </c>
      <c r="T1282" s="56" t="str">
        <f t="shared" si="140"/>
        <v>×</v>
      </c>
      <c r="U1282" s="56" t="str">
        <f t="shared" si="141"/>
        <v>×</v>
      </c>
      <c r="V1282" s="57" t="str">
        <f t="shared" si="142"/>
        <v/>
      </c>
      <c r="W1282" s="58">
        <f t="shared" si="143"/>
        <v>0</v>
      </c>
      <c r="X1282" s="54">
        <f t="shared" si="144"/>
        <v>99</v>
      </c>
      <c r="Y1282" s="59"/>
    </row>
    <row r="1283" spans="1:25" ht="14.25" customHeight="1">
      <c r="A1283" s="54">
        <v>1182</v>
      </c>
      <c r="B1283" s="23">
        <v>99</v>
      </c>
      <c r="C1283" s="23" t="s">
        <v>33</v>
      </c>
      <c r="D1283" s="32" t="s">
        <v>2179</v>
      </c>
      <c r="E1283" s="23" t="s">
        <v>2026</v>
      </c>
      <c r="F1283" s="23" t="s">
        <v>2180</v>
      </c>
      <c r="G1283" s="23" t="s">
        <v>42</v>
      </c>
      <c r="H1283" s="25">
        <v>1</v>
      </c>
      <c r="I1283" s="25">
        <v>34924</v>
      </c>
      <c r="J1283" s="26">
        <v>1</v>
      </c>
      <c r="K1283" s="26">
        <v>34924</v>
      </c>
      <c r="L1283" s="27">
        <v>0</v>
      </c>
      <c r="M1283" s="27">
        <v>0</v>
      </c>
      <c r="N1283" s="27">
        <v>600</v>
      </c>
      <c r="O1283" s="27">
        <v>0</v>
      </c>
      <c r="P1283" s="27">
        <v>600</v>
      </c>
      <c r="Q1283" s="55"/>
      <c r="R1283" s="27">
        <f t="shared" si="145"/>
        <v>0</v>
      </c>
      <c r="S1283" s="56" t="str">
        <f t="shared" si="139"/>
        <v>×</v>
      </c>
      <c r="T1283" s="56" t="str">
        <f t="shared" si="140"/>
        <v>×</v>
      </c>
      <c r="U1283" s="56" t="str">
        <f t="shared" si="141"/>
        <v>×</v>
      </c>
      <c r="V1283" s="57" t="str">
        <f t="shared" si="142"/>
        <v/>
      </c>
      <c r="W1283" s="58">
        <f t="shared" si="143"/>
        <v>0</v>
      </c>
      <c r="X1283" s="54">
        <f t="shared" si="144"/>
        <v>99</v>
      </c>
      <c r="Y1283" s="59"/>
    </row>
    <row r="1284" spans="1:25" ht="14.25" customHeight="1">
      <c r="A1284" s="60" t="s">
        <v>6036</v>
      </c>
      <c r="B1284" s="61"/>
      <c r="C1284" s="61"/>
      <c r="D1284" s="62"/>
      <c r="E1284" s="61"/>
      <c r="F1284" s="61"/>
      <c r="G1284" s="61"/>
      <c r="H1284" s="63"/>
      <c r="I1284" s="63"/>
      <c r="J1284" s="64"/>
      <c r="K1284" s="64"/>
      <c r="L1284" s="65"/>
      <c r="M1284" s="65"/>
      <c r="N1284" s="65"/>
      <c r="O1284" s="65"/>
      <c r="P1284" s="65"/>
      <c r="Q1284" s="66" t="str">
        <f>CONCATENATE("項番",B1283," 計")</f>
        <v>項番99 計</v>
      </c>
      <c r="R1284" s="67">
        <f>SUMIF(B:B,B1283,R:R)</f>
        <v>0</v>
      </c>
      <c r="S1284" s="68">
        <f>COUNTIFS($B:$B,$B1283,S:S,"○")</f>
        <v>0</v>
      </c>
      <c r="T1284" s="67"/>
      <c r="U1284" s="67"/>
      <c r="V1284" s="69" t="str">
        <f>IF(S1284=0,"",IF(COUNTIF(B:B,X1284)=S1284,"","この項番で見積単価（税別）が入力されていない品目があります"))</f>
        <v/>
      </c>
      <c r="W1284" s="70">
        <f t="shared" si="143"/>
        <v>0</v>
      </c>
      <c r="X1284" s="60">
        <f>B1283</f>
        <v>99</v>
      </c>
      <c r="Y1284" s="71" t="s">
        <v>293</v>
      </c>
    </row>
    <row r="1285" spans="1:25" ht="14.25" customHeight="1">
      <c r="A1285" s="54">
        <v>1183</v>
      </c>
      <c r="B1285" s="23">
        <v>100</v>
      </c>
      <c r="C1285" s="23" t="s">
        <v>33</v>
      </c>
      <c r="D1285" s="32" t="s">
        <v>2101</v>
      </c>
      <c r="E1285" s="23" t="s">
        <v>2026</v>
      </c>
      <c r="F1285" s="23" t="s">
        <v>2102</v>
      </c>
      <c r="G1285" s="23" t="s">
        <v>34</v>
      </c>
      <c r="H1285" s="25">
        <v>1</v>
      </c>
      <c r="I1285" s="25">
        <v>12109</v>
      </c>
      <c r="J1285" s="26">
        <v>1</v>
      </c>
      <c r="K1285" s="26">
        <v>12109</v>
      </c>
      <c r="L1285" s="27">
        <v>0</v>
      </c>
      <c r="M1285" s="27">
        <v>0</v>
      </c>
      <c r="N1285" s="27">
        <v>100</v>
      </c>
      <c r="O1285" s="27">
        <v>0</v>
      </c>
      <c r="P1285" s="27">
        <v>100</v>
      </c>
      <c r="Q1285" s="55"/>
      <c r="R1285" s="27">
        <f t="shared" si="145"/>
        <v>0</v>
      </c>
      <c r="S1285" s="56" t="str">
        <f t="shared" ref="S1285:S1348" si="146">IF(Q1285="","×","○")</f>
        <v>×</v>
      </c>
      <c r="T1285" s="56" t="str">
        <f t="shared" ref="T1285:T1348" si="147">IF(Q1285&gt;=1,"○","×")</f>
        <v>×</v>
      </c>
      <c r="U1285" s="56" t="str">
        <f t="shared" ref="U1285:U1348" si="148">IF(ISNUMBER(Q1285),IF(INT(Q1285)=Q1285,"○","×"),"×")</f>
        <v>×</v>
      </c>
      <c r="V1285" s="57" t="str">
        <f t="shared" si="142"/>
        <v/>
      </c>
      <c r="W1285" s="58">
        <f t="shared" si="143"/>
        <v>0</v>
      </c>
      <c r="X1285" s="54">
        <f t="shared" si="144"/>
        <v>100</v>
      </c>
      <c r="Y1285" s="59"/>
    </row>
    <row r="1286" spans="1:25" ht="14.25" customHeight="1">
      <c r="A1286" s="54">
        <v>1184</v>
      </c>
      <c r="B1286" s="23">
        <v>100</v>
      </c>
      <c r="C1286" s="23" t="s">
        <v>33</v>
      </c>
      <c r="D1286" s="32" t="s">
        <v>6613</v>
      </c>
      <c r="E1286" s="23" t="s">
        <v>2026</v>
      </c>
      <c r="F1286" s="23" t="s">
        <v>6614</v>
      </c>
      <c r="G1286" s="23" t="s">
        <v>34</v>
      </c>
      <c r="H1286" s="25">
        <v>1</v>
      </c>
      <c r="I1286" s="25">
        <v>54998</v>
      </c>
      <c r="J1286" s="26">
        <v>1</v>
      </c>
      <c r="K1286" s="26">
        <v>54998</v>
      </c>
      <c r="L1286" s="27">
        <v>0</v>
      </c>
      <c r="M1286" s="27">
        <v>0</v>
      </c>
      <c r="N1286" s="27">
        <v>1</v>
      </c>
      <c r="O1286" s="27">
        <v>0</v>
      </c>
      <c r="P1286" s="27">
        <v>1</v>
      </c>
      <c r="Q1286" s="55"/>
      <c r="R1286" s="27">
        <f t="shared" si="145"/>
        <v>0</v>
      </c>
      <c r="S1286" s="56" t="str">
        <f t="shared" si="146"/>
        <v>×</v>
      </c>
      <c r="T1286" s="56" t="str">
        <f t="shared" si="147"/>
        <v>×</v>
      </c>
      <c r="U1286" s="56" t="str">
        <f t="shared" si="148"/>
        <v>×</v>
      </c>
      <c r="V1286" s="57" t="str">
        <f t="shared" si="142"/>
        <v/>
      </c>
      <c r="W1286" s="58">
        <f t="shared" si="143"/>
        <v>0</v>
      </c>
      <c r="X1286" s="54">
        <f t="shared" si="144"/>
        <v>100</v>
      </c>
      <c r="Y1286" s="59"/>
    </row>
    <row r="1287" spans="1:25" ht="14.25" customHeight="1">
      <c r="A1287" s="54">
        <v>1185</v>
      </c>
      <c r="B1287" s="23">
        <v>100</v>
      </c>
      <c r="C1287" s="23" t="s">
        <v>33</v>
      </c>
      <c r="D1287" s="32" t="s">
        <v>6615</v>
      </c>
      <c r="E1287" s="23" t="s">
        <v>2026</v>
      </c>
      <c r="F1287" s="23" t="s">
        <v>2129</v>
      </c>
      <c r="G1287" s="23" t="s">
        <v>34</v>
      </c>
      <c r="H1287" s="25">
        <v>1</v>
      </c>
      <c r="I1287" s="25">
        <v>107445</v>
      </c>
      <c r="J1287" s="26">
        <v>1</v>
      </c>
      <c r="K1287" s="26">
        <v>107445</v>
      </c>
      <c r="L1287" s="27">
        <v>0</v>
      </c>
      <c r="M1287" s="27">
        <v>0</v>
      </c>
      <c r="N1287" s="27">
        <v>1</v>
      </c>
      <c r="O1287" s="27">
        <v>0</v>
      </c>
      <c r="P1287" s="27">
        <v>1</v>
      </c>
      <c r="Q1287" s="55"/>
      <c r="R1287" s="27">
        <f t="shared" si="145"/>
        <v>0</v>
      </c>
      <c r="S1287" s="56" t="str">
        <f t="shared" si="146"/>
        <v>×</v>
      </c>
      <c r="T1287" s="56" t="str">
        <f t="shared" si="147"/>
        <v>×</v>
      </c>
      <c r="U1287" s="56" t="str">
        <f t="shared" si="148"/>
        <v>×</v>
      </c>
      <c r="V1287" s="57" t="str">
        <f t="shared" si="142"/>
        <v/>
      </c>
      <c r="W1287" s="58">
        <f t="shared" si="143"/>
        <v>0</v>
      </c>
      <c r="X1287" s="54">
        <f t="shared" si="144"/>
        <v>100</v>
      </c>
      <c r="Y1287" s="59"/>
    </row>
    <row r="1288" spans="1:25" ht="14.25" customHeight="1">
      <c r="A1288" s="54">
        <v>1186</v>
      </c>
      <c r="B1288" s="23">
        <v>100</v>
      </c>
      <c r="C1288" s="23" t="s">
        <v>33</v>
      </c>
      <c r="D1288" s="32" t="s">
        <v>2130</v>
      </c>
      <c r="E1288" s="23" t="s">
        <v>2026</v>
      </c>
      <c r="F1288" s="23" t="s">
        <v>2131</v>
      </c>
      <c r="G1288" s="23" t="s">
        <v>2132</v>
      </c>
      <c r="H1288" s="25">
        <v>1</v>
      </c>
      <c r="I1288" s="25">
        <v>209501</v>
      </c>
      <c r="J1288" s="26">
        <v>1</v>
      </c>
      <c r="K1288" s="26">
        <v>209501</v>
      </c>
      <c r="L1288" s="27">
        <v>0</v>
      </c>
      <c r="M1288" s="27">
        <v>0</v>
      </c>
      <c r="N1288" s="27">
        <v>1</v>
      </c>
      <c r="O1288" s="27">
        <v>0</v>
      </c>
      <c r="P1288" s="27">
        <v>1</v>
      </c>
      <c r="Q1288" s="55"/>
      <c r="R1288" s="27">
        <f t="shared" si="145"/>
        <v>0</v>
      </c>
      <c r="S1288" s="56" t="str">
        <f t="shared" si="146"/>
        <v>×</v>
      </c>
      <c r="T1288" s="56" t="str">
        <f t="shared" si="147"/>
        <v>×</v>
      </c>
      <c r="U1288" s="56" t="str">
        <f t="shared" si="148"/>
        <v>×</v>
      </c>
      <c r="V1288" s="57" t="str">
        <f t="shared" si="142"/>
        <v/>
      </c>
      <c r="W1288" s="58">
        <f t="shared" si="143"/>
        <v>0</v>
      </c>
      <c r="X1288" s="54">
        <f t="shared" si="144"/>
        <v>100</v>
      </c>
      <c r="Y1288" s="59"/>
    </row>
    <row r="1289" spans="1:25" ht="14.25" customHeight="1">
      <c r="A1289" s="54">
        <v>1187</v>
      </c>
      <c r="B1289" s="23">
        <v>100</v>
      </c>
      <c r="C1289" s="23" t="s">
        <v>33</v>
      </c>
      <c r="D1289" s="32" t="s">
        <v>2126</v>
      </c>
      <c r="E1289" s="23" t="s">
        <v>2026</v>
      </c>
      <c r="F1289" s="23" t="s">
        <v>2127</v>
      </c>
      <c r="G1289" s="23" t="s">
        <v>2128</v>
      </c>
      <c r="H1289" s="25">
        <v>1</v>
      </c>
      <c r="I1289" s="25">
        <v>1331297</v>
      </c>
      <c r="J1289" s="26">
        <v>1</v>
      </c>
      <c r="K1289" s="26">
        <v>1331297</v>
      </c>
      <c r="L1289" s="27">
        <v>0</v>
      </c>
      <c r="M1289" s="27">
        <v>2</v>
      </c>
      <c r="N1289" s="27">
        <v>4</v>
      </c>
      <c r="O1289" s="27">
        <v>0</v>
      </c>
      <c r="P1289" s="27">
        <v>6</v>
      </c>
      <c r="Q1289" s="55"/>
      <c r="R1289" s="27">
        <f t="shared" si="145"/>
        <v>0</v>
      </c>
      <c r="S1289" s="56" t="str">
        <f t="shared" si="146"/>
        <v>×</v>
      </c>
      <c r="T1289" s="56" t="str">
        <f t="shared" si="147"/>
        <v>×</v>
      </c>
      <c r="U1289" s="56" t="str">
        <f t="shared" si="148"/>
        <v>×</v>
      </c>
      <c r="V1289" s="57" t="str">
        <f t="shared" si="142"/>
        <v/>
      </c>
      <c r="W1289" s="58">
        <f t="shared" si="143"/>
        <v>0</v>
      </c>
      <c r="X1289" s="54">
        <f t="shared" si="144"/>
        <v>100</v>
      </c>
      <c r="Y1289" s="59"/>
    </row>
    <row r="1290" spans="1:25" ht="14.25" customHeight="1">
      <c r="A1290" s="60" t="s">
        <v>6036</v>
      </c>
      <c r="B1290" s="61"/>
      <c r="C1290" s="61"/>
      <c r="D1290" s="62"/>
      <c r="E1290" s="61"/>
      <c r="F1290" s="61"/>
      <c r="G1290" s="61"/>
      <c r="H1290" s="63"/>
      <c r="I1290" s="63"/>
      <c r="J1290" s="64"/>
      <c r="K1290" s="64"/>
      <c r="L1290" s="65"/>
      <c r="M1290" s="65"/>
      <c r="N1290" s="65"/>
      <c r="O1290" s="65"/>
      <c r="P1290" s="65"/>
      <c r="Q1290" s="66" t="str">
        <f>CONCATENATE("項番",B1289," 計")</f>
        <v>項番100 計</v>
      </c>
      <c r="R1290" s="67">
        <f>SUMIF(B:B,B1289,R:R)</f>
        <v>0</v>
      </c>
      <c r="S1290" s="68">
        <f>COUNTIFS($B:$B,$B1289,S:S,"○")</f>
        <v>0</v>
      </c>
      <c r="T1290" s="67"/>
      <c r="U1290" s="67"/>
      <c r="V1290" s="69" t="str">
        <f>IF(S1290=0,"",IF(COUNTIF(B:B,X1290)=S1290,"","この項番で見積単価（税別）が入力されていない品目があります"))</f>
        <v/>
      </c>
      <c r="W1290" s="70">
        <f t="shared" si="143"/>
        <v>0</v>
      </c>
      <c r="X1290" s="60">
        <f>B1289</f>
        <v>100</v>
      </c>
      <c r="Y1290" s="71" t="s">
        <v>293</v>
      </c>
    </row>
    <row r="1291" spans="1:25" ht="14.25" customHeight="1">
      <c r="A1291" s="54">
        <v>1188</v>
      </c>
      <c r="B1291" s="23">
        <v>101</v>
      </c>
      <c r="C1291" s="23" t="s">
        <v>33</v>
      </c>
      <c r="D1291" s="32" t="s">
        <v>6597</v>
      </c>
      <c r="E1291" s="23" t="s">
        <v>2026</v>
      </c>
      <c r="F1291" s="23" t="s">
        <v>6598</v>
      </c>
      <c r="G1291" s="23" t="s">
        <v>2183</v>
      </c>
      <c r="H1291" s="25">
        <v>25</v>
      </c>
      <c r="I1291" s="25">
        <v>2757.9</v>
      </c>
      <c r="J1291" s="26">
        <v>1</v>
      </c>
      <c r="K1291" s="26">
        <v>2757.9</v>
      </c>
      <c r="L1291" s="27">
        <v>4</v>
      </c>
      <c r="M1291" s="27">
        <v>0</v>
      </c>
      <c r="N1291" s="27">
        <v>0</v>
      </c>
      <c r="O1291" s="27">
        <v>0</v>
      </c>
      <c r="P1291" s="27">
        <v>4</v>
      </c>
      <c r="Q1291" s="55"/>
      <c r="R1291" s="27">
        <f t="shared" si="145"/>
        <v>0</v>
      </c>
      <c r="S1291" s="56" t="str">
        <f t="shared" si="146"/>
        <v>×</v>
      </c>
      <c r="T1291" s="56" t="str">
        <f t="shared" si="147"/>
        <v>×</v>
      </c>
      <c r="U1291" s="56" t="str">
        <f t="shared" si="148"/>
        <v>×</v>
      </c>
      <c r="V1291" s="57" t="str">
        <f t="shared" si="142"/>
        <v/>
      </c>
      <c r="W1291" s="58">
        <f t="shared" si="143"/>
        <v>0</v>
      </c>
      <c r="X1291" s="54">
        <f t="shared" si="144"/>
        <v>101</v>
      </c>
      <c r="Y1291" s="59"/>
    </row>
    <row r="1292" spans="1:25" ht="14.25" customHeight="1">
      <c r="A1292" s="54">
        <v>1189</v>
      </c>
      <c r="B1292" s="23">
        <v>101</v>
      </c>
      <c r="C1292" s="23" t="s">
        <v>33</v>
      </c>
      <c r="D1292" s="32" t="s">
        <v>6599</v>
      </c>
      <c r="E1292" s="23" t="s">
        <v>2026</v>
      </c>
      <c r="F1292" s="23" t="s">
        <v>6600</v>
      </c>
      <c r="G1292" s="23" t="s">
        <v>172</v>
      </c>
      <c r="H1292" s="25">
        <v>28</v>
      </c>
      <c r="I1292" s="25">
        <v>136.1</v>
      </c>
      <c r="J1292" s="26">
        <v>28</v>
      </c>
      <c r="K1292" s="26">
        <v>3810.7999999999997</v>
      </c>
      <c r="L1292" s="27">
        <v>2</v>
      </c>
      <c r="M1292" s="27">
        <v>0</v>
      </c>
      <c r="N1292" s="27">
        <v>0</v>
      </c>
      <c r="O1292" s="27">
        <v>0</v>
      </c>
      <c r="P1292" s="27">
        <v>2</v>
      </c>
      <c r="Q1292" s="55"/>
      <c r="R1292" s="27">
        <f t="shared" si="145"/>
        <v>0</v>
      </c>
      <c r="S1292" s="56" t="str">
        <f t="shared" si="146"/>
        <v>×</v>
      </c>
      <c r="T1292" s="56" t="str">
        <f t="shared" si="147"/>
        <v>×</v>
      </c>
      <c r="U1292" s="56" t="str">
        <f t="shared" si="148"/>
        <v>×</v>
      </c>
      <c r="V1292" s="57" t="str">
        <f t="shared" si="142"/>
        <v/>
      </c>
      <c r="W1292" s="58">
        <f t="shared" si="143"/>
        <v>0</v>
      </c>
      <c r="X1292" s="54">
        <f t="shared" si="144"/>
        <v>101</v>
      </c>
      <c r="Y1292" s="59"/>
    </row>
    <row r="1293" spans="1:25" ht="14.25" customHeight="1">
      <c r="A1293" s="54">
        <v>1190</v>
      </c>
      <c r="B1293" s="23">
        <v>101</v>
      </c>
      <c r="C1293" s="23" t="s">
        <v>33</v>
      </c>
      <c r="D1293" s="32" t="s">
        <v>6601</v>
      </c>
      <c r="E1293" s="23" t="s">
        <v>2026</v>
      </c>
      <c r="F1293" s="23" t="s">
        <v>6602</v>
      </c>
      <c r="G1293" s="23" t="s">
        <v>36</v>
      </c>
      <c r="H1293" s="25">
        <v>10</v>
      </c>
      <c r="I1293" s="25">
        <v>313</v>
      </c>
      <c r="J1293" s="26">
        <v>10</v>
      </c>
      <c r="K1293" s="26">
        <v>3130</v>
      </c>
      <c r="L1293" s="27">
        <v>0</v>
      </c>
      <c r="M1293" s="27">
        <v>0</v>
      </c>
      <c r="N1293" s="27">
        <v>0</v>
      </c>
      <c r="O1293" s="27">
        <v>2</v>
      </c>
      <c r="P1293" s="27">
        <v>2</v>
      </c>
      <c r="Q1293" s="55"/>
      <c r="R1293" s="27">
        <f t="shared" si="145"/>
        <v>0</v>
      </c>
      <c r="S1293" s="56" t="str">
        <f t="shared" si="146"/>
        <v>×</v>
      </c>
      <c r="T1293" s="56" t="str">
        <f t="shared" si="147"/>
        <v>×</v>
      </c>
      <c r="U1293" s="56" t="str">
        <f t="shared" si="148"/>
        <v>×</v>
      </c>
      <c r="V1293" s="57" t="str">
        <f t="shared" si="142"/>
        <v/>
      </c>
      <c r="W1293" s="58">
        <f t="shared" si="143"/>
        <v>0</v>
      </c>
      <c r="X1293" s="54">
        <f t="shared" si="144"/>
        <v>101</v>
      </c>
      <c r="Y1293" s="59"/>
    </row>
    <row r="1294" spans="1:25" ht="14.25" customHeight="1">
      <c r="A1294" s="54">
        <v>1191</v>
      </c>
      <c r="B1294" s="23">
        <v>101</v>
      </c>
      <c r="C1294" s="23" t="s">
        <v>33</v>
      </c>
      <c r="D1294" s="32" t="s">
        <v>2155</v>
      </c>
      <c r="E1294" s="23" t="s">
        <v>2026</v>
      </c>
      <c r="F1294" s="23" t="s">
        <v>6603</v>
      </c>
      <c r="G1294" s="23" t="s">
        <v>154</v>
      </c>
      <c r="H1294" s="25">
        <v>100</v>
      </c>
      <c r="I1294" s="25">
        <v>60</v>
      </c>
      <c r="J1294" s="26">
        <v>100</v>
      </c>
      <c r="K1294" s="26">
        <v>6000</v>
      </c>
      <c r="L1294" s="27">
        <v>8</v>
      </c>
      <c r="M1294" s="27">
        <v>0</v>
      </c>
      <c r="N1294" s="27">
        <v>0</v>
      </c>
      <c r="O1294" s="27">
        <v>2</v>
      </c>
      <c r="P1294" s="27">
        <v>10</v>
      </c>
      <c r="Q1294" s="55"/>
      <c r="R1294" s="27">
        <f t="shared" si="145"/>
        <v>0</v>
      </c>
      <c r="S1294" s="56" t="str">
        <f t="shared" si="146"/>
        <v>×</v>
      </c>
      <c r="T1294" s="56" t="str">
        <f t="shared" si="147"/>
        <v>×</v>
      </c>
      <c r="U1294" s="56" t="str">
        <f t="shared" si="148"/>
        <v>×</v>
      </c>
      <c r="V1294" s="57" t="str">
        <f t="shared" si="142"/>
        <v/>
      </c>
      <c r="W1294" s="58">
        <f t="shared" si="143"/>
        <v>0</v>
      </c>
      <c r="X1294" s="54">
        <f t="shared" si="144"/>
        <v>101</v>
      </c>
      <c r="Y1294" s="59"/>
    </row>
    <row r="1295" spans="1:25" ht="14.25" customHeight="1">
      <c r="A1295" s="54">
        <v>1192</v>
      </c>
      <c r="B1295" s="23">
        <v>101</v>
      </c>
      <c r="C1295" s="23" t="s">
        <v>33</v>
      </c>
      <c r="D1295" s="32" t="s">
        <v>2073</v>
      </c>
      <c r="E1295" s="23" t="s">
        <v>2026</v>
      </c>
      <c r="F1295" s="23" t="s">
        <v>6604</v>
      </c>
      <c r="G1295" s="23" t="s">
        <v>505</v>
      </c>
      <c r="H1295" s="25">
        <v>1</v>
      </c>
      <c r="I1295" s="25">
        <v>155.6</v>
      </c>
      <c r="J1295" s="26">
        <v>100</v>
      </c>
      <c r="K1295" s="26">
        <v>15560</v>
      </c>
      <c r="L1295" s="27">
        <v>0</v>
      </c>
      <c r="M1295" s="27">
        <v>0</v>
      </c>
      <c r="N1295" s="27">
        <v>4</v>
      </c>
      <c r="O1295" s="27">
        <v>0</v>
      </c>
      <c r="P1295" s="27">
        <v>4</v>
      </c>
      <c r="Q1295" s="55"/>
      <c r="R1295" s="27">
        <f t="shared" si="145"/>
        <v>0</v>
      </c>
      <c r="S1295" s="56" t="str">
        <f t="shared" si="146"/>
        <v>×</v>
      </c>
      <c r="T1295" s="56" t="str">
        <f t="shared" si="147"/>
        <v>×</v>
      </c>
      <c r="U1295" s="56" t="str">
        <f t="shared" si="148"/>
        <v>×</v>
      </c>
      <c r="V1295" s="57" t="str">
        <f t="shared" si="142"/>
        <v/>
      </c>
      <c r="W1295" s="58">
        <f t="shared" si="143"/>
        <v>0</v>
      </c>
      <c r="X1295" s="54">
        <f t="shared" si="144"/>
        <v>101</v>
      </c>
      <c r="Y1295" s="59"/>
    </row>
    <row r="1296" spans="1:25" ht="14.25" customHeight="1">
      <c r="A1296" s="54">
        <v>1193</v>
      </c>
      <c r="B1296" s="23">
        <v>101</v>
      </c>
      <c r="C1296" s="23" t="s">
        <v>33</v>
      </c>
      <c r="D1296" s="32" t="s">
        <v>2186</v>
      </c>
      <c r="E1296" s="23" t="s">
        <v>2026</v>
      </c>
      <c r="F1296" s="23" t="s">
        <v>6605</v>
      </c>
      <c r="G1296" s="23" t="s">
        <v>425</v>
      </c>
      <c r="H1296" s="25">
        <v>10</v>
      </c>
      <c r="I1296" s="25">
        <v>290</v>
      </c>
      <c r="J1296" s="26">
        <v>10</v>
      </c>
      <c r="K1296" s="26">
        <v>2900</v>
      </c>
      <c r="L1296" s="27">
        <v>2</v>
      </c>
      <c r="M1296" s="27">
        <v>360</v>
      </c>
      <c r="N1296" s="27">
        <v>840</v>
      </c>
      <c r="O1296" s="27">
        <v>0</v>
      </c>
      <c r="P1296" s="27">
        <v>1202</v>
      </c>
      <c r="Q1296" s="55"/>
      <c r="R1296" s="27">
        <f t="shared" si="145"/>
        <v>0</v>
      </c>
      <c r="S1296" s="56" t="str">
        <f t="shared" si="146"/>
        <v>×</v>
      </c>
      <c r="T1296" s="56" t="str">
        <f t="shared" si="147"/>
        <v>×</v>
      </c>
      <c r="U1296" s="56" t="str">
        <f t="shared" si="148"/>
        <v>×</v>
      </c>
      <c r="V1296" s="57" t="str">
        <f t="shared" si="142"/>
        <v/>
      </c>
      <c r="W1296" s="58">
        <f t="shared" si="143"/>
        <v>0</v>
      </c>
      <c r="X1296" s="54">
        <f t="shared" si="144"/>
        <v>101</v>
      </c>
      <c r="Y1296" s="59"/>
    </row>
    <row r="1297" spans="1:323" ht="14.25" customHeight="1">
      <c r="A1297" s="54">
        <v>1194</v>
      </c>
      <c r="B1297" s="23">
        <v>101</v>
      </c>
      <c r="C1297" s="23" t="s">
        <v>33</v>
      </c>
      <c r="D1297" s="32" t="s">
        <v>2172</v>
      </c>
      <c r="E1297" s="23" t="s">
        <v>2026</v>
      </c>
      <c r="F1297" s="23" t="s">
        <v>6606</v>
      </c>
      <c r="G1297" s="23" t="s">
        <v>735</v>
      </c>
      <c r="H1297" s="25">
        <v>1000</v>
      </c>
      <c r="I1297" s="25">
        <v>8.8000000000000007</v>
      </c>
      <c r="J1297" s="26">
        <v>1000</v>
      </c>
      <c r="K1297" s="26">
        <v>8800</v>
      </c>
      <c r="L1297" s="27">
        <v>2</v>
      </c>
      <c r="M1297" s="27">
        <v>0</v>
      </c>
      <c r="N1297" s="27">
        <v>0</v>
      </c>
      <c r="O1297" s="27">
        <v>12</v>
      </c>
      <c r="P1297" s="27">
        <v>14</v>
      </c>
      <c r="Q1297" s="55"/>
      <c r="R1297" s="27">
        <f t="shared" si="145"/>
        <v>0</v>
      </c>
      <c r="S1297" s="56" t="str">
        <f t="shared" si="146"/>
        <v>×</v>
      </c>
      <c r="T1297" s="56" t="str">
        <f t="shared" si="147"/>
        <v>×</v>
      </c>
      <c r="U1297" s="56" t="str">
        <f t="shared" si="148"/>
        <v>×</v>
      </c>
      <c r="V1297" s="57" t="str">
        <f t="shared" si="142"/>
        <v/>
      </c>
      <c r="W1297" s="58">
        <f t="shared" si="143"/>
        <v>0</v>
      </c>
      <c r="X1297" s="54">
        <f t="shared" si="144"/>
        <v>101</v>
      </c>
      <c r="Y1297" s="59"/>
    </row>
    <row r="1298" spans="1:323" ht="14.25" customHeight="1">
      <c r="A1298" s="54">
        <v>1195</v>
      </c>
      <c r="B1298" s="23">
        <v>101</v>
      </c>
      <c r="C1298" s="23" t="s">
        <v>33</v>
      </c>
      <c r="D1298" s="32" t="s">
        <v>2171</v>
      </c>
      <c r="E1298" s="23" t="s">
        <v>2026</v>
      </c>
      <c r="F1298" s="23" t="s">
        <v>6607</v>
      </c>
      <c r="G1298" s="23" t="s">
        <v>505</v>
      </c>
      <c r="H1298" s="25">
        <v>1</v>
      </c>
      <c r="I1298" s="25">
        <v>13.6</v>
      </c>
      <c r="J1298" s="26">
        <v>100</v>
      </c>
      <c r="K1298" s="26">
        <v>1360</v>
      </c>
      <c r="L1298" s="27">
        <v>0</v>
      </c>
      <c r="M1298" s="27">
        <v>0</v>
      </c>
      <c r="N1298" s="27">
        <v>4</v>
      </c>
      <c r="O1298" s="27">
        <v>0</v>
      </c>
      <c r="P1298" s="27">
        <v>4</v>
      </c>
      <c r="Q1298" s="55"/>
      <c r="R1298" s="27">
        <f t="shared" si="145"/>
        <v>0</v>
      </c>
      <c r="S1298" s="56" t="str">
        <f t="shared" si="146"/>
        <v>×</v>
      </c>
      <c r="T1298" s="56" t="str">
        <f t="shared" si="147"/>
        <v>×</v>
      </c>
      <c r="U1298" s="56" t="str">
        <f t="shared" si="148"/>
        <v>×</v>
      </c>
      <c r="V1298" s="57" t="str">
        <f t="shared" si="142"/>
        <v/>
      </c>
      <c r="W1298" s="58">
        <f t="shared" si="143"/>
        <v>0</v>
      </c>
      <c r="X1298" s="54">
        <f t="shared" si="144"/>
        <v>101</v>
      </c>
      <c r="Y1298" s="59"/>
    </row>
    <row r="1299" spans="1:323" ht="14.25" customHeight="1">
      <c r="A1299" s="54">
        <v>1196</v>
      </c>
      <c r="B1299" s="23">
        <v>101</v>
      </c>
      <c r="C1299" s="23" t="s">
        <v>33</v>
      </c>
      <c r="D1299" s="32" t="s">
        <v>6608</v>
      </c>
      <c r="E1299" s="23" t="s">
        <v>2026</v>
      </c>
      <c r="F1299" s="23" t="s">
        <v>6609</v>
      </c>
      <c r="G1299" s="23" t="s">
        <v>312</v>
      </c>
      <c r="H1299" s="25">
        <v>1</v>
      </c>
      <c r="I1299" s="25">
        <v>6627.4</v>
      </c>
      <c r="J1299" s="26">
        <v>1</v>
      </c>
      <c r="K1299" s="26">
        <v>6627.4</v>
      </c>
      <c r="L1299" s="27">
        <v>2</v>
      </c>
      <c r="M1299" s="27">
        <v>0</v>
      </c>
      <c r="N1299" s="27">
        <v>0</v>
      </c>
      <c r="O1299" s="27">
        <v>0</v>
      </c>
      <c r="P1299" s="27">
        <v>2</v>
      </c>
      <c r="Q1299" s="55"/>
      <c r="R1299" s="27">
        <f t="shared" si="145"/>
        <v>0</v>
      </c>
      <c r="S1299" s="56" t="str">
        <f t="shared" si="146"/>
        <v>×</v>
      </c>
      <c r="T1299" s="56" t="str">
        <f t="shared" si="147"/>
        <v>×</v>
      </c>
      <c r="U1299" s="56" t="str">
        <f t="shared" si="148"/>
        <v>×</v>
      </c>
      <c r="V1299" s="57" t="str">
        <f t="shared" si="142"/>
        <v/>
      </c>
      <c r="W1299" s="58">
        <f t="shared" si="143"/>
        <v>0</v>
      </c>
      <c r="X1299" s="54">
        <f t="shared" si="144"/>
        <v>101</v>
      </c>
      <c r="Y1299" s="59"/>
    </row>
    <row r="1300" spans="1:323" ht="14.25" customHeight="1">
      <c r="A1300" s="54">
        <v>1197</v>
      </c>
      <c r="B1300" s="23">
        <v>101</v>
      </c>
      <c r="C1300" s="23" t="s">
        <v>33</v>
      </c>
      <c r="D1300" s="32" t="s">
        <v>6610</v>
      </c>
      <c r="E1300" s="23" t="s">
        <v>2026</v>
      </c>
      <c r="F1300" s="23" t="s">
        <v>6611</v>
      </c>
      <c r="G1300" s="23" t="s">
        <v>2187</v>
      </c>
      <c r="H1300" s="25">
        <v>6</v>
      </c>
      <c r="I1300" s="25">
        <v>488.1</v>
      </c>
      <c r="J1300" s="26">
        <v>6</v>
      </c>
      <c r="K1300" s="26">
        <v>2928.6000000000004</v>
      </c>
      <c r="L1300" s="27">
        <v>0</v>
      </c>
      <c r="M1300" s="27">
        <v>0</v>
      </c>
      <c r="N1300" s="27">
        <v>4</v>
      </c>
      <c r="O1300" s="27">
        <v>0</v>
      </c>
      <c r="P1300" s="27">
        <v>4</v>
      </c>
      <c r="Q1300" s="55"/>
      <c r="R1300" s="27">
        <f t="shared" si="145"/>
        <v>0</v>
      </c>
      <c r="S1300" s="56" t="str">
        <f t="shared" si="146"/>
        <v>×</v>
      </c>
      <c r="T1300" s="56" t="str">
        <f t="shared" si="147"/>
        <v>×</v>
      </c>
      <c r="U1300" s="56" t="str">
        <f t="shared" si="148"/>
        <v>×</v>
      </c>
      <c r="V1300" s="57" t="str">
        <f t="shared" si="142"/>
        <v/>
      </c>
      <c r="W1300" s="58">
        <f t="shared" si="143"/>
        <v>0</v>
      </c>
      <c r="X1300" s="54">
        <f t="shared" si="144"/>
        <v>101</v>
      </c>
      <c r="Y1300" s="59"/>
    </row>
    <row r="1301" spans="1:323" ht="14.25" customHeight="1">
      <c r="A1301" s="54">
        <v>1198</v>
      </c>
      <c r="B1301" s="23">
        <v>101</v>
      </c>
      <c r="C1301" s="23" t="s">
        <v>33</v>
      </c>
      <c r="D1301" s="32" t="s">
        <v>2106</v>
      </c>
      <c r="E1301" s="23" t="s">
        <v>2026</v>
      </c>
      <c r="F1301" s="23" t="s">
        <v>6612</v>
      </c>
      <c r="G1301" s="23" t="s">
        <v>2107</v>
      </c>
      <c r="H1301" s="25">
        <v>10</v>
      </c>
      <c r="I1301" s="25">
        <v>45.5</v>
      </c>
      <c r="J1301" s="26">
        <v>30</v>
      </c>
      <c r="K1301" s="26">
        <v>1365</v>
      </c>
      <c r="L1301" s="27">
        <v>0</v>
      </c>
      <c r="M1301" s="27">
        <v>2</v>
      </c>
      <c r="N1301" s="27">
        <v>12</v>
      </c>
      <c r="O1301" s="27">
        <v>0</v>
      </c>
      <c r="P1301" s="27">
        <v>14</v>
      </c>
      <c r="Q1301" s="55"/>
      <c r="R1301" s="27">
        <f t="shared" si="145"/>
        <v>0</v>
      </c>
      <c r="S1301" s="56" t="str">
        <f t="shared" si="146"/>
        <v>×</v>
      </c>
      <c r="T1301" s="56" t="str">
        <f t="shared" si="147"/>
        <v>×</v>
      </c>
      <c r="U1301" s="56" t="str">
        <f t="shared" si="148"/>
        <v>×</v>
      </c>
      <c r="V1301" s="57" t="str">
        <f t="shared" si="142"/>
        <v/>
      </c>
      <c r="W1301" s="58">
        <f t="shared" si="143"/>
        <v>0</v>
      </c>
      <c r="X1301" s="54">
        <f t="shared" si="144"/>
        <v>101</v>
      </c>
      <c r="Y1301" s="59"/>
    </row>
    <row r="1302" spans="1:323" ht="14.25" customHeight="1">
      <c r="A1302" s="60" t="s">
        <v>6036</v>
      </c>
      <c r="B1302" s="61"/>
      <c r="C1302" s="61"/>
      <c r="D1302" s="62"/>
      <c r="E1302" s="61"/>
      <c r="F1302" s="61"/>
      <c r="G1302" s="61"/>
      <c r="H1302" s="63"/>
      <c r="I1302" s="63"/>
      <c r="J1302" s="64"/>
      <c r="K1302" s="64"/>
      <c r="L1302" s="65"/>
      <c r="M1302" s="65"/>
      <c r="N1302" s="65"/>
      <c r="O1302" s="65"/>
      <c r="P1302" s="65"/>
      <c r="Q1302" s="66" t="str">
        <f>CONCATENATE("項番",B1301," 計")</f>
        <v>項番101 計</v>
      </c>
      <c r="R1302" s="67">
        <f>SUMIF(B:B,B1301,R:R)</f>
        <v>0</v>
      </c>
      <c r="S1302" s="68">
        <f>COUNTIFS($B:$B,$B1301,S:S,"○")</f>
        <v>0</v>
      </c>
      <c r="T1302" s="67"/>
      <c r="U1302" s="67"/>
      <c r="V1302" s="69" t="str">
        <f>IF(S1302=0,"",IF(COUNTIF(B:B,X1302)=S1302,"","この項番で見積単価（税別）が入力されていない品目があります"))</f>
        <v/>
      </c>
      <c r="W1302" s="70">
        <f t="shared" si="143"/>
        <v>0</v>
      </c>
      <c r="X1302" s="60">
        <f>B1301</f>
        <v>101</v>
      </c>
      <c r="Y1302" s="71" t="s">
        <v>293</v>
      </c>
    </row>
    <row r="1303" spans="1:323" ht="14.25" customHeight="1">
      <c r="A1303" s="54">
        <v>1199</v>
      </c>
      <c r="B1303" s="23">
        <v>102</v>
      </c>
      <c r="C1303" s="23" t="s">
        <v>33</v>
      </c>
      <c r="D1303" s="32" t="s">
        <v>6592</v>
      </c>
      <c r="E1303" s="23" t="s">
        <v>2026</v>
      </c>
      <c r="F1303" s="23" t="s">
        <v>6593</v>
      </c>
      <c r="G1303" s="23" t="s">
        <v>6594</v>
      </c>
      <c r="H1303" s="25">
        <v>10</v>
      </c>
      <c r="I1303" s="25">
        <v>9576</v>
      </c>
      <c r="J1303" s="26">
        <v>10</v>
      </c>
      <c r="K1303" s="26">
        <v>95760</v>
      </c>
      <c r="L1303" s="23">
        <v>0</v>
      </c>
      <c r="M1303" s="23">
        <v>2</v>
      </c>
      <c r="N1303" s="23">
        <v>0</v>
      </c>
      <c r="O1303" s="23">
        <v>0</v>
      </c>
      <c r="P1303" s="23">
        <v>2</v>
      </c>
      <c r="Q1303" s="55"/>
      <c r="R1303" s="23">
        <f t="shared" si="145"/>
        <v>0</v>
      </c>
      <c r="S1303" s="56" t="str">
        <f t="shared" si="146"/>
        <v>×</v>
      </c>
      <c r="T1303" s="56" t="str">
        <f t="shared" si="147"/>
        <v>×</v>
      </c>
      <c r="U1303" s="56" t="str">
        <f t="shared" si="148"/>
        <v>×</v>
      </c>
      <c r="V1303" s="57" t="str">
        <f t="shared" si="142"/>
        <v/>
      </c>
      <c r="W1303" s="58">
        <f t="shared" si="143"/>
        <v>0</v>
      </c>
      <c r="X1303" s="54">
        <f t="shared" si="144"/>
        <v>102</v>
      </c>
      <c r="Y1303" s="59"/>
    </row>
    <row r="1304" spans="1:323" ht="14.25" customHeight="1">
      <c r="A1304" s="54">
        <v>1200</v>
      </c>
      <c r="B1304" s="23">
        <v>102</v>
      </c>
      <c r="C1304" s="23" t="s">
        <v>33</v>
      </c>
      <c r="D1304" s="32" t="s">
        <v>6595</v>
      </c>
      <c r="E1304" s="23" t="s">
        <v>2026</v>
      </c>
      <c r="F1304" s="23" t="s">
        <v>6596</v>
      </c>
      <c r="G1304" s="23" t="s">
        <v>6594</v>
      </c>
      <c r="H1304" s="25">
        <v>10</v>
      </c>
      <c r="I1304" s="25">
        <v>21547.1</v>
      </c>
      <c r="J1304" s="26">
        <v>10</v>
      </c>
      <c r="K1304" s="26">
        <v>215471</v>
      </c>
      <c r="L1304" s="23">
        <v>0</v>
      </c>
      <c r="M1304" s="23">
        <v>2</v>
      </c>
      <c r="N1304" s="23">
        <v>0</v>
      </c>
      <c r="O1304" s="23">
        <v>0</v>
      </c>
      <c r="P1304" s="23">
        <v>2</v>
      </c>
      <c r="Q1304" s="55"/>
      <c r="R1304" s="23">
        <f t="shared" si="145"/>
        <v>0</v>
      </c>
      <c r="S1304" s="56" t="str">
        <f t="shared" si="146"/>
        <v>×</v>
      </c>
      <c r="T1304" s="56" t="str">
        <f t="shared" si="147"/>
        <v>×</v>
      </c>
      <c r="U1304" s="56" t="str">
        <f t="shared" si="148"/>
        <v>×</v>
      </c>
      <c r="V1304" s="57" t="str">
        <f t="shared" si="142"/>
        <v/>
      </c>
      <c r="W1304" s="58">
        <f t="shared" si="143"/>
        <v>0</v>
      </c>
      <c r="X1304" s="54">
        <f t="shared" si="144"/>
        <v>102</v>
      </c>
      <c r="Y1304" s="59"/>
    </row>
    <row r="1305" spans="1:323" ht="14.25" customHeight="1">
      <c r="A1305" s="60" t="s">
        <v>6036</v>
      </c>
      <c r="B1305" s="61"/>
      <c r="C1305" s="61"/>
      <c r="D1305" s="62"/>
      <c r="E1305" s="61"/>
      <c r="F1305" s="61"/>
      <c r="G1305" s="61"/>
      <c r="H1305" s="63"/>
      <c r="I1305" s="63"/>
      <c r="J1305" s="64"/>
      <c r="K1305" s="64"/>
      <c r="L1305" s="61"/>
      <c r="M1305" s="61"/>
      <c r="N1305" s="61"/>
      <c r="O1305" s="61"/>
      <c r="P1305" s="61"/>
      <c r="Q1305" s="66" t="str">
        <f>CONCATENATE("項番",B1304," 計")</f>
        <v>項番102 計</v>
      </c>
      <c r="R1305" s="67">
        <f>SUMIF(B:B,B1304,R:R)</f>
        <v>0</v>
      </c>
      <c r="S1305" s="68">
        <f>COUNTIFS($B:$B,$B1304,S:S,"○")</f>
        <v>0</v>
      </c>
      <c r="T1305" s="67"/>
      <c r="U1305" s="67"/>
      <c r="V1305" s="69" t="str">
        <f>IF(S1305=0,"",IF(COUNTIF(B:B,X1305)=S1305,"","この項番で見積単価（税別）が入力されていない品目があります"))</f>
        <v/>
      </c>
      <c r="W1305" s="70">
        <f t="shared" si="143"/>
        <v>0</v>
      </c>
      <c r="X1305" s="60">
        <f>B1304</f>
        <v>102</v>
      </c>
      <c r="Y1305" s="71" t="s">
        <v>293</v>
      </c>
    </row>
    <row r="1306" spans="1:323" ht="14.25" customHeight="1">
      <c r="A1306" s="54">
        <v>1201</v>
      </c>
      <c r="B1306" s="23">
        <v>103</v>
      </c>
      <c r="C1306" s="23" t="s">
        <v>33</v>
      </c>
      <c r="D1306" s="32" t="s">
        <v>5510</v>
      </c>
      <c r="E1306" s="23" t="s">
        <v>5505</v>
      </c>
      <c r="F1306" s="23" t="s">
        <v>5511</v>
      </c>
      <c r="G1306" s="23" t="s">
        <v>34</v>
      </c>
      <c r="H1306" s="25">
        <v>1</v>
      </c>
      <c r="I1306" s="25">
        <v>18840</v>
      </c>
      <c r="J1306" s="26">
        <v>1</v>
      </c>
      <c r="K1306" s="26">
        <v>18840</v>
      </c>
      <c r="L1306" s="27">
        <v>0</v>
      </c>
      <c r="M1306" s="27">
        <v>360</v>
      </c>
      <c r="N1306" s="27">
        <v>0</v>
      </c>
      <c r="O1306" s="27">
        <v>0</v>
      </c>
      <c r="P1306" s="27">
        <v>360</v>
      </c>
      <c r="Q1306" s="55"/>
      <c r="R1306" s="27">
        <f t="shared" si="145"/>
        <v>0</v>
      </c>
      <c r="S1306" s="56" t="str">
        <f t="shared" si="146"/>
        <v>×</v>
      </c>
      <c r="T1306" s="56" t="str">
        <f t="shared" si="147"/>
        <v>×</v>
      </c>
      <c r="U1306" s="56" t="str">
        <f t="shared" si="148"/>
        <v>×</v>
      </c>
      <c r="V1306" s="57" t="str">
        <f t="shared" si="142"/>
        <v/>
      </c>
      <c r="W1306" s="58">
        <f t="shared" si="143"/>
        <v>0</v>
      </c>
      <c r="X1306" s="54">
        <f t="shared" si="144"/>
        <v>103</v>
      </c>
      <c r="Y1306" s="59"/>
    </row>
    <row r="1307" spans="1:323" ht="14.25" customHeight="1">
      <c r="A1307" s="54">
        <v>1202</v>
      </c>
      <c r="B1307" s="23">
        <v>103</v>
      </c>
      <c r="C1307" s="23" t="s">
        <v>33</v>
      </c>
      <c r="D1307" s="32" t="s">
        <v>5508</v>
      </c>
      <c r="E1307" s="23" t="s">
        <v>5505</v>
      </c>
      <c r="F1307" s="23" t="s">
        <v>5509</v>
      </c>
      <c r="G1307" s="23" t="s">
        <v>1265</v>
      </c>
      <c r="H1307" s="25">
        <v>2</v>
      </c>
      <c r="I1307" s="25">
        <v>22899</v>
      </c>
      <c r="J1307" s="26">
        <v>2</v>
      </c>
      <c r="K1307" s="26">
        <v>45798</v>
      </c>
      <c r="L1307" s="27">
        <v>0</v>
      </c>
      <c r="M1307" s="27">
        <v>36</v>
      </c>
      <c r="N1307" s="27">
        <v>0</v>
      </c>
      <c r="O1307" s="27">
        <v>0</v>
      </c>
      <c r="P1307" s="27">
        <v>36</v>
      </c>
      <c r="Q1307" s="55"/>
      <c r="R1307" s="27">
        <f t="shared" si="145"/>
        <v>0</v>
      </c>
      <c r="S1307" s="56" t="str">
        <f t="shared" si="146"/>
        <v>×</v>
      </c>
      <c r="T1307" s="56" t="str">
        <f t="shared" si="147"/>
        <v>×</v>
      </c>
      <c r="U1307" s="56" t="str">
        <f t="shared" si="148"/>
        <v>×</v>
      </c>
      <c r="V1307" s="57" t="str">
        <f t="shared" si="142"/>
        <v/>
      </c>
      <c r="W1307" s="58">
        <f t="shared" si="143"/>
        <v>0</v>
      </c>
      <c r="X1307" s="54">
        <f t="shared" si="144"/>
        <v>103</v>
      </c>
      <c r="Y1307" s="59"/>
    </row>
    <row r="1308" spans="1:323" s="36" customFormat="1" ht="14.25" customHeight="1">
      <c r="A1308" s="54">
        <v>1203</v>
      </c>
      <c r="B1308" s="23">
        <v>103</v>
      </c>
      <c r="C1308" s="23" t="s">
        <v>33</v>
      </c>
      <c r="D1308" s="32" t="s">
        <v>5504</v>
      </c>
      <c r="E1308" s="23" t="s">
        <v>5505</v>
      </c>
      <c r="F1308" s="23" t="s">
        <v>5506</v>
      </c>
      <c r="G1308" s="23" t="s">
        <v>5507</v>
      </c>
      <c r="H1308" s="25">
        <v>2</v>
      </c>
      <c r="I1308" s="25">
        <v>27377</v>
      </c>
      <c r="J1308" s="26">
        <v>2</v>
      </c>
      <c r="K1308" s="26">
        <v>54754</v>
      </c>
      <c r="L1308" s="27">
        <v>0</v>
      </c>
      <c r="M1308" s="27">
        <v>180</v>
      </c>
      <c r="N1308" s="27">
        <v>0</v>
      </c>
      <c r="O1308" s="27">
        <v>0</v>
      </c>
      <c r="P1308" s="27">
        <v>180</v>
      </c>
      <c r="Q1308" s="55"/>
      <c r="R1308" s="27">
        <f t="shared" si="145"/>
        <v>0</v>
      </c>
      <c r="S1308" s="56" t="str">
        <f t="shared" si="146"/>
        <v>×</v>
      </c>
      <c r="T1308" s="56" t="str">
        <f t="shared" si="147"/>
        <v>×</v>
      </c>
      <c r="U1308" s="56" t="str">
        <f t="shared" si="148"/>
        <v>×</v>
      </c>
      <c r="V1308" s="57" t="str">
        <f t="shared" si="142"/>
        <v/>
      </c>
      <c r="W1308" s="58">
        <f t="shared" si="143"/>
        <v>0</v>
      </c>
      <c r="X1308" s="54">
        <f t="shared" si="144"/>
        <v>103</v>
      </c>
      <c r="Y1308" s="59"/>
      <c r="Z1308" s="42"/>
      <c r="AA1308" s="42"/>
      <c r="AB1308" s="42"/>
      <c r="AC1308" s="42"/>
      <c r="AD1308" s="42"/>
      <c r="AE1308" s="42"/>
      <c r="AF1308" s="42"/>
      <c r="AG1308" s="42"/>
      <c r="AH1308" s="42"/>
      <c r="AI1308" s="42"/>
      <c r="AJ1308" s="42"/>
      <c r="AK1308" s="42"/>
      <c r="AL1308" s="42"/>
      <c r="AM1308" s="42"/>
      <c r="AN1308" s="42"/>
      <c r="AO1308" s="42"/>
      <c r="AP1308" s="42"/>
      <c r="AQ1308" s="42"/>
      <c r="AR1308" s="42"/>
      <c r="AS1308" s="49"/>
      <c r="AT1308" s="49"/>
      <c r="AU1308" s="49"/>
      <c r="AV1308" s="49"/>
      <c r="AW1308" s="49"/>
      <c r="AX1308" s="49"/>
      <c r="AY1308" s="49"/>
      <c r="AZ1308" s="49"/>
      <c r="BA1308" s="49"/>
      <c r="BB1308" s="49"/>
      <c r="BC1308" s="49"/>
      <c r="BD1308" s="49"/>
      <c r="BE1308" s="49"/>
      <c r="BF1308" s="49"/>
      <c r="BG1308" s="49"/>
      <c r="BH1308" s="49"/>
      <c r="BI1308" s="49"/>
      <c r="BJ1308" s="49"/>
      <c r="BK1308" s="49"/>
      <c r="BL1308" s="49"/>
      <c r="BM1308" s="49"/>
      <c r="BN1308" s="49"/>
      <c r="BO1308" s="49"/>
      <c r="BP1308" s="49"/>
      <c r="BQ1308" s="49"/>
      <c r="BR1308" s="49"/>
      <c r="BS1308" s="49"/>
      <c r="BT1308" s="49"/>
      <c r="BU1308" s="49"/>
      <c r="BV1308" s="49"/>
      <c r="BW1308" s="49"/>
      <c r="BX1308" s="49"/>
      <c r="BY1308" s="49"/>
      <c r="BZ1308" s="49"/>
      <c r="CA1308" s="49"/>
      <c r="CB1308" s="49"/>
      <c r="CC1308" s="49"/>
      <c r="CD1308" s="49"/>
      <c r="CE1308" s="49"/>
      <c r="CF1308" s="49"/>
      <c r="CG1308" s="49"/>
      <c r="CH1308" s="49"/>
      <c r="CI1308" s="49"/>
      <c r="CJ1308" s="49"/>
      <c r="CK1308" s="49"/>
      <c r="CL1308" s="49"/>
      <c r="CM1308" s="49"/>
      <c r="CN1308" s="49"/>
      <c r="CO1308" s="49"/>
      <c r="CP1308" s="49"/>
      <c r="CQ1308" s="49"/>
      <c r="CR1308" s="49"/>
      <c r="CS1308" s="49"/>
      <c r="CT1308" s="49"/>
      <c r="CU1308" s="49"/>
      <c r="CV1308" s="49"/>
      <c r="CW1308" s="49"/>
      <c r="CX1308" s="49"/>
      <c r="CY1308" s="49"/>
      <c r="CZ1308" s="49"/>
      <c r="DA1308" s="49"/>
      <c r="DB1308" s="49"/>
      <c r="DC1308" s="49"/>
      <c r="DD1308" s="49"/>
      <c r="DE1308" s="49"/>
      <c r="DF1308" s="49"/>
      <c r="DG1308" s="49"/>
      <c r="DH1308" s="49"/>
      <c r="DI1308" s="49"/>
      <c r="DJ1308" s="49"/>
      <c r="DK1308" s="49"/>
      <c r="DL1308" s="49"/>
      <c r="DM1308" s="49"/>
      <c r="DN1308" s="49"/>
      <c r="DO1308" s="49"/>
      <c r="DP1308" s="49"/>
      <c r="DQ1308" s="49"/>
      <c r="DR1308" s="49"/>
      <c r="DS1308" s="49"/>
      <c r="DT1308" s="49"/>
      <c r="DU1308" s="49"/>
      <c r="DV1308" s="49"/>
      <c r="DW1308" s="49"/>
      <c r="DX1308" s="49"/>
      <c r="DY1308" s="49"/>
      <c r="DZ1308" s="49"/>
      <c r="EA1308" s="49"/>
      <c r="EB1308" s="49"/>
      <c r="EC1308" s="49"/>
      <c r="ED1308" s="49"/>
      <c r="EE1308" s="49"/>
      <c r="EF1308" s="49"/>
      <c r="EG1308" s="49"/>
      <c r="EH1308" s="49"/>
      <c r="EI1308" s="49"/>
      <c r="EJ1308" s="49"/>
      <c r="EK1308" s="49"/>
      <c r="EL1308" s="49"/>
      <c r="EM1308" s="49"/>
      <c r="EN1308" s="49"/>
      <c r="EO1308" s="49"/>
      <c r="EP1308" s="49"/>
      <c r="EQ1308" s="49"/>
      <c r="ER1308" s="49"/>
      <c r="ES1308" s="49"/>
      <c r="ET1308" s="49"/>
      <c r="EU1308" s="49"/>
      <c r="EV1308" s="49"/>
      <c r="EW1308" s="49"/>
      <c r="EX1308" s="49"/>
      <c r="EY1308" s="49"/>
      <c r="EZ1308" s="49"/>
      <c r="FA1308" s="49"/>
      <c r="FB1308" s="49"/>
      <c r="FC1308" s="49"/>
      <c r="FD1308" s="49"/>
      <c r="FE1308" s="49"/>
      <c r="FF1308" s="49"/>
      <c r="FG1308" s="49"/>
      <c r="FH1308" s="49"/>
      <c r="FI1308" s="49"/>
      <c r="FJ1308" s="49"/>
      <c r="FK1308" s="49"/>
      <c r="FL1308" s="49"/>
      <c r="FM1308" s="49"/>
      <c r="FN1308" s="49"/>
      <c r="FO1308" s="49"/>
      <c r="FP1308" s="49"/>
      <c r="FQ1308" s="49"/>
      <c r="FR1308" s="49"/>
      <c r="FS1308" s="49"/>
      <c r="FT1308" s="49"/>
      <c r="FU1308" s="49"/>
      <c r="FV1308" s="49"/>
      <c r="FW1308" s="49"/>
      <c r="FX1308" s="49"/>
      <c r="FY1308" s="49"/>
      <c r="FZ1308" s="49"/>
      <c r="GA1308" s="49"/>
      <c r="GB1308" s="49"/>
      <c r="GC1308" s="49"/>
      <c r="GD1308" s="49"/>
      <c r="GE1308" s="49"/>
      <c r="GF1308" s="49"/>
      <c r="GG1308" s="49"/>
      <c r="GH1308" s="49"/>
      <c r="GI1308" s="49"/>
      <c r="GJ1308" s="49"/>
      <c r="GK1308" s="49"/>
      <c r="GL1308" s="49"/>
      <c r="GM1308" s="49"/>
      <c r="GN1308" s="49"/>
      <c r="GO1308" s="49"/>
      <c r="GP1308" s="49"/>
      <c r="GQ1308" s="49"/>
      <c r="GR1308" s="49"/>
      <c r="GS1308" s="49"/>
      <c r="GT1308" s="49"/>
      <c r="GU1308" s="49"/>
      <c r="GV1308" s="49"/>
      <c r="GW1308" s="49"/>
      <c r="GX1308" s="49"/>
      <c r="GY1308" s="49"/>
      <c r="GZ1308" s="49"/>
      <c r="HA1308" s="49"/>
      <c r="HB1308" s="49"/>
      <c r="HC1308" s="49"/>
      <c r="HD1308" s="49"/>
      <c r="HE1308" s="49"/>
      <c r="HF1308" s="49"/>
      <c r="HG1308" s="49"/>
      <c r="HH1308" s="49"/>
      <c r="HI1308" s="49"/>
      <c r="HJ1308" s="49"/>
      <c r="HK1308" s="49"/>
      <c r="HL1308" s="49"/>
      <c r="HM1308" s="49"/>
      <c r="HN1308" s="49"/>
      <c r="HO1308" s="49"/>
      <c r="HP1308" s="49"/>
      <c r="HQ1308" s="49"/>
      <c r="HR1308" s="49"/>
      <c r="HS1308" s="49"/>
      <c r="HT1308" s="49"/>
      <c r="HU1308" s="49"/>
      <c r="HV1308" s="49"/>
      <c r="HW1308" s="49"/>
      <c r="HX1308" s="49"/>
      <c r="HY1308" s="49"/>
      <c r="HZ1308" s="49"/>
      <c r="IA1308" s="49"/>
      <c r="IB1308" s="49"/>
      <c r="IC1308" s="49"/>
      <c r="ID1308" s="49"/>
      <c r="IE1308" s="49"/>
      <c r="IF1308" s="49"/>
      <c r="IG1308" s="49"/>
      <c r="IH1308" s="49"/>
      <c r="II1308" s="49"/>
      <c r="IJ1308" s="49"/>
      <c r="IK1308" s="49"/>
      <c r="IL1308" s="49"/>
      <c r="IM1308" s="49"/>
      <c r="IN1308" s="49"/>
      <c r="IO1308" s="49"/>
      <c r="IP1308" s="49"/>
      <c r="IQ1308" s="49"/>
      <c r="IR1308" s="49"/>
      <c r="IS1308" s="49"/>
      <c r="IT1308" s="49"/>
      <c r="IU1308" s="49"/>
      <c r="IV1308" s="49"/>
      <c r="IW1308" s="49"/>
      <c r="IX1308" s="49"/>
      <c r="IY1308" s="49"/>
      <c r="IZ1308" s="49"/>
      <c r="JA1308" s="49"/>
      <c r="JB1308" s="49"/>
      <c r="JC1308" s="49"/>
      <c r="JD1308" s="49"/>
      <c r="JE1308" s="49"/>
      <c r="JF1308" s="49"/>
      <c r="JG1308" s="49"/>
      <c r="JH1308" s="49"/>
      <c r="JI1308" s="49"/>
      <c r="JJ1308" s="49"/>
      <c r="JK1308" s="49"/>
      <c r="JL1308" s="49"/>
      <c r="JM1308" s="49"/>
      <c r="JN1308" s="49"/>
      <c r="JO1308" s="49"/>
      <c r="JP1308" s="49"/>
      <c r="JQ1308" s="49"/>
      <c r="JR1308" s="49"/>
      <c r="JS1308" s="49"/>
      <c r="JT1308" s="49"/>
      <c r="JU1308" s="49"/>
      <c r="JV1308" s="49"/>
      <c r="JW1308" s="49"/>
      <c r="JX1308" s="49"/>
      <c r="JY1308" s="49"/>
      <c r="JZ1308" s="49"/>
      <c r="KA1308" s="49"/>
      <c r="KB1308" s="49"/>
      <c r="KC1308" s="49"/>
      <c r="KD1308" s="49"/>
      <c r="KE1308" s="49"/>
      <c r="KF1308" s="49"/>
      <c r="KG1308" s="49"/>
      <c r="KH1308" s="49"/>
      <c r="KI1308" s="49"/>
      <c r="KJ1308" s="49"/>
      <c r="KK1308" s="49"/>
      <c r="KL1308" s="49"/>
      <c r="KM1308" s="49"/>
      <c r="KN1308" s="49"/>
      <c r="KO1308" s="49"/>
      <c r="KP1308" s="49"/>
      <c r="KQ1308" s="49"/>
      <c r="KR1308" s="49"/>
      <c r="KS1308" s="49"/>
      <c r="KT1308" s="49"/>
      <c r="KU1308" s="49"/>
      <c r="KV1308" s="49"/>
      <c r="KW1308" s="49"/>
      <c r="KX1308" s="49"/>
      <c r="KY1308" s="49"/>
      <c r="KZ1308" s="49"/>
      <c r="LA1308" s="49"/>
      <c r="LB1308" s="49"/>
      <c r="LC1308" s="49"/>
      <c r="LD1308" s="49"/>
      <c r="LE1308" s="49"/>
      <c r="LF1308" s="49"/>
      <c r="LG1308" s="49"/>
      <c r="LH1308" s="49"/>
      <c r="LI1308" s="49"/>
      <c r="LJ1308" s="49"/>
      <c r="LK1308" s="49"/>
    </row>
    <row r="1309" spans="1:323" s="36" customFormat="1" ht="14.25" customHeight="1">
      <c r="A1309" s="60" t="s">
        <v>6036</v>
      </c>
      <c r="B1309" s="61"/>
      <c r="C1309" s="61"/>
      <c r="D1309" s="62"/>
      <c r="E1309" s="61"/>
      <c r="F1309" s="61"/>
      <c r="G1309" s="61"/>
      <c r="H1309" s="63"/>
      <c r="I1309" s="63"/>
      <c r="J1309" s="64"/>
      <c r="K1309" s="64"/>
      <c r="L1309" s="65"/>
      <c r="M1309" s="65"/>
      <c r="N1309" s="65"/>
      <c r="O1309" s="65"/>
      <c r="P1309" s="65"/>
      <c r="Q1309" s="66" t="str">
        <f>CONCATENATE("項番",B1308," 計")</f>
        <v>項番103 計</v>
      </c>
      <c r="R1309" s="67">
        <f>SUMIF(B:B,B1308,R:R)</f>
        <v>0</v>
      </c>
      <c r="S1309" s="68">
        <f>COUNTIFS($B:$B,$B1308,S:S,"○")</f>
        <v>0</v>
      </c>
      <c r="T1309" s="67"/>
      <c r="U1309" s="67"/>
      <c r="V1309" s="69" t="str">
        <f>IF(S1309=0,"",IF(COUNTIF(B:B,X1309)=S1309,"","この項番で見積単価（税別）が入力されていない品目があります"))</f>
        <v/>
      </c>
      <c r="W1309" s="70">
        <f t="shared" si="143"/>
        <v>0</v>
      </c>
      <c r="X1309" s="60">
        <f>B1308</f>
        <v>103</v>
      </c>
      <c r="Y1309" s="71" t="s">
        <v>293</v>
      </c>
      <c r="Z1309" s="42"/>
      <c r="AA1309" s="42"/>
      <c r="AB1309" s="42"/>
      <c r="AC1309" s="42"/>
      <c r="AD1309" s="42"/>
      <c r="AE1309" s="42"/>
      <c r="AF1309" s="42"/>
      <c r="AG1309" s="42"/>
      <c r="AH1309" s="42"/>
      <c r="AI1309" s="42"/>
      <c r="AJ1309" s="42"/>
      <c r="AK1309" s="42"/>
      <c r="AL1309" s="42"/>
      <c r="AM1309" s="42"/>
      <c r="AN1309" s="42"/>
      <c r="AO1309" s="42"/>
      <c r="AP1309" s="42"/>
      <c r="AQ1309" s="42"/>
      <c r="AR1309" s="42"/>
      <c r="AS1309" s="49"/>
      <c r="AT1309" s="49"/>
      <c r="AU1309" s="49"/>
      <c r="AV1309" s="49"/>
      <c r="AW1309" s="49"/>
      <c r="AX1309" s="49"/>
      <c r="AY1309" s="49"/>
      <c r="AZ1309" s="49"/>
      <c r="BA1309" s="49"/>
      <c r="BB1309" s="49"/>
      <c r="BC1309" s="49"/>
      <c r="BD1309" s="49"/>
      <c r="BE1309" s="49"/>
      <c r="BF1309" s="49"/>
      <c r="BG1309" s="49"/>
      <c r="BH1309" s="49"/>
      <c r="BI1309" s="49"/>
      <c r="BJ1309" s="49"/>
      <c r="BK1309" s="49"/>
      <c r="BL1309" s="49"/>
      <c r="BM1309" s="49"/>
      <c r="BN1309" s="49"/>
      <c r="BO1309" s="49"/>
      <c r="BP1309" s="49"/>
      <c r="BQ1309" s="49"/>
      <c r="BR1309" s="49"/>
      <c r="BS1309" s="49"/>
      <c r="BT1309" s="49"/>
      <c r="BU1309" s="49"/>
      <c r="BV1309" s="49"/>
      <c r="BW1309" s="49"/>
      <c r="BX1309" s="49"/>
      <c r="BY1309" s="49"/>
      <c r="BZ1309" s="49"/>
      <c r="CA1309" s="49"/>
      <c r="CB1309" s="49"/>
      <c r="CC1309" s="49"/>
      <c r="CD1309" s="49"/>
      <c r="CE1309" s="49"/>
      <c r="CF1309" s="49"/>
      <c r="CG1309" s="49"/>
      <c r="CH1309" s="49"/>
      <c r="CI1309" s="49"/>
      <c r="CJ1309" s="49"/>
      <c r="CK1309" s="49"/>
      <c r="CL1309" s="49"/>
      <c r="CM1309" s="49"/>
      <c r="CN1309" s="49"/>
      <c r="CO1309" s="49"/>
      <c r="CP1309" s="49"/>
      <c r="CQ1309" s="49"/>
      <c r="CR1309" s="49"/>
      <c r="CS1309" s="49"/>
      <c r="CT1309" s="49"/>
      <c r="CU1309" s="49"/>
      <c r="CV1309" s="49"/>
      <c r="CW1309" s="49"/>
      <c r="CX1309" s="49"/>
      <c r="CY1309" s="49"/>
      <c r="CZ1309" s="49"/>
      <c r="DA1309" s="49"/>
      <c r="DB1309" s="49"/>
      <c r="DC1309" s="49"/>
      <c r="DD1309" s="49"/>
      <c r="DE1309" s="49"/>
      <c r="DF1309" s="49"/>
      <c r="DG1309" s="49"/>
      <c r="DH1309" s="49"/>
      <c r="DI1309" s="49"/>
      <c r="DJ1309" s="49"/>
      <c r="DK1309" s="49"/>
      <c r="DL1309" s="49"/>
      <c r="DM1309" s="49"/>
      <c r="DN1309" s="49"/>
      <c r="DO1309" s="49"/>
      <c r="DP1309" s="49"/>
      <c r="DQ1309" s="49"/>
      <c r="DR1309" s="49"/>
      <c r="DS1309" s="49"/>
      <c r="DT1309" s="49"/>
      <c r="DU1309" s="49"/>
      <c r="DV1309" s="49"/>
      <c r="DW1309" s="49"/>
      <c r="DX1309" s="49"/>
      <c r="DY1309" s="49"/>
      <c r="DZ1309" s="49"/>
      <c r="EA1309" s="49"/>
      <c r="EB1309" s="49"/>
      <c r="EC1309" s="49"/>
      <c r="ED1309" s="49"/>
      <c r="EE1309" s="49"/>
      <c r="EF1309" s="49"/>
      <c r="EG1309" s="49"/>
      <c r="EH1309" s="49"/>
      <c r="EI1309" s="49"/>
      <c r="EJ1309" s="49"/>
      <c r="EK1309" s="49"/>
      <c r="EL1309" s="49"/>
      <c r="EM1309" s="49"/>
      <c r="EN1309" s="49"/>
      <c r="EO1309" s="49"/>
      <c r="EP1309" s="49"/>
      <c r="EQ1309" s="49"/>
      <c r="ER1309" s="49"/>
      <c r="ES1309" s="49"/>
      <c r="ET1309" s="49"/>
      <c r="EU1309" s="49"/>
      <c r="EV1309" s="49"/>
      <c r="EW1309" s="49"/>
      <c r="EX1309" s="49"/>
      <c r="EY1309" s="49"/>
      <c r="EZ1309" s="49"/>
      <c r="FA1309" s="49"/>
      <c r="FB1309" s="49"/>
      <c r="FC1309" s="49"/>
      <c r="FD1309" s="49"/>
      <c r="FE1309" s="49"/>
      <c r="FF1309" s="49"/>
      <c r="FG1309" s="49"/>
      <c r="FH1309" s="49"/>
      <c r="FI1309" s="49"/>
      <c r="FJ1309" s="49"/>
      <c r="FK1309" s="49"/>
      <c r="FL1309" s="49"/>
      <c r="FM1309" s="49"/>
      <c r="FN1309" s="49"/>
      <c r="FO1309" s="49"/>
      <c r="FP1309" s="49"/>
      <c r="FQ1309" s="49"/>
      <c r="FR1309" s="49"/>
      <c r="FS1309" s="49"/>
      <c r="FT1309" s="49"/>
      <c r="FU1309" s="49"/>
      <c r="FV1309" s="49"/>
      <c r="FW1309" s="49"/>
      <c r="FX1309" s="49"/>
      <c r="FY1309" s="49"/>
      <c r="FZ1309" s="49"/>
      <c r="GA1309" s="49"/>
      <c r="GB1309" s="49"/>
      <c r="GC1309" s="49"/>
      <c r="GD1309" s="49"/>
      <c r="GE1309" s="49"/>
      <c r="GF1309" s="49"/>
      <c r="GG1309" s="49"/>
      <c r="GH1309" s="49"/>
      <c r="GI1309" s="49"/>
      <c r="GJ1309" s="49"/>
      <c r="GK1309" s="49"/>
      <c r="GL1309" s="49"/>
      <c r="GM1309" s="49"/>
      <c r="GN1309" s="49"/>
      <c r="GO1309" s="49"/>
      <c r="GP1309" s="49"/>
      <c r="GQ1309" s="49"/>
      <c r="GR1309" s="49"/>
      <c r="GS1309" s="49"/>
      <c r="GT1309" s="49"/>
      <c r="GU1309" s="49"/>
      <c r="GV1309" s="49"/>
      <c r="GW1309" s="49"/>
      <c r="GX1309" s="49"/>
      <c r="GY1309" s="49"/>
      <c r="GZ1309" s="49"/>
      <c r="HA1309" s="49"/>
      <c r="HB1309" s="49"/>
      <c r="HC1309" s="49"/>
      <c r="HD1309" s="49"/>
      <c r="HE1309" s="49"/>
      <c r="HF1309" s="49"/>
      <c r="HG1309" s="49"/>
      <c r="HH1309" s="49"/>
      <c r="HI1309" s="49"/>
      <c r="HJ1309" s="49"/>
      <c r="HK1309" s="49"/>
      <c r="HL1309" s="49"/>
      <c r="HM1309" s="49"/>
      <c r="HN1309" s="49"/>
      <c r="HO1309" s="49"/>
      <c r="HP1309" s="49"/>
      <c r="HQ1309" s="49"/>
      <c r="HR1309" s="49"/>
      <c r="HS1309" s="49"/>
      <c r="HT1309" s="49"/>
      <c r="HU1309" s="49"/>
      <c r="HV1309" s="49"/>
      <c r="HW1309" s="49"/>
      <c r="HX1309" s="49"/>
      <c r="HY1309" s="49"/>
      <c r="HZ1309" s="49"/>
      <c r="IA1309" s="49"/>
      <c r="IB1309" s="49"/>
      <c r="IC1309" s="49"/>
      <c r="ID1309" s="49"/>
      <c r="IE1309" s="49"/>
      <c r="IF1309" s="49"/>
      <c r="IG1309" s="49"/>
      <c r="IH1309" s="49"/>
      <c r="II1309" s="49"/>
      <c r="IJ1309" s="49"/>
      <c r="IK1309" s="49"/>
      <c r="IL1309" s="49"/>
      <c r="IM1309" s="49"/>
      <c r="IN1309" s="49"/>
      <c r="IO1309" s="49"/>
      <c r="IP1309" s="49"/>
      <c r="IQ1309" s="49"/>
      <c r="IR1309" s="49"/>
      <c r="IS1309" s="49"/>
      <c r="IT1309" s="49"/>
      <c r="IU1309" s="49"/>
      <c r="IV1309" s="49"/>
      <c r="IW1309" s="49"/>
      <c r="IX1309" s="49"/>
      <c r="IY1309" s="49"/>
      <c r="IZ1309" s="49"/>
      <c r="JA1309" s="49"/>
      <c r="JB1309" s="49"/>
      <c r="JC1309" s="49"/>
      <c r="JD1309" s="49"/>
      <c r="JE1309" s="49"/>
      <c r="JF1309" s="49"/>
      <c r="JG1309" s="49"/>
      <c r="JH1309" s="49"/>
      <c r="JI1309" s="49"/>
      <c r="JJ1309" s="49"/>
      <c r="JK1309" s="49"/>
      <c r="JL1309" s="49"/>
      <c r="JM1309" s="49"/>
      <c r="JN1309" s="49"/>
      <c r="JO1309" s="49"/>
      <c r="JP1309" s="49"/>
      <c r="JQ1309" s="49"/>
      <c r="JR1309" s="49"/>
      <c r="JS1309" s="49"/>
      <c r="JT1309" s="49"/>
      <c r="JU1309" s="49"/>
      <c r="JV1309" s="49"/>
      <c r="JW1309" s="49"/>
      <c r="JX1309" s="49"/>
      <c r="JY1309" s="49"/>
      <c r="JZ1309" s="49"/>
      <c r="KA1309" s="49"/>
      <c r="KB1309" s="49"/>
      <c r="KC1309" s="49"/>
      <c r="KD1309" s="49"/>
      <c r="KE1309" s="49"/>
      <c r="KF1309" s="49"/>
      <c r="KG1309" s="49"/>
      <c r="KH1309" s="49"/>
      <c r="KI1309" s="49"/>
      <c r="KJ1309" s="49"/>
      <c r="KK1309" s="49"/>
      <c r="KL1309" s="49"/>
      <c r="KM1309" s="49"/>
      <c r="KN1309" s="49"/>
      <c r="KO1309" s="49"/>
      <c r="KP1309" s="49"/>
      <c r="KQ1309" s="49"/>
      <c r="KR1309" s="49"/>
      <c r="KS1309" s="49"/>
      <c r="KT1309" s="49"/>
      <c r="KU1309" s="49"/>
      <c r="KV1309" s="49"/>
      <c r="KW1309" s="49"/>
      <c r="KX1309" s="49"/>
      <c r="KY1309" s="49"/>
      <c r="KZ1309" s="49"/>
      <c r="LA1309" s="49"/>
      <c r="LB1309" s="49"/>
      <c r="LC1309" s="49"/>
      <c r="LD1309" s="49"/>
      <c r="LE1309" s="49"/>
      <c r="LF1309" s="49"/>
      <c r="LG1309" s="49"/>
      <c r="LH1309" s="49"/>
      <c r="LI1309" s="49"/>
      <c r="LJ1309" s="49"/>
      <c r="LK1309" s="49"/>
    </row>
    <row r="1310" spans="1:323" s="36" customFormat="1" ht="14.25" customHeight="1">
      <c r="A1310" s="54">
        <v>1204</v>
      </c>
      <c r="B1310" s="23">
        <v>104</v>
      </c>
      <c r="C1310" s="23" t="s">
        <v>33</v>
      </c>
      <c r="D1310" s="32" t="s">
        <v>6657</v>
      </c>
      <c r="E1310" s="23" t="s">
        <v>2189</v>
      </c>
      <c r="F1310" s="23" t="s">
        <v>6658</v>
      </c>
      <c r="G1310" s="23" t="s">
        <v>128</v>
      </c>
      <c r="H1310" s="25">
        <v>5</v>
      </c>
      <c r="I1310" s="25">
        <v>200</v>
      </c>
      <c r="J1310" s="26">
        <v>25</v>
      </c>
      <c r="K1310" s="26">
        <v>5000</v>
      </c>
      <c r="L1310" s="27">
        <v>0</v>
      </c>
      <c r="M1310" s="27">
        <v>20</v>
      </c>
      <c r="N1310" s="27">
        <v>0</v>
      </c>
      <c r="O1310" s="27">
        <v>0</v>
      </c>
      <c r="P1310" s="27">
        <v>20</v>
      </c>
      <c r="Q1310" s="55"/>
      <c r="R1310" s="27">
        <f t="shared" si="145"/>
        <v>0</v>
      </c>
      <c r="S1310" s="56" t="str">
        <f t="shared" si="146"/>
        <v>×</v>
      </c>
      <c r="T1310" s="56" t="str">
        <f t="shared" si="147"/>
        <v>×</v>
      </c>
      <c r="U1310" s="56" t="str">
        <f t="shared" si="148"/>
        <v>×</v>
      </c>
      <c r="V1310" s="57" t="str">
        <f t="shared" si="142"/>
        <v/>
      </c>
      <c r="W1310" s="58">
        <f t="shared" si="143"/>
        <v>0</v>
      </c>
      <c r="X1310" s="54">
        <f t="shared" si="144"/>
        <v>104</v>
      </c>
      <c r="Y1310" s="59"/>
      <c r="Z1310" s="42"/>
      <c r="AA1310" s="42"/>
      <c r="AB1310" s="42"/>
      <c r="AC1310" s="42"/>
      <c r="AD1310" s="42"/>
      <c r="AE1310" s="42"/>
      <c r="AF1310" s="42"/>
      <c r="AG1310" s="42"/>
      <c r="AH1310" s="42"/>
      <c r="AI1310" s="42"/>
      <c r="AJ1310" s="42"/>
      <c r="AK1310" s="42"/>
      <c r="AL1310" s="42"/>
      <c r="AM1310" s="42"/>
      <c r="AN1310" s="42"/>
      <c r="AO1310" s="42"/>
      <c r="AP1310" s="42"/>
      <c r="AQ1310" s="42"/>
      <c r="AR1310" s="42"/>
      <c r="AS1310" s="49"/>
      <c r="AT1310" s="49"/>
      <c r="AU1310" s="49"/>
      <c r="AV1310" s="49"/>
      <c r="AW1310" s="49"/>
      <c r="AX1310" s="49"/>
      <c r="AY1310" s="49"/>
      <c r="AZ1310" s="49"/>
      <c r="BA1310" s="49"/>
      <c r="BB1310" s="49"/>
      <c r="BC1310" s="49"/>
      <c r="BD1310" s="49"/>
      <c r="BE1310" s="49"/>
      <c r="BF1310" s="49"/>
      <c r="BG1310" s="49"/>
      <c r="BH1310" s="49"/>
      <c r="BI1310" s="49"/>
      <c r="BJ1310" s="49"/>
      <c r="BK1310" s="49"/>
      <c r="BL1310" s="49"/>
      <c r="BM1310" s="49"/>
      <c r="BN1310" s="49"/>
      <c r="BO1310" s="49"/>
      <c r="BP1310" s="49"/>
      <c r="BQ1310" s="49"/>
      <c r="BR1310" s="49"/>
      <c r="BS1310" s="49"/>
      <c r="BT1310" s="49"/>
      <c r="BU1310" s="49"/>
      <c r="BV1310" s="49"/>
      <c r="BW1310" s="49"/>
      <c r="BX1310" s="49"/>
      <c r="BY1310" s="49"/>
      <c r="BZ1310" s="49"/>
      <c r="CA1310" s="49"/>
      <c r="CB1310" s="49"/>
      <c r="CC1310" s="49"/>
      <c r="CD1310" s="49"/>
      <c r="CE1310" s="49"/>
      <c r="CF1310" s="49"/>
      <c r="CG1310" s="49"/>
      <c r="CH1310" s="49"/>
      <c r="CI1310" s="49"/>
      <c r="CJ1310" s="49"/>
      <c r="CK1310" s="49"/>
      <c r="CL1310" s="49"/>
      <c r="CM1310" s="49"/>
      <c r="CN1310" s="49"/>
      <c r="CO1310" s="49"/>
      <c r="CP1310" s="49"/>
      <c r="CQ1310" s="49"/>
      <c r="CR1310" s="49"/>
      <c r="CS1310" s="49"/>
      <c r="CT1310" s="49"/>
      <c r="CU1310" s="49"/>
      <c r="CV1310" s="49"/>
      <c r="CW1310" s="49"/>
      <c r="CX1310" s="49"/>
      <c r="CY1310" s="49"/>
      <c r="CZ1310" s="49"/>
      <c r="DA1310" s="49"/>
      <c r="DB1310" s="49"/>
      <c r="DC1310" s="49"/>
      <c r="DD1310" s="49"/>
      <c r="DE1310" s="49"/>
      <c r="DF1310" s="49"/>
      <c r="DG1310" s="49"/>
      <c r="DH1310" s="49"/>
      <c r="DI1310" s="49"/>
      <c r="DJ1310" s="49"/>
      <c r="DK1310" s="49"/>
      <c r="DL1310" s="49"/>
      <c r="DM1310" s="49"/>
      <c r="DN1310" s="49"/>
      <c r="DO1310" s="49"/>
      <c r="DP1310" s="49"/>
      <c r="DQ1310" s="49"/>
      <c r="DR1310" s="49"/>
      <c r="DS1310" s="49"/>
      <c r="DT1310" s="49"/>
      <c r="DU1310" s="49"/>
      <c r="DV1310" s="49"/>
      <c r="DW1310" s="49"/>
      <c r="DX1310" s="49"/>
      <c r="DY1310" s="49"/>
      <c r="DZ1310" s="49"/>
      <c r="EA1310" s="49"/>
      <c r="EB1310" s="49"/>
      <c r="EC1310" s="49"/>
      <c r="ED1310" s="49"/>
      <c r="EE1310" s="49"/>
      <c r="EF1310" s="49"/>
      <c r="EG1310" s="49"/>
      <c r="EH1310" s="49"/>
      <c r="EI1310" s="49"/>
      <c r="EJ1310" s="49"/>
      <c r="EK1310" s="49"/>
      <c r="EL1310" s="49"/>
      <c r="EM1310" s="49"/>
      <c r="EN1310" s="49"/>
      <c r="EO1310" s="49"/>
      <c r="EP1310" s="49"/>
      <c r="EQ1310" s="49"/>
      <c r="ER1310" s="49"/>
      <c r="ES1310" s="49"/>
      <c r="ET1310" s="49"/>
      <c r="EU1310" s="49"/>
      <c r="EV1310" s="49"/>
      <c r="EW1310" s="49"/>
      <c r="EX1310" s="49"/>
      <c r="EY1310" s="49"/>
      <c r="EZ1310" s="49"/>
      <c r="FA1310" s="49"/>
      <c r="FB1310" s="49"/>
      <c r="FC1310" s="49"/>
      <c r="FD1310" s="49"/>
      <c r="FE1310" s="49"/>
      <c r="FF1310" s="49"/>
      <c r="FG1310" s="49"/>
      <c r="FH1310" s="49"/>
      <c r="FI1310" s="49"/>
      <c r="FJ1310" s="49"/>
      <c r="FK1310" s="49"/>
      <c r="FL1310" s="49"/>
      <c r="FM1310" s="49"/>
      <c r="FN1310" s="49"/>
      <c r="FO1310" s="49"/>
      <c r="FP1310" s="49"/>
      <c r="FQ1310" s="49"/>
      <c r="FR1310" s="49"/>
      <c r="FS1310" s="49"/>
      <c r="FT1310" s="49"/>
      <c r="FU1310" s="49"/>
      <c r="FV1310" s="49"/>
      <c r="FW1310" s="49"/>
      <c r="FX1310" s="49"/>
      <c r="FY1310" s="49"/>
      <c r="FZ1310" s="49"/>
      <c r="GA1310" s="49"/>
      <c r="GB1310" s="49"/>
      <c r="GC1310" s="49"/>
      <c r="GD1310" s="49"/>
      <c r="GE1310" s="49"/>
      <c r="GF1310" s="49"/>
      <c r="GG1310" s="49"/>
      <c r="GH1310" s="49"/>
      <c r="GI1310" s="49"/>
      <c r="GJ1310" s="49"/>
      <c r="GK1310" s="49"/>
      <c r="GL1310" s="49"/>
      <c r="GM1310" s="49"/>
      <c r="GN1310" s="49"/>
      <c r="GO1310" s="49"/>
      <c r="GP1310" s="49"/>
      <c r="GQ1310" s="49"/>
      <c r="GR1310" s="49"/>
      <c r="GS1310" s="49"/>
      <c r="GT1310" s="49"/>
      <c r="GU1310" s="49"/>
      <c r="GV1310" s="49"/>
      <c r="GW1310" s="49"/>
      <c r="GX1310" s="49"/>
      <c r="GY1310" s="49"/>
      <c r="GZ1310" s="49"/>
      <c r="HA1310" s="49"/>
      <c r="HB1310" s="49"/>
      <c r="HC1310" s="49"/>
      <c r="HD1310" s="49"/>
      <c r="HE1310" s="49"/>
      <c r="HF1310" s="49"/>
      <c r="HG1310" s="49"/>
      <c r="HH1310" s="49"/>
      <c r="HI1310" s="49"/>
      <c r="HJ1310" s="49"/>
      <c r="HK1310" s="49"/>
      <c r="HL1310" s="49"/>
      <c r="HM1310" s="49"/>
      <c r="HN1310" s="49"/>
      <c r="HO1310" s="49"/>
      <c r="HP1310" s="49"/>
      <c r="HQ1310" s="49"/>
      <c r="HR1310" s="49"/>
      <c r="HS1310" s="49"/>
      <c r="HT1310" s="49"/>
      <c r="HU1310" s="49"/>
      <c r="HV1310" s="49"/>
      <c r="HW1310" s="49"/>
      <c r="HX1310" s="49"/>
      <c r="HY1310" s="49"/>
      <c r="HZ1310" s="49"/>
      <c r="IA1310" s="49"/>
      <c r="IB1310" s="49"/>
      <c r="IC1310" s="49"/>
      <c r="ID1310" s="49"/>
      <c r="IE1310" s="49"/>
      <c r="IF1310" s="49"/>
      <c r="IG1310" s="49"/>
      <c r="IH1310" s="49"/>
      <c r="II1310" s="49"/>
      <c r="IJ1310" s="49"/>
      <c r="IK1310" s="49"/>
      <c r="IL1310" s="49"/>
      <c r="IM1310" s="49"/>
      <c r="IN1310" s="49"/>
      <c r="IO1310" s="49"/>
      <c r="IP1310" s="49"/>
      <c r="IQ1310" s="49"/>
      <c r="IR1310" s="49"/>
      <c r="IS1310" s="49"/>
      <c r="IT1310" s="49"/>
      <c r="IU1310" s="49"/>
      <c r="IV1310" s="49"/>
      <c r="IW1310" s="49"/>
      <c r="IX1310" s="49"/>
      <c r="IY1310" s="49"/>
      <c r="IZ1310" s="49"/>
      <c r="JA1310" s="49"/>
      <c r="JB1310" s="49"/>
      <c r="JC1310" s="49"/>
      <c r="JD1310" s="49"/>
      <c r="JE1310" s="49"/>
      <c r="JF1310" s="49"/>
      <c r="JG1310" s="49"/>
      <c r="JH1310" s="49"/>
      <c r="JI1310" s="49"/>
      <c r="JJ1310" s="49"/>
      <c r="JK1310" s="49"/>
      <c r="JL1310" s="49"/>
      <c r="JM1310" s="49"/>
      <c r="JN1310" s="49"/>
      <c r="JO1310" s="49"/>
      <c r="JP1310" s="49"/>
      <c r="JQ1310" s="49"/>
      <c r="JR1310" s="49"/>
      <c r="JS1310" s="49"/>
      <c r="JT1310" s="49"/>
      <c r="JU1310" s="49"/>
      <c r="JV1310" s="49"/>
      <c r="JW1310" s="49"/>
      <c r="JX1310" s="49"/>
      <c r="JY1310" s="49"/>
      <c r="JZ1310" s="49"/>
      <c r="KA1310" s="49"/>
      <c r="KB1310" s="49"/>
      <c r="KC1310" s="49"/>
      <c r="KD1310" s="49"/>
      <c r="KE1310" s="49"/>
      <c r="KF1310" s="49"/>
      <c r="KG1310" s="49"/>
      <c r="KH1310" s="49"/>
      <c r="KI1310" s="49"/>
      <c r="KJ1310" s="49"/>
      <c r="KK1310" s="49"/>
      <c r="KL1310" s="49"/>
      <c r="KM1310" s="49"/>
      <c r="KN1310" s="49"/>
      <c r="KO1310" s="49"/>
      <c r="KP1310" s="49"/>
      <c r="KQ1310" s="49"/>
      <c r="KR1310" s="49"/>
      <c r="KS1310" s="49"/>
      <c r="KT1310" s="49"/>
      <c r="KU1310" s="49"/>
      <c r="KV1310" s="49"/>
      <c r="KW1310" s="49"/>
      <c r="KX1310" s="49"/>
      <c r="KY1310" s="49"/>
      <c r="KZ1310" s="49"/>
      <c r="LA1310" s="49"/>
      <c r="LB1310" s="49"/>
      <c r="LC1310" s="49"/>
      <c r="LD1310" s="49"/>
      <c r="LE1310" s="49"/>
      <c r="LF1310" s="49"/>
      <c r="LG1310" s="49"/>
      <c r="LH1310" s="49"/>
      <c r="LI1310" s="49"/>
      <c r="LJ1310" s="49"/>
      <c r="LK1310" s="49"/>
    </row>
    <row r="1311" spans="1:323" s="36" customFormat="1" ht="14.25" customHeight="1">
      <c r="A1311" s="54">
        <v>1205</v>
      </c>
      <c r="B1311" s="23">
        <v>104</v>
      </c>
      <c r="C1311" s="23" t="s">
        <v>33</v>
      </c>
      <c r="D1311" s="32" t="s">
        <v>2194</v>
      </c>
      <c r="E1311" s="23" t="s">
        <v>2189</v>
      </c>
      <c r="F1311" s="23" t="s">
        <v>2195</v>
      </c>
      <c r="G1311" s="23" t="s">
        <v>36</v>
      </c>
      <c r="H1311" s="25">
        <v>10</v>
      </c>
      <c r="I1311" s="25">
        <v>785</v>
      </c>
      <c r="J1311" s="26">
        <v>10</v>
      </c>
      <c r="K1311" s="26">
        <v>7850</v>
      </c>
      <c r="L1311" s="27">
        <v>0</v>
      </c>
      <c r="M1311" s="27">
        <v>0</v>
      </c>
      <c r="N1311" s="27">
        <v>6</v>
      </c>
      <c r="O1311" s="27">
        <v>0</v>
      </c>
      <c r="P1311" s="27">
        <v>6</v>
      </c>
      <c r="Q1311" s="55"/>
      <c r="R1311" s="27">
        <f t="shared" si="145"/>
        <v>0</v>
      </c>
      <c r="S1311" s="56" t="str">
        <f t="shared" si="146"/>
        <v>×</v>
      </c>
      <c r="T1311" s="56" t="str">
        <f t="shared" si="147"/>
        <v>×</v>
      </c>
      <c r="U1311" s="56" t="str">
        <f t="shared" si="148"/>
        <v>×</v>
      </c>
      <c r="V1311" s="57" t="str">
        <f t="shared" si="142"/>
        <v/>
      </c>
      <c r="W1311" s="58">
        <f t="shared" si="143"/>
        <v>0</v>
      </c>
      <c r="X1311" s="54">
        <f t="shared" si="144"/>
        <v>104</v>
      </c>
      <c r="Y1311" s="59"/>
      <c r="Z1311" s="42"/>
      <c r="AA1311" s="42"/>
      <c r="AB1311" s="42"/>
      <c r="AC1311" s="42"/>
      <c r="AD1311" s="42"/>
      <c r="AE1311" s="42"/>
      <c r="AF1311" s="42"/>
      <c r="AG1311" s="42"/>
      <c r="AH1311" s="42"/>
      <c r="AI1311" s="42"/>
      <c r="AJ1311" s="42"/>
      <c r="AK1311" s="42"/>
      <c r="AL1311" s="42"/>
      <c r="AM1311" s="42"/>
      <c r="AN1311" s="42"/>
      <c r="AO1311" s="42"/>
      <c r="AP1311" s="42"/>
      <c r="AQ1311" s="42"/>
      <c r="AR1311" s="42"/>
      <c r="AS1311" s="49"/>
      <c r="AT1311" s="49"/>
      <c r="AU1311" s="49"/>
      <c r="AV1311" s="49"/>
      <c r="AW1311" s="49"/>
      <c r="AX1311" s="49"/>
      <c r="AY1311" s="49"/>
      <c r="AZ1311" s="49"/>
      <c r="BA1311" s="49"/>
      <c r="BB1311" s="49"/>
      <c r="BC1311" s="49"/>
      <c r="BD1311" s="49"/>
      <c r="BE1311" s="49"/>
      <c r="BF1311" s="49"/>
      <c r="BG1311" s="49"/>
      <c r="BH1311" s="49"/>
      <c r="BI1311" s="49"/>
      <c r="BJ1311" s="49"/>
      <c r="BK1311" s="49"/>
      <c r="BL1311" s="49"/>
      <c r="BM1311" s="49"/>
      <c r="BN1311" s="49"/>
      <c r="BO1311" s="49"/>
      <c r="BP1311" s="49"/>
      <c r="BQ1311" s="49"/>
      <c r="BR1311" s="49"/>
      <c r="BS1311" s="49"/>
      <c r="BT1311" s="49"/>
      <c r="BU1311" s="49"/>
      <c r="BV1311" s="49"/>
      <c r="BW1311" s="49"/>
      <c r="BX1311" s="49"/>
      <c r="BY1311" s="49"/>
      <c r="BZ1311" s="49"/>
      <c r="CA1311" s="49"/>
      <c r="CB1311" s="49"/>
      <c r="CC1311" s="49"/>
      <c r="CD1311" s="49"/>
      <c r="CE1311" s="49"/>
      <c r="CF1311" s="49"/>
      <c r="CG1311" s="49"/>
      <c r="CH1311" s="49"/>
      <c r="CI1311" s="49"/>
      <c r="CJ1311" s="49"/>
      <c r="CK1311" s="49"/>
      <c r="CL1311" s="49"/>
      <c r="CM1311" s="49"/>
      <c r="CN1311" s="49"/>
      <c r="CO1311" s="49"/>
      <c r="CP1311" s="49"/>
      <c r="CQ1311" s="49"/>
      <c r="CR1311" s="49"/>
      <c r="CS1311" s="49"/>
      <c r="CT1311" s="49"/>
      <c r="CU1311" s="49"/>
      <c r="CV1311" s="49"/>
      <c r="CW1311" s="49"/>
      <c r="CX1311" s="49"/>
      <c r="CY1311" s="49"/>
      <c r="CZ1311" s="49"/>
      <c r="DA1311" s="49"/>
      <c r="DB1311" s="49"/>
      <c r="DC1311" s="49"/>
      <c r="DD1311" s="49"/>
      <c r="DE1311" s="49"/>
      <c r="DF1311" s="49"/>
      <c r="DG1311" s="49"/>
      <c r="DH1311" s="49"/>
      <c r="DI1311" s="49"/>
      <c r="DJ1311" s="49"/>
      <c r="DK1311" s="49"/>
      <c r="DL1311" s="49"/>
      <c r="DM1311" s="49"/>
      <c r="DN1311" s="49"/>
      <c r="DO1311" s="49"/>
      <c r="DP1311" s="49"/>
      <c r="DQ1311" s="49"/>
      <c r="DR1311" s="49"/>
      <c r="DS1311" s="49"/>
      <c r="DT1311" s="49"/>
      <c r="DU1311" s="49"/>
      <c r="DV1311" s="49"/>
      <c r="DW1311" s="49"/>
      <c r="DX1311" s="49"/>
      <c r="DY1311" s="49"/>
      <c r="DZ1311" s="49"/>
      <c r="EA1311" s="49"/>
      <c r="EB1311" s="49"/>
      <c r="EC1311" s="49"/>
      <c r="ED1311" s="49"/>
      <c r="EE1311" s="49"/>
      <c r="EF1311" s="49"/>
      <c r="EG1311" s="49"/>
      <c r="EH1311" s="49"/>
      <c r="EI1311" s="49"/>
      <c r="EJ1311" s="49"/>
      <c r="EK1311" s="49"/>
      <c r="EL1311" s="49"/>
      <c r="EM1311" s="49"/>
      <c r="EN1311" s="49"/>
      <c r="EO1311" s="49"/>
      <c r="EP1311" s="49"/>
      <c r="EQ1311" s="49"/>
      <c r="ER1311" s="49"/>
      <c r="ES1311" s="49"/>
      <c r="ET1311" s="49"/>
      <c r="EU1311" s="49"/>
      <c r="EV1311" s="49"/>
      <c r="EW1311" s="49"/>
      <c r="EX1311" s="49"/>
      <c r="EY1311" s="49"/>
      <c r="EZ1311" s="49"/>
      <c r="FA1311" s="49"/>
      <c r="FB1311" s="49"/>
      <c r="FC1311" s="49"/>
      <c r="FD1311" s="49"/>
      <c r="FE1311" s="49"/>
      <c r="FF1311" s="49"/>
      <c r="FG1311" s="49"/>
      <c r="FH1311" s="49"/>
      <c r="FI1311" s="49"/>
      <c r="FJ1311" s="49"/>
      <c r="FK1311" s="49"/>
      <c r="FL1311" s="49"/>
      <c r="FM1311" s="49"/>
      <c r="FN1311" s="49"/>
      <c r="FO1311" s="49"/>
      <c r="FP1311" s="49"/>
      <c r="FQ1311" s="49"/>
      <c r="FR1311" s="49"/>
      <c r="FS1311" s="49"/>
      <c r="FT1311" s="49"/>
      <c r="FU1311" s="49"/>
      <c r="FV1311" s="49"/>
      <c r="FW1311" s="49"/>
      <c r="FX1311" s="49"/>
      <c r="FY1311" s="49"/>
      <c r="FZ1311" s="49"/>
      <c r="GA1311" s="49"/>
      <c r="GB1311" s="49"/>
      <c r="GC1311" s="49"/>
      <c r="GD1311" s="49"/>
      <c r="GE1311" s="49"/>
      <c r="GF1311" s="49"/>
      <c r="GG1311" s="49"/>
      <c r="GH1311" s="49"/>
      <c r="GI1311" s="49"/>
      <c r="GJ1311" s="49"/>
      <c r="GK1311" s="49"/>
      <c r="GL1311" s="49"/>
      <c r="GM1311" s="49"/>
      <c r="GN1311" s="49"/>
      <c r="GO1311" s="49"/>
      <c r="GP1311" s="49"/>
      <c r="GQ1311" s="49"/>
      <c r="GR1311" s="49"/>
      <c r="GS1311" s="49"/>
      <c r="GT1311" s="49"/>
      <c r="GU1311" s="49"/>
      <c r="GV1311" s="49"/>
      <c r="GW1311" s="49"/>
      <c r="GX1311" s="49"/>
      <c r="GY1311" s="49"/>
      <c r="GZ1311" s="49"/>
      <c r="HA1311" s="49"/>
      <c r="HB1311" s="49"/>
      <c r="HC1311" s="49"/>
      <c r="HD1311" s="49"/>
      <c r="HE1311" s="49"/>
      <c r="HF1311" s="49"/>
      <c r="HG1311" s="49"/>
      <c r="HH1311" s="49"/>
      <c r="HI1311" s="49"/>
      <c r="HJ1311" s="49"/>
      <c r="HK1311" s="49"/>
      <c r="HL1311" s="49"/>
      <c r="HM1311" s="49"/>
      <c r="HN1311" s="49"/>
      <c r="HO1311" s="49"/>
      <c r="HP1311" s="49"/>
      <c r="HQ1311" s="49"/>
      <c r="HR1311" s="49"/>
      <c r="HS1311" s="49"/>
      <c r="HT1311" s="49"/>
      <c r="HU1311" s="49"/>
      <c r="HV1311" s="49"/>
      <c r="HW1311" s="49"/>
      <c r="HX1311" s="49"/>
      <c r="HY1311" s="49"/>
      <c r="HZ1311" s="49"/>
      <c r="IA1311" s="49"/>
      <c r="IB1311" s="49"/>
      <c r="IC1311" s="49"/>
      <c r="ID1311" s="49"/>
      <c r="IE1311" s="49"/>
      <c r="IF1311" s="49"/>
      <c r="IG1311" s="49"/>
      <c r="IH1311" s="49"/>
      <c r="II1311" s="49"/>
      <c r="IJ1311" s="49"/>
      <c r="IK1311" s="49"/>
      <c r="IL1311" s="49"/>
      <c r="IM1311" s="49"/>
      <c r="IN1311" s="49"/>
      <c r="IO1311" s="49"/>
      <c r="IP1311" s="49"/>
      <c r="IQ1311" s="49"/>
      <c r="IR1311" s="49"/>
      <c r="IS1311" s="49"/>
      <c r="IT1311" s="49"/>
      <c r="IU1311" s="49"/>
      <c r="IV1311" s="49"/>
      <c r="IW1311" s="49"/>
      <c r="IX1311" s="49"/>
      <c r="IY1311" s="49"/>
      <c r="IZ1311" s="49"/>
      <c r="JA1311" s="49"/>
      <c r="JB1311" s="49"/>
      <c r="JC1311" s="49"/>
      <c r="JD1311" s="49"/>
      <c r="JE1311" s="49"/>
      <c r="JF1311" s="49"/>
      <c r="JG1311" s="49"/>
      <c r="JH1311" s="49"/>
      <c r="JI1311" s="49"/>
      <c r="JJ1311" s="49"/>
      <c r="JK1311" s="49"/>
      <c r="JL1311" s="49"/>
      <c r="JM1311" s="49"/>
      <c r="JN1311" s="49"/>
      <c r="JO1311" s="49"/>
      <c r="JP1311" s="49"/>
      <c r="JQ1311" s="49"/>
      <c r="JR1311" s="49"/>
      <c r="JS1311" s="49"/>
      <c r="JT1311" s="49"/>
      <c r="JU1311" s="49"/>
      <c r="JV1311" s="49"/>
      <c r="JW1311" s="49"/>
      <c r="JX1311" s="49"/>
      <c r="JY1311" s="49"/>
      <c r="JZ1311" s="49"/>
      <c r="KA1311" s="49"/>
      <c r="KB1311" s="49"/>
      <c r="KC1311" s="49"/>
      <c r="KD1311" s="49"/>
      <c r="KE1311" s="49"/>
      <c r="KF1311" s="49"/>
      <c r="KG1311" s="49"/>
      <c r="KH1311" s="49"/>
      <c r="KI1311" s="49"/>
      <c r="KJ1311" s="49"/>
      <c r="KK1311" s="49"/>
      <c r="KL1311" s="49"/>
      <c r="KM1311" s="49"/>
      <c r="KN1311" s="49"/>
      <c r="KO1311" s="49"/>
      <c r="KP1311" s="49"/>
      <c r="KQ1311" s="49"/>
      <c r="KR1311" s="49"/>
      <c r="KS1311" s="49"/>
      <c r="KT1311" s="49"/>
      <c r="KU1311" s="49"/>
      <c r="KV1311" s="49"/>
      <c r="KW1311" s="49"/>
      <c r="KX1311" s="49"/>
      <c r="KY1311" s="49"/>
      <c r="KZ1311" s="49"/>
      <c r="LA1311" s="49"/>
      <c r="LB1311" s="49"/>
      <c r="LC1311" s="49"/>
      <c r="LD1311" s="49"/>
      <c r="LE1311" s="49"/>
      <c r="LF1311" s="49"/>
      <c r="LG1311" s="49"/>
      <c r="LH1311" s="49"/>
      <c r="LI1311" s="49"/>
      <c r="LJ1311" s="49"/>
      <c r="LK1311" s="49"/>
    </row>
    <row r="1312" spans="1:323" s="36" customFormat="1" ht="14.25" customHeight="1">
      <c r="A1312" s="54">
        <v>1206</v>
      </c>
      <c r="B1312" s="23">
        <v>104</v>
      </c>
      <c r="C1312" s="23" t="s">
        <v>33</v>
      </c>
      <c r="D1312" s="32" t="s">
        <v>2196</v>
      </c>
      <c r="E1312" s="23" t="s">
        <v>2189</v>
      </c>
      <c r="F1312" s="23" t="s">
        <v>2197</v>
      </c>
      <c r="G1312" s="23" t="s">
        <v>641</v>
      </c>
      <c r="H1312" s="25">
        <v>30</v>
      </c>
      <c r="I1312" s="25">
        <v>2668.5</v>
      </c>
      <c r="J1312" s="26">
        <v>30</v>
      </c>
      <c r="K1312" s="26">
        <v>80055</v>
      </c>
      <c r="L1312" s="27">
        <v>0</v>
      </c>
      <c r="M1312" s="27">
        <v>0</v>
      </c>
      <c r="N1312" s="27">
        <v>80</v>
      </c>
      <c r="O1312" s="27">
        <v>0</v>
      </c>
      <c r="P1312" s="27">
        <v>80</v>
      </c>
      <c r="Q1312" s="55"/>
      <c r="R1312" s="27">
        <f t="shared" si="145"/>
        <v>0</v>
      </c>
      <c r="S1312" s="56" t="str">
        <f t="shared" si="146"/>
        <v>×</v>
      </c>
      <c r="T1312" s="56" t="str">
        <f t="shared" si="147"/>
        <v>×</v>
      </c>
      <c r="U1312" s="56" t="str">
        <f t="shared" si="148"/>
        <v>×</v>
      </c>
      <c r="V1312" s="57" t="str">
        <f t="shared" si="142"/>
        <v/>
      </c>
      <c r="W1312" s="58">
        <f t="shared" si="143"/>
        <v>0</v>
      </c>
      <c r="X1312" s="54">
        <f t="shared" si="144"/>
        <v>104</v>
      </c>
      <c r="Y1312" s="59"/>
      <c r="Z1312" s="42"/>
      <c r="AA1312" s="42"/>
      <c r="AB1312" s="42"/>
      <c r="AC1312" s="42"/>
      <c r="AD1312" s="42"/>
      <c r="AE1312" s="42"/>
      <c r="AF1312" s="42"/>
      <c r="AG1312" s="42"/>
      <c r="AH1312" s="42"/>
      <c r="AI1312" s="42"/>
      <c r="AJ1312" s="42"/>
      <c r="AK1312" s="42"/>
      <c r="AL1312" s="42"/>
      <c r="AM1312" s="42"/>
      <c r="AN1312" s="42"/>
      <c r="AO1312" s="42"/>
      <c r="AP1312" s="42"/>
      <c r="AQ1312" s="42"/>
      <c r="AR1312" s="42"/>
      <c r="AS1312" s="49"/>
      <c r="AT1312" s="49"/>
      <c r="AU1312" s="49"/>
      <c r="AV1312" s="49"/>
      <c r="AW1312" s="49"/>
      <c r="AX1312" s="49"/>
      <c r="AY1312" s="49"/>
      <c r="AZ1312" s="49"/>
      <c r="BA1312" s="49"/>
      <c r="BB1312" s="49"/>
      <c r="BC1312" s="49"/>
      <c r="BD1312" s="49"/>
      <c r="BE1312" s="49"/>
      <c r="BF1312" s="49"/>
      <c r="BG1312" s="49"/>
      <c r="BH1312" s="49"/>
      <c r="BI1312" s="49"/>
      <c r="BJ1312" s="49"/>
      <c r="BK1312" s="49"/>
      <c r="BL1312" s="49"/>
      <c r="BM1312" s="49"/>
      <c r="BN1312" s="49"/>
      <c r="BO1312" s="49"/>
      <c r="BP1312" s="49"/>
      <c r="BQ1312" s="49"/>
      <c r="BR1312" s="49"/>
      <c r="BS1312" s="49"/>
      <c r="BT1312" s="49"/>
      <c r="BU1312" s="49"/>
      <c r="BV1312" s="49"/>
      <c r="BW1312" s="49"/>
      <c r="BX1312" s="49"/>
      <c r="BY1312" s="49"/>
      <c r="BZ1312" s="49"/>
      <c r="CA1312" s="49"/>
      <c r="CB1312" s="49"/>
      <c r="CC1312" s="49"/>
      <c r="CD1312" s="49"/>
      <c r="CE1312" s="49"/>
      <c r="CF1312" s="49"/>
      <c r="CG1312" s="49"/>
      <c r="CH1312" s="49"/>
      <c r="CI1312" s="49"/>
      <c r="CJ1312" s="49"/>
      <c r="CK1312" s="49"/>
      <c r="CL1312" s="49"/>
      <c r="CM1312" s="49"/>
      <c r="CN1312" s="49"/>
      <c r="CO1312" s="49"/>
      <c r="CP1312" s="49"/>
      <c r="CQ1312" s="49"/>
      <c r="CR1312" s="49"/>
      <c r="CS1312" s="49"/>
      <c r="CT1312" s="49"/>
      <c r="CU1312" s="49"/>
      <c r="CV1312" s="49"/>
      <c r="CW1312" s="49"/>
      <c r="CX1312" s="49"/>
      <c r="CY1312" s="49"/>
      <c r="CZ1312" s="49"/>
      <c r="DA1312" s="49"/>
      <c r="DB1312" s="49"/>
      <c r="DC1312" s="49"/>
      <c r="DD1312" s="49"/>
      <c r="DE1312" s="49"/>
      <c r="DF1312" s="49"/>
      <c r="DG1312" s="49"/>
      <c r="DH1312" s="49"/>
      <c r="DI1312" s="49"/>
      <c r="DJ1312" s="49"/>
      <c r="DK1312" s="49"/>
      <c r="DL1312" s="49"/>
      <c r="DM1312" s="49"/>
      <c r="DN1312" s="49"/>
      <c r="DO1312" s="49"/>
      <c r="DP1312" s="49"/>
      <c r="DQ1312" s="49"/>
      <c r="DR1312" s="49"/>
      <c r="DS1312" s="49"/>
      <c r="DT1312" s="49"/>
      <c r="DU1312" s="49"/>
      <c r="DV1312" s="49"/>
      <c r="DW1312" s="49"/>
      <c r="DX1312" s="49"/>
      <c r="DY1312" s="49"/>
      <c r="DZ1312" s="49"/>
      <c r="EA1312" s="49"/>
      <c r="EB1312" s="49"/>
      <c r="EC1312" s="49"/>
      <c r="ED1312" s="49"/>
      <c r="EE1312" s="49"/>
      <c r="EF1312" s="49"/>
      <c r="EG1312" s="49"/>
      <c r="EH1312" s="49"/>
      <c r="EI1312" s="49"/>
      <c r="EJ1312" s="49"/>
      <c r="EK1312" s="49"/>
      <c r="EL1312" s="49"/>
      <c r="EM1312" s="49"/>
      <c r="EN1312" s="49"/>
      <c r="EO1312" s="49"/>
      <c r="EP1312" s="49"/>
      <c r="EQ1312" s="49"/>
      <c r="ER1312" s="49"/>
      <c r="ES1312" s="49"/>
      <c r="ET1312" s="49"/>
      <c r="EU1312" s="49"/>
      <c r="EV1312" s="49"/>
      <c r="EW1312" s="49"/>
      <c r="EX1312" s="49"/>
      <c r="EY1312" s="49"/>
      <c r="EZ1312" s="49"/>
      <c r="FA1312" s="49"/>
      <c r="FB1312" s="49"/>
      <c r="FC1312" s="49"/>
      <c r="FD1312" s="49"/>
      <c r="FE1312" s="49"/>
      <c r="FF1312" s="49"/>
      <c r="FG1312" s="49"/>
      <c r="FH1312" s="49"/>
      <c r="FI1312" s="49"/>
      <c r="FJ1312" s="49"/>
      <c r="FK1312" s="49"/>
      <c r="FL1312" s="49"/>
      <c r="FM1312" s="49"/>
      <c r="FN1312" s="49"/>
      <c r="FO1312" s="49"/>
      <c r="FP1312" s="49"/>
      <c r="FQ1312" s="49"/>
      <c r="FR1312" s="49"/>
      <c r="FS1312" s="49"/>
      <c r="FT1312" s="49"/>
      <c r="FU1312" s="49"/>
      <c r="FV1312" s="49"/>
      <c r="FW1312" s="49"/>
      <c r="FX1312" s="49"/>
      <c r="FY1312" s="49"/>
      <c r="FZ1312" s="49"/>
      <c r="GA1312" s="49"/>
      <c r="GB1312" s="49"/>
      <c r="GC1312" s="49"/>
      <c r="GD1312" s="49"/>
      <c r="GE1312" s="49"/>
      <c r="GF1312" s="49"/>
      <c r="GG1312" s="49"/>
      <c r="GH1312" s="49"/>
      <c r="GI1312" s="49"/>
      <c r="GJ1312" s="49"/>
      <c r="GK1312" s="49"/>
      <c r="GL1312" s="49"/>
      <c r="GM1312" s="49"/>
      <c r="GN1312" s="49"/>
      <c r="GO1312" s="49"/>
      <c r="GP1312" s="49"/>
      <c r="GQ1312" s="49"/>
      <c r="GR1312" s="49"/>
      <c r="GS1312" s="49"/>
      <c r="GT1312" s="49"/>
      <c r="GU1312" s="49"/>
      <c r="GV1312" s="49"/>
      <c r="GW1312" s="49"/>
      <c r="GX1312" s="49"/>
      <c r="GY1312" s="49"/>
      <c r="GZ1312" s="49"/>
      <c r="HA1312" s="49"/>
      <c r="HB1312" s="49"/>
      <c r="HC1312" s="49"/>
      <c r="HD1312" s="49"/>
      <c r="HE1312" s="49"/>
      <c r="HF1312" s="49"/>
      <c r="HG1312" s="49"/>
      <c r="HH1312" s="49"/>
      <c r="HI1312" s="49"/>
      <c r="HJ1312" s="49"/>
      <c r="HK1312" s="49"/>
      <c r="HL1312" s="49"/>
      <c r="HM1312" s="49"/>
      <c r="HN1312" s="49"/>
      <c r="HO1312" s="49"/>
      <c r="HP1312" s="49"/>
      <c r="HQ1312" s="49"/>
      <c r="HR1312" s="49"/>
      <c r="HS1312" s="49"/>
      <c r="HT1312" s="49"/>
      <c r="HU1312" s="49"/>
      <c r="HV1312" s="49"/>
      <c r="HW1312" s="49"/>
      <c r="HX1312" s="49"/>
      <c r="HY1312" s="49"/>
      <c r="HZ1312" s="49"/>
      <c r="IA1312" s="49"/>
      <c r="IB1312" s="49"/>
      <c r="IC1312" s="49"/>
      <c r="ID1312" s="49"/>
      <c r="IE1312" s="49"/>
      <c r="IF1312" s="49"/>
      <c r="IG1312" s="49"/>
      <c r="IH1312" s="49"/>
      <c r="II1312" s="49"/>
      <c r="IJ1312" s="49"/>
      <c r="IK1312" s="49"/>
      <c r="IL1312" s="49"/>
      <c r="IM1312" s="49"/>
      <c r="IN1312" s="49"/>
      <c r="IO1312" s="49"/>
      <c r="IP1312" s="49"/>
      <c r="IQ1312" s="49"/>
      <c r="IR1312" s="49"/>
      <c r="IS1312" s="49"/>
      <c r="IT1312" s="49"/>
      <c r="IU1312" s="49"/>
      <c r="IV1312" s="49"/>
      <c r="IW1312" s="49"/>
      <c r="IX1312" s="49"/>
      <c r="IY1312" s="49"/>
      <c r="IZ1312" s="49"/>
      <c r="JA1312" s="49"/>
      <c r="JB1312" s="49"/>
      <c r="JC1312" s="49"/>
      <c r="JD1312" s="49"/>
      <c r="JE1312" s="49"/>
      <c r="JF1312" s="49"/>
      <c r="JG1312" s="49"/>
      <c r="JH1312" s="49"/>
      <c r="JI1312" s="49"/>
      <c r="JJ1312" s="49"/>
      <c r="JK1312" s="49"/>
      <c r="JL1312" s="49"/>
      <c r="JM1312" s="49"/>
      <c r="JN1312" s="49"/>
      <c r="JO1312" s="49"/>
      <c r="JP1312" s="49"/>
      <c r="JQ1312" s="49"/>
      <c r="JR1312" s="49"/>
      <c r="JS1312" s="49"/>
      <c r="JT1312" s="49"/>
      <c r="JU1312" s="49"/>
      <c r="JV1312" s="49"/>
      <c r="JW1312" s="49"/>
      <c r="JX1312" s="49"/>
      <c r="JY1312" s="49"/>
      <c r="JZ1312" s="49"/>
      <c r="KA1312" s="49"/>
      <c r="KB1312" s="49"/>
      <c r="KC1312" s="49"/>
      <c r="KD1312" s="49"/>
      <c r="KE1312" s="49"/>
      <c r="KF1312" s="49"/>
      <c r="KG1312" s="49"/>
      <c r="KH1312" s="49"/>
      <c r="KI1312" s="49"/>
      <c r="KJ1312" s="49"/>
      <c r="KK1312" s="49"/>
      <c r="KL1312" s="49"/>
      <c r="KM1312" s="49"/>
      <c r="KN1312" s="49"/>
      <c r="KO1312" s="49"/>
      <c r="KP1312" s="49"/>
      <c r="KQ1312" s="49"/>
      <c r="KR1312" s="49"/>
      <c r="KS1312" s="49"/>
      <c r="KT1312" s="49"/>
      <c r="KU1312" s="49"/>
      <c r="KV1312" s="49"/>
      <c r="KW1312" s="49"/>
      <c r="KX1312" s="49"/>
      <c r="KY1312" s="49"/>
      <c r="KZ1312" s="49"/>
      <c r="LA1312" s="49"/>
      <c r="LB1312" s="49"/>
      <c r="LC1312" s="49"/>
      <c r="LD1312" s="49"/>
      <c r="LE1312" s="49"/>
      <c r="LF1312" s="49"/>
      <c r="LG1312" s="49"/>
      <c r="LH1312" s="49"/>
      <c r="LI1312" s="49"/>
      <c r="LJ1312" s="49"/>
      <c r="LK1312" s="49"/>
    </row>
    <row r="1313" spans="1:323" s="36" customFormat="1" ht="14.25" customHeight="1">
      <c r="A1313" s="54">
        <v>1207</v>
      </c>
      <c r="B1313" s="23">
        <v>104</v>
      </c>
      <c r="C1313" s="23" t="s">
        <v>33</v>
      </c>
      <c r="D1313" s="32" t="s">
        <v>2198</v>
      </c>
      <c r="E1313" s="23" t="s">
        <v>2189</v>
      </c>
      <c r="F1313" s="23" t="s">
        <v>2199</v>
      </c>
      <c r="G1313" s="23" t="s">
        <v>641</v>
      </c>
      <c r="H1313" s="25">
        <v>30</v>
      </c>
      <c r="I1313" s="25">
        <v>5857.7</v>
      </c>
      <c r="J1313" s="26">
        <v>30</v>
      </c>
      <c r="K1313" s="26">
        <v>175731</v>
      </c>
      <c r="L1313" s="27">
        <v>0</v>
      </c>
      <c r="M1313" s="27">
        <v>0</v>
      </c>
      <c r="N1313" s="27">
        <v>50</v>
      </c>
      <c r="O1313" s="27">
        <v>0</v>
      </c>
      <c r="P1313" s="27">
        <v>50</v>
      </c>
      <c r="Q1313" s="55"/>
      <c r="R1313" s="27">
        <f t="shared" si="145"/>
        <v>0</v>
      </c>
      <c r="S1313" s="56" t="str">
        <f t="shared" si="146"/>
        <v>×</v>
      </c>
      <c r="T1313" s="56" t="str">
        <f t="shared" si="147"/>
        <v>×</v>
      </c>
      <c r="U1313" s="56" t="str">
        <f t="shared" si="148"/>
        <v>×</v>
      </c>
      <c r="V1313" s="57" t="str">
        <f t="shared" si="142"/>
        <v/>
      </c>
      <c r="W1313" s="58">
        <f t="shared" si="143"/>
        <v>0</v>
      </c>
      <c r="X1313" s="54">
        <f t="shared" si="144"/>
        <v>104</v>
      </c>
      <c r="Y1313" s="59"/>
      <c r="Z1313" s="42"/>
      <c r="AA1313" s="42"/>
      <c r="AB1313" s="42"/>
      <c r="AC1313" s="42"/>
      <c r="AD1313" s="42"/>
      <c r="AE1313" s="42"/>
      <c r="AF1313" s="42"/>
      <c r="AG1313" s="42"/>
      <c r="AH1313" s="42"/>
      <c r="AI1313" s="42"/>
      <c r="AJ1313" s="42"/>
      <c r="AK1313" s="42"/>
      <c r="AL1313" s="42"/>
      <c r="AM1313" s="42"/>
      <c r="AN1313" s="42"/>
      <c r="AO1313" s="42"/>
      <c r="AP1313" s="42"/>
      <c r="AQ1313" s="42"/>
      <c r="AR1313" s="42"/>
      <c r="AS1313" s="49"/>
      <c r="AT1313" s="49"/>
      <c r="AU1313" s="49"/>
      <c r="AV1313" s="49"/>
      <c r="AW1313" s="49"/>
      <c r="AX1313" s="49"/>
      <c r="AY1313" s="49"/>
      <c r="AZ1313" s="49"/>
      <c r="BA1313" s="49"/>
      <c r="BB1313" s="49"/>
      <c r="BC1313" s="49"/>
      <c r="BD1313" s="49"/>
      <c r="BE1313" s="49"/>
      <c r="BF1313" s="49"/>
      <c r="BG1313" s="49"/>
      <c r="BH1313" s="49"/>
      <c r="BI1313" s="49"/>
      <c r="BJ1313" s="49"/>
      <c r="BK1313" s="49"/>
      <c r="BL1313" s="49"/>
      <c r="BM1313" s="49"/>
      <c r="BN1313" s="49"/>
      <c r="BO1313" s="49"/>
      <c r="BP1313" s="49"/>
      <c r="BQ1313" s="49"/>
      <c r="BR1313" s="49"/>
      <c r="BS1313" s="49"/>
      <c r="BT1313" s="49"/>
      <c r="BU1313" s="49"/>
      <c r="BV1313" s="49"/>
      <c r="BW1313" s="49"/>
      <c r="BX1313" s="49"/>
      <c r="BY1313" s="49"/>
      <c r="BZ1313" s="49"/>
      <c r="CA1313" s="49"/>
      <c r="CB1313" s="49"/>
      <c r="CC1313" s="49"/>
      <c r="CD1313" s="49"/>
      <c r="CE1313" s="49"/>
      <c r="CF1313" s="49"/>
      <c r="CG1313" s="49"/>
      <c r="CH1313" s="49"/>
      <c r="CI1313" s="49"/>
      <c r="CJ1313" s="49"/>
      <c r="CK1313" s="49"/>
      <c r="CL1313" s="49"/>
      <c r="CM1313" s="49"/>
      <c r="CN1313" s="49"/>
      <c r="CO1313" s="49"/>
      <c r="CP1313" s="49"/>
      <c r="CQ1313" s="49"/>
      <c r="CR1313" s="49"/>
      <c r="CS1313" s="49"/>
      <c r="CT1313" s="49"/>
      <c r="CU1313" s="49"/>
      <c r="CV1313" s="49"/>
      <c r="CW1313" s="49"/>
      <c r="CX1313" s="49"/>
      <c r="CY1313" s="49"/>
      <c r="CZ1313" s="49"/>
      <c r="DA1313" s="49"/>
      <c r="DB1313" s="49"/>
      <c r="DC1313" s="49"/>
      <c r="DD1313" s="49"/>
      <c r="DE1313" s="49"/>
      <c r="DF1313" s="49"/>
      <c r="DG1313" s="49"/>
      <c r="DH1313" s="49"/>
      <c r="DI1313" s="49"/>
      <c r="DJ1313" s="49"/>
      <c r="DK1313" s="49"/>
      <c r="DL1313" s="49"/>
      <c r="DM1313" s="49"/>
      <c r="DN1313" s="49"/>
      <c r="DO1313" s="49"/>
      <c r="DP1313" s="49"/>
      <c r="DQ1313" s="49"/>
      <c r="DR1313" s="49"/>
      <c r="DS1313" s="49"/>
      <c r="DT1313" s="49"/>
      <c r="DU1313" s="49"/>
      <c r="DV1313" s="49"/>
      <c r="DW1313" s="49"/>
      <c r="DX1313" s="49"/>
      <c r="DY1313" s="49"/>
      <c r="DZ1313" s="49"/>
      <c r="EA1313" s="49"/>
      <c r="EB1313" s="49"/>
      <c r="EC1313" s="49"/>
      <c r="ED1313" s="49"/>
      <c r="EE1313" s="49"/>
      <c r="EF1313" s="49"/>
      <c r="EG1313" s="49"/>
      <c r="EH1313" s="49"/>
      <c r="EI1313" s="49"/>
      <c r="EJ1313" s="49"/>
      <c r="EK1313" s="49"/>
      <c r="EL1313" s="49"/>
      <c r="EM1313" s="49"/>
      <c r="EN1313" s="49"/>
      <c r="EO1313" s="49"/>
      <c r="EP1313" s="49"/>
      <c r="EQ1313" s="49"/>
      <c r="ER1313" s="49"/>
      <c r="ES1313" s="49"/>
      <c r="ET1313" s="49"/>
      <c r="EU1313" s="49"/>
      <c r="EV1313" s="49"/>
      <c r="EW1313" s="49"/>
      <c r="EX1313" s="49"/>
      <c r="EY1313" s="49"/>
      <c r="EZ1313" s="49"/>
      <c r="FA1313" s="49"/>
      <c r="FB1313" s="49"/>
      <c r="FC1313" s="49"/>
      <c r="FD1313" s="49"/>
      <c r="FE1313" s="49"/>
      <c r="FF1313" s="49"/>
      <c r="FG1313" s="49"/>
      <c r="FH1313" s="49"/>
      <c r="FI1313" s="49"/>
      <c r="FJ1313" s="49"/>
      <c r="FK1313" s="49"/>
      <c r="FL1313" s="49"/>
      <c r="FM1313" s="49"/>
      <c r="FN1313" s="49"/>
      <c r="FO1313" s="49"/>
      <c r="FP1313" s="49"/>
      <c r="FQ1313" s="49"/>
      <c r="FR1313" s="49"/>
      <c r="FS1313" s="49"/>
      <c r="FT1313" s="49"/>
      <c r="FU1313" s="49"/>
      <c r="FV1313" s="49"/>
      <c r="FW1313" s="49"/>
      <c r="FX1313" s="49"/>
      <c r="FY1313" s="49"/>
      <c r="FZ1313" s="49"/>
      <c r="GA1313" s="49"/>
      <c r="GB1313" s="49"/>
      <c r="GC1313" s="49"/>
      <c r="GD1313" s="49"/>
      <c r="GE1313" s="49"/>
      <c r="GF1313" s="49"/>
      <c r="GG1313" s="49"/>
      <c r="GH1313" s="49"/>
      <c r="GI1313" s="49"/>
      <c r="GJ1313" s="49"/>
      <c r="GK1313" s="49"/>
      <c r="GL1313" s="49"/>
      <c r="GM1313" s="49"/>
      <c r="GN1313" s="49"/>
      <c r="GO1313" s="49"/>
      <c r="GP1313" s="49"/>
      <c r="GQ1313" s="49"/>
      <c r="GR1313" s="49"/>
      <c r="GS1313" s="49"/>
      <c r="GT1313" s="49"/>
      <c r="GU1313" s="49"/>
      <c r="GV1313" s="49"/>
      <c r="GW1313" s="49"/>
      <c r="GX1313" s="49"/>
      <c r="GY1313" s="49"/>
      <c r="GZ1313" s="49"/>
      <c r="HA1313" s="49"/>
      <c r="HB1313" s="49"/>
      <c r="HC1313" s="49"/>
      <c r="HD1313" s="49"/>
      <c r="HE1313" s="49"/>
      <c r="HF1313" s="49"/>
      <c r="HG1313" s="49"/>
      <c r="HH1313" s="49"/>
      <c r="HI1313" s="49"/>
      <c r="HJ1313" s="49"/>
      <c r="HK1313" s="49"/>
      <c r="HL1313" s="49"/>
      <c r="HM1313" s="49"/>
      <c r="HN1313" s="49"/>
      <c r="HO1313" s="49"/>
      <c r="HP1313" s="49"/>
      <c r="HQ1313" s="49"/>
      <c r="HR1313" s="49"/>
      <c r="HS1313" s="49"/>
      <c r="HT1313" s="49"/>
      <c r="HU1313" s="49"/>
      <c r="HV1313" s="49"/>
      <c r="HW1313" s="49"/>
      <c r="HX1313" s="49"/>
      <c r="HY1313" s="49"/>
      <c r="HZ1313" s="49"/>
      <c r="IA1313" s="49"/>
      <c r="IB1313" s="49"/>
      <c r="IC1313" s="49"/>
      <c r="ID1313" s="49"/>
      <c r="IE1313" s="49"/>
      <c r="IF1313" s="49"/>
      <c r="IG1313" s="49"/>
      <c r="IH1313" s="49"/>
      <c r="II1313" s="49"/>
      <c r="IJ1313" s="49"/>
      <c r="IK1313" s="49"/>
      <c r="IL1313" s="49"/>
      <c r="IM1313" s="49"/>
      <c r="IN1313" s="49"/>
      <c r="IO1313" s="49"/>
      <c r="IP1313" s="49"/>
      <c r="IQ1313" s="49"/>
      <c r="IR1313" s="49"/>
      <c r="IS1313" s="49"/>
      <c r="IT1313" s="49"/>
      <c r="IU1313" s="49"/>
      <c r="IV1313" s="49"/>
      <c r="IW1313" s="49"/>
      <c r="IX1313" s="49"/>
      <c r="IY1313" s="49"/>
      <c r="IZ1313" s="49"/>
      <c r="JA1313" s="49"/>
      <c r="JB1313" s="49"/>
      <c r="JC1313" s="49"/>
      <c r="JD1313" s="49"/>
      <c r="JE1313" s="49"/>
      <c r="JF1313" s="49"/>
      <c r="JG1313" s="49"/>
      <c r="JH1313" s="49"/>
      <c r="JI1313" s="49"/>
      <c r="JJ1313" s="49"/>
      <c r="JK1313" s="49"/>
      <c r="JL1313" s="49"/>
      <c r="JM1313" s="49"/>
      <c r="JN1313" s="49"/>
      <c r="JO1313" s="49"/>
      <c r="JP1313" s="49"/>
      <c r="JQ1313" s="49"/>
      <c r="JR1313" s="49"/>
      <c r="JS1313" s="49"/>
      <c r="JT1313" s="49"/>
      <c r="JU1313" s="49"/>
      <c r="JV1313" s="49"/>
      <c r="JW1313" s="49"/>
      <c r="JX1313" s="49"/>
      <c r="JY1313" s="49"/>
      <c r="JZ1313" s="49"/>
      <c r="KA1313" s="49"/>
      <c r="KB1313" s="49"/>
      <c r="KC1313" s="49"/>
      <c r="KD1313" s="49"/>
      <c r="KE1313" s="49"/>
      <c r="KF1313" s="49"/>
      <c r="KG1313" s="49"/>
      <c r="KH1313" s="49"/>
      <c r="KI1313" s="49"/>
      <c r="KJ1313" s="49"/>
      <c r="KK1313" s="49"/>
      <c r="KL1313" s="49"/>
      <c r="KM1313" s="49"/>
      <c r="KN1313" s="49"/>
      <c r="KO1313" s="49"/>
      <c r="KP1313" s="49"/>
      <c r="KQ1313" s="49"/>
      <c r="KR1313" s="49"/>
      <c r="KS1313" s="49"/>
      <c r="KT1313" s="49"/>
      <c r="KU1313" s="49"/>
      <c r="KV1313" s="49"/>
      <c r="KW1313" s="49"/>
      <c r="KX1313" s="49"/>
      <c r="KY1313" s="49"/>
      <c r="KZ1313" s="49"/>
      <c r="LA1313" s="49"/>
      <c r="LB1313" s="49"/>
      <c r="LC1313" s="49"/>
      <c r="LD1313" s="49"/>
      <c r="LE1313" s="49"/>
      <c r="LF1313" s="49"/>
      <c r="LG1313" s="49"/>
      <c r="LH1313" s="49"/>
      <c r="LI1313" s="49"/>
      <c r="LJ1313" s="49"/>
      <c r="LK1313" s="49"/>
    </row>
    <row r="1314" spans="1:323" s="36" customFormat="1" ht="14.25" customHeight="1">
      <c r="A1314" s="54">
        <v>1208</v>
      </c>
      <c r="B1314" s="23">
        <v>104</v>
      </c>
      <c r="C1314" s="23" t="s">
        <v>33</v>
      </c>
      <c r="D1314" s="32" t="s">
        <v>6659</v>
      </c>
      <c r="E1314" s="23" t="s">
        <v>2189</v>
      </c>
      <c r="F1314" s="23" t="s">
        <v>2200</v>
      </c>
      <c r="G1314" s="23" t="s">
        <v>2201</v>
      </c>
      <c r="H1314" s="25">
        <v>70</v>
      </c>
      <c r="I1314" s="25">
        <v>461.9</v>
      </c>
      <c r="J1314" s="26">
        <v>70</v>
      </c>
      <c r="K1314" s="26">
        <v>32333</v>
      </c>
      <c r="L1314" s="27">
        <v>2</v>
      </c>
      <c r="M1314" s="27">
        <v>0</v>
      </c>
      <c r="N1314" s="27">
        <v>0</v>
      </c>
      <c r="O1314" s="27">
        <v>0</v>
      </c>
      <c r="P1314" s="27">
        <v>2</v>
      </c>
      <c r="Q1314" s="55"/>
      <c r="R1314" s="27">
        <f t="shared" si="145"/>
        <v>0</v>
      </c>
      <c r="S1314" s="56" t="str">
        <f t="shared" si="146"/>
        <v>×</v>
      </c>
      <c r="T1314" s="56" t="str">
        <f t="shared" si="147"/>
        <v>×</v>
      </c>
      <c r="U1314" s="56" t="str">
        <f t="shared" si="148"/>
        <v>×</v>
      </c>
      <c r="V1314" s="57" t="str">
        <f t="shared" si="142"/>
        <v/>
      </c>
      <c r="W1314" s="58">
        <f t="shared" si="143"/>
        <v>0</v>
      </c>
      <c r="X1314" s="54">
        <f t="shared" si="144"/>
        <v>104</v>
      </c>
      <c r="Y1314" s="59"/>
      <c r="Z1314" s="42"/>
      <c r="AA1314" s="42"/>
      <c r="AB1314" s="42"/>
      <c r="AC1314" s="42"/>
      <c r="AD1314" s="42"/>
      <c r="AE1314" s="42"/>
      <c r="AF1314" s="42"/>
      <c r="AG1314" s="42"/>
      <c r="AH1314" s="42"/>
      <c r="AI1314" s="42"/>
      <c r="AJ1314" s="42"/>
      <c r="AK1314" s="42"/>
      <c r="AL1314" s="42"/>
      <c r="AM1314" s="42"/>
      <c r="AN1314" s="42"/>
      <c r="AO1314" s="42"/>
      <c r="AP1314" s="42"/>
      <c r="AQ1314" s="42"/>
      <c r="AR1314" s="42"/>
      <c r="AS1314" s="49"/>
      <c r="AT1314" s="49"/>
      <c r="AU1314" s="49"/>
      <c r="AV1314" s="49"/>
      <c r="AW1314" s="49"/>
      <c r="AX1314" s="49"/>
      <c r="AY1314" s="49"/>
      <c r="AZ1314" s="49"/>
      <c r="BA1314" s="49"/>
      <c r="BB1314" s="49"/>
      <c r="BC1314" s="49"/>
      <c r="BD1314" s="49"/>
      <c r="BE1314" s="49"/>
      <c r="BF1314" s="49"/>
      <c r="BG1314" s="49"/>
      <c r="BH1314" s="49"/>
      <c r="BI1314" s="49"/>
      <c r="BJ1314" s="49"/>
      <c r="BK1314" s="49"/>
      <c r="BL1314" s="49"/>
      <c r="BM1314" s="49"/>
      <c r="BN1314" s="49"/>
      <c r="BO1314" s="49"/>
      <c r="BP1314" s="49"/>
      <c r="BQ1314" s="49"/>
      <c r="BR1314" s="49"/>
      <c r="BS1314" s="49"/>
      <c r="BT1314" s="49"/>
      <c r="BU1314" s="49"/>
      <c r="BV1314" s="49"/>
      <c r="BW1314" s="49"/>
      <c r="BX1314" s="49"/>
      <c r="BY1314" s="49"/>
      <c r="BZ1314" s="49"/>
      <c r="CA1314" s="49"/>
      <c r="CB1314" s="49"/>
      <c r="CC1314" s="49"/>
      <c r="CD1314" s="49"/>
      <c r="CE1314" s="49"/>
      <c r="CF1314" s="49"/>
      <c r="CG1314" s="49"/>
      <c r="CH1314" s="49"/>
      <c r="CI1314" s="49"/>
      <c r="CJ1314" s="49"/>
      <c r="CK1314" s="49"/>
      <c r="CL1314" s="49"/>
      <c r="CM1314" s="49"/>
      <c r="CN1314" s="49"/>
      <c r="CO1314" s="49"/>
      <c r="CP1314" s="49"/>
      <c r="CQ1314" s="49"/>
      <c r="CR1314" s="49"/>
      <c r="CS1314" s="49"/>
      <c r="CT1314" s="49"/>
      <c r="CU1314" s="49"/>
      <c r="CV1314" s="49"/>
      <c r="CW1314" s="49"/>
      <c r="CX1314" s="49"/>
      <c r="CY1314" s="49"/>
      <c r="CZ1314" s="49"/>
      <c r="DA1314" s="49"/>
      <c r="DB1314" s="49"/>
      <c r="DC1314" s="49"/>
      <c r="DD1314" s="49"/>
      <c r="DE1314" s="49"/>
      <c r="DF1314" s="49"/>
      <c r="DG1314" s="49"/>
      <c r="DH1314" s="49"/>
      <c r="DI1314" s="49"/>
      <c r="DJ1314" s="49"/>
      <c r="DK1314" s="49"/>
      <c r="DL1314" s="49"/>
      <c r="DM1314" s="49"/>
      <c r="DN1314" s="49"/>
      <c r="DO1314" s="49"/>
      <c r="DP1314" s="49"/>
      <c r="DQ1314" s="49"/>
      <c r="DR1314" s="49"/>
      <c r="DS1314" s="49"/>
      <c r="DT1314" s="49"/>
      <c r="DU1314" s="49"/>
      <c r="DV1314" s="49"/>
      <c r="DW1314" s="49"/>
      <c r="DX1314" s="49"/>
      <c r="DY1314" s="49"/>
      <c r="DZ1314" s="49"/>
      <c r="EA1314" s="49"/>
      <c r="EB1314" s="49"/>
      <c r="EC1314" s="49"/>
      <c r="ED1314" s="49"/>
      <c r="EE1314" s="49"/>
      <c r="EF1314" s="49"/>
      <c r="EG1314" s="49"/>
      <c r="EH1314" s="49"/>
      <c r="EI1314" s="49"/>
      <c r="EJ1314" s="49"/>
      <c r="EK1314" s="49"/>
      <c r="EL1314" s="49"/>
      <c r="EM1314" s="49"/>
      <c r="EN1314" s="49"/>
      <c r="EO1314" s="49"/>
      <c r="EP1314" s="49"/>
      <c r="EQ1314" s="49"/>
      <c r="ER1314" s="49"/>
      <c r="ES1314" s="49"/>
      <c r="ET1314" s="49"/>
      <c r="EU1314" s="49"/>
      <c r="EV1314" s="49"/>
      <c r="EW1314" s="49"/>
      <c r="EX1314" s="49"/>
      <c r="EY1314" s="49"/>
      <c r="EZ1314" s="49"/>
      <c r="FA1314" s="49"/>
      <c r="FB1314" s="49"/>
      <c r="FC1314" s="49"/>
      <c r="FD1314" s="49"/>
      <c r="FE1314" s="49"/>
      <c r="FF1314" s="49"/>
      <c r="FG1314" s="49"/>
      <c r="FH1314" s="49"/>
      <c r="FI1314" s="49"/>
      <c r="FJ1314" s="49"/>
      <c r="FK1314" s="49"/>
      <c r="FL1314" s="49"/>
      <c r="FM1314" s="49"/>
      <c r="FN1314" s="49"/>
      <c r="FO1314" s="49"/>
      <c r="FP1314" s="49"/>
      <c r="FQ1314" s="49"/>
      <c r="FR1314" s="49"/>
      <c r="FS1314" s="49"/>
      <c r="FT1314" s="49"/>
      <c r="FU1314" s="49"/>
      <c r="FV1314" s="49"/>
      <c r="FW1314" s="49"/>
      <c r="FX1314" s="49"/>
      <c r="FY1314" s="49"/>
      <c r="FZ1314" s="49"/>
      <c r="GA1314" s="49"/>
      <c r="GB1314" s="49"/>
      <c r="GC1314" s="49"/>
      <c r="GD1314" s="49"/>
      <c r="GE1314" s="49"/>
      <c r="GF1314" s="49"/>
      <c r="GG1314" s="49"/>
      <c r="GH1314" s="49"/>
      <c r="GI1314" s="49"/>
      <c r="GJ1314" s="49"/>
      <c r="GK1314" s="49"/>
      <c r="GL1314" s="49"/>
      <c r="GM1314" s="49"/>
      <c r="GN1314" s="49"/>
      <c r="GO1314" s="49"/>
      <c r="GP1314" s="49"/>
      <c r="GQ1314" s="49"/>
      <c r="GR1314" s="49"/>
      <c r="GS1314" s="49"/>
      <c r="GT1314" s="49"/>
      <c r="GU1314" s="49"/>
      <c r="GV1314" s="49"/>
      <c r="GW1314" s="49"/>
      <c r="GX1314" s="49"/>
      <c r="GY1314" s="49"/>
      <c r="GZ1314" s="49"/>
      <c r="HA1314" s="49"/>
      <c r="HB1314" s="49"/>
      <c r="HC1314" s="49"/>
      <c r="HD1314" s="49"/>
      <c r="HE1314" s="49"/>
      <c r="HF1314" s="49"/>
      <c r="HG1314" s="49"/>
      <c r="HH1314" s="49"/>
      <c r="HI1314" s="49"/>
      <c r="HJ1314" s="49"/>
      <c r="HK1314" s="49"/>
      <c r="HL1314" s="49"/>
      <c r="HM1314" s="49"/>
      <c r="HN1314" s="49"/>
      <c r="HO1314" s="49"/>
      <c r="HP1314" s="49"/>
      <c r="HQ1314" s="49"/>
      <c r="HR1314" s="49"/>
      <c r="HS1314" s="49"/>
      <c r="HT1314" s="49"/>
      <c r="HU1314" s="49"/>
      <c r="HV1314" s="49"/>
      <c r="HW1314" s="49"/>
      <c r="HX1314" s="49"/>
      <c r="HY1314" s="49"/>
      <c r="HZ1314" s="49"/>
      <c r="IA1314" s="49"/>
      <c r="IB1314" s="49"/>
      <c r="IC1314" s="49"/>
      <c r="ID1314" s="49"/>
      <c r="IE1314" s="49"/>
      <c r="IF1314" s="49"/>
      <c r="IG1314" s="49"/>
      <c r="IH1314" s="49"/>
      <c r="II1314" s="49"/>
      <c r="IJ1314" s="49"/>
      <c r="IK1314" s="49"/>
      <c r="IL1314" s="49"/>
      <c r="IM1314" s="49"/>
      <c r="IN1314" s="49"/>
      <c r="IO1314" s="49"/>
      <c r="IP1314" s="49"/>
      <c r="IQ1314" s="49"/>
      <c r="IR1314" s="49"/>
      <c r="IS1314" s="49"/>
      <c r="IT1314" s="49"/>
      <c r="IU1314" s="49"/>
      <c r="IV1314" s="49"/>
      <c r="IW1314" s="49"/>
      <c r="IX1314" s="49"/>
      <c r="IY1314" s="49"/>
      <c r="IZ1314" s="49"/>
      <c r="JA1314" s="49"/>
      <c r="JB1314" s="49"/>
      <c r="JC1314" s="49"/>
      <c r="JD1314" s="49"/>
      <c r="JE1314" s="49"/>
      <c r="JF1314" s="49"/>
      <c r="JG1314" s="49"/>
      <c r="JH1314" s="49"/>
      <c r="JI1314" s="49"/>
      <c r="JJ1314" s="49"/>
      <c r="JK1314" s="49"/>
      <c r="JL1314" s="49"/>
      <c r="JM1314" s="49"/>
      <c r="JN1314" s="49"/>
      <c r="JO1314" s="49"/>
      <c r="JP1314" s="49"/>
      <c r="JQ1314" s="49"/>
      <c r="JR1314" s="49"/>
      <c r="JS1314" s="49"/>
      <c r="JT1314" s="49"/>
      <c r="JU1314" s="49"/>
      <c r="JV1314" s="49"/>
      <c r="JW1314" s="49"/>
      <c r="JX1314" s="49"/>
      <c r="JY1314" s="49"/>
      <c r="JZ1314" s="49"/>
      <c r="KA1314" s="49"/>
      <c r="KB1314" s="49"/>
      <c r="KC1314" s="49"/>
      <c r="KD1314" s="49"/>
      <c r="KE1314" s="49"/>
      <c r="KF1314" s="49"/>
      <c r="KG1314" s="49"/>
      <c r="KH1314" s="49"/>
      <c r="KI1314" s="49"/>
      <c r="KJ1314" s="49"/>
      <c r="KK1314" s="49"/>
      <c r="KL1314" s="49"/>
      <c r="KM1314" s="49"/>
      <c r="KN1314" s="49"/>
      <c r="KO1314" s="49"/>
      <c r="KP1314" s="49"/>
      <c r="KQ1314" s="49"/>
      <c r="KR1314" s="49"/>
      <c r="KS1314" s="49"/>
      <c r="KT1314" s="49"/>
      <c r="KU1314" s="49"/>
      <c r="KV1314" s="49"/>
      <c r="KW1314" s="49"/>
      <c r="KX1314" s="49"/>
      <c r="KY1314" s="49"/>
      <c r="KZ1314" s="49"/>
      <c r="LA1314" s="49"/>
      <c r="LB1314" s="49"/>
      <c r="LC1314" s="49"/>
      <c r="LD1314" s="49"/>
      <c r="LE1314" s="49"/>
      <c r="LF1314" s="49"/>
      <c r="LG1314" s="49"/>
      <c r="LH1314" s="49"/>
      <c r="LI1314" s="49"/>
      <c r="LJ1314" s="49"/>
      <c r="LK1314" s="49"/>
    </row>
    <row r="1315" spans="1:323" s="36" customFormat="1" ht="14.25" customHeight="1">
      <c r="A1315" s="54">
        <v>1209</v>
      </c>
      <c r="B1315" s="23">
        <v>104</v>
      </c>
      <c r="C1315" s="23" t="s">
        <v>33</v>
      </c>
      <c r="D1315" s="32" t="s">
        <v>6660</v>
      </c>
      <c r="E1315" s="23" t="s">
        <v>2189</v>
      </c>
      <c r="F1315" s="23" t="s">
        <v>2193</v>
      </c>
      <c r="G1315" s="23" t="s">
        <v>34</v>
      </c>
      <c r="H1315" s="25">
        <v>1</v>
      </c>
      <c r="I1315" s="25">
        <v>54444</v>
      </c>
      <c r="J1315" s="26">
        <v>1</v>
      </c>
      <c r="K1315" s="26">
        <v>54444</v>
      </c>
      <c r="L1315" s="27">
        <v>0</v>
      </c>
      <c r="M1315" s="27">
        <v>0</v>
      </c>
      <c r="N1315" s="27">
        <v>24</v>
      </c>
      <c r="O1315" s="27">
        <v>0</v>
      </c>
      <c r="P1315" s="27">
        <v>24</v>
      </c>
      <c r="Q1315" s="55"/>
      <c r="R1315" s="27">
        <f t="shared" si="145"/>
        <v>0</v>
      </c>
      <c r="S1315" s="56" t="str">
        <f t="shared" si="146"/>
        <v>×</v>
      </c>
      <c r="T1315" s="56" t="str">
        <f t="shared" si="147"/>
        <v>×</v>
      </c>
      <c r="U1315" s="56" t="str">
        <f t="shared" si="148"/>
        <v>×</v>
      </c>
      <c r="V1315" s="57" t="str">
        <f t="shared" si="142"/>
        <v/>
      </c>
      <c r="W1315" s="58">
        <f t="shared" si="143"/>
        <v>0</v>
      </c>
      <c r="X1315" s="54">
        <f t="shared" si="144"/>
        <v>104</v>
      </c>
      <c r="Y1315" s="59"/>
      <c r="Z1315" s="42"/>
      <c r="AA1315" s="42"/>
      <c r="AB1315" s="42"/>
      <c r="AC1315" s="42"/>
      <c r="AD1315" s="42"/>
      <c r="AE1315" s="42"/>
      <c r="AF1315" s="42"/>
      <c r="AG1315" s="42"/>
      <c r="AH1315" s="42"/>
      <c r="AI1315" s="42"/>
      <c r="AJ1315" s="42"/>
      <c r="AK1315" s="42"/>
      <c r="AL1315" s="42"/>
      <c r="AM1315" s="42"/>
      <c r="AN1315" s="42"/>
      <c r="AO1315" s="42"/>
      <c r="AP1315" s="42"/>
      <c r="AQ1315" s="42"/>
      <c r="AR1315" s="42"/>
      <c r="AS1315" s="49"/>
      <c r="AT1315" s="49"/>
      <c r="AU1315" s="49"/>
      <c r="AV1315" s="49"/>
      <c r="AW1315" s="49"/>
      <c r="AX1315" s="49"/>
      <c r="AY1315" s="49"/>
      <c r="AZ1315" s="49"/>
      <c r="BA1315" s="49"/>
      <c r="BB1315" s="49"/>
      <c r="BC1315" s="49"/>
      <c r="BD1315" s="49"/>
      <c r="BE1315" s="49"/>
      <c r="BF1315" s="49"/>
      <c r="BG1315" s="49"/>
      <c r="BH1315" s="49"/>
      <c r="BI1315" s="49"/>
      <c r="BJ1315" s="49"/>
      <c r="BK1315" s="49"/>
      <c r="BL1315" s="49"/>
      <c r="BM1315" s="49"/>
      <c r="BN1315" s="49"/>
      <c r="BO1315" s="49"/>
      <c r="BP1315" s="49"/>
      <c r="BQ1315" s="49"/>
      <c r="BR1315" s="49"/>
      <c r="BS1315" s="49"/>
      <c r="BT1315" s="49"/>
      <c r="BU1315" s="49"/>
      <c r="BV1315" s="49"/>
      <c r="BW1315" s="49"/>
      <c r="BX1315" s="49"/>
      <c r="BY1315" s="49"/>
      <c r="BZ1315" s="49"/>
      <c r="CA1315" s="49"/>
      <c r="CB1315" s="49"/>
      <c r="CC1315" s="49"/>
      <c r="CD1315" s="49"/>
      <c r="CE1315" s="49"/>
      <c r="CF1315" s="49"/>
      <c r="CG1315" s="49"/>
      <c r="CH1315" s="49"/>
      <c r="CI1315" s="49"/>
      <c r="CJ1315" s="49"/>
      <c r="CK1315" s="49"/>
      <c r="CL1315" s="49"/>
      <c r="CM1315" s="49"/>
      <c r="CN1315" s="49"/>
      <c r="CO1315" s="49"/>
      <c r="CP1315" s="49"/>
      <c r="CQ1315" s="49"/>
      <c r="CR1315" s="49"/>
      <c r="CS1315" s="49"/>
      <c r="CT1315" s="49"/>
      <c r="CU1315" s="49"/>
      <c r="CV1315" s="49"/>
      <c r="CW1315" s="49"/>
      <c r="CX1315" s="49"/>
      <c r="CY1315" s="49"/>
      <c r="CZ1315" s="49"/>
      <c r="DA1315" s="49"/>
      <c r="DB1315" s="49"/>
      <c r="DC1315" s="49"/>
      <c r="DD1315" s="49"/>
      <c r="DE1315" s="49"/>
      <c r="DF1315" s="49"/>
      <c r="DG1315" s="49"/>
      <c r="DH1315" s="49"/>
      <c r="DI1315" s="49"/>
      <c r="DJ1315" s="49"/>
      <c r="DK1315" s="49"/>
      <c r="DL1315" s="49"/>
      <c r="DM1315" s="49"/>
      <c r="DN1315" s="49"/>
      <c r="DO1315" s="49"/>
      <c r="DP1315" s="49"/>
      <c r="DQ1315" s="49"/>
      <c r="DR1315" s="49"/>
      <c r="DS1315" s="49"/>
      <c r="DT1315" s="49"/>
      <c r="DU1315" s="49"/>
      <c r="DV1315" s="49"/>
      <c r="DW1315" s="49"/>
      <c r="DX1315" s="49"/>
      <c r="DY1315" s="49"/>
      <c r="DZ1315" s="49"/>
      <c r="EA1315" s="49"/>
      <c r="EB1315" s="49"/>
      <c r="EC1315" s="49"/>
      <c r="ED1315" s="49"/>
      <c r="EE1315" s="49"/>
      <c r="EF1315" s="49"/>
      <c r="EG1315" s="49"/>
      <c r="EH1315" s="49"/>
      <c r="EI1315" s="49"/>
      <c r="EJ1315" s="49"/>
      <c r="EK1315" s="49"/>
      <c r="EL1315" s="49"/>
      <c r="EM1315" s="49"/>
      <c r="EN1315" s="49"/>
      <c r="EO1315" s="49"/>
      <c r="EP1315" s="49"/>
      <c r="EQ1315" s="49"/>
      <c r="ER1315" s="49"/>
      <c r="ES1315" s="49"/>
      <c r="ET1315" s="49"/>
      <c r="EU1315" s="49"/>
      <c r="EV1315" s="49"/>
      <c r="EW1315" s="49"/>
      <c r="EX1315" s="49"/>
      <c r="EY1315" s="49"/>
      <c r="EZ1315" s="49"/>
      <c r="FA1315" s="49"/>
      <c r="FB1315" s="49"/>
      <c r="FC1315" s="49"/>
      <c r="FD1315" s="49"/>
      <c r="FE1315" s="49"/>
      <c r="FF1315" s="49"/>
      <c r="FG1315" s="49"/>
      <c r="FH1315" s="49"/>
      <c r="FI1315" s="49"/>
      <c r="FJ1315" s="49"/>
      <c r="FK1315" s="49"/>
      <c r="FL1315" s="49"/>
      <c r="FM1315" s="49"/>
      <c r="FN1315" s="49"/>
      <c r="FO1315" s="49"/>
      <c r="FP1315" s="49"/>
      <c r="FQ1315" s="49"/>
      <c r="FR1315" s="49"/>
      <c r="FS1315" s="49"/>
      <c r="FT1315" s="49"/>
      <c r="FU1315" s="49"/>
      <c r="FV1315" s="49"/>
      <c r="FW1315" s="49"/>
      <c r="FX1315" s="49"/>
      <c r="FY1315" s="49"/>
      <c r="FZ1315" s="49"/>
      <c r="GA1315" s="49"/>
      <c r="GB1315" s="49"/>
      <c r="GC1315" s="49"/>
      <c r="GD1315" s="49"/>
      <c r="GE1315" s="49"/>
      <c r="GF1315" s="49"/>
      <c r="GG1315" s="49"/>
      <c r="GH1315" s="49"/>
      <c r="GI1315" s="49"/>
      <c r="GJ1315" s="49"/>
      <c r="GK1315" s="49"/>
      <c r="GL1315" s="49"/>
      <c r="GM1315" s="49"/>
      <c r="GN1315" s="49"/>
      <c r="GO1315" s="49"/>
      <c r="GP1315" s="49"/>
      <c r="GQ1315" s="49"/>
      <c r="GR1315" s="49"/>
      <c r="GS1315" s="49"/>
      <c r="GT1315" s="49"/>
      <c r="GU1315" s="49"/>
      <c r="GV1315" s="49"/>
      <c r="GW1315" s="49"/>
      <c r="GX1315" s="49"/>
      <c r="GY1315" s="49"/>
      <c r="GZ1315" s="49"/>
      <c r="HA1315" s="49"/>
      <c r="HB1315" s="49"/>
      <c r="HC1315" s="49"/>
      <c r="HD1315" s="49"/>
      <c r="HE1315" s="49"/>
      <c r="HF1315" s="49"/>
      <c r="HG1315" s="49"/>
      <c r="HH1315" s="49"/>
      <c r="HI1315" s="49"/>
      <c r="HJ1315" s="49"/>
      <c r="HK1315" s="49"/>
      <c r="HL1315" s="49"/>
      <c r="HM1315" s="49"/>
      <c r="HN1315" s="49"/>
      <c r="HO1315" s="49"/>
      <c r="HP1315" s="49"/>
      <c r="HQ1315" s="49"/>
      <c r="HR1315" s="49"/>
      <c r="HS1315" s="49"/>
      <c r="HT1315" s="49"/>
      <c r="HU1315" s="49"/>
      <c r="HV1315" s="49"/>
      <c r="HW1315" s="49"/>
      <c r="HX1315" s="49"/>
      <c r="HY1315" s="49"/>
      <c r="HZ1315" s="49"/>
      <c r="IA1315" s="49"/>
      <c r="IB1315" s="49"/>
      <c r="IC1315" s="49"/>
      <c r="ID1315" s="49"/>
      <c r="IE1315" s="49"/>
      <c r="IF1315" s="49"/>
      <c r="IG1315" s="49"/>
      <c r="IH1315" s="49"/>
      <c r="II1315" s="49"/>
      <c r="IJ1315" s="49"/>
      <c r="IK1315" s="49"/>
      <c r="IL1315" s="49"/>
      <c r="IM1315" s="49"/>
      <c r="IN1315" s="49"/>
      <c r="IO1315" s="49"/>
      <c r="IP1315" s="49"/>
      <c r="IQ1315" s="49"/>
      <c r="IR1315" s="49"/>
      <c r="IS1315" s="49"/>
      <c r="IT1315" s="49"/>
      <c r="IU1315" s="49"/>
      <c r="IV1315" s="49"/>
      <c r="IW1315" s="49"/>
      <c r="IX1315" s="49"/>
      <c r="IY1315" s="49"/>
      <c r="IZ1315" s="49"/>
      <c r="JA1315" s="49"/>
      <c r="JB1315" s="49"/>
      <c r="JC1315" s="49"/>
      <c r="JD1315" s="49"/>
      <c r="JE1315" s="49"/>
      <c r="JF1315" s="49"/>
      <c r="JG1315" s="49"/>
      <c r="JH1315" s="49"/>
      <c r="JI1315" s="49"/>
      <c r="JJ1315" s="49"/>
      <c r="JK1315" s="49"/>
      <c r="JL1315" s="49"/>
      <c r="JM1315" s="49"/>
      <c r="JN1315" s="49"/>
      <c r="JO1315" s="49"/>
      <c r="JP1315" s="49"/>
      <c r="JQ1315" s="49"/>
      <c r="JR1315" s="49"/>
      <c r="JS1315" s="49"/>
      <c r="JT1315" s="49"/>
      <c r="JU1315" s="49"/>
      <c r="JV1315" s="49"/>
      <c r="JW1315" s="49"/>
      <c r="JX1315" s="49"/>
      <c r="JY1315" s="49"/>
      <c r="JZ1315" s="49"/>
      <c r="KA1315" s="49"/>
      <c r="KB1315" s="49"/>
      <c r="KC1315" s="49"/>
      <c r="KD1315" s="49"/>
      <c r="KE1315" s="49"/>
      <c r="KF1315" s="49"/>
      <c r="KG1315" s="49"/>
      <c r="KH1315" s="49"/>
      <c r="KI1315" s="49"/>
      <c r="KJ1315" s="49"/>
      <c r="KK1315" s="49"/>
      <c r="KL1315" s="49"/>
      <c r="KM1315" s="49"/>
      <c r="KN1315" s="49"/>
      <c r="KO1315" s="49"/>
      <c r="KP1315" s="49"/>
      <c r="KQ1315" s="49"/>
      <c r="KR1315" s="49"/>
      <c r="KS1315" s="49"/>
      <c r="KT1315" s="49"/>
      <c r="KU1315" s="49"/>
      <c r="KV1315" s="49"/>
      <c r="KW1315" s="49"/>
      <c r="KX1315" s="49"/>
      <c r="KY1315" s="49"/>
      <c r="KZ1315" s="49"/>
      <c r="LA1315" s="49"/>
      <c r="LB1315" s="49"/>
      <c r="LC1315" s="49"/>
      <c r="LD1315" s="49"/>
      <c r="LE1315" s="49"/>
      <c r="LF1315" s="49"/>
      <c r="LG1315" s="49"/>
      <c r="LH1315" s="49"/>
      <c r="LI1315" s="49"/>
      <c r="LJ1315" s="49"/>
      <c r="LK1315" s="49"/>
    </row>
    <row r="1316" spans="1:323" s="36" customFormat="1" ht="14.25" customHeight="1">
      <c r="A1316" s="54">
        <v>1210</v>
      </c>
      <c r="B1316" s="23">
        <v>104</v>
      </c>
      <c r="C1316" s="23" t="s">
        <v>33</v>
      </c>
      <c r="D1316" s="32" t="s">
        <v>2205</v>
      </c>
      <c r="E1316" s="23" t="s">
        <v>2189</v>
      </c>
      <c r="F1316" s="23" t="s">
        <v>2206</v>
      </c>
      <c r="G1316" s="23" t="s">
        <v>34</v>
      </c>
      <c r="H1316" s="25">
        <v>1</v>
      </c>
      <c r="I1316" s="25">
        <v>419578</v>
      </c>
      <c r="J1316" s="26">
        <v>1</v>
      </c>
      <c r="K1316" s="26">
        <v>419578</v>
      </c>
      <c r="L1316" s="27">
        <v>20</v>
      </c>
      <c r="M1316" s="27">
        <v>60</v>
      </c>
      <c r="N1316" s="27">
        <v>0</v>
      </c>
      <c r="O1316" s="27">
        <v>0</v>
      </c>
      <c r="P1316" s="27">
        <v>80</v>
      </c>
      <c r="Q1316" s="55"/>
      <c r="R1316" s="27">
        <f t="shared" si="145"/>
        <v>0</v>
      </c>
      <c r="S1316" s="56" t="str">
        <f t="shared" si="146"/>
        <v>×</v>
      </c>
      <c r="T1316" s="56" t="str">
        <f t="shared" si="147"/>
        <v>×</v>
      </c>
      <c r="U1316" s="56" t="str">
        <f t="shared" si="148"/>
        <v>×</v>
      </c>
      <c r="V1316" s="57" t="str">
        <f t="shared" si="142"/>
        <v/>
      </c>
      <c r="W1316" s="58">
        <f t="shared" si="143"/>
        <v>0</v>
      </c>
      <c r="X1316" s="54">
        <f t="shared" si="144"/>
        <v>104</v>
      </c>
      <c r="Y1316" s="59"/>
      <c r="Z1316" s="42"/>
      <c r="AA1316" s="42"/>
      <c r="AB1316" s="42"/>
      <c r="AC1316" s="42"/>
      <c r="AD1316" s="42"/>
      <c r="AE1316" s="42"/>
      <c r="AF1316" s="42"/>
      <c r="AG1316" s="42"/>
      <c r="AH1316" s="42"/>
      <c r="AI1316" s="42"/>
      <c r="AJ1316" s="42"/>
      <c r="AK1316" s="42"/>
      <c r="AL1316" s="42"/>
      <c r="AM1316" s="42"/>
      <c r="AN1316" s="42"/>
      <c r="AO1316" s="42"/>
      <c r="AP1316" s="42"/>
      <c r="AQ1316" s="42"/>
      <c r="AR1316" s="42"/>
      <c r="AS1316" s="49"/>
      <c r="AT1316" s="49"/>
      <c r="AU1316" s="49"/>
      <c r="AV1316" s="49"/>
      <c r="AW1316" s="49"/>
      <c r="AX1316" s="49"/>
      <c r="AY1316" s="49"/>
      <c r="AZ1316" s="49"/>
      <c r="BA1316" s="49"/>
      <c r="BB1316" s="49"/>
      <c r="BC1316" s="49"/>
      <c r="BD1316" s="49"/>
      <c r="BE1316" s="49"/>
      <c r="BF1316" s="49"/>
      <c r="BG1316" s="49"/>
      <c r="BH1316" s="49"/>
      <c r="BI1316" s="49"/>
      <c r="BJ1316" s="49"/>
      <c r="BK1316" s="49"/>
      <c r="BL1316" s="49"/>
      <c r="BM1316" s="49"/>
      <c r="BN1316" s="49"/>
      <c r="BO1316" s="49"/>
      <c r="BP1316" s="49"/>
      <c r="BQ1316" s="49"/>
      <c r="BR1316" s="49"/>
      <c r="BS1316" s="49"/>
      <c r="BT1316" s="49"/>
      <c r="BU1316" s="49"/>
      <c r="BV1316" s="49"/>
      <c r="BW1316" s="49"/>
      <c r="BX1316" s="49"/>
      <c r="BY1316" s="49"/>
      <c r="BZ1316" s="49"/>
      <c r="CA1316" s="49"/>
      <c r="CB1316" s="49"/>
      <c r="CC1316" s="49"/>
      <c r="CD1316" s="49"/>
      <c r="CE1316" s="49"/>
      <c r="CF1316" s="49"/>
      <c r="CG1316" s="49"/>
      <c r="CH1316" s="49"/>
      <c r="CI1316" s="49"/>
      <c r="CJ1316" s="49"/>
      <c r="CK1316" s="49"/>
      <c r="CL1316" s="49"/>
      <c r="CM1316" s="49"/>
      <c r="CN1316" s="49"/>
      <c r="CO1316" s="49"/>
      <c r="CP1316" s="49"/>
      <c r="CQ1316" s="49"/>
      <c r="CR1316" s="49"/>
      <c r="CS1316" s="49"/>
      <c r="CT1316" s="49"/>
      <c r="CU1316" s="49"/>
      <c r="CV1316" s="49"/>
      <c r="CW1316" s="49"/>
      <c r="CX1316" s="49"/>
      <c r="CY1316" s="49"/>
      <c r="CZ1316" s="49"/>
      <c r="DA1316" s="49"/>
      <c r="DB1316" s="49"/>
      <c r="DC1316" s="49"/>
      <c r="DD1316" s="49"/>
      <c r="DE1316" s="49"/>
      <c r="DF1316" s="49"/>
      <c r="DG1316" s="49"/>
      <c r="DH1316" s="49"/>
      <c r="DI1316" s="49"/>
      <c r="DJ1316" s="49"/>
      <c r="DK1316" s="49"/>
      <c r="DL1316" s="49"/>
      <c r="DM1316" s="49"/>
      <c r="DN1316" s="49"/>
      <c r="DO1316" s="49"/>
      <c r="DP1316" s="49"/>
      <c r="DQ1316" s="49"/>
      <c r="DR1316" s="49"/>
      <c r="DS1316" s="49"/>
      <c r="DT1316" s="49"/>
      <c r="DU1316" s="49"/>
      <c r="DV1316" s="49"/>
      <c r="DW1316" s="49"/>
      <c r="DX1316" s="49"/>
      <c r="DY1316" s="49"/>
      <c r="DZ1316" s="49"/>
      <c r="EA1316" s="49"/>
      <c r="EB1316" s="49"/>
      <c r="EC1316" s="49"/>
      <c r="ED1316" s="49"/>
      <c r="EE1316" s="49"/>
      <c r="EF1316" s="49"/>
      <c r="EG1316" s="49"/>
      <c r="EH1316" s="49"/>
      <c r="EI1316" s="49"/>
      <c r="EJ1316" s="49"/>
      <c r="EK1316" s="49"/>
      <c r="EL1316" s="49"/>
      <c r="EM1316" s="49"/>
      <c r="EN1316" s="49"/>
      <c r="EO1316" s="49"/>
      <c r="EP1316" s="49"/>
      <c r="EQ1316" s="49"/>
      <c r="ER1316" s="49"/>
      <c r="ES1316" s="49"/>
      <c r="ET1316" s="49"/>
      <c r="EU1316" s="49"/>
      <c r="EV1316" s="49"/>
      <c r="EW1316" s="49"/>
      <c r="EX1316" s="49"/>
      <c r="EY1316" s="49"/>
      <c r="EZ1316" s="49"/>
      <c r="FA1316" s="49"/>
      <c r="FB1316" s="49"/>
      <c r="FC1316" s="49"/>
      <c r="FD1316" s="49"/>
      <c r="FE1316" s="49"/>
      <c r="FF1316" s="49"/>
      <c r="FG1316" s="49"/>
      <c r="FH1316" s="49"/>
      <c r="FI1316" s="49"/>
      <c r="FJ1316" s="49"/>
      <c r="FK1316" s="49"/>
      <c r="FL1316" s="49"/>
      <c r="FM1316" s="49"/>
      <c r="FN1316" s="49"/>
      <c r="FO1316" s="49"/>
      <c r="FP1316" s="49"/>
      <c r="FQ1316" s="49"/>
      <c r="FR1316" s="49"/>
      <c r="FS1316" s="49"/>
      <c r="FT1316" s="49"/>
      <c r="FU1316" s="49"/>
      <c r="FV1316" s="49"/>
      <c r="FW1316" s="49"/>
      <c r="FX1316" s="49"/>
      <c r="FY1316" s="49"/>
      <c r="FZ1316" s="49"/>
      <c r="GA1316" s="49"/>
      <c r="GB1316" s="49"/>
      <c r="GC1316" s="49"/>
      <c r="GD1316" s="49"/>
      <c r="GE1316" s="49"/>
      <c r="GF1316" s="49"/>
      <c r="GG1316" s="49"/>
      <c r="GH1316" s="49"/>
      <c r="GI1316" s="49"/>
      <c r="GJ1316" s="49"/>
      <c r="GK1316" s="49"/>
      <c r="GL1316" s="49"/>
      <c r="GM1316" s="49"/>
      <c r="GN1316" s="49"/>
      <c r="GO1316" s="49"/>
      <c r="GP1316" s="49"/>
      <c r="GQ1316" s="49"/>
      <c r="GR1316" s="49"/>
      <c r="GS1316" s="49"/>
      <c r="GT1316" s="49"/>
      <c r="GU1316" s="49"/>
      <c r="GV1316" s="49"/>
      <c r="GW1316" s="49"/>
      <c r="GX1316" s="49"/>
      <c r="GY1316" s="49"/>
      <c r="GZ1316" s="49"/>
      <c r="HA1316" s="49"/>
      <c r="HB1316" s="49"/>
      <c r="HC1316" s="49"/>
      <c r="HD1316" s="49"/>
      <c r="HE1316" s="49"/>
      <c r="HF1316" s="49"/>
      <c r="HG1316" s="49"/>
      <c r="HH1316" s="49"/>
      <c r="HI1316" s="49"/>
      <c r="HJ1316" s="49"/>
      <c r="HK1316" s="49"/>
      <c r="HL1316" s="49"/>
      <c r="HM1316" s="49"/>
      <c r="HN1316" s="49"/>
      <c r="HO1316" s="49"/>
      <c r="HP1316" s="49"/>
      <c r="HQ1316" s="49"/>
      <c r="HR1316" s="49"/>
      <c r="HS1316" s="49"/>
      <c r="HT1316" s="49"/>
      <c r="HU1316" s="49"/>
      <c r="HV1316" s="49"/>
      <c r="HW1316" s="49"/>
      <c r="HX1316" s="49"/>
      <c r="HY1316" s="49"/>
      <c r="HZ1316" s="49"/>
      <c r="IA1316" s="49"/>
      <c r="IB1316" s="49"/>
      <c r="IC1316" s="49"/>
      <c r="ID1316" s="49"/>
      <c r="IE1316" s="49"/>
      <c r="IF1316" s="49"/>
      <c r="IG1316" s="49"/>
      <c r="IH1316" s="49"/>
      <c r="II1316" s="49"/>
      <c r="IJ1316" s="49"/>
      <c r="IK1316" s="49"/>
      <c r="IL1316" s="49"/>
      <c r="IM1316" s="49"/>
      <c r="IN1316" s="49"/>
      <c r="IO1316" s="49"/>
      <c r="IP1316" s="49"/>
      <c r="IQ1316" s="49"/>
      <c r="IR1316" s="49"/>
      <c r="IS1316" s="49"/>
      <c r="IT1316" s="49"/>
      <c r="IU1316" s="49"/>
      <c r="IV1316" s="49"/>
      <c r="IW1316" s="49"/>
      <c r="IX1316" s="49"/>
      <c r="IY1316" s="49"/>
      <c r="IZ1316" s="49"/>
      <c r="JA1316" s="49"/>
      <c r="JB1316" s="49"/>
      <c r="JC1316" s="49"/>
      <c r="JD1316" s="49"/>
      <c r="JE1316" s="49"/>
      <c r="JF1316" s="49"/>
      <c r="JG1316" s="49"/>
      <c r="JH1316" s="49"/>
      <c r="JI1316" s="49"/>
      <c r="JJ1316" s="49"/>
      <c r="JK1316" s="49"/>
      <c r="JL1316" s="49"/>
      <c r="JM1316" s="49"/>
      <c r="JN1316" s="49"/>
      <c r="JO1316" s="49"/>
      <c r="JP1316" s="49"/>
      <c r="JQ1316" s="49"/>
      <c r="JR1316" s="49"/>
      <c r="JS1316" s="49"/>
      <c r="JT1316" s="49"/>
      <c r="JU1316" s="49"/>
      <c r="JV1316" s="49"/>
      <c r="JW1316" s="49"/>
      <c r="JX1316" s="49"/>
      <c r="JY1316" s="49"/>
      <c r="JZ1316" s="49"/>
      <c r="KA1316" s="49"/>
      <c r="KB1316" s="49"/>
      <c r="KC1316" s="49"/>
      <c r="KD1316" s="49"/>
      <c r="KE1316" s="49"/>
      <c r="KF1316" s="49"/>
      <c r="KG1316" s="49"/>
      <c r="KH1316" s="49"/>
      <c r="KI1316" s="49"/>
      <c r="KJ1316" s="49"/>
      <c r="KK1316" s="49"/>
      <c r="KL1316" s="49"/>
      <c r="KM1316" s="49"/>
      <c r="KN1316" s="49"/>
      <c r="KO1316" s="49"/>
      <c r="KP1316" s="49"/>
      <c r="KQ1316" s="49"/>
      <c r="KR1316" s="49"/>
      <c r="KS1316" s="49"/>
      <c r="KT1316" s="49"/>
      <c r="KU1316" s="49"/>
      <c r="KV1316" s="49"/>
      <c r="KW1316" s="49"/>
      <c r="KX1316" s="49"/>
      <c r="KY1316" s="49"/>
      <c r="KZ1316" s="49"/>
      <c r="LA1316" s="49"/>
      <c r="LB1316" s="49"/>
      <c r="LC1316" s="49"/>
      <c r="LD1316" s="49"/>
      <c r="LE1316" s="49"/>
      <c r="LF1316" s="49"/>
      <c r="LG1316" s="49"/>
      <c r="LH1316" s="49"/>
      <c r="LI1316" s="49"/>
      <c r="LJ1316" s="49"/>
      <c r="LK1316" s="49"/>
    </row>
    <row r="1317" spans="1:323" s="36" customFormat="1" ht="14.25" customHeight="1">
      <c r="A1317" s="54">
        <v>1211</v>
      </c>
      <c r="B1317" s="23">
        <v>104</v>
      </c>
      <c r="C1317" s="23" t="s">
        <v>33</v>
      </c>
      <c r="D1317" s="32" t="s">
        <v>2202</v>
      </c>
      <c r="E1317" s="23" t="s">
        <v>2189</v>
      </c>
      <c r="F1317" s="23" t="s">
        <v>2203</v>
      </c>
      <c r="G1317" s="23" t="s">
        <v>2204</v>
      </c>
      <c r="H1317" s="25">
        <v>1</v>
      </c>
      <c r="I1317" s="25">
        <v>170598</v>
      </c>
      <c r="J1317" s="26">
        <v>1</v>
      </c>
      <c r="K1317" s="26">
        <v>170598</v>
      </c>
      <c r="L1317" s="27">
        <v>40</v>
      </c>
      <c r="M1317" s="27">
        <v>120</v>
      </c>
      <c r="N1317" s="27">
        <v>0</v>
      </c>
      <c r="O1317" s="27">
        <v>0</v>
      </c>
      <c r="P1317" s="27">
        <v>160</v>
      </c>
      <c r="Q1317" s="55"/>
      <c r="R1317" s="27">
        <f t="shared" si="145"/>
        <v>0</v>
      </c>
      <c r="S1317" s="56" t="str">
        <f t="shared" si="146"/>
        <v>×</v>
      </c>
      <c r="T1317" s="56" t="str">
        <f t="shared" si="147"/>
        <v>×</v>
      </c>
      <c r="U1317" s="56" t="str">
        <f t="shared" si="148"/>
        <v>×</v>
      </c>
      <c r="V1317" s="57" t="str">
        <f t="shared" si="142"/>
        <v/>
      </c>
      <c r="W1317" s="58">
        <f t="shared" si="143"/>
        <v>0</v>
      </c>
      <c r="X1317" s="54">
        <f t="shared" si="144"/>
        <v>104</v>
      </c>
      <c r="Y1317" s="59"/>
      <c r="Z1317" s="42"/>
      <c r="AA1317" s="42"/>
      <c r="AB1317" s="42"/>
      <c r="AC1317" s="42"/>
      <c r="AD1317" s="42"/>
      <c r="AE1317" s="42"/>
      <c r="AF1317" s="42"/>
      <c r="AG1317" s="42"/>
      <c r="AH1317" s="42"/>
      <c r="AI1317" s="42"/>
      <c r="AJ1317" s="42"/>
      <c r="AK1317" s="42"/>
      <c r="AL1317" s="42"/>
      <c r="AM1317" s="42"/>
      <c r="AN1317" s="42"/>
      <c r="AO1317" s="42"/>
      <c r="AP1317" s="42"/>
      <c r="AQ1317" s="42"/>
      <c r="AR1317" s="42"/>
      <c r="AS1317" s="49"/>
      <c r="AT1317" s="49"/>
      <c r="AU1317" s="49"/>
      <c r="AV1317" s="49"/>
      <c r="AW1317" s="49"/>
      <c r="AX1317" s="49"/>
      <c r="AY1317" s="49"/>
      <c r="AZ1317" s="49"/>
      <c r="BA1317" s="49"/>
      <c r="BB1317" s="49"/>
      <c r="BC1317" s="49"/>
      <c r="BD1317" s="49"/>
      <c r="BE1317" s="49"/>
      <c r="BF1317" s="49"/>
      <c r="BG1317" s="49"/>
      <c r="BH1317" s="49"/>
      <c r="BI1317" s="49"/>
      <c r="BJ1317" s="49"/>
      <c r="BK1317" s="49"/>
      <c r="BL1317" s="49"/>
      <c r="BM1317" s="49"/>
      <c r="BN1317" s="49"/>
      <c r="BO1317" s="49"/>
      <c r="BP1317" s="49"/>
      <c r="BQ1317" s="49"/>
      <c r="BR1317" s="49"/>
      <c r="BS1317" s="49"/>
      <c r="BT1317" s="49"/>
      <c r="BU1317" s="49"/>
      <c r="BV1317" s="49"/>
      <c r="BW1317" s="49"/>
      <c r="BX1317" s="49"/>
      <c r="BY1317" s="49"/>
      <c r="BZ1317" s="49"/>
      <c r="CA1317" s="49"/>
      <c r="CB1317" s="49"/>
      <c r="CC1317" s="49"/>
      <c r="CD1317" s="49"/>
      <c r="CE1317" s="49"/>
      <c r="CF1317" s="49"/>
      <c r="CG1317" s="49"/>
      <c r="CH1317" s="49"/>
      <c r="CI1317" s="49"/>
      <c r="CJ1317" s="49"/>
      <c r="CK1317" s="49"/>
      <c r="CL1317" s="49"/>
      <c r="CM1317" s="49"/>
      <c r="CN1317" s="49"/>
      <c r="CO1317" s="49"/>
      <c r="CP1317" s="49"/>
      <c r="CQ1317" s="49"/>
      <c r="CR1317" s="49"/>
      <c r="CS1317" s="49"/>
      <c r="CT1317" s="49"/>
      <c r="CU1317" s="49"/>
      <c r="CV1317" s="49"/>
      <c r="CW1317" s="49"/>
      <c r="CX1317" s="49"/>
      <c r="CY1317" s="49"/>
      <c r="CZ1317" s="49"/>
      <c r="DA1317" s="49"/>
      <c r="DB1317" s="49"/>
      <c r="DC1317" s="49"/>
      <c r="DD1317" s="49"/>
      <c r="DE1317" s="49"/>
      <c r="DF1317" s="49"/>
      <c r="DG1317" s="49"/>
      <c r="DH1317" s="49"/>
      <c r="DI1317" s="49"/>
      <c r="DJ1317" s="49"/>
      <c r="DK1317" s="49"/>
      <c r="DL1317" s="49"/>
      <c r="DM1317" s="49"/>
      <c r="DN1317" s="49"/>
      <c r="DO1317" s="49"/>
      <c r="DP1317" s="49"/>
      <c r="DQ1317" s="49"/>
      <c r="DR1317" s="49"/>
      <c r="DS1317" s="49"/>
      <c r="DT1317" s="49"/>
      <c r="DU1317" s="49"/>
      <c r="DV1317" s="49"/>
      <c r="DW1317" s="49"/>
      <c r="DX1317" s="49"/>
      <c r="DY1317" s="49"/>
      <c r="DZ1317" s="49"/>
      <c r="EA1317" s="49"/>
      <c r="EB1317" s="49"/>
      <c r="EC1317" s="49"/>
      <c r="ED1317" s="49"/>
      <c r="EE1317" s="49"/>
      <c r="EF1317" s="49"/>
      <c r="EG1317" s="49"/>
      <c r="EH1317" s="49"/>
      <c r="EI1317" s="49"/>
      <c r="EJ1317" s="49"/>
      <c r="EK1317" s="49"/>
      <c r="EL1317" s="49"/>
      <c r="EM1317" s="49"/>
      <c r="EN1317" s="49"/>
      <c r="EO1317" s="49"/>
      <c r="EP1317" s="49"/>
      <c r="EQ1317" s="49"/>
      <c r="ER1317" s="49"/>
      <c r="ES1317" s="49"/>
      <c r="ET1317" s="49"/>
      <c r="EU1317" s="49"/>
      <c r="EV1317" s="49"/>
      <c r="EW1317" s="49"/>
      <c r="EX1317" s="49"/>
      <c r="EY1317" s="49"/>
      <c r="EZ1317" s="49"/>
      <c r="FA1317" s="49"/>
      <c r="FB1317" s="49"/>
      <c r="FC1317" s="49"/>
      <c r="FD1317" s="49"/>
      <c r="FE1317" s="49"/>
      <c r="FF1317" s="49"/>
      <c r="FG1317" s="49"/>
      <c r="FH1317" s="49"/>
      <c r="FI1317" s="49"/>
      <c r="FJ1317" s="49"/>
      <c r="FK1317" s="49"/>
      <c r="FL1317" s="49"/>
      <c r="FM1317" s="49"/>
      <c r="FN1317" s="49"/>
      <c r="FO1317" s="49"/>
      <c r="FP1317" s="49"/>
      <c r="FQ1317" s="49"/>
      <c r="FR1317" s="49"/>
      <c r="FS1317" s="49"/>
      <c r="FT1317" s="49"/>
      <c r="FU1317" s="49"/>
      <c r="FV1317" s="49"/>
      <c r="FW1317" s="49"/>
      <c r="FX1317" s="49"/>
      <c r="FY1317" s="49"/>
      <c r="FZ1317" s="49"/>
      <c r="GA1317" s="49"/>
      <c r="GB1317" s="49"/>
      <c r="GC1317" s="49"/>
      <c r="GD1317" s="49"/>
      <c r="GE1317" s="49"/>
      <c r="GF1317" s="49"/>
      <c r="GG1317" s="49"/>
      <c r="GH1317" s="49"/>
      <c r="GI1317" s="49"/>
      <c r="GJ1317" s="49"/>
      <c r="GK1317" s="49"/>
      <c r="GL1317" s="49"/>
      <c r="GM1317" s="49"/>
      <c r="GN1317" s="49"/>
      <c r="GO1317" s="49"/>
      <c r="GP1317" s="49"/>
      <c r="GQ1317" s="49"/>
      <c r="GR1317" s="49"/>
      <c r="GS1317" s="49"/>
      <c r="GT1317" s="49"/>
      <c r="GU1317" s="49"/>
      <c r="GV1317" s="49"/>
      <c r="GW1317" s="49"/>
      <c r="GX1317" s="49"/>
      <c r="GY1317" s="49"/>
      <c r="GZ1317" s="49"/>
      <c r="HA1317" s="49"/>
      <c r="HB1317" s="49"/>
      <c r="HC1317" s="49"/>
      <c r="HD1317" s="49"/>
      <c r="HE1317" s="49"/>
      <c r="HF1317" s="49"/>
      <c r="HG1317" s="49"/>
      <c r="HH1317" s="49"/>
      <c r="HI1317" s="49"/>
      <c r="HJ1317" s="49"/>
      <c r="HK1317" s="49"/>
      <c r="HL1317" s="49"/>
      <c r="HM1317" s="49"/>
      <c r="HN1317" s="49"/>
      <c r="HO1317" s="49"/>
      <c r="HP1317" s="49"/>
      <c r="HQ1317" s="49"/>
      <c r="HR1317" s="49"/>
      <c r="HS1317" s="49"/>
      <c r="HT1317" s="49"/>
      <c r="HU1317" s="49"/>
      <c r="HV1317" s="49"/>
      <c r="HW1317" s="49"/>
      <c r="HX1317" s="49"/>
      <c r="HY1317" s="49"/>
      <c r="HZ1317" s="49"/>
      <c r="IA1317" s="49"/>
      <c r="IB1317" s="49"/>
      <c r="IC1317" s="49"/>
      <c r="ID1317" s="49"/>
      <c r="IE1317" s="49"/>
      <c r="IF1317" s="49"/>
      <c r="IG1317" s="49"/>
      <c r="IH1317" s="49"/>
      <c r="II1317" s="49"/>
      <c r="IJ1317" s="49"/>
      <c r="IK1317" s="49"/>
      <c r="IL1317" s="49"/>
      <c r="IM1317" s="49"/>
      <c r="IN1317" s="49"/>
      <c r="IO1317" s="49"/>
      <c r="IP1317" s="49"/>
      <c r="IQ1317" s="49"/>
      <c r="IR1317" s="49"/>
      <c r="IS1317" s="49"/>
      <c r="IT1317" s="49"/>
      <c r="IU1317" s="49"/>
      <c r="IV1317" s="49"/>
      <c r="IW1317" s="49"/>
      <c r="IX1317" s="49"/>
      <c r="IY1317" s="49"/>
      <c r="IZ1317" s="49"/>
      <c r="JA1317" s="49"/>
      <c r="JB1317" s="49"/>
      <c r="JC1317" s="49"/>
      <c r="JD1317" s="49"/>
      <c r="JE1317" s="49"/>
      <c r="JF1317" s="49"/>
      <c r="JG1317" s="49"/>
      <c r="JH1317" s="49"/>
      <c r="JI1317" s="49"/>
      <c r="JJ1317" s="49"/>
      <c r="JK1317" s="49"/>
      <c r="JL1317" s="49"/>
      <c r="JM1317" s="49"/>
      <c r="JN1317" s="49"/>
      <c r="JO1317" s="49"/>
      <c r="JP1317" s="49"/>
      <c r="JQ1317" s="49"/>
      <c r="JR1317" s="49"/>
      <c r="JS1317" s="49"/>
      <c r="JT1317" s="49"/>
      <c r="JU1317" s="49"/>
      <c r="JV1317" s="49"/>
      <c r="JW1317" s="49"/>
      <c r="JX1317" s="49"/>
      <c r="JY1317" s="49"/>
      <c r="JZ1317" s="49"/>
      <c r="KA1317" s="49"/>
      <c r="KB1317" s="49"/>
      <c r="KC1317" s="49"/>
      <c r="KD1317" s="49"/>
      <c r="KE1317" s="49"/>
      <c r="KF1317" s="49"/>
      <c r="KG1317" s="49"/>
      <c r="KH1317" s="49"/>
      <c r="KI1317" s="49"/>
      <c r="KJ1317" s="49"/>
      <c r="KK1317" s="49"/>
      <c r="KL1317" s="49"/>
      <c r="KM1317" s="49"/>
      <c r="KN1317" s="49"/>
      <c r="KO1317" s="49"/>
      <c r="KP1317" s="49"/>
      <c r="KQ1317" s="49"/>
      <c r="KR1317" s="49"/>
      <c r="KS1317" s="49"/>
      <c r="KT1317" s="49"/>
      <c r="KU1317" s="49"/>
      <c r="KV1317" s="49"/>
      <c r="KW1317" s="49"/>
      <c r="KX1317" s="49"/>
      <c r="KY1317" s="49"/>
      <c r="KZ1317" s="49"/>
      <c r="LA1317" s="49"/>
      <c r="LB1317" s="49"/>
      <c r="LC1317" s="49"/>
      <c r="LD1317" s="49"/>
      <c r="LE1317" s="49"/>
      <c r="LF1317" s="49"/>
      <c r="LG1317" s="49"/>
      <c r="LH1317" s="49"/>
      <c r="LI1317" s="49"/>
      <c r="LJ1317" s="49"/>
      <c r="LK1317" s="49"/>
    </row>
    <row r="1318" spans="1:323" s="36" customFormat="1" ht="14.25" customHeight="1">
      <c r="A1318" s="54">
        <v>1212</v>
      </c>
      <c r="B1318" s="23">
        <v>104</v>
      </c>
      <c r="C1318" s="23" t="s">
        <v>33</v>
      </c>
      <c r="D1318" s="32" t="s">
        <v>2188</v>
      </c>
      <c r="E1318" s="23" t="s">
        <v>2189</v>
      </c>
      <c r="F1318" s="23" t="s">
        <v>2190</v>
      </c>
      <c r="G1318" s="23" t="s">
        <v>34</v>
      </c>
      <c r="H1318" s="25">
        <v>1</v>
      </c>
      <c r="I1318" s="25">
        <v>162608</v>
      </c>
      <c r="J1318" s="26">
        <v>1</v>
      </c>
      <c r="K1318" s="26">
        <v>162608</v>
      </c>
      <c r="L1318" s="27">
        <v>0</v>
      </c>
      <c r="M1318" s="27">
        <v>120</v>
      </c>
      <c r="N1318" s="27">
        <v>0</v>
      </c>
      <c r="O1318" s="27">
        <v>0</v>
      </c>
      <c r="P1318" s="27">
        <v>120</v>
      </c>
      <c r="Q1318" s="55"/>
      <c r="R1318" s="27">
        <f t="shared" si="145"/>
        <v>0</v>
      </c>
      <c r="S1318" s="56" t="str">
        <f t="shared" si="146"/>
        <v>×</v>
      </c>
      <c r="T1318" s="56" t="str">
        <f t="shared" si="147"/>
        <v>×</v>
      </c>
      <c r="U1318" s="56" t="str">
        <f t="shared" si="148"/>
        <v>×</v>
      </c>
      <c r="V1318" s="57" t="str">
        <f t="shared" si="142"/>
        <v/>
      </c>
      <c r="W1318" s="58">
        <f t="shared" si="143"/>
        <v>0</v>
      </c>
      <c r="X1318" s="54">
        <f t="shared" si="144"/>
        <v>104</v>
      </c>
      <c r="Y1318" s="59"/>
      <c r="Z1318" s="42"/>
      <c r="AA1318" s="42"/>
      <c r="AB1318" s="42"/>
      <c r="AC1318" s="42"/>
      <c r="AD1318" s="42"/>
      <c r="AE1318" s="42"/>
      <c r="AF1318" s="42"/>
      <c r="AG1318" s="42"/>
      <c r="AH1318" s="42"/>
      <c r="AI1318" s="42"/>
      <c r="AJ1318" s="42"/>
      <c r="AK1318" s="42"/>
      <c r="AL1318" s="42"/>
      <c r="AM1318" s="42"/>
      <c r="AN1318" s="42"/>
      <c r="AO1318" s="42"/>
      <c r="AP1318" s="42"/>
      <c r="AQ1318" s="42"/>
      <c r="AR1318" s="42"/>
      <c r="AS1318" s="49"/>
      <c r="AT1318" s="49"/>
      <c r="AU1318" s="49"/>
      <c r="AV1318" s="49"/>
      <c r="AW1318" s="49"/>
      <c r="AX1318" s="49"/>
      <c r="AY1318" s="49"/>
      <c r="AZ1318" s="49"/>
      <c r="BA1318" s="49"/>
      <c r="BB1318" s="49"/>
      <c r="BC1318" s="49"/>
      <c r="BD1318" s="49"/>
      <c r="BE1318" s="49"/>
      <c r="BF1318" s="49"/>
      <c r="BG1318" s="49"/>
      <c r="BH1318" s="49"/>
      <c r="BI1318" s="49"/>
      <c r="BJ1318" s="49"/>
      <c r="BK1318" s="49"/>
      <c r="BL1318" s="49"/>
      <c r="BM1318" s="49"/>
      <c r="BN1318" s="49"/>
      <c r="BO1318" s="49"/>
      <c r="BP1318" s="49"/>
      <c r="BQ1318" s="49"/>
      <c r="BR1318" s="49"/>
      <c r="BS1318" s="49"/>
      <c r="BT1318" s="49"/>
      <c r="BU1318" s="49"/>
      <c r="BV1318" s="49"/>
      <c r="BW1318" s="49"/>
      <c r="BX1318" s="49"/>
      <c r="BY1318" s="49"/>
      <c r="BZ1318" s="49"/>
      <c r="CA1318" s="49"/>
      <c r="CB1318" s="49"/>
      <c r="CC1318" s="49"/>
      <c r="CD1318" s="49"/>
      <c r="CE1318" s="49"/>
      <c r="CF1318" s="49"/>
      <c r="CG1318" s="49"/>
      <c r="CH1318" s="49"/>
      <c r="CI1318" s="49"/>
      <c r="CJ1318" s="49"/>
      <c r="CK1318" s="49"/>
      <c r="CL1318" s="49"/>
      <c r="CM1318" s="49"/>
      <c r="CN1318" s="49"/>
      <c r="CO1318" s="49"/>
      <c r="CP1318" s="49"/>
      <c r="CQ1318" s="49"/>
      <c r="CR1318" s="49"/>
      <c r="CS1318" s="49"/>
      <c r="CT1318" s="49"/>
      <c r="CU1318" s="49"/>
      <c r="CV1318" s="49"/>
      <c r="CW1318" s="49"/>
      <c r="CX1318" s="49"/>
      <c r="CY1318" s="49"/>
      <c r="CZ1318" s="49"/>
      <c r="DA1318" s="49"/>
      <c r="DB1318" s="49"/>
      <c r="DC1318" s="49"/>
      <c r="DD1318" s="49"/>
      <c r="DE1318" s="49"/>
      <c r="DF1318" s="49"/>
      <c r="DG1318" s="49"/>
      <c r="DH1318" s="49"/>
      <c r="DI1318" s="49"/>
      <c r="DJ1318" s="49"/>
      <c r="DK1318" s="49"/>
      <c r="DL1318" s="49"/>
      <c r="DM1318" s="49"/>
      <c r="DN1318" s="49"/>
      <c r="DO1318" s="49"/>
      <c r="DP1318" s="49"/>
      <c r="DQ1318" s="49"/>
      <c r="DR1318" s="49"/>
      <c r="DS1318" s="49"/>
      <c r="DT1318" s="49"/>
      <c r="DU1318" s="49"/>
      <c r="DV1318" s="49"/>
      <c r="DW1318" s="49"/>
      <c r="DX1318" s="49"/>
      <c r="DY1318" s="49"/>
      <c r="DZ1318" s="49"/>
      <c r="EA1318" s="49"/>
      <c r="EB1318" s="49"/>
      <c r="EC1318" s="49"/>
      <c r="ED1318" s="49"/>
      <c r="EE1318" s="49"/>
      <c r="EF1318" s="49"/>
      <c r="EG1318" s="49"/>
      <c r="EH1318" s="49"/>
      <c r="EI1318" s="49"/>
      <c r="EJ1318" s="49"/>
      <c r="EK1318" s="49"/>
      <c r="EL1318" s="49"/>
      <c r="EM1318" s="49"/>
      <c r="EN1318" s="49"/>
      <c r="EO1318" s="49"/>
      <c r="EP1318" s="49"/>
      <c r="EQ1318" s="49"/>
      <c r="ER1318" s="49"/>
      <c r="ES1318" s="49"/>
      <c r="ET1318" s="49"/>
      <c r="EU1318" s="49"/>
      <c r="EV1318" s="49"/>
      <c r="EW1318" s="49"/>
      <c r="EX1318" s="49"/>
      <c r="EY1318" s="49"/>
      <c r="EZ1318" s="49"/>
      <c r="FA1318" s="49"/>
      <c r="FB1318" s="49"/>
      <c r="FC1318" s="49"/>
      <c r="FD1318" s="49"/>
      <c r="FE1318" s="49"/>
      <c r="FF1318" s="49"/>
      <c r="FG1318" s="49"/>
      <c r="FH1318" s="49"/>
      <c r="FI1318" s="49"/>
      <c r="FJ1318" s="49"/>
      <c r="FK1318" s="49"/>
      <c r="FL1318" s="49"/>
      <c r="FM1318" s="49"/>
      <c r="FN1318" s="49"/>
      <c r="FO1318" s="49"/>
      <c r="FP1318" s="49"/>
      <c r="FQ1318" s="49"/>
      <c r="FR1318" s="49"/>
      <c r="FS1318" s="49"/>
      <c r="FT1318" s="49"/>
      <c r="FU1318" s="49"/>
      <c r="FV1318" s="49"/>
      <c r="FW1318" s="49"/>
      <c r="FX1318" s="49"/>
      <c r="FY1318" s="49"/>
      <c r="FZ1318" s="49"/>
      <c r="GA1318" s="49"/>
      <c r="GB1318" s="49"/>
      <c r="GC1318" s="49"/>
      <c r="GD1318" s="49"/>
      <c r="GE1318" s="49"/>
      <c r="GF1318" s="49"/>
      <c r="GG1318" s="49"/>
      <c r="GH1318" s="49"/>
      <c r="GI1318" s="49"/>
      <c r="GJ1318" s="49"/>
      <c r="GK1318" s="49"/>
      <c r="GL1318" s="49"/>
      <c r="GM1318" s="49"/>
      <c r="GN1318" s="49"/>
      <c r="GO1318" s="49"/>
      <c r="GP1318" s="49"/>
      <c r="GQ1318" s="49"/>
      <c r="GR1318" s="49"/>
      <c r="GS1318" s="49"/>
      <c r="GT1318" s="49"/>
      <c r="GU1318" s="49"/>
      <c r="GV1318" s="49"/>
      <c r="GW1318" s="49"/>
      <c r="GX1318" s="49"/>
      <c r="GY1318" s="49"/>
      <c r="GZ1318" s="49"/>
      <c r="HA1318" s="49"/>
      <c r="HB1318" s="49"/>
      <c r="HC1318" s="49"/>
      <c r="HD1318" s="49"/>
      <c r="HE1318" s="49"/>
      <c r="HF1318" s="49"/>
      <c r="HG1318" s="49"/>
      <c r="HH1318" s="49"/>
      <c r="HI1318" s="49"/>
      <c r="HJ1318" s="49"/>
      <c r="HK1318" s="49"/>
      <c r="HL1318" s="49"/>
      <c r="HM1318" s="49"/>
      <c r="HN1318" s="49"/>
      <c r="HO1318" s="49"/>
      <c r="HP1318" s="49"/>
      <c r="HQ1318" s="49"/>
      <c r="HR1318" s="49"/>
      <c r="HS1318" s="49"/>
      <c r="HT1318" s="49"/>
      <c r="HU1318" s="49"/>
      <c r="HV1318" s="49"/>
      <c r="HW1318" s="49"/>
      <c r="HX1318" s="49"/>
      <c r="HY1318" s="49"/>
      <c r="HZ1318" s="49"/>
      <c r="IA1318" s="49"/>
      <c r="IB1318" s="49"/>
      <c r="IC1318" s="49"/>
      <c r="ID1318" s="49"/>
      <c r="IE1318" s="49"/>
      <c r="IF1318" s="49"/>
      <c r="IG1318" s="49"/>
      <c r="IH1318" s="49"/>
      <c r="II1318" s="49"/>
      <c r="IJ1318" s="49"/>
      <c r="IK1318" s="49"/>
      <c r="IL1318" s="49"/>
      <c r="IM1318" s="49"/>
      <c r="IN1318" s="49"/>
      <c r="IO1318" s="49"/>
      <c r="IP1318" s="49"/>
      <c r="IQ1318" s="49"/>
      <c r="IR1318" s="49"/>
      <c r="IS1318" s="49"/>
      <c r="IT1318" s="49"/>
      <c r="IU1318" s="49"/>
      <c r="IV1318" s="49"/>
      <c r="IW1318" s="49"/>
      <c r="IX1318" s="49"/>
      <c r="IY1318" s="49"/>
      <c r="IZ1318" s="49"/>
      <c r="JA1318" s="49"/>
      <c r="JB1318" s="49"/>
      <c r="JC1318" s="49"/>
      <c r="JD1318" s="49"/>
      <c r="JE1318" s="49"/>
      <c r="JF1318" s="49"/>
      <c r="JG1318" s="49"/>
      <c r="JH1318" s="49"/>
      <c r="JI1318" s="49"/>
      <c r="JJ1318" s="49"/>
      <c r="JK1318" s="49"/>
      <c r="JL1318" s="49"/>
      <c r="JM1318" s="49"/>
      <c r="JN1318" s="49"/>
      <c r="JO1318" s="49"/>
      <c r="JP1318" s="49"/>
      <c r="JQ1318" s="49"/>
      <c r="JR1318" s="49"/>
      <c r="JS1318" s="49"/>
      <c r="JT1318" s="49"/>
      <c r="JU1318" s="49"/>
      <c r="JV1318" s="49"/>
      <c r="JW1318" s="49"/>
      <c r="JX1318" s="49"/>
      <c r="JY1318" s="49"/>
      <c r="JZ1318" s="49"/>
      <c r="KA1318" s="49"/>
      <c r="KB1318" s="49"/>
      <c r="KC1318" s="49"/>
      <c r="KD1318" s="49"/>
      <c r="KE1318" s="49"/>
      <c r="KF1318" s="49"/>
      <c r="KG1318" s="49"/>
      <c r="KH1318" s="49"/>
      <c r="KI1318" s="49"/>
      <c r="KJ1318" s="49"/>
      <c r="KK1318" s="49"/>
      <c r="KL1318" s="49"/>
      <c r="KM1318" s="49"/>
      <c r="KN1318" s="49"/>
      <c r="KO1318" s="49"/>
      <c r="KP1318" s="49"/>
      <c r="KQ1318" s="49"/>
      <c r="KR1318" s="49"/>
      <c r="KS1318" s="49"/>
      <c r="KT1318" s="49"/>
      <c r="KU1318" s="49"/>
      <c r="KV1318" s="49"/>
      <c r="KW1318" s="49"/>
      <c r="KX1318" s="49"/>
      <c r="KY1318" s="49"/>
      <c r="KZ1318" s="49"/>
      <c r="LA1318" s="49"/>
      <c r="LB1318" s="49"/>
      <c r="LC1318" s="49"/>
      <c r="LD1318" s="49"/>
      <c r="LE1318" s="49"/>
      <c r="LF1318" s="49"/>
      <c r="LG1318" s="49"/>
      <c r="LH1318" s="49"/>
      <c r="LI1318" s="49"/>
      <c r="LJ1318" s="49"/>
      <c r="LK1318" s="49"/>
    </row>
    <row r="1319" spans="1:323" s="36" customFormat="1" ht="14.25" customHeight="1">
      <c r="A1319" s="54">
        <v>1213</v>
      </c>
      <c r="B1319" s="23">
        <v>104</v>
      </c>
      <c r="C1319" s="23" t="s">
        <v>33</v>
      </c>
      <c r="D1319" s="32" t="s">
        <v>2191</v>
      </c>
      <c r="E1319" s="23" t="s">
        <v>2189</v>
      </c>
      <c r="F1319" s="23" t="s">
        <v>2192</v>
      </c>
      <c r="G1319" s="23" t="s">
        <v>34</v>
      </c>
      <c r="H1319" s="25">
        <v>1</v>
      </c>
      <c r="I1319" s="25">
        <v>212305</v>
      </c>
      <c r="J1319" s="26">
        <v>1</v>
      </c>
      <c r="K1319" s="26">
        <v>212305</v>
      </c>
      <c r="L1319" s="27">
        <v>0</v>
      </c>
      <c r="M1319" s="27">
        <v>48</v>
      </c>
      <c r="N1319" s="27">
        <v>0</v>
      </c>
      <c r="O1319" s="27">
        <v>0</v>
      </c>
      <c r="P1319" s="27">
        <v>48</v>
      </c>
      <c r="Q1319" s="55"/>
      <c r="R1319" s="27">
        <f t="shared" si="145"/>
        <v>0</v>
      </c>
      <c r="S1319" s="56" t="str">
        <f t="shared" si="146"/>
        <v>×</v>
      </c>
      <c r="T1319" s="56" t="str">
        <f t="shared" si="147"/>
        <v>×</v>
      </c>
      <c r="U1319" s="56" t="str">
        <f t="shared" si="148"/>
        <v>×</v>
      </c>
      <c r="V1319" s="57" t="str">
        <f t="shared" si="142"/>
        <v/>
      </c>
      <c r="W1319" s="58">
        <f t="shared" si="143"/>
        <v>0</v>
      </c>
      <c r="X1319" s="54">
        <f t="shared" si="144"/>
        <v>104</v>
      </c>
      <c r="Y1319" s="59"/>
      <c r="Z1319" s="42"/>
      <c r="AA1319" s="42"/>
      <c r="AB1319" s="42"/>
      <c r="AC1319" s="42"/>
      <c r="AD1319" s="42"/>
      <c r="AE1319" s="42"/>
      <c r="AF1319" s="42"/>
      <c r="AG1319" s="42"/>
      <c r="AH1319" s="42"/>
      <c r="AI1319" s="42"/>
      <c r="AJ1319" s="42"/>
      <c r="AK1319" s="42"/>
      <c r="AL1319" s="42"/>
      <c r="AM1319" s="42"/>
      <c r="AN1319" s="42"/>
      <c r="AO1319" s="42"/>
      <c r="AP1319" s="42"/>
      <c r="AQ1319" s="42"/>
      <c r="AR1319" s="42"/>
      <c r="AS1319" s="49"/>
      <c r="AT1319" s="49"/>
      <c r="AU1319" s="49"/>
      <c r="AV1319" s="49"/>
      <c r="AW1319" s="49"/>
      <c r="AX1319" s="49"/>
      <c r="AY1319" s="49"/>
      <c r="AZ1319" s="49"/>
      <c r="BA1319" s="49"/>
      <c r="BB1319" s="49"/>
      <c r="BC1319" s="49"/>
      <c r="BD1319" s="49"/>
      <c r="BE1319" s="49"/>
      <c r="BF1319" s="49"/>
      <c r="BG1319" s="49"/>
      <c r="BH1319" s="49"/>
      <c r="BI1319" s="49"/>
      <c r="BJ1319" s="49"/>
      <c r="BK1319" s="49"/>
      <c r="BL1319" s="49"/>
      <c r="BM1319" s="49"/>
      <c r="BN1319" s="49"/>
      <c r="BO1319" s="49"/>
      <c r="BP1319" s="49"/>
      <c r="BQ1319" s="49"/>
      <c r="BR1319" s="49"/>
      <c r="BS1319" s="49"/>
      <c r="BT1319" s="49"/>
      <c r="BU1319" s="49"/>
      <c r="BV1319" s="49"/>
      <c r="BW1319" s="49"/>
      <c r="BX1319" s="49"/>
      <c r="BY1319" s="49"/>
      <c r="BZ1319" s="49"/>
      <c r="CA1319" s="49"/>
      <c r="CB1319" s="49"/>
      <c r="CC1319" s="49"/>
      <c r="CD1319" s="49"/>
      <c r="CE1319" s="49"/>
      <c r="CF1319" s="49"/>
      <c r="CG1319" s="49"/>
      <c r="CH1319" s="49"/>
      <c r="CI1319" s="49"/>
      <c r="CJ1319" s="49"/>
      <c r="CK1319" s="49"/>
      <c r="CL1319" s="49"/>
      <c r="CM1319" s="49"/>
      <c r="CN1319" s="49"/>
      <c r="CO1319" s="49"/>
      <c r="CP1319" s="49"/>
      <c r="CQ1319" s="49"/>
      <c r="CR1319" s="49"/>
      <c r="CS1319" s="49"/>
      <c r="CT1319" s="49"/>
      <c r="CU1319" s="49"/>
      <c r="CV1319" s="49"/>
      <c r="CW1319" s="49"/>
      <c r="CX1319" s="49"/>
      <c r="CY1319" s="49"/>
      <c r="CZ1319" s="49"/>
      <c r="DA1319" s="49"/>
      <c r="DB1319" s="49"/>
      <c r="DC1319" s="49"/>
      <c r="DD1319" s="49"/>
      <c r="DE1319" s="49"/>
      <c r="DF1319" s="49"/>
      <c r="DG1319" s="49"/>
      <c r="DH1319" s="49"/>
      <c r="DI1319" s="49"/>
      <c r="DJ1319" s="49"/>
      <c r="DK1319" s="49"/>
      <c r="DL1319" s="49"/>
      <c r="DM1319" s="49"/>
      <c r="DN1319" s="49"/>
      <c r="DO1319" s="49"/>
      <c r="DP1319" s="49"/>
      <c r="DQ1319" s="49"/>
      <c r="DR1319" s="49"/>
      <c r="DS1319" s="49"/>
      <c r="DT1319" s="49"/>
      <c r="DU1319" s="49"/>
      <c r="DV1319" s="49"/>
      <c r="DW1319" s="49"/>
      <c r="DX1319" s="49"/>
      <c r="DY1319" s="49"/>
      <c r="DZ1319" s="49"/>
      <c r="EA1319" s="49"/>
      <c r="EB1319" s="49"/>
      <c r="EC1319" s="49"/>
      <c r="ED1319" s="49"/>
      <c r="EE1319" s="49"/>
      <c r="EF1319" s="49"/>
      <c r="EG1319" s="49"/>
      <c r="EH1319" s="49"/>
      <c r="EI1319" s="49"/>
      <c r="EJ1319" s="49"/>
      <c r="EK1319" s="49"/>
      <c r="EL1319" s="49"/>
      <c r="EM1319" s="49"/>
      <c r="EN1319" s="49"/>
      <c r="EO1319" s="49"/>
      <c r="EP1319" s="49"/>
      <c r="EQ1319" s="49"/>
      <c r="ER1319" s="49"/>
      <c r="ES1319" s="49"/>
      <c r="ET1319" s="49"/>
      <c r="EU1319" s="49"/>
      <c r="EV1319" s="49"/>
      <c r="EW1319" s="49"/>
      <c r="EX1319" s="49"/>
      <c r="EY1319" s="49"/>
      <c r="EZ1319" s="49"/>
      <c r="FA1319" s="49"/>
      <c r="FB1319" s="49"/>
      <c r="FC1319" s="49"/>
      <c r="FD1319" s="49"/>
      <c r="FE1319" s="49"/>
      <c r="FF1319" s="49"/>
      <c r="FG1319" s="49"/>
      <c r="FH1319" s="49"/>
      <c r="FI1319" s="49"/>
      <c r="FJ1319" s="49"/>
      <c r="FK1319" s="49"/>
      <c r="FL1319" s="49"/>
      <c r="FM1319" s="49"/>
      <c r="FN1319" s="49"/>
      <c r="FO1319" s="49"/>
      <c r="FP1319" s="49"/>
      <c r="FQ1319" s="49"/>
      <c r="FR1319" s="49"/>
      <c r="FS1319" s="49"/>
      <c r="FT1319" s="49"/>
      <c r="FU1319" s="49"/>
      <c r="FV1319" s="49"/>
      <c r="FW1319" s="49"/>
      <c r="FX1319" s="49"/>
      <c r="FY1319" s="49"/>
      <c r="FZ1319" s="49"/>
      <c r="GA1319" s="49"/>
      <c r="GB1319" s="49"/>
      <c r="GC1319" s="49"/>
      <c r="GD1319" s="49"/>
      <c r="GE1319" s="49"/>
      <c r="GF1319" s="49"/>
      <c r="GG1319" s="49"/>
      <c r="GH1319" s="49"/>
      <c r="GI1319" s="49"/>
      <c r="GJ1319" s="49"/>
      <c r="GK1319" s="49"/>
      <c r="GL1319" s="49"/>
      <c r="GM1319" s="49"/>
      <c r="GN1319" s="49"/>
      <c r="GO1319" s="49"/>
      <c r="GP1319" s="49"/>
      <c r="GQ1319" s="49"/>
      <c r="GR1319" s="49"/>
      <c r="GS1319" s="49"/>
      <c r="GT1319" s="49"/>
      <c r="GU1319" s="49"/>
      <c r="GV1319" s="49"/>
      <c r="GW1319" s="49"/>
      <c r="GX1319" s="49"/>
      <c r="GY1319" s="49"/>
      <c r="GZ1319" s="49"/>
      <c r="HA1319" s="49"/>
      <c r="HB1319" s="49"/>
      <c r="HC1319" s="49"/>
      <c r="HD1319" s="49"/>
      <c r="HE1319" s="49"/>
      <c r="HF1319" s="49"/>
      <c r="HG1319" s="49"/>
      <c r="HH1319" s="49"/>
      <c r="HI1319" s="49"/>
      <c r="HJ1319" s="49"/>
      <c r="HK1319" s="49"/>
      <c r="HL1319" s="49"/>
      <c r="HM1319" s="49"/>
      <c r="HN1319" s="49"/>
      <c r="HO1319" s="49"/>
      <c r="HP1319" s="49"/>
      <c r="HQ1319" s="49"/>
      <c r="HR1319" s="49"/>
      <c r="HS1319" s="49"/>
      <c r="HT1319" s="49"/>
      <c r="HU1319" s="49"/>
      <c r="HV1319" s="49"/>
      <c r="HW1319" s="49"/>
      <c r="HX1319" s="49"/>
      <c r="HY1319" s="49"/>
      <c r="HZ1319" s="49"/>
      <c r="IA1319" s="49"/>
      <c r="IB1319" s="49"/>
      <c r="IC1319" s="49"/>
      <c r="ID1319" s="49"/>
      <c r="IE1319" s="49"/>
      <c r="IF1319" s="49"/>
      <c r="IG1319" s="49"/>
      <c r="IH1319" s="49"/>
      <c r="II1319" s="49"/>
      <c r="IJ1319" s="49"/>
      <c r="IK1319" s="49"/>
      <c r="IL1319" s="49"/>
      <c r="IM1319" s="49"/>
      <c r="IN1319" s="49"/>
      <c r="IO1319" s="49"/>
      <c r="IP1319" s="49"/>
      <c r="IQ1319" s="49"/>
      <c r="IR1319" s="49"/>
      <c r="IS1319" s="49"/>
      <c r="IT1319" s="49"/>
      <c r="IU1319" s="49"/>
      <c r="IV1319" s="49"/>
      <c r="IW1319" s="49"/>
      <c r="IX1319" s="49"/>
      <c r="IY1319" s="49"/>
      <c r="IZ1319" s="49"/>
      <c r="JA1319" s="49"/>
      <c r="JB1319" s="49"/>
      <c r="JC1319" s="49"/>
      <c r="JD1319" s="49"/>
      <c r="JE1319" s="49"/>
      <c r="JF1319" s="49"/>
      <c r="JG1319" s="49"/>
      <c r="JH1319" s="49"/>
      <c r="JI1319" s="49"/>
      <c r="JJ1319" s="49"/>
      <c r="JK1319" s="49"/>
      <c r="JL1319" s="49"/>
      <c r="JM1319" s="49"/>
      <c r="JN1319" s="49"/>
      <c r="JO1319" s="49"/>
      <c r="JP1319" s="49"/>
      <c r="JQ1319" s="49"/>
      <c r="JR1319" s="49"/>
      <c r="JS1319" s="49"/>
      <c r="JT1319" s="49"/>
      <c r="JU1319" s="49"/>
      <c r="JV1319" s="49"/>
      <c r="JW1319" s="49"/>
      <c r="JX1319" s="49"/>
      <c r="JY1319" s="49"/>
      <c r="JZ1319" s="49"/>
      <c r="KA1319" s="49"/>
      <c r="KB1319" s="49"/>
      <c r="KC1319" s="49"/>
      <c r="KD1319" s="49"/>
      <c r="KE1319" s="49"/>
      <c r="KF1319" s="49"/>
      <c r="KG1319" s="49"/>
      <c r="KH1319" s="49"/>
      <c r="KI1319" s="49"/>
      <c r="KJ1319" s="49"/>
      <c r="KK1319" s="49"/>
      <c r="KL1319" s="49"/>
      <c r="KM1319" s="49"/>
      <c r="KN1319" s="49"/>
      <c r="KO1319" s="49"/>
      <c r="KP1319" s="49"/>
      <c r="KQ1319" s="49"/>
      <c r="KR1319" s="49"/>
      <c r="KS1319" s="49"/>
      <c r="KT1319" s="49"/>
      <c r="KU1319" s="49"/>
      <c r="KV1319" s="49"/>
      <c r="KW1319" s="49"/>
      <c r="KX1319" s="49"/>
      <c r="KY1319" s="49"/>
      <c r="KZ1319" s="49"/>
      <c r="LA1319" s="49"/>
      <c r="LB1319" s="49"/>
      <c r="LC1319" s="49"/>
      <c r="LD1319" s="49"/>
      <c r="LE1319" s="49"/>
      <c r="LF1319" s="49"/>
      <c r="LG1319" s="49"/>
      <c r="LH1319" s="49"/>
      <c r="LI1319" s="49"/>
      <c r="LJ1319" s="49"/>
      <c r="LK1319" s="49"/>
    </row>
    <row r="1320" spans="1:323" s="36" customFormat="1" ht="14.25" customHeight="1">
      <c r="A1320" s="60" t="s">
        <v>6036</v>
      </c>
      <c r="B1320" s="61"/>
      <c r="C1320" s="61"/>
      <c r="D1320" s="62"/>
      <c r="E1320" s="61"/>
      <c r="F1320" s="61"/>
      <c r="G1320" s="61"/>
      <c r="H1320" s="63"/>
      <c r="I1320" s="63"/>
      <c r="J1320" s="64"/>
      <c r="K1320" s="64"/>
      <c r="L1320" s="65"/>
      <c r="M1320" s="65"/>
      <c r="N1320" s="65"/>
      <c r="O1320" s="65"/>
      <c r="P1320" s="65"/>
      <c r="Q1320" s="66" t="str">
        <f>CONCATENATE("項番",B1319," 計")</f>
        <v>項番104 計</v>
      </c>
      <c r="R1320" s="67">
        <f>SUMIF(B:B,B1319,R:R)</f>
        <v>0</v>
      </c>
      <c r="S1320" s="68">
        <f>COUNTIFS($B:$B,$B1319,S:S,"○")</f>
        <v>0</v>
      </c>
      <c r="T1320" s="67"/>
      <c r="U1320" s="67"/>
      <c r="V1320" s="69" t="str">
        <f>IF(S1320=0,"",IF(COUNTIF(B:B,X1320)=S1320,"","この項番で見積単価（税別）が入力されていない品目があります"))</f>
        <v/>
      </c>
      <c r="W1320" s="70">
        <f t="shared" si="143"/>
        <v>0</v>
      </c>
      <c r="X1320" s="60">
        <f>B1319</f>
        <v>104</v>
      </c>
      <c r="Y1320" s="71" t="s">
        <v>293</v>
      </c>
      <c r="Z1320" s="42"/>
      <c r="AA1320" s="42"/>
      <c r="AB1320" s="42"/>
      <c r="AC1320" s="42"/>
      <c r="AD1320" s="42"/>
      <c r="AE1320" s="42"/>
      <c r="AF1320" s="42"/>
      <c r="AG1320" s="42"/>
      <c r="AH1320" s="42"/>
      <c r="AI1320" s="42"/>
      <c r="AJ1320" s="42"/>
      <c r="AK1320" s="42"/>
      <c r="AL1320" s="42"/>
      <c r="AM1320" s="42"/>
      <c r="AN1320" s="42"/>
      <c r="AO1320" s="42"/>
      <c r="AP1320" s="42"/>
      <c r="AQ1320" s="42"/>
      <c r="AR1320" s="42"/>
      <c r="AS1320" s="49"/>
      <c r="AT1320" s="49"/>
      <c r="AU1320" s="49"/>
      <c r="AV1320" s="49"/>
      <c r="AW1320" s="49"/>
      <c r="AX1320" s="49"/>
      <c r="AY1320" s="49"/>
      <c r="AZ1320" s="49"/>
      <c r="BA1320" s="49"/>
      <c r="BB1320" s="49"/>
      <c r="BC1320" s="49"/>
      <c r="BD1320" s="49"/>
      <c r="BE1320" s="49"/>
      <c r="BF1320" s="49"/>
      <c r="BG1320" s="49"/>
      <c r="BH1320" s="49"/>
      <c r="BI1320" s="49"/>
      <c r="BJ1320" s="49"/>
      <c r="BK1320" s="49"/>
      <c r="BL1320" s="49"/>
      <c r="BM1320" s="49"/>
      <c r="BN1320" s="49"/>
      <c r="BO1320" s="49"/>
      <c r="BP1320" s="49"/>
      <c r="BQ1320" s="49"/>
      <c r="BR1320" s="49"/>
      <c r="BS1320" s="49"/>
      <c r="BT1320" s="49"/>
      <c r="BU1320" s="49"/>
      <c r="BV1320" s="49"/>
      <c r="BW1320" s="49"/>
      <c r="BX1320" s="49"/>
      <c r="BY1320" s="49"/>
      <c r="BZ1320" s="49"/>
      <c r="CA1320" s="49"/>
      <c r="CB1320" s="49"/>
      <c r="CC1320" s="49"/>
      <c r="CD1320" s="49"/>
      <c r="CE1320" s="49"/>
      <c r="CF1320" s="49"/>
      <c r="CG1320" s="49"/>
      <c r="CH1320" s="49"/>
      <c r="CI1320" s="49"/>
      <c r="CJ1320" s="49"/>
      <c r="CK1320" s="49"/>
      <c r="CL1320" s="49"/>
      <c r="CM1320" s="49"/>
      <c r="CN1320" s="49"/>
      <c r="CO1320" s="49"/>
      <c r="CP1320" s="49"/>
      <c r="CQ1320" s="49"/>
      <c r="CR1320" s="49"/>
      <c r="CS1320" s="49"/>
      <c r="CT1320" s="49"/>
      <c r="CU1320" s="49"/>
      <c r="CV1320" s="49"/>
      <c r="CW1320" s="49"/>
      <c r="CX1320" s="49"/>
      <c r="CY1320" s="49"/>
      <c r="CZ1320" s="49"/>
      <c r="DA1320" s="49"/>
      <c r="DB1320" s="49"/>
      <c r="DC1320" s="49"/>
      <c r="DD1320" s="49"/>
      <c r="DE1320" s="49"/>
      <c r="DF1320" s="49"/>
      <c r="DG1320" s="49"/>
      <c r="DH1320" s="49"/>
      <c r="DI1320" s="49"/>
      <c r="DJ1320" s="49"/>
      <c r="DK1320" s="49"/>
      <c r="DL1320" s="49"/>
      <c r="DM1320" s="49"/>
      <c r="DN1320" s="49"/>
      <c r="DO1320" s="49"/>
      <c r="DP1320" s="49"/>
      <c r="DQ1320" s="49"/>
      <c r="DR1320" s="49"/>
      <c r="DS1320" s="49"/>
      <c r="DT1320" s="49"/>
      <c r="DU1320" s="49"/>
      <c r="DV1320" s="49"/>
      <c r="DW1320" s="49"/>
      <c r="DX1320" s="49"/>
      <c r="DY1320" s="49"/>
      <c r="DZ1320" s="49"/>
      <c r="EA1320" s="49"/>
      <c r="EB1320" s="49"/>
      <c r="EC1320" s="49"/>
      <c r="ED1320" s="49"/>
      <c r="EE1320" s="49"/>
      <c r="EF1320" s="49"/>
      <c r="EG1320" s="49"/>
      <c r="EH1320" s="49"/>
      <c r="EI1320" s="49"/>
      <c r="EJ1320" s="49"/>
      <c r="EK1320" s="49"/>
      <c r="EL1320" s="49"/>
      <c r="EM1320" s="49"/>
      <c r="EN1320" s="49"/>
      <c r="EO1320" s="49"/>
      <c r="EP1320" s="49"/>
      <c r="EQ1320" s="49"/>
      <c r="ER1320" s="49"/>
      <c r="ES1320" s="49"/>
      <c r="ET1320" s="49"/>
      <c r="EU1320" s="49"/>
      <c r="EV1320" s="49"/>
      <c r="EW1320" s="49"/>
      <c r="EX1320" s="49"/>
      <c r="EY1320" s="49"/>
      <c r="EZ1320" s="49"/>
      <c r="FA1320" s="49"/>
      <c r="FB1320" s="49"/>
      <c r="FC1320" s="49"/>
      <c r="FD1320" s="49"/>
      <c r="FE1320" s="49"/>
      <c r="FF1320" s="49"/>
      <c r="FG1320" s="49"/>
      <c r="FH1320" s="49"/>
      <c r="FI1320" s="49"/>
      <c r="FJ1320" s="49"/>
      <c r="FK1320" s="49"/>
      <c r="FL1320" s="49"/>
      <c r="FM1320" s="49"/>
      <c r="FN1320" s="49"/>
      <c r="FO1320" s="49"/>
      <c r="FP1320" s="49"/>
      <c r="FQ1320" s="49"/>
      <c r="FR1320" s="49"/>
      <c r="FS1320" s="49"/>
      <c r="FT1320" s="49"/>
      <c r="FU1320" s="49"/>
      <c r="FV1320" s="49"/>
      <c r="FW1320" s="49"/>
      <c r="FX1320" s="49"/>
      <c r="FY1320" s="49"/>
      <c r="FZ1320" s="49"/>
      <c r="GA1320" s="49"/>
      <c r="GB1320" s="49"/>
      <c r="GC1320" s="49"/>
      <c r="GD1320" s="49"/>
      <c r="GE1320" s="49"/>
      <c r="GF1320" s="49"/>
      <c r="GG1320" s="49"/>
      <c r="GH1320" s="49"/>
      <c r="GI1320" s="49"/>
      <c r="GJ1320" s="49"/>
      <c r="GK1320" s="49"/>
      <c r="GL1320" s="49"/>
      <c r="GM1320" s="49"/>
      <c r="GN1320" s="49"/>
      <c r="GO1320" s="49"/>
      <c r="GP1320" s="49"/>
      <c r="GQ1320" s="49"/>
      <c r="GR1320" s="49"/>
      <c r="GS1320" s="49"/>
      <c r="GT1320" s="49"/>
      <c r="GU1320" s="49"/>
      <c r="GV1320" s="49"/>
      <c r="GW1320" s="49"/>
      <c r="GX1320" s="49"/>
      <c r="GY1320" s="49"/>
      <c r="GZ1320" s="49"/>
      <c r="HA1320" s="49"/>
      <c r="HB1320" s="49"/>
      <c r="HC1320" s="49"/>
      <c r="HD1320" s="49"/>
      <c r="HE1320" s="49"/>
      <c r="HF1320" s="49"/>
      <c r="HG1320" s="49"/>
      <c r="HH1320" s="49"/>
      <c r="HI1320" s="49"/>
      <c r="HJ1320" s="49"/>
      <c r="HK1320" s="49"/>
      <c r="HL1320" s="49"/>
      <c r="HM1320" s="49"/>
      <c r="HN1320" s="49"/>
      <c r="HO1320" s="49"/>
      <c r="HP1320" s="49"/>
      <c r="HQ1320" s="49"/>
      <c r="HR1320" s="49"/>
      <c r="HS1320" s="49"/>
      <c r="HT1320" s="49"/>
      <c r="HU1320" s="49"/>
      <c r="HV1320" s="49"/>
      <c r="HW1320" s="49"/>
      <c r="HX1320" s="49"/>
      <c r="HY1320" s="49"/>
      <c r="HZ1320" s="49"/>
      <c r="IA1320" s="49"/>
      <c r="IB1320" s="49"/>
      <c r="IC1320" s="49"/>
      <c r="ID1320" s="49"/>
      <c r="IE1320" s="49"/>
      <c r="IF1320" s="49"/>
      <c r="IG1320" s="49"/>
      <c r="IH1320" s="49"/>
      <c r="II1320" s="49"/>
      <c r="IJ1320" s="49"/>
      <c r="IK1320" s="49"/>
      <c r="IL1320" s="49"/>
      <c r="IM1320" s="49"/>
      <c r="IN1320" s="49"/>
      <c r="IO1320" s="49"/>
      <c r="IP1320" s="49"/>
      <c r="IQ1320" s="49"/>
      <c r="IR1320" s="49"/>
      <c r="IS1320" s="49"/>
      <c r="IT1320" s="49"/>
      <c r="IU1320" s="49"/>
      <c r="IV1320" s="49"/>
      <c r="IW1320" s="49"/>
      <c r="IX1320" s="49"/>
      <c r="IY1320" s="49"/>
      <c r="IZ1320" s="49"/>
      <c r="JA1320" s="49"/>
      <c r="JB1320" s="49"/>
      <c r="JC1320" s="49"/>
      <c r="JD1320" s="49"/>
      <c r="JE1320" s="49"/>
      <c r="JF1320" s="49"/>
      <c r="JG1320" s="49"/>
      <c r="JH1320" s="49"/>
      <c r="JI1320" s="49"/>
      <c r="JJ1320" s="49"/>
      <c r="JK1320" s="49"/>
      <c r="JL1320" s="49"/>
      <c r="JM1320" s="49"/>
      <c r="JN1320" s="49"/>
      <c r="JO1320" s="49"/>
      <c r="JP1320" s="49"/>
      <c r="JQ1320" s="49"/>
      <c r="JR1320" s="49"/>
      <c r="JS1320" s="49"/>
      <c r="JT1320" s="49"/>
      <c r="JU1320" s="49"/>
      <c r="JV1320" s="49"/>
      <c r="JW1320" s="49"/>
      <c r="JX1320" s="49"/>
      <c r="JY1320" s="49"/>
      <c r="JZ1320" s="49"/>
      <c r="KA1320" s="49"/>
      <c r="KB1320" s="49"/>
      <c r="KC1320" s="49"/>
      <c r="KD1320" s="49"/>
      <c r="KE1320" s="49"/>
      <c r="KF1320" s="49"/>
      <c r="KG1320" s="49"/>
      <c r="KH1320" s="49"/>
      <c r="KI1320" s="49"/>
      <c r="KJ1320" s="49"/>
      <c r="KK1320" s="49"/>
      <c r="KL1320" s="49"/>
      <c r="KM1320" s="49"/>
      <c r="KN1320" s="49"/>
      <c r="KO1320" s="49"/>
      <c r="KP1320" s="49"/>
      <c r="KQ1320" s="49"/>
      <c r="KR1320" s="49"/>
      <c r="KS1320" s="49"/>
      <c r="KT1320" s="49"/>
      <c r="KU1320" s="49"/>
      <c r="KV1320" s="49"/>
      <c r="KW1320" s="49"/>
      <c r="KX1320" s="49"/>
      <c r="KY1320" s="49"/>
      <c r="KZ1320" s="49"/>
      <c r="LA1320" s="49"/>
      <c r="LB1320" s="49"/>
      <c r="LC1320" s="49"/>
      <c r="LD1320" s="49"/>
      <c r="LE1320" s="49"/>
      <c r="LF1320" s="49"/>
      <c r="LG1320" s="49"/>
      <c r="LH1320" s="49"/>
      <c r="LI1320" s="49"/>
      <c r="LJ1320" s="49"/>
      <c r="LK1320" s="49"/>
    </row>
    <row r="1321" spans="1:323" s="36" customFormat="1" ht="14.25" customHeight="1">
      <c r="A1321" s="54">
        <v>1214</v>
      </c>
      <c r="B1321" s="23">
        <v>105</v>
      </c>
      <c r="C1321" s="23" t="s">
        <v>33</v>
      </c>
      <c r="D1321" s="32" t="s">
        <v>6651</v>
      </c>
      <c r="E1321" s="23" t="s">
        <v>2189</v>
      </c>
      <c r="F1321" s="23" t="s">
        <v>6652</v>
      </c>
      <c r="G1321" s="23" t="s">
        <v>2207</v>
      </c>
      <c r="H1321" s="25">
        <v>1</v>
      </c>
      <c r="I1321" s="25">
        <v>111785</v>
      </c>
      <c r="J1321" s="26">
        <v>1</v>
      </c>
      <c r="K1321" s="26">
        <v>111785</v>
      </c>
      <c r="L1321" s="27">
        <v>0</v>
      </c>
      <c r="M1321" s="27">
        <v>6</v>
      </c>
      <c r="N1321" s="27">
        <v>0</v>
      </c>
      <c r="O1321" s="27">
        <v>0</v>
      </c>
      <c r="P1321" s="27">
        <v>6</v>
      </c>
      <c r="Q1321" s="55"/>
      <c r="R1321" s="27">
        <f t="shared" si="145"/>
        <v>0</v>
      </c>
      <c r="S1321" s="56" t="str">
        <f t="shared" si="146"/>
        <v>×</v>
      </c>
      <c r="T1321" s="56" t="str">
        <f t="shared" si="147"/>
        <v>×</v>
      </c>
      <c r="U1321" s="56" t="str">
        <f t="shared" si="148"/>
        <v>×</v>
      </c>
      <c r="V1321" s="57" t="str">
        <f t="shared" si="142"/>
        <v/>
      </c>
      <c r="W1321" s="58">
        <f t="shared" si="143"/>
        <v>0</v>
      </c>
      <c r="X1321" s="54">
        <f t="shared" si="144"/>
        <v>105</v>
      </c>
      <c r="Y1321" s="59"/>
      <c r="Z1321" s="42"/>
      <c r="AA1321" s="42"/>
      <c r="AB1321" s="42"/>
      <c r="AC1321" s="42"/>
      <c r="AD1321" s="42"/>
      <c r="AE1321" s="42"/>
      <c r="AF1321" s="42"/>
      <c r="AG1321" s="42"/>
      <c r="AH1321" s="42"/>
      <c r="AI1321" s="42"/>
      <c r="AJ1321" s="42"/>
      <c r="AK1321" s="42"/>
      <c r="AL1321" s="42"/>
      <c r="AM1321" s="42"/>
      <c r="AN1321" s="42"/>
      <c r="AO1321" s="42"/>
      <c r="AP1321" s="42"/>
      <c r="AQ1321" s="42"/>
      <c r="AR1321" s="42"/>
      <c r="AS1321" s="49"/>
      <c r="AT1321" s="49"/>
      <c r="AU1321" s="49"/>
      <c r="AV1321" s="49"/>
      <c r="AW1321" s="49"/>
      <c r="AX1321" s="49"/>
      <c r="AY1321" s="49"/>
      <c r="AZ1321" s="49"/>
      <c r="BA1321" s="49"/>
      <c r="BB1321" s="49"/>
      <c r="BC1321" s="49"/>
      <c r="BD1321" s="49"/>
      <c r="BE1321" s="49"/>
      <c r="BF1321" s="49"/>
      <c r="BG1321" s="49"/>
      <c r="BH1321" s="49"/>
      <c r="BI1321" s="49"/>
      <c r="BJ1321" s="49"/>
      <c r="BK1321" s="49"/>
      <c r="BL1321" s="49"/>
      <c r="BM1321" s="49"/>
      <c r="BN1321" s="49"/>
      <c r="BO1321" s="49"/>
      <c r="BP1321" s="49"/>
      <c r="BQ1321" s="49"/>
      <c r="BR1321" s="49"/>
      <c r="BS1321" s="49"/>
      <c r="BT1321" s="49"/>
      <c r="BU1321" s="49"/>
      <c r="BV1321" s="49"/>
      <c r="BW1321" s="49"/>
      <c r="BX1321" s="49"/>
      <c r="BY1321" s="49"/>
      <c r="BZ1321" s="49"/>
      <c r="CA1321" s="49"/>
      <c r="CB1321" s="49"/>
      <c r="CC1321" s="49"/>
      <c r="CD1321" s="49"/>
      <c r="CE1321" s="49"/>
      <c r="CF1321" s="49"/>
      <c r="CG1321" s="49"/>
      <c r="CH1321" s="49"/>
      <c r="CI1321" s="49"/>
      <c r="CJ1321" s="49"/>
      <c r="CK1321" s="49"/>
      <c r="CL1321" s="49"/>
      <c r="CM1321" s="49"/>
      <c r="CN1321" s="49"/>
      <c r="CO1321" s="49"/>
      <c r="CP1321" s="49"/>
      <c r="CQ1321" s="49"/>
      <c r="CR1321" s="49"/>
      <c r="CS1321" s="49"/>
      <c r="CT1321" s="49"/>
      <c r="CU1321" s="49"/>
      <c r="CV1321" s="49"/>
      <c r="CW1321" s="49"/>
      <c r="CX1321" s="49"/>
      <c r="CY1321" s="49"/>
      <c r="CZ1321" s="49"/>
      <c r="DA1321" s="49"/>
      <c r="DB1321" s="49"/>
      <c r="DC1321" s="49"/>
      <c r="DD1321" s="49"/>
      <c r="DE1321" s="49"/>
      <c r="DF1321" s="49"/>
      <c r="DG1321" s="49"/>
      <c r="DH1321" s="49"/>
      <c r="DI1321" s="49"/>
      <c r="DJ1321" s="49"/>
      <c r="DK1321" s="49"/>
      <c r="DL1321" s="49"/>
      <c r="DM1321" s="49"/>
      <c r="DN1321" s="49"/>
      <c r="DO1321" s="49"/>
      <c r="DP1321" s="49"/>
      <c r="DQ1321" s="49"/>
      <c r="DR1321" s="49"/>
      <c r="DS1321" s="49"/>
      <c r="DT1321" s="49"/>
      <c r="DU1321" s="49"/>
      <c r="DV1321" s="49"/>
      <c r="DW1321" s="49"/>
      <c r="DX1321" s="49"/>
      <c r="DY1321" s="49"/>
      <c r="DZ1321" s="49"/>
      <c r="EA1321" s="49"/>
      <c r="EB1321" s="49"/>
      <c r="EC1321" s="49"/>
      <c r="ED1321" s="49"/>
      <c r="EE1321" s="49"/>
      <c r="EF1321" s="49"/>
      <c r="EG1321" s="49"/>
      <c r="EH1321" s="49"/>
      <c r="EI1321" s="49"/>
      <c r="EJ1321" s="49"/>
      <c r="EK1321" s="49"/>
      <c r="EL1321" s="49"/>
      <c r="EM1321" s="49"/>
      <c r="EN1321" s="49"/>
      <c r="EO1321" s="49"/>
      <c r="EP1321" s="49"/>
      <c r="EQ1321" s="49"/>
      <c r="ER1321" s="49"/>
      <c r="ES1321" s="49"/>
      <c r="ET1321" s="49"/>
      <c r="EU1321" s="49"/>
      <c r="EV1321" s="49"/>
      <c r="EW1321" s="49"/>
      <c r="EX1321" s="49"/>
      <c r="EY1321" s="49"/>
      <c r="EZ1321" s="49"/>
      <c r="FA1321" s="49"/>
      <c r="FB1321" s="49"/>
      <c r="FC1321" s="49"/>
      <c r="FD1321" s="49"/>
      <c r="FE1321" s="49"/>
      <c r="FF1321" s="49"/>
      <c r="FG1321" s="49"/>
      <c r="FH1321" s="49"/>
      <c r="FI1321" s="49"/>
      <c r="FJ1321" s="49"/>
      <c r="FK1321" s="49"/>
      <c r="FL1321" s="49"/>
      <c r="FM1321" s="49"/>
      <c r="FN1321" s="49"/>
      <c r="FO1321" s="49"/>
      <c r="FP1321" s="49"/>
      <c r="FQ1321" s="49"/>
      <c r="FR1321" s="49"/>
      <c r="FS1321" s="49"/>
      <c r="FT1321" s="49"/>
      <c r="FU1321" s="49"/>
      <c r="FV1321" s="49"/>
      <c r="FW1321" s="49"/>
      <c r="FX1321" s="49"/>
      <c r="FY1321" s="49"/>
      <c r="FZ1321" s="49"/>
      <c r="GA1321" s="49"/>
      <c r="GB1321" s="49"/>
      <c r="GC1321" s="49"/>
      <c r="GD1321" s="49"/>
      <c r="GE1321" s="49"/>
      <c r="GF1321" s="49"/>
      <c r="GG1321" s="49"/>
      <c r="GH1321" s="49"/>
      <c r="GI1321" s="49"/>
      <c r="GJ1321" s="49"/>
      <c r="GK1321" s="49"/>
      <c r="GL1321" s="49"/>
      <c r="GM1321" s="49"/>
      <c r="GN1321" s="49"/>
      <c r="GO1321" s="49"/>
      <c r="GP1321" s="49"/>
      <c r="GQ1321" s="49"/>
      <c r="GR1321" s="49"/>
      <c r="GS1321" s="49"/>
      <c r="GT1321" s="49"/>
      <c r="GU1321" s="49"/>
      <c r="GV1321" s="49"/>
      <c r="GW1321" s="49"/>
      <c r="GX1321" s="49"/>
      <c r="GY1321" s="49"/>
      <c r="GZ1321" s="49"/>
      <c r="HA1321" s="49"/>
      <c r="HB1321" s="49"/>
      <c r="HC1321" s="49"/>
      <c r="HD1321" s="49"/>
      <c r="HE1321" s="49"/>
      <c r="HF1321" s="49"/>
      <c r="HG1321" s="49"/>
      <c r="HH1321" s="49"/>
      <c r="HI1321" s="49"/>
      <c r="HJ1321" s="49"/>
      <c r="HK1321" s="49"/>
      <c r="HL1321" s="49"/>
      <c r="HM1321" s="49"/>
      <c r="HN1321" s="49"/>
      <c r="HO1321" s="49"/>
      <c r="HP1321" s="49"/>
      <c r="HQ1321" s="49"/>
      <c r="HR1321" s="49"/>
      <c r="HS1321" s="49"/>
      <c r="HT1321" s="49"/>
      <c r="HU1321" s="49"/>
      <c r="HV1321" s="49"/>
      <c r="HW1321" s="49"/>
      <c r="HX1321" s="49"/>
      <c r="HY1321" s="49"/>
      <c r="HZ1321" s="49"/>
      <c r="IA1321" s="49"/>
      <c r="IB1321" s="49"/>
      <c r="IC1321" s="49"/>
      <c r="ID1321" s="49"/>
      <c r="IE1321" s="49"/>
      <c r="IF1321" s="49"/>
      <c r="IG1321" s="49"/>
      <c r="IH1321" s="49"/>
      <c r="II1321" s="49"/>
      <c r="IJ1321" s="49"/>
      <c r="IK1321" s="49"/>
      <c r="IL1321" s="49"/>
      <c r="IM1321" s="49"/>
      <c r="IN1321" s="49"/>
      <c r="IO1321" s="49"/>
      <c r="IP1321" s="49"/>
      <c r="IQ1321" s="49"/>
      <c r="IR1321" s="49"/>
      <c r="IS1321" s="49"/>
      <c r="IT1321" s="49"/>
      <c r="IU1321" s="49"/>
      <c r="IV1321" s="49"/>
      <c r="IW1321" s="49"/>
      <c r="IX1321" s="49"/>
      <c r="IY1321" s="49"/>
      <c r="IZ1321" s="49"/>
      <c r="JA1321" s="49"/>
      <c r="JB1321" s="49"/>
      <c r="JC1321" s="49"/>
      <c r="JD1321" s="49"/>
      <c r="JE1321" s="49"/>
      <c r="JF1321" s="49"/>
      <c r="JG1321" s="49"/>
      <c r="JH1321" s="49"/>
      <c r="JI1321" s="49"/>
      <c r="JJ1321" s="49"/>
      <c r="JK1321" s="49"/>
      <c r="JL1321" s="49"/>
      <c r="JM1321" s="49"/>
      <c r="JN1321" s="49"/>
      <c r="JO1321" s="49"/>
      <c r="JP1321" s="49"/>
      <c r="JQ1321" s="49"/>
      <c r="JR1321" s="49"/>
      <c r="JS1321" s="49"/>
      <c r="JT1321" s="49"/>
      <c r="JU1321" s="49"/>
      <c r="JV1321" s="49"/>
      <c r="JW1321" s="49"/>
      <c r="JX1321" s="49"/>
      <c r="JY1321" s="49"/>
      <c r="JZ1321" s="49"/>
      <c r="KA1321" s="49"/>
      <c r="KB1321" s="49"/>
      <c r="KC1321" s="49"/>
      <c r="KD1321" s="49"/>
      <c r="KE1321" s="49"/>
      <c r="KF1321" s="49"/>
      <c r="KG1321" s="49"/>
      <c r="KH1321" s="49"/>
      <c r="KI1321" s="49"/>
      <c r="KJ1321" s="49"/>
      <c r="KK1321" s="49"/>
      <c r="KL1321" s="49"/>
      <c r="KM1321" s="49"/>
      <c r="KN1321" s="49"/>
      <c r="KO1321" s="49"/>
      <c r="KP1321" s="49"/>
      <c r="KQ1321" s="49"/>
      <c r="KR1321" s="49"/>
      <c r="KS1321" s="49"/>
      <c r="KT1321" s="49"/>
      <c r="KU1321" s="49"/>
      <c r="KV1321" s="49"/>
      <c r="KW1321" s="49"/>
      <c r="KX1321" s="49"/>
      <c r="KY1321" s="49"/>
      <c r="KZ1321" s="49"/>
      <c r="LA1321" s="49"/>
      <c r="LB1321" s="49"/>
      <c r="LC1321" s="49"/>
      <c r="LD1321" s="49"/>
      <c r="LE1321" s="49"/>
      <c r="LF1321" s="49"/>
      <c r="LG1321" s="49"/>
      <c r="LH1321" s="49"/>
      <c r="LI1321" s="49"/>
      <c r="LJ1321" s="49"/>
      <c r="LK1321" s="49"/>
    </row>
    <row r="1322" spans="1:323" s="36" customFormat="1" ht="14.25" customHeight="1">
      <c r="A1322" s="54">
        <v>1215</v>
      </c>
      <c r="B1322" s="23">
        <v>105</v>
      </c>
      <c r="C1322" s="23" t="s">
        <v>33</v>
      </c>
      <c r="D1322" s="32" t="s">
        <v>6653</v>
      </c>
      <c r="E1322" s="23" t="s">
        <v>2189</v>
      </c>
      <c r="F1322" s="23" t="s">
        <v>6654</v>
      </c>
      <c r="G1322" s="23" t="s">
        <v>5825</v>
      </c>
      <c r="H1322" s="25">
        <v>1</v>
      </c>
      <c r="I1322" s="25">
        <v>184552</v>
      </c>
      <c r="J1322" s="26">
        <v>1</v>
      </c>
      <c r="K1322" s="26">
        <v>184552</v>
      </c>
      <c r="L1322" s="23">
        <v>0</v>
      </c>
      <c r="M1322" s="23">
        <v>2</v>
      </c>
      <c r="N1322" s="23">
        <v>0</v>
      </c>
      <c r="O1322" s="23">
        <v>0</v>
      </c>
      <c r="P1322" s="23">
        <v>2</v>
      </c>
      <c r="Q1322" s="55"/>
      <c r="R1322" s="23">
        <f t="shared" si="145"/>
        <v>0</v>
      </c>
      <c r="S1322" s="56" t="str">
        <f t="shared" si="146"/>
        <v>×</v>
      </c>
      <c r="T1322" s="56" t="str">
        <f t="shared" si="147"/>
        <v>×</v>
      </c>
      <c r="U1322" s="56" t="str">
        <f t="shared" si="148"/>
        <v>×</v>
      </c>
      <c r="V1322" s="57" t="str">
        <f t="shared" si="142"/>
        <v/>
      </c>
      <c r="W1322" s="58">
        <f t="shared" si="143"/>
        <v>0</v>
      </c>
      <c r="X1322" s="54">
        <f t="shared" si="144"/>
        <v>105</v>
      </c>
      <c r="Y1322" s="59"/>
      <c r="Z1322" s="42"/>
      <c r="AA1322" s="42"/>
      <c r="AB1322" s="42"/>
      <c r="AC1322" s="42"/>
      <c r="AD1322" s="42"/>
      <c r="AE1322" s="42"/>
      <c r="AF1322" s="42"/>
      <c r="AG1322" s="42"/>
      <c r="AH1322" s="42"/>
      <c r="AI1322" s="42"/>
      <c r="AJ1322" s="42"/>
      <c r="AK1322" s="42"/>
      <c r="AL1322" s="42"/>
      <c r="AM1322" s="42"/>
      <c r="AN1322" s="42"/>
      <c r="AO1322" s="42"/>
      <c r="AP1322" s="42"/>
      <c r="AQ1322" s="42"/>
      <c r="AR1322" s="42"/>
      <c r="AS1322" s="49"/>
      <c r="AT1322" s="49"/>
      <c r="AU1322" s="49"/>
      <c r="AV1322" s="49"/>
      <c r="AW1322" s="49"/>
      <c r="AX1322" s="49"/>
      <c r="AY1322" s="49"/>
      <c r="AZ1322" s="49"/>
      <c r="BA1322" s="49"/>
      <c r="BB1322" s="49"/>
      <c r="BC1322" s="49"/>
      <c r="BD1322" s="49"/>
      <c r="BE1322" s="49"/>
      <c r="BF1322" s="49"/>
      <c r="BG1322" s="49"/>
      <c r="BH1322" s="49"/>
      <c r="BI1322" s="49"/>
      <c r="BJ1322" s="49"/>
      <c r="BK1322" s="49"/>
      <c r="BL1322" s="49"/>
      <c r="BM1322" s="49"/>
      <c r="BN1322" s="49"/>
      <c r="BO1322" s="49"/>
      <c r="BP1322" s="49"/>
      <c r="BQ1322" s="49"/>
      <c r="BR1322" s="49"/>
      <c r="BS1322" s="49"/>
      <c r="BT1322" s="49"/>
      <c r="BU1322" s="49"/>
      <c r="BV1322" s="49"/>
      <c r="BW1322" s="49"/>
      <c r="BX1322" s="49"/>
      <c r="BY1322" s="49"/>
      <c r="BZ1322" s="49"/>
      <c r="CA1322" s="49"/>
      <c r="CB1322" s="49"/>
      <c r="CC1322" s="49"/>
      <c r="CD1322" s="49"/>
      <c r="CE1322" s="49"/>
      <c r="CF1322" s="49"/>
      <c r="CG1322" s="49"/>
      <c r="CH1322" s="49"/>
      <c r="CI1322" s="49"/>
      <c r="CJ1322" s="49"/>
      <c r="CK1322" s="49"/>
      <c r="CL1322" s="49"/>
      <c r="CM1322" s="49"/>
      <c r="CN1322" s="49"/>
      <c r="CO1322" s="49"/>
      <c r="CP1322" s="49"/>
      <c r="CQ1322" s="49"/>
      <c r="CR1322" s="49"/>
      <c r="CS1322" s="49"/>
      <c r="CT1322" s="49"/>
      <c r="CU1322" s="49"/>
      <c r="CV1322" s="49"/>
      <c r="CW1322" s="49"/>
      <c r="CX1322" s="49"/>
      <c r="CY1322" s="49"/>
      <c r="CZ1322" s="49"/>
      <c r="DA1322" s="49"/>
      <c r="DB1322" s="49"/>
      <c r="DC1322" s="49"/>
      <c r="DD1322" s="49"/>
      <c r="DE1322" s="49"/>
      <c r="DF1322" s="49"/>
      <c r="DG1322" s="49"/>
      <c r="DH1322" s="49"/>
      <c r="DI1322" s="49"/>
      <c r="DJ1322" s="49"/>
      <c r="DK1322" s="49"/>
      <c r="DL1322" s="49"/>
      <c r="DM1322" s="49"/>
      <c r="DN1322" s="49"/>
      <c r="DO1322" s="49"/>
      <c r="DP1322" s="49"/>
      <c r="DQ1322" s="49"/>
      <c r="DR1322" s="49"/>
      <c r="DS1322" s="49"/>
      <c r="DT1322" s="49"/>
      <c r="DU1322" s="49"/>
      <c r="DV1322" s="49"/>
      <c r="DW1322" s="49"/>
      <c r="DX1322" s="49"/>
      <c r="DY1322" s="49"/>
      <c r="DZ1322" s="49"/>
      <c r="EA1322" s="49"/>
      <c r="EB1322" s="49"/>
      <c r="EC1322" s="49"/>
      <c r="ED1322" s="49"/>
      <c r="EE1322" s="49"/>
      <c r="EF1322" s="49"/>
      <c r="EG1322" s="49"/>
      <c r="EH1322" s="49"/>
      <c r="EI1322" s="49"/>
      <c r="EJ1322" s="49"/>
      <c r="EK1322" s="49"/>
      <c r="EL1322" s="49"/>
      <c r="EM1322" s="49"/>
      <c r="EN1322" s="49"/>
      <c r="EO1322" s="49"/>
      <c r="EP1322" s="49"/>
      <c r="EQ1322" s="49"/>
      <c r="ER1322" s="49"/>
      <c r="ES1322" s="49"/>
      <c r="ET1322" s="49"/>
      <c r="EU1322" s="49"/>
      <c r="EV1322" s="49"/>
      <c r="EW1322" s="49"/>
      <c r="EX1322" s="49"/>
      <c r="EY1322" s="49"/>
      <c r="EZ1322" s="49"/>
      <c r="FA1322" s="49"/>
      <c r="FB1322" s="49"/>
      <c r="FC1322" s="49"/>
      <c r="FD1322" s="49"/>
      <c r="FE1322" s="49"/>
      <c r="FF1322" s="49"/>
      <c r="FG1322" s="49"/>
      <c r="FH1322" s="49"/>
      <c r="FI1322" s="49"/>
      <c r="FJ1322" s="49"/>
      <c r="FK1322" s="49"/>
      <c r="FL1322" s="49"/>
      <c r="FM1322" s="49"/>
      <c r="FN1322" s="49"/>
      <c r="FO1322" s="49"/>
      <c r="FP1322" s="49"/>
      <c r="FQ1322" s="49"/>
      <c r="FR1322" s="49"/>
      <c r="FS1322" s="49"/>
      <c r="FT1322" s="49"/>
      <c r="FU1322" s="49"/>
      <c r="FV1322" s="49"/>
      <c r="FW1322" s="49"/>
      <c r="FX1322" s="49"/>
      <c r="FY1322" s="49"/>
      <c r="FZ1322" s="49"/>
      <c r="GA1322" s="49"/>
      <c r="GB1322" s="49"/>
      <c r="GC1322" s="49"/>
      <c r="GD1322" s="49"/>
      <c r="GE1322" s="49"/>
      <c r="GF1322" s="49"/>
      <c r="GG1322" s="49"/>
      <c r="GH1322" s="49"/>
      <c r="GI1322" s="49"/>
      <c r="GJ1322" s="49"/>
      <c r="GK1322" s="49"/>
      <c r="GL1322" s="49"/>
      <c r="GM1322" s="49"/>
      <c r="GN1322" s="49"/>
      <c r="GO1322" s="49"/>
      <c r="GP1322" s="49"/>
      <c r="GQ1322" s="49"/>
      <c r="GR1322" s="49"/>
      <c r="GS1322" s="49"/>
      <c r="GT1322" s="49"/>
      <c r="GU1322" s="49"/>
      <c r="GV1322" s="49"/>
      <c r="GW1322" s="49"/>
      <c r="GX1322" s="49"/>
      <c r="GY1322" s="49"/>
      <c r="GZ1322" s="49"/>
      <c r="HA1322" s="49"/>
      <c r="HB1322" s="49"/>
      <c r="HC1322" s="49"/>
      <c r="HD1322" s="49"/>
      <c r="HE1322" s="49"/>
      <c r="HF1322" s="49"/>
      <c r="HG1322" s="49"/>
      <c r="HH1322" s="49"/>
      <c r="HI1322" s="49"/>
      <c r="HJ1322" s="49"/>
      <c r="HK1322" s="49"/>
      <c r="HL1322" s="49"/>
      <c r="HM1322" s="49"/>
      <c r="HN1322" s="49"/>
      <c r="HO1322" s="49"/>
      <c r="HP1322" s="49"/>
      <c r="HQ1322" s="49"/>
      <c r="HR1322" s="49"/>
      <c r="HS1322" s="49"/>
      <c r="HT1322" s="49"/>
      <c r="HU1322" s="49"/>
      <c r="HV1322" s="49"/>
      <c r="HW1322" s="49"/>
      <c r="HX1322" s="49"/>
      <c r="HY1322" s="49"/>
      <c r="HZ1322" s="49"/>
      <c r="IA1322" s="49"/>
      <c r="IB1322" s="49"/>
      <c r="IC1322" s="49"/>
      <c r="ID1322" s="49"/>
      <c r="IE1322" s="49"/>
      <c r="IF1322" s="49"/>
      <c r="IG1322" s="49"/>
      <c r="IH1322" s="49"/>
      <c r="II1322" s="49"/>
      <c r="IJ1322" s="49"/>
      <c r="IK1322" s="49"/>
      <c r="IL1322" s="49"/>
      <c r="IM1322" s="49"/>
      <c r="IN1322" s="49"/>
      <c r="IO1322" s="49"/>
      <c r="IP1322" s="49"/>
      <c r="IQ1322" s="49"/>
      <c r="IR1322" s="49"/>
      <c r="IS1322" s="49"/>
      <c r="IT1322" s="49"/>
      <c r="IU1322" s="49"/>
      <c r="IV1322" s="49"/>
      <c r="IW1322" s="49"/>
      <c r="IX1322" s="49"/>
      <c r="IY1322" s="49"/>
      <c r="IZ1322" s="49"/>
      <c r="JA1322" s="49"/>
      <c r="JB1322" s="49"/>
      <c r="JC1322" s="49"/>
      <c r="JD1322" s="49"/>
      <c r="JE1322" s="49"/>
      <c r="JF1322" s="49"/>
      <c r="JG1322" s="49"/>
      <c r="JH1322" s="49"/>
      <c r="JI1322" s="49"/>
      <c r="JJ1322" s="49"/>
      <c r="JK1322" s="49"/>
      <c r="JL1322" s="49"/>
      <c r="JM1322" s="49"/>
      <c r="JN1322" s="49"/>
      <c r="JO1322" s="49"/>
      <c r="JP1322" s="49"/>
      <c r="JQ1322" s="49"/>
      <c r="JR1322" s="49"/>
      <c r="JS1322" s="49"/>
      <c r="JT1322" s="49"/>
      <c r="JU1322" s="49"/>
      <c r="JV1322" s="49"/>
      <c r="JW1322" s="49"/>
      <c r="JX1322" s="49"/>
      <c r="JY1322" s="49"/>
      <c r="JZ1322" s="49"/>
      <c r="KA1322" s="49"/>
      <c r="KB1322" s="49"/>
      <c r="KC1322" s="49"/>
      <c r="KD1322" s="49"/>
      <c r="KE1322" s="49"/>
      <c r="KF1322" s="49"/>
      <c r="KG1322" s="49"/>
      <c r="KH1322" s="49"/>
      <c r="KI1322" s="49"/>
      <c r="KJ1322" s="49"/>
      <c r="KK1322" s="49"/>
      <c r="KL1322" s="49"/>
      <c r="KM1322" s="49"/>
      <c r="KN1322" s="49"/>
      <c r="KO1322" s="49"/>
      <c r="KP1322" s="49"/>
      <c r="KQ1322" s="49"/>
      <c r="KR1322" s="49"/>
      <c r="KS1322" s="49"/>
      <c r="KT1322" s="49"/>
      <c r="KU1322" s="49"/>
      <c r="KV1322" s="49"/>
      <c r="KW1322" s="49"/>
      <c r="KX1322" s="49"/>
      <c r="KY1322" s="49"/>
      <c r="KZ1322" s="49"/>
      <c r="LA1322" s="49"/>
      <c r="LB1322" s="49"/>
      <c r="LC1322" s="49"/>
      <c r="LD1322" s="49"/>
      <c r="LE1322" s="49"/>
      <c r="LF1322" s="49"/>
      <c r="LG1322" s="49"/>
      <c r="LH1322" s="49"/>
      <c r="LI1322" s="49"/>
      <c r="LJ1322" s="49"/>
      <c r="LK1322" s="49"/>
    </row>
    <row r="1323" spans="1:323" s="36" customFormat="1" ht="14.25" customHeight="1">
      <c r="A1323" s="54">
        <v>1216</v>
      </c>
      <c r="B1323" s="23">
        <v>105</v>
      </c>
      <c r="C1323" s="23" t="s">
        <v>33</v>
      </c>
      <c r="D1323" s="32" t="s">
        <v>6655</v>
      </c>
      <c r="E1323" s="23" t="s">
        <v>2189</v>
      </c>
      <c r="F1323" s="23" t="s">
        <v>6656</v>
      </c>
      <c r="G1323" s="23" t="s">
        <v>5825</v>
      </c>
      <c r="H1323" s="25">
        <v>1</v>
      </c>
      <c r="I1323" s="25">
        <v>551000</v>
      </c>
      <c r="J1323" s="26">
        <v>1</v>
      </c>
      <c r="K1323" s="26">
        <v>551000</v>
      </c>
      <c r="L1323" s="23">
        <v>0</v>
      </c>
      <c r="M1323" s="23">
        <v>2</v>
      </c>
      <c r="N1323" s="23">
        <v>0</v>
      </c>
      <c r="O1323" s="23">
        <v>0</v>
      </c>
      <c r="P1323" s="23">
        <v>2</v>
      </c>
      <c r="Q1323" s="55"/>
      <c r="R1323" s="23">
        <f t="shared" si="145"/>
        <v>0</v>
      </c>
      <c r="S1323" s="56" t="str">
        <f t="shared" si="146"/>
        <v>×</v>
      </c>
      <c r="T1323" s="56" t="str">
        <f t="shared" si="147"/>
        <v>×</v>
      </c>
      <c r="U1323" s="56" t="str">
        <f t="shared" si="148"/>
        <v>×</v>
      </c>
      <c r="V1323" s="57" t="str">
        <f t="shared" si="142"/>
        <v/>
      </c>
      <c r="W1323" s="58">
        <f t="shared" si="143"/>
        <v>0</v>
      </c>
      <c r="X1323" s="54">
        <f t="shared" si="144"/>
        <v>105</v>
      </c>
      <c r="Y1323" s="59"/>
      <c r="Z1323" s="42"/>
      <c r="AA1323" s="42"/>
      <c r="AB1323" s="42"/>
      <c r="AC1323" s="42"/>
      <c r="AD1323" s="42"/>
      <c r="AE1323" s="42"/>
      <c r="AF1323" s="42"/>
      <c r="AG1323" s="42"/>
      <c r="AH1323" s="42"/>
      <c r="AI1323" s="42"/>
      <c r="AJ1323" s="42"/>
      <c r="AK1323" s="42"/>
      <c r="AL1323" s="42"/>
      <c r="AM1323" s="42"/>
      <c r="AN1323" s="42"/>
      <c r="AO1323" s="42"/>
      <c r="AP1323" s="42"/>
      <c r="AQ1323" s="42"/>
      <c r="AR1323" s="42"/>
      <c r="AS1323" s="49"/>
      <c r="AT1323" s="49"/>
      <c r="AU1323" s="49"/>
      <c r="AV1323" s="49"/>
      <c r="AW1323" s="49"/>
      <c r="AX1323" s="49"/>
      <c r="AY1323" s="49"/>
      <c r="AZ1323" s="49"/>
      <c r="BA1323" s="49"/>
      <c r="BB1323" s="49"/>
      <c r="BC1323" s="49"/>
      <c r="BD1323" s="49"/>
      <c r="BE1323" s="49"/>
      <c r="BF1323" s="49"/>
      <c r="BG1323" s="49"/>
      <c r="BH1323" s="49"/>
      <c r="BI1323" s="49"/>
      <c r="BJ1323" s="49"/>
      <c r="BK1323" s="49"/>
      <c r="BL1323" s="49"/>
      <c r="BM1323" s="49"/>
      <c r="BN1323" s="49"/>
      <c r="BO1323" s="49"/>
      <c r="BP1323" s="49"/>
      <c r="BQ1323" s="49"/>
      <c r="BR1323" s="49"/>
      <c r="BS1323" s="49"/>
      <c r="BT1323" s="49"/>
      <c r="BU1323" s="49"/>
      <c r="BV1323" s="49"/>
      <c r="BW1323" s="49"/>
      <c r="BX1323" s="49"/>
      <c r="BY1323" s="49"/>
      <c r="BZ1323" s="49"/>
      <c r="CA1323" s="49"/>
      <c r="CB1323" s="49"/>
      <c r="CC1323" s="49"/>
      <c r="CD1323" s="49"/>
      <c r="CE1323" s="49"/>
      <c r="CF1323" s="49"/>
      <c r="CG1323" s="49"/>
      <c r="CH1323" s="49"/>
      <c r="CI1323" s="49"/>
      <c r="CJ1323" s="49"/>
      <c r="CK1323" s="49"/>
      <c r="CL1323" s="49"/>
      <c r="CM1323" s="49"/>
      <c r="CN1323" s="49"/>
      <c r="CO1323" s="49"/>
      <c r="CP1323" s="49"/>
      <c r="CQ1323" s="49"/>
      <c r="CR1323" s="49"/>
      <c r="CS1323" s="49"/>
      <c r="CT1323" s="49"/>
      <c r="CU1323" s="49"/>
      <c r="CV1323" s="49"/>
      <c r="CW1323" s="49"/>
      <c r="CX1323" s="49"/>
      <c r="CY1323" s="49"/>
      <c r="CZ1323" s="49"/>
      <c r="DA1323" s="49"/>
      <c r="DB1323" s="49"/>
      <c r="DC1323" s="49"/>
      <c r="DD1323" s="49"/>
      <c r="DE1323" s="49"/>
      <c r="DF1323" s="49"/>
      <c r="DG1323" s="49"/>
      <c r="DH1323" s="49"/>
      <c r="DI1323" s="49"/>
      <c r="DJ1323" s="49"/>
      <c r="DK1323" s="49"/>
      <c r="DL1323" s="49"/>
      <c r="DM1323" s="49"/>
      <c r="DN1323" s="49"/>
      <c r="DO1323" s="49"/>
      <c r="DP1323" s="49"/>
      <c r="DQ1323" s="49"/>
      <c r="DR1323" s="49"/>
      <c r="DS1323" s="49"/>
      <c r="DT1323" s="49"/>
      <c r="DU1323" s="49"/>
      <c r="DV1323" s="49"/>
      <c r="DW1323" s="49"/>
      <c r="DX1323" s="49"/>
      <c r="DY1323" s="49"/>
      <c r="DZ1323" s="49"/>
      <c r="EA1323" s="49"/>
      <c r="EB1323" s="49"/>
      <c r="EC1323" s="49"/>
      <c r="ED1323" s="49"/>
      <c r="EE1323" s="49"/>
      <c r="EF1323" s="49"/>
      <c r="EG1323" s="49"/>
      <c r="EH1323" s="49"/>
      <c r="EI1323" s="49"/>
      <c r="EJ1323" s="49"/>
      <c r="EK1323" s="49"/>
      <c r="EL1323" s="49"/>
      <c r="EM1323" s="49"/>
      <c r="EN1323" s="49"/>
      <c r="EO1323" s="49"/>
      <c r="EP1323" s="49"/>
      <c r="EQ1323" s="49"/>
      <c r="ER1323" s="49"/>
      <c r="ES1323" s="49"/>
      <c r="ET1323" s="49"/>
      <c r="EU1323" s="49"/>
      <c r="EV1323" s="49"/>
      <c r="EW1323" s="49"/>
      <c r="EX1323" s="49"/>
      <c r="EY1323" s="49"/>
      <c r="EZ1323" s="49"/>
      <c r="FA1323" s="49"/>
      <c r="FB1323" s="49"/>
      <c r="FC1323" s="49"/>
      <c r="FD1323" s="49"/>
      <c r="FE1323" s="49"/>
      <c r="FF1323" s="49"/>
      <c r="FG1323" s="49"/>
      <c r="FH1323" s="49"/>
      <c r="FI1323" s="49"/>
      <c r="FJ1323" s="49"/>
      <c r="FK1323" s="49"/>
      <c r="FL1323" s="49"/>
      <c r="FM1323" s="49"/>
      <c r="FN1323" s="49"/>
      <c r="FO1323" s="49"/>
      <c r="FP1323" s="49"/>
      <c r="FQ1323" s="49"/>
      <c r="FR1323" s="49"/>
      <c r="FS1323" s="49"/>
      <c r="FT1323" s="49"/>
      <c r="FU1323" s="49"/>
      <c r="FV1323" s="49"/>
      <c r="FW1323" s="49"/>
      <c r="FX1323" s="49"/>
      <c r="FY1323" s="49"/>
      <c r="FZ1323" s="49"/>
      <c r="GA1323" s="49"/>
      <c r="GB1323" s="49"/>
      <c r="GC1323" s="49"/>
      <c r="GD1323" s="49"/>
      <c r="GE1323" s="49"/>
      <c r="GF1323" s="49"/>
      <c r="GG1323" s="49"/>
      <c r="GH1323" s="49"/>
      <c r="GI1323" s="49"/>
      <c r="GJ1323" s="49"/>
      <c r="GK1323" s="49"/>
      <c r="GL1323" s="49"/>
      <c r="GM1323" s="49"/>
      <c r="GN1323" s="49"/>
      <c r="GO1323" s="49"/>
      <c r="GP1323" s="49"/>
      <c r="GQ1323" s="49"/>
      <c r="GR1323" s="49"/>
      <c r="GS1323" s="49"/>
      <c r="GT1323" s="49"/>
      <c r="GU1323" s="49"/>
      <c r="GV1323" s="49"/>
      <c r="GW1323" s="49"/>
      <c r="GX1323" s="49"/>
      <c r="GY1323" s="49"/>
      <c r="GZ1323" s="49"/>
      <c r="HA1323" s="49"/>
      <c r="HB1323" s="49"/>
      <c r="HC1323" s="49"/>
      <c r="HD1323" s="49"/>
      <c r="HE1323" s="49"/>
      <c r="HF1323" s="49"/>
      <c r="HG1323" s="49"/>
      <c r="HH1323" s="49"/>
      <c r="HI1323" s="49"/>
      <c r="HJ1323" s="49"/>
      <c r="HK1323" s="49"/>
      <c r="HL1323" s="49"/>
      <c r="HM1323" s="49"/>
      <c r="HN1323" s="49"/>
      <c r="HO1323" s="49"/>
      <c r="HP1323" s="49"/>
      <c r="HQ1323" s="49"/>
      <c r="HR1323" s="49"/>
      <c r="HS1323" s="49"/>
      <c r="HT1323" s="49"/>
      <c r="HU1323" s="49"/>
      <c r="HV1323" s="49"/>
      <c r="HW1323" s="49"/>
      <c r="HX1323" s="49"/>
      <c r="HY1323" s="49"/>
      <c r="HZ1323" s="49"/>
      <c r="IA1323" s="49"/>
      <c r="IB1323" s="49"/>
      <c r="IC1323" s="49"/>
      <c r="ID1323" s="49"/>
      <c r="IE1323" s="49"/>
      <c r="IF1323" s="49"/>
      <c r="IG1323" s="49"/>
      <c r="IH1323" s="49"/>
      <c r="II1323" s="49"/>
      <c r="IJ1323" s="49"/>
      <c r="IK1323" s="49"/>
      <c r="IL1323" s="49"/>
      <c r="IM1323" s="49"/>
      <c r="IN1323" s="49"/>
      <c r="IO1323" s="49"/>
      <c r="IP1323" s="49"/>
      <c r="IQ1323" s="49"/>
      <c r="IR1323" s="49"/>
      <c r="IS1323" s="49"/>
      <c r="IT1323" s="49"/>
      <c r="IU1323" s="49"/>
      <c r="IV1323" s="49"/>
      <c r="IW1323" s="49"/>
      <c r="IX1323" s="49"/>
      <c r="IY1323" s="49"/>
      <c r="IZ1323" s="49"/>
      <c r="JA1323" s="49"/>
      <c r="JB1323" s="49"/>
      <c r="JC1323" s="49"/>
      <c r="JD1323" s="49"/>
      <c r="JE1323" s="49"/>
      <c r="JF1323" s="49"/>
      <c r="JG1323" s="49"/>
      <c r="JH1323" s="49"/>
      <c r="JI1323" s="49"/>
      <c r="JJ1323" s="49"/>
      <c r="JK1323" s="49"/>
      <c r="JL1323" s="49"/>
      <c r="JM1323" s="49"/>
      <c r="JN1323" s="49"/>
      <c r="JO1323" s="49"/>
      <c r="JP1323" s="49"/>
      <c r="JQ1323" s="49"/>
      <c r="JR1323" s="49"/>
      <c r="JS1323" s="49"/>
      <c r="JT1323" s="49"/>
      <c r="JU1323" s="49"/>
      <c r="JV1323" s="49"/>
      <c r="JW1323" s="49"/>
      <c r="JX1323" s="49"/>
      <c r="JY1323" s="49"/>
      <c r="JZ1323" s="49"/>
      <c r="KA1323" s="49"/>
      <c r="KB1323" s="49"/>
      <c r="KC1323" s="49"/>
      <c r="KD1323" s="49"/>
      <c r="KE1323" s="49"/>
      <c r="KF1323" s="49"/>
      <c r="KG1323" s="49"/>
      <c r="KH1323" s="49"/>
      <c r="KI1323" s="49"/>
      <c r="KJ1323" s="49"/>
      <c r="KK1323" s="49"/>
      <c r="KL1323" s="49"/>
      <c r="KM1323" s="49"/>
      <c r="KN1323" s="49"/>
      <c r="KO1323" s="49"/>
      <c r="KP1323" s="49"/>
      <c r="KQ1323" s="49"/>
      <c r="KR1323" s="49"/>
      <c r="KS1323" s="49"/>
      <c r="KT1323" s="49"/>
      <c r="KU1323" s="49"/>
      <c r="KV1323" s="49"/>
      <c r="KW1323" s="49"/>
      <c r="KX1323" s="49"/>
      <c r="KY1323" s="49"/>
      <c r="KZ1323" s="49"/>
      <c r="LA1323" s="49"/>
      <c r="LB1323" s="49"/>
      <c r="LC1323" s="49"/>
      <c r="LD1323" s="49"/>
      <c r="LE1323" s="49"/>
      <c r="LF1323" s="49"/>
      <c r="LG1323" s="49"/>
      <c r="LH1323" s="49"/>
      <c r="LI1323" s="49"/>
      <c r="LJ1323" s="49"/>
      <c r="LK1323" s="49"/>
    </row>
    <row r="1324" spans="1:323" ht="14.25" customHeight="1">
      <c r="A1324" s="60" t="s">
        <v>6036</v>
      </c>
      <c r="B1324" s="61"/>
      <c r="C1324" s="61"/>
      <c r="D1324" s="62"/>
      <c r="E1324" s="61"/>
      <c r="F1324" s="61"/>
      <c r="G1324" s="61"/>
      <c r="H1324" s="63"/>
      <c r="I1324" s="63"/>
      <c r="J1324" s="64"/>
      <c r="K1324" s="64"/>
      <c r="L1324" s="61"/>
      <c r="M1324" s="61"/>
      <c r="N1324" s="61"/>
      <c r="O1324" s="61"/>
      <c r="P1324" s="61"/>
      <c r="Q1324" s="66" t="str">
        <f>CONCATENATE("項番",B1323," 計")</f>
        <v>項番105 計</v>
      </c>
      <c r="R1324" s="67">
        <f>SUMIF(B:B,B1323,R:R)</f>
        <v>0</v>
      </c>
      <c r="S1324" s="68">
        <f>COUNTIFS($B:$B,$B1323,S:S,"○")</f>
        <v>0</v>
      </c>
      <c r="T1324" s="67"/>
      <c r="U1324" s="67"/>
      <c r="V1324" s="69" t="str">
        <f>IF(S1324=0,"",IF(COUNTIF(B:B,X1324)=S1324,"","この項番で見積単価（税別）が入力されていない品目があります"))</f>
        <v/>
      </c>
      <c r="W1324" s="70">
        <f t="shared" si="143"/>
        <v>0</v>
      </c>
      <c r="X1324" s="60">
        <f>B1323</f>
        <v>105</v>
      </c>
      <c r="Y1324" s="71" t="s">
        <v>293</v>
      </c>
    </row>
    <row r="1325" spans="1:323" ht="14.25" customHeight="1">
      <c r="A1325" s="54">
        <v>1217</v>
      </c>
      <c r="B1325" s="23">
        <v>106</v>
      </c>
      <c r="C1325" s="23" t="s">
        <v>33</v>
      </c>
      <c r="D1325" s="32" t="s">
        <v>2216</v>
      </c>
      <c r="E1325" s="23" t="s">
        <v>2189</v>
      </c>
      <c r="F1325" s="23" t="s">
        <v>2217</v>
      </c>
      <c r="G1325" s="23" t="s">
        <v>1212</v>
      </c>
      <c r="H1325" s="25">
        <v>40</v>
      </c>
      <c r="I1325" s="25">
        <v>8070.8</v>
      </c>
      <c r="J1325" s="26">
        <v>40</v>
      </c>
      <c r="K1325" s="26">
        <v>322832</v>
      </c>
      <c r="L1325" s="27">
        <v>0</v>
      </c>
      <c r="M1325" s="27">
        <v>408</v>
      </c>
      <c r="N1325" s="27">
        <v>0</v>
      </c>
      <c r="O1325" s="27">
        <v>0</v>
      </c>
      <c r="P1325" s="27">
        <v>408</v>
      </c>
      <c r="Q1325" s="55"/>
      <c r="R1325" s="27">
        <f t="shared" si="145"/>
        <v>0</v>
      </c>
      <c r="S1325" s="56" t="str">
        <f t="shared" si="146"/>
        <v>×</v>
      </c>
      <c r="T1325" s="56" t="str">
        <f t="shared" si="147"/>
        <v>×</v>
      </c>
      <c r="U1325" s="56" t="str">
        <f t="shared" si="148"/>
        <v>×</v>
      </c>
      <c r="V1325" s="57" t="str">
        <f t="shared" si="142"/>
        <v/>
      </c>
      <c r="W1325" s="58">
        <f t="shared" si="143"/>
        <v>0</v>
      </c>
      <c r="X1325" s="54">
        <f t="shared" si="144"/>
        <v>106</v>
      </c>
      <c r="Y1325" s="59"/>
    </row>
    <row r="1326" spans="1:323" ht="14.25" customHeight="1">
      <c r="A1326" s="54">
        <v>1218</v>
      </c>
      <c r="B1326" s="23">
        <v>106</v>
      </c>
      <c r="C1326" s="23" t="s">
        <v>33</v>
      </c>
      <c r="D1326" s="32" t="s">
        <v>2213</v>
      </c>
      <c r="E1326" s="23" t="s">
        <v>2189</v>
      </c>
      <c r="F1326" s="23" t="s">
        <v>2214</v>
      </c>
      <c r="G1326" s="23" t="s">
        <v>2215</v>
      </c>
      <c r="H1326" s="25">
        <v>100</v>
      </c>
      <c r="I1326" s="25">
        <v>164.8</v>
      </c>
      <c r="J1326" s="26">
        <v>100</v>
      </c>
      <c r="K1326" s="26">
        <v>16480</v>
      </c>
      <c r="L1326" s="27">
        <v>0</v>
      </c>
      <c r="M1326" s="27">
        <v>48</v>
      </c>
      <c r="N1326" s="27">
        <v>0</v>
      </c>
      <c r="O1326" s="27">
        <v>0</v>
      </c>
      <c r="P1326" s="27">
        <v>48</v>
      </c>
      <c r="Q1326" s="55"/>
      <c r="R1326" s="27">
        <f t="shared" si="145"/>
        <v>0</v>
      </c>
      <c r="S1326" s="56" t="str">
        <f t="shared" si="146"/>
        <v>×</v>
      </c>
      <c r="T1326" s="56" t="str">
        <f t="shared" si="147"/>
        <v>×</v>
      </c>
      <c r="U1326" s="56" t="str">
        <f t="shared" si="148"/>
        <v>×</v>
      </c>
      <c r="V1326" s="57" t="str">
        <f t="shared" si="142"/>
        <v/>
      </c>
      <c r="W1326" s="58">
        <f t="shared" si="143"/>
        <v>0</v>
      </c>
      <c r="X1326" s="54">
        <f t="shared" si="144"/>
        <v>106</v>
      </c>
      <c r="Y1326" s="59"/>
    </row>
    <row r="1327" spans="1:323" ht="14.25" customHeight="1">
      <c r="A1327" s="60" t="s">
        <v>6036</v>
      </c>
      <c r="B1327" s="61"/>
      <c r="C1327" s="61"/>
      <c r="D1327" s="62"/>
      <c r="E1327" s="61"/>
      <c r="F1327" s="61"/>
      <c r="G1327" s="61"/>
      <c r="H1327" s="63"/>
      <c r="I1327" s="63"/>
      <c r="J1327" s="64"/>
      <c r="K1327" s="64"/>
      <c r="L1327" s="65"/>
      <c r="M1327" s="65"/>
      <c r="N1327" s="65"/>
      <c r="O1327" s="65"/>
      <c r="P1327" s="65"/>
      <c r="Q1327" s="66" t="str">
        <f>CONCATENATE("項番",B1326," 計")</f>
        <v>項番106 計</v>
      </c>
      <c r="R1327" s="67">
        <f>SUMIF(B:B,B1326,R:R)</f>
        <v>0</v>
      </c>
      <c r="S1327" s="68">
        <f>COUNTIFS($B:$B,$B1326,S:S,"○")</f>
        <v>0</v>
      </c>
      <c r="T1327" s="67"/>
      <c r="U1327" s="67"/>
      <c r="V1327" s="69" t="str">
        <f>IF(S1327=0,"",IF(COUNTIF(B:B,X1327)=S1327,"","この項番で見積単価（税別）が入力されていない品目があります"))</f>
        <v/>
      </c>
      <c r="W1327" s="70">
        <f t="shared" ref="W1327" si="149">IF(V1327="",0,1)</f>
        <v>0</v>
      </c>
      <c r="X1327" s="60">
        <f>B1326</f>
        <v>106</v>
      </c>
      <c r="Y1327" s="71" t="s">
        <v>293</v>
      </c>
    </row>
    <row r="1328" spans="1:323" ht="14.25" customHeight="1">
      <c r="A1328" s="54">
        <v>1219</v>
      </c>
      <c r="B1328" s="23">
        <v>107</v>
      </c>
      <c r="C1328" s="23" t="s">
        <v>33</v>
      </c>
      <c r="D1328" s="78" t="s">
        <v>6647</v>
      </c>
      <c r="E1328" s="23" t="s">
        <v>2189</v>
      </c>
      <c r="F1328" s="23" t="s">
        <v>2208</v>
      </c>
      <c r="G1328" s="23" t="s">
        <v>2209</v>
      </c>
      <c r="H1328" s="25">
        <v>7</v>
      </c>
      <c r="I1328" s="25">
        <v>36902</v>
      </c>
      <c r="J1328" s="26">
        <v>7</v>
      </c>
      <c r="K1328" s="26">
        <v>258314</v>
      </c>
      <c r="L1328" s="27">
        <v>0</v>
      </c>
      <c r="M1328" s="27">
        <v>2</v>
      </c>
      <c r="N1328" s="27">
        <v>0</v>
      </c>
      <c r="O1328" s="27">
        <v>0</v>
      </c>
      <c r="P1328" s="27">
        <v>2</v>
      </c>
      <c r="Q1328" s="55"/>
      <c r="R1328" s="27">
        <f t="shared" si="145"/>
        <v>0</v>
      </c>
      <c r="S1328" s="56" t="str">
        <f t="shared" si="146"/>
        <v>×</v>
      </c>
      <c r="T1328" s="56" t="str">
        <f t="shared" si="147"/>
        <v>×</v>
      </c>
      <c r="U1328" s="56" t="str">
        <f t="shared" si="148"/>
        <v>×</v>
      </c>
      <c r="V1328" s="57" t="str">
        <f t="shared" si="142"/>
        <v/>
      </c>
      <c r="W1328" s="58">
        <f t="shared" si="143"/>
        <v>0</v>
      </c>
      <c r="X1328" s="54">
        <f t="shared" si="144"/>
        <v>107</v>
      </c>
      <c r="Y1328" s="59"/>
    </row>
    <row r="1329" spans="1:323" ht="14.25" customHeight="1">
      <c r="A1329" s="54">
        <v>1220</v>
      </c>
      <c r="B1329" s="23">
        <v>107</v>
      </c>
      <c r="C1329" s="23" t="s">
        <v>33</v>
      </c>
      <c r="D1329" s="78" t="s">
        <v>6648</v>
      </c>
      <c r="E1329" s="23" t="s">
        <v>2189</v>
      </c>
      <c r="F1329" s="23" t="s">
        <v>2210</v>
      </c>
      <c r="G1329" s="23" t="s">
        <v>2209</v>
      </c>
      <c r="H1329" s="25">
        <v>7</v>
      </c>
      <c r="I1329" s="25">
        <v>43981.4</v>
      </c>
      <c r="J1329" s="26">
        <v>7</v>
      </c>
      <c r="K1329" s="26">
        <v>307869.8</v>
      </c>
      <c r="L1329" s="27">
        <v>0</v>
      </c>
      <c r="M1329" s="27">
        <v>30</v>
      </c>
      <c r="N1329" s="27">
        <v>0</v>
      </c>
      <c r="O1329" s="27">
        <v>0</v>
      </c>
      <c r="P1329" s="27">
        <v>30</v>
      </c>
      <c r="Q1329" s="55"/>
      <c r="R1329" s="27">
        <f t="shared" si="145"/>
        <v>0</v>
      </c>
      <c r="S1329" s="56" t="str">
        <f t="shared" si="146"/>
        <v>×</v>
      </c>
      <c r="T1329" s="56" t="str">
        <f t="shared" si="147"/>
        <v>×</v>
      </c>
      <c r="U1329" s="56" t="str">
        <f t="shared" si="148"/>
        <v>×</v>
      </c>
      <c r="V1329" s="57" t="str">
        <f t="shared" si="142"/>
        <v/>
      </c>
      <c r="W1329" s="58">
        <f t="shared" si="143"/>
        <v>0</v>
      </c>
      <c r="X1329" s="54">
        <f t="shared" si="144"/>
        <v>107</v>
      </c>
      <c r="Y1329" s="59"/>
    </row>
    <row r="1330" spans="1:323" ht="14.25" customHeight="1">
      <c r="A1330" s="54">
        <v>1221</v>
      </c>
      <c r="B1330" s="23">
        <v>107</v>
      </c>
      <c r="C1330" s="23" t="s">
        <v>33</v>
      </c>
      <c r="D1330" s="78" t="s">
        <v>6649</v>
      </c>
      <c r="E1330" s="23" t="s">
        <v>2189</v>
      </c>
      <c r="F1330" s="23" t="s">
        <v>2211</v>
      </c>
      <c r="G1330" s="23" t="s">
        <v>2209</v>
      </c>
      <c r="H1330" s="25">
        <v>7</v>
      </c>
      <c r="I1330" s="25">
        <v>48736.5</v>
      </c>
      <c r="J1330" s="26">
        <v>7</v>
      </c>
      <c r="K1330" s="26">
        <v>341155.5</v>
      </c>
      <c r="L1330" s="27">
        <v>0</v>
      </c>
      <c r="M1330" s="27">
        <v>12</v>
      </c>
      <c r="N1330" s="27">
        <v>0</v>
      </c>
      <c r="O1330" s="27">
        <v>0</v>
      </c>
      <c r="P1330" s="27">
        <v>12</v>
      </c>
      <c r="Q1330" s="55"/>
      <c r="R1330" s="27">
        <f t="shared" si="145"/>
        <v>0</v>
      </c>
      <c r="S1330" s="56" t="str">
        <f t="shared" si="146"/>
        <v>×</v>
      </c>
      <c r="T1330" s="56" t="str">
        <f t="shared" si="147"/>
        <v>×</v>
      </c>
      <c r="U1330" s="56" t="str">
        <f t="shared" si="148"/>
        <v>×</v>
      </c>
      <c r="V1330" s="57" t="str">
        <f t="shared" si="142"/>
        <v/>
      </c>
      <c r="W1330" s="58">
        <f t="shared" si="143"/>
        <v>0</v>
      </c>
      <c r="X1330" s="54">
        <f t="shared" si="144"/>
        <v>107</v>
      </c>
      <c r="Y1330" s="59"/>
    </row>
    <row r="1331" spans="1:323" ht="14.25" customHeight="1">
      <c r="A1331" s="54">
        <v>1222</v>
      </c>
      <c r="B1331" s="23">
        <v>107</v>
      </c>
      <c r="C1331" s="23" t="s">
        <v>33</v>
      </c>
      <c r="D1331" s="78" t="s">
        <v>6650</v>
      </c>
      <c r="E1331" s="23" t="s">
        <v>2189</v>
      </c>
      <c r="F1331" s="23" t="s">
        <v>2212</v>
      </c>
      <c r="G1331" s="23" t="s">
        <v>2209</v>
      </c>
      <c r="H1331" s="25">
        <v>7</v>
      </c>
      <c r="I1331" s="25">
        <v>52418.9</v>
      </c>
      <c r="J1331" s="26">
        <v>7</v>
      </c>
      <c r="K1331" s="26">
        <v>366932.3</v>
      </c>
      <c r="L1331" s="27">
        <v>0</v>
      </c>
      <c r="M1331" s="27">
        <v>38</v>
      </c>
      <c r="N1331" s="27">
        <v>0</v>
      </c>
      <c r="O1331" s="27">
        <v>0</v>
      </c>
      <c r="P1331" s="27">
        <v>38</v>
      </c>
      <c r="Q1331" s="55"/>
      <c r="R1331" s="27">
        <f t="shared" si="145"/>
        <v>0</v>
      </c>
      <c r="S1331" s="56" t="str">
        <f t="shared" si="146"/>
        <v>×</v>
      </c>
      <c r="T1331" s="56" t="str">
        <f t="shared" si="147"/>
        <v>×</v>
      </c>
      <c r="U1331" s="56" t="str">
        <f t="shared" si="148"/>
        <v>×</v>
      </c>
      <c r="V1331" s="57" t="str">
        <f t="shared" si="142"/>
        <v/>
      </c>
      <c r="W1331" s="58">
        <f t="shared" si="143"/>
        <v>0</v>
      </c>
      <c r="X1331" s="54">
        <f t="shared" si="144"/>
        <v>107</v>
      </c>
      <c r="Y1331" s="59"/>
    </row>
    <row r="1332" spans="1:323" ht="14.25" customHeight="1">
      <c r="A1332" s="60" t="s">
        <v>6036</v>
      </c>
      <c r="B1332" s="61"/>
      <c r="C1332" s="61"/>
      <c r="D1332" s="80"/>
      <c r="E1332" s="61"/>
      <c r="F1332" s="61"/>
      <c r="G1332" s="61"/>
      <c r="H1332" s="63"/>
      <c r="I1332" s="63"/>
      <c r="J1332" s="64"/>
      <c r="K1332" s="64"/>
      <c r="L1332" s="65"/>
      <c r="M1332" s="65"/>
      <c r="N1332" s="65"/>
      <c r="O1332" s="65"/>
      <c r="P1332" s="65"/>
      <c r="Q1332" s="66" t="str">
        <f>CONCATENATE("項番",B1331," 計")</f>
        <v>項番107 計</v>
      </c>
      <c r="R1332" s="67">
        <f>SUMIF(B:B,B1331,R:R)</f>
        <v>0</v>
      </c>
      <c r="S1332" s="68">
        <f>COUNTIFS($B:$B,$B1331,S:S,"○")</f>
        <v>0</v>
      </c>
      <c r="T1332" s="67"/>
      <c r="U1332" s="67"/>
      <c r="V1332" s="69" t="str">
        <f>IF(S1332=0,"",IF(COUNTIF(B:B,X1332)=S1332,"","この項番で見積単価（税別）が入力されていない品目があります"))</f>
        <v/>
      </c>
      <c r="W1332" s="70">
        <f t="shared" si="143"/>
        <v>0</v>
      </c>
      <c r="X1332" s="60">
        <f>B1331</f>
        <v>107</v>
      </c>
      <c r="Y1332" s="71" t="s">
        <v>293</v>
      </c>
    </row>
    <row r="1333" spans="1:323" ht="14.25" customHeight="1">
      <c r="A1333" s="54">
        <v>1223</v>
      </c>
      <c r="B1333" s="23">
        <v>108</v>
      </c>
      <c r="C1333" s="23" t="s">
        <v>33</v>
      </c>
      <c r="D1333" s="32" t="s">
        <v>2251</v>
      </c>
      <c r="E1333" s="23" t="s">
        <v>37</v>
      </c>
      <c r="F1333" s="23" t="s">
        <v>2252</v>
      </c>
      <c r="G1333" s="23" t="s">
        <v>2253</v>
      </c>
      <c r="H1333" s="25">
        <v>50</v>
      </c>
      <c r="I1333" s="25">
        <v>20.399999999999999</v>
      </c>
      <c r="J1333" s="26">
        <v>100</v>
      </c>
      <c r="K1333" s="26">
        <v>2039.9999999999998</v>
      </c>
      <c r="L1333" s="27">
        <v>0</v>
      </c>
      <c r="M1333" s="27">
        <v>20</v>
      </c>
      <c r="N1333" s="27">
        <v>0</v>
      </c>
      <c r="O1333" s="27">
        <v>0</v>
      </c>
      <c r="P1333" s="27">
        <v>20</v>
      </c>
      <c r="Q1333" s="55"/>
      <c r="R1333" s="27">
        <f t="shared" si="145"/>
        <v>0</v>
      </c>
      <c r="S1333" s="56" t="str">
        <f t="shared" si="146"/>
        <v>×</v>
      </c>
      <c r="T1333" s="56" t="str">
        <f t="shared" si="147"/>
        <v>×</v>
      </c>
      <c r="U1333" s="56" t="str">
        <f t="shared" si="148"/>
        <v>×</v>
      </c>
      <c r="V1333" s="57" t="str">
        <f t="shared" si="142"/>
        <v/>
      </c>
      <c r="W1333" s="58">
        <f t="shared" si="143"/>
        <v>0</v>
      </c>
      <c r="X1333" s="54">
        <f t="shared" si="144"/>
        <v>108</v>
      </c>
      <c r="Y1333" s="59"/>
    </row>
    <row r="1334" spans="1:323" ht="14.25" customHeight="1">
      <c r="A1334" s="54">
        <v>1224</v>
      </c>
      <c r="B1334" s="23">
        <v>108</v>
      </c>
      <c r="C1334" s="23" t="s">
        <v>33</v>
      </c>
      <c r="D1334" s="32" t="s">
        <v>186</v>
      </c>
      <c r="E1334" s="23" t="s">
        <v>37</v>
      </c>
      <c r="F1334" s="23" t="s">
        <v>158</v>
      </c>
      <c r="G1334" s="23" t="s">
        <v>35</v>
      </c>
      <c r="H1334" s="25">
        <v>10</v>
      </c>
      <c r="I1334" s="25">
        <v>29.8</v>
      </c>
      <c r="J1334" s="26">
        <v>50</v>
      </c>
      <c r="K1334" s="26">
        <v>1490</v>
      </c>
      <c r="L1334" s="27">
        <v>0</v>
      </c>
      <c r="M1334" s="27">
        <v>0</v>
      </c>
      <c r="N1334" s="27">
        <v>2</v>
      </c>
      <c r="O1334" s="27">
        <v>0</v>
      </c>
      <c r="P1334" s="27">
        <v>2</v>
      </c>
      <c r="Q1334" s="55"/>
      <c r="R1334" s="27">
        <f t="shared" si="145"/>
        <v>0</v>
      </c>
      <c r="S1334" s="56" t="str">
        <f t="shared" si="146"/>
        <v>×</v>
      </c>
      <c r="T1334" s="56" t="str">
        <f t="shared" si="147"/>
        <v>×</v>
      </c>
      <c r="U1334" s="56" t="str">
        <f t="shared" si="148"/>
        <v>×</v>
      </c>
      <c r="V1334" s="57" t="str">
        <f t="shared" si="142"/>
        <v/>
      </c>
      <c r="W1334" s="58">
        <f t="shared" si="143"/>
        <v>0</v>
      </c>
      <c r="X1334" s="54">
        <f t="shared" si="144"/>
        <v>108</v>
      </c>
      <c r="Y1334" s="59"/>
    </row>
    <row r="1335" spans="1:323" ht="14.25" customHeight="1">
      <c r="A1335" s="54">
        <v>1225</v>
      </c>
      <c r="B1335" s="23">
        <v>108</v>
      </c>
      <c r="C1335" s="23" t="s">
        <v>33</v>
      </c>
      <c r="D1335" s="32" t="s">
        <v>6661</v>
      </c>
      <c r="E1335" s="23" t="s">
        <v>37</v>
      </c>
      <c r="F1335" s="23" t="s">
        <v>158</v>
      </c>
      <c r="G1335" s="23" t="s">
        <v>505</v>
      </c>
      <c r="H1335" s="25">
        <v>1</v>
      </c>
      <c r="I1335" s="25">
        <v>29.8</v>
      </c>
      <c r="J1335" s="26">
        <v>100</v>
      </c>
      <c r="K1335" s="26">
        <v>2980</v>
      </c>
      <c r="L1335" s="27">
        <v>4</v>
      </c>
      <c r="M1335" s="27">
        <v>2</v>
      </c>
      <c r="N1335" s="27">
        <v>1</v>
      </c>
      <c r="O1335" s="27">
        <v>0</v>
      </c>
      <c r="P1335" s="27">
        <v>7</v>
      </c>
      <c r="Q1335" s="55"/>
      <c r="R1335" s="27">
        <f t="shared" si="145"/>
        <v>0</v>
      </c>
      <c r="S1335" s="56" t="str">
        <f t="shared" si="146"/>
        <v>×</v>
      </c>
      <c r="T1335" s="56" t="str">
        <f t="shared" si="147"/>
        <v>×</v>
      </c>
      <c r="U1335" s="56" t="str">
        <f t="shared" si="148"/>
        <v>×</v>
      </c>
      <c r="V1335" s="57" t="str">
        <f t="shared" si="142"/>
        <v/>
      </c>
      <c r="W1335" s="58">
        <f t="shared" si="143"/>
        <v>0</v>
      </c>
      <c r="X1335" s="54">
        <f t="shared" si="144"/>
        <v>108</v>
      </c>
      <c r="Y1335" s="59"/>
    </row>
    <row r="1336" spans="1:323" ht="14.25" customHeight="1">
      <c r="A1336" s="54">
        <v>1226</v>
      </c>
      <c r="B1336" s="23">
        <v>108</v>
      </c>
      <c r="C1336" s="23" t="s">
        <v>33</v>
      </c>
      <c r="D1336" s="32" t="s">
        <v>6662</v>
      </c>
      <c r="E1336" s="23" t="s">
        <v>37</v>
      </c>
      <c r="F1336" s="23" t="s">
        <v>2243</v>
      </c>
      <c r="G1336" s="23" t="s">
        <v>2244</v>
      </c>
      <c r="H1336" s="25">
        <v>10</v>
      </c>
      <c r="I1336" s="25">
        <v>17.7</v>
      </c>
      <c r="J1336" s="26">
        <v>200</v>
      </c>
      <c r="K1336" s="26">
        <v>3540</v>
      </c>
      <c r="L1336" s="27">
        <v>2</v>
      </c>
      <c r="M1336" s="27">
        <v>0</v>
      </c>
      <c r="N1336" s="27">
        <v>0</v>
      </c>
      <c r="O1336" s="27">
        <v>0</v>
      </c>
      <c r="P1336" s="27">
        <v>2</v>
      </c>
      <c r="Q1336" s="55"/>
      <c r="R1336" s="27">
        <f t="shared" si="145"/>
        <v>0</v>
      </c>
      <c r="S1336" s="56" t="str">
        <f t="shared" si="146"/>
        <v>×</v>
      </c>
      <c r="T1336" s="56" t="str">
        <f t="shared" si="147"/>
        <v>×</v>
      </c>
      <c r="U1336" s="56" t="str">
        <f t="shared" si="148"/>
        <v>×</v>
      </c>
      <c r="V1336" s="57" t="str">
        <f t="shared" si="142"/>
        <v/>
      </c>
      <c r="W1336" s="58">
        <f t="shared" si="143"/>
        <v>0</v>
      </c>
      <c r="X1336" s="54">
        <f t="shared" si="144"/>
        <v>108</v>
      </c>
      <c r="Y1336" s="59"/>
    </row>
    <row r="1337" spans="1:323" ht="14.25" customHeight="1">
      <c r="A1337" s="54">
        <v>1227</v>
      </c>
      <c r="B1337" s="23">
        <v>108</v>
      </c>
      <c r="C1337" s="23" t="s">
        <v>33</v>
      </c>
      <c r="D1337" s="32" t="s">
        <v>2233</v>
      </c>
      <c r="E1337" s="23" t="s">
        <v>37</v>
      </c>
      <c r="F1337" s="23" t="s">
        <v>2234</v>
      </c>
      <c r="G1337" s="23" t="s">
        <v>1714</v>
      </c>
      <c r="H1337" s="25">
        <v>10</v>
      </c>
      <c r="I1337" s="25">
        <v>18.5</v>
      </c>
      <c r="J1337" s="26">
        <v>250</v>
      </c>
      <c r="K1337" s="26">
        <v>4625</v>
      </c>
      <c r="L1337" s="27">
        <v>0</v>
      </c>
      <c r="M1337" s="27">
        <v>0</v>
      </c>
      <c r="N1337" s="27">
        <v>152</v>
      </c>
      <c r="O1337" s="27">
        <v>0</v>
      </c>
      <c r="P1337" s="27">
        <v>152</v>
      </c>
      <c r="Q1337" s="55"/>
      <c r="R1337" s="27">
        <f t="shared" si="145"/>
        <v>0</v>
      </c>
      <c r="S1337" s="56" t="str">
        <f t="shared" si="146"/>
        <v>×</v>
      </c>
      <c r="T1337" s="56" t="str">
        <f t="shared" si="147"/>
        <v>×</v>
      </c>
      <c r="U1337" s="56" t="str">
        <f t="shared" si="148"/>
        <v>×</v>
      </c>
      <c r="V1337" s="57" t="str">
        <f t="shared" si="142"/>
        <v/>
      </c>
      <c r="W1337" s="58">
        <f t="shared" si="143"/>
        <v>0</v>
      </c>
      <c r="X1337" s="54">
        <f t="shared" si="144"/>
        <v>108</v>
      </c>
      <c r="Y1337" s="59"/>
    </row>
    <row r="1338" spans="1:323" s="37" customFormat="1" ht="14.25" customHeight="1">
      <c r="A1338" s="54">
        <v>1228</v>
      </c>
      <c r="B1338" s="23">
        <v>108</v>
      </c>
      <c r="C1338" s="23" t="s">
        <v>33</v>
      </c>
      <c r="D1338" s="32" t="s">
        <v>2235</v>
      </c>
      <c r="E1338" s="23" t="s">
        <v>37</v>
      </c>
      <c r="F1338" s="23" t="s">
        <v>2236</v>
      </c>
      <c r="G1338" s="23" t="s">
        <v>1714</v>
      </c>
      <c r="H1338" s="25">
        <v>10</v>
      </c>
      <c r="I1338" s="25">
        <v>18.5</v>
      </c>
      <c r="J1338" s="26">
        <v>250</v>
      </c>
      <c r="K1338" s="26">
        <v>4625</v>
      </c>
      <c r="L1338" s="27">
        <v>30</v>
      </c>
      <c r="M1338" s="27">
        <v>0</v>
      </c>
      <c r="N1338" s="27">
        <v>142</v>
      </c>
      <c r="O1338" s="27">
        <v>0</v>
      </c>
      <c r="P1338" s="27">
        <v>172</v>
      </c>
      <c r="Q1338" s="55"/>
      <c r="R1338" s="27">
        <f t="shared" si="145"/>
        <v>0</v>
      </c>
      <c r="S1338" s="56" t="str">
        <f t="shared" si="146"/>
        <v>×</v>
      </c>
      <c r="T1338" s="56" t="str">
        <f t="shared" si="147"/>
        <v>×</v>
      </c>
      <c r="U1338" s="56" t="str">
        <f t="shared" si="148"/>
        <v>×</v>
      </c>
      <c r="V1338" s="57" t="str">
        <f t="shared" si="142"/>
        <v/>
      </c>
      <c r="W1338" s="58">
        <f t="shared" si="143"/>
        <v>0</v>
      </c>
      <c r="X1338" s="54">
        <f t="shared" si="144"/>
        <v>108</v>
      </c>
      <c r="Y1338" s="59"/>
      <c r="Z1338" s="42"/>
      <c r="AA1338" s="42"/>
      <c r="AB1338" s="42"/>
      <c r="AC1338" s="42"/>
      <c r="AD1338" s="42"/>
      <c r="AE1338" s="42"/>
      <c r="AF1338" s="42"/>
      <c r="AG1338" s="42"/>
      <c r="AH1338" s="42"/>
      <c r="AI1338" s="42"/>
      <c r="AJ1338" s="42"/>
      <c r="AK1338" s="42"/>
      <c r="AL1338" s="42"/>
      <c r="AM1338" s="42"/>
      <c r="AN1338" s="42"/>
      <c r="AO1338" s="42"/>
      <c r="AP1338" s="42"/>
      <c r="AQ1338" s="42"/>
      <c r="AR1338" s="77"/>
      <c r="AS1338" s="77"/>
      <c r="AT1338" s="77"/>
      <c r="AU1338" s="77"/>
      <c r="AV1338" s="77"/>
      <c r="AW1338" s="77"/>
      <c r="AX1338" s="77"/>
      <c r="AY1338" s="77"/>
      <c r="AZ1338" s="77"/>
      <c r="BA1338" s="77"/>
      <c r="BB1338" s="77"/>
      <c r="BC1338" s="77"/>
      <c r="BD1338" s="77"/>
      <c r="BE1338" s="77"/>
      <c r="BF1338" s="77"/>
      <c r="BG1338" s="77"/>
      <c r="BH1338" s="77"/>
      <c r="BI1338" s="77"/>
      <c r="BJ1338" s="77"/>
      <c r="BK1338" s="77"/>
      <c r="BL1338" s="77"/>
      <c r="BM1338" s="77"/>
      <c r="BN1338" s="77"/>
      <c r="BO1338" s="77"/>
      <c r="BP1338" s="77"/>
      <c r="BQ1338" s="77"/>
      <c r="BR1338" s="77"/>
      <c r="BS1338" s="77"/>
      <c r="BT1338" s="77"/>
      <c r="BU1338" s="77"/>
      <c r="BV1338" s="77"/>
      <c r="BW1338" s="77"/>
      <c r="BX1338" s="77"/>
      <c r="BY1338" s="77"/>
      <c r="BZ1338" s="77"/>
      <c r="CA1338" s="77"/>
      <c r="CB1338" s="77"/>
      <c r="CC1338" s="77"/>
      <c r="CD1338" s="77"/>
      <c r="CE1338" s="77"/>
      <c r="CF1338" s="77"/>
      <c r="CG1338" s="77"/>
      <c r="CH1338" s="77"/>
      <c r="CI1338" s="77"/>
      <c r="CJ1338" s="77"/>
      <c r="CK1338" s="77"/>
      <c r="CL1338" s="77"/>
      <c r="CM1338" s="77"/>
      <c r="CN1338" s="77"/>
      <c r="CO1338" s="77"/>
      <c r="CP1338" s="77"/>
      <c r="CQ1338" s="77"/>
      <c r="CR1338" s="77"/>
      <c r="CS1338" s="77"/>
      <c r="CT1338" s="77"/>
      <c r="CU1338" s="77"/>
      <c r="CV1338" s="77"/>
      <c r="CW1338" s="77"/>
      <c r="CX1338" s="77"/>
      <c r="CY1338" s="77"/>
      <c r="CZ1338" s="77"/>
      <c r="DA1338" s="77"/>
      <c r="DB1338" s="77"/>
      <c r="DC1338" s="77"/>
      <c r="DD1338" s="77"/>
      <c r="DE1338" s="77"/>
      <c r="DF1338" s="77"/>
      <c r="DG1338" s="77"/>
      <c r="DH1338" s="77"/>
      <c r="DI1338" s="77"/>
      <c r="DJ1338" s="77"/>
      <c r="DK1338" s="77"/>
      <c r="DL1338" s="77"/>
      <c r="DM1338" s="77"/>
      <c r="DN1338" s="77"/>
      <c r="DO1338" s="77"/>
      <c r="DP1338" s="77"/>
      <c r="DQ1338" s="77"/>
      <c r="DR1338" s="77"/>
      <c r="DS1338" s="77"/>
      <c r="DT1338" s="77"/>
      <c r="DU1338" s="77"/>
      <c r="DV1338" s="77"/>
      <c r="DW1338" s="77"/>
      <c r="DX1338" s="77"/>
      <c r="DY1338" s="77"/>
      <c r="DZ1338" s="77"/>
      <c r="EA1338" s="77"/>
      <c r="EB1338" s="77"/>
      <c r="EC1338" s="77"/>
      <c r="ED1338" s="77"/>
      <c r="EE1338" s="77"/>
      <c r="EF1338" s="77"/>
      <c r="EG1338" s="77"/>
      <c r="EH1338" s="77"/>
      <c r="EI1338" s="77"/>
      <c r="EJ1338" s="77"/>
      <c r="EK1338" s="77"/>
      <c r="EL1338" s="77"/>
      <c r="EM1338" s="77"/>
      <c r="EN1338" s="77"/>
      <c r="EO1338" s="77"/>
      <c r="EP1338" s="77"/>
      <c r="EQ1338" s="77"/>
      <c r="ER1338" s="77"/>
      <c r="ES1338" s="77"/>
      <c r="ET1338" s="77"/>
      <c r="EU1338" s="77"/>
      <c r="EV1338" s="77"/>
      <c r="EW1338" s="77"/>
      <c r="EX1338" s="77"/>
      <c r="EY1338" s="77"/>
      <c r="EZ1338" s="77"/>
      <c r="FA1338" s="77"/>
      <c r="FB1338" s="77"/>
      <c r="FC1338" s="77"/>
      <c r="FD1338" s="77"/>
      <c r="FE1338" s="77"/>
      <c r="FF1338" s="77"/>
      <c r="FG1338" s="77"/>
      <c r="FH1338" s="77"/>
      <c r="FI1338" s="77"/>
      <c r="FJ1338" s="77"/>
      <c r="FK1338" s="77"/>
      <c r="FL1338" s="77"/>
      <c r="FM1338" s="77"/>
      <c r="FN1338" s="77"/>
      <c r="FO1338" s="77"/>
      <c r="FP1338" s="77"/>
      <c r="FQ1338" s="77"/>
      <c r="FR1338" s="77"/>
      <c r="FS1338" s="77"/>
      <c r="FT1338" s="77"/>
      <c r="FU1338" s="77"/>
      <c r="FV1338" s="77"/>
      <c r="FW1338" s="77"/>
      <c r="FX1338" s="77"/>
      <c r="FY1338" s="77"/>
      <c r="FZ1338" s="77"/>
      <c r="GA1338" s="77"/>
      <c r="GB1338" s="77"/>
      <c r="GC1338" s="77"/>
      <c r="GD1338" s="77"/>
      <c r="GE1338" s="77"/>
      <c r="GF1338" s="77"/>
      <c r="GG1338" s="77"/>
      <c r="GH1338" s="77"/>
      <c r="GI1338" s="77"/>
      <c r="GJ1338" s="77"/>
      <c r="GK1338" s="77"/>
      <c r="GL1338" s="77"/>
      <c r="GM1338" s="77"/>
      <c r="GN1338" s="77"/>
      <c r="GO1338" s="77"/>
      <c r="GP1338" s="77"/>
      <c r="GQ1338" s="77"/>
      <c r="GR1338" s="77"/>
      <c r="GS1338" s="77"/>
      <c r="GT1338" s="77"/>
      <c r="GU1338" s="77"/>
      <c r="GV1338" s="77"/>
      <c r="GW1338" s="77"/>
      <c r="GX1338" s="77"/>
      <c r="GY1338" s="77"/>
      <c r="GZ1338" s="77"/>
      <c r="HA1338" s="77"/>
      <c r="HB1338" s="77"/>
      <c r="HC1338" s="77"/>
      <c r="HD1338" s="77"/>
      <c r="HE1338" s="77"/>
      <c r="HF1338" s="77"/>
      <c r="HG1338" s="77"/>
      <c r="HH1338" s="77"/>
      <c r="HI1338" s="77"/>
      <c r="HJ1338" s="77"/>
      <c r="HK1338" s="77"/>
      <c r="HL1338" s="77"/>
      <c r="HM1338" s="77"/>
      <c r="HN1338" s="77"/>
      <c r="HO1338" s="77"/>
      <c r="HP1338" s="77"/>
      <c r="HQ1338" s="77"/>
      <c r="HR1338" s="77"/>
      <c r="HS1338" s="77"/>
      <c r="HT1338" s="77"/>
      <c r="HU1338" s="77"/>
      <c r="HV1338" s="77"/>
      <c r="HW1338" s="77"/>
      <c r="HX1338" s="77"/>
      <c r="HY1338" s="77"/>
      <c r="HZ1338" s="77"/>
      <c r="IA1338" s="77"/>
      <c r="IB1338" s="77"/>
      <c r="IC1338" s="77"/>
      <c r="ID1338" s="77"/>
      <c r="IE1338" s="77"/>
      <c r="IF1338" s="77"/>
      <c r="IG1338" s="77"/>
      <c r="IH1338" s="77"/>
      <c r="II1338" s="77"/>
      <c r="IJ1338" s="77"/>
      <c r="IK1338" s="77"/>
      <c r="IL1338" s="77"/>
      <c r="IM1338" s="77"/>
      <c r="IN1338" s="77"/>
      <c r="IO1338" s="77"/>
      <c r="IP1338" s="77"/>
      <c r="IQ1338" s="77"/>
      <c r="IR1338" s="77"/>
      <c r="IS1338" s="77"/>
      <c r="IT1338" s="77"/>
      <c r="IU1338" s="77"/>
      <c r="IV1338" s="77"/>
      <c r="IW1338" s="77"/>
      <c r="IX1338" s="77"/>
      <c r="IY1338" s="77"/>
      <c r="IZ1338" s="77"/>
      <c r="JA1338" s="77"/>
      <c r="JB1338" s="77"/>
      <c r="JC1338" s="77"/>
      <c r="JD1338" s="77"/>
      <c r="JE1338" s="77"/>
      <c r="JF1338" s="77"/>
      <c r="JG1338" s="77"/>
      <c r="JH1338" s="77"/>
      <c r="JI1338" s="77"/>
      <c r="JJ1338" s="77"/>
      <c r="JK1338" s="77"/>
      <c r="JL1338" s="77"/>
      <c r="JM1338" s="77"/>
      <c r="JN1338" s="77"/>
      <c r="JO1338" s="77"/>
      <c r="JP1338" s="77"/>
      <c r="JQ1338" s="77"/>
      <c r="JR1338" s="77"/>
      <c r="JS1338" s="77"/>
      <c r="JT1338" s="77"/>
      <c r="JU1338" s="77"/>
      <c r="JV1338" s="77"/>
      <c r="JW1338" s="77"/>
      <c r="JX1338" s="77"/>
      <c r="JY1338" s="77"/>
      <c r="JZ1338" s="77"/>
      <c r="KA1338" s="77"/>
      <c r="KB1338" s="77"/>
      <c r="KC1338" s="77"/>
      <c r="KD1338" s="77"/>
      <c r="KE1338" s="77"/>
      <c r="KF1338" s="77"/>
      <c r="KG1338" s="77"/>
      <c r="KH1338" s="77"/>
      <c r="KI1338" s="77"/>
      <c r="KJ1338" s="77"/>
      <c r="KK1338" s="77"/>
      <c r="KL1338" s="77"/>
      <c r="KM1338" s="77"/>
      <c r="KN1338" s="77"/>
      <c r="KO1338" s="77"/>
      <c r="KP1338" s="77"/>
      <c r="KQ1338" s="77"/>
      <c r="KR1338" s="77"/>
      <c r="KS1338" s="77"/>
      <c r="KT1338" s="77"/>
      <c r="KU1338" s="77"/>
      <c r="KV1338" s="77"/>
      <c r="KW1338" s="77"/>
      <c r="KX1338" s="77"/>
      <c r="KY1338" s="77"/>
      <c r="KZ1338" s="77"/>
      <c r="LA1338" s="77"/>
      <c r="LB1338" s="77"/>
      <c r="LC1338" s="77"/>
      <c r="LD1338" s="77"/>
      <c r="LE1338" s="77"/>
      <c r="LF1338" s="77"/>
      <c r="LG1338" s="77"/>
      <c r="LH1338" s="77"/>
      <c r="LI1338" s="77"/>
      <c r="LJ1338" s="77"/>
      <c r="LK1338" s="77"/>
    </row>
    <row r="1339" spans="1:323" s="37" customFormat="1" ht="14.25" customHeight="1">
      <c r="A1339" s="54">
        <v>1229</v>
      </c>
      <c r="B1339" s="23">
        <v>108</v>
      </c>
      <c r="C1339" s="23" t="s">
        <v>33</v>
      </c>
      <c r="D1339" s="32" t="s">
        <v>2228</v>
      </c>
      <c r="E1339" s="23" t="s">
        <v>37</v>
      </c>
      <c r="F1339" s="23" t="s">
        <v>6663</v>
      </c>
      <c r="G1339" s="23" t="s">
        <v>2229</v>
      </c>
      <c r="H1339" s="25">
        <v>1</v>
      </c>
      <c r="I1339" s="25">
        <v>58.3</v>
      </c>
      <c r="J1339" s="26">
        <v>10</v>
      </c>
      <c r="K1339" s="26">
        <v>583</v>
      </c>
      <c r="L1339" s="27">
        <v>0</v>
      </c>
      <c r="M1339" s="27">
        <v>12</v>
      </c>
      <c r="N1339" s="27">
        <v>2</v>
      </c>
      <c r="O1339" s="27">
        <v>0</v>
      </c>
      <c r="P1339" s="27">
        <v>14</v>
      </c>
      <c r="Q1339" s="55"/>
      <c r="R1339" s="27">
        <f t="shared" si="145"/>
        <v>0</v>
      </c>
      <c r="S1339" s="56" t="str">
        <f t="shared" si="146"/>
        <v>×</v>
      </c>
      <c r="T1339" s="56" t="str">
        <f t="shared" si="147"/>
        <v>×</v>
      </c>
      <c r="U1339" s="56" t="str">
        <f t="shared" si="148"/>
        <v>×</v>
      </c>
      <c r="V1339" s="57" t="str">
        <f t="shared" si="142"/>
        <v/>
      </c>
      <c r="W1339" s="58">
        <f t="shared" si="143"/>
        <v>0</v>
      </c>
      <c r="X1339" s="54">
        <f t="shared" si="144"/>
        <v>108</v>
      </c>
      <c r="Y1339" s="59"/>
      <c r="Z1339" s="42"/>
      <c r="AA1339" s="42"/>
      <c r="AB1339" s="42"/>
      <c r="AC1339" s="42"/>
      <c r="AD1339" s="42"/>
      <c r="AE1339" s="42"/>
      <c r="AF1339" s="42"/>
      <c r="AG1339" s="42"/>
      <c r="AH1339" s="42"/>
      <c r="AI1339" s="42"/>
      <c r="AJ1339" s="42"/>
      <c r="AK1339" s="42"/>
      <c r="AL1339" s="42"/>
      <c r="AM1339" s="42"/>
      <c r="AN1339" s="42"/>
      <c r="AO1339" s="42"/>
      <c r="AP1339" s="42"/>
      <c r="AQ1339" s="42"/>
      <c r="AR1339" s="77"/>
      <c r="AS1339" s="77"/>
      <c r="AT1339" s="77"/>
      <c r="AU1339" s="77"/>
      <c r="AV1339" s="77"/>
      <c r="AW1339" s="77"/>
      <c r="AX1339" s="77"/>
      <c r="AY1339" s="77"/>
      <c r="AZ1339" s="77"/>
      <c r="BA1339" s="77"/>
      <c r="BB1339" s="77"/>
      <c r="BC1339" s="77"/>
      <c r="BD1339" s="77"/>
      <c r="BE1339" s="77"/>
      <c r="BF1339" s="77"/>
      <c r="BG1339" s="77"/>
      <c r="BH1339" s="77"/>
      <c r="BI1339" s="77"/>
      <c r="BJ1339" s="77"/>
      <c r="BK1339" s="77"/>
      <c r="BL1339" s="77"/>
      <c r="BM1339" s="77"/>
      <c r="BN1339" s="77"/>
      <c r="BO1339" s="77"/>
      <c r="BP1339" s="77"/>
      <c r="BQ1339" s="77"/>
      <c r="BR1339" s="77"/>
      <c r="BS1339" s="77"/>
      <c r="BT1339" s="77"/>
      <c r="BU1339" s="77"/>
      <c r="BV1339" s="77"/>
      <c r="BW1339" s="77"/>
      <c r="BX1339" s="77"/>
      <c r="BY1339" s="77"/>
      <c r="BZ1339" s="77"/>
      <c r="CA1339" s="77"/>
      <c r="CB1339" s="77"/>
      <c r="CC1339" s="77"/>
      <c r="CD1339" s="77"/>
      <c r="CE1339" s="77"/>
      <c r="CF1339" s="77"/>
      <c r="CG1339" s="77"/>
      <c r="CH1339" s="77"/>
      <c r="CI1339" s="77"/>
      <c r="CJ1339" s="77"/>
      <c r="CK1339" s="77"/>
      <c r="CL1339" s="77"/>
      <c r="CM1339" s="77"/>
      <c r="CN1339" s="77"/>
      <c r="CO1339" s="77"/>
      <c r="CP1339" s="77"/>
      <c r="CQ1339" s="77"/>
      <c r="CR1339" s="77"/>
      <c r="CS1339" s="77"/>
      <c r="CT1339" s="77"/>
      <c r="CU1339" s="77"/>
      <c r="CV1339" s="77"/>
      <c r="CW1339" s="77"/>
      <c r="CX1339" s="77"/>
      <c r="CY1339" s="77"/>
      <c r="CZ1339" s="77"/>
      <c r="DA1339" s="77"/>
      <c r="DB1339" s="77"/>
      <c r="DC1339" s="77"/>
      <c r="DD1339" s="77"/>
      <c r="DE1339" s="77"/>
      <c r="DF1339" s="77"/>
      <c r="DG1339" s="77"/>
      <c r="DH1339" s="77"/>
      <c r="DI1339" s="77"/>
      <c r="DJ1339" s="77"/>
      <c r="DK1339" s="77"/>
      <c r="DL1339" s="77"/>
      <c r="DM1339" s="77"/>
      <c r="DN1339" s="77"/>
      <c r="DO1339" s="77"/>
      <c r="DP1339" s="77"/>
      <c r="DQ1339" s="77"/>
      <c r="DR1339" s="77"/>
      <c r="DS1339" s="77"/>
      <c r="DT1339" s="77"/>
      <c r="DU1339" s="77"/>
      <c r="DV1339" s="77"/>
      <c r="DW1339" s="77"/>
      <c r="DX1339" s="77"/>
      <c r="DY1339" s="77"/>
      <c r="DZ1339" s="77"/>
      <c r="EA1339" s="77"/>
      <c r="EB1339" s="77"/>
      <c r="EC1339" s="77"/>
      <c r="ED1339" s="77"/>
      <c r="EE1339" s="77"/>
      <c r="EF1339" s="77"/>
      <c r="EG1339" s="77"/>
      <c r="EH1339" s="77"/>
      <c r="EI1339" s="77"/>
      <c r="EJ1339" s="77"/>
      <c r="EK1339" s="77"/>
      <c r="EL1339" s="77"/>
      <c r="EM1339" s="77"/>
      <c r="EN1339" s="77"/>
      <c r="EO1339" s="77"/>
      <c r="EP1339" s="77"/>
      <c r="EQ1339" s="77"/>
      <c r="ER1339" s="77"/>
      <c r="ES1339" s="77"/>
      <c r="ET1339" s="77"/>
      <c r="EU1339" s="77"/>
      <c r="EV1339" s="77"/>
      <c r="EW1339" s="77"/>
      <c r="EX1339" s="77"/>
      <c r="EY1339" s="77"/>
      <c r="EZ1339" s="77"/>
      <c r="FA1339" s="77"/>
      <c r="FB1339" s="77"/>
      <c r="FC1339" s="77"/>
      <c r="FD1339" s="77"/>
      <c r="FE1339" s="77"/>
      <c r="FF1339" s="77"/>
      <c r="FG1339" s="77"/>
      <c r="FH1339" s="77"/>
      <c r="FI1339" s="77"/>
      <c r="FJ1339" s="77"/>
      <c r="FK1339" s="77"/>
      <c r="FL1339" s="77"/>
      <c r="FM1339" s="77"/>
      <c r="FN1339" s="77"/>
      <c r="FO1339" s="77"/>
      <c r="FP1339" s="77"/>
      <c r="FQ1339" s="77"/>
      <c r="FR1339" s="77"/>
      <c r="FS1339" s="77"/>
      <c r="FT1339" s="77"/>
      <c r="FU1339" s="77"/>
      <c r="FV1339" s="77"/>
      <c r="FW1339" s="77"/>
      <c r="FX1339" s="77"/>
      <c r="FY1339" s="77"/>
      <c r="FZ1339" s="77"/>
      <c r="GA1339" s="77"/>
      <c r="GB1339" s="77"/>
      <c r="GC1339" s="77"/>
      <c r="GD1339" s="77"/>
      <c r="GE1339" s="77"/>
      <c r="GF1339" s="77"/>
      <c r="GG1339" s="77"/>
      <c r="GH1339" s="77"/>
      <c r="GI1339" s="77"/>
      <c r="GJ1339" s="77"/>
      <c r="GK1339" s="77"/>
      <c r="GL1339" s="77"/>
      <c r="GM1339" s="77"/>
      <c r="GN1339" s="77"/>
      <c r="GO1339" s="77"/>
      <c r="GP1339" s="77"/>
      <c r="GQ1339" s="77"/>
      <c r="GR1339" s="77"/>
      <c r="GS1339" s="77"/>
      <c r="GT1339" s="77"/>
      <c r="GU1339" s="77"/>
      <c r="GV1339" s="77"/>
      <c r="GW1339" s="77"/>
      <c r="GX1339" s="77"/>
      <c r="GY1339" s="77"/>
      <c r="GZ1339" s="77"/>
      <c r="HA1339" s="77"/>
      <c r="HB1339" s="77"/>
      <c r="HC1339" s="77"/>
      <c r="HD1339" s="77"/>
      <c r="HE1339" s="77"/>
      <c r="HF1339" s="77"/>
      <c r="HG1339" s="77"/>
      <c r="HH1339" s="77"/>
      <c r="HI1339" s="77"/>
      <c r="HJ1339" s="77"/>
      <c r="HK1339" s="77"/>
      <c r="HL1339" s="77"/>
      <c r="HM1339" s="77"/>
      <c r="HN1339" s="77"/>
      <c r="HO1339" s="77"/>
      <c r="HP1339" s="77"/>
      <c r="HQ1339" s="77"/>
      <c r="HR1339" s="77"/>
      <c r="HS1339" s="77"/>
      <c r="HT1339" s="77"/>
      <c r="HU1339" s="77"/>
      <c r="HV1339" s="77"/>
      <c r="HW1339" s="77"/>
      <c r="HX1339" s="77"/>
      <c r="HY1339" s="77"/>
      <c r="HZ1339" s="77"/>
      <c r="IA1339" s="77"/>
      <c r="IB1339" s="77"/>
      <c r="IC1339" s="77"/>
      <c r="ID1339" s="77"/>
      <c r="IE1339" s="77"/>
      <c r="IF1339" s="77"/>
      <c r="IG1339" s="77"/>
      <c r="IH1339" s="77"/>
      <c r="II1339" s="77"/>
      <c r="IJ1339" s="77"/>
      <c r="IK1339" s="77"/>
      <c r="IL1339" s="77"/>
      <c r="IM1339" s="77"/>
      <c r="IN1339" s="77"/>
      <c r="IO1339" s="77"/>
      <c r="IP1339" s="77"/>
      <c r="IQ1339" s="77"/>
      <c r="IR1339" s="77"/>
      <c r="IS1339" s="77"/>
      <c r="IT1339" s="77"/>
      <c r="IU1339" s="77"/>
      <c r="IV1339" s="77"/>
      <c r="IW1339" s="77"/>
      <c r="IX1339" s="77"/>
      <c r="IY1339" s="77"/>
      <c r="IZ1339" s="77"/>
      <c r="JA1339" s="77"/>
      <c r="JB1339" s="77"/>
      <c r="JC1339" s="77"/>
      <c r="JD1339" s="77"/>
      <c r="JE1339" s="77"/>
      <c r="JF1339" s="77"/>
      <c r="JG1339" s="77"/>
      <c r="JH1339" s="77"/>
      <c r="JI1339" s="77"/>
      <c r="JJ1339" s="77"/>
      <c r="JK1339" s="77"/>
      <c r="JL1339" s="77"/>
      <c r="JM1339" s="77"/>
      <c r="JN1339" s="77"/>
      <c r="JO1339" s="77"/>
      <c r="JP1339" s="77"/>
      <c r="JQ1339" s="77"/>
      <c r="JR1339" s="77"/>
      <c r="JS1339" s="77"/>
      <c r="JT1339" s="77"/>
      <c r="JU1339" s="77"/>
      <c r="JV1339" s="77"/>
      <c r="JW1339" s="77"/>
      <c r="JX1339" s="77"/>
      <c r="JY1339" s="77"/>
      <c r="JZ1339" s="77"/>
      <c r="KA1339" s="77"/>
      <c r="KB1339" s="77"/>
      <c r="KC1339" s="77"/>
      <c r="KD1339" s="77"/>
      <c r="KE1339" s="77"/>
      <c r="KF1339" s="77"/>
      <c r="KG1339" s="77"/>
      <c r="KH1339" s="77"/>
      <c r="KI1339" s="77"/>
      <c r="KJ1339" s="77"/>
      <c r="KK1339" s="77"/>
      <c r="KL1339" s="77"/>
      <c r="KM1339" s="77"/>
      <c r="KN1339" s="77"/>
      <c r="KO1339" s="77"/>
      <c r="KP1339" s="77"/>
      <c r="KQ1339" s="77"/>
      <c r="KR1339" s="77"/>
      <c r="KS1339" s="77"/>
      <c r="KT1339" s="77"/>
      <c r="KU1339" s="77"/>
      <c r="KV1339" s="77"/>
      <c r="KW1339" s="77"/>
      <c r="KX1339" s="77"/>
      <c r="KY1339" s="77"/>
      <c r="KZ1339" s="77"/>
      <c r="LA1339" s="77"/>
      <c r="LB1339" s="77"/>
      <c r="LC1339" s="77"/>
      <c r="LD1339" s="77"/>
      <c r="LE1339" s="77"/>
      <c r="LF1339" s="77"/>
      <c r="LG1339" s="77"/>
      <c r="LH1339" s="77"/>
      <c r="LI1339" s="77"/>
      <c r="LJ1339" s="77"/>
      <c r="LK1339" s="77"/>
    </row>
    <row r="1340" spans="1:323" s="37" customFormat="1" ht="14.25" customHeight="1">
      <c r="A1340" s="54">
        <v>1230</v>
      </c>
      <c r="B1340" s="23">
        <v>108</v>
      </c>
      <c r="C1340" s="23" t="s">
        <v>33</v>
      </c>
      <c r="D1340" s="32" t="s">
        <v>2237</v>
      </c>
      <c r="E1340" s="23" t="s">
        <v>37</v>
      </c>
      <c r="F1340" s="23" t="s">
        <v>2238</v>
      </c>
      <c r="G1340" s="23" t="s">
        <v>154</v>
      </c>
      <c r="H1340" s="25">
        <v>100</v>
      </c>
      <c r="I1340" s="25">
        <v>144.4</v>
      </c>
      <c r="J1340" s="26">
        <v>100</v>
      </c>
      <c r="K1340" s="26">
        <v>14440</v>
      </c>
      <c r="L1340" s="27">
        <v>2</v>
      </c>
      <c r="M1340" s="27">
        <v>2</v>
      </c>
      <c r="N1340" s="27">
        <v>0</v>
      </c>
      <c r="O1340" s="27">
        <v>0</v>
      </c>
      <c r="P1340" s="27">
        <v>4</v>
      </c>
      <c r="Q1340" s="55"/>
      <c r="R1340" s="27">
        <f t="shared" si="145"/>
        <v>0</v>
      </c>
      <c r="S1340" s="56" t="str">
        <f t="shared" si="146"/>
        <v>×</v>
      </c>
      <c r="T1340" s="56" t="str">
        <f t="shared" si="147"/>
        <v>×</v>
      </c>
      <c r="U1340" s="56" t="str">
        <f t="shared" si="148"/>
        <v>×</v>
      </c>
      <c r="V1340" s="57" t="str">
        <f t="shared" si="142"/>
        <v/>
      </c>
      <c r="W1340" s="58">
        <f t="shared" si="143"/>
        <v>0</v>
      </c>
      <c r="X1340" s="54">
        <f t="shared" si="144"/>
        <v>108</v>
      </c>
      <c r="Y1340" s="59"/>
      <c r="Z1340" s="42"/>
      <c r="AA1340" s="42"/>
      <c r="AB1340" s="42"/>
      <c r="AC1340" s="42"/>
      <c r="AD1340" s="42"/>
      <c r="AE1340" s="42"/>
      <c r="AF1340" s="42"/>
      <c r="AG1340" s="42"/>
      <c r="AH1340" s="42"/>
      <c r="AI1340" s="42"/>
      <c r="AJ1340" s="42"/>
      <c r="AK1340" s="42"/>
      <c r="AL1340" s="42"/>
      <c r="AM1340" s="42"/>
      <c r="AN1340" s="42"/>
      <c r="AO1340" s="42"/>
      <c r="AP1340" s="42"/>
      <c r="AQ1340" s="42"/>
      <c r="AR1340" s="77"/>
      <c r="AS1340" s="77"/>
      <c r="AT1340" s="77"/>
      <c r="AU1340" s="77"/>
      <c r="AV1340" s="77"/>
      <c r="AW1340" s="77"/>
      <c r="AX1340" s="77"/>
      <c r="AY1340" s="77"/>
      <c r="AZ1340" s="77"/>
      <c r="BA1340" s="77"/>
      <c r="BB1340" s="77"/>
      <c r="BC1340" s="77"/>
      <c r="BD1340" s="77"/>
      <c r="BE1340" s="77"/>
      <c r="BF1340" s="77"/>
      <c r="BG1340" s="77"/>
      <c r="BH1340" s="77"/>
      <c r="BI1340" s="77"/>
      <c r="BJ1340" s="77"/>
      <c r="BK1340" s="77"/>
      <c r="BL1340" s="77"/>
      <c r="BM1340" s="77"/>
      <c r="BN1340" s="77"/>
      <c r="BO1340" s="77"/>
      <c r="BP1340" s="77"/>
      <c r="BQ1340" s="77"/>
      <c r="BR1340" s="77"/>
      <c r="BS1340" s="77"/>
      <c r="BT1340" s="77"/>
      <c r="BU1340" s="77"/>
      <c r="BV1340" s="77"/>
      <c r="BW1340" s="77"/>
      <c r="BX1340" s="77"/>
      <c r="BY1340" s="77"/>
      <c r="BZ1340" s="77"/>
      <c r="CA1340" s="77"/>
      <c r="CB1340" s="77"/>
      <c r="CC1340" s="77"/>
      <c r="CD1340" s="77"/>
      <c r="CE1340" s="77"/>
      <c r="CF1340" s="77"/>
      <c r="CG1340" s="77"/>
      <c r="CH1340" s="77"/>
      <c r="CI1340" s="77"/>
      <c r="CJ1340" s="77"/>
      <c r="CK1340" s="77"/>
      <c r="CL1340" s="77"/>
      <c r="CM1340" s="77"/>
      <c r="CN1340" s="77"/>
      <c r="CO1340" s="77"/>
      <c r="CP1340" s="77"/>
      <c r="CQ1340" s="77"/>
      <c r="CR1340" s="77"/>
      <c r="CS1340" s="77"/>
      <c r="CT1340" s="77"/>
      <c r="CU1340" s="77"/>
      <c r="CV1340" s="77"/>
      <c r="CW1340" s="77"/>
      <c r="CX1340" s="77"/>
      <c r="CY1340" s="77"/>
      <c r="CZ1340" s="77"/>
      <c r="DA1340" s="77"/>
      <c r="DB1340" s="77"/>
      <c r="DC1340" s="77"/>
      <c r="DD1340" s="77"/>
      <c r="DE1340" s="77"/>
      <c r="DF1340" s="77"/>
      <c r="DG1340" s="77"/>
      <c r="DH1340" s="77"/>
      <c r="DI1340" s="77"/>
      <c r="DJ1340" s="77"/>
      <c r="DK1340" s="77"/>
      <c r="DL1340" s="77"/>
      <c r="DM1340" s="77"/>
      <c r="DN1340" s="77"/>
      <c r="DO1340" s="77"/>
      <c r="DP1340" s="77"/>
      <c r="DQ1340" s="77"/>
      <c r="DR1340" s="77"/>
      <c r="DS1340" s="77"/>
      <c r="DT1340" s="77"/>
      <c r="DU1340" s="77"/>
      <c r="DV1340" s="77"/>
      <c r="DW1340" s="77"/>
      <c r="DX1340" s="77"/>
      <c r="DY1340" s="77"/>
      <c r="DZ1340" s="77"/>
      <c r="EA1340" s="77"/>
      <c r="EB1340" s="77"/>
      <c r="EC1340" s="77"/>
      <c r="ED1340" s="77"/>
      <c r="EE1340" s="77"/>
      <c r="EF1340" s="77"/>
      <c r="EG1340" s="77"/>
      <c r="EH1340" s="77"/>
      <c r="EI1340" s="77"/>
      <c r="EJ1340" s="77"/>
      <c r="EK1340" s="77"/>
      <c r="EL1340" s="77"/>
      <c r="EM1340" s="77"/>
      <c r="EN1340" s="77"/>
      <c r="EO1340" s="77"/>
      <c r="EP1340" s="77"/>
      <c r="EQ1340" s="77"/>
      <c r="ER1340" s="77"/>
      <c r="ES1340" s="77"/>
      <c r="ET1340" s="77"/>
      <c r="EU1340" s="77"/>
      <c r="EV1340" s="77"/>
      <c r="EW1340" s="77"/>
      <c r="EX1340" s="77"/>
      <c r="EY1340" s="77"/>
      <c r="EZ1340" s="77"/>
      <c r="FA1340" s="77"/>
      <c r="FB1340" s="77"/>
      <c r="FC1340" s="77"/>
      <c r="FD1340" s="77"/>
      <c r="FE1340" s="77"/>
      <c r="FF1340" s="77"/>
      <c r="FG1340" s="77"/>
      <c r="FH1340" s="77"/>
      <c r="FI1340" s="77"/>
      <c r="FJ1340" s="77"/>
      <c r="FK1340" s="77"/>
      <c r="FL1340" s="77"/>
      <c r="FM1340" s="77"/>
      <c r="FN1340" s="77"/>
      <c r="FO1340" s="77"/>
      <c r="FP1340" s="77"/>
      <c r="FQ1340" s="77"/>
      <c r="FR1340" s="77"/>
      <c r="FS1340" s="77"/>
      <c r="FT1340" s="77"/>
      <c r="FU1340" s="77"/>
      <c r="FV1340" s="77"/>
      <c r="FW1340" s="77"/>
      <c r="FX1340" s="77"/>
      <c r="FY1340" s="77"/>
      <c r="FZ1340" s="77"/>
      <c r="GA1340" s="77"/>
      <c r="GB1340" s="77"/>
      <c r="GC1340" s="77"/>
      <c r="GD1340" s="77"/>
      <c r="GE1340" s="77"/>
      <c r="GF1340" s="77"/>
      <c r="GG1340" s="77"/>
      <c r="GH1340" s="77"/>
      <c r="GI1340" s="77"/>
      <c r="GJ1340" s="77"/>
      <c r="GK1340" s="77"/>
      <c r="GL1340" s="77"/>
      <c r="GM1340" s="77"/>
      <c r="GN1340" s="77"/>
      <c r="GO1340" s="77"/>
      <c r="GP1340" s="77"/>
      <c r="GQ1340" s="77"/>
      <c r="GR1340" s="77"/>
      <c r="GS1340" s="77"/>
      <c r="GT1340" s="77"/>
      <c r="GU1340" s="77"/>
      <c r="GV1340" s="77"/>
      <c r="GW1340" s="77"/>
      <c r="GX1340" s="77"/>
      <c r="GY1340" s="77"/>
      <c r="GZ1340" s="77"/>
      <c r="HA1340" s="77"/>
      <c r="HB1340" s="77"/>
      <c r="HC1340" s="77"/>
      <c r="HD1340" s="77"/>
      <c r="HE1340" s="77"/>
      <c r="HF1340" s="77"/>
      <c r="HG1340" s="77"/>
      <c r="HH1340" s="77"/>
      <c r="HI1340" s="77"/>
      <c r="HJ1340" s="77"/>
      <c r="HK1340" s="77"/>
      <c r="HL1340" s="77"/>
      <c r="HM1340" s="77"/>
      <c r="HN1340" s="77"/>
      <c r="HO1340" s="77"/>
      <c r="HP1340" s="77"/>
      <c r="HQ1340" s="77"/>
      <c r="HR1340" s="77"/>
      <c r="HS1340" s="77"/>
      <c r="HT1340" s="77"/>
      <c r="HU1340" s="77"/>
      <c r="HV1340" s="77"/>
      <c r="HW1340" s="77"/>
      <c r="HX1340" s="77"/>
      <c r="HY1340" s="77"/>
      <c r="HZ1340" s="77"/>
      <c r="IA1340" s="77"/>
      <c r="IB1340" s="77"/>
      <c r="IC1340" s="77"/>
      <c r="ID1340" s="77"/>
      <c r="IE1340" s="77"/>
      <c r="IF1340" s="77"/>
      <c r="IG1340" s="77"/>
      <c r="IH1340" s="77"/>
      <c r="II1340" s="77"/>
      <c r="IJ1340" s="77"/>
      <c r="IK1340" s="77"/>
      <c r="IL1340" s="77"/>
      <c r="IM1340" s="77"/>
      <c r="IN1340" s="77"/>
      <c r="IO1340" s="77"/>
      <c r="IP1340" s="77"/>
      <c r="IQ1340" s="77"/>
      <c r="IR1340" s="77"/>
      <c r="IS1340" s="77"/>
      <c r="IT1340" s="77"/>
      <c r="IU1340" s="77"/>
      <c r="IV1340" s="77"/>
      <c r="IW1340" s="77"/>
      <c r="IX1340" s="77"/>
      <c r="IY1340" s="77"/>
      <c r="IZ1340" s="77"/>
      <c r="JA1340" s="77"/>
      <c r="JB1340" s="77"/>
      <c r="JC1340" s="77"/>
      <c r="JD1340" s="77"/>
      <c r="JE1340" s="77"/>
      <c r="JF1340" s="77"/>
      <c r="JG1340" s="77"/>
      <c r="JH1340" s="77"/>
      <c r="JI1340" s="77"/>
      <c r="JJ1340" s="77"/>
      <c r="JK1340" s="77"/>
      <c r="JL1340" s="77"/>
      <c r="JM1340" s="77"/>
      <c r="JN1340" s="77"/>
      <c r="JO1340" s="77"/>
      <c r="JP1340" s="77"/>
      <c r="JQ1340" s="77"/>
      <c r="JR1340" s="77"/>
      <c r="JS1340" s="77"/>
      <c r="JT1340" s="77"/>
      <c r="JU1340" s="77"/>
      <c r="JV1340" s="77"/>
      <c r="JW1340" s="77"/>
      <c r="JX1340" s="77"/>
      <c r="JY1340" s="77"/>
      <c r="JZ1340" s="77"/>
      <c r="KA1340" s="77"/>
      <c r="KB1340" s="77"/>
      <c r="KC1340" s="77"/>
      <c r="KD1340" s="77"/>
      <c r="KE1340" s="77"/>
      <c r="KF1340" s="77"/>
      <c r="KG1340" s="77"/>
      <c r="KH1340" s="77"/>
      <c r="KI1340" s="77"/>
      <c r="KJ1340" s="77"/>
      <c r="KK1340" s="77"/>
      <c r="KL1340" s="77"/>
      <c r="KM1340" s="77"/>
      <c r="KN1340" s="77"/>
      <c r="KO1340" s="77"/>
      <c r="KP1340" s="77"/>
      <c r="KQ1340" s="77"/>
      <c r="KR1340" s="77"/>
      <c r="KS1340" s="77"/>
      <c r="KT1340" s="77"/>
      <c r="KU1340" s="77"/>
      <c r="KV1340" s="77"/>
      <c r="KW1340" s="77"/>
      <c r="KX1340" s="77"/>
      <c r="KY1340" s="77"/>
      <c r="KZ1340" s="77"/>
      <c r="LA1340" s="77"/>
      <c r="LB1340" s="77"/>
      <c r="LC1340" s="77"/>
      <c r="LD1340" s="77"/>
      <c r="LE1340" s="77"/>
      <c r="LF1340" s="77"/>
      <c r="LG1340" s="77"/>
      <c r="LH1340" s="77"/>
      <c r="LI1340" s="77"/>
      <c r="LJ1340" s="77"/>
      <c r="LK1340" s="77"/>
    </row>
    <row r="1341" spans="1:323" ht="14.25" customHeight="1">
      <c r="A1341" s="54">
        <v>1231</v>
      </c>
      <c r="B1341" s="23">
        <v>108</v>
      </c>
      <c r="C1341" s="23" t="s">
        <v>33</v>
      </c>
      <c r="D1341" s="32" t="s">
        <v>6664</v>
      </c>
      <c r="E1341" s="23" t="s">
        <v>37</v>
      </c>
      <c r="F1341" s="23" t="s">
        <v>2247</v>
      </c>
      <c r="G1341" s="23" t="s">
        <v>1617</v>
      </c>
      <c r="H1341" s="25">
        <v>50</v>
      </c>
      <c r="I1341" s="25">
        <v>34.799999999999997</v>
      </c>
      <c r="J1341" s="26">
        <v>50</v>
      </c>
      <c r="K1341" s="26">
        <v>1739.9999999999998</v>
      </c>
      <c r="L1341" s="27">
        <v>0</v>
      </c>
      <c r="M1341" s="27">
        <v>0</v>
      </c>
      <c r="N1341" s="27">
        <v>2</v>
      </c>
      <c r="O1341" s="27">
        <v>0</v>
      </c>
      <c r="P1341" s="27">
        <v>2</v>
      </c>
      <c r="Q1341" s="55"/>
      <c r="R1341" s="27">
        <f t="shared" si="145"/>
        <v>0</v>
      </c>
      <c r="S1341" s="56" t="str">
        <f t="shared" si="146"/>
        <v>×</v>
      </c>
      <c r="T1341" s="56" t="str">
        <f t="shared" si="147"/>
        <v>×</v>
      </c>
      <c r="U1341" s="56" t="str">
        <f t="shared" si="148"/>
        <v>×</v>
      </c>
      <c r="V1341" s="57" t="str">
        <f t="shared" si="142"/>
        <v/>
      </c>
      <c r="W1341" s="58">
        <f t="shared" si="143"/>
        <v>0</v>
      </c>
      <c r="X1341" s="54">
        <f t="shared" si="144"/>
        <v>108</v>
      </c>
      <c r="Y1341" s="59"/>
    </row>
    <row r="1342" spans="1:323" ht="14.25" customHeight="1">
      <c r="A1342" s="54">
        <v>1232</v>
      </c>
      <c r="B1342" s="23">
        <v>108</v>
      </c>
      <c r="C1342" s="23" t="s">
        <v>33</v>
      </c>
      <c r="D1342" s="32" t="s">
        <v>2224</v>
      </c>
      <c r="E1342" s="23" t="s">
        <v>37</v>
      </c>
      <c r="F1342" s="23" t="s">
        <v>2225</v>
      </c>
      <c r="G1342" s="23" t="s">
        <v>1139</v>
      </c>
      <c r="H1342" s="25">
        <v>1</v>
      </c>
      <c r="I1342" s="25">
        <v>52</v>
      </c>
      <c r="J1342" s="26">
        <v>30</v>
      </c>
      <c r="K1342" s="26">
        <v>1560</v>
      </c>
      <c r="L1342" s="27">
        <v>8</v>
      </c>
      <c r="M1342" s="27">
        <v>26</v>
      </c>
      <c r="N1342" s="27">
        <v>0</v>
      </c>
      <c r="O1342" s="27">
        <v>0</v>
      </c>
      <c r="P1342" s="27">
        <v>34</v>
      </c>
      <c r="Q1342" s="55"/>
      <c r="R1342" s="27">
        <f t="shared" si="145"/>
        <v>0</v>
      </c>
      <c r="S1342" s="56" t="str">
        <f t="shared" si="146"/>
        <v>×</v>
      </c>
      <c r="T1342" s="56" t="str">
        <f t="shared" si="147"/>
        <v>×</v>
      </c>
      <c r="U1342" s="56" t="str">
        <f t="shared" si="148"/>
        <v>×</v>
      </c>
      <c r="V1342" s="57" t="str">
        <f t="shared" si="142"/>
        <v/>
      </c>
      <c r="W1342" s="58">
        <f t="shared" si="143"/>
        <v>0</v>
      </c>
      <c r="X1342" s="54">
        <f t="shared" si="144"/>
        <v>108</v>
      </c>
      <c r="Y1342" s="59"/>
    </row>
    <row r="1343" spans="1:323" ht="14.25" customHeight="1">
      <c r="A1343" s="54">
        <v>1233</v>
      </c>
      <c r="B1343" s="23">
        <v>108</v>
      </c>
      <c r="C1343" s="23" t="s">
        <v>33</v>
      </c>
      <c r="D1343" s="32" t="s">
        <v>2241</v>
      </c>
      <c r="E1343" s="23" t="s">
        <v>37</v>
      </c>
      <c r="F1343" s="23" t="s">
        <v>2242</v>
      </c>
      <c r="G1343" s="23" t="s">
        <v>35</v>
      </c>
      <c r="H1343" s="25">
        <v>10</v>
      </c>
      <c r="I1343" s="25">
        <v>66</v>
      </c>
      <c r="J1343" s="26">
        <v>50</v>
      </c>
      <c r="K1343" s="26">
        <v>3300</v>
      </c>
      <c r="L1343" s="27">
        <v>0</v>
      </c>
      <c r="M1343" s="27">
        <v>0</v>
      </c>
      <c r="N1343" s="27">
        <v>2</v>
      </c>
      <c r="O1343" s="27">
        <v>0</v>
      </c>
      <c r="P1343" s="27">
        <v>2</v>
      </c>
      <c r="Q1343" s="55"/>
      <c r="R1343" s="27">
        <f t="shared" si="145"/>
        <v>0</v>
      </c>
      <c r="S1343" s="56" t="str">
        <f t="shared" si="146"/>
        <v>×</v>
      </c>
      <c r="T1343" s="56" t="str">
        <f t="shared" si="147"/>
        <v>×</v>
      </c>
      <c r="U1343" s="56" t="str">
        <f t="shared" si="148"/>
        <v>×</v>
      </c>
      <c r="V1343" s="57" t="str">
        <f t="shared" ref="V1343:V1405" si="150">IF(S1343="○",IF(OR(T1343="×",U1343="×"),"←見積単価（税別）欄には、1以上の整数を入力してください",""),"")</f>
        <v/>
      </c>
      <c r="W1343" s="58">
        <f t="shared" ref="W1343:W1406" si="151">IF(V1343="",0,1)</f>
        <v>0</v>
      </c>
      <c r="X1343" s="54">
        <f t="shared" ref="X1343:X1405" si="152">B1343</f>
        <v>108</v>
      </c>
      <c r="Y1343" s="59"/>
    </row>
    <row r="1344" spans="1:323" ht="14.25" customHeight="1">
      <c r="A1344" s="54">
        <v>1234</v>
      </c>
      <c r="B1344" s="23">
        <v>108</v>
      </c>
      <c r="C1344" s="23" t="s">
        <v>33</v>
      </c>
      <c r="D1344" s="32" t="s">
        <v>2239</v>
      </c>
      <c r="E1344" s="23" t="s">
        <v>37</v>
      </c>
      <c r="F1344" s="23" t="s">
        <v>2240</v>
      </c>
      <c r="G1344" s="23" t="s">
        <v>35</v>
      </c>
      <c r="H1344" s="25">
        <v>10</v>
      </c>
      <c r="I1344" s="25">
        <v>78.599999999999994</v>
      </c>
      <c r="J1344" s="26">
        <v>50</v>
      </c>
      <c r="K1344" s="26">
        <v>3929.9999999999995</v>
      </c>
      <c r="L1344" s="27">
        <v>0</v>
      </c>
      <c r="M1344" s="27">
        <v>0</v>
      </c>
      <c r="N1344" s="27">
        <v>8</v>
      </c>
      <c r="O1344" s="27">
        <v>0</v>
      </c>
      <c r="P1344" s="27">
        <v>8</v>
      </c>
      <c r="Q1344" s="55"/>
      <c r="R1344" s="27">
        <f t="shared" si="145"/>
        <v>0</v>
      </c>
      <c r="S1344" s="56" t="str">
        <f t="shared" si="146"/>
        <v>×</v>
      </c>
      <c r="T1344" s="56" t="str">
        <f t="shared" si="147"/>
        <v>×</v>
      </c>
      <c r="U1344" s="56" t="str">
        <f t="shared" si="148"/>
        <v>×</v>
      </c>
      <c r="V1344" s="57" t="str">
        <f t="shared" si="150"/>
        <v/>
      </c>
      <c r="W1344" s="58">
        <f t="shared" si="151"/>
        <v>0</v>
      </c>
      <c r="X1344" s="54">
        <f t="shared" si="152"/>
        <v>108</v>
      </c>
      <c r="Y1344" s="59"/>
    </row>
    <row r="1345" spans="1:25" ht="14.25" customHeight="1">
      <c r="A1345" s="54">
        <v>1235</v>
      </c>
      <c r="B1345" s="23">
        <v>108</v>
      </c>
      <c r="C1345" s="23" t="s">
        <v>33</v>
      </c>
      <c r="D1345" s="32" t="s">
        <v>6665</v>
      </c>
      <c r="E1345" s="23" t="s">
        <v>37</v>
      </c>
      <c r="F1345" s="23" t="s">
        <v>2245</v>
      </c>
      <c r="G1345" s="23" t="s">
        <v>2246</v>
      </c>
      <c r="H1345" s="25">
        <v>1</v>
      </c>
      <c r="I1345" s="25">
        <v>252.5</v>
      </c>
      <c r="J1345" s="26">
        <v>120</v>
      </c>
      <c r="K1345" s="26">
        <v>30300</v>
      </c>
      <c r="L1345" s="27">
        <v>0</v>
      </c>
      <c r="M1345" s="27">
        <v>0</v>
      </c>
      <c r="N1345" s="27">
        <v>22</v>
      </c>
      <c r="O1345" s="27">
        <v>0</v>
      </c>
      <c r="P1345" s="27">
        <v>22</v>
      </c>
      <c r="Q1345" s="55"/>
      <c r="R1345" s="27">
        <f t="shared" ref="R1345:R1405" si="153">P1345*Q1345</f>
        <v>0</v>
      </c>
      <c r="S1345" s="56" t="str">
        <f t="shared" si="146"/>
        <v>×</v>
      </c>
      <c r="T1345" s="56" t="str">
        <f t="shared" si="147"/>
        <v>×</v>
      </c>
      <c r="U1345" s="56" t="str">
        <f t="shared" si="148"/>
        <v>×</v>
      </c>
      <c r="V1345" s="57" t="str">
        <f t="shared" si="150"/>
        <v/>
      </c>
      <c r="W1345" s="58">
        <f t="shared" si="151"/>
        <v>0</v>
      </c>
      <c r="X1345" s="54">
        <f t="shared" si="152"/>
        <v>108</v>
      </c>
      <c r="Y1345" s="59"/>
    </row>
    <row r="1346" spans="1:25" ht="14.25" customHeight="1">
      <c r="A1346" s="54">
        <v>1236</v>
      </c>
      <c r="B1346" s="23">
        <v>108</v>
      </c>
      <c r="C1346" s="23" t="s">
        <v>33</v>
      </c>
      <c r="D1346" s="32" t="s">
        <v>2230</v>
      </c>
      <c r="E1346" s="23" t="s">
        <v>37</v>
      </c>
      <c r="F1346" s="23" t="s">
        <v>2231</v>
      </c>
      <c r="G1346" s="23" t="s">
        <v>2232</v>
      </c>
      <c r="H1346" s="25">
        <v>1</v>
      </c>
      <c r="I1346" s="25">
        <v>58.2</v>
      </c>
      <c r="J1346" s="26">
        <v>150</v>
      </c>
      <c r="K1346" s="26">
        <v>8730</v>
      </c>
      <c r="L1346" s="27">
        <v>0</v>
      </c>
      <c r="M1346" s="27">
        <v>0</v>
      </c>
      <c r="N1346" s="27">
        <v>2</v>
      </c>
      <c r="O1346" s="27">
        <v>0</v>
      </c>
      <c r="P1346" s="27">
        <v>2</v>
      </c>
      <c r="Q1346" s="55"/>
      <c r="R1346" s="27">
        <f t="shared" si="153"/>
        <v>0</v>
      </c>
      <c r="S1346" s="56" t="str">
        <f t="shared" si="146"/>
        <v>×</v>
      </c>
      <c r="T1346" s="56" t="str">
        <f t="shared" si="147"/>
        <v>×</v>
      </c>
      <c r="U1346" s="56" t="str">
        <f t="shared" si="148"/>
        <v>×</v>
      </c>
      <c r="V1346" s="57" t="str">
        <f t="shared" si="150"/>
        <v/>
      </c>
      <c r="W1346" s="58">
        <f t="shared" si="151"/>
        <v>0</v>
      </c>
      <c r="X1346" s="54">
        <f t="shared" si="152"/>
        <v>108</v>
      </c>
      <c r="Y1346" s="59"/>
    </row>
    <row r="1347" spans="1:25" ht="14.25" customHeight="1">
      <c r="A1347" s="54">
        <v>1237</v>
      </c>
      <c r="B1347" s="23">
        <v>108</v>
      </c>
      <c r="C1347" s="23" t="s">
        <v>33</v>
      </c>
      <c r="D1347" s="32" t="s">
        <v>6666</v>
      </c>
      <c r="E1347" s="23" t="s">
        <v>37</v>
      </c>
      <c r="F1347" s="23" t="s">
        <v>38</v>
      </c>
      <c r="G1347" s="23" t="s">
        <v>39</v>
      </c>
      <c r="H1347" s="25">
        <v>10</v>
      </c>
      <c r="I1347" s="25">
        <v>108.4</v>
      </c>
      <c r="J1347" s="26">
        <v>150</v>
      </c>
      <c r="K1347" s="26">
        <v>16260</v>
      </c>
      <c r="L1347" s="27">
        <v>0</v>
      </c>
      <c r="M1347" s="27">
        <v>0</v>
      </c>
      <c r="N1347" s="27">
        <v>0</v>
      </c>
      <c r="O1347" s="27">
        <v>2</v>
      </c>
      <c r="P1347" s="27">
        <v>2</v>
      </c>
      <c r="Q1347" s="55"/>
      <c r="R1347" s="27">
        <f t="shared" si="153"/>
        <v>0</v>
      </c>
      <c r="S1347" s="56" t="str">
        <f t="shared" si="146"/>
        <v>×</v>
      </c>
      <c r="T1347" s="56" t="str">
        <f t="shared" si="147"/>
        <v>×</v>
      </c>
      <c r="U1347" s="56" t="str">
        <f t="shared" si="148"/>
        <v>×</v>
      </c>
      <c r="V1347" s="57" t="str">
        <f t="shared" si="150"/>
        <v/>
      </c>
      <c r="W1347" s="58">
        <f t="shared" si="151"/>
        <v>0</v>
      </c>
      <c r="X1347" s="54">
        <f t="shared" si="152"/>
        <v>108</v>
      </c>
      <c r="Y1347" s="59"/>
    </row>
    <row r="1348" spans="1:25" ht="14.25" customHeight="1">
      <c r="A1348" s="54">
        <v>1238</v>
      </c>
      <c r="B1348" s="23">
        <v>108</v>
      </c>
      <c r="C1348" s="23" t="s">
        <v>33</v>
      </c>
      <c r="D1348" s="32" t="s">
        <v>2226</v>
      </c>
      <c r="E1348" s="23" t="s">
        <v>37</v>
      </c>
      <c r="F1348" s="23" t="s">
        <v>2227</v>
      </c>
      <c r="G1348" s="23" t="s">
        <v>653</v>
      </c>
      <c r="H1348" s="25">
        <v>14</v>
      </c>
      <c r="I1348" s="25">
        <v>1177.5</v>
      </c>
      <c r="J1348" s="26">
        <v>14</v>
      </c>
      <c r="K1348" s="26">
        <v>16485</v>
      </c>
      <c r="L1348" s="27">
        <v>0</v>
      </c>
      <c r="M1348" s="27">
        <v>6</v>
      </c>
      <c r="N1348" s="27">
        <v>0</v>
      </c>
      <c r="O1348" s="27">
        <v>0</v>
      </c>
      <c r="P1348" s="27">
        <v>6</v>
      </c>
      <c r="Q1348" s="55"/>
      <c r="R1348" s="27">
        <f t="shared" si="153"/>
        <v>0</v>
      </c>
      <c r="S1348" s="56" t="str">
        <f t="shared" si="146"/>
        <v>×</v>
      </c>
      <c r="T1348" s="56" t="str">
        <f t="shared" si="147"/>
        <v>×</v>
      </c>
      <c r="U1348" s="56" t="str">
        <f t="shared" si="148"/>
        <v>×</v>
      </c>
      <c r="V1348" s="57" t="str">
        <f t="shared" si="150"/>
        <v/>
      </c>
      <c r="W1348" s="58">
        <f t="shared" si="151"/>
        <v>0</v>
      </c>
      <c r="X1348" s="54">
        <f t="shared" si="152"/>
        <v>108</v>
      </c>
      <c r="Y1348" s="59"/>
    </row>
    <row r="1349" spans="1:25" ht="14.25" customHeight="1">
      <c r="A1349" s="54">
        <v>1239</v>
      </c>
      <c r="B1349" s="23">
        <v>108</v>
      </c>
      <c r="C1349" s="23" t="s">
        <v>33</v>
      </c>
      <c r="D1349" s="32" t="s">
        <v>2248</v>
      </c>
      <c r="E1349" s="23" t="s">
        <v>37</v>
      </c>
      <c r="F1349" s="23" t="s">
        <v>2249</v>
      </c>
      <c r="G1349" s="23" t="s">
        <v>2250</v>
      </c>
      <c r="H1349" s="25">
        <v>1</v>
      </c>
      <c r="I1349" s="25">
        <v>97.5</v>
      </c>
      <c r="J1349" s="26">
        <v>50</v>
      </c>
      <c r="K1349" s="26">
        <v>4875</v>
      </c>
      <c r="L1349" s="27">
        <v>6</v>
      </c>
      <c r="M1349" s="27">
        <v>166</v>
      </c>
      <c r="N1349" s="27">
        <v>0</v>
      </c>
      <c r="O1349" s="27">
        <v>0</v>
      </c>
      <c r="P1349" s="27">
        <v>172</v>
      </c>
      <c r="Q1349" s="55"/>
      <c r="R1349" s="27">
        <f t="shared" si="153"/>
        <v>0</v>
      </c>
      <c r="S1349" s="56" t="str">
        <f t="shared" ref="S1349:S1412" si="154">IF(Q1349="","×","○")</f>
        <v>×</v>
      </c>
      <c r="T1349" s="56" t="str">
        <f t="shared" ref="T1349:T1412" si="155">IF(Q1349&gt;=1,"○","×")</f>
        <v>×</v>
      </c>
      <c r="U1349" s="56" t="str">
        <f t="shared" ref="U1349:U1412" si="156">IF(ISNUMBER(Q1349),IF(INT(Q1349)=Q1349,"○","×"),"×")</f>
        <v>×</v>
      </c>
      <c r="V1349" s="57" t="str">
        <f t="shared" si="150"/>
        <v/>
      </c>
      <c r="W1349" s="58">
        <f t="shared" si="151"/>
        <v>0</v>
      </c>
      <c r="X1349" s="54">
        <f t="shared" si="152"/>
        <v>108</v>
      </c>
      <c r="Y1349" s="59"/>
    </row>
    <row r="1350" spans="1:25" ht="14.25" customHeight="1">
      <c r="A1350" s="54">
        <v>1240</v>
      </c>
      <c r="B1350" s="23">
        <v>108</v>
      </c>
      <c r="C1350" s="23" t="s">
        <v>33</v>
      </c>
      <c r="D1350" s="28" t="s">
        <v>6667</v>
      </c>
      <c r="E1350" s="23" t="s">
        <v>37</v>
      </c>
      <c r="F1350" s="29" t="s">
        <v>6668</v>
      </c>
      <c r="G1350" s="29" t="s">
        <v>42</v>
      </c>
      <c r="H1350" s="25">
        <v>1</v>
      </c>
      <c r="I1350" s="25">
        <v>116426</v>
      </c>
      <c r="J1350" s="26">
        <v>1</v>
      </c>
      <c r="K1350" s="26">
        <v>116426</v>
      </c>
      <c r="L1350" s="30">
        <v>0</v>
      </c>
      <c r="M1350" s="30">
        <v>0</v>
      </c>
      <c r="N1350" s="30">
        <v>2</v>
      </c>
      <c r="O1350" s="30">
        <v>0</v>
      </c>
      <c r="P1350" s="30">
        <v>2</v>
      </c>
      <c r="Q1350" s="55"/>
      <c r="R1350" s="30">
        <f t="shared" si="153"/>
        <v>0</v>
      </c>
      <c r="S1350" s="56" t="str">
        <f t="shared" si="154"/>
        <v>×</v>
      </c>
      <c r="T1350" s="56" t="str">
        <f t="shared" si="155"/>
        <v>×</v>
      </c>
      <c r="U1350" s="56" t="str">
        <f t="shared" si="156"/>
        <v>×</v>
      </c>
      <c r="V1350" s="57" t="str">
        <f t="shared" si="150"/>
        <v/>
      </c>
      <c r="W1350" s="58">
        <f t="shared" si="151"/>
        <v>0</v>
      </c>
      <c r="X1350" s="54">
        <f t="shared" si="152"/>
        <v>108</v>
      </c>
      <c r="Y1350" s="59"/>
    </row>
    <row r="1351" spans="1:25" ht="14.25" customHeight="1">
      <c r="A1351" s="54">
        <v>1241</v>
      </c>
      <c r="B1351" s="23">
        <v>108</v>
      </c>
      <c r="C1351" s="23" t="s">
        <v>33</v>
      </c>
      <c r="D1351" s="32" t="s">
        <v>40</v>
      </c>
      <c r="E1351" s="23" t="s">
        <v>37</v>
      </c>
      <c r="F1351" s="23" t="s">
        <v>41</v>
      </c>
      <c r="G1351" s="23" t="s">
        <v>42</v>
      </c>
      <c r="H1351" s="25">
        <v>1</v>
      </c>
      <c r="I1351" s="25">
        <v>40144</v>
      </c>
      <c r="J1351" s="26">
        <v>1</v>
      </c>
      <c r="K1351" s="26">
        <v>40144</v>
      </c>
      <c r="L1351" s="27">
        <v>0</v>
      </c>
      <c r="M1351" s="27">
        <v>0</v>
      </c>
      <c r="N1351" s="27">
        <v>10</v>
      </c>
      <c r="O1351" s="27">
        <v>0</v>
      </c>
      <c r="P1351" s="27">
        <v>10</v>
      </c>
      <c r="Q1351" s="55"/>
      <c r="R1351" s="27">
        <f t="shared" si="153"/>
        <v>0</v>
      </c>
      <c r="S1351" s="56" t="str">
        <f t="shared" si="154"/>
        <v>×</v>
      </c>
      <c r="T1351" s="56" t="str">
        <f t="shared" si="155"/>
        <v>×</v>
      </c>
      <c r="U1351" s="56" t="str">
        <f t="shared" si="156"/>
        <v>×</v>
      </c>
      <c r="V1351" s="57" t="str">
        <f t="shared" si="150"/>
        <v/>
      </c>
      <c r="W1351" s="58">
        <f t="shared" si="151"/>
        <v>0</v>
      </c>
      <c r="X1351" s="54">
        <f t="shared" si="152"/>
        <v>108</v>
      </c>
      <c r="Y1351" s="59"/>
    </row>
    <row r="1352" spans="1:25" ht="14.25" customHeight="1">
      <c r="A1352" s="60" t="s">
        <v>6036</v>
      </c>
      <c r="B1352" s="61"/>
      <c r="C1352" s="61"/>
      <c r="D1352" s="62"/>
      <c r="E1352" s="61"/>
      <c r="F1352" s="61"/>
      <c r="G1352" s="61"/>
      <c r="H1352" s="63"/>
      <c r="I1352" s="63"/>
      <c r="J1352" s="64"/>
      <c r="K1352" s="64"/>
      <c r="L1352" s="65"/>
      <c r="M1352" s="65"/>
      <c r="N1352" s="65"/>
      <c r="O1352" s="65"/>
      <c r="P1352" s="65"/>
      <c r="Q1352" s="66" t="str">
        <f>CONCATENATE("項番",B1351," 計")</f>
        <v>項番108 計</v>
      </c>
      <c r="R1352" s="67">
        <f>SUMIF(B:B,B1351,R:R)</f>
        <v>0</v>
      </c>
      <c r="S1352" s="68">
        <f>COUNTIFS($B:$B,$B1351,S:S,"○")</f>
        <v>0</v>
      </c>
      <c r="T1352" s="67"/>
      <c r="U1352" s="67"/>
      <c r="V1352" s="69" t="str">
        <f>IF(S1352=0,"",IF(COUNTIF(B:B,X1352)=S1352,"","この項番で見積単価（税別）が入力されていない品目があります"))</f>
        <v/>
      </c>
      <c r="W1352" s="70">
        <f t="shared" si="151"/>
        <v>0</v>
      </c>
      <c r="X1352" s="60">
        <f>B1351</f>
        <v>108</v>
      </c>
      <c r="Y1352" s="71" t="s">
        <v>293</v>
      </c>
    </row>
    <row r="1353" spans="1:25" ht="14.25" customHeight="1">
      <c r="A1353" s="54">
        <v>1242</v>
      </c>
      <c r="B1353" s="23">
        <v>109</v>
      </c>
      <c r="C1353" s="23" t="s">
        <v>33</v>
      </c>
      <c r="D1353" s="32" t="s">
        <v>6230</v>
      </c>
      <c r="E1353" s="23" t="s">
        <v>6669</v>
      </c>
      <c r="F1353" s="23" t="s">
        <v>7860</v>
      </c>
      <c r="G1353" s="23" t="s">
        <v>371</v>
      </c>
      <c r="H1353" s="25">
        <v>30</v>
      </c>
      <c r="I1353" s="25">
        <v>122</v>
      </c>
      <c r="J1353" s="26">
        <v>30</v>
      </c>
      <c r="K1353" s="26">
        <v>3660</v>
      </c>
      <c r="L1353" s="27">
        <v>0</v>
      </c>
      <c r="M1353" s="27">
        <v>0</v>
      </c>
      <c r="N1353" s="27">
        <v>22</v>
      </c>
      <c r="O1353" s="27">
        <v>0</v>
      </c>
      <c r="P1353" s="27">
        <v>22</v>
      </c>
      <c r="Q1353" s="55"/>
      <c r="R1353" s="27">
        <f t="shared" si="153"/>
        <v>0</v>
      </c>
      <c r="S1353" s="56" t="str">
        <f t="shared" si="154"/>
        <v>×</v>
      </c>
      <c r="T1353" s="56" t="str">
        <f t="shared" si="155"/>
        <v>×</v>
      </c>
      <c r="U1353" s="56" t="str">
        <f t="shared" si="156"/>
        <v>×</v>
      </c>
      <c r="V1353" s="57" t="str">
        <f t="shared" si="150"/>
        <v/>
      </c>
      <c r="W1353" s="58">
        <f t="shared" si="151"/>
        <v>0</v>
      </c>
      <c r="X1353" s="54">
        <f t="shared" si="152"/>
        <v>109</v>
      </c>
      <c r="Y1353" s="59"/>
    </row>
    <row r="1354" spans="1:25" ht="14.25" customHeight="1">
      <c r="A1354" s="54">
        <v>1243</v>
      </c>
      <c r="B1354" s="23">
        <v>109</v>
      </c>
      <c r="C1354" s="23" t="s">
        <v>33</v>
      </c>
      <c r="D1354" s="32" t="s">
        <v>6230</v>
      </c>
      <c r="E1354" s="23" t="s">
        <v>6669</v>
      </c>
      <c r="F1354" s="23" t="s">
        <v>370</v>
      </c>
      <c r="G1354" s="23" t="s">
        <v>372</v>
      </c>
      <c r="H1354" s="25">
        <v>10</v>
      </c>
      <c r="I1354" s="25">
        <v>122</v>
      </c>
      <c r="J1354" s="26">
        <v>10</v>
      </c>
      <c r="K1354" s="26">
        <v>1220</v>
      </c>
      <c r="L1354" s="27">
        <v>0</v>
      </c>
      <c r="M1354" s="27">
        <v>0</v>
      </c>
      <c r="N1354" s="27">
        <v>0</v>
      </c>
      <c r="O1354" s="27">
        <v>4</v>
      </c>
      <c r="P1354" s="27">
        <v>4</v>
      </c>
      <c r="Q1354" s="55"/>
      <c r="R1354" s="27">
        <f t="shared" si="153"/>
        <v>0</v>
      </c>
      <c r="S1354" s="56" t="str">
        <f t="shared" si="154"/>
        <v>×</v>
      </c>
      <c r="T1354" s="56" t="str">
        <f t="shared" si="155"/>
        <v>×</v>
      </c>
      <c r="U1354" s="56" t="str">
        <f t="shared" si="156"/>
        <v>×</v>
      </c>
      <c r="V1354" s="57" t="str">
        <f t="shared" si="150"/>
        <v/>
      </c>
      <c r="W1354" s="58">
        <f t="shared" si="151"/>
        <v>0</v>
      </c>
      <c r="X1354" s="54">
        <f t="shared" si="152"/>
        <v>109</v>
      </c>
      <c r="Y1354" s="59"/>
    </row>
    <row r="1355" spans="1:25" ht="14.25" customHeight="1">
      <c r="A1355" s="54">
        <v>1244</v>
      </c>
      <c r="B1355" s="23">
        <v>109</v>
      </c>
      <c r="C1355" s="23" t="s">
        <v>33</v>
      </c>
      <c r="D1355" s="32" t="s">
        <v>6230</v>
      </c>
      <c r="E1355" s="23" t="s">
        <v>6669</v>
      </c>
      <c r="F1355" s="23" t="s">
        <v>370</v>
      </c>
      <c r="G1355" s="23" t="s">
        <v>371</v>
      </c>
      <c r="H1355" s="25">
        <v>30</v>
      </c>
      <c r="I1355" s="25">
        <v>122</v>
      </c>
      <c r="J1355" s="26">
        <v>30</v>
      </c>
      <c r="K1355" s="26">
        <v>3660</v>
      </c>
      <c r="L1355" s="27">
        <v>34</v>
      </c>
      <c r="M1355" s="27">
        <v>124</v>
      </c>
      <c r="N1355" s="27">
        <v>0</v>
      </c>
      <c r="O1355" s="27">
        <v>0</v>
      </c>
      <c r="P1355" s="27">
        <v>158</v>
      </c>
      <c r="Q1355" s="55"/>
      <c r="R1355" s="27">
        <f t="shared" si="153"/>
        <v>0</v>
      </c>
      <c r="S1355" s="56" t="str">
        <f t="shared" si="154"/>
        <v>×</v>
      </c>
      <c r="T1355" s="56" t="str">
        <f t="shared" si="155"/>
        <v>×</v>
      </c>
      <c r="U1355" s="56" t="str">
        <f t="shared" si="156"/>
        <v>×</v>
      </c>
      <c r="V1355" s="57" t="str">
        <f t="shared" si="150"/>
        <v/>
      </c>
      <c r="W1355" s="58">
        <f t="shared" si="151"/>
        <v>0</v>
      </c>
      <c r="X1355" s="54">
        <f t="shared" si="152"/>
        <v>109</v>
      </c>
      <c r="Y1355" s="59"/>
    </row>
    <row r="1356" spans="1:25" ht="14.25" customHeight="1">
      <c r="A1356" s="54">
        <v>1245</v>
      </c>
      <c r="B1356" s="23">
        <v>109</v>
      </c>
      <c r="C1356" s="23" t="s">
        <v>33</v>
      </c>
      <c r="D1356" s="32" t="s">
        <v>6230</v>
      </c>
      <c r="E1356" s="23" t="s">
        <v>6669</v>
      </c>
      <c r="F1356" s="23" t="s">
        <v>348</v>
      </c>
      <c r="G1356" s="23" t="s">
        <v>154</v>
      </c>
      <c r="H1356" s="25">
        <v>100</v>
      </c>
      <c r="I1356" s="25">
        <v>5.7</v>
      </c>
      <c r="J1356" s="26">
        <v>100</v>
      </c>
      <c r="K1356" s="26">
        <v>570</v>
      </c>
      <c r="L1356" s="27">
        <v>60</v>
      </c>
      <c r="M1356" s="27">
        <v>0</v>
      </c>
      <c r="N1356" s="27">
        <v>0</v>
      </c>
      <c r="O1356" s="27">
        <v>6</v>
      </c>
      <c r="P1356" s="27">
        <v>66</v>
      </c>
      <c r="Q1356" s="55"/>
      <c r="R1356" s="27">
        <f t="shared" si="153"/>
        <v>0</v>
      </c>
      <c r="S1356" s="56" t="str">
        <f t="shared" si="154"/>
        <v>×</v>
      </c>
      <c r="T1356" s="56" t="str">
        <f t="shared" si="155"/>
        <v>×</v>
      </c>
      <c r="U1356" s="56" t="str">
        <f t="shared" si="156"/>
        <v>×</v>
      </c>
      <c r="V1356" s="57" t="str">
        <f t="shared" si="150"/>
        <v/>
      </c>
      <c r="W1356" s="58">
        <f t="shared" si="151"/>
        <v>0</v>
      </c>
      <c r="X1356" s="54">
        <f t="shared" si="152"/>
        <v>109</v>
      </c>
      <c r="Y1356" s="59"/>
    </row>
    <row r="1357" spans="1:25" ht="14.25" customHeight="1">
      <c r="A1357" s="54">
        <v>1246</v>
      </c>
      <c r="B1357" s="23">
        <v>109</v>
      </c>
      <c r="C1357" s="23" t="s">
        <v>33</v>
      </c>
      <c r="D1357" s="32" t="s">
        <v>6230</v>
      </c>
      <c r="E1357" s="23" t="s">
        <v>6669</v>
      </c>
      <c r="F1357" s="23" t="s">
        <v>348</v>
      </c>
      <c r="G1357" s="23" t="s">
        <v>349</v>
      </c>
      <c r="H1357" s="25">
        <v>2100</v>
      </c>
      <c r="I1357" s="25">
        <v>5.7</v>
      </c>
      <c r="J1357" s="26">
        <v>2100</v>
      </c>
      <c r="K1357" s="26">
        <v>11970</v>
      </c>
      <c r="L1357" s="27">
        <v>0</v>
      </c>
      <c r="M1357" s="27">
        <v>2</v>
      </c>
      <c r="N1357" s="27">
        <v>0</v>
      </c>
      <c r="O1357" s="27">
        <v>0</v>
      </c>
      <c r="P1357" s="27">
        <v>2</v>
      </c>
      <c r="Q1357" s="55"/>
      <c r="R1357" s="27">
        <f t="shared" si="153"/>
        <v>0</v>
      </c>
      <c r="S1357" s="56" t="str">
        <f t="shared" si="154"/>
        <v>×</v>
      </c>
      <c r="T1357" s="56" t="str">
        <f t="shared" si="155"/>
        <v>×</v>
      </c>
      <c r="U1357" s="56" t="str">
        <f t="shared" si="156"/>
        <v>×</v>
      </c>
      <c r="V1357" s="57" t="str">
        <f t="shared" si="150"/>
        <v/>
      </c>
      <c r="W1357" s="58">
        <f t="shared" si="151"/>
        <v>0</v>
      </c>
      <c r="X1357" s="54">
        <f t="shared" si="152"/>
        <v>109</v>
      </c>
      <c r="Y1357" s="59"/>
    </row>
    <row r="1358" spans="1:25" ht="14.25" customHeight="1">
      <c r="A1358" s="60" t="s">
        <v>6036</v>
      </c>
      <c r="B1358" s="61"/>
      <c r="C1358" s="61"/>
      <c r="D1358" s="62"/>
      <c r="E1358" s="61"/>
      <c r="F1358" s="61"/>
      <c r="G1358" s="61"/>
      <c r="H1358" s="63"/>
      <c r="I1358" s="63"/>
      <c r="J1358" s="64"/>
      <c r="K1358" s="64"/>
      <c r="L1358" s="65"/>
      <c r="M1358" s="65"/>
      <c r="N1358" s="65"/>
      <c r="O1358" s="65"/>
      <c r="P1358" s="65"/>
      <c r="Q1358" s="66" t="str">
        <f>CONCATENATE("項番",B1357," 計")</f>
        <v>項番109 計</v>
      </c>
      <c r="R1358" s="67">
        <f>SUMIF(B:B,B1357,R:R)</f>
        <v>0</v>
      </c>
      <c r="S1358" s="68">
        <f>COUNTIFS($B:$B,$B1357,S:S,"○")</f>
        <v>0</v>
      </c>
      <c r="T1358" s="67"/>
      <c r="U1358" s="67"/>
      <c r="V1358" s="69" t="str">
        <f>IF(S1358=0,"",IF(COUNTIF(B:B,X1358)=S1358,"","この項番で見積単価（税別）が入力されていない品目があります"))</f>
        <v/>
      </c>
      <c r="W1358" s="70">
        <f t="shared" si="151"/>
        <v>0</v>
      </c>
      <c r="X1358" s="60">
        <f>B1357</f>
        <v>109</v>
      </c>
      <c r="Y1358" s="71" t="s">
        <v>293</v>
      </c>
    </row>
    <row r="1359" spans="1:25" ht="14.25" customHeight="1">
      <c r="A1359" s="54">
        <v>1247</v>
      </c>
      <c r="B1359" s="23">
        <v>110</v>
      </c>
      <c r="C1359" s="23" t="s">
        <v>33</v>
      </c>
      <c r="D1359" s="32" t="s">
        <v>2254</v>
      </c>
      <c r="E1359" s="23" t="s">
        <v>2255</v>
      </c>
      <c r="F1359" s="23" t="s">
        <v>2256</v>
      </c>
      <c r="G1359" s="23" t="s">
        <v>354</v>
      </c>
      <c r="H1359" s="25">
        <v>1</v>
      </c>
      <c r="I1359" s="25">
        <v>6.3</v>
      </c>
      <c r="J1359" s="26">
        <v>500</v>
      </c>
      <c r="K1359" s="26">
        <v>3150</v>
      </c>
      <c r="L1359" s="27">
        <v>0</v>
      </c>
      <c r="M1359" s="27">
        <v>0</v>
      </c>
      <c r="N1359" s="27">
        <v>34</v>
      </c>
      <c r="O1359" s="27">
        <v>0</v>
      </c>
      <c r="P1359" s="27">
        <v>34</v>
      </c>
      <c r="Q1359" s="55"/>
      <c r="R1359" s="27">
        <f t="shared" si="153"/>
        <v>0</v>
      </c>
      <c r="S1359" s="56" t="str">
        <f t="shared" si="154"/>
        <v>×</v>
      </c>
      <c r="T1359" s="56" t="str">
        <f t="shared" si="155"/>
        <v>×</v>
      </c>
      <c r="U1359" s="56" t="str">
        <f t="shared" si="156"/>
        <v>×</v>
      </c>
      <c r="V1359" s="57" t="str">
        <f t="shared" si="150"/>
        <v/>
      </c>
      <c r="W1359" s="58">
        <f t="shared" si="151"/>
        <v>0</v>
      </c>
      <c r="X1359" s="54">
        <f t="shared" si="152"/>
        <v>110</v>
      </c>
      <c r="Y1359" s="59"/>
    </row>
    <row r="1360" spans="1:25" ht="14.25" customHeight="1">
      <c r="A1360" s="54">
        <v>1248</v>
      </c>
      <c r="B1360" s="23">
        <v>110</v>
      </c>
      <c r="C1360" s="23" t="s">
        <v>33</v>
      </c>
      <c r="D1360" s="32" t="s">
        <v>2257</v>
      </c>
      <c r="E1360" s="23" t="s">
        <v>2255</v>
      </c>
      <c r="F1360" s="23" t="s">
        <v>2258</v>
      </c>
      <c r="G1360" s="23" t="s">
        <v>1698</v>
      </c>
      <c r="H1360" s="25">
        <v>1000</v>
      </c>
      <c r="I1360" s="25">
        <v>5.7</v>
      </c>
      <c r="J1360" s="26">
        <v>1000</v>
      </c>
      <c r="K1360" s="26">
        <v>5700</v>
      </c>
      <c r="L1360" s="27">
        <v>0</v>
      </c>
      <c r="M1360" s="27">
        <v>0</v>
      </c>
      <c r="N1360" s="27">
        <v>0</v>
      </c>
      <c r="O1360" s="27">
        <v>36</v>
      </c>
      <c r="P1360" s="27">
        <v>36</v>
      </c>
      <c r="Q1360" s="55"/>
      <c r="R1360" s="27">
        <f t="shared" si="153"/>
        <v>0</v>
      </c>
      <c r="S1360" s="56" t="str">
        <f t="shared" si="154"/>
        <v>×</v>
      </c>
      <c r="T1360" s="56" t="str">
        <f t="shared" si="155"/>
        <v>×</v>
      </c>
      <c r="U1360" s="56" t="str">
        <f t="shared" si="156"/>
        <v>×</v>
      </c>
      <c r="V1360" s="57" t="str">
        <f t="shared" si="150"/>
        <v/>
      </c>
      <c r="W1360" s="58">
        <f t="shared" si="151"/>
        <v>0</v>
      </c>
      <c r="X1360" s="54">
        <f t="shared" si="152"/>
        <v>110</v>
      </c>
      <c r="Y1360" s="59"/>
    </row>
    <row r="1361" spans="1:25" ht="14.25" customHeight="1">
      <c r="A1361" s="54">
        <v>1249</v>
      </c>
      <c r="B1361" s="23">
        <v>110</v>
      </c>
      <c r="C1361" s="23" t="s">
        <v>33</v>
      </c>
      <c r="D1361" s="32" t="s">
        <v>2259</v>
      </c>
      <c r="E1361" s="23" t="s">
        <v>2255</v>
      </c>
      <c r="F1361" s="23" t="s">
        <v>2258</v>
      </c>
      <c r="G1361" s="23" t="s">
        <v>2260</v>
      </c>
      <c r="H1361" s="25">
        <v>800</v>
      </c>
      <c r="I1361" s="25">
        <v>5.7</v>
      </c>
      <c r="J1361" s="26">
        <v>800</v>
      </c>
      <c r="K1361" s="26">
        <v>4560</v>
      </c>
      <c r="L1361" s="27">
        <v>0</v>
      </c>
      <c r="M1361" s="27">
        <v>96</v>
      </c>
      <c r="N1361" s="27">
        <v>0</v>
      </c>
      <c r="O1361" s="27">
        <v>0</v>
      </c>
      <c r="P1361" s="27">
        <v>96</v>
      </c>
      <c r="Q1361" s="55"/>
      <c r="R1361" s="27">
        <f t="shared" si="153"/>
        <v>0</v>
      </c>
      <c r="S1361" s="56" t="str">
        <f t="shared" si="154"/>
        <v>×</v>
      </c>
      <c r="T1361" s="56" t="str">
        <f t="shared" si="155"/>
        <v>×</v>
      </c>
      <c r="U1361" s="56" t="str">
        <f t="shared" si="156"/>
        <v>×</v>
      </c>
      <c r="V1361" s="57" t="str">
        <f t="shared" si="150"/>
        <v/>
      </c>
      <c r="W1361" s="58">
        <f t="shared" si="151"/>
        <v>0</v>
      </c>
      <c r="X1361" s="54">
        <f t="shared" si="152"/>
        <v>110</v>
      </c>
      <c r="Y1361" s="59"/>
    </row>
    <row r="1362" spans="1:25" ht="14.25" customHeight="1">
      <c r="A1362" s="54">
        <v>1250</v>
      </c>
      <c r="B1362" s="23">
        <v>110</v>
      </c>
      <c r="C1362" s="23" t="s">
        <v>33</v>
      </c>
      <c r="D1362" s="32" t="s">
        <v>2261</v>
      </c>
      <c r="E1362" s="23" t="s">
        <v>2255</v>
      </c>
      <c r="F1362" s="23" t="s">
        <v>2258</v>
      </c>
      <c r="G1362" s="23" t="s">
        <v>2262</v>
      </c>
      <c r="H1362" s="25">
        <v>400</v>
      </c>
      <c r="I1362" s="25">
        <v>5.7</v>
      </c>
      <c r="J1362" s="26">
        <v>400</v>
      </c>
      <c r="K1362" s="26">
        <v>2280</v>
      </c>
      <c r="L1362" s="27">
        <v>0</v>
      </c>
      <c r="M1362" s="27">
        <v>0</v>
      </c>
      <c r="N1362" s="27">
        <v>1</v>
      </c>
      <c r="O1362" s="27">
        <v>6</v>
      </c>
      <c r="P1362" s="27">
        <v>7</v>
      </c>
      <c r="Q1362" s="55"/>
      <c r="R1362" s="27">
        <f t="shared" si="153"/>
        <v>0</v>
      </c>
      <c r="S1362" s="56" t="str">
        <f t="shared" si="154"/>
        <v>×</v>
      </c>
      <c r="T1362" s="56" t="str">
        <f t="shared" si="155"/>
        <v>×</v>
      </c>
      <c r="U1362" s="56" t="str">
        <f t="shared" si="156"/>
        <v>×</v>
      </c>
      <c r="V1362" s="57" t="str">
        <f t="shared" si="150"/>
        <v/>
      </c>
      <c r="W1362" s="58">
        <f t="shared" si="151"/>
        <v>0</v>
      </c>
      <c r="X1362" s="54">
        <f t="shared" si="152"/>
        <v>110</v>
      </c>
      <c r="Y1362" s="59"/>
    </row>
    <row r="1363" spans="1:25" ht="14.25" customHeight="1">
      <c r="A1363" s="60" t="s">
        <v>6036</v>
      </c>
      <c r="B1363" s="61"/>
      <c r="C1363" s="61"/>
      <c r="D1363" s="62"/>
      <c r="E1363" s="61"/>
      <c r="F1363" s="61"/>
      <c r="G1363" s="61"/>
      <c r="H1363" s="63"/>
      <c r="I1363" s="63"/>
      <c r="J1363" s="64"/>
      <c r="K1363" s="64"/>
      <c r="L1363" s="65"/>
      <c r="M1363" s="65"/>
      <c r="N1363" s="65"/>
      <c r="O1363" s="65"/>
      <c r="P1363" s="65"/>
      <c r="Q1363" s="66" t="str">
        <f>CONCATENATE("項番",B1362," 計")</f>
        <v>項番110 計</v>
      </c>
      <c r="R1363" s="67">
        <f>SUMIF(B:B,B1362,R:R)</f>
        <v>0</v>
      </c>
      <c r="S1363" s="68">
        <f>COUNTIFS($B:$B,$B1362,S:S,"○")</f>
        <v>0</v>
      </c>
      <c r="T1363" s="67"/>
      <c r="U1363" s="67"/>
      <c r="V1363" s="69" t="str">
        <f>IF(S1363=0,"",IF(COUNTIF(B:B,X1363)=S1363,"","この項番で見積単価（税別）が入力されていない品目があります"))</f>
        <v/>
      </c>
      <c r="W1363" s="70">
        <f t="shared" si="151"/>
        <v>0</v>
      </c>
      <c r="X1363" s="60">
        <f>B1362</f>
        <v>110</v>
      </c>
      <c r="Y1363" s="71" t="s">
        <v>293</v>
      </c>
    </row>
    <row r="1364" spans="1:25" ht="14.25" customHeight="1">
      <c r="A1364" s="54">
        <v>1251</v>
      </c>
      <c r="B1364" s="23">
        <v>111</v>
      </c>
      <c r="C1364" s="23" t="s">
        <v>33</v>
      </c>
      <c r="D1364" s="32" t="s">
        <v>2269</v>
      </c>
      <c r="E1364" s="23" t="s">
        <v>2264</v>
      </c>
      <c r="F1364" s="23" t="s">
        <v>2270</v>
      </c>
      <c r="G1364" s="23" t="s">
        <v>2271</v>
      </c>
      <c r="H1364" s="25">
        <v>84</v>
      </c>
      <c r="I1364" s="25">
        <v>2666.1</v>
      </c>
      <c r="J1364" s="26">
        <v>84</v>
      </c>
      <c r="K1364" s="26">
        <v>223952.4</v>
      </c>
      <c r="L1364" s="27">
        <v>0</v>
      </c>
      <c r="M1364" s="27">
        <v>2</v>
      </c>
      <c r="N1364" s="27">
        <v>0</v>
      </c>
      <c r="O1364" s="27">
        <v>0</v>
      </c>
      <c r="P1364" s="27">
        <v>2</v>
      </c>
      <c r="Q1364" s="55"/>
      <c r="R1364" s="27">
        <f t="shared" si="153"/>
        <v>0</v>
      </c>
      <c r="S1364" s="56" t="str">
        <f t="shared" si="154"/>
        <v>×</v>
      </c>
      <c r="T1364" s="56" t="str">
        <f t="shared" si="155"/>
        <v>×</v>
      </c>
      <c r="U1364" s="56" t="str">
        <f t="shared" si="156"/>
        <v>×</v>
      </c>
      <c r="V1364" s="57" t="str">
        <f t="shared" si="150"/>
        <v/>
      </c>
      <c r="W1364" s="58">
        <f t="shared" si="151"/>
        <v>0</v>
      </c>
      <c r="X1364" s="54">
        <f t="shared" si="152"/>
        <v>111</v>
      </c>
      <c r="Y1364" s="59"/>
    </row>
    <row r="1365" spans="1:25" ht="14.25" customHeight="1">
      <c r="A1365" s="54">
        <v>1252</v>
      </c>
      <c r="B1365" s="23">
        <v>111</v>
      </c>
      <c r="C1365" s="23" t="s">
        <v>33</v>
      </c>
      <c r="D1365" s="32" t="s">
        <v>2267</v>
      </c>
      <c r="E1365" s="23" t="s">
        <v>2264</v>
      </c>
      <c r="F1365" s="23" t="s">
        <v>2268</v>
      </c>
      <c r="G1365" s="23" t="s">
        <v>34</v>
      </c>
      <c r="H1365" s="25">
        <v>1</v>
      </c>
      <c r="I1365" s="25">
        <v>91292</v>
      </c>
      <c r="J1365" s="26">
        <v>1</v>
      </c>
      <c r="K1365" s="26">
        <v>91292</v>
      </c>
      <c r="L1365" s="27">
        <v>0</v>
      </c>
      <c r="M1365" s="27">
        <v>6</v>
      </c>
      <c r="N1365" s="27">
        <v>0</v>
      </c>
      <c r="O1365" s="27">
        <v>0</v>
      </c>
      <c r="P1365" s="27">
        <v>6</v>
      </c>
      <c r="Q1365" s="55"/>
      <c r="R1365" s="27">
        <f t="shared" si="153"/>
        <v>0</v>
      </c>
      <c r="S1365" s="56" t="str">
        <f t="shared" si="154"/>
        <v>×</v>
      </c>
      <c r="T1365" s="56" t="str">
        <f t="shared" si="155"/>
        <v>×</v>
      </c>
      <c r="U1365" s="56" t="str">
        <f t="shared" si="156"/>
        <v>×</v>
      </c>
      <c r="V1365" s="57" t="str">
        <f t="shared" si="150"/>
        <v/>
      </c>
      <c r="W1365" s="58">
        <f t="shared" si="151"/>
        <v>0</v>
      </c>
      <c r="X1365" s="54">
        <f t="shared" si="152"/>
        <v>111</v>
      </c>
      <c r="Y1365" s="59"/>
    </row>
    <row r="1366" spans="1:25" ht="14.25" customHeight="1">
      <c r="A1366" s="54">
        <v>1253</v>
      </c>
      <c r="B1366" s="23">
        <v>111</v>
      </c>
      <c r="C1366" s="23" t="s">
        <v>33</v>
      </c>
      <c r="D1366" s="32" t="s">
        <v>2263</v>
      </c>
      <c r="E1366" s="23" t="s">
        <v>2264</v>
      </c>
      <c r="F1366" s="23" t="s">
        <v>2265</v>
      </c>
      <c r="G1366" s="23" t="s">
        <v>2266</v>
      </c>
      <c r="H1366" s="25">
        <v>10</v>
      </c>
      <c r="I1366" s="25">
        <v>2218</v>
      </c>
      <c r="J1366" s="26">
        <v>10</v>
      </c>
      <c r="K1366" s="26">
        <v>22180</v>
      </c>
      <c r="L1366" s="27">
        <v>80</v>
      </c>
      <c r="M1366" s="27">
        <v>2</v>
      </c>
      <c r="N1366" s="27">
        <v>100</v>
      </c>
      <c r="O1366" s="27">
        <v>0</v>
      </c>
      <c r="P1366" s="27">
        <v>182</v>
      </c>
      <c r="Q1366" s="55"/>
      <c r="R1366" s="27">
        <f t="shared" si="153"/>
        <v>0</v>
      </c>
      <c r="S1366" s="56" t="str">
        <f t="shared" si="154"/>
        <v>×</v>
      </c>
      <c r="T1366" s="56" t="str">
        <f t="shared" si="155"/>
        <v>×</v>
      </c>
      <c r="U1366" s="56" t="str">
        <f t="shared" si="156"/>
        <v>×</v>
      </c>
      <c r="V1366" s="57" t="str">
        <f t="shared" si="150"/>
        <v/>
      </c>
      <c r="W1366" s="58">
        <f t="shared" si="151"/>
        <v>0</v>
      </c>
      <c r="X1366" s="54">
        <f t="shared" si="152"/>
        <v>111</v>
      </c>
      <c r="Y1366" s="59"/>
    </row>
    <row r="1367" spans="1:25" ht="14.25" customHeight="1">
      <c r="A1367" s="60" t="s">
        <v>6036</v>
      </c>
      <c r="B1367" s="61"/>
      <c r="C1367" s="61"/>
      <c r="D1367" s="62"/>
      <c r="E1367" s="61"/>
      <c r="F1367" s="61"/>
      <c r="G1367" s="61"/>
      <c r="H1367" s="63"/>
      <c r="I1367" s="63"/>
      <c r="J1367" s="64"/>
      <c r="K1367" s="64"/>
      <c r="L1367" s="65"/>
      <c r="M1367" s="65"/>
      <c r="N1367" s="65"/>
      <c r="O1367" s="65"/>
      <c r="P1367" s="65"/>
      <c r="Q1367" s="66" t="str">
        <f>CONCATENATE("項番",B1366," 計")</f>
        <v>項番111 計</v>
      </c>
      <c r="R1367" s="67">
        <f>SUMIF(B:B,B1366,R:R)</f>
        <v>0</v>
      </c>
      <c r="S1367" s="68">
        <f>COUNTIFS($B:$B,$B1366,S:S,"○")</f>
        <v>0</v>
      </c>
      <c r="T1367" s="67"/>
      <c r="U1367" s="67"/>
      <c r="V1367" s="69" t="str">
        <f>IF(S1367=0,"",IF(COUNTIF(B:B,X1367)=S1367,"","この項番で見積単価（税別）が入力されていない品目があります"))</f>
        <v/>
      </c>
      <c r="W1367" s="70">
        <f t="shared" si="151"/>
        <v>0</v>
      </c>
      <c r="X1367" s="60">
        <f>B1366</f>
        <v>111</v>
      </c>
      <c r="Y1367" s="71" t="s">
        <v>293</v>
      </c>
    </row>
    <row r="1368" spans="1:25" ht="14.25" customHeight="1">
      <c r="A1368" s="54">
        <v>1254</v>
      </c>
      <c r="B1368" s="23">
        <v>112</v>
      </c>
      <c r="C1368" s="23" t="s">
        <v>33</v>
      </c>
      <c r="D1368" s="32" t="s">
        <v>2273</v>
      </c>
      <c r="E1368" s="23" t="s">
        <v>238</v>
      </c>
      <c r="F1368" s="23" t="s">
        <v>2274</v>
      </c>
      <c r="G1368" s="23" t="s">
        <v>42</v>
      </c>
      <c r="H1368" s="25">
        <v>1</v>
      </c>
      <c r="I1368" s="25">
        <v>16303</v>
      </c>
      <c r="J1368" s="26">
        <v>1</v>
      </c>
      <c r="K1368" s="26">
        <v>16303</v>
      </c>
      <c r="L1368" s="27">
        <v>0</v>
      </c>
      <c r="M1368" s="27">
        <v>0</v>
      </c>
      <c r="N1368" s="27">
        <v>1</v>
      </c>
      <c r="O1368" s="27">
        <v>0</v>
      </c>
      <c r="P1368" s="27">
        <v>1</v>
      </c>
      <c r="Q1368" s="55"/>
      <c r="R1368" s="27">
        <f t="shared" si="153"/>
        <v>0</v>
      </c>
      <c r="S1368" s="56" t="str">
        <f t="shared" si="154"/>
        <v>×</v>
      </c>
      <c r="T1368" s="56" t="str">
        <f t="shared" si="155"/>
        <v>×</v>
      </c>
      <c r="U1368" s="56" t="str">
        <f t="shared" si="156"/>
        <v>×</v>
      </c>
      <c r="V1368" s="57" t="str">
        <f t="shared" si="150"/>
        <v/>
      </c>
      <c r="W1368" s="58">
        <f t="shared" si="151"/>
        <v>0</v>
      </c>
      <c r="X1368" s="54">
        <f t="shared" si="152"/>
        <v>112</v>
      </c>
      <c r="Y1368" s="59"/>
    </row>
    <row r="1369" spans="1:25" ht="14.25" customHeight="1">
      <c r="A1369" s="54">
        <v>1255</v>
      </c>
      <c r="B1369" s="23">
        <v>112</v>
      </c>
      <c r="C1369" s="23" t="s">
        <v>33</v>
      </c>
      <c r="D1369" s="32" t="s">
        <v>6672</v>
      </c>
      <c r="E1369" s="23" t="s">
        <v>238</v>
      </c>
      <c r="F1369" s="23" t="s">
        <v>2272</v>
      </c>
      <c r="G1369" s="23" t="s">
        <v>34</v>
      </c>
      <c r="H1369" s="25">
        <v>1</v>
      </c>
      <c r="I1369" s="25">
        <v>20968</v>
      </c>
      <c r="J1369" s="26">
        <v>1</v>
      </c>
      <c r="K1369" s="26">
        <v>20968</v>
      </c>
      <c r="L1369" s="27">
        <v>0</v>
      </c>
      <c r="M1369" s="27">
        <v>6000</v>
      </c>
      <c r="N1369" s="27">
        <v>0</v>
      </c>
      <c r="O1369" s="27">
        <v>0</v>
      </c>
      <c r="P1369" s="27">
        <v>6000</v>
      </c>
      <c r="Q1369" s="55"/>
      <c r="R1369" s="27">
        <f t="shared" si="153"/>
        <v>0</v>
      </c>
      <c r="S1369" s="56" t="str">
        <f t="shared" si="154"/>
        <v>×</v>
      </c>
      <c r="T1369" s="56" t="str">
        <f t="shared" si="155"/>
        <v>×</v>
      </c>
      <c r="U1369" s="56" t="str">
        <f t="shared" si="156"/>
        <v>×</v>
      </c>
      <c r="V1369" s="57" t="str">
        <f t="shared" si="150"/>
        <v/>
      </c>
      <c r="W1369" s="58">
        <f t="shared" si="151"/>
        <v>0</v>
      </c>
      <c r="X1369" s="54">
        <f t="shared" si="152"/>
        <v>112</v>
      </c>
      <c r="Y1369" s="59"/>
    </row>
    <row r="1370" spans="1:25" ht="14.25" customHeight="1">
      <c r="A1370" s="54">
        <v>1256</v>
      </c>
      <c r="B1370" s="23">
        <v>112</v>
      </c>
      <c r="C1370" s="23" t="s">
        <v>33</v>
      </c>
      <c r="D1370" s="28" t="s">
        <v>6673</v>
      </c>
      <c r="E1370" s="23" t="s">
        <v>238</v>
      </c>
      <c r="F1370" s="29" t="s">
        <v>6674</v>
      </c>
      <c r="G1370" s="29" t="s">
        <v>6675</v>
      </c>
      <c r="H1370" s="25">
        <v>1</v>
      </c>
      <c r="I1370" s="25">
        <v>99041</v>
      </c>
      <c r="J1370" s="26">
        <v>1</v>
      </c>
      <c r="K1370" s="26">
        <v>99041</v>
      </c>
      <c r="L1370" s="30">
        <v>0</v>
      </c>
      <c r="M1370" s="30">
        <v>1200</v>
      </c>
      <c r="N1370" s="30">
        <v>0</v>
      </c>
      <c r="O1370" s="30">
        <v>0</v>
      </c>
      <c r="P1370" s="30">
        <v>1200</v>
      </c>
      <c r="Q1370" s="55"/>
      <c r="R1370" s="30">
        <f t="shared" si="153"/>
        <v>0</v>
      </c>
      <c r="S1370" s="56" t="str">
        <f t="shared" si="154"/>
        <v>×</v>
      </c>
      <c r="T1370" s="56" t="str">
        <f t="shared" si="155"/>
        <v>×</v>
      </c>
      <c r="U1370" s="56" t="str">
        <f t="shared" si="156"/>
        <v>×</v>
      </c>
      <c r="V1370" s="57" t="str">
        <f t="shared" si="150"/>
        <v/>
      </c>
      <c r="W1370" s="58">
        <f t="shared" si="151"/>
        <v>0</v>
      </c>
      <c r="X1370" s="54">
        <f t="shared" si="152"/>
        <v>112</v>
      </c>
      <c r="Y1370" s="59"/>
    </row>
    <row r="1371" spans="1:25" ht="14.25" customHeight="1">
      <c r="A1371" s="54">
        <v>1257</v>
      </c>
      <c r="B1371" s="23">
        <v>112</v>
      </c>
      <c r="C1371" s="23" t="s">
        <v>33</v>
      </c>
      <c r="D1371" s="32" t="s">
        <v>6676</v>
      </c>
      <c r="E1371" s="23" t="s">
        <v>238</v>
      </c>
      <c r="F1371" s="23" t="s">
        <v>2275</v>
      </c>
      <c r="G1371" s="23" t="s">
        <v>907</v>
      </c>
      <c r="H1371" s="25">
        <v>1</v>
      </c>
      <c r="I1371" s="25">
        <v>166397</v>
      </c>
      <c r="J1371" s="26">
        <v>1</v>
      </c>
      <c r="K1371" s="26">
        <v>166397</v>
      </c>
      <c r="L1371" s="27">
        <v>0</v>
      </c>
      <c r="M1371" s="27">
        <v>480</v>
      </c>
      <c r="N1371" s="27">
        <v>0</v>
      </c>
      <c r="O1371" s="27">
        <v>0</v>
      </c>
      <c r="P1371" s="27">
        <v>480</v>
      </c>
      <c r="Q1371" s="55"/>
      <c r="R1371" s="27">
        <f t="shared" si="153"/>
        <v>0</v>
      </c>
      <c r="S1371" s="56" t="str">
        <f t="shared" si="154"/>
        <v>×</v>
      </c>
      <c r="T1371" s="56" t="str">
        <f t="shared" si="155"/>
        <v>×</v>
      </c>
      <c r="U1371" s="56" t="str">
        <f t="shared" si="156"/>
        <v>×</v>
      </c>
      <c r="V1371" s="57" t="str">
        <f t="shared" si="150"/>
        <v/>
      </c>
      <c r="W1371" s="58">
        <f t="shared" si="151"/>
        <v>0</v>
      </c>
      <c r="X1371" s="54">
        <f t="shared" si="152"/>
        <v>112</v>
      </c>
      <c r="Y1371" s="59"/>
    </row>
    <row r="1372" spans="1:25" ht="14.25" customHeight="1">
      <c r="A1372" s="60" t="s">
        <v>6036</v>
      </c>
      <c r="B1372" s="61"/>
      <c r="C1372" s="61"/>
      <c r="D1372" s="62"/>
      <c r="E1372" s="61"/>
      <c r="F1372" s="61"/>
      <c r="G1372" s="61"/>
      <c r="H1372" s="63"/>
      <c r="I1372" s="63"/>
      <c r="J1372" s="64"/>
      <c r="K1372" s="64"/>
      <c r="L1372" s="65"/>
      <c r="M1372" s="65"/>
      <c r="N1372" s="65"/>
      <c r="O1372" s="65"/>
      <c r="P1372" s="65"/>
      <c r="Q1372" s="66" t="str">
        <f>CONCATENATE("項番",B1371," 計")</f>
        <v>項番112 計</v>
      </c>
      <c r="R1372" s="67">
        <f>SUMIF(B:B,B1371,R:R)</f>
        <v>0</v>
      </c>
      <c r="S1372" s="68">
        <f>COUNTIFS($B:$B,$B1371,S:S,"○")</f>
        <v>0</v>
      </c>
      <c r="T1372" s="67"/>
      <c r="U1372" s="67"/>
      <c r="V1372" s="69" t="str">
        <f>IF(S1372=0,"",IF(COUNTIF(B:B,X1372)=S1372,"","この項番で見積単価（税別）が入力されていない品目があります"))</f>
        <v/>
      </c>
      <c r="W1372" s="70">
        <f t="shared" si="151"/>
        <v>0</v>
      </c>
      <c r="X1372" s="60">
        <f>B1371</f>
        <v>112</v>
      </c>
      <c r="Y1372" s="71" t="s">
        <v>293</v>
      </c>
    </row>
    <row r="1373" spans="1:25" ht="14.25" customHeight="1">
      <c r="A1373" s="54">
        <v>1258</v>
      </c>
      <c r="B1373" s="23">
        <v>113</v>
      </c>
      <c r="C1373" s="23" t="s">
        <v>33</v>
      </c>
      <c r="D1373" s="32" t="s">
        <v>6685</v>
      </c>
      <c r="E1373" s="23" t="s">
        <v>241</v>
      </c>
      <c r="F1373" s="23" t="s">
        <v>2286</v>
      </c>
      <c r="G1373" s="23" t="s">
        <v>154</v>
      </c>
      <c r="H1373" s="25">
        <v>100</v>
      </c>
      <c r="I1373" s="25">
        <v>240</v>
      </c>
      <c r="J1373" s="26">
        <v>100</v>
      </c>
      <c r="K1373" s="26">
        <v>24000</v>
      </c>
      <c r="L1373" s="27">
        <v>0</v>
      </c>
      <c r="M1373" s="27">
        <v>0</v>
      </c>
      <c r="N1373" s="27">
        <v>0</v>
      </c>
      <c r="O1373" s="27">
        <v>12</v>
      </c>
      <c r="P1373" s="27">
        <v>12</v>
      </c>
      <c r="Q1373" s="55"/>
      <c r="R1373" s="27">
        <f t="shared" si="153"/>
        <v>0</v>
      </c>
      <c r="S1373" s="56" t="str">
        <f t="shared" si="154"/>
        <v>×</v>
      </c>
      <c r="T1373" s="56" t="str">
        <f t="shared" si="155"/>
        <v>×</v>
      </c>
      <c r="U1373" s="56" t="str">
        <f t="shared" si="156"/>
        <v>×</v>
      </c>
      <c r="V1373" s="57" t="str">
        <f t="shared" si="150"/>
        <v/>
      </c>
      <c r="W1373" s="58">
        <f t="shared" si="151"/>
        <v>0</v>
      </c>
      <c r="X1373" s="54">
        <f t="shared" si="152"/>
        <v>113</v>
      </c>
      <c r="Y1373" s="59"/>
    </row>
    <row r="1374" spans="1:25" ht="14.25" customHeight="1">
      <c r="A1374" s="54">
        <v>1259</v>
      </c>
      <c r="B1374" s="23">
        <v>113</v>
      </c>
      <c r="C1374" s="23" t="s">
        <v>33</v>
      </c>
      <c r="D1374" s="32" t="s">
        <v>6686</v>
      </c>
      <c r="E1374" s="23" t="s">
        <v>241</v>
      </c>
      <c r="F1374" s="23" t="s">
        <v>2287</v>
      </c>
      <c r="G1374" s="23" t="s">
        <v>154</v>
      </c>
      <c r="H1374" s="25">
        <v>100</v>
      </c>
      <c r="I1374" s="25">
        <v>442.1</v>
      </c>
      <c r="J1374" s="26">
        <v>100</v>
      </c>
      <c r="K1374" s="26">
        <v>44210</v>
      </c>
      <c r="L1374" s="27">
        <v>0</v>
      </c>
      <c r="M1374" s="27">
        <v>0</v>
      </c>
      <c r="N1374" s="27">
        <v>0</v>
      </c>
      <c r="O1374" s="27">
        <v>60</v>
      </c>
      <c r="P1374" s="27">
        <v>60</v>
      </c>
      <c r="Q1374" s="55"/>
      <c r="R1374" s="27">
        <f t="shared" si="153"/>
        <v>0</v>
      </c>
      <c r="S1374" s="56" t="str">
        <f t="shared" si="154"/>
        <v>×</v>
      </c>
      <c r="T1374" s="56" t="str">
        <f t="shared" si="155"/>
        <v>×</v>
      </c>
      <c r="U1374" s="56" t="str">
        <f t="shared" si="156"/>
        <v>×</v>
      </c>
      <c r="V1374" s="57" t="str">
        <f t="shared" si="150"/>
        <v/>
      </c>
      <c r="W1374" s="58">
        <f t="shared" si="151"/>
        <v>0</v>
      </c>
      <c r="X1374" s="54">
        <f t="shared" si="152"/>
        <v>113</v>
      </c>
      <c r="Y1374" s="59"/>
    </row>
    <row r="1375" spans="1:25" ht="14.25" customHeight="1">
      <c r="A1375" s="54">
        <v>1260</v>
      </c>
      <c r="B1375" s="23">
        <v>113</v>
      </c>
      <c r="C1375" s="23" t="s">
        <v>33</v>
      </c>
      <c r="D1375" s="32" t="s">
        <v>6687</v>
      </c>
      <c r="E1375" s="23" t="s">
        <v>241</v>
      </c>
      <c r="F1375" s="23" t="s">
        <v>2288</v>
      </c>
      <c r="G1375" s="23" t="s">
        <v>154</v>
      </c>
      <c r="H1375" s="25">
        <v>100</v>
      </c>
      <c r="I1375" s="25">
        <v>560</v>
      </c>
      <c r="J1375" s="26">
        <v>100</v>
      </c>
      <c r="K1375" s="26">
        <v>56000</v>
      </c>
      <c r="L1375" s="27">
        <v>0</v>
      </c>
      <c r="M1375" s="27">
        <v>0</v>
      </c>
      <c r="N1375" s="27">
        <v>0</v>
      </c>
      <c r="O1375" s="27">
        <v>48</v>
      </c>
      <c r="P1375" s="27">
        <v>48</v>
      </c>
      <c r="Q1375" s="55"/>
      <c r="R1375" s="27">
        <f t="shared" si="153"/>
        <v>0</v>
      </c>
      <c r="S1375" s="56" t="str">
        <f t="shared" si="154"/>
        <v>×</v>
      </c>
      <c r="T1375" s="56" t="str">
        <f t="shared" si="155"/>
        <v>×</v>
      </c>
      <c r="U1375" s="56" t="str">
        <f t="shared" si="156"/>
        <v>×</v>
      </c>
      <c r="V1375" s="57" t="str">
        <f t="shared" si="150"/>
        <v/>
      </c>
      <c r="W1375" s="58">
        <f t="shared" si="151"/>
        <v>0</v>
      </c>
      <c r="X1375" s="54">
        <f t="shared" si="152"/>
        <v>113</v>
      </c>
      <c r="Y1375" s="59"/>
    </row>
    <row r="1376" spans="1:25" ht="14.25" customHeight="1">
      <c r="A1376" s="54">
        <v>1261</v>
      </c>
      <c r="B1376" s="23">
        <v>113</v>
      </c>
      <c r="C1376" s="23" t="s">
        <v>33</v>
      </c>
      <c r="D1376" s="32" t="s">
        <v>6688</v>
      </c>
      <c r="E1376" s="23" t="s">
        <v>241</v>
      </c>
      <c r="F1376" s="23" t="s">
        <v>2303</v>
      </c>
      <c r="G1376" s="23" t="s">
        <v>1142</v>
      </c>
      <c r="H1376" s="25">
        <v>1</v>
      </c>
      <c r="I1376" s="25">
        <v>17160</v>
      </c>
      <c r="J1376" s="26">
        <v>1</v>
      </c>
      <c r="K1376" s="26">
        <v>17160</v>
      </c>
      <c r="L1376" s="27">
        <v>0</v>
      </c>
      <c r="M1376" s="27">
        <v>0</v>
      </c>
      <c r="N1376" s="27">
        <v>0</v>
      </c>
      <c r="O1376" s="27">
        <v>12</v>
      </c>
      <c r="P1376" s="27">
        <v>12</v>
      </c>
      <c r="Q1376" s="55"/>
      <c r="R1376" s="27">
        <f t="shared" si="153"/>
        <v>0</v>
      </c>
      <c r="S1376" s="56" t="str">
        <f t="shared" si="154"/>
        <v>×</v>
      </c>
      <c r="T1376" s="56" t="str">
        <f t="shared" si="155"/>
        <v>×</v>
      </c>
      <c r="U1376" s="56" t="str">
        <f t="shared" si="156"/>
        <v>×</v>
      </c>
      <c r="V1376" s="57" t="str">
        <f t="shared" si="150"/>
        <v/>
      </c>
      <c r="W1376" s="58">
        <f t="shared" si="151"/>
        <v>0</v>
      </c>
      <c r="X1376" s="54">
        <f t="shared" si="152"/>
        <v>113</v>
      </c>
      <c r="Y1376" s="59"/>
    </row>
    <row r="1377" spans="1:323" ht="14.25" customHeight="1">
      <c r="A1377" s="54">
        <v>1262</v>
      </c>
      <c r="B1377" s="23">
        <v>113</v>
      </c>
      <c r="C1377" s="23" t="s">
        <v>33</v>
      </c>
      <c r="D1377" s="32" t="s">
        <v>2304</v>
      </c>
      <c r="E1377" s="23" t="s">
        <v>241</v>
      </c>
      <c r="F1377" s="23" t="s">
        <v>2305</v>
      </c>
      <c r="G1377" s="23" t="s">
        <v>1142</v>
      </c>
      <c r="H1377" s="25">
        <v>1</v>
      </c>
      <c r="I1377" s="25">
        <v>27994</v>
      </c>
      <c r="J1377" s="26">
        <v>1</v>
      </c>
      <c r="K1377" s="26">
        <v>27994</v>
      </c>
      <c r="L1377" s="27">
        <v>0</v>
      </c>
      <c r="M1377" s="27">
        <v>0</v>
      </c>
      <c r="N1377" s="27">
        <v>0</v>
      </c>
      <c r="O1377" s="27">
        <v>48</v>
      </c>
      <c r="P1377" s="27">
        <v>48</v>
      </c>
      <c r="Q1377" s="55"/>
      <c r="R1377" s="27">
        <f t="shared" si="153"/>
        <v>0</v>
      </c>
      <c r="S1377" s="56" t="str">
        <f t="shared" si="154"/>
        <v>×</v>
      </c>
      <c r="T1377" s="56" t="str">
        <f t="shared" si="155"/>
        <v>×</v>
      </c>
      <c r="U1377" s="56" t="str">
        <f t="shared" si="156"/>
        <v>×</v>
      </c>
      <c r="V1377" s="57" t="str">
        <f t="shared" si="150"/>
        <v/>
      </c>
      <c r="W1377" s="58">
        <f t="shared" si="151"/>
        <v>0</v>
      </c>
      <c r="X1377" s="54">
        <f t="shared" si="152"/>
        <v>113</v>
      </c>
      <c r="Y1377" s="59"/>
    </row>
    <row r="1378" spans="1:323" ht="14.25" customHeight="1">
      <c r="A1378" s="54">
        <v>1263</v>
      </c>
      <c r="B1378" s="23">
        <v>113</v>
      </c>
      <c r="C1378" s="23" t="s">
        <v>33</v>
      </c>
      <c r="D1378" s="32" t="s">
        <v>2306</v>
      </c>
      <c r="E1378" s="23" t="s">
        <v>241</v>
      </c>
      <c r="F1378" s="23" t="s">
        <v>2307</v>
      </c>
      <c r="G1378" s="23" t="s">
        <v>437</v>
      </c>
      <c r="H1378" s="25">
        <v>1</v>
      </c>
      <c r="I1378" s="25">
        <v>36826</v>
      </c>
      <c r="J1378" s="26">
        <v>1</v>
      </c>
      <c r="K1378" s="26">
        <v>36826</v>
      </c>
      <c r="L1378" s="27">
        <v>0</v>
      </c>
      <c r="M1378" s="27">
        <v>0</v>
      </c>
      <c r="N1378" s="27">
        <v>0</v>
      </c>
      <c r="O1378" s="27">
        <v>12</v>
      </c>
      <c r="P1378" s="27">
        <v>12</v>
      </c>
      <c r="Q1378" s="55"/>
      <c r="R1378" s="27">
        <f t="shared" si="153"/>
        <v>0</v>
      </c>
      <c r="S1378" s="56" t="str">
        <f t="shared" si="154"/>
        <v>×</v>
      </c>
      <c r="T1378" s="56" t="str">
        <f t="shared" si="155"/>
        <v>×</v>
      </c>
      <c r="U1378" s="56" t="str">
        <f t="shared" si="156"/>
        <v>×</v>
      </c>
      <c r="V1378" s="57" t="str">
        <f t="shared" si="150"/>
        <v/>
      </c>
      <c r="W1378" s="58">
        <f t="shared" si="151"/>
        <v>0</v>
      </c>
      <c r="X1378" s="54">
        <f t="shared" si="152"/>
        <v>113</v>
      </c>
      <c r="Y1378" s="59"/>
    </row>
    <row r="1379" spans="1:323" ht="14.25" customHeight="1">
      <c r="A1379" s="54">
        <v>1264</v>
      </c>
      <c r="B1379" s="23">
        <v>113</v>
      </c>
      <c r="C1379" s="23" t="s">
        <v>33</v>
      </c>
      <c r="D1379" s="32" t="s">
        <v>2299</v>
      </c>
      <c r="E1379" s="23" t="s">
        <v>241</v>
      </c>
      <c r="F1379" s="23" t="s">
        <v>2300</v>
      </c>
      <c r="G1379" s="23" t="s">
        <v>437</v>
      </c>
      <c r="H1379" s="25">
        <v>1</v>
      </c>
      <c r="I1379" s="25">
        <v>44680</v>
      </c>
      <c r="J1379" s="26">
        <v>1</v>
      </c>
      <c r="K1379" s="26">
        <v>44680</v>
      </c>
      <c r="L1379" s="27">
        <v>0</v>
      </c>
      <c r="M1379" s="27">
        <v>0</v>
      </c>
      <c r="N1379" s="27">
        <v>0</v>
      </c>
      <c r="O1379" s="27">
        <v>62</v>
      </c>
      <c r="P1379" s="27">
        <v>62</v>
      </c>
      <c r="Q1379" s="55"/>
      <c r="R1379" s="27">
        <f t="shared" si="153"/>
        <v>0</v>
      </c>
      <c r="S1379" s="56" t="str">
        <f t="shared" si="154"/>
        <v>×</v>
      </c>
      <c r="T1379" s="56" t="str">
        <f t="shared" si="155"/>
        <v>×</v>
      </c>
      <c r="U1379" s="56" t="str">
        <f t="shared" si="156"/>
        <v>×</v>
      </c>
      <c r="V1379" s="57" t="str">
        <f t="shared" si="150"/>
        <v/>
      </c>
      <c r="W1379" s="58">
        <f t="shared" si="151"/>
        <v>0</v>
      </c>
      <c r="X1379" s="54">
        <f t="shared" si="152"/>
        <v>113</v>
      </c>
      <c r="Y1379" s="59"/>
    </row>
    <row r="1380" spans="1:323" ht="14.25" customHeight="1">
      <c r="A1380" s="54">
        <v>1265</v>
      </c>
      <c r="B1380" s="23">
        <v>113</v>
      </c>
      <c r="C1380" s="23" t="s">
        <v>33</v>
      </c>
      <c r="D1380" s="32" t="s">
        <v>2301</v>
      </c>
      <c r="E1380" s="23" t="s">
        <v>241</v>
      </c>
      <c r="F1380" s="23" t="s">
        <v>2302</v>
      </c>
      <c r="G1380" s="23" t="s">
        <v>437</v>
      </c>
      <c r="H1380" s="25">
        <v>1</v>
      </c>
      <c r="I1380" s="25">
        <v>57335</v>
      </c>
      <c r="J1380" s="26">
        <v>1</v>
      </c>
      <c r="K1380" s="26">
        <v>57335</v>
      </c>
      <c r="L1380" s="27">
        <v>0</v>
      </c>
      <c r="M1380" s="27">
        <v>0</v>
      </c>
      <c r="N1380" s="27">
        <v>0</v>
      </c>
      <c r="O1380" s="27">
        <v>32</v>
      </c>
      <c r="P1380" s="27">
        <v>32</v>
      </c>
      <c r="Q1380" s="55"/>
      <c r="R1380" s="27">
        <f t="shared" si="153"/>
        <v>0</v>
      </c>
      <c r="S1380" s="56" t="str">
        <f t="shared" si="154"/>
        <v>×</v>
      </c>
      <c r="T1380" s="56" t="str">
        <f t="shared" si="155"/>
        <v>×</v>
      </c>
      <c r="U1380" s="56" t="str">
        <f t="shared" si="156"/>
        <v>×</v>
      </c>
      <c r="V1380" s="57" t="str">
        <f t="shared" si="150"/>
        <v/>
      </c>
      <c r="W1380" s="58">
        <f t="shared" si="151"/>
        <v>0</v>
      </c>
      <c r="X1380" s="54">
        <f t="shared" si="152"/>
        <v>113</v>
      </c>
      <c r="Y1380" s="59"/>
    </row>
    <row r="1381" spans="1:323" ht="14.25" customHeight="1">
      <c r="A1381" s="54">
        <v>1266</v>
      </c>
      <c r="B1381" s="23">
        <v>113</v>
      </c>
      <c r="C1381" s="23" t="s">
        <v>33</v>
      </c>
      <c r="D1381" s="32" t="s">
        <v>6689</v>
      </c>
      <c r="E1381" s="23" t="s">
        <v>241</v>
      </c>
      <c r="F1381" s="23" t="s">
        <v>2293</v>
      </c>
      <c r="G1381" s="23" t="s">
        <v>154</v>
      </c>
      <c r="H1381" s="25">
        <v>100</v>
      </c>
      <c r="I1381" s="25">
        <v>280.5</v>
      </c>
      <c r="J1381" s="26">
        <v>100</v>
      </c>
      <c r="K1381" s="26">
        <v>28050</v>
      </c>
      <c r="L1381" s="27">
        <v>0</v>
      </c>
      <c r="M1381" s="27">
        <v>0</v>
      </c>
      <c r="N1381" s="27">
        <v>0</v>
      </c>
      <c r="O1381" s="27">
        <v>24</v>
      </c>
      <c r="P1381" s="27">
        <v>24</v>
      </c>
      <c r="Q1381" s="55"/>
      <c r="R1381" s="27">
        <f t="shared" si="153"/>
        <v>0</v>
      </c>
      <c r="S1381" s="56" t="str">
        <f t="shared" si="154"/>
        <v>×</v>
      </c>
      <c r="T1381" s="56" t="str">
        <f t="shared" si="155"/>
        <v>×</v>
      </c>
      <c r="U1381" s="56" t="str">
        <f t="shared" si="156"/>
        <v>×</v>
      </c>
      <c r="V1381" s="57" t="str">
        <f t="shared" si="150"/>
        <v/>
      </c>
      <c r="W1381" s="58">
        <f t="shared" si="151"/>
        <v>0</v>
      </c>
      <c r="X1381" s="54">
        <f t="shared" si="152"/>
        <v>113</v>
      </c>
      <c r="Y1381" s="59"/>
    </row>
    <row r="1382" spans="1:323" ht="14.25" customHeight="1">
      <c r="A1382" s="54">
        <v>1267</v>
      </c>
      <c r="B1382" s="23">
        <v>113</v>
      </c>
      <c r="C1382" s="23" t="s">
        <v>33</v>
      </c>
      <c r="D1382" s="32" t="s">
        <v>6690</v>
      </c>
      <c r="E1382" s="23" t="s">
        <v>241</v>
      </c>
      <c r="F1382" s="23" t="s">
        <v>6691</v>
      </c>
      <c r="G1382" s="23" t="s">
        <v>6692</v>
      </c>
      <c r="H1382" s="25">
        <v>30</v>
      </c>
      <c r="I1382" s="25">
        <v>4607.1000000000004</v>
      </c>
      <c r="J1382" s="26">
        <v>30</v>
      </c>
      <c r="K1382" s="26">
        <v>138213</v>
      </c>
      <c r="L1382" s="23">
        <v>0</v>
      </c>
      <c r="M1382" s="23">
        <v>0</v>
      </c>
      <c r="N1382" s="23">
        <v>0</v>
      </c>
      <c r="O1382" s="23">
        <v>1</v>
      </c>
      <c r="P1382" s="23">
        <v>1</v>
      </c>
      <c r="Q1382" s="55"/>
      <c r="R1382" s="23">
        <f t="shared" si="153"/>
        <v>0</v>
      </c>
      <c r="S1382" s="56" t="str">
        <f t="shared" si="154"/>
        <v>×</v>
      </c>
      <c r="T1382" s="56" t="str">
        <f t="shared" si="155"/>
        <v>×</v>
      </c>
      <c r="U1382" s="56" t="str">
        <f t="shared" si="156"/>
        <v>×</v>
      </c>
      <c r="V1382" s="57" t="str">
        <f t="shared" si="150"/>
        <v/>
      </c>
      <c r="W1382" s="58">
        <f t="shared" si="151"/>
        <v>0</v>
      </c>
      <c r="X1382" s="54">
        <f t="shared" si="152"/>
        <v>113</v>
      </c>
      <c r="Y1382" s="59"/>
    </row>
    <row r="1383" spans="1:323" ht="14.25" customHeight="1">
      <c r="A1383" s="54">
        <v>1268</v>
      </c>
      <c r="B1383" s="23">
        <v>113</v>
      </c>
      <c r="C1383" s="23" t="s">
        <v>33</v>
      </c>
      <c r="D1383" s="32" t="s">
        <v>2294</v>
      </c>
      <c r="E1383" s="23" t="s">
        <v>241</v>
      </c>
      <c r="F1383" s="23" t="s">
        <v>2295</v>
      </c>
      <c r="G1383" s="23" t="s">
        <v>2282</v>
      </c>
      <c r="H1383" s="25">
        <v>56</v>
      </c>
      <c r="I1383" s="25">
        <v>3759.3</v>
      </c>
      <c r="J1383" s="26">
        <v>56</v>
      </c>
      <c r="K1383" s="26">
        <v>210520.80000000002</v>
      </c>
      <c r="L1383" s="27">
        <v>0</v>
      </c>
      <c r="M1383" s="27">
        <v>2</v>
      </c>
      <c r="N1383" s="27">
        <v>0</v>
      </c>
      <c r="O1383" s="27">
        <v>0</v>
      </c>
      <c r="P1383" s="27">
        <v>2</v>
      </c>
      <c r="Q1383" s="55"/>
      <c r="R1383" s="27">
        <f t="shared" si="153"/>
        <v>0</v>
      </c>
      <c r="S1383" s="56" t="str">
        <f t="shared" si="154"/>
        <v>×</v>
      </c>
      <c r="T1383" s="56" t="str">
        <f t="shared" si="155"/>
        <v>×</v>
      </c>
      <c r="U1383" s="56" t="str">
        <f t="shared" si="156"/>
        <v>×</v>
      </c>
      <c r="V1383" s="57" t="str">
        <f t="shared" si="150"/>
        <v/>
      </c>
      <c r="W1383" s="58">
        <f t="shared" si="151"/>
        <v>0</v>
      </c>
      <c r="X1383" s="54">
        <f t="shared" si="152"/>
        <v>113</v>
      </c>
      <c r="Y1383" s="59"/>
    </row>
    <row r="1384" spans="1:323" ht="14.25" customHeight="1">
      <c r="A1384" s="54">
        <v>1269</v>
      </c>
      <c r="B1384" s="23">
        <v>113</v>
      </c>
      <c r="C1384" s="23" t="s">
        <v>33</v>
      </c>
      <c r="D1384" s="32" t="s">
        <v>2326</v>
      </c>
      <c r="E1384" s="23" t="s">
        <v>241</v>
      </c>
      <c r="F1384" s="23" t="s">
        <v>2327</v>
      </c>
      <c r="G1384" s="23" t="s">
        <v>505</v>
      </c>
      <c r="H1384" s="25">
        <v>1</v>
      </c>
      <c r="I1384" s="25">
        <v>101.5</v>
      </c>
      <c r="J1384" s="26">
        <v>100</v>
      </c>
      <c r="K1384" s="26">
        <v>10150</v>
      </c>
      <c r="L1384" s="27">
        <v>0</v>
      </c>
      <c r="M1384" s="27">
        <v>0</v>
      </c>
      <c r="N1384" s="27">
        <v>6</v>
      </c>
      <c r="O1384" s="27">
        <v>12</v>
      </c>
      <c r="P1384" s="27">
        <v>18</v>
      </c>
      <c r="Q1384" s="55"/>
      <c r="R1384" s="27">
        <f t="shared" si="153"/>
        <v>0</v>
      </c>
      <c r="S1384" s="56" t="str">
        <f t="shared" si="154"/>
        <v>×</v>
      </c>
      <c r="T1384" s="56" t="str">
        <f t="shared" si="155"/>
        <v>×</v>
      </c>
      <c r="U1384" s="56" t="str">
        <f t="shared" si="156"/>
        <v>×</v>
      </c>
      <c r="V1384" s="57" t="str">
        <f t="shared" si="150"/>
        <v/>
      </c>
      <c r="W1384" s="58">
        <f t="shared" si="151"/>
        <v>0</v>
      </c>
      <c r="X1384" s="54">
        <f t="shared" si="152"/>
        <v>113</v>
      </c>
      <c r="Y1384" s="59"/>
    </row>
    <row r="1385" spans="1:323" ht="14.25" customHeight="1">
      <c r="A1385" s="54">
        <v>1270</v>
      </c>
      <c r="B1385" s="23">
        <v>113</v>
      </c>
      <c r="C1385" s="23" t="s">
        <v>33</v>
      </c>
      <c r="D1385" s="32" t="s">
        <v>2283</v>
      </c>
      <c r="E1385" s="23" t="s">
        <v>241</v>
      </c>
      <c r="F1385" s="23" t="s">
        <v>2284</v>
      </c>
      <c r="G1385" s="23" t="s">
        <v>2285</v>
      </c>
      <c r="H1385" s="25">
        <v>56</v>
      </c>
      <c r="I1385" s="25">
        <v>2036</v>
      </c>
      <c r="J1385" s="26">
        <v>56</v>
      </c>
      <c r="K1385" s="26">
        <v>114016</v>
      </c>
      <c r="L1385" s="27">
        <v>0</v>
      </c>
      <c r="M1385" s="27">
        <v>2</v>
      </c>
      <c r="N1385" s="27">
        <v>0</v>
      </c>
      <c r="O1385" s="27">
        <v>0</v>
      </c>
      <c r="P1385" s="27">
        <v>2</v>
      </c>
      <c r="Q1385" s="55"/>
      <c r="R1385" s="27">
        <f t="shared" si="153"/>
        <v>0</v>
      </c>
      <c r="S1385" s="56" t="str">
        <f t="shared" si="154"/>
        <v>×</v>
      </c>
      <c r="T1385" s="56" t="str">
        <f t="shared" si="155"/>
        <v>×</v>
      </c>
      <c r="U1385" s="56" t="str">
        <f t="shared" si="156"/>
        <v>×</v>
      </c>
      <c r="V1385" s="57" t="str">
        <f t="shared" si="150"/>
        <v/>
      </c>
      <c r="W1385" s="58">
        <f t="shared" si="151"/>
        <v>0</v>
      </c>
      <c r="X1385" s="54">
        <f t="shared" si="152"/>
        <v>113</v>
      </c>
      <c r="Y1385" s="59"/>
    </row>
    <row r="1386" spans="1:323" ht="14.25" customHeight="1">
      <c r="A1386" s="54">
        <v>1271</v>
      </c>
      <c r="B1386" s="23">
        <v>113</v>
      </c>
      <c r="C1386" s="23" t="s">
        <v>33</v>
      </c>
      <c r="D1386" s="32" t="s">
        <v>2296</v>
      </c>
      <c r="E1386" s="23" t="s">
        <v>241</v>
      </c>
      <c r="F1386" s="23" t="s">
        <v>2297</v>
      </c>
      <c r="G1386" s="23" t="s">
        <v>2298</v>
      </c>
      <c r="H1386" s="25">
        <v>100</v>
      </c>
      <c r="I1386" s="25">
        <v>2297.9</v>
      </c>
      <c r="J1386" s="26">
        <v>100</v>
      </c>
      <c r="K1386" s="26">
        <v>229790</v>
      </c>
      <c r="L1386" s="27">
        <v>0</v>
      </c>
      <c r="M1386" s="27">
        <v>0</v>
      </c>
      <c r="N1386" s="27">
        <v>0</v>
      </c>
      <c r="O1386" s="27">
        <v>1</v>
      </c>
      <c r="P1386" s="27">
        <v>1</v>
      </c>
      <c r="Q1386" s="55"/>
      <c r="R1386" s="27">
        <f t="shared" si="153"/>
        <v>0</v>
      </c>
      <c r="S1386" s="56" t="str">
        <f t="shared" si="154"/>
        <v>×</v>
      </c>
      <c r="T1386" s="56" t="str">
        <f t="shared" si="155"/>
        <v>×</v>
      </c>
      <c r="U1386" s="56" t="str">
        <f t="shared" si="156"/>
        <v>×</v>
      </c>
      <c r="V1386" s="57" t="str">
        <f t="shared" si="150"/>
        <v/>
      </c>
      <c r="W1386" s="58">
        <f t="shared" si="151"/>
        <v>0</v>
      </c>
      <c r="X1386" s="54">
        <f t="shared" si="152"/>
        <v>113</v>
      </c>
      <c r="Y1386" s="59"/>
    </row>
    <row r="1387" spans="1:323" ht="14.25" customHeight="1">
      <c r="A1387" s="54">
        <v>1272</v>
      </c>
      <c r="B1387" s="23">
        <v>113</v>
      </c>
      <c r="C1387" s="23" t="s">
        <v>33</v>
      </c>
      <c r="D1387" s="32" t="s">
        <v>2336</v>
      </c>
      <c r="E1387" s="23" t="s">
        <v>241</v>
      </c>
      <c r="F1387" s="23" t="s">
        <v>2334</v>
      </c>
      <c r="G1387" s="23" t="s">
        <v>943</v>
      </c>
      <c r="H1387" s="25">
        <v>50</v>
      </c>
      <c r="I1387" s="25">
        <v>37.5</v>
      </c>
      <c r="J1387" s="26">
        <v>50</v>
      </c>
      <c r="K1387" s="26">
        <v>1875</v>
      </c>
      <c r="L1387" s="27">
        <v>0</v>
      </c>
      <c r="M1387" s="27">
        <v>0</v>
      </c>
      <c r="N1387" s="27">
        <v>0</v>
      </c>
      <c r="O1387" s="27">
        <v>120</v>
      </c>
      <c r="P1387" s="27">
        <v>120</v>
      </c>
      <c r="Q1387" s="55"/>
      <c r="R1387" s="27">
        <f t="shared" si="153"/>
        <v>0</v>
      </c>
      <c r="S1387" s="56" t="str">
        <f t="shared" si="154"/>
        <v>×</v>
      </c>
      <c r="T1387" s="56" t="str">
        <f t="shared" si="155"/>
        <v>×</v>
      </c>
      <c r="U1387" s="56" t="str">
        <f t="shared" si="156"/>
        <v>×</v>
      </c>
      <c r="V1387" s="57" t="str">
        <f t="shared" si="150"/>
        <v/>
      </c>
      <c r="W1387" s="58">
        <f t="shared" si="151"/>
        <v>0</v>
      </c>
      <c r="X1387" s="54">
        <f t="shared" si="152"/>
        <v>113</v>
      </c>
      <c r="Y1387" s="59"/>
    </row>
    <row r="1388" spans="1:323" ht="14.25" customHeight="1">
      <c r="A1388" s="54">
        <v>1273</v>
      </c>
      <c r="B1388" s="23">
        <v>113</v>
      </c>
      <c r="C1388" s="23" t="s">
        <v>33</v>
      </c>
      <c r="D1388" s="32" t="s">
        <v>2333</v>
      </c>
      <c r="E1388" s="23" t="s">
        <v>241</v>
      </c>
      <c r="F1388" s="23" t="s">
        <v>2334</v>
      </c>
      <c r="G1388" s="23" t="s">
        <v>2335</v>
      </c>
      <c r="H1388" s="25">
        <v>50</v>
      </c>
      <c r="I1388" s="25">
        <v>37.5</v>
      </c>
      <c r="J1388" s="26">
        <v>100</v>
      </c>
      <c r="K1388" s="26">
        <v>3750</v>
      </c>
      <c r="L1388" s="27">
        <v>0</v>
      </c>
      <c r="M1388" s="27">
        <v>0</v>
      </c>
      <c r="N1388" s="27">
        <v>0</v>
      </c>
      <c r="O1388" s="27">
        <v>80</v>
      </c>
      <c r="P1388" s="27">
        <v>80</v>
      </c>
      <c r="Q1388" s="55"/>
      <c r="R1388" s="27">
        <f t="shared" si="153"/>
        <v>0</v>
      </c>
      <c r="S1388" s="56" t="str">
        <f t="shared" si="154"/>
        <v>×</v>
      </c>
      <c r="T1388" s="56" t="str">
        <f t="shared" si="155"/>
        <v>×</v>
      </c>
      <c r="U1388" s="56" t="str">
        <f t="shared" si="156"/>
        <v>×</v>
      </c>
      <c r="V1388" s="57" t="str">
        <f t="shared" si="150"/>
        <v/>
      </c>
      <c r="W1388" s="58">
        <f t="shared" si="151"/>
        <v>0</v>
      </c>
      <c r="X1388" s="54">
        <f t="shared" si="152"/>
        <v>113</v>
      </c>
      <c r="Y1388" s="59"/>
    </row>
    <row r="1389" spans="1:323" s="20" customFormat="1" ht="14.25" customHeight="1">
      <c r="A1389" s="54">
        <v>1274</v>
      </c>
      <c r="B1389" s="23">
        <v>113</v>
      </c>
      <c r="C1389" s="23" t="s">
        <v>33</v>
      </c>
      <c r="D1389" s="32" t="s">
        <v>2310</v>
      </c>
      <c r="E1389" s="23" t="s">
        <v>241</v>
      </c>
      <c r="F1389" s="23" t="s">
        <v>2311</v>
      </c>
      <c r="G1389" s="23" t="s">
        <v>34</v>
      </c>
      <c r="H1389" s="25">
        <v>1</v>
      </c>
      <c r="I1389" s="25">
        <v>77417</v>
      </c>
      <c r="J1389" s="26">
        <v>1</v>
      </c>
      <c r="K1389" s="26">
        <v>77417</v>
      </c>
      <c r="L1389" s="27">
        <v>2</v>
      </c>
      <c r="M1389" s="27">
        <v>2</v>
      </c>
      <c r="N1389" s="27">
        <v>1</v>
      </c>
      <c r="O1389" s="27">
        <v>0</v>
      </c>
      <c r="P1389" s="27">
        <v>5</v>
      </c>
      <c r="Q1389" s="55"/>
      <c r="R1389" s="27">
        <f t="shared" si="153"/>
        <v>0</v>
      </c>
      <c r="S1389" s="56" t="str">
        <f t="shared" si="154"/>
        <v>×</v>
      </c>
      <c r="T1389" s="56" t="str">
        <f t="shared" si="155"/>
        <v>×</v>
      </c>
      <c r="U1389" s="56" t="str">
        <f t="shared" si="156"/>
        <v>×</v>
      </c>
      <c r="V1389" s="57" t="str">
        <f t="shared" si="150"/>
        <v/>
      </c>
      <c r="W1389" s="58">
        <f t="shared" si="151"/>
        <v>0</v>
      </c>
      <c r="X1389" s="54">
        <f t="shared" si="152"/>
        <v>113</v>
      </c>
      <c r="Y1389" s="59"/>
      <c r="Z1389" s="42"/>
      <c r="AA1389" s="42"/>
      <c r="AB1389" s="42"/>
      <c r="AC1389" s="42"/>
      <c r="AD1389" s="42"/>
      <c r="AE1389" s="42"/>
      <c r="AF1389" s="42"/>
      <c r="AG1389" s="42"/>
      <c r="AH1389" s="42"/>
      <c r="AI1389" s="42"/>
      <c r="AJ1389" s="42"/>
      <c r="AK1389" s="42"/>
      <c r="AL1389" s="42"/>
      <c r="AM1389" s="42"/>
      <c r="AN1389" s="42"/>
      <c r="AO1389" s="42"/>
      <c r="AP1389" s="42"/>
      <c r="AQ1389" s="42"/>
      <c r="AR1389" s="42"/>
      <c r="AS1389" s="72"/>
      <c r="AT1389" s="72"/>
      <c r="AU1389" s="72"/>
      <c r="AV1389" s="72"/>
      <c r="AW1389" s="72"/>
      <c r="AX1389" s="72"/>
      <c r="AY1389" s="72"/>
      <c r="AZ1389" s="72"/>
      <c r="BA1389" s="72"/>
      <c r="BB1389" s="72"/>
      <c r="BC1389" s="72"/>
      <c r="BD1389" s="72"/>
      <c r="BE1389" s="72"/>
      <c r="BF1389" s="72"/>
      <c r="BG1389" s="72"/>
      <c r="BH1389" s="72"/>
      <c r="BI1389" s="72"/>
      <c r="BJ1389" s="72"/>
      <c r="BK1389" s="72"/>
      <c r="BL1389" s="72"/>
      <c r="BM1389" s="72"/>
      <c r="BN1389" s="72"/>
      <c r="BO1389" s="72"/>
      <c r="BP1389" s="72"/>
      <c r="BQ1389" s="72"/>
      <c r="BR1389" s="72"/>
      <c r="BS1389" s="72"/>
      <c r="BT1389" s="72"/>
      <c r="BU1389" s="72"/>
      <c r="BV1389" s="72"/>
      <c r="BW1389" s="72"/>
      <c r="BX1389" s="72"/>
      <c r="BY1389" s="72"/>
      <c r="BZ1389" s="72"/>
      <c r="CA1389" s="72"/>
      <c r="CB1389" s="72"/>
      <c r="CC1389" s="72"/>
      <c r="CD1389" s="72"/>
      <c r="CE1389" s="72"/>
      <c r="CF1389" s="72"/>
      <c r="CG1389" s="72"/>
      <c r="CH1389" s="72"/>
      <c r="CI1389" s="72"/>
      <c r="CJ1389" s="72"/>
      <c r="CK1389" s="72"/>
      <c r="CL1389" s="72"/>
      <c r="CM1389" s="72"/>
      <c r="CN1389" s="72"/>
      <c r="CO1389" s="72"/>
      <c r="CP1389" s="72"/>
      <c r="CQ1389" s="72"/>
      <c r="CR1389" s="72"/>
      <c r="CS1389" s="72"/>
      <c r="CT1389" s="72"/>
      <c r="CU1389" s="72"/>
      <c r="CV1389" s="72"/>
      <c r="CW1389" s="72"/>
      <c r="CX1389" s="72"/>
      <c r="CY1389" s="72"/>
      <c r="CZ1389" s="72"/>
      <c r="DA1389" s="72"/>
      <c r="DB1389" s="72"/>
      <c r="DC1389" s="72"/>
      <c r="DD1389" s="72"/>
      <c r="DE1389" s="72"/>
      <c r="DF1389" s="72"/>
      <c r="DG1389" s="72"/>
      <c r="DH1389" s="72"/>
      <c r="DI1389" s="72"/>
      <c r="DJ1389" s="72"/>
      <c r="DK1389" s="72"/>
      <c r="DL1389" s="72"/>
      <c r="DM1389" s="72"/>
      <c r="DN1389" s="72"/>
      <c r="DO1389" s="72"/>
      <c r="DP1389" s="72"/>
      <c r="DQ1389" s="72"/>
      <c r="DR1389" s="72"/>
      <c r="DS1389" s="72"/>
      <c r="DT1389" s="72"/>
      <c r="DU1389" s="72"/>
      <c r="DV1389" s="72"/>
      <c r="DW1389" s="72"/>
      <c r="DX1389" s="72"/>
      <c r="DY1389" s="72"/>
      <c r="DZ1389" s="72"/>
      <c r="EA1389" s="72"/>
      <c r="EB1389" s="72"/>
      <c r="EC1389" s="72"/>
      <c r="ED1389" s="72"/>
      <c r="EE1389" s="72"/>
      <c r="EF1389" s="72"/>
      <c r="EG1389" s="72"/>
      <c r="EH1389" s="72"/>
      <c r="EI1389" s="72"/>
      <c r="EJ1389" s="72"/>
      <c r="EK1389" s="72"/>
      <c r="EL1389" s="72"/>
      <c r="EM1389" s="72"/>
      <c r="EN1389" s="72"/>
      <c r="EO1389" s="72"/>
      <c r="EP1389" s="72"/>
      <c r="EQ1389" s="72"/>
      <c r="ER1389" s="72"/>
      <c r="ES1389" s="72"/>
      <c r="ET1389" s="72"/>
      <c r="EU1389" s="72"/>
      <c r="EV1389" s="72"/>
      <c r="EW1389" s="72"/>
      <c r="EX1389" s="72"/>
      <c r="EY1389" s="72"/>
      <c r="EZ1389" s="72"/>
      <c r="FA1389" s="72"/>
      <c r="FB1389" s="72"/>
      <c r="FC1389" s="72"/>
      <c r="FD1389" s="72"/>
      <c r="FE1389" s="72"/>
      <c r="FF1389" s="72"/>
      <c r="FG1389" s="72"/>
      <c r="FH1389" s="72"/>
      <c r="FI1389" s="72"/>
      <c r="FJ1389" s="72"/>
      <c r="FK1389" s="72"/>
      <c r="FL1389" s="72"/>
      <c r="FM1389" s="72"/>
      <c r="FN1389" s="72"/>
      <c r="FO1389" s="72"/>
      <c r="FP1389" s="72"/>
      <c r="FQ1389" s="72"/>
      <c r="FR1389" s="72"/>
      <c r="FS1389" s="72"/>
      <c r="FT1389" s="72"/>
      <c r="FU1389" s="72"/>
      <c r="FV1389" s="72"/>
      <c r="FW1389" s="72"/>
      <c r="FX1389" s="72"/>
      <c r="FY1389" s="72"/>
      <c r="FZ1389" s="72"/>
      <c r="GA1389" s="72"/>
      <c r="GB1389" s="72"/>
      <c r="GC1389" s="72"/>
      <c r="GD1389" s="72"/>
      <c r="GE1389" s="72"/>
      <c r="GF1389" s="72"/>
      <c r="GG1389" s="72"/>
      <c r="GH1389" s="72"/>
      <c r="GI1389" s="72"/>
      <c r="GJ1389" s="72"/>
      <c r="GK1389" s="72"/>
      <c r="GL1389" s="72"/>
      <c r="GM1389" s="72"/>
      <c r="GN1389" s="72"/>
      <c r="GO1389" s="72"/>
      <c r="GP1389" s="72"/>
      <c r="GQ1389" s="72"/>
      <c r="GR1389" s="72"/>
      <c r="GS1389" s="72"/>
      <c r="GT1389" s="72"/>
      <c r="GU1389" s="72"/>
      <c r="GV1389" s="72"/>
      <c r="GW1389" s="72"/>
      <c r="GX1389" s="72"/>
      <c r="GY1389" s="72"/>
      <c r="GZ1389" s="72"/>
      <c r="HA1389" s="72"/>
      <c r="HB1389" s="72"/>
      <c r="HC1389" s="72"/>
      <c r="HD1389" s="72"/>
      <c r="HE1389" s="72"/>
      <c r="HF1389" s="72"/>
      <c r="HG1389" s="72"/>
      <c r="HH1389" s="72"/>
      <c r="HI1389" s="72"/>
      <c r="HJ1389" s="72"/>
      <c r="HK1389" s="72"/>
      <c r="HL1389" s="72"/>
      <c r="HM1389" s="72"/>
      <c r="HN1389" s="72"/>
      <c r="HO1389" s="72"/>
      <c r="HP1389" s="72"/>
      <c r="HQ1389" s="72"/>
      <c r="HR1389" s="72"/>
      <c r="HS1389" s="72"/>
      <c r="HT1389" s="72"/>
      <c r="HU1389" s="72"/>
      <c r="HV1389" s="72"/>
      <c r="HW1389" s="72"/>
      <c r="HX1389" s="72"/>
      <c r="HY1389" s="72"/>
      <c r="HZ1389" s="72"/>
      <c r="IA1389" s="72"/>
      <c r="IB1389" s="72"/>
      <c r="IC1389" s="72"/>
      <c r="ID1389" s="72"/>
      <c r="IE1389" s="72"/>
      <c r="IF1389" s="72"/>
      <c r="IG1389" s="72"/>
      <c r="IH1389" s="72"/>
      <c r="II1389" s="72"/>
      <c r="IJ1389" s="72"/>
      <c r="IK1389" s="72"/>
      <c r="IL1389" s="72"/>
      <c r="IM1389" s="72"/>
      <c r="IN1389" s="72"/>
      <c r="IO1389" s="72"/>
      <c r="IP1389" s="72"/>
      <c r="IQ1389" s="72"/>
      <c r="IR1389" s="72"/>
      <c r="IS1389" s="72"/>
      <c r="IT1389" s="72"/>
      <c r="IU1389" s="72"/>
      <c r="IV1389" s="72"/>
      <c r="IW1389" s="72"/>
      <c r="IX1389" s="72"/>
      <c r="IY1389" s="72"/>
      <c r="IZ1389" s="72"/>
      <c r="JA1389" s="72"/>
      <c r="JB1389" s="72"/>
      <c r="JC1389" s="72"/>
      <c r="JD1389" s="72"/>
      <c r="JE1389" s="72"/>
      <c r="JF1389" s="72"/>
      <c r="JG1389" s="72"/>
      <c r="JH1389" s="72"/>
      <c r="JI1389" s="72"/>
      <c r="JJ1389" s="72"/>
      <c r="JK1389" s="72"/>
      <c r="JL1389" s="72"/>
      <c r="JM1389" s="72"/>
      <c r="JN1389" s="72"/>
      <c r="JO1389" s="72"/>
      <c r="JP1389" s="72"/>
      <c r="JQ1389" s="72"/>
      <c r="JR1389" s="72"/>
      <c r="JS1389" s="72"/>
      <c r="JT1389" s="72"/>
      <c r="JU1389" s="72"/>
      <c r="JV1389" s="72"/>
      <c r="JW1389" s="72"/>
      <c r="JX1389" s="72"/>
      <c r="JY1389" s="72"/>
      <c r="JZ1389" s="72"/>
      <c r="KA1389" s="72"/>
      <c r="KB1389" s="72"/>
      <c r="KC1389" s="72"/>
      <c r="KD1389" s="72"/>
      <c r="KE1389" s="72"/>
      <c r="KF1389" s="72"/>
      <c r="KG1389" s="72"/>
      <c r="KH1389" s="72"/>
      <c r="KI1389" s="72"/>
      <c r="KJ1389" s="72"/>
      <c r="KK1389" s="72"/>
      <c r="KL1389" s="72"/>
      <c r="KM1389" s="72"/>
      <c r="KN1389" s="72"/>
      <c r="KO1389" s="72"/>
      <c r="KP1389" s="72"/>
      <c r="KQ1389" s="72"/>
      <c r="KR1389" s="72"/>
      <c r="KS1389" s="72"/>
      <c r="KT1389" s="72"/>
      <c r="KU1389" s="72"/>
      <c r="KV1389" s="72"/>
      <c r="KW1389" s="72"/>
      <c r="KX1389" s="72"/>
      <c r="KY1389" s="72"/>
      <c r="KZ1389" s="72"/>
      <c r="LA1389" s="72"/>
      <c r="LB1389" s="72"/>
      <c r="LC1389" s="72"/>
      <c r="LD1389" s="72"/>
      <c r="LE1389" s="72"/>
      <c r="LF1389" s="72"/>
      <c r="LG1389" s="72"/>
      <c r="LH1389" s="72"/>
      <c r="LI1389" s="72"/>
      <c r="LJ1389" s="72"/>
      <c r="LK1389" s="72"/>
    </row>
    <row r="1390" spans="1:323" s="20" customFormat="1" ht="14.25" customHeight="1">
      <c r="A1390" s="54">
        <v>1275</v>
      </c>
      <c r="B1390" s="23">
        <v>113</v>
      </c>
      <c r="C1390" s="23" t="s">
        <v>33</v>
      </c>
      <c r="D1390" s="32" t="s">
        <v>2289</v>
      </c>
      <c r="E1390" s="23" t="s">
        <v>241</v>
      </c>
      <c r="F1390" s="23" t="s">
        <v>2290</v>
      </c>
      <c r="G1390" s="23" t="s">
        <v>154</v>
      </c>
      <c r="H1390" s="25">
        <v>100</v>
      </c>
      <c r="I1390" s="25">
        <v>235.8</v>
      </c>
      <c r="J1390" s="26">
        <v>100</v>
      </c>
      <c r="K1390" s="26">
        <v>23580</v>
      </c>
      <c r="L1390" s="27">
        <v>0</v>
      </c>
      <c r="M1390" s="27">
        <v>0</v>
      </c>
      <c r="N1390" s="27">
        <v>10</v>
      </c>
      <c r="O1390" s="27">
        <v>60</v>
      </c>
      <c r="P1390" s="27">
        <v>70</v>
      </c>
      <c r="Q1390" s="55"/>
      <c r="R1390" s="27">
        <f t="shared" si="153"/>
        <v>0</v>
      </c>
      <c r="S1390" s="56" t="str">
        <f t="shared" si="154"/>
        <v>×</v>
      </c>
      <c r="T1390" s="56" t="str">
        <f t="shared" si="155"/>
        <v>×</v>
      </c>
      <c r="U1390" s="56" t="str">
        <f t="shared" si="156"/>
        <v>×</v>
      </c>
      <c r="V1390" s="57" t="str">
        <f t="shared" si="150"/>
        <v/>
      </c>
      <c r="W1390" s="58">
        <f t="shared" si="151"/>
        <v>0</v>
      </c>
      <c r="X1390" s="54">
        <f t="shared" si="152"/>
        <v>113</v>
      </c>
      <c r="Y1390" s="59"/>
      <c r="Z1390" s="42"/>
      <c r="AA1390" s="42"/>
      <c r="AB1390" s="42"/>
      <c r="AC1390" s="42"/>
      <c r="AD1390" s="42"/>
      <c r="AE1390" s="42"/>
      <c r="AF1390" s="42"/>
      <c r="AG1390" s="42"/>
      <c r="AH1390" s="42"/>
      <c r="AI1390" s="42"/>
      <c r="AJ1390" s="42"/>
      <c r="AK1390" s="42"/>
      <c r="AL1390" s="42"/>
      <c r="AM1390" s="42"/>
      <c r="AN1390" s="42"/>
      <c r="AO1390" s="42"/>
      <c r="AP1390" s="42"/>
      <c r="AQ1390" s="42"/>
      <c r="AR1390" s="42"/>
      <c r="AS1390" s="72"/>
      <c r="AT1390" s="72"/>
      <c r="AU1390" s="72"/>
      <c r="AV1390" s="72"/>
      <c r="AW1390" s="72"/>
      <c r="AX1390" s="72"/>
      <c r="AY1390" s="72"/>
      <c r="AZ1390" s="72"/>
      <c r="BA1390" s="72"/>
      <c r="BB1390" s="72"/>
      <c r="BC1390" s="72"/>
      <c r="BD1390" s="72"/>
      <c r="BE1390" s="72"/>
      <c r="BF1390" s="72"/>
      <c r="BG1390" s="72"/>
      <c r="BH1390" s="72"/>
      <c r="BI1390" s="72"/>
      <c r="BJ1390" s="72"/>
      <c r="BK1390" s="72"/>
      <c r="BL1390" s="72"/>
      <c r="BM1390" s="72"/>
      <c r="BN1390" s="72"/>
      <c r="BO1390" s="72"/>
      <c r="BP1390" s="72"/>
      <c r="BQ1390" s="72"/>
      <c r="BR1390" s="72"/>
      <c r="BS1390" s="72"/>
      <c r="BT1390" s="72"/>
      <c r="BU1390" s="72"/>
      <c r="BV1390" s="72"/>
      <c r="BW1390" s="72"/>
      <c r="BX1390" s="72"/>
      <c r="BY1390" s="72"/>
      <c r="BZ1390" s="72"/>
      <c r="CA1390" s="72"/>
      <c r="CB1390" s="72"/>
      <c r="CC1390" s="72"/>
      <c r="CD1390" s="72"/>
      <c r="CE1390" s="72"/>
      <c r="CF1390" s="72"/>
      <c r="CG1390" s="72"/>
      <c r="CH1390" s="72"/>
      <c r="CI1390" s="72"/>
      <c r="CJ1390" s="72"/>
      <c r="CK1390" s="72"/>
      <c r="CL1390" s="72"/>
      <c r="CM1390" s="72"/>
      <c r="CN1390" s="72"/>
      <c r="CO1390" s="72"/>
      <c r="CP1390" s="72"/>
      <c r="CQ1390" s="72"/>
      <c r="CR1390" s="72"/>
      <c r="CS1390" s="72"/>
      <c r="CT1390" s="72"/>
      <c r="CU1390" s="72"/>
      <c r="CV1390" s="72"/>
      <c r="CW1390" s="72"/>
      <c r="CX1390" s="72"/>
      <c r="CY1390" s="72"/>
      <c r="CZ1390" s="72"/>
      <c r="DA1390" s="72"/>
      <c r="DB1390" s="72"/>
      <c r="DC1390" s="72"/>
      <c r="DD1390" s="72"/>
      <c r="DE1390" s="72"/>
      <c r="DF1390" s="72"/>
      <c r="DG1390" s="72"/>
      <c r="DH1390" s="72"/>
      <c r="DI1390" s="72"/>
      <c r="DJ1390" s="72"/>
      <c r="DK1390" s="72"/>
      <c r="DL1390" s="72"/>
      <c r="DM1390" s="72"/>
      <c r="DN1390" s="72"/>
      <c r="DO1390" s="72"/>
      <c r="DP1390" s="72"/>
      <c r="DQ1390" s="72"/>
      <c r="DR1390" s="72"/>
      <c r="DS1390" s="72"/>
      <c r="DT1390" s="72"/>
      <c r="DU1390" s="72"/>
      <c r="DV1390" s="72"/>
      <c r="DW1390" s="72"/>
      <c r="DX1390" s="72"/>
      <c r="DY1390" s="72"/>
      <c r="DZ1390" s="72"/>
      <c r="EA1390" s="72"/>
      <c r="EB1390" s="72"/>
      <c r="EC1390" s="72"/>
      <c r="ED1390" s="72"/>
      <c r="EE1390" s="72"/>
      <c r="EF1390" s="72"/>
      <c r="EG1390" s="72"/>
      <c r="EH1390" s="72"/>
      <c r="EI1390" s="72"/>
      <c r="EJ1390" s="72"/>
      <c r="EK1390" s="72"/>
      <c r="EL1390" s="72"/>
      <c r="EM1390" s="72"/>
      <c r="EN1390" s="72"/>
      <c r="EO1390" s="72"/>
      <c r="EP1390" s="72"/>
      <c r="EQ1390" s="72"/>
      <c r="ER1390" s="72"/>
      <c r="ES1390" s="72"/>
      <c r="ET1390" s="72"/>
      <c r="EU1390" s="72"/>
      <c r="EV1390" s="72"/>
      <c r="EW1390" s="72"/>
      <c r="EX1390" s="72"/>
      <c r="EY1390" s="72"/>
      <c r="EZ1390" s="72"/>
      <c r="FA1390" s="72"/>
      <c r="FB1390" s="72"/>
      <c r="FC1390" s="72"/>
      <c r="FD1390" s="72"/>
      <c r="FE1390" s="72"/>
      <c r="FF1390" s="72"/>
      <c r="FG1390" s="72"/>
      <c r="FH1390" s="72"/>
      <c r="FI1390" s="72"/>
      <c r="FJ1390" s="72"/>
      <c r="FK1390" s="72"/>
      <c r="FL1390" s="72"/>
      <c r="FM1390" s="72"/>
      <c r="FN1390" s="72"/>
      <c r="FO1390" s="72"/>
      <c r="FP1390" s="72"/>
      <c r="FQ1390" s="72"/>
      <c r="FR1390" s="72"/>
      <c r="FS1390" s="72"/>
      <c r="FT1390" s="72"/>
      <c r="FU1390" s="72"/>
      <c r="FV1390" s="72"/>
      <c r="FW1390" s="72"/>
      <c r="FX1390" s="72"/>
      <c r="FY1390" s="72"/>
      <c r="FZ1390" s="72"/>
      <c r="GA1390" s="72"/>
      <c r="GB1390" s="72"/>
      <c r="GC1390" s="72"/>
      <c r="GD1390" s="72"/>
      <c r="GE1390" s="72"/>
      <c r="GF1390" s="72"/>
      <c r="GG1390" s="72"/>
      <c r="GH1390" s="72"/>
      <c r="GI1390" s="72"/>
      <c r="GJ1390" s="72"/>
      <c r="GK1390" s="72"/>
      <c r="GL1390" s="72"/>
      <c r="GM1390" s="72"/>
      <c r="GN1390" s="72"/>
      <c r="GO1390" s="72"/>
      <c r="GP1390" s="72"/>
      <c r="GQ1390" s="72"/>
      <c r="GR1390" s="72"/>
      <c r="GS1390" s="72"/>
      <c r="GT1390" s="72"/>
      <c r="GU1390" s="72"/>
      <c r="GV1390" s="72"/>
      <c r="GW1390" s="72"/>
      <c r="GX1390" s="72"/>
      <c r="GY1390" s="72"/>
      <c r="GZ1390" s="72"/>
      <c r="HA1390" s="72"/>
      <c r="HB1390" s="72"/>
      <c r="HC1390" s="72"/>
      <c r="HD1390" s="72"/>
      <c r="HE1390" s="72"/>
      <c r="HF1390" s="72"/>
      <c r="HG1390" s="72"/>
      <c r="HH1390" s="72"/>
      <c r="HI1390" s="72"/>
      <c r="HJ1390" s="72"/>
      <c r="HK1390" s="72"/>
      <c r="HL1390" s="72"/>
      <c r="HM1390" s="72"/>
      <c r="HN1390" s="72"/>
      <c r="HO1390" s="72"/>
      <c r="HP1390" s="72"/>
      <c r="HQ1390" s="72"/>
      <c r="HR1390" s="72"/>
      <c r="HS1390" s="72"/>
      <c r="HT1390" s="72"/>
      <c r="HU1390" s="72"/>
      <c r="HV1390" s="72"/>
      <c r="HW1390" s="72"/>
      <c r="HX1390" s="72"/>
      <c r="HY1390" s="72"/>
      <c r="HZ1390" s="72"/>
      <c r="IA1390" s="72"/>
      <c r="IB1390" s="72"/>
      <c r="IC1390" s="72"/>
      <c r="ID1390" s="72"/>
      <c r="IE1390" s="72"/>
      <c r="IF1390" s="72"/>
      <c r="IG1390" s="72"/>
      <c r="IH1390" s="72"/>
      <c r="II1390" s="72"/>
      <c r="IJ1390" s="72"/>
      <c r="IK1390" s="72"/>
      <c r="IL1390" s="72"/>
      <c r="IM1390" s="72"/>
      <c r="IN1390" s="72"/>
      <c r="IO1390" s="72"/>
      <c r="IP1390" s="72"/>
      <c r="IQ1390" s="72"/>
      <c r="IR1390" s="72"/>
      <c r="IS1390" s="72"/>
      <c r="IT1390" s="72"/>
      <c r="IU1390" s="72"/>
      <c r="IV1390" s="72"/>
      <c r="IW1390" s="72"/>
      <c r="IX1390" s="72"/>
      <c r="IY1390" s="72"/>
      <c r="IZ1390" s="72"/>
      <c r="JA1390" s="72"/>
      <c r="JB1390" s="72"/>
      <c r="JC1390" s="72"/>
      <c r="JD1390" s="72"/>
      <c r="JE1390" s="72"/>
      <c r="JF1390" s="72"/>
      <c r="JG1390" s="72"/>
      <c r="JH1390" s="72"/>
      <c r="JI1390" s="72"/>
      <c r="JJ1390" s="72"/>
      <c r="JK1390" s="72"/>
      <c r="JL1390" s="72"/>
      <c r="JM1390" s="72"/>
      <c r="JN1390" s="72"/>
      <c r="JO1390" s="72"/>
      <c r="JP1390" s="72"/>
      <c r="JQ1390" s="72"/>
      <c r="JR1390" s="72"/>
      <c r="JS1390" s="72"/>
      <c r="JT1390" s="72"/>
      <c r="JU1390" s="72"/>
      <c r="JV1390" s="72"/>
      <c r="JW1390" s="72"/>
      <c r="JX1390" s="72"/>
      <c r="JY1390" s="72"/>
      <c r="JZ1390" s="72"/>
      <c r="KA1390" s="72"/>
      <c r="KB1390" s="72"/>
      <c r="KC1390" s="72"/>
      <c r="KD1390" s="72"/>
      <c r="KE1390" s="72"/>
      <c r="KF1390" s="72"/>
      <c r="KG1390" s="72"/>
      <c r="KH1390" s="72"/>
      <c r="KI1390" s="72"/>
      <c r="KJ1390" s="72"/>
      <c r="KK1390" s="72"/>
      <c r="KL1390" s="72"/>
      <c r="KM1390" s="72"/>
      <c r="KN1390" s="72"/>
      <c r="KO1390" s="72"/>
      <c r="KP1390" s="72"/>
      <c r="KQ1390" s="72"/>
      <c r="KR1390" s="72"/>
      <c r="KS1390" s="72"/>
      <c r="KT1390" s="72"/>
      <c r="KU1390" s="72"/>
      <c r="KV1390" s="72"/>
      <c r="KW1390" s="72"/>
      <c r="KX1390" s="72"/>
      <c r="KY1390" s="72"/>
      <c r="KZ1390" s="72"/>
      <c r="LA1390" s="72"/>
      <c r="LB1390" s="72"/>
      <c r="LC1390" s="72"/>
      <c r="LD1390" s="72"/>
      <c r="LE1390" s="72"/>
      <c r="LF1390" s="72"/>
      <c r="LG1390" s="72"/>
      <c r="LH1390" s="72"/>
      <c r="LI1390" s="72"/>
      <c r="LJ1390" s="72"/>
      <c r="LK1390" s="72"/>
    </row>
    <row r="1391" spans="1:323" s="20" customFormat="1" ht="14.25" customHeight="1">
      <c r="A1391" s="54">
        <v>1276</v>
      </c>
      <c r="B1391" s="23">
        <v>113</v>
      </c>
      <c r="C1391" s="23" t="s">
        <v>33</v>
      </c>
      <c r="D1391" s="32" t="s">
        <v>2291</v>
      </c>
      <c r="E1391" s="23" t="s">
        <v>241</v>
      </c>
      <c r="F1391" s="23" t="s">
        <v>2292</v>
      </c>
      <c r="G1391" s="23" t="s">
        <v>154</v>
      </c>
      <c r="H1391" s="25">
        <v>100</v>
      </c>
      <c r="I1391" s="25">
        <v>261.89999999999998</v>
      </c>
      <c r="J1391" s="26">
        <v>100</v>
      </c>
      <c r="K1391" s="26">
        <v>26189.999999999996</v>
      </c>
      <c r="L1391" s="27">
        <v>0</v>
      </c>
      <c r="M1391" s="27">
        <v>0</v>
      </c>
      <c r="N1391" s="27">
        <v>5</v>
      </c>
      <c r="O1391" s="27">
        <v>24</v>
      </c>
      <c r="P1391" s="27">
        <v>29</v>
      </c>
      <c r="Q1391" s="55"/>
      <c r="R1391" s="27">
        <f t="shared" si="153"/>
        <v>0</v>
      </c>
      <c r="S1391" s="56" t="str">
        <f t="shared" si="154"/>
        <v>×</v>
      </c>
      <c r="T1391" s="56" t="str">
        <f t="shared" si="155"/>
        <v>×</v>
      </c>
      <c r="U1391" s="56" t="str">
        <f t="shared" si="156"/>
        <v>×</v>
      </c>
      <c r="V1391" s="57" t="str">
        <f t="shared" si="150"/>
        <v/>
      </c>
      <c r="W1391" s="58">
        <f t="shared" si="151"/>
        <v>0</v>
      </c>
      <c r="X1391" s="54">
        <f t="shared" si="152"/>
        <v>113</v>
      </c>
      <c r="Y1391" s="59"/>
      <c r="Z1391" s="42"/>
      <c r="AA1391" s="42"/>
      <c r="AB1391" s="42"/>
      <c r="AC1391" s="42"/>
      <c r="AD1391" s="42"/>
      <c r="AE1391" s="42"/>
      <c r="AF1391" s="42"/>
      <c r="AG1391" s="42"/>
      <c r="AH1391" s="42"/>
      <c r="AI1391" s="42"/>
      <c r="AJ1391" s="42"/>
      <c r="AK1391" s="42"/>
      <c r="AL1391" s="42"/>
      <c r="AM1391" s="42"/>
      <c r="AN1391" s="42"/>
      <c r="AO1391" s="42"/>
      <c r="AP1391" s="42"/>
      <c r="AQ1391" s="42"/>
      <c r="AR1391" s="42"/>
      <c r="AS1391" s="72"/>
      <c r="AT1391" s="72"/>
      <c r="AU1391" s="72"/>
      <c r="AV1391" s="72"/>
      <c r="AW1391" s="72"/>
      <c r="AX1391" s="72"/>
      <c r="AY1391" s="72"/>
      <c r="AZ1391" s="72"/>
      <c r="BA1391" s="72"/>
      <c r="BB1391" s="72"/>
      <c r="BC1391" s="72"/>
      <c r="BD1391" s="72"/>
      <c r="BE1391" s="72"/>
      <c r="BF1391" s="72"/>
      <c r="BG1391" s="72"/>
      <c r="BH1391" s="72"/>
      <c r="BI1391" s="72"/>
      <c r="BJ1391" s="72"/>
      <c r="BK1391" s="72"/>
      <c r="BL1391" s="72"/>
      <c r="BM1391" s="72"/>
      <c r="BN1391" s="72"/>
      <c r="BO1391" s="72"/>
      <c r="BP1391" s="72"/>
      <c r="BQ1391" s="72"/>
      <c r="BR1391" s="72"/>
      <c r="BS1391" s="72"/>
      <c r="BT1391" s="72"/>
      <c r="BU1391" s="72"/>
      <c r="BV1391" s="72"/>
      <c r="BW1391" s="72"/>
      <c r="BX1391" s="72"/>
      <c r="BY1391" s="72"/>
      <c r="BZ1391" s="72"/>
      <c r="CA1391" s="72"/>
      <c r="CB1391" s="72"/>
      <c r="CC1391" s="72"/>
      <c r="CD1391" s="72"/>
      <c r="CE1391" s="72"/>
      <c r="CF1391" s="72"/>
      <c r="CG1391" s="72"/>
      <c r="CH1391" s="72"/>
      <c r="CI1391" s="72"/>
      <c r="CJ1391" s="72"/>
      <c r="CK1391" s="72"/>
      <c r="CL1391" s="72"/>
      <c r="CM1391" s="72"/>
      <c r="CN1391" s="72"/>
      <c r="CO1391" s="72"/>
      <c r="CP1391" s="72"/>
      <c r="CQ1391" s="72"/>
      <c r="CR1391" s="72"/>
      <c r="CS1391" s="72"/>
      <c r="CT1391" s="72"/>
      <c r="CU1391" s="72"/>
      <c r="CV1391" s="72"/>
      <c r="CW1391" s="72"/>
      <c r="CX1391" s="72"/>
      <c r="CY1391" s="72"/>
      <c r="CZ1391" s="72"/>
      <c r="DA1391" s="72"/>
      <c r="DB1391" s="72"/>
      <c r="DC1391" s="72"/>
      <c r="DD1391" s="72"/>
      <c r="DE1391" s="72"/>
      <c r="DF1391" s="72"/>
      <c r="DG1391" s="72"/>
      <c r="DH1391" s="72"/>
      <c r="DI1391" s="72"/>
      <c r="DJ1391" s="72"/>
      <c r="DK1391" s="72"/>
      <c r="DL1391" s="72"/>
      <c r="DM1391" s="72"/>
      <c r="DN1391" s="72"/>
      <c r="DO1391" s="72"/>
      <c r="DP1391" s="72"/>
      <c r="DQ1391" s="72"/>
      <c r="DR1391" s="72"/>
      <c r="DS1391" s="72"/>
      <c r="DT1391" s="72"/>
      <c r="DU1391" s="72"/>
      <c r="DV1391" s="72"/>
      <c r="DW1391" s="72"/>
      <c r="DX1391" s="72"/>
      <c r="DY1391" s="72"/>
      <c r="DZ1391" s="72"/>
      <c r="EA1391" s="72"/>
      <c r="EB1391" s="72"/>
      <c r="EC1391" s="72"/>
      <c r="ED1391" s="72"/>
      <c r="EE1391" s="72"/>
      <c r="EF1391" s="72"/>
      <c r="EG1391" s="72"/>
      <c r="EH1391" s="72"/>
      <c r="EI1391" s="72"/>
      <c r="EJ1391" s="72"/>
      <c r="EK1391" s="72"/>
      <c r="EL1391" s="72"/>
      <c r="EM1391" s="72"/>
      <c r="EN1391" s="72"/>
      <c r="EO1391" s="72"/>
      <c r="EP1391" s="72"/>
      <c r="EQ1391" s="72"/>
      <c r="ER1391" s="72"/>
      <c r="ES1391" s="72"/>
      <c r="ET1391" s="72"/>
      <c r="EU1391" s="72"/>
      <c r="EV1391" s="72"/>
      <c r="EW1391" s="72"/>
      <c r="EX1391" s="72"/>
      <c r="EY1391" s="72"/>
      <c r="EZ1391" s="72"/>
      <c r="FA1391" s="72"/>
      <c r="FB1391" s="72"/>
      <c r="FC1391" s="72"/>
      <c r="FD1391" s="72"/>
      <c r="FE1391" s="72"/>
      <c r="FF1391" s="72"/>
      <c r="FG1391" s="72"/>
      <c r="FH1391" s="72"/>
      <c r="FI1391" s="72"/>
      <c r="FJ1391" s="72"/>
      <c r="FK1391" s="72"/>
      <c r="FL1391" s="72"/>
      <c r="FM1391" s="72"/>
      <c r="FN1391" s="72"/>
      <c r="FO1391" s="72"/>
      <c r="FP1391" s="72"/>
      <c r="FQ1391" s="72"/>
      <c r="FR1391" s="72"/>
      <c r="FS1391" s="72"/>
      <c r="FT1391" s="72"/>
      <c r="FU1391" s="72"/>
      <c r="FV1391" s="72"/>
      <c r="FW1391" s="72"/>
      <c r="FX1391" s="72"/>
      <c r="FY1391" s="72"/>
      <c r="FZ1391" s="72"/>
      <c r="GA1391" s="72"/>
      <c r="GB1391" s="72"/>
      <c r="GC1391" s="72"/>
      <c r="GD1391" s="72"/>
      <c r="GE1391" s="72"/>
      <c r="GF1391" s="72"/>
      <c r="GG1391" s="72"/>
      <c r="GH1391" s="72"/>
      <c r="GI1391" s="72"/>
      <c r="GJ1391" s="72"/>
      <c r="GK1391" s="72"/>
      <c r="GL1391" s="72"/>
      <c r="GM1391" s="72"/>
      <c r="GN1391" s="72"/>
      <c r="GO1391" s="72"/>
      <c r="GP1391" s="72"/>
      <c r="GQ1391" s="72"/>
      <c r="GR1391" s="72"/>
      <c r="GS1391" s="72"/>
      <c r="GT1391" s="72"/>
      <c r="GU1391" s="72"/>
      <c r="GV1391" s="72"/>
      <c r="GW1391" s="72"/>
      <c r="GX1391" s="72"/>
      <c r="GY1391" s="72"/>
      <c r="GZ1391" s="72"/>
      <c r="HA1391" s="72"/>
      <c r="HB1391" s="72"/>
      <c r="HC1391" s="72"/>
      <c r="HD1391" s="72"/>
      <c r="HE1391" s="72"/>
      <c r="HF1391" s="72"/>
      <c r="HG1391" s="72"/>
      <c r="HH1391" s="72"/>
      <c r="HI1391" s="72"/>
      <c r="HJ1391" s="72"/>
      <c r="HK1391" s="72"/>
      <c r="HL1391" s="72"/>
      <c r="HM1391" s="72"/>
      <c r="HN1391" s="72"/>
      <c r="HO1391" s="72"/>
      <c r="HP1391" s="72"/>
      <c r="HQ1391" s="72"/>
      <c r="HR1391" s="72"/>
      <c r="HS1391" s="72"/>
      <c r="HT1391" s="72"/>
      <c r="HU1391" s="72"/>
      <c r="HV1391" s="72"/>
      <c r="HW1391" s="72"/>
      <c r="HX1391" s="72"/>
      <c r="HY1391" s="72"/>
      <c r="HZ1391" s="72"/>
      <c r="IA1391" s="72"/>
      <c r="IB1391" s="72"/>
      <c r="IC1391" s="72"/>
      <c r="ID1391" s="72"/>
      <c r="IE1391" s="72"/>
      <c r="IF1391" s="72"/>
      <c r="IG1391" s="72"/>
      <c r="IH1391" s="72"/>
      <c r="II1391" s="72"/>
      <c r="IJ1391" s="72"/>
      <c r="IK1391" s="72"/>
      <c r="IL1391" s="72"/>
      <c r="IM1391" s="72"/>
      <c r="IN1391" s="72"/>
      <c r="IO1391" s="72"/>
      <c r="IP1391" s="72"/>
      <c r="IQ1391" s="72"/>
      <c r="IR1391" s="72"/>
      <c r="IS1391" s="72"/>
      <c r="IT1391" s="72"/>
      <c r="IU1391" s="72"/>
      <c r="IV1391" s="72"/>
      <c r="IW1391" s="72"/>
      <c r="IX1391" s="72"/>
      <c r="IY1391" s="72"/>
      <c r="IZ1391" s="72"/>
      <c r="JA1391" s="72"/>
      <c r="JB1391" s="72"/>
      <c r="JC1391" s="72"/>
      <c r="JD1391" s="72"/>
      <c r="JE1391" s="72"/>
      <c r="JF1391" s="72"/>
      <c r="JG1391" s="72"/>
      <c r="JH1391" s="72"/>
      <c r="JI1391" s="72"/>
      <c r="JJ1391" s="72"/>
      <c r="JK1391" s="72"/>
      <c r="JL1391" s="72"/>
      <c r="JM1391" s="72"/>
      <c r="JN1391" s="72"/>
      <c r="JO1391" s="72"/>
      <c r="JP1391" s="72"/>
      <c r="JQ1391" s="72"/>
      <c r="JR1391" s="72"/>
      <c r="JS1391" s="72"/>
      <c r="JT1391" s="72"/>
      <c r="JU1391" s="72"/>
      <c r="JV1391" s="72"/>
      <c r="JW1391" s="72"/>
      <c r="JX1391" s="72"/>
      <c r="JY1391" s="72"/>
      <c r="JZ1391" s="72"/>
      <c r="KA1391" s="72"/>
      <c r="KB1391" s="72"/>
      <c r="KC1391" s="72"/>
      <c r="KD1391" s="72"/>
      <c r="KE1391" s="72"/>
      <c r="KF1391" s="72"/>
      <c r="KG1391" s="72"/>
      <c r="KH1391" s="72"/>
      <c r="KI1391" s="72"/>
      <c r="KJ1391" s="72"/>
      <c r="KK1391" s="72"/>
      <c r="KL1391" s="72"/>
      <c r="KM1391" s="72"/>
      <c r="KN1391" s="72"/>
      <c r="KO1391" s="72"/>
      <c r="KP1391" s="72"/>
      <c r="KQ1391" s="72"/>
      <c r="KR1391" s="72"/>
      <c r="KS1391" s="72"/>
      <c r="KT1391" s="72"/>
      <c r="KU1391" s="72"/>
      <c r="KV1391" s="72"/>
      <c r="KW1391" s="72"/>
      <c r="KX1391" s="72"/>
      <c r="KY1391" s="72"/>
      <c r="KZ1391" s="72"/>
      <c r="LA1391" s="72"/>
      <c r="LB1391" s="72"/>
      <c r="LC1391" s="72"/>
      <c r="LD1391" s="72"/>
      <c r="LE1391" s="72"/>
      <c r="LF1391" s="72"/>
      <c r="LG1391" s="72"/>
      <c r="LH1391" s="72"/>
      <c r="LI1391" s="72"/>
      <c r="LJ1391" s="72"/>
      <c r="LK1391" s="72"/>
    </row>
    <row r="1392" spans="1:323" s="20" customFormat="1" ht="14.25" customHeight="1">
      <c r="A1392" s="54">
        <v>1277</v>
      </c>
      <c r="B1392" s="23">
        <v>113</v>
      </c>
      <c r="C1392" s="23" t="s">
        <v>33</v>
      </c>
      <c r="D1392" s="32" t="s">
        <v>2317</v>
      </c>
      <c r="E1392" s="23" t="s">
        <v>241</v>
      </c>
      <c r="F1392" s="23" t="s">
        <v>2316</v>
      </c>
      <c r="G1392" s="23" t="s">
        <v>154</v>
      </c>
      <c r="H1392" s="25">
        <v>100</v>
      </c>
      <c r="I1392" s="25">
        <v>14.2</v>
      </c>
      <c r="J1392" s="26">
        <v>100</v>
      </c>
      <c r="K1392" s="26">
        <v>1420</v>
      </c>
      <c r="L1392" s="27">
        <v>0</v>
      </c>
      <c r="M1392" s="27">
        <v>0</v>
      </c>
      <c r="N1392" s="27">
        <v>30</v>
      </c>
      <c r="O1392" s="27">
        <v>22</v>
      </c>
      <c r="P1392" s="27">
        <v>52</v>
      </c>
      <c r="Q1392" s="55"/>
      <c r="R1392" s="27">
        <f t="shared" si="153"/>
        <v>0</v>
      </c>
      <c r="S1392" s="56" t="str">
        <f t="shared" si="154"/>
        <v>×</v>
      </c>
      <c r="T1392" s="56" t="str">
        <f t="shared" si="155"/>
        <v>×</v>
      </c>
      <c r="U1392" s="56" t="str">
        <f t="shared" si="156"/>
        <v>×</v>
      </c>
      <c r="V1392" s="57" t="str">
        <f t="shared" si="150"/>
        <v/>
      </c>
      <c r="W1392" s="58">
        <f t="shared" si="151"/>
        <v>0</v>
      </c>
      <c r="X1392" s="54">
        <f t="shared" si="152"/>
        <v>113</v>
      </c>
      <c r="Y1392" s="59"/>
      <c r="Z1392" s="42"/>
      <c r="AA1392" s="42"/>
      <c r="AB1392" s="42"/>
      <c r="AC1392" s="42"/>
      <c r="AD1392" s="42"/>
      <c r="AE1392" s="42"/>
      <c r="AF1392" s="42"/>
      <c r="AG1392" s="42"/>
      <c r="AH1392" s="42"/>
      <c r="AI1392" s="42"/>
      <c r="AJ1392" s="42"/>
      <c r="AK1392" s="42"/>
      <c r="AL1392" s="42"/>
      <c r="AM1392" s="42"/>
      <c r="AN1392" s="42"/>
      <c r="AO1392" s="42"/>
      <c r="AP1392" s="42"/>
      <c r="AQ1392" s="42"/>
      <c r="AR1392" s="42"/>
      <c r="AS1392" s="72"/>
      <c r="AT1392" s="72"/>
      <c r="AU1392" s="72"/>
      <c r="AV1392" s="72"/>
      <c r="AW1392" s="72"/>
      <c r="AX1392" s="72"/>
      <c r="AY1392" s="72"/>
      <c r="AZ1392" s="72"/>
      <c r="BA1392" s="72"/>
      <c r="BB1392" s="72"/>
      <c r="BC1392" s="72"/>
      <c r="BD1392" s="72"/>
      <c r="BE1392" s="72"/>
      <c r="BF1392" s="72"/>
      <c r="BG1392" s="72"/>
      <c r="BH1392" s="72"/>
      <c r="BI1392" s="72"/>
      <c r="BJ1392" s="72"/>
      <c r="BK1392" s="72"/>
      <c r="BL1392" s="72"/>
      <c r="BM1392" s="72"/>
      <c r="BN1392" s="72"/>
      <c r="BO1392" s="72"/>
      <c r="BP1392" s="72"/>
      <c r="BQ1392" s="72"/>
      <c r="BR1392" s="72"/>
      <c r="BS1392" s="72"/>
      <c r="BT1392" s="72"/>
      <c r="BU1392" s="72"/>
      <c r="BV1392" s="72"/>
      <c r="BW1392" s="72"/>
      <c r="BX1392" s="72"/>
      <c r="BY1392" s="72"/>
      <c r="BZ1392" s="72"/>
      <c r="CA1392" s="72"/>
      <c r="CB1392" s="72"/>
      <c r="CC1392" s="72"/>
      <c r="CD1392" s="72"/>
      <c r="CE1392" s="72"/>
      <c r="CF1392" s="72"/>
      <c r="CG1392" s="72"/>
      <c r="CH1392" s="72"/>
      <c r="CI1392" s="72"/>
      <c r="CJ1392" s="72"/>
      <c r="CK1392" s="72"/>
      <c r="CL1392" s="72"/>
      <c r="CM1392" s="72"/>
      <c r="CN1392" s="72"/>
      <c r="CO1392" s="72"/>
      <c r="CP1392" s="72"/>
      <c r="CQ1392" s="72"/>
      <c r="CR1392" s="72"/>
      <c r="CS1392" s="72"/>
      <c r="CT1392" s="72"/>
      <c r="CU1392" s="72"/>
      <c r="CV1392" s="72"/>
      <c r="CW1392" s="72"/>
      <c r="CX1392" s="72"/>
      <c r="CY1392" s="72"/>
      <c r="CZ1392" s="72"/>
      <c r="DA1392" s="72"/>
      <c r="DB1392" s="72"/>
      <c r="DC1392" s="72"/>
      <c r="DD1392" s="72"/>
      <c r="DE1392" s="72"/>
      <c r="DF1392" s="72"/>
      <c r="DG1392" s="72"/>
      <c r="DH1392" s="72"/>
      <c r="DI1392" s="72"/>
      <c r="DJ1392" s="72"/>
      <c r="DK1392" s="72"/>
      <c r="DL1392" s="72"/>
      <c r="DM1392" s="72"/>
      <c r="DN1392" s="72"/>
      <c r="DO1392" s="72"/>
      <c r="DP1392" s="72"/>
      <c r="DQ1392" s="72"/>
      <c r="DR1392" s="72"/>
      <c r="DS1392" s="72"/>
      <c r="DT1392" s="72"/>
      <c r="DU1392" s="72"/>
      <c r="DV1392" s="72"/>
      <c r="DW1392" s="72"/>
      <c r="DX1392" s="72"/>
      <c r="DY1392" s="72"/>
      <c r="DZ1392" s="72"/>
      <c r="EA1392" s="72"/>
      <c r="EB1392" s="72"/>
      <c r="EC1392" s="72"/>
      <c r="ED1392" s="72"/>
      <c r="EE1392" s="72"/>
      <c r="EF1392" s="72"/>
      <c r="EG1392" s="72"/>
      <c r="EH1392" s="72"/>
      <c r="EI1392" s="72"/>
      <c r="EJ1392" s="72"/>
      <c r="EK1392" s="72"/>
      <c r="EL1392" s="72"/>
      <c r="EM1392" s="72"/>
      <c r="EN1392" s="72"/>
      <c r="EO1392" s="72"/>
      <c r="EP1392" s="72"/>
      <c r="EQ1392" s="72"/>
      <c r="ER1392" s="72"/>
      <c r="ES1392" s="72"/>
      <c r="ET1392" s="72"/>
      <c r="EU1392" s="72"/>
      <c r="EV1392" s="72"/>
      <c r="EW1392" s="72"/>
      <c r="EX1392" s="72"/>
      <c r="EY1392" s="72"/>
      <c r="EZ1392" s="72"/>
      <c r="FA1392" s="72"/>
      <c r="FB1392" s="72"/>
      <c r="FC1392" s="72"/>
      <c r="FD1392" s="72"/>
      <c r="FE1392" s="72"/>
      <c r="FF1392" s="72"/>
      <c r="FG1392" s="72"/>
      <c r="FH1392" s="72"/>
      <c r="FI1392" s="72"/>
      <c r="FJ1392" s="72"/>
      <c r="FK1392" s="72"/>
      <c r="FL1392" s="72"/>
      <c r="FM1392" s="72"/>
      <c r="FN1392" s="72"/>
      <c r="FO1392" s="72"/>
      <c r="FP1392" s="72"/>
      <c r="FQ1392" s="72"/>
      <c r="FR1392" s="72"/>
      <c r="FS1392" s="72"/>
      <c r="FT1392" s="72"/>
      <c r="FU1392" s="72"/>
      <c r="FV1392" s="72"/>
      <c r="FW1392" s="72"/>
      <c r="FX1392" s="72"/>
      <c r="FY1392" s="72"/>
      <c r="FZ1392" s="72"/>
      <c r="GA1392" s="72"/>
      <c r="GB1392" s="72"/>
      <c r="GC1392" s="72"/>
      <c r="GD1392" s="72"/>
      <c r="GE1392" s="72"/>
      <c r="GF1392" s="72"/>
      <c r="GG1392" s="72"/>
      <c r="GH1392" s="72"/>
      <c r="GI1392" s="72"/>
      <c r="GJ1392" s="72"/>
      <c r="GK1392" s="72"/>
      <c r="GL1392" s="72"/>
      <c r="GM1392" s="72"/>
      <c r="GN1392" s="72"/>
      <c r="GO1392" s="72"/>
      <c r="GP1392" s="72"/>
      <c r="GQ1392" s="72"/>
      <c r="GR1392" s="72"/>
      <c r="GS1392" s="72"/>
      <c r="GT1392" s="72"/>
      <c r="GU1392" s="72"/>
      <c r="GV1392" s="72"/>
      <c r="GW1392" s="72"/>
      <c r="GX1392" s="72"/>
      <c r="GY1392" s="72"/>
      <c r="GZ1392" s="72"/>
      <c r="HA1392" s="72"/>
      <c r="HB1392" s="72"/>
      <c r="HC1392" s="72"/>
      <c r="HD1392" s="72"/>
      <c r="HE1392" s="72"/>
      <c r="HF1392" s="72"/>
      <c r="HG1392" s="72"/>
      <c r="HH1392" s="72"/>
      <c r="HI1392" s="72"/>
      <c r="HJ1392" s="72"/>
      <c r="HK1392" s="72"/>
      <c r="HL1392" s="72"/>
      <c r="HM1392" s="72"/>
      <c r="HN1392" s="72"/>
      <c r="HO1392" s="72"/>
      <c r="HP1392" s="72"/>
      <c r="HQ1392" s="72"/>
      <c r="HR1392" s="72"/>
      <c r="HS1392" s="72"/>
      <c r="HT1392" s="72"/>
      <c r="HU1392" s="72"/>
      <c r="HV1392" s="72"/>
      <c r="HW1392" s="72"/>
      <c r="HX1392" s="72"/>
      <c r="HY1392" s="72"/>
      <c r="HZ1392" s="72"/>
      <c r="IA1392" s="72"/>
      <c r="IB1392" s="72"/>
      <c r="IC1392" s="72"/>
      <c r="ID1392" s="72"/>
      <c r="IE1392" s="72"/>
      <c r="IF1392" s="72"/>
      <c r="IG1392" s="72"/>
      <c r="IH1392" s="72"/>
      <c r="II1392" s="72"/>
      <c r="IJ1392" s="72"/>
      <c r="IK1392" s="72"/>
      <c r="IL1392" s="72"/>
      <c r="IM1392" s="72"/>
      <c r="IN1392" s="72"/>
      <c r="IO1392" s="72"/>
      <c r="IP1392" s="72"/>
      <c r="IQ1392" s="72"/>
      <c r="IR1392" s="72"/>
      <c r="IS1392" s="72"/>
      <c r="IT1392" s="72"/>
      <c r="IU1392" s="72"/>
      <c r="IV1392" s="72"/>
      <c r="IW1392" s="72"/>
      <c r="IX1392" s="72"/>
      <c r="IY1392" s="72"/>
      <c r="IZ1392" s="72"/>
      <c r="JA1392" s="72"/>
      <c r="JB1392" s="72"/>
      <c r="JC1392" s="72"/>
      <c r="JD1392" s="72"/>
      <c r="JE1392" s="72"/>
      <c r="JF1392" s="72"/>
      <c r="JG1392" s="72"/>
      <c r="JH1392" s="72"/>
      <c r="JI1392" s="72"/>
      <c r="JJ1392" s="72"/>
      <c r="JK1392" s="72"/>
      <c r="JL1392" s="72"/>
      <c r="JM1392" s="72"/>
      <c r="JN1392" s="72"/>
      <c r="JO1392" s="72"/>
      <c r="JP1392" s="72"/>
      <c r="JQ1392" s="72"/>
      <c r="JR1392" s="72"/>
      <c r="JS1392" s="72"/>
      <c r="JT1392" s="72"/>
      <c r="JU1392" s="72"/>
      <c r="JV1392" s="72"/>
      <c r="JW1392" s="72"/>
      <c r="JX1392" s="72"/>
      <c r="JY1392" s="72"/>
      <c r="JZ1392" s="72"/>
      <c r="KA1392" s="72"/>
      <c r="KB1392" s="72"/>
      <c r="KC1392" s="72"/>
      <c r="KD1392" s="72"/>
      <c r="KE1392" s="72"/>
      <c r="KF1392" s="72"/>
      <c r="KG1392" s="72"/>
      <c r="KH1392" s="72"/>
      <c r="KI1392" s="72"/>
      <c r="KJ1392" s="72"/>
      <c r="KK1392" s="72"/>
      <c r="KL1392" s="72"/>
      <c r="KM1392" s="72"/>
      <c r="KN1392" s="72"/>
      <c r="KO1392" s="72"/>
      <c r="KP1392" s="72"/>
      <c r="KQ1392" s="72"/>
      <c r="KR1392" s="72"/>
      <c r="KS1392" s="72"/>
      <c r="KT1392" s="72"/>
      <c r="KU1392" s="72"/>
      <c r="KV1392" s="72"/>
      <c r="KW1392" s="72"/>
      <c r="KX1392" s="72"/>
      <c r="KY1392" s="72"/>
      <c r="KZ1392" s="72"/>
      <c r="LA1392" s="72"/>
      <c r="LB1392" s="72"/>
      <c r="LC1392" s="72"/>
      <c r="LD1392" s="72"/>
      <c r="LE1392" s="72"/>
      <c r="LF1392" s="72"/>
      <c r="LG1392" s="72"/>
      <c r="LH1392" s="72"/>
      <c r="LI1392" s="72"/>
      <c r="LJ1392" s="72"/>
      <c r="LK1392" s="72"/>
    </row>
    <row r="1393" spans="1:323" s="20" customFormat="1" ht="14.25" customHeight="1">
      <c r="A1393" s="54">
        <v>1278</v>
      </c>
      <c r="B1393" s="23">
        <v>113</v>
      </c>
      <c r="C1393" s="23" t="s">
        <v>33</v>
      </c>
      <c r="D1393" s="32" t="s">
        <v>2315</v>
      </c>
      <c r="E1393" s="23" t="s">
        <v>241</v>
      </c>
      <c r="F1393" s="23" t="s">
        <v>2316</v>
      </c>
      <c r="G1393" s="23" t="s">
        <v>1698</v>
      </c>
      <c r="H1393" s="25">
        <v>1000</v>
      </c>
      <c r="I1393" s="25">
        <v>14.2</v>
      </c>
      <c r="J1393" s="26">
        <v>1000</v>
      </c>
      <c r="K1393" s="26">
        <v>14200</v>
      </c>
      <c r="L1393" s="27">
        <v>0</v>
      </c>
      <c r="M1393" s="27">
        <v>0</v>
      </c>
      <c r="N1393" s="27">
        <v>0</v>
      </c>
      <c r="O1393" s="27">
        <v>36</v>
      </c>
      <c r="P1393" s="27">
        <v>36</v>
      </c>
      <c r="Q1393" s="55"/>
      <c r="R1393" s="27">
        <f t="shared" si="153"/>
        <v>0</v>
      </c>
      <c r="S1393" s="56" t="str">
        <f t="shared" si="154"/>
        <v>×</v>
      </c>
      <c r="T1393" s="56" t="str">
        <f t="shared" si="155"/>
        <v>×</v>
      </c>
      <c r="U1393" s="56" t="str">
        <f t="shared" si="156"/>
        <v>×</v>
      </c>
      <c r="V1393" s="57" t="str">
        <f t="shared" si="150"/>
        <v/>
      </c>
      <c r="W1393" s="58">
        <f t="shared" si="151"/>
        <v>0</v>
      </c>
      <c r="X1393" s="54">
        <f t="shared" si="152"/>
        <v>113</v>
      </c>
      <c r="Y1393" s="59"/>
      <c r="Z1393" s="42"/>
      <c r="AA1393" s="42"/>
      <c r="AB1393" s="42"/>
      <c r="AC1393" s="42"/>
      <c r="AD1393" s="42"/>
      <c r="AE1393" s="42"/>
      <c r="AF1393" s="42"/>
      <c r="AG1393" s="42"/>
      <c r="AH1393" s="42"/>
      <c r="AI1393" s="42"/>
      <c r="AJ1393" s="42"/>
      <c r="AK1393" s="42"/>
      <c r="AL1393" s="42"/>
      <c r="AM1393" s="42"/>
      <c r="AN1393" s="42"/>
      <c r="AO1393" s="42"/>
      <c r="AP1393" s="42"/>
      <c r="AQ1393" s="42"/>
      <c r="AR1393" s="42"/>
      <c r="AS1393" s="72"/>
      <c r="AT1393" s="72"/>
      <c r="AU1393" s="72"/>
      <c r="AV1393" s="72"/>
      <c r="AW1393" s="72"/>
      <c r="AX1393" s="72"/>
      <c r="AY1393" s="72"/>
      <c r="AZ1393" s="72"/>
      <c r="BA1393" s="72"/>
      <c r="BB1393" s="72"/>
      <c r="BC1393" s="72"/>
      <c r="BD1393" s="72"/>
      <c r="BE1393" s="72"/>
      <c r="BF1393" s="72"/>
      <c r="BG1393" s="72"/>
      <c r="BH1393" s="72"/>
      <c r="BI1393" s="72"/>
      <c r="BJ1393" s="72"/>
      <c r="BK1393" s="72"/>
      <c r="BL1393" s="72"/>
      <c r="BM1393" s="72"/>
      <c r="BN1393" s="72"/>
      <c r="BO1393" s="72"/>
      <c r="BP1393" s="72"/>
      <c r="BQ1393" s="72"/>
      <c r="BR1393" s="72"/>
      <c r="BS1393" s="72"/>
      <c r="BT1393" s="72"/>
      <c r="BU1393" s="72"/>
      <c r="BV1393" s="72"/>
      <c r="BW1393" s="72"/>
      <c r="BX1393" s="72"/>
      <c r="BY1393" s="72"/>
      <c r="BZ1393" s="72"/>
      <c r="CA1393" s="72"/>
      <c r="CB1393" s="72"/>
      <c r="CC1393" s="72"/>
      <c r="CD1393" s="72"/>
      <c r="CE1393" s="72"/>
      <c r="CF1393" s="72"/>
      <c r="CG1393" s="72"/>
      <c r="CH1393" s="72"/>
      <c r="CI1393" s="72"/>
      <c r="CJ1393" s="72"/>
      <c r="CK1393" s="72"/>
      <c r="CL1393" s="72"/>
      <c r="CM1393" s="72"/>
      <c r="CN1393" s="72"/>
      <c r="CO1393" s="72"/>
      <c r="CP1393" s="72"/>
      <c r="CQ1393" s="72"/>
      <c r="CR1393" s="72"/>
      <c r="CS1393" s="72"/>
      <c r="CT1393" s="72"/>
      <c r="CU1393" s="72"/>
      <c r="CV1393" s="72"/>
      <c r="CW1393" s="72"/>
      <c r="CX1393" s="72"/>
      <c r="CY1393" s="72"/>
      <c r="CZ1393" s="72"/>
      <c r="DA1393" s="72"/>
      <c r="DB1393" s="72"/>
      <c r="DC1393" s="72"/>
      <c r="DD1393" s="72"/>
      <c r="DE1393" s="72"/>
      <c r="DF1393" s="72"/>
      <c r="DG1393" s="72"/>
      <c r="DH1393" s="72"/>
      <c r="DI1393" s="72"/>
      <c r="DJ1393" s="72"/>
      <c r="DK1393" s="72"/>
      <c r="DL1393" s="72"/>
      <c r="DM1393" s="72"/>
      <c r="DN1393" s="72"/>
      <c r="DO1393" s="72"/>
      <c r="DP1393" s="72"/>
      <c r="DQ1393" s="72"/>
      <c r="DR1393" s="72"/>
      <c r="DS1393" s="72"/>
      <c r="DT1393" s="72"/>
      <c r="DU1393" s="72"/>
      <c r="DV1393" s="72"/>
      <c r="DW1393" s="72"/>
      <c r="DX1393" s="72"/>
      <c r="DY1393" s="72"/>
      <c r="DZ1393" s="72"/>
      <c r="EA1393" s="72"/>
      <c r="EB1393" s="72"/>
      <c r="EC1393" s="72"/>
      <c r="ED1393" s="72"/>
      <c r="EE1393" s="72"/>
      <c r="EF1393" s="72"/>
      <c r="EG1393" s="72"/>
      <c r="EH1393" s="72"/>
      <c r="EI1393" s="72"/>
      <c r="EJ1393" s="72"/>
      <c r="EK1393" s="72"/>
      <c r="EL1393" s="72"/>
      <c r="EM1393" s="72"/>
      <c r="EN1393" s="72"/>
      <c r="EO1393" s="72"/>
      <c r="EP1393" s="72"/>
      <c r="EQ1393" s="72"/>
      <c r="ER1393" s="72"/>
      <c r="ES1393" s="72"/>
      <c r="ET1393" s="72"/>
      <c r="EU1393" s="72"/>
      <c r="EV1393" s="72"/>
      <c r="EW1393" s="72"/>
      <c r="EX1393" s="72"/>
      <c r="EY1393" s="72"/>
      <c r="EZ1393" s="72"/>
      <c r="FA1393" s="72"/>
      <c r="FB1393" s="72"/>
      <c r="FC1393" s="72"/>
      <c r="FD1393" s="72"/>
      <c r="FE1393" s="72"/>
      <c r="FF1393" s="72"/>
      <c r="FG1393" s="72"/>
      <c r="FH1393" s="72"/>
      <c r="FI1393" s="72"/>
      <c r="FJ1393" s="72"/>
      <c r="FK1393" s="72"/>
      <c r="FL1393" s="72"/>
      <c r="FM1393" s="72"/>
      <c r="FN1393" s="72"/>
      <c r="FO1393" s="72"/>
      <c r="FP1393" s="72"/>
      <c r="FQ1393" s="72"/>
      <c r="FR1393" s="72"/>
      <c r="FS1393" s="72"/>
      <c r="FT1393" s="72"/>
      <c r="FU1393" s="72"/>
      <c r="FV1393" s="72"/>
      <c r="FW1393" s="72"/>
      <c r="FX1393" s="72"/>
      <c r="FY1393" s="72"/>
      <c r="FZ1393" s="72"/>
      <c r="GA1393" s="72"/>
      <c r="GB1393" s="72"/>
      <c r="GC1393" s="72"/>
      <c r="GD1393" s="72"/>
      <c r="GE1393" s="72"/>
      <c r="GF1393" s="72"/>
      <c r="GG1393" s="72"/>
      <c r="GH1393" s="72"/>
      <c r="GI1393" s="72"/>
      <c r="GJ1393" s="72"/>
      <c r="GK1393" s="72"/>
      <c r="GL1393" s="72"/>
      <c r="GM1393" s="72"/>
      <c r="GN1393" s="72"/>
      <c r="GO1393" s="72"/>
      <c r="GP1393" s="72"/>
      <c r="GQ1393" s="72"/>
      <c r="GR1393" s="72"/>
      <c r="GS1393" s="72"/>
      <c r="GT1393" s="72"/>
      <c r="GU1393" s="72"/>
      <c r="GV1393" s="72"/>
      <c r="GW1393" s="72"/>
      <c r="GX1393" s="72"/>
      <c r="GY1393" s="72"/>
      <c r="GZ1393" s="72"/>
      <c r="HA1393" s="72"/>
      <c r="HB1393" s="72"/>
      <c r="HC1393" s="72"/>
      <c r="HD1393" s="72"/>
      <c r="HE1393" s="72"/>
      <c r="HF1393" s="72"/>
      <c r="HG1393" s="72"/>
      <c r="HH1393" s="72"/>
      <c r="HI1393" s="72"/>
      <c r="HJ1393" s="72"/>
      <c r="HK1393" s="72"/>
      <c r="HL1393" s="72"/>
      <c r="HM1393" s="72"/>
      <c r="HN1393" s="72"/>
      <c r="HO1393" s="72"/>
      <c r="HP1393" s="72"/>
      <c r="HQ1393" s="72"/>
      <c r="HR1393" s="72"/>
      <c r="HS1393" s="72"/>
      <c r="HT1393" s="72"/>
      <c r="HU1393" s="72"/>
      <c r="HV1393" s="72"/>
      <c r="HW1393" s="72"/>
      <c r="HX1393" s="72"/>
      <c r="HY1393" s="72"/>
      <c r="HZ1393" s="72"/>
      <c r="IA1393" s="72"/>
      <c r="IB1393" s="72"/>
      <c r="IC1393" s="72"/>
      <c r="ID1393" s="72"/>
      <c r="IE1393" s="72"/>
      <c r="IF1393" s="72"/>
      <c r="IG1393" s="72"/>
      <c r="IH1393" s="72"/>
      <c r="II1393" s="72"/>
      <c r="IJ1393" s="72"/>
      <c r="IK1393" s="72"/>
      <c r="IL1393" s="72"/>
      <c r="IM1393" s="72"/>
      <c r="IN1393" s="72"/>
      <c r="IO1393" s="72"/>
      <c r="IP1393" s="72"/>
      <c r="IQ1393" s="72"/>
      <c r="IR1393" s="72"/>
      <c r="IS1393" s="72"/>
      <c r="IT1393" s="72"/>
      <c r="IU1393" s="72"/>
      <c r="IV1393" s="72"/>
      <c r="IW1393" s="72"/>
      <c r="IX1393" s="72"/>
      <c r="IY1393" s="72"/>
      <c r="IZ1393" s="72"/>
      <c r="JA1393" s="72"/>
      <c r="JB1393" s="72"/>
      <c r="JC1393" s="72"/>
      <c r="JD1393" s="72"/>
      <c r="JE1393" s="72"/>
      <c r="JF1393" s="72"/>
      <c r="JG1393" s="72"/>
      <c r="JH1393" s="72"/>
      <c r="JI1393" s="72"/>
      <c r="JJ1393" s="72"/>
      <c r="JK1393" s="72"/>
      <c r="JL1393" s="72"/>
      <c r="JM1393" s="72"/>
      <c r="JN1393" s="72"/>
      <c r="JO1393" s="72"/>
      <c r="JP1393" s="72"/>
      <c r="JQ1393" s="72"/>
      <c r="JR1393" s="72"/>
      <c r="JS1393" s="72"/>
      <c r="JT1393" s="72"/>
      <c r="JU1393" s="72"/>
      <c r="JV1393" s="72"/>
      <c r="JW1393" s="72"/>
      <c r="JX1393" s="72"/>
      <c r="JY1393" s="72"/>
      <c r="JZ1393" s="72"/>
      <c r="KA1393" s="72"/>
      <c r="KB1393" s="72"/>
      <c r="KC1393" s="72"/>
      <c r="KD1393" s="72"/>
      <c r="KE1393" s="72"/>
      <c r="KF1393" s="72"/>
      <c r="KG1393" s="72"/>
      <c r="KH1393" s="72"/>
      <c r="KI1393" s="72"/>
      <c r="KJ1393" s="72"/>
      <c r="KK1393" s="72"/>
      <c r="KL1393" s="72"/>
      <c r="KM1393" s="72"/>
      <c r="KN1393" s="72"/>
      <c r="KO1393" s="72"/>
      <c r="KP1393" s="72"/>
      <c r="KQ1393" s="72"/>
      <c r="KR1393" s="72"/>
      <c r="KS1393" s="72"/>
      <c r="KT1393" s="72"/>
      <c r="KU1393" s="72"/>
      <c r="KV1393" s="72"/>
      <c r="KW1393" s="72"/>
      <c r="KX1393" s="72"/>
      <c r="KY1393" s="72"/>
      <c r="KZ1393" s="72"/>
      <c r="LA1393" s="72"/>
      <c r="LB1393" s="72"/>
      <c r="LC1393" s="72"/>
      <c r="LD1393" s="72"/>
      <c r="LE1393" s="72"/>
      <c r="LF1393" s="72"/>
      <c r="LG1393" s="72"/>
      <c r="LH1393" s="72"/>
      <c r="LI1393" s="72"/>
      <c r="LJ1393" s="72"/>
      <c r="LK1393" s="72"/>
    </row>
    <row r="1394" spans="1:323" s="20" customFormat="1" ht="14.25" customHeight="1">
      <c r="A1394" s="54">
        <v>1279</v>
      </c>
      <c r="B1394" s="23">
        <v>113</v>
      </c>
      <c r="C1394" s="23" t="s">
        <v>33</v>
      </c>
      <c r="D1394" s="32" t="s">
        <v>2319</v>
      </c>
      <c r="E1394" s="23" t="s">
        <v>241</v>
      </c>
      <c r="F1394" s="23" t="s">
        <v>2318</v>
      </c>
      <c r="G1394" s="23" t="s">
        <v>154</v>
      </c>
      <c r="H1394" s="25">
        <v>100</v>
      </c>
      <c r="I1394" s="25">
        <v>22.4</v>
      </c>
      <c r="J1394" s="26">
        <v>100</v>
      </c>
      <c r="K1394" s="26">
        <v>2240</v>
      </c>
      <c r="L1394" s="27">
        <v>0</v>
      </c>
      <c r="M1394" s="27">
        <v>0</v>
      </c>
      <c r="N1394" s="27">
        <v>0</v>
      </c>
      <c r="O1394" s="27">
        <v>6</v>
      </c>
      <c r="P1394" s="27">
        <v>6</v>
      </c>
      <c r="Q1394" s="55"/>
      <c r="R1394" s="27">
        <f t="shared" si="153"/>
        <v>0</v>
      </c>
      <c r="S1394" s="56" t="str">
        <f t="shared" si="154"/>
        <v>×</v>
      </c>
      <c r="T1394" s="56" t="str">
        <f t="shared" si="155"/>
        <v>×</v>
      </c>
      <c r="U1394" s="56" t="str">
        <f t="shared" si="156"/>
        <v>×</v>
      </c>
      <c r="V1394" s="57" t="str">
        <f t="shared" si="150"/>
        <v/>
      </c>
      <c r="W1394" s="58">
        <f t="shared" si="151"/>
        <v>0</v>
      </c>
      <c r="X1394" s="54">
        <f t="shared" si="152"/>
        <v>113</v>
      </c>
      <c r="Y1394" s="59"/>
      <c r="Z1394" s="42"/>
      <c r="AA1394" s="42"/>
      <c r="AB1394" s="42"/>
      <c r="AC1394" s="42"/>
      <c r="AD1394" s="42"/>
      <c r="AE1394" s="42"/>
      <c r="AF1394" s="42"/>
      <c r="AG1394" s="42"/>
      <c r="AH1394" s="42"/>
      <c r="AI1394" s="42"/>
      <c r="AJ1394" s="42"/>
      <c r="AK1394" s="42"/>
      <c r="AL1394" s="42"/>
      <c r="AM1394" s="42"/>
      <c r="AN1394" s="42"/>
      <c r="AO1394" s="42"/>
      <c r="AP1394" s="42"/>
      <c r="AQ1394" s="42"/>
      <c r="AR1394" s="42"/>
      <c r="AS1394" s="72"/>
      <c r="AT1394" s="72"/>
      <c r="AU1394" s="72"/>
      <c r="AV1394" s="72"/>
      <c r="AW1394" s="72"/>
      <c r="AX1394" s="72"/>
      <c r="AY1394" s="72"/>
      <c r="AZ1394" s="72"/>
      <c r="BA1394" s="72"/>
      <c r="BB1394" s="72"/>
      <c r="BC1394" s="72"/>
      <c r="BD1394" s="72"/>
      <c r="BE1394" s="72"/>
      <c r="BF1394" s="72"/>
      <c r="BG1394" s="72"/>
      <c r="BH1394" s="72"/>
      <c r="BI1394" s="72"/>
      <c r="BJ1394" s="72"/>
      <c r="BK1394" s="72"/>
      <c r="BL1394" s="72"/>
      <c r="BM1394" s="72"/>
      <c r="BN1394" s="72"/>
      <c r="BO1394" s="72"/>
      <c r="BP1394" s="72"/>
      <c r="BQ1394" s="72"/>
      <c r="BR1394" s="72"/>
      <c r="BS1394" s="72"/>
      <c r="BT1394" s="72"/>
      <c r="BU1394" s="72"/>
      <c r="BV1394" s="72"/>
      <c r="BW1394" s="72"/>
      <c r="BX1394" s="72"/>
      <c r="BY1394" s="72"/>
      <c r="BZ1394" s="72"/>
      <c r="CA1394" s="72"/>
      <c r="CB1394" s="72"/>
      <c r="CC1394" s="72"/>
      <c r="CD1394" s="72"/>
      <c r="CE1394" s="72"/>
      <c r="CF1394" s="72"/>
      <c r="CG1394" s="72"/>
      <c r="CH1394" s="72"/>
      <c r="CI1394" s="72"/>
      <c r="CJ1394" s="72"/>
      <c r="CK1394" s="72"/>
      <c r="CL1394" s="72"/>
      <c r="CM1394" s="72"/>
      <c r="CN1394" s="72"/>
      <c r="CO1394" s="72"/>
      <c r="CP1394" s="72"/>
      <c r="CQ1394" s="72"/>
      <c r="CR1394" s="72"/>
      <c r="CS1394" s="72"/>
      <c r="CT1394" s="72"/>
      <c r="CU1394" s="72"/>
      <c r="CV1394" s="72"/>
      <c r="CW1394" s="72"/>
      <c r="CX1394" s="72"/>
      <c r="CY1394" s="72"/>
      <c r="CZ1394" s="72"/>
      <c r="DA1394" s="72"/>
      <c r="DB1394" s="72"/>
      <c r="DC1394" s="72"/>
      <c r="DD1394" s="72"/>
      <c r="DE1394" s="72"/>
      <c r="DF1394" s="72"/>
      <c r="DG1394" s="72"/>
      <c r="DH1394" s="72"/>
      <c r="DI1394" s="72"/>
      <c r="DJ1394" s="72"/>
      <c r="DK1394" s="72"/>
      <c r="DL1394" s="72"/>
      <c r="DM1394" s="72"/>
      <c r="DN1394" s="72"/>
      <c r="DO1394" s="72"/>
      <c r="DP1394" s="72"/>
      <c r="DQ1394" s="72"/>
      <c r="DR1394" s="72"/>
      <c r="DS1394" s="72"/>
      <c r="DT1394" s="72"/>
      <c r="DU1394" s="72"/>
      <c r="DV1394" s="72"/>
      <c r="DW1394" s="72"/>
      <c r="DX1394" s="72"/>
      <c r="DY1394" s="72"/>
      <c r="DZ1394" s="72"/>
      <c r="EA1394" s="72"/>
      <c r="EB1394" s="72"/>
      <c r="EC1394" s="72"/>
      <c r="ED1394" s="72"/>
      <c r="EE1394" s="72"/>
      <c r="EF1394" s="72"/>
      <c r="EG1394" s="72"/>
      <c r="EH1394" s="72"/>
      <c r="EI1394" s="72"/>
      <c r="EJ1394" s="72"/>
      <c r="EK1394" s="72"/>
      <c r="EL1394" s="72"/>
      <c r="EM1394" s="72"/>
      <c r="EN1394" s="72"/>
      <c r="EO1394" s="72"/>
      <c r="EP1394" s="72"/>
      <c r="EQ1394" s="72"/>
      <c r="ER1394" s="72"/>
      <c r="ES1394" s="72"/>
      <c r="ET1394" s="72"/>
      <c r="EU1394" s="72"/>
      <c r="EV1394" s="72"/>
      <c r="EW1394" s="72"/>
      <c r="EX1394" s="72"/>
      <c r="EY1394" s="72"/>
      <c r="EZ1394" s="72"/>
      <c r="FA1394" s="72"/>
      <c r="FB1394" s="72"/>
      <c r="FC1394" s="72"/>
      <c r="FD1394" s="72"/>
      <c r="FE1394" s="72"/>
      <c r="FF1394" s="72"/>
      <c r="FG1394" s="72"/>
      <c r="FH1394" s="72"/>
      <c r="FI1394" s="72"/>
      <c r="FJ1394" s="72"/>
      <c r="FK1394" s="72"/>
      <c r="FL1394" s="72"/>
      <c r="FM1394" s="72"/>
      <c r="FN1394" s="72"/>
      <c r="FO1394" s="72"/>
      <c r="FP1394" s="72"/>
      <c r="FQ1394" s="72"/>
      <c r="FR1394" s="72"/>
      <c r="FS1394" s="72"/>
      <c r="FT1394" s="72"/>
      <c r="FU1394" s="72"/>
      <c r="FV1394" s="72"/>
      <c r="FW1394" s="72"/>
      <c r="FX1394" s="72"/>
      <c r="FY1394" s="72"/>
      <c r="FZ1394" s="72"/>
      <c r="GA1394" s="72"/>
      <c r="GB1394" s="72"/>
      <c r="GC1394" s="72"/>
      <c r="GD1394" s="72"/>
      <c r="GE1394" s="72"/>
      <c r="GF1394" s="72"/>
      <c r="GG1394" s="72"/>
      <c r="GH1394" s="72"/>
      <c r="GI1394" s="72"/>
      <c r="GJ1394" s="72"/>
      <c r="GK1394" s="72"/>
      <c r="GL1394" s="72"/>
      <c r="GM1394" s="72"/>
      <c r="GN1394" s="72"/>
      <c r="GO1394" s="72"/>
      <c r="GP1394" s="72"/>
      <c r="GQ1394" s="72"/>
      <c r="GR1394" s="72"/>
      <c r="GS1394" s="72"/>
      <c r="GT1394" s="72"/>
      <c r="GU1394" s="72"/>
      <c r="GV1394" s="72"/>
      <c r="GW1394" s="72"/>
      <c r="GX1394" s="72"/>
      <c r="GY1394" s="72"/>
      <c r="GZ1394" s="72"/>
      <c r="HA1394" s="72"/>
      <c r="HB1394" s="72"/>
      <c r="HC1394" s="72"/>
      <c r="HD1394" s="72"/>
      <c r="HE1394" s="72"/>
      <c r="HF1394" s="72"/>
      <c r="HG1394" s="72"/>
      <c r="HH1394" s="72"/>
      <c r="HI1394" s="72"/>
      <c r="HJ1394" s="72"/>
      <c r="HK1394" s="72"/>
      <c r="HL1394" s="72"/>
      <c r="HM1394" s="72"/>
      <c r="HN1394" s="72"/>
      <c r="HO1394" s="72"/>
      <c r="HP1394" s="72"/>
      <c r="HQ1394" s="72"/>
      <c r="HR1394" s="72"/>
      <c r="HS1394" s="72"/>
      <c r="HT1394" s="72"/>
      <c r="HU1394" s="72"/>
      <c r="HV1394" s="72"/>
      <c r="HW1394" s="72"/>
      <c r="HX1394" s="72"/>
      <c r="HY1394" s="72"/>
      <c r="HZ1394" s="72"/>
      <c r="IA1394" s="72"/>
      <c r="IB1394" s="72"/>
      <c r="IC1394" s="72"/>
      <c r="ID1394" s="72"/>
      <c r="IE1394" s="72"/>
      <c r="IF1394" s="72"/>
      <c r="IG1394" s="72"/>
      <c r="IH1394" s="72"/>
      <c r="II1394" s="72"/>
      <c r="IJ1394" s="72"/>
      <c r="IK1394" s="72"/>
      <c r="IL1394" s="72"/>
      <c r="IM1394" s="72"/>
      <c r="IN1394" s="72"/>
      <c r="IO1394" s="72"/>
      <c r="IP1394" s="72"/>
      <c r="IQ1394" s="72"/>
      <c r="IR1394" s="72"/>
      <c r="IS1394" s="72"/>
      <c r="IT1394" s="72"/>
      <c r="IU1394" s="72"/>
      <c r="IV1394" s="72"/>
      <c r="IW1394" s="72"/>
      <c r="IX1394" s="72"/>
      <c r="IY1394" s="72"/>
      <c r="IZ1394" s="72"/>
      <c r="JA1394" s="72"/>
      <c r="JB1394" s="72"/>
      <c r="JC1394" s="72"/>
      <c r="JD1394" s="72"/>
      <c r="JE1394" s="72"/>
      <c r="JF1394" s="72"/>
      <c r="JG1394" s="72"/>
      <c r="JH1394" s="72"/>
      <c r="JI1394" s="72"/>
      <c r="JJ1394" s="72"/>
      <c r="JK1394" s="72"/>
      <c r="JL1394" s="72"/>
      <c r="JM1394" s="72"/>
      <c r="JN1394" s="72"/>
      <c r="JO1394" s="72"/>
      <c r="JP1394" s="72"/>
      <c r="JQ1394" s="72"/>
      <c r="JR1394" s="72"/>
      <c r="JS1394" s="72"/>
      <c r="JT1394" s="72"/>
      <c r="JU1394" s="72"/>
      <c r="JV1394" s="72"/>
      <c r="JW1394" s="72"/>
      <c r="JX1394" s="72"/>
      <c r="JY1394" s="72"/>
      <c r="JZ1394" s="72"/>
      <c r="KA1394" s="72"/>
      <c r="KB1394" s="72"/>
      <c r="KC1394" s="72"/>
      <c r="KD1394" s="72"/>
      <c r="KE1394" s="72"/>
      <c r="KF1394" s="72"/>
      <c r="KG1394" s="72"/>
      <c r="KH1394" s="72"/>
      <c r="KI1394" s="72"/>
      <c r="KJ1394" s="72"/>
      <c r="KK1394" s="72"/>
      <c r="KL1394" s="72"/>
      <c r="KM1394" s="72"/>
      <c r="KN1394" s="72"/>
      <c r="KO1394" s="72"/>
      <c r="KP1394" s="72"/>
      <c r="KQ1394" s="72"/>
      <c r="KR1394" s="72"/>
      <c r="KS1394" s="72"/>
      <c r="KT1394" s="72"/>
      <c r="KU1394" s="72"/>
      <c r="KV1394" s="72"/>
      <c r="KW1394" s="72"/>
      <c r="KX1394" s="72"/>
      <c r="KY1394" s="72"/>
      <c r="KZ1394" s="72"/>
      <c r="LA1394" s="72"/>
      <c r="LB1394" s="72"/>
      <c r="LC1394" s="72"/>
      <c r="LD1394" s="72"/>
      <c r="LE1394" s="72"/>
      <c r="LF1394" s="72"/>
      <c r="LG1394" s="72"/>
      <c r="LH1394" s="72"/>
      <c r="LI1394" s="72"/>
      <c r="LJ1394" s="72"/>
      <c r="LK1394" s="72"/>
    </row>
    <row r="1395" spans="1:323" s="20" customFormat="1" ht="14.25" customHeight="1">
      <c r="A1395" s="54">
        <v>1280</v>
      </c>
      <c r="B1395" s="23">
        <v>113</v>
      </c>
      <c r="C1395" s="23" t="s">
        <v>33</v>
      </c>
      <c r="D1395" s="32" t="s">
        <v>6693</v>
      </c>
      <c r="E1395" s="23" t="s">
        <v>241</v>
      </c>
      <c r="F1395" s="23" t="s">
        <v>2318</v>
      </c>
      <c r="G1395" s="23" t="s">
        <v>1698</v>
      </c>
      <c r="H1395" s="25">
        <v>1000</v>
      </c>
      <c r="I1395" s="25">
        <v>22.4</v>
      </c>
      <c r="J1395" s="26">
        <v>1000</v>
      </c>
      <c r="K1395" s="26">
        <v>22400</v>
      </c>
      <c r="L1395" s="27">
        <v>0</v>
      </c>
      <c r="M1395" s="27">
        <v>0</v>
      </c>
      <c r="N1395" s="27">
        <v>0</v>
      </c>
      <c r="O1395" s="27">
        <v>36</v>
      </c>
      <c r="P1395" s="27">
        <v>36</v>
      </c>
      <c r="Q1395" s="55"/>
      <c r="R1395" s="27">
        <f t="shared" si="153"/>
        <v>0</v>
      </c>
      <c r="S1395" s="56" t="str">
        <f t="shared" si="154"/>
        <v>×</v>
      </c>
      <c r="T1395" s="56" t="str">
        <f t="shared" si="155"/>
        <v>×</v>
      </c>
      <c r="U1395" s="56" t="str">
        <f t="shared" si="156"/>
        <v>×</v>
      </c>
      <c r="V1395" s="57" t="str">
        <f t="shared" si="150"/>
        <v/>
      </c>
      <c r="W1395" s="58">
        <f t="shared" si="151"/>
        <v>0</v>
      </c>
      <c r="X1395" s="54">
        <f t="shared" si="152"/>
        <v>113</v>
      </c>
      <c r="Y1395" s="59"/>
      <c r="Z1395" s="42"/>
      <c r="AA1395" s="42"/>
      <c r="AB1395" s="42"/>
      <c r="AC1395" s="42"/>
      <c r="AD1395" s="42"/>
      <c r="AE1395" s="42"/>
      <c r="AF1395" s="42"/>
      <c r="AG1395" s="42"/>
      <c r="AH1395" s="42"/>
      <c r="AI1395" s="42"/>
      <c r="AJ1395" s="42"/>
      <c r="AK1395" s="42"/>
      <c r="AL1395" s="42"/>
      <c r="AM1395" s="42"/>
      <c r="AN1395" s="42"/>
      <c r="AO1395" s="42"/>
      <c r="AP1395" s="42"/>
      <c r="AQ1395" s="42"/>
      <c r="AR1395" s="42"/>
      <c r="AS1395" s="72"/>
      <c r="AT1395" s="72"/>
      <c r="AU1395" s="72"/>
      <c r="AV1395" s="72"/>
      <c r="AW1395" s="72"/>
      <c r="AX1395" s="72"/>
      <c r="AY1395" s="72"/>
      <c r="AZ1395" s="72"/>
      <c r="BA1395" s="72"/>
      <c r="BB1395" s="72"/>
      <c r="BC1395" s="72"/>
      <c r="BD1395" s="72"/>
      <c r="BE1395" s="72"/>
      <c r="BF1395" s="72"/>
      <c r="BG1395" s="72"/>
      <c r="BH1395" s="72"/>
      <c r="BI1395" s="72"/>
      <c r="BJ1395" s="72"/>
      <c r="BK1395" s="72"/>
      <c r="BL1395" s="72"/>
      <c r="BM1395" s="72"/>
      <c r="BN1395" s="72"/>
      <c r="BO1395" s="72"/>
      <c r="BP1395" s="72"/>
      <c r="BQ1395" s="72"/>
      <c r="BR1395" s="72"/>
      <c r="BS1395" s="72"/>
      <c r="BT1395" s="72"/>
      <c r="BU1395" s="72"/>
      <c r="BV1395" s="72"/>
      <c r="BW1395" s="72"/>
      <c r="BX1395" s="72"/>
      <c r="BY1395" s="72"/>
      <c r="BZ1395" s="72"/>
      <c r="CA1395" s="72"/>
      <c r="CB1395" s="72"/>
      <c r="CC1395" s="72"/>
      <c r="CD1395" s="72"/>
      <c r="CE1395" s="72"/>
      <c r="CF1395" s="72"/>
      <c r="CG1395" s="72"/>
      <c r="CH1395" s="72"/>
      <c r="CI1395" s="72"/>
      <c r="CJ1395" s="72"/>
      <c r="CK1395" s="72"/>
      <c r="CL1395" s="72"/>
      <c r="CM1395" s="72"/>
      <c r="CN1395" s="72"/>
      <c r="CO1395" s="72"/>
      <c r="CP1395" s="72"/>
      <c r="CQ1395" s="72"/>
      <c r="CR1395" s="72"/>
      <c r="CS1395" s="72"/>
      <c r="CT1395" s="72"/>
      <c r="CU1395" s="72"/>
      <c r="CV1395" s="72"/>
      <c r="CW1395" s="72"/>
      <c r="CX1395" s="72"/>
      <c r="CY1395" s="72"/>
      <c r="CZ1395" s="72"/>
      <c r="DA1395" s="72"/>
      <c r="DB1395" s="72"/>
      <c r="DC1395" s="72"/>
      <c r="DD1395" s="72"/>
      <c r="DE1395" s="72"/>
      <c r="DF1395" s="72"/>
      <c r="DG1395" s="72"/>
      <c r="DH1395" s="72"/>
      <c r="DI1395" s="72"/>
      <c r="DJ1395" s="72"/>
      <c r="DK1395" s="72"/>
      <c r="DL1395" s="72"/>
      <c r="DM1395" s="72"/>
      <c r="DN1395" s="72"/>
      <c r="DO1395" s="72"/>
      <c r="DP1395" s="72"/>
      <c r="DQ1395" s="72"/>
      <c r="DR1395" s="72"/>
      <c r="DS1395" s="72"/>
      <c r="DT1395" s="72"/>
      <c r="DU1395" s="72"/>
      <c r="DV1395" s="72"/>
      <c r="DW1395" s="72"/>
      <c r="DX1395" s="72"/>
      <c r="DY1395" s="72"/>
      <c r="DZ1395" s="72"/>
      <c r="EA1395" s="72"/>
      <c r="EB1395" s="72"/>
      <c r="EC1395" s="72"/>
      <c r="ED1395" s="72"/>
      <c r="EE1395" s="72"/>
      <c r="EF1395" s="72"/>
      <c r="EG1395" s="72"/>
      <c r="EH1395" s="72"/>
      <c r="EI1395" s="72"/>
      <c r="EJ1395" s="72"/>
      <c r="EK1395" s="72"/>
      <c r="EL1395" s="72"/>
      <c r="EM1395" s="72"/>
      <c r="EN1395" s="72"/>
      <c r="EO1395" s="72"/>
      <c r="EP1395" s="72"/>
      <c r="EQ1395" s="72"/>
      <c r="ER1395" s="72"/>
      <c r="ES1395" s="72"/>
      <c r="ET1395" s="72"/>
      <c r="EU1395" s="72"/>
      <c r="EV1395" s="72"/>
      <c r="EW1395" s="72"/>
      <c r="EX1395" s="72"/>
      <c r="EY1395" s="72"/>
      <c r="EZ1395" s="72"/>
      <c r="FA1395" s="72"/>
      <c r="FB1395" s="72"/>
      <c r="FC1395" s="72"/>
      <c r="FD1395" s="72"/>
      <c r="FE1395" s="72"/>
      <c r="FF1395" s="72"/>
      <c r="FG1395" s="72"/>
      <c r="FH1395" s="72"/>
      <c r="FI1395" s="72"/>
      <c r="FJ1395" s="72"/>
      <c r="FK1395" s="72"/>
      <c r="FL1395" s="72"/>
      <c r="FM1395" s="72"/>
      <c r="FN1395" s="72"/>
      <c r="FO1395" s="72"/>
      <c r="FP1395" s="72"/>
      <c r="FQ1395" s="72"/>
      <c r="FR1395" s="72"/>
      <c r="FS1395" s="72"/>
      <c r="FT1395" s="72"/>
      <c r="FU1395" s="72"/>
      <c r="FV1395" s="72"/>
      <c r="FW1395" s="72"/>
      <c r="FX1395" s="72"/>
      <c r="FY1395" s="72"/>
      <c r="FZ1395" s="72"/>
      <c r="GA1395" s="72"/>
      <c r="GB1395" s="72"/>
      <c r="GC1395" s="72"/>
      <c r="GD1395" s="72"/>
      <c r="GE1395" s="72"/>
      <c r="GF1395" s="72"/>
      <c r="GG1395" s="72"/>
      <c r="GH1395" s="72"/>
      <c r="GI1395" s="72"/>
      <c r="GJ1395" s="72"/>
      <c r="GK1395" s="72"/>
      <c r="GL1395" s="72"/>
      <c r="GM1395" s="72"/>
      <c r="GN1395" s="72"/>
      <c r="GO1395" s="72"/>
      <c r="GP1395" s="72"/>
      <c r="GQ1395" s="72"/>
      <c r="GR1395" s="72"/>
      <c r="GS1395" s="72"/>
      <c r="GT1395" s="72"/>
      <c r="GU1395" s="72"/>
      <c r="GV1395" s="72"/>
      <c r="GW1395" s="72"/>
      <c r="GX1395" s="72"/>
      <c r="GY1395" s="72"/>
      <c r="GZ1395" s="72"/>
      <c r="HA1395" s="72"/>
      <c r="HB1395" s="72"/>
      <c r="HC1395" s="72"/>
      <c r="HD1395" s="72"/>
      <c r="HE1395" s="72"/>
      <c r="HF1395" s="72"/>
      <c r="HG1395" s="72"/>
      <c r="HH1395" s="72"/>
      <c r="HI1395" s="72"/>
      <c r="HJ1395" s="72"/>
      <c r="HK1395" s="72"/>
      <c r="HL1395" s="72"/>
      <c r="HM1395" s="72"/>
      <c r="HN1395" s="72"/>
      <c r="HO1395" s="72"/>
      <c r="HP1395" s="72"/>
      <c r="HQ1395" s="72"/>
      <c r="HR1395" s="72"/>
      <c r="HS1395" s="72"/>
      <c r="HT1395" s="72"/>
      <c r="HU1395" s="72"/>
      <c r="HV1395" s="72"/>
      <c r="HW1395" s="72"/>
      <c r="HX1395" s="72"/>
      <c r="HY1395" s="72"/>
      <c r="HZ1395" s="72"/>
      <c r="IA1395" s="72"/>
      <c r="IB1395" s="72"/>
      <c r="IC1395" s="72"/>
      <c r="ID1395" s="72"/>
      <c r="IE1395" s="72"/>
      <c r="IF1395" s="72"/>
      <c r="IG1395" s="72"/>
      <c r="IH1395" s="72"/>
      <c r="II1395" s="72"/>
      <c r="IJ1395" s="72"/>
      <c r="IK1395" s="72"/>
      <c r="IL1395" s="72"/>
      <c r="IM1395" s="72"/>
      <c r="IN1395" s="72"/>
      <c r="IO1395" s="72"/>
      <c r="IP1395" s="72"/>
      <c r="IQ1395" s="72"/>
      <c r="IR1395" s="72"/>
      <c r="IS1395" s="72"/>
      <c r="IT1395" s="72"/>
      <c r="IU1395" s="72"/>
      <c r="IV1395" s="72"/>
      <c r="IW1395" s="72"/>
      <c r="IX1395" s="72"/>
      <c r="IY1395" s="72"/>
      <c r="IZ1395" s="72"/>
      <c r="JA1395" s="72"/>
      <c r="JB1395" s="72"/>
      <c r="JC1395" s="72"/>
      <c r="JD1395" s="72"/>
      <c r="JE1395" s="72"/>
      <c r="JF1395" s="72"/>
      <c r="JG1395" s="72"/>
      <c r="JH1395" s="72"/>
      <c r="JI1395" s="72"/>
      <c r="JJ1395" s="72"/>
      <c r="JK1395" s="72"/>
      <c r="JL1395" s="72"/>
      <c r="JM1395" s="72"/>
      <c r="JN1395" s="72"/>
      <c r="JO1395" s="72"/>
      <c r="JP1395" s="72"/>
      <c r="JQ1395" s="72"/>
      <c r="JR1395" s="72"/>
      <c r="JS1395" s="72"/>
      <c r="JT1395" s="72"/>
      <c r="JU1395" s="72"/>
      <c r="JV1395" s="72"/>
      <c r="JW1395" s="72"/>
      <c r="JX1395" s="72"/>
      <c r="JY1395" s="72"/>
      <c r="JZ1395" s="72"/>
      <c r="KA1395" s="72"/>
      <c r="KB1395" s="72"/>
      <c r="KC1395" s="72"/>
      <c r="KD1395" s="72"/>
      <c r="KE1395" s="72"/>
      <c r="KF1395" s="72"/>
      <c r="KG1395" s="72"/>
      <c r="KH1395" s="72"/>
      <c r="KI1395" s="72"/>
      <c r="KJ1395" s="72"/>
      <c r="KK1395" s="72"/>
      <c r="KL1395" s="72"/>
      <c r="KM1395" s="72"/>
      <c r="KN1395" s="72"/>
      <c r="KO1395" s="72"/>
      <c r="KP1395" s="72"/>
      <c r="KQ1395" s="72"/>
      <c r="KR1395" s="72"/>
      <c r="KS1395" s="72"/>
      <c r="KT1395" s="72"/>
      <c r="KU1395" s="72"/>
      <c r="KV1395" s="72"/>
      <c r="KW1395" s="72"/>
      <c r="KX1395" s="72"/>
      <c r="KY1395" s="72"/>
      <c r="KZ1395" s="72"/>
      <c r="LA1395" s="72"/>
      <c r="LB1395" s="72"/>
      <c r="LC1395" s="72"/>
      <c r="LD1395" s="72"/>
      <c r="LE1395" s="72"/>
      <c r="LF1395" s="72"/>
      <c r="LG1395" s="72"/>
      <c r="LH1395" s="72"/>
      <c r="LI1395" s="72"/>
      <c r="LJ1395" s="72"/>
      <c r="LK1395" s="72"/>
    </row>
    <row r="1396" spans="1:323" s="20" customFormat="1" ht="14.25" customHeight="1">
      <c r="A1396" s="54">
        <v>1281</v>
      </c>
      <c r="B1396" s="23">
        <v>113</v>
      </c>
      <c r="C1396" s="23" t="s">
        <v>33</v>
      </c>
      <c r="D1396" s="32" t="s">
        <v>6694</v>
      </c>
      <c r="E1396" s="23" t="s">
        <v>241</v>
      </c>
      <c r="F1396" s="23" t="s">
        <v>2308</v>
      </c>
      <c r="G1396" s="23" t="s">
        <v>2309</v>
      </c>
      <c r="H1396" s="25">
        <v>20</v>
      </c>
      <c r="I1396" s="25">
        <v>18.399999999999999</v>
      </c>
      <c r="J1396" s="26">
        <v>200</v>
      </c>
      <c r="K1396" s="26">
        <v>3679.9999999999995</v>
      </c>
      <c r="L1396" s="27">
        <v>0</v>
      </c>
      <c r="M1396" s="27">
        <v>0</v>
      </c>
      <c r="N1396" s="27">
        <v>0</v>
      </c>
      <c r="O1396" s="27">
        <v>2</v>
      </c>
      <c r="P1396" s="27">
        <v>2</v>
      </c>
      <c r="Q1396" s="55"/>
      <c r="R1396" s="27">
        <f t="shared" si="153"/>
        <v>0</v>
      </c>
      <c r="S1396" s="56" t="str">
        <f t="shared" si="154"/>
        <v>×</v>
      </c>
      <c r="T1396" s="56" t="str">
        <f t="shared" si="155"/>
        <v>×</v>
      </c>
      <c r="U1396" s="56" t="str">
        <f t="shared" si="156"/>
        <v>×</v>
      </c>
      <c r="V1396" s="57" t="str">
        <f t="shared" si="150"/>
        <v/>
      </c>
      <c r="W1396" s="58">
        <f t="shared" si="151"/>
        <v>0</v>
      </c>
      <c r="X1396" s="54">
        <f t="shared" si="152"/>
        <v>113</v>
      </c>
      <c r="Y1396" s="59"/>
      <c r="Z1396" s="42"/>
      <c r="AA1396" s="42"/>
      <c r="AB1396" s="42"/>
      <c r="AC1396" s="42"/>
      <c r="AD1396" s="42"/>
      <c r="AE1396" s="42"/>
      <c r="AF1396" s="42"/>
      <c r="AG1396" s="42"/>
      <c r="AH1396" s="42"/>
      <c r="AI1396" s="42"/>
      <c r="AJ1396" s="42"/>
      <c r="AK1396" s="42"/>
      <c r="AL1396" s="42"/>
      <c r="AM1396" s="42"/>
      <c r="AN1396" s="42"/>
      <c r="AO1396" s="42"/>
      <c r="AP1396" s="42"/>
      <c r="AQ1396" s="42"/>
      <c r="AR1396" s="42"/>
      <c r="AS1396" s="72"/>
      <c r="AT1396" s="72"/>
      <c r="AU1396" s="72"/>
      <c r="AV1396" s="72"/>
      <c r="AW1396" s="72"/>
      <c r="AX1396" s="72"/>
      <c r="AY1396" s="72"/>
      <c r="AZ1396" s="72"/>
      <c r="BA1396" s="72"/>
      <c r="BB1396" s="72"/>
      <c r="BC1396" s="72"/>
      <c r="BD1396" s="72"/>
      <c r="BE1396" s="72"/>
      <c r="BF1396" s="72"/>
      <c r="BG1396" s="72"/>
      <c r="BH1396" s="72"/>
      <c r="BI1396" s="72"/>
      <c r="BJ1396" s="72"/>
      <c r="BK1396" s="72"/>
      <c r="BL1396" s="72"/>
      <c r="BM1396" s="72"/>
      <c r="BN1396" s="72"/>
      <c r="BO1396" s="72"/>
      <c r="BP1396" s="72"/>
      <c r="BQ1396" s="72"/>
      <c r="BR1396" s="72"/>
      <c r="BS1396" s="72"/>
      <c r="BT1396" s="72"/>
      <c r="BU1396" s="72"/>
      <c r="BV1396" s="72"/>
      <c r="BW1396" s="72"/>
      <c r="BX1396" s="72"/>
      <c r="BY1396" s="72"/>
      <c r="BZ1396" s="72"/>
      <c r="CA1396" s="72"/>
      <c r="CB1396" s="72"/>
      <c r="CC1396" s="72"/>
      <c r="CD1396" s="72"/>
      <c r="CE1396" s="72"/>
      <c r="CF1396" s="72"/>
      <c r="CG1396" s="72"/>
      <c r="CH1396" s="72"/>
      <c r="CI1396" s="72"/>
      <c r="CJ1396" s="72"/>
      <c r="CK1396" s="72"/>
      <c r="CL1396" s="72"/>
      <c r="CM1396" s="72"/>
      <c r="CN1396" s="72"/>
      <c r="CO1396" s="72"/>
      <c r="CP1396" s="72"/>
      <c r="CQ1396" s="72"/>
      <c r="CR1396" s="72"/>
      <c r="CS1396" s="72"/>
      <c r="CT1396" s="72"/>
      <c r="CU1396" s="72"/>
      <c r="CV1396" s="72"/>
      <c r="CW1396" s="72"/>
      <c r="CX1396" s="72"/>
      <c r="CY1396" s="72"/>
      <c r="CZ1396" s="72"/>
      <c r="DA1396" s="72"/>
      <c r="DB1396" s="72"/>
      <c r="DC1396" s="72"/>
      <c r="DD1396" s="72"/>
      <c r="DE1396" s="72"/>
      <c r="DF1396" s="72"/>
      <c r="DG1396" s="72"/>
      <c r="DH1396" s="72"/>
      <c r="DI1396" s="72"/>
      <c r="DJ1396" s="72"/>
      <c r="DK1396" s="72"/>
      <c r="DL1396" s="72"/>
      <c r="DM1396" s="72"/>
      <c r="DN1396" s="72"/>
      <c r="DO1396" s="72"/>
      <c r="DP1396" s="72"/>
      <c r="DQ1396" s="72"/>
      <c r="DR1396" s="72"/>
      <c r="DS1396" s="72"/>
      <c r="DT1396" s="72"/>
      <c r="DU1396" s="72"/>
      <c r="DV1396" s="72"/>
      <c r="DW1396" s="72"/>
      <c r="DX1396" s="72"/>
      <c r="DY1396" s="72"/>
      <c r="DZ1396" s="72"/>
      <c r="EA1396" s="72"/>
      <c r="EB1396" s="72"/>
      <c r="EC1396" s="72"/>
      <c r="ED1396" s="72"/>
      <c r="EE1396" s="72"/>
      <c r="EF1396" s="72"/>
      <c r="EG1396" s="72"/>
      <c r="EH1396" s="72"/>
      <c r="EI1396" s="72"/>
      <c r="EJ1396" s="72"/>
      <c r="EK1396" s="72"/>
      <c r="EL1396" s="72"/>
      <c r="EM1396" s="72"/>
      <c r="EN1396" s="72"/>
      <c r="EO1396" s="72"/>
      <c r="EP1396" s="72"/>
      <c r="EQ1396" s="72"/>
      <c r="ER1396" s="72"/>
      <c r="ES1396" s="72"/>
      <c r="ET1396" s="72"/>
      <c r="EU1396" s="72"/>
      <c r="EV1396" s="72"/>
      <c r="EW1396" s="72"/>
      <c r="EX1396" s="72"/>
      <c r="EY1396" s="72"/>
      <c r="EZ1396" s="72"/>
      <c r="FA1396" s="72"/>
      <c r="FB1396" s="72"/>
      <c r="FC1396" s="72"/>
      <c r="FD1396" s="72"/>
      <c r="FE1396" s="72"/>
      <c r="FF1396" s="72"/>
      <c r="FG1396" s="72"/>
      <c r="FH1396" s="72"/>
      <c r="FI1396" s="72"/>
      <c r="FJ1396" s="72"/>
      <c r="FK1396" s="72"/>
      <c r="FL1396" s="72"/>
      <c r="FM1396" s="72"/>
      <c r="FN1396" s="72"/>
      <c r="FO1396" s="72"/>
      <c r="FP1396" s="72"/>
      <c r="FQ1396" s="72"/>
      <c r="FR1396" s="72"/>
      <c r="FS1396" s="72"/>
      <c r="FT1396" s="72"/>
      <c r="FU1396" s="72"/>
      <c r="FV1396" s="72"/>
      <c r="FW1396" s="72"/>
      <c r="FX1396" s="72"/>
      <c r="FY1396" s="72"/>
      <c r="FZ1396" s="72"/>
      <c r="GA1396" s="72"/>
      <c r="GB1396" s="72"/>
      <c r="GC1396" s="72"/>
      <c r="GD1396" s="72"/>
      <c r="GE1396" s="72"/>
      <c r="GF1396" s="72"/>
      <c r="GG1396" s="72"/>
      <c r="GH1396" s="72"/>
      <c r="GI1396" s="72"/>
      <c r="GJ1396" s="72"/>
      <c r="GK1396" s="72"/>
      <c r="GL1396" s="72"/>
      <c r="GM1396" s="72"/>
      <c r="GN1396" s="72"/>
      <c r="GO1396" s="72"/>
      <c r="GP1396" s="72"/>
      <c r="GQ1396" s="72"/>
      <c r="GR1396" s="72"/>
      <c r="GS1396" s="72"/>
      <c r="GT1396" s="72"/>
      <c r="GU1396" s="72"/>
      <c r="GV1396" s="72"/>
      <c r="GW1396" s="72"/>
      <c r="GX1396" s="72"/>
      <c r="GY1396" s="72"/>
      <c r="GZ1396" s="72"/>
      <c r="HA1396" s="72"/>
      <c r="HB1396" s="72"/>
      <c r="HC1396" s="72"/>
      <c r="HD1396" s="72"/>
      <c r="HE1396" s="72"/>
      <c r="HF1396" s="72"/>
      <c r="HG1396" s="72"/>
      <c r="HH1396" s="72"/>
      <c r="HI1396" s="72"/>
      <c r="HJ1396" s="72"/>
      <c r="HK1396" s="72"/>
      <c r="HL1396" s="72"/>
      <c r="HM1396" s="72"/>
      <c r="HN1396" s="72"/>
      <c r="HO1396" s="72"/>
      <c r="HP1396" s="72"/>
      <c r="HQ1396" s="72"/>
      <c r="HR1396" s="72"/>
      <c r="HS1396" s="72"/>
      <c r="HT1396" s="72"/>
      <c r="HU1396" s="72"/>
      <c r="HV1396" s="72"/>
      <c r="HW1396" s="72"/>
      <c r="HX1396" s="72"/>
      <c r="HY1396" s="72"/>
      <c r="HZ1396" s="72"/>
      <c r="IA1396" s="72"/>
      <c r="IB1396" s="72"/>
      <c r="IC1396" s="72"/>
      <c r="ID1396" s="72"/>
      <c r="IE1396" s="72"/>
      <c r="IF1396" s="72"/>
      <c r="IG1396" s="72"/>
      <c r="IH1396" s="72"/>
      <c r="II1396" s="72"/>
      <c r="IJ1396" s="72"/>
      <c r="IK1396" s="72"/>
      <c r="IL1396" s="72"/>
      <c r="IM1396" s="72"/>
      <c r="IN1396" s="72"/>
      <c r="IO1396" s="72"/>
      <c r="IP1396" s="72"/>
      <c r="IQ1396" s="72"/>
      <c r="IR1396" s="72"/>
      <c r="IS1396" s="72"/>
      <c r="IT1396" s="72"/>
      <c r="IU1396" s="72"/>
      <c r="IV1396" s="72"/>
      <c r="IW1396" s="72"/>
      <c r="IX1396" s="72"/>
      <c r="IY1396" s="72"/>
      <c r="IZ1396" s="72"/>
      <c r="JA1396" s="72"/>
      <c r="JB1396" s="72"/>
      <c r="JC1396" s="72"/>
      <c r="JD1396" s="72"/>
      <c r="JE1396" s="72"/>
      <c r="JF1396" s="72"/>
      <c r="JG1396" s="72"/>
      <c r="JH1396" s="72"/>
      <c r="JI1396" s="72"/>
      <c r="JJ1396" s="72"/>
      <c r="JK1396" s="72"/>
      <c r="JL1396" s="72"/>
      <c r="JM1396" s="72"/>
      <c r="JN1396" s="72"/>
      <c r="JO1396" s="72"/>
      <c r="JP1396" s="72"/>
      <c r="JQ1396" s="72"/>
      <c r="JR1396" s="72"/>
      <c r="JS1396" s="72"/>
      <c r="JT1396" s="72"/>
      <c r="JU1396" s="72"/>
      <c r="JV1396" s="72"/>
      <c r="JW1396" s="72"/>
      <c r="JX1396" s="72"/>
      <c r="JY1396" s="72"/>
      <c r="JZ1396" s="72"/>
      <c r="KA1396" s="72"/>
      <c r="KB1396" s="72"/>
      <c r="KC1396" s="72"/>
      <c r="KD1396" s="72"/>
      <c r="KE1396" s="72"/>
      <c r="KF1396" s="72"/>
      <c r="KG1396" s="72"/>
      <c r="KH1396" s="72"/>
      <c r="KI1396" s="72"/>
      <c r="KJ1396" s="72"/>
      <c r="KK1396" s="72"/>
      <c r="KL1396" s="72"/>
      <c r="KM1396" s="72"/>
      <c r="KN1396" s="72"/>
      <c r="KO1396" s="72"/>
      <c r="KP1396" s="72"/>
      <c r="KQ1396" s="72"/>
      <c r="KR1396" s="72"/>
      <c r="KS1396" s="72"/>
      <c r="KT1396" s="72"/>
      <c r="KU1396" s="72"/>
      <c r="KV1396" s="72"/>
      <c r="KW1396" s="72"/>
      <c r="KX1396" s="72"/>
      <c r="KY1396" s="72"/>
      <c r="KZ1396" s="72"/>
      <c r="LA1396" s="72"/>
      <c r="LB1396" s="72"/>
      <c r="LC1396" s="72"/>
      <c r="LD1396" s="72"/>
      <c r="LE1396" s="72"/>
      <c r="LF1396" s="72"/>
      <c r="LG1396" s="72"/>
      <c r="LH1396" s="72"/>
      <c r="LI1396" s="72"/>
      <c r="LJ1396" s="72"/>
      <c r="LK1396" s="72"/>
    </row>
    <row r="1397" spans="1:323" s="20" customFormat="1" ht="14.25" customHeight="1">
      <c r="A1397" s="54">
        <v>1282</v>
      </c>
      <c r="B1397" s="23">
        <v>113</v>
      </c>
      <c r="C1397" s="23" t="s">
        <v>33</v>
      </c>
      <c r="D1397" s="32" t="s">
        <v>2320</v>
      </c>
      <c r="E1397" s="23" t="s">
        <v>241</v>
      </c>
      <c r="F1397" s="23" t="s">
        <v>2321</v>
      </c>
      <c r="G1397" s="23" t="s">
        <v>437</v>
      </c>
      <c r="H1397" s="25">
        <v>1</v>
      </c>
      <c r="I1397" s="25">
        <v>24637</v>
      </c>
      <c r="J1397" s="26">
        <v>1</v>
      </c>
      <c r="K1397" s="26">
        <v>24637</v>
      </c>
      <c r="L1397" s="27">
        <v>0</v>
      </c>
      <c r="M1397" s="27">
        <v>0</v>
      </c>
      <c r="N1397" s="27">
        <v>0</v>
      </c>
      <c r="O1397" s="27">
        <v>16</v>
      </c>
      <c r="P1397" s="27">
        <v>16</v>
      </c>
      <c r="Q1397" s="55"/>
      <c r="R1397" s="27">
        <f t="shared" si="153"/>
        <v>0</v>
      </c>
      <c r="S1397" s="56" t="str">
        <f t="shared" si="154"/>
        <v>×</v>
      </c>
      <c r="T1397" s="56" t="str">
        <f t="shared" si="155"/>
        <v>×</v>
      </c>
      <c r="U1397" s="56" t="str">
        <f t="shared" si="156"/>
        <v>×</v>
      </c>
      <c r="V1397" s="57" t="str">
        <f t="shared" si="150"/>
        <v/>
      </c>
      <c r="W1397" s="58">
        <f t="shared" si="151"/>
        <v>0</v>
      </c>
      <c r="X1397" s="54">
        <f t="shared" si="152"/>
        <v>113</v>
      </c>
      <c r="Y1397" s="59"/>
      <c r="Z1397" s="42"/>
      <c r="AA1397" s="42"/>
      <c r="AB1397" s="42"/>
      <c r="AC1397" s="42"/>
      <c r="AD1397" s="42"/>
      <c r="AE1397" s="42"/>
      <c r="AF1397" s="42"/>
      <c r="AG1397" s="42"/>
      <c r="AH1397" s="42"/>
      <c r="AI1397" s="42"/>
      <c r="AJ1397" s="42"/>
      <c r="AK1397" s="42"/>
      <c r="AL1397" s="42"/>
      <c r="AM1397" s="42"/>
      <c r="AN1397" s="42"/>
      <c r="AO1397" s="42"/>
      <c r="AP1397" s="42"/>
      <c r="AQ1397" s="42"/>
      <c r="AR1397" s="42"/>
      <c r="AS1397" s="72"/>
      <c r="AT1397" s="72"/>
      <c r="AU1397" s="72"/>
      <c r="AV1397" s="72"/>
      <c r="AW1397" s="72"/>
      <c r="AX1397" s="72"/>
      <c r="AY1397" s="72"/>
      <c r="AZ1397" s="72"/>
      <c r="BA1397" s="72"/>
      <c r="BB1397" s="72"/>
      <c r="BC1397" s="72"/>
      <c r="BD1397" s="72"/>
      <c r="BE1397" s="72"/>
      <c r="BF1397" s="72"/>
      <c r="BG1397" s="72"/>
      <c r="BH1397" s="72"/>
      <c r="BI1397" s="72"/>
      <c r="BJ1397" s="72"/>
      <c r="BK1397" s="72"/>
      <c r="BL1397" s="72"/>
      <c r="BM1397" s="72"/>
      <c r="BN1397" s="72"/>
      <c r="BO1397" s="72"/>
      <c r="BP1397" s="72"/>
      <c r="BQ1397" s="72"/>
      <c r="BR1397" s="72"/>
      <c r="BS1397" s="72"/>
      <c r="BT1397" s="72"/>
      <c r="BU1397" s="72"/>
      <c r="BV1397" s="72"/>
      <c r="BW1397" s="72"/>
      <c r="BX1397" s="72"/>
      <c r="BY1397" s="72"/>
      <c r="BZ1397" s="72"/>
      <c r="CA1397" s="72"/>
      <c r="CB1397" s="72"/>
      <c r="CC1397" s="72"/>
      <c r="CD1397" s="72"/>
      <c r="CE1397" s="72"/>
      <c r="CF1397" s="72"/>
      <c r="CG1397" s="72"/>
      <c r="CH1397" s="72"/>
      <c r="CI1397" s="72"/>
      <c r="CJ1397" s="72"/>
      <c r="CK1397" s="72"/>
      <c r="CL1397" s="72"/>
      <c r="CM1397" s="72"/>
      <c r="CN1397" s="72"/>
      <c r="CO1397" s="72"/>
      <c r="CP1397" s="72"/>
      <c r="CQ1397" s="72"/>
      <c r="CR1397" s="72"/>
      <c r="CS1397" s="72"/>
      <c r="CT1397" s="72"/>
      <c r="CU1397" s="72"/>
      <c r="CV1397" s="72"/>
      <c r="CW1397" s="72"/>
      <c r="CX1397" s="72"/>
      <c r="CY1397" s="72"/>
      <c r="CZ1397" s="72"/>
      <c r="DA1397" s="72"/>
      <c r="DB1397" s="72"/>
      <c r="DC1397" s="72"/>
      <c r="DD1397" s="72"/>
      <c r="DE1397" s="72"/>
      <c r="DF1397" s="72"/>
      <c r="DG1397" s="72"/>
      <c r="DH1397" s="72"/>
      <c r="DI1397" s="72"/>
      <c r="DJ1397" s="72"/>
      <c r="DK1397" s="72"/>
      <c r="DL1397" s="72"/>
      <c r="DM1397" s="72"/>
      <c r="DN1397" s="72"/>
      <c r="DO1397" s="72"/>
      <c r="DP1397" s="72"/>
      <c r="DQ1397" s="72"/>
      <c r="DR1397" s="72"/>
      <c r="DS1397" s="72"/>
      <c r="DT1397" s="72"/>
      <c r="DU1397" s="72"/>
      <c r="DV1397" s="72"/>
      <c r="DW1397" s="72"/>
      <c r="DX1397" s="72"/>
      <c r="DY1397" s="72"/>
      <c r="DZ1397" s="72"/>
      <c r="EA1397" s="72"/>
      <c r="EB1397" s="72"/>
      <c r="EC1397" s="72"/>
      <c r="ED1397" s="72"/>
      <c r="EE1397" s="72"/>
      <c r="EF1397" s="72"/>
      <c r="EG1397" s="72"/>
      <c r="EH1397" s="72"/>
      <c r="EI1397" s="72"/>
      <c r="EJ1397" s="72"/>
      <c r="EK1397" s="72"/>
      <c r="EL1397" s="72"/>
      <c r="EM1397" s="72"/>
      <c r="EN1397" s="72"/>
      <c r="EO1397" s="72"/>
      <c r="EP1397" s="72"/>
      <c r="EQ1397" s="72"/>
      <c r="ER1397" s="72"/>
      <c r="ES1397" s="72"/>
      <c r="ET1397" s="72"/>
      <c r="EU1397" s="72"/>
      <c r="EV1397" s="72"/>
      <c r="EW1397" s="72"/>
      <c r="EX1397" s="72"/>
      <c r="EY1397" s="72"/>
      <c r="EZ1397" s="72"/>
      <c r="FA1397" s="72"/>
      <c r="FB1397" s="72"/>
      <c r="FC1397" s="72"/>
      <c r="FD1397" s="72"/>
      <c r="FE1397" s="72"/>
      <c r="FF1397" s="72"/>
      <c r="FG1397" s="72"/>
      <c r="FH1397" s="72"/>
      <c r="FI1397" s="72"/>
      <c r="FJ1397" s="72"/>
      <c r="FK1397" s="72"/>
      <c r="FL1397" s="72"/>
      <c r="FM1397" s="72"/>
      <c r="FN1397" s="72"/>
      <c r="FO1397" s="72"/>
      <c r="FP1397" s="72"/>
      <c r="FQ1397" s="72"/>
      <c r="FR1397" s="72"/>
      <c r="FS1397" s="72"/>
      <c r="FT1397" s="72"/>
      <c r="FU1397" s="72"/>
      <c r="FV1397" s="72"/>
      <c r="FW1397" s="72"/>
      <c r="FX1397" s="72"/>
      <c r="FY1397" s="72"/>
      <c r="FZ1397" s="72"/>
      <c r="GA1397" s="72"/>
      <c r="GB1397" s="72"/>
      <c r="GC1397" s="72"/>
      <c r="GD1397" s="72"/>
      <c r="GE1397" s="72"/>
      <c r="GF1397" s="72"/>
      <c r="GG1397" s="72"/>
      <c r="GH1397" s="72"/>
      <c r="GI1397" s="72"/>
      <c r="GJ1397" s="72"/>
      <c r="GK1397" s="72"/>
      <c r="GL1397" s="72"/>
      <c r="GM1397" s="72"/>
      <c r="GN1397" s="72"/>
      <c r="GO1397" s="72"/>
      <c r="GP1397" s="72"/>
      <c r="GQ1397" s="72"/>
      <c r="GR1397" s="72"/>
      <c r="GS1397" s="72"/>
      <c r="GT1397" s="72"/>
      <c r="GU1397" s="72"/>
      <c r="GV1397" s="72"/>
      <c r="GW1397" s="72"/>
      <c r="GX1397" s="72"/>
      <c r="GY1397" s="72"/>
      <c r="GZ1397" s="72"/>
      <c r="HA1397" s="72"/>
      <c r="HB1397" s="72"/>
      <c r="HC1397" s="72"/>
      <c r="HD1397" s="72"/>
      <c r="HE1397" s="72"/>
      <c r="HF1397" s="72"/>
      <c r="HG1397" s="72"/>
      <c r="HH1397" s="72"/>
      <c r="HI1397" s="72"/>
      <c r="HJ1397" s="72"/>
      <c r="HK1397" s="72"/>
      <c r="HL1397" s="72"/>
      <c r="HM1397" s="72"/>
      <c r="HN1397" s="72"/>
      <c r="HO1397" s="72"/>
      <c r="HP1397" s="72"/>
      <c r="HQ1397" s="72"/>
      <c r="HR1397" s="72"/>
      <c r="HS1397" s="72"/>
      <c r="HT1397" s="72"/>
      <c r="HU1397" s="72"/>
      <c r="HV1397" s="72"/>
      <c r="HW1397" s="72"/>
      <c r="HX1397" s="72"/>
      <c r="HY1397" s="72"/>
      <c r="HZ1397" s="72"/>
      <c r="IA1397" s="72"/>
      <c r="IB1397" s="72"/>
      <c r="IC1397" s="72"/>
      <c r="ID1397" s="72"/>
      <c r="IE1397" s="72"/>
      <c r="IF1397" s="72"/>
      <c r="IG1397" s="72"/>
      <c r="IH1397" s="72"/>
      <c r="II1397" s="72"/>
      <c r="IJ1397" s="72"/>
      <c r="IK1397" s="72"/>
      <c r="IL1397" s="72"/>
      <c r="IM1397" s="72"/>
      <c r="IN1397" s="72"/>
      <c r="IO1397" s="72"/>
      <c r="IP1397" s="72"/>
      <c r="IQ1397" s="72"/>
      <c r="IR1397" s="72"/>
      <c r="IS1397" s="72"/>
      <c r="IT1397" s="72"/>
      <c r="IU1397" s="72"/>
      <c r="IV1397" s="72"/>
      <c r="IW1397" s="72"/>
      <c r="IX1397" s="72"/>
      <c r="IY1397" s="72"/>
      <c r="IZ1397" s="72"/>
      <c r="JA1397" s="72"/>
      <c r="JB1397" s="72"/>
      <c r="JC1397" s="72"/>
      <c r="JD1397" s="72"/>
      <c r="JE1397" s="72"/>
      <c r="JF1397" s="72"/>
      <c r="JG1397" s="72"/>
      <c r="JH1397" s="72"/>
      <c r="JI1397" s="72"/>
      <c r="JJ1397" s="72"/>
      <c r="JK1397" s="72"/>
      <c r="JL1397" s="72"/>
      <c r="JM1397" s="72"/>
      <c r="JN1397" s="72"/>
      <c r="JO1397" s="72"/>
      <c r="JP1397" s="72"/>
      <c r="JQ1397" s="72"/>
      <c r="JR1397" s="72"/>
      <c r="JS1397" s="72"/>
      <c r="JT1397" s="72"/>
      <c r="JU1397" s="72"/>
      <c r="JV1397" s="72"/>
      <c r="JW1397" s="72"/>
      <c r="JX1397" s="72"/>
      <c r="JY1397" s="72"/>
      <c r="JZ1397" s="72"/>
      <c r="KA1397" s="72"/>
      <c r="KB1397" s="72"/>
      <c r="KC1397" s="72"/>
      <c r="KD1397" s="72"/>
      <c r="KE1397" s="72"/>
      <c r="KF1397" s="72"/>
      <c r="KG1397" s="72"/>
      <c r="KH1397" s="72"/>
      <c r="KI1397" s="72"/>
      <c r="KJ1397" s="72"/>
      <c r="KK1397" s="72"/>
      <c r="KL1397" s="72"/>
      <c r="KM1397" s="72"/>
      <c r="KN1397" s="72"/>
      <c r="KO1397" s="72"/>
      <c r="KP1397" s="72"/>
      <c r="KQ1397" s="72"/>
      <c r="KR1397" s="72"/>
      <c r="KS1397" s="72"/>
      <c r="KT1397" s="72"/>
      <c r="KU1397" s="72"/>
      <c r="KV1397" s="72"/>
      <c r="KW1397" s="72"/>
      <c r="KX1397" s="72"/>
      <c r="KY1397" s="72"/>
      <c r="KZ1397" s="72"/>
      <c r="LA1397" s="72"/>
      <c r="LB1397" s="72"/>
      <c r="LC1397" s="72"/>
      <c r="LD1397" s="72"/>
      <c r="LE1397" s="72"/>
      <c r="LF1397" s="72"/>
      <c r="LG1397" s="72"/>
      <c r="LH1397" s="72"/>
      <c r="LI1397" s="72"/>
      <c r="LJ1397" s="72"/>
      <c r="LK1397" s="72"/>
    </row>
    <row r="1398" spans="1:323" s="20" customFormat="1" ht="14.25" customHeight="1">
      <c r="A1398" s="54">
        <v>1283</v>
      </c>
      <c r="B1398" s="23">
        <v>113</v>
      </c>
      <c r="C1398" s="23" t="s">
        <v>33</v>
      </c>
      <c r="D1398" s="32" t="s">
        <v>2322</v>
      </c>
      <c r="E1398" s="23" t="s">
        <v>241</v>
      </c>
      <c r="F1398" s="23" t="s">
        <v>2323</v>
      </c>
      <c r="G1398" s="23" t="s">
        <v>437</v>
      </c>
      <c r="H1398" s="25">
        <v>1</v>
      </c>
      <c r="I1398" s="25">
        <v>32423</v>
      </c>
      <c r="J1398" s="26">
        <v>1</v>
      </c>
      <c r="K1398" s="26">
        <v>32423</v>
      </c>
      <c r="L1398" s="27">
        <v>0</v>
      </c>
      <c r="M1398" s="27">
        <v>0</v>
      </c>
      <c r="N1398" s="27">
        <v>0</v>
      </c>
      <c r="O1398" s="27">
        <v>52</v>
      </c>
      <c r="P1398" s="27">
        <v>52</v>
      </c>
      <c r="Q1398" s="55"/>
      <c r="R1398" s="27">
        <f t="shared" si="153"/>
        <v>0</v>
      </c>
      <c r="S1398" s="56" t="str">
        <f t="shared" si="154"/>
        <v>×</v>
      </c>
      <c r="T1398" s="56" t="str">
        <f t="shared" si="155"/>
        <v>×</v>
      </c>
      <c r="U1398" s="56" t="str">
        <f t="shared" si="156"/>
        <v>×</v>
      </c>
      <c r="V1398" s="57" t="str">
        <f t="shared" si="150"/>
        <v/>
      </c>
      <c r="W1398" s="58">
        <f t="shared" si="151"/>
        <v>0</v>
      </c>
      <c r="X1398" s="54">
        <f t="shared" si="152"/>
        <v>113</v>
      </c>
      <c r="Y1398" s="59"/>
      <c r="Z1398" s="42"/>
      <c r="AA1398" s="42"/>
      <c r="AB1398" s="42"/>
      <c r="AC1398" s="42"/>
      <c r="AD1398" s="42"/>
      <c r="AE1398" s="42"/>
      <c r="AF1398" s="42"/>
      <c r="AG1398" s="42"/>
      <c r="AH1398" s="42"/>
      <c r="AI1398" s="42"/>
      <c r="AJ1398" s="42"/>
      <c r="AK1398" s="42"/>
      <c r="AL1398" s="42"/>
      <c r="AM1398" s="42"/>
      <c r="AN1398" s="42"/>
      <c r="AO1398" s="42"/>
      <c r="AP1398" s="42"/>
      <c r="AQ1398" s="42"/>
      <c r="AR1398" s="42"/>
      <c r="AS1398" s="72"/>
      <c r="AT1398" s="72"/>
      <c r="AU1398" s="72"/>
      <c r="AV1398" s="72"/>
      <c r="AW1398" s="72"/>
      <c r="AX1398" s="72"/>
      <c r="AY1398" s="72"/>
      <c r="AZ1398" s="72"/>
      <c r="BA1398" s="72"/>
      <c r="BB1398" s="72"/>
      <c r="BC1398" s="72"/>
      <c r="BD1398" s="72"/>
      <c r="BE1398" s="72"/>
      <c r="BF1398" s="72"/>
      <c r="BG1398" s="72"/>
      <c r="BH1398" s="72"/>
      <c r="BI1398" s="72"/>
      <c r="BJ1398" s="72"/>
      <c r="BK1398" s="72"/>
      <c r="BL1398" s="72"/>
      <c r="BM1398" s="72"/>
      <c r="BN1398" s="72"/>
      <c r="BO1398" s="72"/>
      <c r="BP1398" s="72"/>
      <c r="BQ1398" s="72"/>
      <c r="BR1398" s="72"/>
      <c r="BS1398" s="72"/>
      <c r="BT1398" s="72"/>
      <c r="BU1398" s="72"/>
      <c r="BV1398" s="72"/>
      <c r="BW1398" s="72"/>
      <c r="BX1398" s="72"/>
      <c r="BY1398" s="72"/>
      <c r="BZ1398" s="72"/>
      <c r="CA1398" s="72"/>
      <c r="CB1398" s="72"/>
      <c r="CC1398" s="72"/>
      <c r="CD1398" s="72"/>
      <c r="CE1398" s="72"/>
      <c r="CF1398" s="72"/>
      <c r="CG1398" s="72"/>
      <c r="CH1398" s="72"/>
      <c r="CI1398" s="72"/>
      <c r="CJ1398" s="72"/>
      <c r="CK1398" s="72"/>
      <c r="CL1398" s="72"/>
      <c r="CM1398" s="72"/>
      <c r="CN1398" s="72"/>
      <c r="CO1398" s="72"/>
      <c r="CP1398" s="72"/>
      <c r="CQ1398" s="72"/>
      <c r="CR1398" s="72"/>
      <c r="CS1398" s="72"/>
      <c r="CT1398" s="72"/>
      <c r="CU1398" s="72"/>
      <c r="CV1398" s="72"/>
      <c r="CW1398" s="72"/>
      <c r="CX1398" s="72"/>
      <c r="CY1398" s="72"/>
      <c r="CZ1398" s="72"/>
      <c r="DA1398" s="72"/>
      <c r="DB1398" s="72"/>
      <c r="DC1398" s="72"/>
      <c r="DD1398" s="72"/>
      <c r="DE1398" s="72"/>
      <c r="DF1398" s="72"/>
      <c r="DG1398" s="72"/>
      <c r="DH1398" s="72"/>
      <c r="DI1398" s="72"/>
      <c r="DJ1398" s="72"/>
      <c r="DK1398" s="72"/>
      <c r="DL1398" s="72"/>
      <c r="DM1398" s="72"/>
      <c r="DN1398" s="72"/>
      <c r="DO1398" s="72"/>
      <c r="DP1398" s="72"/>
      <c r="DQ1398" s="72"/>
      <c r="DR1398" s="72"/>
      <c r="DS1398" s="72"/>
      <c r="DT1398" s="72"/>
      <c r="DU1398" s="72"/>
      <c r="DV1398" s="72"/>
      <c r="DW1398" s="72"/>
      <c r="DX1398" s="72"/>
      <c r="DY1398" s="72"/>
      <c r="DZ1398" s="72"/>
      <c r="EA1398" s="72"/>
      <c r="EB1398" s="72"/>
      <c r="EC1398" s="72"/>
      <c r="ED1398" s="72"/>
      <c r="EE1398" s="72"/>
      <c r="EF1398" s="72"/>
      <c r="EG1398" s="72"/>
      <c r="EH1398" s="72"/>
      <c r="EI1398" s="72"/>
      <c r="EJ1398" s="72"/>
      <c r="EK1398" s="72"/>
      <c r="EL1398" s="72"/>
      <c r="EM1398" s="72"/>
      <c r="EN1398" s="72"/>
      <c r="EO1398" s="72"/>
      <c r="EP1398" s="72"/>
      <c r="EQ1398" s="72"/>
      <c r="ER1398" s="72"/>
      <c r="ES1398" s="72"/>
      <c r="ET1398" s="72"/>
      <c r="EU1398" s="72"/>
      <c r="EV1398" s="72"/>
      <c r="EW1398" s="72"/>
      <c r="EX1398" s="72"/>
      <c r="EY1398" s="72"/>
      <c r="EZ1398" s="72"/>
      <c r="FA1398" s="72"/>
      <c r="FB1398" s="72"/>
      <c r="FC1398" s="72"/>
      <c r="FD1398" s="72"/>
      <c r="FE1398" s="72"/>
      <c r="FF1398" s="72"/>
      <c r="FG1398" s="72"/>
      <c r="FH1398" s="72"/>
      <c r="FI1398" s="72"/>
      <c r="FJ1398" s="72"/>
      <c r="FK1398" s="72"/>
      <c r="FL1398" s="72"/>
      <c r="FM1398" s="72"/>
      <c r="FN1398" s="72"/>
      <c r="FO1398" s="72"/>
      <c r="FP1398" s="72"/>
      <c r="FQ1398" s="72"/>
      <c r="FR1398" s="72"/>
      <c r="FS1398" s="72"/>
      <c r="FT1398" s="72"/>
      <c r="FU1398" s="72"/>
      <c r="FV1398" s="72"/>
      <c r="FW1398" s="72"/>
      <c r="FX1398" s="72"/>
      <c r="FY1398" s="72"/>
      <c r="FZ1398" s="72"/>
      <c r="GA1398" s="72"/>
      <c r="GB1398" s="72"/>
      <c r="GC1398" s="72"/>
      <c r="GD1398" s="72"/>
      <c r="GE1398" s="72"/>
      <c r="GF1398" s="72"/>
      <c r="GG1398" s="72"/>
      <c r="GH1398" s="72"/>
      <c r="GI1398" s="72"/>
      <c r="GJ1398" s="72"/>
      <c r="GK1398" s="72"/>
      <c r="GL1398" s="72"/>
      <c r="GM1398" s="72"/>
      <c r="GN1398" s="72"/>
      <c r="GO1398" s="72"/>
      <c r="GP1398" s="72"/>
      <c r="GQ1398" s="72"/>
      <c r="GR1398" s="72"/>
      <c r="GS1398" s="72"/>
      <c r="GT1398" s="72"/>
      <c r="GU1398" s="72"/>
      <c r="GV1398" s="72"/>
      <c r="GW1398" s="72"/>
      <c r="GX1398" s="72"/>
      <c r="GY1398" s="72"/>
      <c r="GZ1398" s="72"/>
      <c r="HA1398" s="72"/>
      <c r="HB1398" s="72"/>
      <c r="HC1398" s="72"/>
      <c r="HD1398" s="72"/>
      <c r="HE1398" s="72"/>
      <c r="HF1398" s="72"/>
      <c r="HG1398" s="72"/>
      <c r="HH1398" s="72"/>
      <c r="HI1398" s="72"/>
      <c r="HJ1398" s="72"/>
      <c r="HK1398" s="72"/>
      <c r="HL1398" s="72"/>
      <c r="HM1398" s="72"/>
      <c r="HN1398" s="72"/>
      <c r="HO1398" s="72"/>
      <c r="HP1398" s="72"/>
      <c r="HQ1398" s="72"/>
      <c r="HR1398" s="72"/>
      <c r="HS1398" s="72"/>
      <c r="HT1398" s="72"/>
      <c r="HU1398" s="72"/>
      <c r="HV1398" s="72"/>
      <c r="HW1398" s="72"/>
      <c r="HX1398" s="72"/>
      <c r="HY1398" s="72"/>
      <c r="HZ1398" s="72"/>
      <c r="IA1398" s="72"/>
      <c r="IB1398" s="72"/>
      <c r="IC1398" s="72"/>
      <c r="ID1398" s="72"/>
      <c r="IE1398" s="72"/>
      <c r="IF1398" s="72"/>
      <c r="IG1398" s="72"/>
      <c r="IH1398" s="72"/>
      <c r="II1398" s="72"/>
      <c r="IJ1398" s="72"/>
      <c r="IK1398" s="72"/>
      <c r="IL1398" s="72"/>
      <c r="IM1398" s="72"/>
      <c r="IN1398" s="72"/>
      <c r="IO1398" s="72"/>
      <c r="IP1398" s="72"/>
      <c r="IQ1398" s="72"/>
      <c r="IR1398" s="72"/>
      <c r="IS1398" s="72"/>
      <c r="IT1398" s="72"/>
      <c r="IU1398" s="72"/>
      <c r="IV1398" s="72"/>
      <c r="IW1398" s="72"/>
      <c r="IX1398" s="72"/>
      <c r="IY1398" s="72"/>
      <c r="IZ1398" s="72"/>
      <c r="JA1398" s="72"/>
      <c r="JB1398" s="72"/>
      <c r="JC1398" s="72"/>
      <c r="JD1398" s="72"/>
      <c r="JE1398" s="72"/>
      <c r="JF1398" s="72"/>
      <c r="JG1398" s="72"/>
      <c r="JH1398" s="72"/>
      <c r="JI1398" s="72"/>
      <c r="JJ1398" s="72"/>
      <c r="JK1398" s="72"/>
      <c r="JL1398" s="72"/>
      <c r="JM1398" s="72"/>
      <c r="JN1398" s="72"/>
      <c r="JO1398" s="72"/>
      <c r="JP1398" s="72"/>
      <c r="JQ1398" s="72"/>
      <c r="JR1398" s="72"/>
      <c r="JS1398" s="72"/>
      <c r="JT1398" s="72"/>
      <c r="JU1398" s="72"/>
      <c r="JV1398" s="72"/>
      <c r="JW1398" s="72"/>
      <c r="JX1398" s="72"/>
      <c r="JY1398" s="72"/>
      <c r="JZ1398" s="72"/>
      <c r="KA1398" s="72"/>
      <c r="KB1398" s="72"/>
      <c r="KC1398" s="72"/>
      <c r="KD1398" s="72"/>
      <c r="KE1398" s="72"/>
      <c r="KF1398" s="72"/>
      <c r="KG1398" s="72"/>
      <c r="KH1398" s="72"/>
      <c r="KI1398" s="72"/>
      <c r="KJ1398" s="72"/>
      <c r="KK1398" s="72"/>
      <c r="KL1398" s="72"/>
      <c r="KM1398" s="72"/>
      <c r="KN1398" s="72"/>
      <c r="KO1398" s="72"/>
      <c r="KP1398" s="72"/>
      <c r="KQ1398" s="72"/>
      <c r="KR1398" s="72"/>
      <c r="KS1398" s="72"/>
      <c r="KT1398" s="72"/>
      <c r="KU1398" s="72"/>
      <c r="KV1398" s="72"/>
      <c r="KW1398" s="72"/>
      <c r="KX1398" s="72"/>
      <c r="KY1398" s="72"/>
      <c r="KZ1398" s="72"/>
      <c r="LA1398" s="72"/>
      <c r="LB1398" s="72"/>
      <c r="LC1398" s="72"/>
      <c r="LD1398" s="72"/>
      <c r="LE1398" s="72"/>
      <c r="LF1398" s="72"/>
      <c r="LG1398" s="72"/>
      <c r="LH1398" s="72"/>
      <c r="LI1398" s="72"/>
      <c r="LJ1398" s="72"/>
      <c r="LK1398" s="72"/>
    </row>
    <row r="1399" spans="1:323" s="20" customFormat="1" ht="14.25" customHeight="1">
      <c r="A1399" s="54">
        <v>1284</v>
      </c>
      <c r="B1399" s="23">
        <v>113</v>
      </c>
      <c r="C1399" s="23" t="s">
        <v>33</v>
      </c>
      <c r="D1399" s="32" t="s">
        <v>2324</v>
      </c>
      <c r="E1399" s="23" t="s">
        <v>241</v>
      </c>
      <c r="F1399" s="23" t="s">
        <v>2325</v>
      </c>
      <c r="G1399" s="23" t="s">
        <v>437</v>
      </c>
      <c r="H1399" s="25">
        <v>1</v>
      </c>
      <c r="I1399" s="25">
        <v>39403</v>
      </c>
      <c r="J1399" s="26">
        <v>1</v>
      </c>
      <c r="K1399" s="26">
        <v>39403</v>
      </c>
      <c r="L1399" s="27">
        <v>0</v>
      </c>
      <c r="M1399" s="27">
        <v>0</v>
      </c>
      <c r="N1399" s="27">
        <v>0</v>
      </c>
      <c r="O1399" s="27">
        <v>166</v>
      </c>
      <c r="P1399" s="27">
        <v>166</v>
      </c>
      <c r="Q1399" s="55"/>
      <c r="R1399" s="27">
        <f t="shared" si="153"/>
        <v>0</v>
      </c>
      <c r="S1399" s="56" t="str">
        <f t="shared" si="154"/>
        <v>×</v>
      </c>
      <c r="T1399" s="56" t="str">
        <f t="shared" si="155"/>
        <v>×</v>
      </c>
      <c r="U1399" s="56" t="str">
        <f t="shared" si="156"/>
        <v>×</v>
      </c>
      <c r="V1399" s="57" t="str">
        <f t="shared" si="150"/>
        <v/>
      </c>
      <c r="W1399" s="58">
        <f t="shared" si="151"/>
        <v>0</v>
      </c>
      <c r="X1399" s="54">
        <f t="shared" si="152"/>
        <v>113</v>
      </c>
      <c r="Y1399" s="59"/>
      <c r="Z1399" s="42"/>
      <c r="AA1399" s="42"/>
      <c r="AB1399" s="42"/>
      <c r="AC1399" s="42"/>
      <c r="AD1399" s="42"/>
      <c r="AE1399" s="42"/>
      <c r="AF1399" s="42"/>
      <c r="AG1399" s="42"/>
      <c r="AH1399" s="42"/>
      <c r="AI1399" s="42"/>
      <c r="AJ1399" s="42"/>
      <c r="AK1399" s="42"/>
      <c r="AL1399" s="42"/>
      <c r="AM1399" s="42"/>
      <c r="AN1399" s="42"/>
      <c r="AO1399" s="42"/>
      <c r="AP1399" s="42"/>
      <c r="AQ1399" s="42"/>
      <c r="AR1399" s="42"/>
      <c r="AS1399" s="72"/>
      <c r="AT1399" s="72"/>
      <c r="AU1399" s="72"/>
      <c r="AV1399" s="72"/>
      <c r="AW1399" s="72"/>
      <c r="AX1399" s="72"/>
      <c r="AY1399" s="72"/>
      <c r="AZ1399" s="72"/>
      <c r="BA1399" s="72"/>
      <c r="BB1399" s="72"/>
      <c r="BC1399" s="72"/>
      <c r="BD1399" s="72"/>
      <c r="BE1399" s="72"/>
      <c r="BF1399" s="72"/>
      <c r="BG1399" s="72"/>
      <c r="BH1399" s="72"/>
      <c r="BI1399" s="72"/>
      <c r="BJ1399" s="72"/>
      <c r="BK1399" s="72"/>
      <c r="BL1399" s="72"/>
      <c r="BM1399" s="72"/>
      <c r="BN1399" s="72"/>
      <c r="BO1399" s="72"/>
      <c r="BP1399" s="72"/>
      <c r="BQ1399" s="72"/>
      <c r="BR1399" s="72"/>
      <c r="BS1399" s="72"/>
      <c r="BT1399" s="72"/>
      <c r="BU1399" s="72"/>
      <c r="BV1399" s="72"/>
      <c r="BW1399" s="72"/>
      <c r="BX1399" s="72"/>
      <c r="BY1399" s="72"/>
      <c r="BZ1399" s="72"/>
      <c r="CA1399" s="72"/>
      <c r="CB1399" s="72"/>
      <c r="CC1399" s="72"/>
      <c r="CD1399" s="72"/>
      <c r="CE1399" s="72"/>
      <c r="CF1399" s="72"/>
      <c r="CG1399" s="72"/>
      <c r="CH1399" s="72"/>
      <c r="CI1399" s="72"/>
      <c r="CJ1399" s="72"/>
      <c r="CK1399" s="72"/>
      <c r="CL1399" s="72"/>
      <c r="CM1399" s="72"/>
      <c r="CN1399" s="72"/>
      <c r="CO1399" s="72"/>
      <c r="CP1399" s="72"/>
      <c r="CQ1399" s="72"/>
      <c r="CR1399" s="72"/>
      <c r="CS1399" s="72"/>
      <c r="CT1399" s="72"/>
      <c r="CU1399" s="72"/>
      <c r="CV1399" s="72"/>
      <c r="CW1399" s="72"/>
      <c r="CX1399" s="72"/>
      <c r="CY1399" s="72"/>
      <c r="CZ1399" s="72"/>
      <c r="DA1399" s="72"/>
      <c r="DB1399" s="72"/>
      <c r="DC1399" s="72"/>
      <c r="DD1399" s="72"/>
      <c r="DE1399" s="72"/>
      <c r="DF1399" s="72"/>
      <c r="DG1399" s="72"/>
      <c r="DH1399" s="72"/>
      <c r="DI1399" s="72"/>
      <c r="DJ1399" s="72"/>
      <c r="DK1399" s="72"/>
      <c r="DL1399" s="72"/>
      <c r="DM1399" s="72"/>
      <c r="DN1399" s="72"/>
      <c r="DO1399" s="72"/>
      <c r="DP1399" s="72"/>
      <c r="DQ1399" s="72"/>
      <c r="DR1399" s="72"/>
      <c r="DS1399" s="72"/>
      <c r="DT1399" s="72"/>
      <c r="DU1399" s="72"/>
      <c r="DV1399" s="72"/>
      <c r="DW1399" s="72"/>
      <c r="DX1399" s="72"/>
      <c r="DY1399" s="72"/>
      <c r="DZ1399" s="72"/>
      <c r="EA1399" s="72"/>
      <c r="EB1399" s="72"/>
      <c r="EC1399" s="72"/>
      <c r="ED1399" s="72"/>
      <c r="EE1399" s="72"/>
      <c r="EF1399" s="72"/>
      <c r="EG1399" s="72"/>
      <c r="EH1399" s="72"/>
      <c r="EI1399" s="72"/>
      <c r="EJ1399" s="72"/>
      <c r="EK1399" s="72"/>
      <c r="EL1399" s="72"/>
      <c r="EM1399" s="72"/>
      <c r="EN1399" s="72"/>
      <c r="EO1399" s="72"/>
      <c r="EP1399" s="72"/>
      <c r="EQ1399" s="72"/>
      <c r="ER1399" s="72"/>
      <c r="ES1399" s="72"/>
      <c r="ET1399" s="72"/>
      <c r="EU1399" s="72"/>
      <c r="EV1399" s="72"/>
      <c r="EW1399" s="72"/>
      <c r="EX1399" s="72"/>
      <c r="EY1399" s="72"/>
      <c r="EZ1399" s="72"/>
      <c r="FA1399" s="72"/>
      <c r="FB1399" s="72"/>
      <c r="FC1399" s="72"/>
      <c r="FD1399" s="72"/>
      <c r="FE1399" s="72"/>
      <c r="FF1399" s="72"/>
      <c r="FG1399" s="72"/>
      <c r="FH1399" s="72"/>
      <c r="FI1399" s="72"/>
      <c r="FJ1399" s="72"/>
      <c r="FK1399" s="72"/>
      <c r="FL1399" s="72"/>
      <c r="FM1399" s="72"/>
      <c r="FN1399" s="72"/>
      <c r="FO1399" s="72"/>
      <c r="FP1399" s="72"/>
      <c r="FQ1399" s="72"/>
      <c r="FR1399" s="72"/>
      <c r="FS1399" s="72"/>
      <c r="FT1399" s="72"/>
      <c r="FU1399" s="72"/>
      <c r="FV1399" s="72"/>
      <c r="FW1399" s="72"/>
      <c r="FX1399" s="72"/>
      <c r="FY1399" s="72"/>
      <c r="FZ1399" s="72"/>
      <c r="GA1399" s="72"/>
      <c r="GB1399" s="72"/>
      <c r="GC1399" s="72"/>
      <c r="GD1399" s="72"/>
      <c r="GE1399" s="72"/>
      <c r="GF1399" s="72"/>
      <c r="GG1399" s="72"/>
      <c r="GH1399" s="72"/>
      <c r="GI1399" s="72"/>
      <c r="GJ1399" s="72"/>
      <c r="GK1399" s="72"/>
      <c r="GL1399" s="72"/>
      <c r="GM1399" s="72"/>
      <c r="GN1399" s="72"/>
      <c r="GO1399" s="72"/>
      <c r="GP1399" s="72"/>
      <c r="GQ1399" s="72"/>
      <c r="GR1399" s="72"/>
      <c r="GS1399" s="72"/>
      <c r="GT1399" s="72"/>
      <c r="GU1399" s="72"/>
      <c r="GV1399" s="72"/>
      <c r="GW1399" s="72"/>
      <c r="GX1399" s="72"/>
      <c r="GY1399" s="72"/>
      <c r="GZ1399" s="72"/>
      <c r="HA1399" s="72"/>
      <c r="HB1399" s="72"/>
      <c r="HC1399" s="72"/>
      <c r="HD1399" s="72"/>
      <c r="HE1399" s="72"/>
      <c r="HF1399" s="72"/>
      <c r="HG1399" s="72"/>
      <c r="HH1399" s="72"/>
      <c r="HI1399" s="72"/>
      <c r="HJ1399" s="72"/>
      <c r="HK1399" s="72"/>
      <c r="HL1399" s="72"/>
      <c r="HM1399" s="72"/>
      <c r="HN1399" s="72"/>
      <c r="HO1399" s="72"/>
      <c r="HP1399" s="72"/>
      <c r="HQ1399" s="72"/>
      <c r="HR1399" s="72"/>
      <c r="HS1399" s="72"/>
      <c r="HT1399" s="72"/>
      <c r="HU1399" s="72"/>
      <c r="HV1399" s="72"/>
      <c r="HW1399" s="72"/>
      <c r="HX1399" s="72"/>
      <c r="HY1399" s="72"/>
      <c r="HZ1399" s="72"/>
      <c r="IA1399" s="72"/>
      <c r="IB1399" s="72"/>
      <c r="IC1399" s="72"/>
      <c r="ID1399" s="72"/>
      <c r="IE1399" s="72"/>
      <c r="IF1399" s="72"/>
      <c r="IG1399" s="72"/>
      <c r="IH1399" s="72"/>
      <c r="II1399" s="72"/>
      <c r="IJ1399" s="72"/>
      <c r="IK1399" s="72"/>
      <c r="IL1399" s="72"/>
      <c r="IM1399" s="72"/>
      <c r="IN1399" s="72"/>
      <c r="IO1399" s="72"/>
      <c r="IP1399" s="72"/>
      <c r="IQ1399" s="72"/>
      <c r="IR1399" s="72"/>
      <c r="IS1399" s="72"/>
      <c r="IT1399" s="72"/>
      <c r="IU1399" s="72"/>
      <c r="IV1399" s="72"/>
      <c r="IW1399" s="72"/>
      <c r="IX1399" s="72"/>
      <c r="IY1399" s="72"/>
      <c r="IZ1399" s="72"/>
      <c r="JA1399" s="72"/>
      <c r="JB1399" s="72"/>
      <c r="JC1399" s="72"/>
      <c r="JD1399" s="72"/>
      <c r="JE1399" s="72"/>
      <c r="JF1399" s="72"/>
      <c r="JG1399" s="72"/>
      <c r="JH1399" s="72"/>
      <c r="JI1399" s="72"/>
      <c r="JJ1399" s="72"/>
      <c r="JK1399" s="72"/>
      <c r="JL1399" s="72"/>
      <c r="JM1399" s="72"/>
      <c r="JN1399" s="72"/>
      <c r="JO1399" s="72"/>
      <c r="JP1399" s="72"/>
      <c r="JQ1399" s="72"/>
      <c r="JR1399" s="72"/>
      <c r="JS1399" s="72"/>
      <c r="JT1399" s="72"/>
      <c r="JU1399" s="72"/>
      <c r="JV1399" s="72"/>
      <c r="JW1399" s="72"/>
      <c r="JX1399" s="72"/>
      <c r="JY1399" s="72"/>
      <c r="JZ1399" s="72"/>
      <c r="KA1399" s="72"/>
      <c r="KB1399" s="72"/>
      <c r="KC1399" s="72"/>
      <c r="KD1399" s="72"/>
      <c r="KE1399" s="72"/>
      <c r="KF1399" s="72"/>
      <c r="KG1399" s="72"/>
      <c r="KH1399" s="72"/>
      <c r="KI1399" s="72"/>
      <c r="KJ1399" s="72"/>
      <c r="KK1399" s="72"/>
      <c r="KL1399" s="72"/>
      <c r="KM1399" s="72"/>
      <c r="KN1399" s="72"/>
      <c r="KO1399" s="72"/>
      <c r="KP1399" s="72"/>
      <c r="KQ1399" s="72"/>
      <c r="KR1399" s="72"/>
      <c r="KS1399" s="72"/>
      <c r="KT1399" s="72"/>
      <c r="KU1399" s="72"/>
      <c r="KV1399" s="72"/>
      <c r="KW1399" s="72"/>
      <c r="KX1399" s="72"/>
      <c r="KY1399" s="72"/>
      <c r="KZ1399" s="72"/>
      <c r="LA1399" s="72"/>
      <c r="LB1399" s="72"/>
      <c r="LC1399" s="72"/>
      <c r="LD1399" s="72"/>
      <c r="LE1399" s="72"/>
      <c r="LF1399" s="72"/>
      <c r="LG1399" s="72"/>
      <c r="LH1399" s="72"/>
      <c r="LI1399" s="72"/>
      <c r="LJ1399" s="72"/>
      <c r="LK1399" s="72"/>
    </row>
    <row r="1400" spans="1:323" s="20" customFormat="1" ht="14.25" customHeight="1">
      <c r="A1400" s="54">
        <v>1285</v>
      </c>
      <c r="B1400" s="23">
        <v>113</v>
      </c>
      <c r="C1400" s="23" t="s">
        <v>33</v>
      </c>
      <c r="D1400" s="32" t="s">
        <v>2314</v>
      </c>
      <c r="E1400" s="23" t="s">
        <v>241</v>
      </c>
      <c r="F1400" s="23" t="s">
        <v>2313</v>
      </c>
      <c r="G1400" s="23" t="s">
        <v>154</v>
      </c>
      <c r="H1400" s="25">
        <v>100</v>
      </c>
      <c r="I1400" s="25">
        <v>10.1</v>
      </c>
      <c r="J1400" s="26">
        <v>100</v>
      </c>
      <c r="K1400" s="26">
        <v>1010</v>
      </c>
      <c r="L1400" s="27">
        <v>0</v>
      </c>
      <c r="M1400" s="27">
        <v>0</v>
      </c>
      <c r="N1400" s="27">
        <v>0</v>
      </c>
      <c r="O1400" s="27">
        <v>8</v>
      </c>
      <c r="P1400" s="27">
        <v>8</v>
      </c>
      <c r="Q1400" s="55"/>
      <c r="R1400" s="27">
        <f t="shared" si="153"/>
        <v>0</v>
      </c>
      <c r="S1400" s="56" t="str">
        <f t="shared" si="154"/>
        <v>×</v>
      </c>
      <c r="T1400" s="56" t="str">
        <f t="shared" si="155"/>
        <v>×</v>
      </c>
      <c r="U1400" s="56" t="str">
        <f t="shared" si="156"/>
        <v>×</v>
      </c>
      <c r="V1400" s="57" t="str">
        <f t="shared" si="150"/>
        <v/>
      </c>
      <c r="W1400" s="58">
        <f t="shared" si="151"/>
        <v>0</v>
      </c>
      <c r="X1400" s="54">
        <f t="shared" si="152"/>
        <v>113</v>
      </c>
      <c r="Y1400" s="59"/>
      <c r="Z1400" s="42"/>
      <c r="AA1400" s="42"/>
      <c r="AB1400" s="42"/>
      <c r="AC1400" s="42"/>
      <c r="AD1400" s="42"/>
      <c r="AE1400" s="42"/>
      <c r="AF1400" s="42"/>
      <c r="AG1400" s="42"/>
      <c r="AH1400" s="42"/>
      <c r="AI1400" s="42"/>
      <c r="AJ1400" s="42"/>
      <c r="AK1400" s="42"/>
      <c r="AL1400" s="42"/>
      <c r="AM1400" s="42"/>
      <c r="AN1400" s="42"/>
      <c r="AO1400" s="42"/>
      <c r="AP1400" s="42"/>
      <c r="AQ1400" s="42"/>
      <c r="AR1400" s="42"/>
      <c r="AS1400" s="72"/>
      <c r="AT1400" s="72"/>
      <c r="AU1400" s="72"/>
      <c r="AV1400" s="72"/>
      <c r="AW1400" s="72"/>
      <c r="AX1400" s="72"/>
      <c r="AY1400" s="72"/>
      <c r="AZ1400" s="72"/>
      <c r="BA1400" s="72"/>
      <c r="BB1400" s="72"/>
      <c r="BC1400" s="72"/>
      <c r="BD1400" s="72"/>
      <c r="BE1400" s="72"/>
      <c r="BF1400" s="72"/>
      <c r="BG1400" s="72"/>
      <c r="BH1400" s="72"/>
      <c r="BI1400" s="72"/>
      <c r="BJ1400" s="72"/>
      <c r="BK1400" s="72"/>
      <c r="BL1400" s="72"/>
      <c r="BM1400" s="72"/>
      <c r="BN1400" s="72"/>
      <c r="BO1400" s="72"/>
      <c r="BP1400" s="72"/>
      <c r="BQ1400" s="72"/>
      <c r="BR1400" s="72"/>
      <c r="BS1400" s="72"/>
      <c r="BT1400" s="72"/>
      <c r="BU1400" s="72"/>
      <c r="BV1400" s="72"/>
      <c r="BW1400" s="72"/>
      <c r="BX1400" s="72"/>
      <c r="BY1400" s="72"/>
      <c r="BZ1400" s="72"/>
      <c r="CA1400" s="72"/>
      <c r="CB1400" s="72"/>
      <c r="CC1400" s="72"/>
      <c r="CD1400" s="72"/>
      <c r="CE1400" s="72"/>
      <c r="CF1400" s="72"/>
      <c r="CG1400" s="72"/>
      <c r="CH1400" s="72"/>
      <c r="CI1400" s="72"/>
      <c r="CJ1400" s="72"/>
      <c r="CK1400" s="72"/>
      <c r="CL1400" s="72"/>
      <c r="CM1400" s="72"/>
      <c r="CN1400" s="72"/>
      <c r="CO1400" s="72"/>
      <c r="CP1400" s="72"/>
      <c r="CQ1400" s="72"/>
      <c r="CR1400" s="72"/>
      <c r="CS1400" s="72"/>
      <c r="CT1400" s="72"/>
      <c r="CU1400" s="72"/>
      <c r="CV1400" s="72"/>
      <c r="CW1400" s="72"/>
      <c r="CX1400" s="72"/>
      <c r="CY1400" s="72"/>
      <c r="CZ1400" s="72"/>
      <c r="DA1400" s="72"/>
      <c r="DB1400" s="72"/>
      <c r="DC1400" s="72"/>
      <c r="DD1400" s="72"/>
      <c r="DE1400" s="72"/>
      <c r="DF1400" s="72"/>
      <c r="DG1400" s="72"/>
      <c r="DH1400" s="72"/>
      <c r="DI1400" s="72"/>
      <c r="DJ1400" s="72"/>
      <c r="DK1400" s="72"/>
      <c r="DL1400" s="72"/>
      <c r="DM1400" s="72"/>
      <c r="DN1400" s="72"/>
      <c r="DO1400" s="72"/>
      <c r="DP1400" s="72"/>
      <c r="DQ1400" s="72"/>
      <c r="DR1400" s="72"/>
      <c r="DS1400" s="72"/>
      <c r="DT1400" s="72"/>
      <c r="DU1400" s="72"/>
      <c r="DV1400" s="72"/>
      <c r="DW1400" s="72"/>
      <c r="DX1400" s="72"/>
      <c r="DY1400" s="72"/>
      <c r="DZ1400" s="72"/>
      <c r="EA1400" s="72"/>
      <c r="EB1400" s="72"/>
      <c r="EC1400" s="72"/>
      <c r="ED1400" s="72"/>
      <c r="EE1400" s="72"/>
      <c r="EF1400" s="72"/>
      <c r="EG1400" s="72"/>
      <c r="EH1400" s="72"/>
      <c r="EI1400" s="72"/>
      <c r="EJ1400" s="72"/>
      <c r="EK1400" s="72"/>
      <c r="EL1400" s="72"/>
      <c r="EM1400" s="72"/>
      <c r="EN1400" s="72"/>
      <c r="EO1400" s="72"/>
      <c r="EP1400" s="72"/>
      <c r="EQ1400" s="72"/>
      <c r="ER1400" s="72"/>
      <c r="ES1400" s="72"/>
      <c r="ET1400" s="72"/>
      <c r="EU1400" s="72"/>
      <c r="EV1400" s="72"/>
      <c r="EW1400" s="72"/>
      <c r="EX1400" s="72"/>
      <c r="EY1400" s="72"/>
      <c r="EZ1400" s="72"/>
      <c r="FA1400" s="72"/>
      <c r="FB1400" s="72"/>
      <c r="FC1400" s="72"/>
      <c r="FD1400" s="72"/>
      <c r="FE1400" s="72"/>
      <c r="FF1400" s="72"/>
      <c r="FG1400" s="72"/>
      <c r="FH1400" s="72"/>
      <c r="FI1400" s="72"/>
      <c r="FJ1400" s="72"/>
      <c r="FK1400" s="72"/>
      <c r="FL1400" s="72"/>
      <c r="FM1400" s="72"/>
      <c r="FN1400" s="72"/>
      <c r="FO1400" s="72"/>
      <c r="FP1400" s="72"/>
      <c r="FQ1400" s="72"/>
      <c r="FR1400" s="72"/>
      <c r="FS1400" s="72"/>
      <c r="FT1400" s="72"/>
      <c r="FU1400" s="72"/>
      <c r="FV1400" s="72"/>
      <c r="FW1400" s="72"/>
      <c r="FX1400" s="72"/>
      <c r="FY1400" s="72"/>
      <c r="FZ1400" s="72"/>
      <c r="GA1400" s="72"/>
      <c r="GB1400" s="72"/>
      <c r="GC1400" s="72"/>
      <c r="GD1400" s="72"/>
      <c r="GE1400" s="72"/>
      <c r="GF1400" s="72"/>
      <c r="GG1400" s="72"/>
      <c r="GH1400" s="72"/>
      <c r="GI1400" s="72"/>
      <c r="GJ1400" s="72"/>
      <c r="GK1400" s="72"/>
      <c r="GL1400" s="72"/>
      <c r="GM1400" s="72"/>
      <c r="GN1400" s="72"/>
      <c r="GO1400" s="72"/>
      <c r="GP1400" s="72"/>
      <c r="GQ1400" s="72"/>
      <c r="GR1400" s="72"/>
      <c r="GS1400" s="72"/>
      <c r="GT1400" s="72"/>
      <c r="GU1400" s="72"/>
      <c r="GV1400" s="72"/>
      <c r="GW1400" s="72"/>
      <c r="GX1400" s="72"/>
      <c r="GY1400" s="72"/>
      <c r="GZ1400" s="72"/>
      <c r="HA1400" s="72"/>
      <c r="HB1400" s="72"/>
      <c r="HC1400" s="72"/>
      <c r="HD1400" s="72"/>
      <c r="HE1400" s="72"/>
      <c r="HF1400" s="72"/>
      <c r="HG1400" s="72"/>
      <c r="HH1400" s="72"/>
      <c r="HI1400" s="72"/>
      <c r="HJ1400" s="72"/>
      <c r="HK1400" s="72"/>
      <c r="HL1400" s="72"/>
      <c r="HM1400" s="72"/>
      <c r="HN1400" s="72"/>
      <c r="HO1400" s="72"/>
      <c r="HP1400" s="72"/>
      <c r="HQ1400" s="72"/>
      <c r="HR1400" s="72"/>
      <c r="HS1400" s="72"/>
      <c r="HT1400" s="72"/>
      <c r="HU1400" s="72"/>
      <c r="HV1400" s="72"/>
      <c r="HW1400" s="72"/>
      <c r="HX1400" s="72"/>
      <c r="HY1400" s="72"/>
      <c r="HZ1400" s="72"/>
      <c r="IA1400" s="72"/>
      <c r="IB1400" s="72"/>
      <c r="IC1400" s="72"/>
      <c r="ID1400" s="72"/>
      <c r="IE1400" s="72"/>
      <c r="IF1400" s="72"/>
      <c r="IG1400" s="72"/>
      <c r="IH1400" s="72"/>
      <c r="II1400" s="72"/>
      <c r="IJ1400" s="72"/>
      <c r="IK1400" s="72"/>
      <c r="IL1400" s="72"/>
      <c r="IM1400" s="72"/>
      <c r="IN1400" s="72"/>
      <c r="IO1400" s="72"/>
      <c r="IP1400" s="72"/>
      <c r="IQ1400" s="72"/>
      <c r="IR1400" s="72"/>
      <c r="IS1400" s="72"/>
      <c r="IT1400" s="72"/>
      <c r="IU1400" s="72"/>
      <c r="IV1400" s="72"/>
      <c r="IW1400" s="72"/>
      <c r="IX1400" s="72"/>
      <c r="IY1400" s="72"/>
      <c r="IZ1400" s="72"/>
      <c r="JA1400" s="72"/>
      <c r="JB1400" s="72"/>
      <c r="JC1400" s="72"/>
      <c r="JD1400" s="72"/>
      <c r="JE1400" s="72"/>
      <c r="JF1400" s="72"/>
      <c r="JG1400" s="72"/>
      <c r="JH1400" s="72"/>
      <c r="JI1400" s="72"/>
      <c r="JJ1400" s="72"/>
      <c r="JK1400" s="72"/>
      <c r="JL1400" s="72"/>
      <c r="JM1400" s="72"/>
      <c r="JN1400" s="72"/>
      <c r="JO1400" s="72"/>
      <c r="JP1400" s="72"/>
      <c r="JQ1400" s="72"/>
      <c r="JR1400" s="72"/>
      <c r="JS1400" s="72"/>
      <c r="JT1400" s="72"/>
      <c r="JU1400" s="72"/>
      <c r="JV1400" s="72"/>
      <c r="JW1400" s="72"/>
      <c r="JX1400" s="72"/>
      <c r="JY1400" s="72"/>
      <c r="JZ1400" s="72"/>
      <c r="KA1400" s="72"/>
      <c r="KB1400" s="72"/>
      <c r="KC1400" s="72"/>
      <c r="KD1400" s="72"/>
      <c r="KE1400" s="72"/>
      <c r="KF1400" s="72"/>
      <c r="KG1400" s="72"/>
      <c r="KH1400" s="72"/>
      <c r="KI1400" s="72"/>
      <c r="KJ1400" s="72"/>
      <c r="KK1400" s="72"/>
      <c r="KL1400" s="72"/>
      <c r="KM1400" s="72"/>
      <c r="KN1400" s="72"/>
      <c r="KO1400" s="72"/>
      <c r="KP1400" s="72"/>
      <c r="KQ1400" s="72"/>
      <c r="KR1400" s="72"/>
      <c r="KS1400" s="72"/>
      <c r="KT1400" s="72"/>
      <c r="KU1400" s="72"/>
      <c r="KV1400" s="72"/>
      <c r="KW1400" s="72"/>
      <c r="KX1400" s="72"/>
      <c r="KY1400" s="72"/>
      <c r="KZ1400" s="72"/>
      <c r="LA1400" s="72"/>
      <c r="LB1400" s="72"/>
      <c r="LC1400" s="72"/>
      <c r="LD1400" s="72"/>
      <c r="LE1400" s="72"/>
      <c r="LF1400" s="72"/>
      <c r="LG1400" s="72"/>
      <c r="LH1400" s="72"/>
      <c r="LI1400" s="72"/>
      <c r="LJ1400" s="72"/>
      <c r="LK1400" s="72"/>
    </row>
    <row r="1401" spans="1:323" s="20" customFormat="1" ht="14.25" customHeight="1">
      <c r="A1401" s="54">
        <v>1286</v>
      </c>
      <c r="B1401" s="23">
        <v>113</v>
      </c>
      <c r="C1401" s="23" t="s">
        <v>33</v>
      </c>
      <c r="D1401" s="32" t="s">
        <v>2312</v>
      </c>
      <c r="E1401" s="23" t="s">
        <v>241</v>
      </c>
      <c r="F1401" s="23" t="s">
        <v>2313</v>
      </c>
      <c r="G1401" s="23" t="s">
        <v>255</v>
      </c>
      <c r="H1401" s="25">
        <v>500</v>
      </c>
      <c r="I1401" s="25">
        <v>10.1</v>
      </c>
      <c r="J1401" s="26">
        <v>500</v>
      </c>
      <c r="K1401" s="26">
        <v>5050</v>
      </c>
      <c r="L1401" s="27">
        <v>0</v>
      </c>
      <c r="M1401" s="27">
        <v>0</v>
      </c>
      <c r="N1401" s="27">
        <v>0</v>
      </c>
      <c r="O1401" s="27">
        <v>6</v>
      </c>
      <c r="P1401" s="27">
        <v>6</v>
      </c>
      <c r="Q1401" s="55"/>
      <c r="R1401" s="27">
        <f t="shared" si="153"/>
        <v>0</v>
      </c>
      <c r="S1401" s="56" t="str">
        <f t="shared" si="154"/>
        <v>×</v>
      </c>
      <c r="T1401" s="56" t="str">
        <f t="shared" si="155"/>
        <v>×</v>
      </c>
      <c r="U1401" s="56" t="str">
        <f t="shared" si="156"/>
        <v>×</v>
      </c>
      <c r="V1401" s="57" t="str">
        <f t="shared" si="150"/>
        <v/>
      </c>
      <c r="W1401" s="58">
        <f t="shared" si="151"/>
        <v>0</v>
      </c>
      <c r="X1401" s="54">
        <f t="shared" si="152"/>
        <v>113</v>
      </c>
      <c r="Y1401" s="59"/>
      <c r="Z1401" s="42"/>
      <c r="AA1401" s="42"/>
      <c r="AB1401" s="42"/>
      <c r="AC1401" s="42"/>
      <c r="AD1401" s="42"/>
      <c r="AE1401" s="42"/>
      <c r="AF1401" s="42"/>
      <c r="AG1401" s="42"/>
      <c r="AH1401" s="42"/>
      <c r="AI1401" s="42"/>
      <c r="AJ1401" s="42"/>
      <c r="AK1401" s="42"/>
      <c r="AL1401" s="42"/>
      <c r="AM1401" s="42"/>
      <c r="AN1401" s="42"/>
      <c r="AO1401" s="42"/>
      <c r="AP1401" s="42"/>
      <c r="AQ1401" s="42"/>
      <c r="AR1401" s="42"/>
      <c r="AS1401" s="72"/>
      <c r="AT1401" s="72"/>
      <c r="AU1401" s="72"/>
      <c r="AV1401" s="72"/>
      <c r="AW1401" s="72"/>
      <c r="AX1401" s="72"/>
      <c r="AY1401" s="72"/>
      <c r="AZ1401" s="72"/>
      <c r="BA1401" s="72"/>
      <c r="BB1401" s="72"/>
      <c r="BC1401" s="72"/>
      <c r="BD1401" s="72"/>
      <c r="BE1401" s="72"/>
      <c r="BF1401" s="72"/>
      <c r="BG1401" s="72"/>
      <c r="BH1401" s="72"/>
      <c r="BI1401" s="72"/>
      <c r="BJ1401" s="72"/>
      <c r="BK1401" s="72"/>
      <c r="BL1401" s="72"/>
      <c r="BM1401" s="72"/>
      <c r="BN1401" s="72"/>
      <c r="BO1401" s="72"/>
      <c r="BP1401" s="72"/>
      <c r="BQ1401" s="72"/>
      <c r="BR1401" s="72"/>
      <c r="BS1401" s="72"/>
      <c r="BT1401" s="72"/>
      <c r="BU1401" s="72"/>
      <c r="BV1401" s="72"/>
      <c r="BW1401" s="72"/>
      <c r="BX1401" s="72"/>
      <c r="BY1401" s="72"/>
      <c r="BZ1401" s="72"/>
      <c r="CA1401" s="72"/>
      <c r="CB1401" s="72"/>
      <c r="CC1401" s="72"/>
      <c r="CD1401" s="72"/>
      <c r="CE1401" s="72"/>
      <c r="CF1401" s="72"/>
      <c r="CG1401" s="72"/>
      <c r="CH1401" s="72"/>
      <c r="CI1401" s="72"/>
      <c r="CJ1401" s="72"/>
      <c r="CK1401" s="72"/>
      <c r="CL1401" s="72"/>
      <c r="CM1401" s="72"/>
      <c r="CN1401" s="72"/>
      <c r="CO1401" s="72"/>
      <c r="CP1401" s="72"/>
      <c r="CQ1401" s="72"/>
      <c r="CR1401" s="72"/>
      <c r="CS1401" s="72"/>
      <c r="CT1401" s="72"/>
      <c r="CU1401" s="72"/>
      <c r="CV1401" s="72"/>
      <c r="CW1401" s="72"/>
      <c r="CX1401" s="72"/>
      <c r="CY1401" s="72"/>
      <c r="CZ1401" s="72"/>
      <c r="DA1401" s="72"/>
      <c r="DB1401" s="72"/>
      <c r="DC1401" s="72"/>
      <c r="DD1401" s="72"/>
      <c r="DE1401" s="72"/>
      <c r="DF1401" s="72"/>
      <c r="DG1401" s="72"/>
      <c r="DH1401" s="72"/>
      <c r="DI1401" s="72"/>
      <c r="DJ1401" s="72"/>
      <c r="DK1401" s="72"/>
      <c r="DL1401" s="72"/>
      <c r="DM1401" s="72"/>
      <c r="DN1401" s="72"/>
      <c r="DO1401" s="72"/>
      <c r="DP1401" s="72"/>
      <c r="DQ1401" s="72"/>
      <c r="DR1401" s="72"/>
      <c r="DS1401" s="72"/>
      <c r="DT1401" s="72"/>
      <c r="DU1401" s="72"/>
      <c r="DV1401" s="72"/>
      <c r="DW1401" s="72"/>
      <c r="DX1401" s="72"/>
      <c r="DY1401" s="72"/>
      <c r="DZ1401" s="72"/>
      <c r="EA1401" s="72"/>
      <c r="EB1401" s="72"/>
      <c r="EC1401" s="72"/>
      <c r="ED1401" s="72"/>
      <c r="EE1401" s="72"/>
      <c r="EF1401" s="72"/>
      <c r="EG1401" s="72"/>
      <c r="EH1401" s="72"/>
      <c r="EI1401" s="72"/>
      <c r="EJ1401" s="72"/>
      <c r="EK1401" s="72"/>
      <c r="EL1401" s="72"/>
      <c r="EM1401" s="72"/>
      <c r="EN1401" s="72"/>
      <c r="EO1401" s="72"/>
      <c r="EP1401" s="72"/>
      <c r="EQ1401" s="72"/>
      <c r="ER1401" s="72"/>
      <c r="ES1401" s="72"/>
      <c r="ET1401" s="72"/>
      <c r="EU1401" s="72"/>
      <c r="EV1401" s="72"/>
      <c r="EW1401" s="72"/>
      <c r="EX1401" s="72"/>
      <c r="EY1401" s="72"/>
      <c r="EZ1401" s="72"/>
      <c r="FA1401" s="72"/>
      <c r="FB1401" s="72"/>
      <c r="FC1401" s="72"/>
      <c r="FD1401" s="72"/>
      <c r="FE1401" s="72"/>
      <c r="FF1401" s="72"/>
      <c r="FG1401" s="72"/>
      <c r="FH1401" s="72"/>
      <c r="FI1401" s="72"/>
      <c r="FJ1401" s="72"/>
      <c r="FK1401" s="72"/>
      <c r="FL1401" s="72"/>
      <c r="FM1401" s="72"/>
      <c r="FN1401" s="72"/>
      <c r="FO1401" s="72"/>
      <c r="FP1401" s="72"/>
      <c r="FQ1401" s="72"/>
      <c r="FR1401" s="72"/>
      <c r="FS1401" s="72"/>
      <c r="FT1401" s="72"/>
      <c r="FU1401" s="72"/>
      <c r="FV1401" s="72"/>
      <c r="FW1401" s="72"/>
      <c r="FX1401" s="72"/>
      <c r="FY1401" s="72"/>
      <c r="FZ1401" s="72"/>
      <c r="GA1401" s="72"/>
      <c r="GB1401" s="72"/>
      <c r="GC1401" s="72"/>
      <c r="GD1401" s="72"/>
      <c r="GE1401" s="72"/>
      <c r="GF1401" s="72"/>
      <c r="GG1401" s="72"/>
      <c r="GH1401" s="72"/>
      <c r="GI1401" s="72"/>
      <c r="GJ1401" s="72"/>
      <c r="GK1401" s="72"/>
      <c r="GL1401" s="72"/>
      <c r="GM1401" s="72"/>
      <c r="GN1401" s="72"/>
      <c r="GO1401" s="72"/>
      <c r="GP1401" s="72"/>
      <c r="GQ1401" s="72"/>
      <c r="GR1401" s="72"/>
      <c r="GS1401" s="72"/>
      <c r="GT1401" s="72"/>
      <c r="GU1401" s="72"/>
      <c r="GV1401" s="72"/>
      <c r="GW1401" s="72"/>
      <c r="GX1401" s="72"/>
      <c r="GY1401" s="72"/>
      <c r="GZ1401" s="72"/>
      <c r="HA1401" s="72"/>
      <c r="HB1401" s="72"/>
      <c r="HC1401" s="72"/>
      <c r="HD1401" s="72"/>
      <c r="HE1401" s="72"/>
      <c r="HF1401" s="72"/>
      <c r="HG1401" s="72"/>
      <c r="HH1401" s="72"/>
      <c r="HI1401" s="72"/>
      <c r="HJ1401" s="72"/>
      <c r="HK1401" s="72"/>
      <c r="HL1401" s="72"/>
      <c r="HM1401" s="72"/>
      <c r="HN1401" s="72"/>
      <c r="HO1401" s="72"/>
      <c r="HP1401" s="72"/>
      <c r="HQ1401" s="72"/>
      <c r="HR1401" s="72"/>
      <c r="HS1401" s="72"/>
      <c r="HT1401" s="72"/>
      <c r="HU1401" s="72"/>
      <c r="HV1401" s="72"/>
      <c r="HW1401" s="72"/>
      <c r="HX1401" s="72"/>
      <c r="HY1401" s="72"/>
      <c r="HZ1401" s="72"/>
      <c r="IA1401" s="72"/>
      <c r="IB1401" s="72"/>
      <c r="IC1401" s="72"/>
      <c r="ID1401" s="72"/>
      <c r="IE1401" s="72"/>
      <c r="IF1401" s="72"/>
      <c r="IG1401" s="72"/>
      <c r="IH1401" s="72"/>
      <c r="II1401" s="72"/>
      <c r="IJ1401" s="72"/>
      <c r="IK1401" s="72"/>
      <c r="IL1401" s="72"/>
      <c r="IM1401" s="72"/>
      <c r="IN1401" s="72"/>
      <c r="IO1401" s="72"/>
      <c r="IP1401" s="72"/>
      <c r="IQ1401" s="72"/>
      <c r="IR1401" s="72"/>
      <c r="IS1401" s="72"/>
      <c r="IT1401" s="72"/>
      <c r="IU1401" s="72"/>
      <c r="IV1401" s="72"/>
      <c r="IW1401" s="72"/>
      <c r="IX1401" s="72"/>
      <c r="IY1401" s="72"/>
      <c r="IZ1401" s="72"/>
      <c r="JA1401" s="72"/>
      <c r="JB1401" s="72"/>
      <c r="JC1401" s="72"/>
      <c r="JD1401" s="72"/>
      <c r="JE1401" s="72"/>
      <c r="JF1401" s="72"/>
      <c r="JG1401" s="72"/>
      <c r="JH1401" s="72"/>
      <c r="JI1401" s="72"/>
      <c r="JJ1401" s="72"/>
      <c r="JK1401" s="72"/>
      <c r="JL1401" s="72"/>
      <c r="JM1401" s="72"/>
      <c r="JN1401" s="72"/>
      <c r="JO1401" s="72"/>
      <c r="JP1401" s="72"/>
      <c r="JQ1401" s="72"/>
      <c r="JR1401" s="72"/>
      <c r="JS1401" s="72"/>
      <c r="JT1401" s="72"/>
      <c r="JU1401" s="72"/>
      <c r="JV1401" s="72"/>
      <c r="JW1401" s="72"/>
      <c r="JX1401" s="72"/>
      <c r="JY1401" s="72"/>
      <c r="JZ1401" s="72"/>
      <c r="KA1401" s="72"/>
      <c r="KB1401" s="72"/>
      <c r="KC1401" s="72"/>
      <c r="KD1401" s="72"/>
      <c r="KE1401" s="72"/>
      <c r="KF1401" s="72"/>
      <c r="KG1401" s="72"/>
      <c r="KH1401" s="72"/>
      <c r="KI1401" s="72"/>
      <c r="KJ1401" s="72"/>
      <c r="KK1401" s="72"/>
      <c r="KL1401" s="72"/>
      <c r="KM1401" s="72"/>
      <c r="KN1401" s="72"/>
      <c r="KO1401" s="72"/>
      <c r="KP1401" s="72"/>
      <c r="KQ1401" s="72"/>
      <c r="KR1401" s="72"/>
      <c r="KS1401" s="72"/>
      <c r="KT1401" s="72"/>
      <c r="KU1401" s="72"/>
      <c r="KV1401" s="72"/>
      <c r="KW1401" s="72"/>
      <c r="KX1401" s="72"/>
      <c r="KY1401" s="72"/>
      <c r="KZ1401" s="72"/>
      <c r="LA1401" s="72"/>
      <c r="LB1401" s="72"/>
      <c r="LC1401" s="72"/>
      <c r="LD1401" s="72"/>
      <c r="LE1401" s="72"/>
      <c r="LF1401" s="72"/>
      <c r="LG1401" s="72"/>
      <c r="LH1401" s="72"/>
      <c r="LI1401" s="72"/>
      <c r="LJ1401" s="72"/>
      <c r="LK1401" s="72"/>
    </row>
    <row r="1402" spans="1:323" s="20" customFormat="1" ht="14.25" customHeight="1">
      <c r="A1402" s="54">
        <v>1287</v>
      </c>
      <c r="B1402" s="23">
        <v>113</v>
      </c>
      <c r="C1402" s="23" t="s">
        <v>33</v>
      </c>
      <c r="D1402" s="32" t="s">
        <v>6695</v>
      </c>
      <c r="E1402" s="23" t="s">
        <v>241</v>
      </c>
      <c r="F1402" s="23" t="s">
        <v>242</v>
      </c>
      <c r="G1402" s="23" t="s">
        <v>73</v>
      </c>
      <c r="H1402" s="25">
        <v>500</v>
      </c>
      <c r="I1402" s="25">
        <v>11.2</v>
      </c>
      <c r="J1402" s="26">
        <v>500</v>
      </c>
      <c r="K1402" s="26">
        <v>5600</v>
      </c>
      <c r="L1402" s="27">
        <v>0</v>
      </c>
      <c r="M1402" s="27">
        <v>36</v>
      </c>
      <c r="N1402" s="27">
        <v>0</v>
      </c>
      <c r="O1402" s="27">
        <v>0</v>
      </c>
      <c r="P1402" s="27">
        <v>36</v>
      </c>
      <c r="Q1402" s="55"/>
      <c r="R1402" s="27">
        <f t="shared" si="153"/>
        <v>0</v>
      </c>
      <c r="S1402" s="56" t="str">
        <f t="shared" si="154"/>
        <v>×</v>
      </c>
      <c r="T1402" s="56" t="str">
        <f t="shared" si="155"/>
        <v>×</v>
      </c>
      <c r="U1402" s="56" t="str">
        <f t="shared" si="156"/>
        <v>×</v>
      </c>
      <c r="V1402" s="57" t="str">
        <f t="shared" si="150"/>
        <v/>
      </c>
      <c r="W1402" s="58">
        <f t="shared" si="151"/>
        <v>0</v>
      </c>
      <c r="X1402" s="54">
        <f t="shared" si="152"/>
        <v>113</v>
      </c>
      <c r="Y1402" s="59"/>
      <c r="Z1402" s="42"/>
      <c r="AA1402" s="42"/>
      <c r="AB1402" s="42"/>
      <c r="AC1402" s="42"/>
      <c r="AD1402" s="42"/>
      <c r="AE1402" s="42"/>
      <c r="AF1402" s="42"/>
      <c r="AG1402" s="42"/>
      <c r="AH1402" s="42"/>
      <c r="AI1402" s="42"/>
      <c r="AJ1402" s="42"/>
      <c r="AK1402" s="42"/>
      <c r="AL1402" s="42"/>
      <c r="AM1402" s="42"/>
      <c r="AN1402" s="42"/>
      <c r="AO1402" s="42"/>
      <c r="AP1402" s="42"/>
      <c r="AQ1402" s="42"/>
      <c r="AR1402" s="42"/>
      <c r="AS1402" s="72"/>
      <c r="AT1402" s="72"/>
      <c r="AU1402" s="72"/>
      <c r="AV1402" s="72"/>
      <c r="AW1402" s="72"/>
      <c r="AX1402" s="72"/>
      <c r="AY1402" s="72"/>
      <c r="AZ1402" s="72"/>
      <c r="BA1402" s="72"/>
      <c r="BB1402" s="72"/>
      <c r="BC1402" s="72"/>
      <c r="BD1402" s="72"/>
      <c r="BE1402" s="72"/>
      <c r="BF1402" s="72"/>
      <c r="BG1402" s="72"/>
      <c r="BH1402" s="72"/>
      <c r="BI1402" s="72"/>
      <c r="BJ1402" s="72"/>
      <c r="BK1402" s="72"/>
      <c r="BL1402" s="72"/>
      <c r="BM1402" s="72"/>
      <c r="BN1402" s="72"/>
      <c r="BO1402" s="72"/>
      <c r="BP1402" s="72"/>
      <c r="BQ1402" s="72"/>
      <c r="BR1402" s="72"/>
      <c r="BS1402" s="72"/>
      <c r="BT1402" s="72"/>
      <c r="BU1402" s="72"/>
      <c r="BV1402" s="72"/>
      <c r="BW1402" s="72"/>
      <c r="BX1402" s="72"/>
      <c r="BY1402" s="72"/>
      <c r="BZ1402" s="72"/>
      <c r="CA1402" s="72"/>
      <c r="CB1402" s="72"/>
      <c r="CC1402" s="72"/>
      <c r="CD1402" s="72"/>
      <c r="CE1402" s="72"/>
      <c r="CF1402" s="72"/>
      <c r="CG1402" s="72"/>
      <c r="CH1402" s="72"/>
      <c r="CI1402" s="72"/>
      <c r="CJ1402" s="72"/>
      <c r="CK1402" s="72"/>
      <c r="CL1402" s="72"/>
      <c r="CM1402" s="72"/>
      <c r="CN1402" s="72"/>
      <c r="CO1402" s="72"/>
      <c r="CP1402" s="72"/>
      <c r="CQ1402" s="72"/>
      <c r="CR1402" s="72"/>
      <c r="CS1402" s="72"/>
      <c r="CT1402" s="72"/>
      <c r="CU1402" s="72"/>
      <c r="CV1402" s="72"/>
      <c r="CW1402" s="72"/>
      <c r="CX1402" s="72"/>
      <c r="CY1402" s="72"/>
      <c r="CZ1402" s="72"/>
      <c r="DA1402" s="72"/>
      <c r="DB1402" s="72"/>
      <c r="DC1402" s="72"/>
      <c r="DD1402" s="72"/>
      <c r="DE1402" s="72"/>
      <c r="DF1402" s="72"/>
      <c r="DG1402" s="72"/>
      <c r="DH1402" s="72"/>
      <c r="DI1402" s="72"/>
      <c r="DJ1402" s="72"/>
      <c r="DK1402" s="72"/>
      <c r="DL1402" s="72"/>
      <c r="DM1402" s="72"/>
      <c r="DN1402" s="72"/>
      <c r="DO1402" s="72"/>
      <c r="DP1402" s="72"/>
      <c r="DQ1402" s="72"/>
      <c r="DR1402" s="72"/>
      <c r="DS1402" s="72"/>
      <c r="DT1402" s="72"/>
      <c r="DU1402" s="72"/>
      <c r="DV1402" s="72"/>
      <c r="DW1402" s="72"/>
      <c r="DX1402" s="72"/>
      <c r="DY1402" s="72"/>
      <c r="DZ1402" s="72"/>
      <c r="EA1402" s="72"/>
      <c r="EB1402" s="72"/>
      <c r="EC1402" s="72"/>
      <c r="ED1402" s="72"/>
      <c r="EE1402" s="72"/>
      <c r="EF1402" s="72"/>
      <c r="EG1402" s="72"/>
      <c r="EH1402" s="72"/>
      <c r="EI1402" s="72"/>
      <c r="EJ1402" s="72"/>
      <c r="EK1402" s="72"/>
      <c r="EL1402" s="72"/>
      <c r="EM1402" s="72"/>
      <c r="EN1402" s="72"/>
      <c r="EO1402" s="72"/>
      <c r="EP1402" s="72"/>
      <c r="EQ1402" s="72"/>
      <c r="ER1402" s="72"/>
      <c r="ES1402" s="72"/>
      <c r="ET1402" s="72"/>
      <c r="EU1402" s="72"/>
      <c r="EV1402" s="72"/>
      <c r="EW1402" s="72"/>
      <c r="EX1402" s="72"/>
      <c r="EY1402" s="72"/>
      <c r="EZ1402" s="72"/>
      <c r="FA1402" s="72"/>
      <c r="FB1402" s="72"/>
      <c r="FC1402" s="72"/>
      <c r="FD1402" s="72"/>
      <c r="FE1402" s="72"/>
      <c r="FF1402" s="72"/>
      <c r="FG1402" s="72"/>
      <c r="FH1402" s="72"/>
      <c r="FI1402" s="72"/>
      <c r="FJ1402" s="72"/>
      <c r="FK1402" s="72"/>
      <c r="FL1402" s="72"/>
      <c r="FM1402" s="72"/>
      <c r="FN1402" s="72"/>
      <c r="FO1402" s="72"/>
      <c r="FP1402" s="72"/>
      <c r="FQ1402" s="72"/>
      <c r="FR1402" s="72"/>
      <c r="FS1402" s="72"/>
      <c r="FT1402" s="72"/>
      <c r="FU1402" s="72"/>
      <c r="FV1402" s="72"/>
      <c r="FW1402" s="72"/>
      <c r="FX1402" s="72"/>
      <c r="FY1402" s="72"/>
      <c r="FZ1402" s="72"/>
      <c r="GA1402" s="72"/>
      <c r="GB1402" s="72"/>
      <c r="GC1402" s="72"/>
      <c r="GD1402" s="72"/>
      <c r="GE1402" s="72"/>
      <c r="GF1402" s="72"/>
      <c r="GG1402" s="72"/>
      <c r="GH1402" s="72"/>
      <c r="GI1402" s="72"/>
      <c r="GJ1402" s="72"/>
      <c r="GK1402" s="72"/>
      <c r="GL1402" s="72"/>
      <c r="GM1402" s="72"/>
      <c r="GN1402" s="72"/>
      <c r="GO1402" s="72"/>
      <c r="GP1402" s="72"/>
      <c r="GQ1402" s="72"/>
      <c r="GR1402" s="72"/>
      <c r="GS1402" s="72"/>
      <c r="GT1402" s="72"/>
      <c r="GU1402" s="72"/>
      <c r="GV1402" s="72"/>
      <c r="GW1402" s="72"/>
      <c r="GX1402" s="72"/>
      <c r="GY1402" s="72"/>
      <c r="GZ1402" s="72"/>
      <c r="HA1402" s="72"/>
      <c r="HB1402" s="72"/>
      <c r="HC1402" s="72"/>
      <c r="HD1402" s="72"/>
      <c r="HE1402" s="72"/>
      <c r="HF1402" s="72"/>
      <c r="HG1402" s="72"/>
      <c r="HH1402" s="72"/>
      <c r="HI1402" s="72"/>
      <c r="HJ1402" s="72"/>
      <c r="HK1402" s="72"/>
      <c r="HL1402" s="72"/>
      <c r="HM1402" s="72"/>
      <c r="HN1402" s="72"/>
      <c r="HO1402" s="72"/>
      <c r="HP1402" s="72"/>
      <c r="HQ1402" s="72"/>
      <c r="HR1402" s="72"/>
      <c r="HS1402" s="72"/>
      <c r="HT1402" s="72"/>
      <c r="HU1402" s="72"/>
      <c r="HV1402" s="72"/>
      <c r="HW1402" s="72"/>
      <c r="HX1402" s="72"/>
      <c r="HY1402" s="72"/>
      <c r="HZ1402" s="72"/>
      <c r="IA1402" s="72"/>
      <c r="IB1402" s="72"/>
      <c r="IC1402" s="72"/>
      <c r="ID1402" s="72"/>
      <c r="IE1402" s="72"/>
      <c r="IF1402" s="72"/>
      <c r="IG1402" s="72"/>
      <c r="IH1402" s="72"/>
      <c r="II1402" s="72"/>
      <c r="IJ1402" s="72"/>
      <c r="IK1402" s="72"/>
      <c r="IL1402" s="72"/>
      <c r="IM1402" s="72"/>
      <c r="IN1402" s="72"/>
      <c r="IO1402" s="72"/>
      <c r="IP1402" s="72"/>
      <c r="IQ1402" s="72"/>
      <c r="IR1402" s="72"/>
      <c r="IS1402" s="72"/>
      <c r="IT1402" s="72"/>
      <c r="IU1402" s="72"/>
      <c r="IV1402" s="72"/>
      <c r="IW1402" s="72"/>
      <c r="IX1402" s="72"/>
      <c r="IY1402" s="72"/>
      <c r="IZ1402" s="72"/>
      <c r="JA1402" s="72"/>
      <c r="JB1402" s="72"/>
      <c r="JC1402" s="72"/>
      <c r="JD1402" s="72"/>
      <c r="JE1402" s="72"/>
      <c r="JF1402" s="72"/>
      <c r="JG1402" s="72"/>
      <c r="JH1402" s="72"/>
      <c r="JI1402" s="72"/>
      <c r="JJ1402" s="72"/>
      <c r="JK1402" s="72"/>
      <c r="JL1402" s="72"/>
      <c r="JM1402" s="72"/>
      <c r="JN1402" s="72"/>
      <c r="JO1402" s="72"/>
      <c r="JP1402" s="72"/>
      <c r="JQ1402" s="72"/>
      <c r="JR1402" s="72"/>
      <c r="JS1402" s="72"/>
      <c r="JT1402" s="72"/>
      <c r="JU1402" s="72"/>
      <c r="JV1402" s="72"/>
      <c r="JW1402" s="72"/>
      <c r="JX1402" s="72"/>
      <c r="JY1402" s="72"/>
      <c r="JZ1402" s="72"/>
      <c r="KA1402" s="72"/>
      <c r="KB1402" s="72"/>
      <c r="KC1402" s="72"/>
      <c r="KD1402" s="72"/>
      <c r="KE1402" s="72"/>
      <c r="KF1402" s="72"/>
      <c r="KG1402" s="72"/>
      <c r="KH1402" s="72"/>
      <c r="KI1402" s="72"/>
      <c r="KJ1402" s="72"/>
      <c r="KK1402" s="72"/>
      <c r="KL1402" s="72"/>
      <c r="KM1402" s="72"/>
      <c r="KN1402" s="72"/>
      <c r="KO1402" s="72"/>
      <c r="KP1402" s="72"/>
      <c r="KQ1402" s="72"/>
      <c r="KR1402" s="72"/>
      <c r="KS1402" s="72"/>
      <c r="KT1402" s="72"/>
      <c r="KU1402" s="72"/>
      <c r="KV1402" s="72"/>
      <c r="KW1402" s="72"/>
      <c r="KX1402" s="72"/>
      <c r="KY1402" s="72"/>
      <c r="KZ1402" s="72"/>
      <c r="LA1402" s="72"/>
      <c r="LB1402" s="72"/>
      <c r="LC1402" s="72"/>
      <c r="LD1402" s="72"/>
      <c r="LE1402" s="72"/>
      <c r="LF1402" s="72"/>
      <c r="LG1402" s="72"/>
      <c r="LH1402" s="72"/>
      <c r="LI1402" s="72"/>
      <c r="LJ1402" s="72"/>
      <c r="LK1402" s="72"/>
    </row>
    <row r="1403" spans="1:323" s="20" customFormat="1" ht="14.25" customHeight="1">
      <c r="A1403" s="54">
        <v>1288</v>
      </c>
      <c r="B1403" s="23">
        <v>113</v>
      </c>
      <c r="C1403" s="23" t="s">
        <v>33</v>
      </c>
      <c r="D1403" s="32" t="s">
        <v>6696</v>
      </c>
      <c r="E1403" s="23" t="s">
        <v>241</v>
      </c>
      <c r="F1403" s="23" t="s">
        <v>2334</v>
      </c>
      <c r="G1403" s="23" t="s">
        <v>1158</v>
      </c>
      <c r="H1403" s="25">
        <v>1</v>
      </c>
      <c r="I1403" s="25">
        <v>37.5</v>
      </c>
      <c r="J1403" s="26">
        <v>30</v>
      </c>
      <c r="K1403" s="26">
        <v>1125</v>
      </c>
      <c r="L1403" s="27">
        <v>0</v>
      </c>
      <c r="M1403" s="27">
        <v>0</v>
      </c>
      <c r="N1403" s="27">
        <v>1</v>
      </c>
      <c r="O1403" s="27">
        <v>0</v>
      </c>
      <c r="P1403" s="27">
        <v>1</v>
      </c>
      <c r="Q1403" s="55"/>
      <c r="R1403" s="27">
        <f t="shared" si="153"/>
        <v>0</v>
      </c>
      <c r="S1403" s="56" t="str">
        <f t="shared" si="154"/>
        <v>×</v>
      </c>
      <c r="T1403" s="56" t="str">
        <f t="shared" si="155"/>
        <v>×</v>
      </c>
      <c r="U1403" s="56" t="str">
        <f t="shared" si="156"/>
        <v>×</v>
      </c>
      <c r="V1403" s="57" t="str">
        <f t="shared" si="150"/>
        <v/>
      </c>
      <c r="W1403" s="58">
        <f t="shared" si="151"/>
        <v>0</v>
      </c>
      <c r="X1403" s="54">
        <f t="shared" si="152"/>
        <v>113</v>
      </c>
      <c r="Y1403" s="59"/>
      <c r="Z1403" s="42"/>
      <c r="AA1403" s="42"/>
      <c r="AB1403" s="42"/>
      <c r="AC1403" s="42"/>
      <c r="AD1403" s="42"/>
      <c r="AE1403" s="42"/>
      <c r="AF1403" s="42"/>
      <c r="AG1403" s="42"/>
      <c r="AH1403" s="42"/>
      <c r="AI1403" s="42"/>
      <c r="AJ1403" s="42"/>
      <c r="AK1403" s="42"/>
      <c r="AL1403" s="42"/>
      <c r="AM1403" s="42"/>
      <c r="AN1403" s="42"/>
      <c r="AO1403" s="42"/>
      <c r="AP1403" s="42"/>
      <c r="AQ1403" s="42"/>
      <c r="AR1403" s="42"/>
      <c r="AS1403" s="72"/>
      <c r="AT1403" s="72"/>
      <c r="AU1403" s="72"/>
      <c r="AV1403" s="72"/>
      <c r="AW1403" s="72"/>
      <c r="AX1403" s="72"/>
      <c r="AY1403" s="72"/>
      <c r="AZ1403" s="72"/>
      <c r="BA1403" s="72"/>
      <c r="BB1403" s="72"/>
      <c r="BC1403" s="72"/>
      <c r="BD1403" s="72"/>
      <c r="BE1403" s="72"/>
      <c r="BF1403" s="72"/>
      <c r="BG1403" s="72"/>
      <c r="BH1403" s="72"/>
      <c r="BI1403" s="72"/>
      <c r="BJ1403" s="72"/>
      <c r="BK1403" s="72"/>
      <c r="BL1403" s="72"/>
      <c r="BM1403" s="72"/>
      <c r="BN1403" s="72"/>
      <c r="BO1403" s="72"/>
      <c r="BP1403" s="72"/>
      <c r="BQ1403" s="72"/>
      <c r="BR1403" s="72"/>
      <c r="BS1403" s="72"/>
      <c r="BT1403" s="72"/>
      <c r="BU1403" s="72"/>
      <c r="BV1403" s="72"/>
      <c r="BW1403" s="72"/>
      <c r="BX1403" s="72"/>
      <c r="BY1403" s="72"/>
      <c r="BZ1403" s="72"/>
      <c r="CA1403" s="72"/>
      <c r="CB1403" s="72"/>
      <c r="CC1403" s="72"/>
      <c r="CD1403" s="72"/>
      <c r="CE1403" s="72"/>
      <c r="CF1403" s="72"/>
      <c r="CG1403" s="72"/>
      <c r="CH1403" s="72"/>
      <c r="CI1403" s="72"/>
      <c r="CJ1403" s="72"/>
      <c r="CK1403" s="72"/>
      <c r="CL1403" s="72"/>
      <c r="CM1403" s="72"/>
      <c r="CN1403" s="72"/>
      <c r="CO1403" s="72"/>
      <c r="CP1403" s="72"/>
      <c r="CQ1403" s="72"/>
      <c r="CR1403" s="72"/>
      <c r="CS1403" s="72"/>
      <c r="CT1403" s="72"/>
      <c r="CU1403" s="72"/>
      <c r="CV1403" s="72"/>
      <c r="CW1403" s="72"/>
      <c r="CX1403" s="72"/>
      <c r="CY1403" s="72"/>
      <c r="CZ1403" s="72"/>
      <c r="DA1403" s="72"/>
      <c r="DB1403" s="72"/>
      <c r="DC1403" s="72"/>
      <c r="DD1403" s="72"/>
      <c r="DE1403" s="72"/>
      <c r="DF1403" s="72"/>
      <c r="DG1403" s="72"/>
      <c r="DH1403" s="72"/>
      <c r="DI1403" s="72"/>
      <c r="DJ1403" s="72"/>
      <c r="DK1403" s="72"/>
      <c r="DL1403" s="72"/>
      <c r="DM1403" s="72"/>
      <c r="DN1403" s="72"/>
      <c r="DO1403" s="72"/>
      <c r="DP1403" s="72"/>
      <c r="DQ1403" s="72"/>
      <c r="DR1403" s="72"/>
      <c r="DS1403" s="72"/>
      <c r="DT1403" s="72"/>
      <c r="DU1403" s="72"/>
      <c r="DV1403" s="72"/>
      <c r="DW1403" s="72"/>
      <c r="DX1403" s="72"/>
      <c r="DY1403" s="72"/>
      <c r="DZ1403" s="72"/>
      <c r="EA1403" s="72"/>
      <c r="EB1403" s="72"/>
      <c r="EC1403" s="72"/>
      <c r="ED1403" s="72"/>
      <c r="EE1403" s="72"/>
      <c r="EF1403" s="72"/>
      <c r="EG1403" s="72"/>
      <c r="EH1403" s="72"/>
      <c r="EI1403" s="72"/>
      <c r="EJ1403" s="72"/>
      <c r="EK1403" s="72"/>
      <c r="EL1403" s="72"/>
      <c r="EM1403" s="72"/>
      <c r="EN1403" s="72"/>
      <c r="EO1403" s="72"/>
      <c r="EP1403" s="72"/>
      <c r="EQ1403" s="72"/>
      <c r="ER1403" s="72"/>
      <c r="ES1403" s="72"/>
      <c r="ET1403" s="72"/>
      <c r="EU1403" s="72"/>
      <c r="EV1403" s="72"/>
      <c r="EW1403" s="72"/>
      <c r="EX1403" s="72"/>
      <c r="EY1403" s="72"/>
      <c r="EZ1403" s="72"/>
      <c r="FA1403" s="72"/>
      <c r="FB1403" s="72"/>
      <c r="FC1403" s="72"/>
      <c r="FD1403" s="72"/>
      <c r="FE1403" s="72"/>
      <c r="FF1403" s="72"/>
      <c r="FG1403" s="72"/>
      <c r="FH1403" s="72"/>
      <c r="FI1403" s="72"/>
      <c r="FJ1403" s="72"/>
      <c r="FK1403" s="72"/>
      <c r="FL1403" s="72"/>
      <c r="FM1403" s="72"/>
      <c r="FN1403" s="72"/>
      <c r="FO1403" s="72"/>
      <c r="FP1403" s="72"/>
      <c r="FQ1403" s="72"/>
      <c r="FR1403" s="72"/>
      <c r="FS1403" s="72"/>
      <c r="FT1403" s="72"/>
      <c r="FU1403" s="72"/>
      <c r="FV1403" s="72"/>
      <c r="FW1403" s="72"/>
      <c r="FX1403" s="72"/>
      <c r="FY1403" s="72"/>
      <c r="FZ1403" s="72"/>
      <c r="GA1403" s="72"/>
      <c r="GB1403" s="72"/>
      <c r="GC1403" s="72"/>
      <c r="GD1403" s="72"/>
      <c r="GE1403" s="72"/>
      <c r="GF1403" s="72"/>
      <c r="GG1403" s="72"/>
      <c r="GH1403" s="72"/>
      <c r="GI1403" s="72"/>
      <c r="GJ1403" s="72"/>
      <c r="GK1403" s="72"/>
      <c r="GL1403" s="72"/>
      <c r="GM1403" s="72"/>
      <c r="GN1403" s="72"/>
      <c r="GO1403" s="72"/>
      <c r="GP1403" s="72"/>
      <c r="GQ1403" s="72"/>
      <c r="GR1403" s="72"/>
      <c r="GS1403" s="72"/>
      <c r="GT1403" s="72"/>
      <c r="GU1403" s="72"/>
      <c r="GV1403" s="72"/>
      <c r="GW1403" s="72"/>
      <c r="GX1403" s="72"/>
      <c r="GY1403" s="72"/>
      <c r="GZ1403" s="72"/>
      <c r="HA1403" s="72"/>
      <c r="HB1403" s="72"/>
      <c r="HC1403" s="72"/>
      <c r="HD1403" s="72"/>
      <c r="HE1403" s="72"/>
      <c r="HF1403" s="72"/>
      <c r="HG1403" s="72"/>
      <c r="HH1403" s="72"/>
      <c r="HI1403" s="72"/>
      <c r="HJ1403" s="72"/>
      <c r="HK1403" s="72"/>
      <c r="HL1403" s="72"/>
      <c r="HM1403" s="72"/>
      <c r="HN1403" s="72"/>
      <c r="HO1403" s="72"/>
      <c r="HP1403" s="72"/>
      <c r="HQ1403" s="72"/>
      <c r="HR1403" s="72"/>
      <c r="HS1403" s="72"/>
      <c r="HT1403" s="72"/>
      <c r="HU1403" s="72"/>
      <c r="HV1403" s="72"/>
      <c r="HW1403" s="72"/>
      <c r="HX1403" s="72"/>
      <c r="HY1403" s="72"/>
      <c r="HZ1403" s="72"/>
      <c r="IA1403" s="72"/>
      <c r="IB1403" s="72"/>
      <c r="IC1403" s="72"/>
      <c r="ID1403" s="72"/>
      <c r="IE1403" s="72"/>
      <c r="IF1403" s="72"/>
      <c r="IG1403" s="72"/>
      <c r="IH1403" s="72"/>
      <c r="II1403" s="72"/>
      <c r="IJ1403" s="72"/>
      <c r="IK1403" s="72"/>
      <c r="IL1403" s="72"/>
      <c r="IM1403" s="72"/>
      <c r="IN1403" s="72"/>
      <c r="IO1403" s="72"/>
      <c r="IP1403" s="72"/>
      <c r="IQ1403" s="72"/>
      <c r="IR1403" s="72"/>
      <c r="IS1403" s="72"/>
      <c r="IT1403" s="72"/>
      <c r="IU1403" s="72"/>
      <c r="IV1403" s="72"/>
      <c r="IW1403" s="72"/>
      <c r="IX1403" s="72"/>
      <c r="IY1403" s="72"/>
      <c r="IZ1403" s="72"/>
      <c r="JA1403" s="72"/>
      <c r="JB1403" s="72"/>
      <c r="JC1403" s="72"/>
      <c r="JD1403" s="72"/>
      <c r="JE1403" s="72"/>
      <c r="JF1403" s="72"/>
      <c r="JG1403" s="72"/>
      <c r="JH1403" s="72"/>
      <c r="JI1403" s="72"/>
      <c r="JJ1403" s="72"/>
      <c r="JK1403" s="72"/>
      <c r="JL1403" s="72"/>
      <c r="JM1403" s="72"/>
      <c r="JN1403" s="72"/>
      <c r="JO1403" s="72"/>
      <c r="JP1403" s="72"/>
      <c r="JQ1403" s="72"/>
      <c r="JR1403" s="72"/>
      <c r="JS1403" s="72"/>
      <c r="JT1403" s="72"/>
      <c r="JU1403" s="72"/>
      <c r="JV1403" s="72"/>
      <c r="JW1403" s="72"/>
      <c r="JX1403" s="72"/>
      <c r="JY1403" s="72"/>
      <c r="JZ1403" s="72"/>
      <c r="KA1403" s="72"/>
      <c r="KB1403" s="72"/>
      <c r="KC1403" s="72"/>
      <c r="KD1403" s="72"/>
      <c r="KE1403" s="72"/>
      <c r="KF1403" s="72"/>
      <c r="KG1403" s="72"/>
      <c r="KH1403" s="72"/>
      <c r="KI1403" s="72"/>
      <c r="KJ1403" s="72"/>
      <c r="KK1403" s="72"/>
      <c r="KL1403" s="72"/>
      <c r="KM1403" s="72"/>
      <c r="KN1403" s="72"/>
      <c r="KO1403" s="72"/>
      <c r="KP1403" s="72"/>
      <c r="KQ1403" s="72"/>
      <c r="KR1403" s="72"/>
      <c r="KS1403" s="72"/>
      <c r="KT1403" s="72"/>
      <c r="KU1403" s="72"/>
      <c r="KV1403" s="72"/>
      <c r="KW1403" s="72"/>
      <c r="KX1403" s="72"/>
      <c r="KY1403" s="72"/>
      <c r="KZ1403" s="72"/>
      <c r="LA1403" s="72"/>
      <c r="LB1403" s="72"/>
      <c r="LC1403" s="72"/>
      <c r="LD1403" s="72"/>
      <c r="LE1403" s="72"/>
      <c r="LF1403" s="72"/>
      <c r="LG1403" s="72"/>
      <c r="LH1403" s="72"/>
      <c r="LI1403" s="72"/>
      <c r="LJ1403" s="72"/>
      <c r="LK1403" s="72"/>
    </row>
    <row r="1404" spans="1:323" s="20" customFormat="1" ht="14.25" customHeight="1">
      <c r="A1404" s="54">
        <v>1289</v>
      </c>
      <c r="B1404" s="23">
        <v>113</v>
      </c>
      <c r="C1404" s="23" t="s">
        <v>33</v>
      </c>
      <c r="D1404" s="32" t="s">
        <v>2328</v>
      </c>
      <c r="E1404" s="23" t="s">
        <v>241</v>
      </c>
      <c r="F1404" s="23" t="s">
        <v>2329</v>
      </c>
      <c r="G1404" s="23" t="s">
        <v>2330</v>
      </c>
      <c r="H1404" s="25">
        <v>100</v>
      </c>
      <c r="I1404" s="25">
        <v>30.6</v>
      </c>
      <c r="J1404" s="26">
        <v>100</v>
      </c>
      <c r="K1404" s="26">
        <v>3060</v>
      </c>
      <c r="L1404" s="27">
        <v>0</v>
      </c>
      <c r="M1404" s="27">
        <v>0</v>
      </c>
      <c r="N1404" s="27">
        <v>0</v>
      </c>
      <c r="O1404" s="27">
        <v>2</v>
      </c>
      <c r="P1404" s="27">
        <v>2</v>
      </c>
      <c r="Q1404" s="55"/>
      <c r="R1404" s="27">
        <f t="shared" si="153"/>
        <v>0</v>
      </c>
      <c r="S1404" s="56" t="str">
        <f t="shared" si="154"/>
        <v>×</v>
      </c>
      <c r="T1404" s="56" t="str">
        <f t="shared" si="155"/>
        <v>×</v>
      </c>
      <c r="U1404" s="56" t="str">
        <f t="shared" si="156"/>
        <v>×</v>
      </c>
      <c r="V1404" s="57" t="str">
        <f t="shared" si="150"/>
        <v/>
      </c>
      <c r="W1404" s="58">
        <f t="shared" si="151"/>
        <v>0</v>
      </c>
      <c r="X1404" s="54">
        <f t="shared" si="152"/>
        <v>113</v>
      </c>
      <c r="Y1404" s="59"/>
      <c r="Z1404" s="42"/>
      <c r="AA1404" s="42"/>
      <c r="AB1404" s="42"/>
      <c r="AC1404" s="42"/>
      <c r="AD1404" s="42"/>
      <c r="AE1404" s="42"/>
      <c r="AF1404" s="42"/>
      <c r="AG1404" s="42"/>
      <c r="AH1404" s="42"/>
      <c r="AI1404" s="42"/>
      <c r="AJ1404" s="42"/>
      <c r="AK1404" s="42"/>
      <c r="AL1404" s="42"/>
      <c r="AM1404" s="42"/>
      <c r="AN1404" s="42"/>
      <c r="AO1404" s="42"/>
      <c r="AP1404" s="42"/>
      <c r="AQ1404" s="42"/>
      <c r="AR1404" s="42"/>
      <c r="AS1404" s="72"/>
      <c r="AT1404" s="72"/>
      <c r="AU1404" s="72"/>
      <c r="AV1404" s="72"/>
      <c r="AW1404" s="72"/>
      <c r="AX1404" s="72"/>
      <c r="AY1404" s="72"/>
      <c r="AZ1404" s="72"/>
      <c r="BA1404" s="72"/>
      <c r="BB1404" s="72"/>
      <c r="BC1404" s="72"/>
      <c r="BD1404" s="72"/>
      <c r="BE1404" s="72"/>
      <c r="BF1404" s="72"/>
      <c r="BG1404" s="72"/>
      <c r="BH1404" s="72"/>
      <c r="BI1404" s="72"/>
      <c r="BJ1404" s="72"/>
      <c r="BK1404" s="72"/>
      <c r="BL1404" s="72"/>
      <c r="BM1404" s="72"/>
      <c r="BN1404" s="72"/>
      <c r="BO1404" s="72"/>
      <c r="BP1404" s="72"/>
      <c r="BQ1404" s="72"/>
      <c r="BR1404" s="72"/>
      <c r="BS1404" s="72"/>
      <c r="BT1404" s="72"/>
      <c r="BU1404" s="72"/>
      <c r="BV1404" s="72"/>
      <c r="BW1404" s="72"/>
      <c r="BX1404" s="72"/>
      <c r="BY1404" s="72"/>
      <c r="BZ1404" s="72"/>
      <c r="CA1404" s="72"/>
      <c r="CB1404" s="72"/>
      <c r="CC1404" s="72"/>
      <c r="CD1404" s="72"/>
      <c r="CE1404" s="72"/>
      <c r="CF1404" s="72"/>
      <c r="CG1404" s="72"/>
      <c r="CH1404" s="72"/>
      <c r="CI1404" s="72"/>
      <c r="CJ1404" s="72"/>
      <c r="CK1404" s="72"/>
      <c r="CL1404" s="72"/>
      <c r="CM1404" s="72"/>
      <c r="CN1404" s="72"/>
      <c r="CO1404" s="72"/>
      <c r="CP1404" s="72"/>
      <c r="CQ1404" s="72"/>
      <c r="CR1404" s="72"/>
      <c r="CS1404" s="72"/>
      <c r="CT1404" s="72"/>
      <c r="CU1404" s="72"/>
      <c r="CV1404" s="72"/>
      <c r="CW1404" s="72"/>
      <c r="CX1404" s="72"/>
      <c r="CY1404" s="72"/>
      <c r="CZ1404" s="72"/>
      <c r="DA1404" s="72"/>
      <c r="DB1404" s="72"/>
      <c r="DC1404" s="72"/>
      <c r="DD1404" s="72"/>
      <c r="DE1404" s="72"/>
      <c r="DF1404" s="72"/>
      <c r="DG1404" s="72"/>
      <c r="DH1404" s="72"/>
      <c r="DI1404" s="72"/>
      <c r="DJ1404" s="72"/>
      <c r="DK1404" s="72"/>
      <c r="DL1404" s="72"/>
      <c r="DM1404" s="72"/>
      <c r="DN1404" s="72"/>
      <c r="DO1404" s="72"/>
      <c r="DP1404" s="72"/>
      <c r="DQ1404" s="72"/>
      <c r="DR1404" s="72"/>
      <c r="DS1404" s="72"/>
      <c r="DT1404" s="72"/>
      <c r="DU1404" s="72"/>
      <c r="DV1404" s="72"/>
      <c r="DW1404" s="72"/>
      <c r="DX1404" s="72"/>
      <c r="DY1404" s="72"/>
      <c r="DZ1404" s="72"/>
      <c r="EA1404" s="72"/>
      <c r="EB1404" s="72"/>
      <c r="EC1404" s="72"/>
      <c r="ED1404" s="72"/>
      <c r="EE1404" s="72"/>
      <c r="EF1404" s="72"/>
      <c r="EG1404" s="72"/>
      <c r="EH1404" s="72"/>
      <c r="EI1404" s="72"/>
      <c r="EJ1404" s="72"/>
      <c r="EK1404" s="72"/>
      <c r="EL1404" s="72"/>
      <c r="EM1404" s="72"/>
      <c r="EN1404" s="72"/>
      <c r="EO1404" s="72"/>
      <c r="EP1404" s="72"/>
      <c r="EQ1404" s="72"/>
      <c r="ER1404" s="72"/>
      <c r="ES1404" s="72"/>
      <c r="ET1404" s="72"/>
      <c r="EU1404" s="72"/>
      <c r="EV1404" s="72"/>
      <c r="EW1404" s="72"/>
      <c r="EX1404" s="72"/>
      <c r="EY1404" s="72"/>
      <c r="EZ1404" s="72"/>
      <c r="FA1404" s="72"/>
      <c r="FB1404" s="72"/>
      <c r="FC1404" s="72"/>
      <c r="FD1404" s="72"/>
      <c r="FE1404" s="72"/>
      <c r="FF1404" s="72"/>
      <c r="FG1404" s="72"/>
      <c r="FH1404" s="72"/>
      <c r="FI1404" s="72"/>
      <c r="FJ1404" s="72"/>
      <c r="FK1404" s="72"/>
      <c r="FL1404" s="72"/>
      <c r="FM1404" s="72"/>
      <c r="FN1404" s="72"/>
      <c r="FO1404" s="72"/>
      <c r="FP1404" s="72"/>
      <c r="FQ1404" s="72"/>
      <c r="FR1404" s="72"/>
      <c r="FS1404" s="72"/>
      <c r="FT1404" s="72"/>
      <c r="FU1404" s="72"/>
      <c r="FV1404" s="72"/>
      <c r="FW1404" s="72"/>
      <c r="FX1404" s="72"/>
      <c r="FY1404" s="72"/>
      <c r="FZ1404" s="72"/>
      <c r="GA1404" s="72"/>
      <c r="GB1404" s="72"/>
      <c r="GC1404" s="72"/>
      <c r="GD1404" s="72"/>
      <c r="GE1404" s="72"/>
      <c r="GF1404" s="72"/>
      <c r="GG1404" s="72"/>
      <c r="GH1404" s="72"/>
      <c r="GI1404" s="72"/>
      <c r="GJ1404" s="72"/>
      <c r="GK1404" s="72"/>
      <c r="GL1404" s="72"/>
      <c r="GM1404" s="72"/>
      <c r="GN1404" s="72"/>
      <c r="GO1404" s="72"/>
      <c r="GP1404" s="72"/>
      <c r="GQ1404" s="72"/>
      <c r="GR1404" s="72"/>
      <c r="GS1404" s="72"/>
      <c r="GT1404" s="72"/>
      <c r="GU1404" s="72"/>
      <c r="GV1404" s="72"/>
      <c r="GW1404" s="72"/>
      <c r="GX1404" s="72"/>
      <c r="GY1404" s="72"/>
      <c r="GZ1404" s="72"/>
      <c r="HA1404" s="72"/>
      <c r="HB1404" s="72"/>
      <c r="HC1404" s="72"/>
      <c r="HD1404" s="72"/>
      <c r="HE1404" s="72"/>
      <c r="HF1404" s="72"/>
      <c r="HG1404" s="72"/>
      <c r="HH1404" s="72"/>
      <c r="HI1404" s="72"/>
      <c r="HJ1404" s="72"/>
      <c r="HK1404" s="72"/>
      <c r="HL1404" s="72"/>
      <c r="HM1404" s="72"/>
      <c r="HN1404" s="72"/>
      <c r="HO1404" s="72"/>
      <c r="HP1404" s="72"/>
      <c r="HQ1404" s="72"/>
      <c r="HR1404" s="72"/>
      <c r="HS1404" s="72"/>
      <c r="HT1404" s="72"/>
      <c r="HU1404" s="72"/>
      <c r="HV1404" s="72"/>
      <c r="HW1404" s="72"/>
      <c r="HX1404" s="72"/>
      <c r="HY1404" s="72"/>
      <c r="HZ1404" s="72"/>
      <c r="IA1404" s="72"/>
      <c r="IB1404" s="72"/>
      <c r="IC1404" s="72"/>
      <c r="ID1404" s="72"/>
      <c r="IE1404" s="72"/>
      <c r="IF1404" s="72"/>
      <c r="IG1404" s="72"/>
      <c r="IH1404" s="72"/>
      <c r="II1404" s="72"/>
      <c r="IJ1404" s="72"/>
      <c r="IK1404" s="72"/>
      <c r="IL1404" s="72"/>
      <c r="IM1404" s="72"/>
      <c r="IN1404" s="72"/>
      <c r="IO1404" s="72"/>
      <c r="IP1404" s="72"/>
      <c r="IQ1404" s="72"/>
      <c r="IR1404" s="72"/>
      <c r="IS1404" s="72"/>
      <c r="IT1404" s="72"/>
      <c r="IU1404" s="72"/>
      <c r="IV1404" s="72"/>
      <c r="IW1404" s="72"/>
      <c r="IX1404" s="72"/>
      <c r="IY1404" s="72"/>
      <c r="IZ1404" s="72"/>
      <c r="JA1404" s="72"/>
      <c r="JB1404" s="72"/>
      <c r="JC1404" s="72"/>
      <c r="JD1404" s="72"/>
      <c r="JE1404" s="72"/>
      <c r="JF1404" s="72"/>
      <c r="JG1404" s="72"/>
      <c r="JH1404" s="72"/>
      <c r="JI1404" s="72"/>
      <c r="JJ1404" s="72"/>
      <c r="JK1404" s="72"/>
      <c r="JL1404" s="72"/>
      <c r="JM1404" s="72"/>
      <c r="JN1404" s="72"/>
      <c r="JO1404" s="72"/>
      <c r="JP1404" s="72"/>
      <c r="JQ1404" s="72"/>
      <c r="JR1404" s="72"/>
      <c r="JS1404" s="72"/>
      <c r="JT1404" s="72"/>
      <c r="JU1404" s="72"/>
      <c r="JV1404" s="72"/>
      <c r="JW1404" s="72"/>
      <c r="JX1404" s="72"/>
      <c r="JY1404" s="72"/>
      <c r="JZ1404" s="72"/>
      <c r="KA1404" s="72"/>
      <c r="KB1404" s="72"/>
      <c r="KC1404" s="72"/>
      <c r="KD1404" s="72"/>
      <c r="KE1404" s="72"/>
      <c r="KF1404" s="72"/>
      <c r="KG1404" s="72"/>
      <c r="KH1404" s="72"/>
      <c r="KI1404" s="72"/>
      <c r="KJ1404" s="72"/>
      <c r="KK1404" s="72"/>
      <c r="KL1404" s="72"/>
      <c r="KM1404" s="72"/>
      <c r="KN1404" s="72"/>
      <c r="KO1404" s="72"/>
      <c r="KP1404" s="72"/>
      <c r="KQ1404" s="72"/>
      <c r="KR1404" s="72"/>
      <c r="KS1404" s="72"/>
      <c r="KT1404" s="72"/>
      <c r="KU1404" s="72"/>
      <c r="KV1404" s="72"/>
      <c r="KW1404" s="72"/>
      <c r="KX1404" s="72"/>
      <c r="KY1404" s="72"/>
      <c r="KZ1404" s="72"/>
      <c r="LA1404" s="72"/>
      <c r="LB1404" s="72"/>
      <c r="LC1404" s="72"/>
      <c r="LD1404" s="72"/>
      <c r="LE1404" s="72"/>
      <c r="LF1404" s="72"/>
      <c r="LG1404" s="72"/>
      <c r="LH1404" s="72"/>
      <c r="LI1404" s="72"/>
      <c r="LJ1404" s="72"/>
      <c r="LK1404" s="72"/>
    </row>
    <row r="1405" spans="1:323" ht="14.25" customHeight="1">
      <c r="A1405" s="54">
        <v>1290</v>
      </c>
      <c r="B1405" s="23">
        <v>113</v>
      </c>
      <c r="C1405" s="23" t="s">
        <v>33</v>
      </c>
      <c r="D1405" s="32" t="s">
        <v>2331</v>
      </c>
      <c r="E1405" s="23" t="s">
        <v>241</v>
      </c>
      <c r="F1405" s="23" t="s">
        <v>2332</v>
      </c>
      <c r="G1405" s="23" t="s">
        <v>1698</v>
      </c>
      <c r="H1405" s="25">
        <v>1000</v>
      </c>
      <c r="I1405" s="25">
        <v>30.6</v>
      </c>
      <c r="J1405" s="26">
        <v>1000</v>
      </c>
      <c r="K1405" s="26">
        <v>30600</v>
      </c>
      <c r="L1405" s="27">
        <v>0</v>
      </c>
      <c r="M1405" s="27">
        <v>0</v>
      </c>
      <c r="N1405" s="27">
        <v>0</v>
      </c>
      <c r="O1405" s="27">
        <v>6</v>
      </c>
      <c r="P1405" s="27">
        <v>6</v>
      </c>
      <c r="Q1405" s="55"/>
      <c r="R1405" s="27">
        <f t="shared" si="153"/>
        <v>0</v>
      </c>
      <c r="S1405" s="56" t="str">
        <f t="shared" si="154"/>
        <v>×</v>
      </c>
      <c r="T1405" s="56" t="str">
        <f t="shared" si="155"/>
        <v>×</v>
      </c>
      <c r="U1405" s="56" t="str">
        <f t="shared" si="156"/>
        <v>×</v>
      </c>
      <c r="V1405" s="57" t="str">
        <f t="shared" si="150"/>
        <v/>
      </c>
      <c r="W1405" s="58">
        <f t="shared" si="151"/>
        <v>0</v>
      </c>
      <c r="X1405" s="54">
        <f t="shared" si="152"/>
        <v>113</v>
      </c>
      <c r="Y1405" s="59"/>
    </row>
    <row r="1406" spans="1:323" ht="14.25" customHeight="1">
      <c r="A1406" s="60" t="s">
        <v>6036</v>
      </c>
      <c r="B1406" s="61"/>
      <c r="C1406" s="61"/>
      <c r="D1406" s="62"/>
      <c r="E1406" s="61"/>
      <c r="F1406" s="61"/>
      <c r="G1406" s="61"/>
      <c r="H1406" s="63"/>
      <c r="I1406" s="63"/>
      <c r="J1406" s="64"/>
      <c r="K1406" s="64"/>
      <c r="L1406" s="65"/>
      <c r="M1406" s="65"/>
      <c r="N1406" s="65"/>
      <c r="O1406" s="65"/>
      <c r="P1406" s="65"/>
      <c r="Q1406" s="66" t="str">
        <f>CONCATENATE("項番",B1405," 計")</f>
        <v>項番113 計</v>
      </c>
      <c r="R1406" s="67">
        <f>SUMIF(B:B,B1405,R:R)</f>
        <v>0</v>
      </c>
      <c r="S1406" s="68">
        <f>COUNTIFS($B:$B,$B1405,S:S,"○")</f>
        <v>0</v>
      </c>
      <c r="T1406" s="67"/>
      <c r="U1406" s="67"/>
      <c r="V1406" s="69" t="str">
        <f>IF(S1406=0,"",IF(COUNTIF(B:B,X1406)=S1406,"","この項番で見積単価（税別）が入力されていない品目があります"))</f>
        <v/>
      </c>
      <c r="W1406" s="70">
        <f t="shared" si="151"/>
        <v>0</v>
      </c>
      <c r="X1406" s="60">
        <f>B1405</f>
        <v>113</v>
      </c>
      <c r="Y1406" s="71" t="s">
        <v>293</v>
      </c>
    </row>
    <row r="1407" spans="1:323" ht="14.25" customHeight="1">
      <c r="A1407" s="54">
        <v>1291</v>
      </c>
      <c r="B1407" s="23">
        <v>114</v>
      </c>
      <c r="C1407" s="23" t="s">
        <v>33</v>
      </c>
      <c r="D1407" s="32" t="s">
        <v>6683</v>
      </c>
      <c r="E1407" s="23" t="s">
        <v>241</v>
      </c>
      <c r="F1407" s="23" t="s">
        <v>2338</v>
      </c>
      <c r="G1407" s="23" t="s">
        <v>375</v>
      </c>
      <c r="H1407" s="25">
        <v>5</v>
      </c>
      <c r="I1407" s="25">
        <v>3863</v>
      </c>
      <c r="J1407" s="26">
        <v>5</v>
      </c>
      <c r="K1407" s="26">
        <v>19315</v>
      </c>
      <c r="L1407" s="27">
        <v>2</v>
      </c>
      <c r="M1407" s="27">
        <v>0</v>
      </c>
      <c r="N1407" s="27">
        <v>10</v>
      </c>
      <c r="O1407" s="27">
        <v>0</v>
      </c>
      <c r="P1407" s="27">
        <v>12</v>
      </c>
      <c r="Q1407" s="55"/>
      <c r="R1407" s="27">
        <f t="shared" ref="R1407:R1471" si="157">P1407*Q1407</f>
        <v>0</v>
      </c>
      <c r="S1407" s="56" t="str">
        <f t="shared" si="154"/>
        <v>×</v>
      </c>
      <c r="T1407" s="56" t="str">
        <f t="shared" si="155"/>
        <v>×</v>
      </c>
      <c r="U1407" s="56" t="str">
        <f t="shared" si="156"/>
        <v>×</v>
      </c>
      <c r="V1407" s="57" t="str">
        <f t="shared" ref="V1407:V1471" si="158">IF(S1407="○",IF(OR(T1407="×",U1407="×"),"←見積単価（税別）欄には、1以上の整数を入力してください",""),"")</f>
        <v/>
      </c>
      <c r="W1407" s="58">
        <f t="shared" ref="W1407:W1471" si="159">IF(V1407="",0,1)</f>
        <v>0</v>
      </c>
      <c r="X1407" s="54">
        <f t="shared" ref="X1407:X1471" si="160">B1407</f>
        <v>114</v>
      </c>
      <c r="Y1407" s="59"/>
    </row>
    <row r="1408" spans="1:323" ht="14.25" customHeight="1">
      <c r="A1408" s="54">
        <v>1292</v>
      </c>
      <c r="B1408" s="23">
        <v>114</v>
      </c>
      <c r="C1408" s="23" t="s">
        <v>33</v>
      </c>
      <c r="D1408" s="32" t="s">
        <v>2339</v>
      </c>
      <c r="E1408" s="23" t="s">
        <v>241</v>
      </c>
      <c r="F1408" s="23" t="s">
        <v>2340</v>
      </c>
      <c r="G1408" s="23" t="s">
        <v>375</v>
      </c>
      <c r="H1408" s="25">
        <v>5</v>
      </c>
      <c r="I1408" s="25">
        <v>6871</v>
      </c>
      <c r="J1408" s="26">
        <v>5</v>
      </c>
      <c r="K1408" s="26">
        <v>34355</v>
      </c>
      <c r="L1408" s="27">
        <v>1</v>
      </c>
      <c r="M1408" s="27">
        <v>0</v>
      </c>
      <c r="N1408" s="27">
        <v>5</v>
      </c>
      <c r="O1408" s="27">
        <v>0</v>
      </c>
      <c r="P1408" s="27">
        <v>6</v>
      </c>
      <c r="Q1408" s="55"/>
      <c r="R1408" s="27">
        <f t="shared" si="157"/>
        <v>0</v>
      </c>
      <c r="S1408" s="56" t="str">
        <f t="shared" si="154"/>
        <v>×</v>
      </c>
      <c r="T1408" s="56" t="str">
        <f t="shared" si="155"/>
        <v>×</v>
      </c>
      <c r="U1408" s="56" t="str">
        <f t="shared" si="156"/>
        <v>×</v>
      </c>
      <c r="V1408" s="57" t="str">
        <f t="shared" si="158"/>
        <v/>
      </c>
      <c r="W1408" s="58">
        <f t="shared" si="159"/>
        <v>0</v>
      </c>
      <c r="X1408" s="54">
        <f t="shared" si="160"/>
        <v>114</v>
      </c>
      <c r="Y1408" s="59"/>
    </row>
    <row r="1409" spans="1:323" ht="14.25" customHeight="1">
      <c r="A1409" s="54">
        <v>1293</v>
      </c>
      <c r="B1409" s="23">
        <v>114</v>
      </c>
      <c r="C1409" s="23" t="s">
        <v>33</v>
      </c>
      <c r="D1409" s="32" t="s">
        <v>6684</v>
      </c>
      <c r="E1409" s="23" t="s">
        <v>241</v>
      </c>
      <c r="F1409" s="23" t="s">
        <v>2337</v>
      </c>
      <c r="G1409" s="23" t="s">
        <v>36</v>
      </c>
      <c r="H1409" s="25">
        <v>10</v>
      </c>
      <c r="I1409" s="25">
        <v>143</v>
      </c>
      <c r="J1409" s="26">
        <v>10</v>
      </c>
      <c r="K1409" s="26">
        <v>1430</v>
      </c>
      <c r="L1409" s="27">
        <v>0</v>
      </c>
      <c r="M1409" s="27">
        <v>0</v>
      </c>
      <c r="N1409" s="27">
        <v>10</v>
      </c>
      <c r="O1409" s="27">
        <v>0</v>
      </c>
      <c r="P1409" s="27">
        <v>10</v>
      </c>
      <c r="Q1409" s="55"/>
      <c r="R1409" s="27">
        <f t="shared" si="157"/>
        <v>0</v>
      </c>
      <c r="S1409" s="56" t="str">
        <f t="shared" si="154"/>
        <v>×</v>
      </c>
      <c r="T1409" s="56" t="str">
        <f t="shared" si="155"/>
        <v>×</v>
      </c>
      <c r="U1409" s="56" t="str">
        <f t="shared" si="156"/>
        <v>×</v>
      </c>
      <c r="V1409" s="57" t="str">
        <f t="shared" si="158"/>
        <v/>
      </c>
      <c r="W1409" s="58">
        <f t="shared" si="159"/>
        <v>0</v>
      </c>
      <c r="X1409" s="54">
        <f t="shared" si="160"/>
        <v>114</v>
      </c>
      <c r="Y1409" s="59"/>
    </row>
    <row r="1410" spans="1:323" ht="14.25" customHeight="1">
      <c r="A1410" s="60" t="s">
        <v>6036</v>
      </c>
      <c r="B1410" s="61"/>
      <c r="C1410" s="61"/>
      <c r="D1410" s="62"/>
      <c r="E1410" s="61"/>
      <c r="F1410" s="61"/>
      <c r="G1410" s="61"/>
      <c r="H1410" s="63"/>
      <c r="I1410" s="63"/>
      <c r="J1410" s="64"/>
      <c r="K1410" s="64"/>
      <c r="L1410" s="65"/>
      <c r="M1410" s="65"/>
      <c r="N1410" s="65"/>
      <c r="O1410" s="65"/>
      <c r="P1410" s="65"/>
      <c r="Q1410" s="66" t="str">
        <f>CONCATENATE("項番",B1409," 計")</f>
        <v>項番114 計</v>
      </c>
      <c r="R1410" s="67">
        <f>SUMIF(B:B,B1409,R:R)</f>
        <v>0</v>
      </c>
      <c r="S1410" s="68">
        <f>COUNTIFS($B:$B,$B1409,S:S,"○")</f>
        <v>0</v>
      </c>
      <c r="T1410" s="67"/>
      <c r="U1410" s="67"/>
      <c r="V1410" s="69" t="str">
        <f>IF(S1410=0,"",IF(COUNTIF(B:B,X1410)=S1410,"","この項番で見積単価（税別）が入力されていない品目があります"))</f>
        <v/>
      </c>
      <c r="W1410" s="70">
        <f t="shared" si="159"/>
        <v>0</v>
      </c>
      <c r="X1410" s="60">
        <f>B1409</f>
        <v>114</v>
      </c>
      <c r="Y1410" s="71" t="s">
        <v>293</v>
      </c>
    </row>
    <row r="1411" spans="1:323" ht="14.25" customHeight="1">
      <c r="A1411" s="54">
        <v>1294</v>
      </c>
      <c r="B1411" s="23">
        <v>115</v>
      </c>
      <c r="C1411" s="23" t="s">
        <v>33</v>
      </c>
      <c r="D1411" s="32" t="s">
        <v>6682</v>
      </c>
      <c r="E1411" s="23" t="s">
        <v>241</v>
      </c>
      <c r="F1411" s="23" t="s">
        <v>2344</v>
      </c>
      <c r="G1411" s="23" t="s">
        <v>1117</v>
      </c>
      <c r="H1411" s="25">
        <v>60</v>
      </c>
      <c r="I1411" s="25">
        <v>3327</v>
      </c>
      <c r="J1411" s="26">
        <v>60</v>
      </c>
      <c r="K1411" s="26">
        <v>199620</v>
      </c>
      <c r="L1411" s="27">
        <v>2</v>
      </c>
      <c r="M1411" s="27">
        <v>0</v>
      </c>
      <c r="N1411" s="27">
        <v>1</v>
      </c>
      <c r="O1411" s="27">
        <v>0</v>
      </c>
      <c r="P1411" s="27">
        <v>3</v>
      </c>
      <c r="Q1411" s="55"/>
      <c r="R1411" s="27">
        <f t="shared" si="157"/>
        <v>0</v>
      </c>
      <c r="S1411" s="56" t="str">
        <f t="shared" si="154"/>
        <v>×</v>
      </c>
      <c r="T1411" s="56" t="str">
        <f t="shared" si="155"/>
        <v>×</v>
      </c>
      <c r="U1411" s="56" t="str">
        <f t="shared" si="156"/>
        <v>×</v>
      </c>
      <c r="V1411" s="57" t="str">
        <f t="shared" si="158"/>
        <v/>
      </c>
      <c r="W1411" s="58">
        <f t="shared" si="159"/>
        <v>0</v>
      </c>
      <c r="X1411" s="54">
        <f t="shared" si="160"/>
        <v>115</v>
      </c>
      <c r="Y1411" s="59"/>
    </row>
    <row r="1412" spans="1:323" ht="14.25" customHeight="1">
      <c r="A1412" s="54">
        <v>1295</v>
      </c>
      <c r="B1412" s="23">
        <v>115</v>
      </c>
      <c r="C1412" s="23" t="s">
        <v>33</v>
      </c>
      <c r="D1412" s="32" t="s">
        <v>2341</v>
      </c>
      <c r="E1412" s="23" t="s">
        <v>241</v>
      </c>
      <c r="F1412" s="23" t="s">
        <v>2342</v>
      </c>
      <c r="G1412" s="23" t="s">
        <v>2343</v>
      </c>
      <c r="H1412" s="25">
        <v>30</v>
      </c>
      <c r="I1412" s="25">
        <v>13334.9</v>
      </c>
      <c r="J1412" s="26">
        <v>30</v>
      </c>
      <c r="K1412" s="26">
        <v>400047</v>
      </c>
      <c r="L1412" s="27">
        <v>6</v>
      </c>
      <c r="M1412" s="27">
        <v>0</v>
      </c>
      <c r="N1412" s="27">
        <v>20</v>
      </c>
      <c r="O1412" s="27">
        <v>0</v>
      </c>
      <c r="P1412" s="27">
        <v>26</v>
      </c>
      <c r="Q1412" s="55"/>
      <c r="R1412" s="27">
        <f t="shared" si="157"/>
        <v>0</v>
      </c>
      <c r="S1412" s="56" t="str">
        <f t="shared" si="154"/>
        <v>×</v>
      </c>
      <c r="T1412" s="56" t="str">
        <f t="shared" si="155"/>
        <v>×</v>
      </c>
      <c r="U1412" s="56" t="str">
        <f t="shared" si="156"/>
        <v>×</v>
      </c>
      <c r="V1412" s="57" t="str">
        <f t="shared" si="158"/>
        <v/>
      </c>
      <c r="W1412" s="58">
        <f t="shared" si="159"/>
        <v>0</v>
      </c>
      <c r="X1412" s="54">
        <f t="shared" si="160"/>
        <v>115</v>
      </c>
      <c r="Y1412" s="59"/>
    </row>
    <row r="1413" spans="1:323" ht="14.25" customHeight="1">
      <c r="A1413" s="60" t="s">
        <v>6036</v>
      </c>
      <c r="B1413" s="61"/>
      <c r="C1413" s="61"/>
      <c r="D1413" s="62"/>
      <c r="E1413" s="61"/>
      <c r="F1413" s="61"/>
      <c r="G1413" s="61"/>
      <c r="H1413" s="63"/>
      <c r="I1413" s="63"/>
      <c r="J1413" s="64"/>
      <c r="K1413" s="64"/>
      <c r="L1413" s="65"/>
      <c r="M1413" s="65"/>
      <c r="N1413" s="65"/>
      <c r="O1413" s="65"/>
      <c r="P1413" s="65"/>
      <c r="Q1413" s="66" t="str">
        <f>CONCATENATE("項番",B1412," 計")</f>
        <v>項番115 計</v>
      </c>
      <c r="R1413" s="67">
        <f>SUMIF(B:B,B1412,R:R)</f>
        <v>0</v>
      </c>
      <c r="S1413" s="68">
        <f>COUNTIFS($B:$B,$B1412,S:S,"○")</f>
        <v>0</v>
      </c>
      <c r="T1413" s="67"/>
      <c r="U1413" s="67"/>
      <c r="V1413" s="69" t="str">
        <f>IF(S1413=0,"",IF(COUNTIF(B:B,X1413)=S1413,"","この項番で見積単価（税別）が入力されていない品目があります"))</f>
        <v/>
      </c>
      <c r="W1413" s="70">
        <f t="shared" si="159"/>
        <v>0</v>
      </c>
      <c r="X1413" s="60">
        <f>B1412</f>
        <v>115</v>
      </c>
      <c r="Y1413" s="71" t="s">
        <v>293</v>
      </c>
    </row>
    <row r="1414" spans="1:323" ht="14.25" customHeight="1">
      <c r="A1414" s="54">
        <v>1296</v>
      </c>
      <c r="B1414" s="23">
        <v>116</v>
      </c>
      <c r="C1414" s="23" t="s">
        <v>33</v>
      </c>
      <c r="D1414" s="32" t="s">
        <v>6697</v>
      </c>
      <c r="E1414" s="23" t="s">
        <v>2346</v>
      </c>
      <c r="F1414" s="23" t="s">
        <v>2350</v>
      </c>
      <c r="G1414" s="23" t="s">
        <v>322</v>
      </c>
      <c r="H1414" s="25">
        <v>6</v>
      </c>
      <c r="I1414" s="25">
        <v>1367</v>
      </c>
      <c r="J1414" s="26">
        <v>6</v>
      </c>
      <c r="K1414" s="26">
        <v>8202</v>
      </c>
      <c r="L1414" s="27">
        <v>220</v>
      </c>
      <c r="M1414" s="27">
        <v>0</v>
      </c>
      <c r="N1414" s="27">
        <v>0</v>
      </c>
      <c r="O1414" s="27">
        <v>0</v>
      </c>
      <c r="P1414" s="27">
        <v>220</v>
      </c>
      <c r="Q1414" s="55"/>
      <c r="R1414" s="27">
        <f t="shared" si="157"/>
        <v>0</v>
      </c>
      <c r="S1414" s="56" t="str">
        <f t="shared" ref="S1414:S1476" si="161">IF(Q1414="","×","○")</f>
        <v>×</v>
      </c>
      <c r="T1414" s="56" t="str">
        <f t="shared" ref="T1414:T1476" si="162">IF(Q1414&gt;=1,"○","×")</f>
        <v>×</v>
      </c>
      <c r="U1414" s="56" t="str">
        <f t="shared" ref="U1414:U1476" si="163">IF(ISNUMBER(Q1414),IF(INT(Q1414)=Q1414,"○","×"),"×")</f>
        <v>×</v>
      </c>
      <c r="V1414" s="57" t="str">
        <f t="shared" si="158"/>
        <v/>
      </c>
      <c r="W1414" s="58">
        <f t="shared" si="159"/>
        <v>0</v>
      </c>
      <c r="X1414" s="54">
        <f t="shared" si="160"/>
        <v>116</v>
      </c>
      <c r="Y1414" s="59"/>
    </row>
    <row r="1415" spans="1:323" ht="14.25" customHeight="1">
      <c r="A1415" s="54">
        <v>1297</v>
      </c>
      <c r="B1415" s="23">
        <v>116</v>
      </c>
      <c r="C1415" s="23" t="s">
        <v>33</v>
      </c>
      <c r="D1415" s="32" t="s">
        <v>2348</v>
      </c>
      <c r="E1415" s="23" t="s">
        <v>2346</v>
      </c>
      <c r="F1415" s="23" t="s">
        <v>2349</v>
      </c>
      <c r="G1415" s="23" t="s">
        <v>154</v>
      </c>
      <c r="H1415" s="25">
        <v>100</v>
      </c>
      <c r="I1415" s="25">
        <v>124.3</v>
      </c>
      <c r="J1415" s="26">
        <v>100</v>
      </c>
      <c r="K1415" s="26">
        <v>12430</v>
      </c>
      <c r="L1415" s="27">
        <v>102</v>
      </c>
      <c r="M1415" s="27">
        <v>0</v>
      </c>
      <c r="N1415" s="27">
        <v>0</v>
      </c>
      <c r="O1415" s="27">
        <v>0</v>
      </c>
      <c r="P1415" s="27">
        <v>102</v>
      </c>
      <c r="Q1415" s="55"/>
      <c r="R1415" s="27">
        <f t="shared" si="157"/>
        <v>0</v>
      </c>
      <c r="S1415" s="56" t="str">
        <f t="shared" si="161"/>
        <v>×</v>
      </c>
      <c r="T1415" s="56" t="str">
        <f t="shared" si="162"/>
        <v>×</v>
      </c>
      <c r="U1415" s="56" t="str">
        <f t="shared" si="163"/>
        <v>×</v>
      </c>
      <c r="V1415" s="57" t="str">
        <f t="shared" si="158"/>
        <v/>
      </c>
      <c r="W1415" s="58">
        <f t="shared" si="159"/>
        <v>0</v>
      </c>
      <c r="X1415" s="54">
        <f t="shared" si="160"/>
        <v>116</v>
      </c>
      <c r="Y1415" s="59"/>
    </row>
    <row r="1416" spans="1:323" ht="14.25" customHeight="1">
      <c r="A1416" s="54">
        <v>1298</v>
      </c>
      <c r="B1416" s="23">
        <v>116</v>
      </c>
      <c r="C1416" s="23" t="s">
        <v>33</v>
      </c>
      <c r="D1416" s="32" t="s">
        <v>2345</v>
      </c>
      <c r="E1416" s="23" t="s">
        <v>2346</v>
      </c>
      <c r="F1416" s="23" t="s">
        <v>2347</v>
      </c>
      <c r="G1416" s="23" t="s">
        <v>505</v>
      </c>
      <c r="H1416" s="25">
        <v>1</v>
      </c>
      <c r="I1416" s="25">
        <v>145.6</v>
      </c>
      <c r="J1416" s="26">
        <v>100</v>
      </c>
      <c r="K1416" s="26">
        <v>14560</v>
      </c>
      <c r="L1416" s="27">
        <v>10</v>
      </c>
      <c r="M1416" s="27">
        <v>0</v>
      </c>
      <c r="N1416" s="27">
        <v>50</v>
      </c>
      <c r="O1416" s="27">
        <v>0</v>
      </c>
      <c r="P1416" s="27">
        <v>60</v>
      </c>
      <c r="Q1416" s="55"/>
      <c r="R1416" s="27">
        <f t="shared" si="157"/>
        <v>0</v>
      </c>
      <c r="S1416" s="56" t="str">
        <f t="shared" si="161"/>
        <v>×</v>
      </c>
      <c r="T1416" s="56" t="str">
        <f t="shared" si="162"/>
        <v>×</v>
      </c>
      <c r="U1416" s="56" t="str">
        <f t="shared" si="163"/>
        <v>×</v>
      </c>
      <c r="V1416" s="57" t="str">
        <f t="shared" si="158"/>
        <v/>
      </c>
      <c r="W1416" s="58">
        <f t="shared" si="159"/>
        <v>0</v>
      </c>
      <c r="X1416" s="54">
        <f t="shared" si="160"/>
        <v>116</v>
      </c>
      <c r="Y1416" s="59"/>
    </row>
    <row r="1417" spans="1:323" ht="14.25" customHeight="1">
      <c r="A1417" s="60" t="s">
        <v>6036</v>
      </c>
      <c r="B1417" s="61"/>
      <c r="C1417" s="61"/>
      <c r="D1417" s="62"/>
      <c r="E1417" s="61"/>
      <c r="F1417" s="61"/>
      <c r="G1417" s="61"/>
      <c r="H1417" s="63"/>
      <c r="I1417" s="63"/>
      <c r="J1417" s="64"/>
      <c r="K1417" s="64"/>
      <c r="L1417" s="65"/>
      <c r="M1417" s="65"/>
      <c r="N1417" s="65"/>
      <c r="O1417" s="65"/>
      <c r="P1417" s="65"/>
      <c r="Q1417" s="66" t="str">
        <f>CONCATENATE("項番",B1416," 計")</f>
        <v>項番116 計</v>
      </c>
      <c r="R1417" s="67">
        <f>SUMIF(B:B,B1416,R:R)</f>
        <v>0</v>
      </c>
      <c r="S1417" s="68">
        <f>COUNTIFS($B:$B,$B1416,S:S,"○")</f>
        <v>0</v>
      </c>
      <c r="T1417" s="67"/>
      <c r="U1417" s="67"/>
      <c r="V1417" s="69" t="str">
        <f>IF(S1417=0,"",IF(COUNTIF(B:B,X1417)=S1417,"","この項番で見積単価（税別）が入力されていない品目があります"))</f>
        <v/>
      </c>
      <c r="W1417" s="70">
        <f t="shared" si="159"/>
        <v>0</v>
      </c>
      <c r="X1417" s="60">
        <f>B1416</f>
        <v>116</v>
      </c>
      <c r="Y1417" s="71" t="s">
        <v>293</v>
      </c>
    </row>
    <row r="1418" spans="1:323" ht="14.25" customHeight="1">
      <c r="A1418" s="54">
        <v>1299</v>
      </c>
      <c r="B1418" s="23">
        <v>117</v>
      </c>
      <c r="C1418" s="23" t="s">
        <v>33</v>
      </c>
      <c r="D1418" s="32" t="s">
        <v>6712</v>
      </c>
      <c r="E1418" s="23" t="s">
        <v>6713</v>
      </c>
      <c r="F1418" s="23" t="s">
        <v>419</v>
      </c>
      <c r="G1418" s="23" t="s">
        <v>418</v>
      </c>
      <c r="H1418" s="25">
        <v>10</v>
      </c>
      <c r="I1418" s="25">
        <v>17.5</v>
      </c>
      <c r="J1418" s="26">
        <v>100</v>
      </c>
      <c r="K1418" s="26">
        <v>1750</v>
      </c>
      <c r="L1418" s="27">
        <v>0</v>
      </c>
      <c r="M1418" s="27">
        <v>50</v>
      </c>
      <c r="N1418" s="27">
        <v>0</v>
      </c>
      <c r="O1418" s="27">
        <v>0</v>
      </c>
      <c r="P1418" s="27">
        <v>50</v>
      </c>
      <c r="Q1418" s="55"/>
      <c r="R1418" s="27">
        <f t="shared" si="157"/>
        <v>0</v>
      </c>
      <c r="S1418" s="56" t="str">
        <f t="shared" si="161"/>
        <v>×</v>
      </c>
      <c r="T1418" s="56" t="str">
        <f t="shared" si="162"/>
        <v>×</v>
      </c>
      <c r="U1418" s="56" t="str">
        <f t="shared" si="163"/>
        <v>×</v>
      </c>
      <c r="V1418" s="57" t="str">
        <f t="shared" si="158"/>
        <v/>
      </c>
      <c r="W1418" s="58">
        <f t="shared" si="159"/>
        <v>0</v>
      </c>
      <c r="X1418" s="54">
        <f t="shared" si="160"/>
        <v>117</v>
      </c>
      <c r="Y1418" s="59"/>
    </row>
    <row r="1419" spans="1:323" ht="14.25" customHeight="1">
      <c r="A1419" s="54">
        <v>1300</v>
      </c>
      <c r="B1419" s="23">
        <v>117</v>
      </c>
      <c r="C1419" s="23" t="s">
        <v>33</v>
      </c>
      <c r="D1419" s="32" t="s">
        <v>6714</v>
      </c>
      <c r="E1419" s="23" t="s">
        <v>6713</v>
      </c>
      <c r="F1419" s="23" t="s">
        <v>419</v>
      </c>
      <c r="G1419" s="23" t="s">
        <v>420</v>
      </c>
      <c r="H1419" s="25">
        <v>1</v>
      </c>
      <c r="I1419" s="25">
        <v>17.5</v>
      </c>
      <c r="J1419" s="26">
        <v>500</v>
      </c>
      <c r="K1419" s="26">
        <v>8750</v>
      </c>
      <c r="L1419" s="27">
        <v>0</v>
      </c>
      <c r="M1419" s="27">
        <v>3</v>
      </c>
      <c r="N1419" s="27">
        <v>0</v>
      </c>
      <c r="O1419" s="27">
        <v>0</v>
      </c>
      <c r="P1419" s="27">
        <v>3</v>
      </c>
      <c r="Q1419" s="55"/>
      <c r="R1419" s="27">
        <f t="shared" si="157"/>
        <v>0</v>
      </c>
      <c r="S1419" s="56" t="str">
        <f t="shared" si="161"/>
        <v>×</v>
      </c>
      <c r="T1419" s="56" t="str">
        <f t="shared" si="162"/>
        <v>×</v>
      </c>
      <c r="U1419" s="56" t="str">
        <f t="shared" si="163"/>
        <v>×</v>
      </c>
      <c r="V1419" s="57" t="str">
        <f t="shared" si="158"/>
        <v/>
      </c>
      <c r="W1419" s="58">
        <f t="shared" si="159"/>
        <v>0</v>
      </c>
      <c r="X1419" s="54">
        <f t="shared" si="160"/>
        <v>117</v>
      </c>
      <c r="Y1419" s="59"/>
    </row>
    <row r="1420" spans="1:323" s="20" customFormat="1" ht="14.25" customHeight="1">
      <c r="A1420" s="54">
        <v>1301</v>
      </c>
      <c r="B1420" s="92">
        <v>117</v>
      </c>
      <c r="C1420" s="23" t="s">
        <v>33</v>
      </c>
      <c r="D1420" s="91" t="s">
        <v>7863</v>
      </c>
      <c r="E1420" s="92" t="s">
        <v>6713</v>
      </c>
      <c r="F1420" s="23" t="s">
        <v>7862</v>
      </c>
      <c r="G1420" s="23" t="s">
        <v>418</v>
      </c>
      <c r="H1420" s="25">
        <v>10</v>
      </c>
      <c r="I1420" s="25">
        <v>17.5</v>
      </c>
      <c r="J1420" s="26">
        <v>100</v>
      </c>
      <c r="K1420" s="26">
        <v>1750</v>
      </c>
      <c r="L1420" s="27">
        <v>0</v>
      </c>
      <c r="M1420" s="27">
        <v>32</v>
      </c>
      <c r="N1420" s="27">
        <v>0</v>
      </c>
      <c r="O1420" s="27">
        <v>0</v>
      </c>
      <c r="P1420" s="27">
        <v>32</v>
      </c>
      <c r="Q1420" s="55"/>
      <c r="R1420" s="27">
        <f>P1420*Q1420</f>
        <v>0</v>
      </c>
      <c r="S1420" s="56" t="str">
        <f>IF(Q1420="","×","○")</f>
        <v>×</v>
      </c>
      <c r="T1420" s="56" t="str">
        <f>IF(Q1420&gt;=1,"○","×")</f>
        <v>×</v>
      </c>
      <c r="U1420" s="56" t="str">
        <f>IF(ISNUMBER(Q1420),IF(INT(Q1420)=Q1420,"○","×"),"×")</f>
        <v>×</v>
      </c>
      <c r="V1420" s="57" t="str">
        <f>IF(S1420="○",IF(OR(T1420="×",U1420="×"),"←見積単価（税別）欄には、1以上の整数を入力してください",""),"")</f>
        <v/>
      </c>
      <c r="W1420" s="58">
        <f>IF(V1420="",0,1)</f>
        <v>0</v>
      </c>
      <c r="X1420" s="54">
        <f>B1420</f>
        <v>117</v>
      </c>
      <c r="Y1420" s="59"/>
      <c r="Z1420" s="42"/>
      <c r="AA1420" s="42"/>
      <c r="AB1420" s="42"/>
      <c r="AC1420" s="42"/>
      <c r="AD1420" s="42"/>
      <c r="AE1420" s="42"/>
      <c r="AF1420" s="42"/>
      <c r="AG1420" s="42"/>
      <c r="AH1420" s="42"/>
      <c r="AI1420" s="42"/>
      <c r="AJ1420" s="42"/>
      <c r="AK1420" s="42"/>
      <c r="AL1420" s="42"/>
      <c r="AM1420" s="42"/>
      <c r="AN1420" s="42"/>
      <c r="AO1420" s="42"/>
      <c r="AP1420" s="42"/>
      <c r="AQ1420" s="42"/>
      <c r="AR1420" s="42"/>
      <c r="AS1420" s="72"/>
      <c r="AT1420" s="72"/>
      <c r="AU1420" s="72"/>
      <c r="AV1420" s="72"/>
      <c r="AW1420" s="72"/>
      <c r="AX1420" s="72"/>
      <c r="AY1420" s="72"/>
      <c r="AZ1420" s="72"/>
      <c r="BA1420" s="72"/>
      <c r="BB1420" s="72"/>
      <c r="BC1420" s="72"/>
      <c r="BD1420" s="72"/>
      <c r="BE1420" s="72"/>
      <c r="BF1420" s="72"/>
      <c r="BG1420" s="72"/>
      <c r="BH1420" s="72"/>
      <c r="BI1420" s="72"/>
      <c r="BJ1420" s="72"/>
      <c r="BK1420" s="72"/>
      <c r="BL1420" s="72"/>
      <c r="BM1420" s="72"/>
      <c r="BN1420" s="72"/>
      <c r="BO1420" s="72"/>
      <c r="BP1420" s="72"/>
      <c r="BQ1420" s="72"/>
      <c r="BR1420" s="72"/>
      <c r="BS1420" s="72"/>
      <c r="BT1420" s="72"/>
      <c r="BU1420" s="72"/>
      <c r="BV1420" s="72"/>
      <c r="BW1420" s="72"/>
      <c r="BX1420" s="72"/>
      <c r="BY1420" s="72"/>
      <c r="BZ1420" s="72"/>
      <c r="CA1420" s="72"/>
      <c r="CB1420" s="72"/>
      <c r="CC1420" s="72"/>
      <c r="CD1420" s="72"/>
      <c r="CE1420" s="72"/>
      <c r="CF1420" s="72"/>
      <c r="CG1420" s="72"/>
      <c r="CH1420" s="72"/>
      <c r="CI1420" s="72"/>
      <c r="CJ1420" s="72"/>
      <c r="CK1420" s="72"/>
      <c r="CL1420" s="72"/>
      <c r="CM1420" s="72"/>
      <c r="CN1420" s="72"/>
      <c r="CO1420" s="72"/>
      <c r="CP1420" s="72"/>
      <c r="CQ1420" s="72"/>
      <c r="CR1420" s="72"/>
      <c r="CS1420" s="72"/>
      <c r="CT1420" s="72"/>
      <c r="CU1420" s="72"/>
      <c r="CV1420" s="72"/>
      <c r="CW1420" s="72"/>
      <c r="CX1420" s="72"/>
      <c r="CY1420" s="72"/>
      <c r="CZ1420" s="72"/>
      <c r="DA1420" s="72"/>
      <c r="DB1420" s="72"/>
      <c r="DC1420" s="72"/>
      <c r="DD1420" s="72"/>
      <c r="DE1420" s="72"/>
      <c r="DF1420" s="72"/>
      <c r="DG1420" s="72"/>
      <c r="DH1420" s="72"/>
      <c r="DI1420" s="72"/>
      <c r="DJ1420" s="72"/>
      <c r="DK1420" s="72"/>
      <c r="DL1420" s="72"/>
      <c r="DM1420" s="72"/>
      <c r="DN1420" s="72"/>
      <c r="DO1420" s="72"/>
      <c r="DP1420" s="72"/>
      <c r="DQ1420" s="72"/>
      <c r="DR1420" s="72"/>
      <c r="DS1420" s="72"/>
      <c r="DT1420" s="72"/>
      <c r="DU1420" s="72"/>
      <c r="DV1420" s="72"/>
      <c r="DW1420" s="72"/>
      <c r="DX1420" s="72"/>
      <c r="DY1420" s="72"/>
      <c r="DZ1420" s="72"/>
      <c r="EA1420" s="72"/>
      <c r="EB1420" s="72"/>
      <c r="EC1420" s="72"/>
      <c r="ED1420" s="72"/>
      <c r="EE1420" s="72"/>
      <c r="EF1420" s="72"/>
      <c r="EG1420" s="72"/>
      <c r="EH1420" s="72"/>
      <c r="EI1420" s="72"/>
      <c r="EJ1420" s="72"/>
      <c r="EK1420" s="72"/>
      <c r="EL1420" s="72"/>
      <c r="EM1420" s="72"/>
      <c r="EN1420" s="72"/>
      <c r="EO1420" s="72"/>
      <c r="EP1420" s="72"/>
      <c r="EQ1420" s="72"/>
      <c r="ER1420" s="72"/>
      <c r="ES1420" s="72"/>
      <c r="ET1420" s="72"/>
      <c r="EU1420" s="72"/>
      <c r="EV1420" s="72"/>
      <c r="EW1420" s="72"/>
      <c r="EX1420" s="72"/>
      <c r="EY1420" s="72"/>
      <c r="EZ1420" s="72"/>
      <c r="FA1420" s="72"/>
      <c r="FB1420" s="72"/>
      <c r="FC1420" s="72"/>
      <c r="FD1420" s="72"/>
      <c r="FE1420" s="72"/>
      <c r="FF1420" s="72"/>
      <c r="FG1420" s="72"/>
      <c r="FH1420" s="72"/>
      <c r="FI1420" s="72"/>
      <c r="FJ1420" s="72"/>
      <c r="FK1420" s="72"/>
      <c r="FL1420" s="72"/>
      <c r="FM1420" s="72"/>
      <c r="FN1420" s="72"/>
      <c r="FO1420" s="72"/>
      <c r="FP1420" s="72"/>
      <c r="FQ1420" s="72"/>
      <c r="FR1420" s="72"/>
      <c r="FS1420" s="72"/>
      <c r="FT1420" s="72"/>
      <c r="FU1420" s="72"/>
      <c r="FV1420" s="72"/>
      <c r="FW1420" s="72"/>
      <c r="FX1420" s="72"/>
      <c r="FY1420" s="72"/>
      <c r="FZ1420" s="72"/>
      <c r="GA1420" s="72"/>
      <c r="GB1420" s="72"/>
      <c r="GC1420" s="72"/>
      <c r="GD1420" s="72"/>
      <c r="GE1420" s="72"/>
      <c r="GF1420" s="72"/>
      <c r="GG1420" s="72"/>
      <c r="GH1420" s="72"/>
      <c r="GI1420" s="72"/>
      <c r="GJ1420" s="72"/>
      <c r="GK1420" s="72"/>
      <c r="GL1420" s="72"/>
      <c r="GM1420" s="72"/>
      <c r="GN1420" s="72"/>
      <c r="GO1420" s="72"/>
      <c r="GP1420" s="72"/>
      <c r="GQ1420" s="72"/>
      <c r="GR1420" s="72"/>
      <c r="GS1420" s="72"/>
      <c r="GT1420" s="72"/>
      <c r="GU1420" s="72"/>
      <c r="GV1420" s="72"/>
      <c r="GW1420" s="72"/>
      <c r="GX1420" s="72"/>
      <c r="GY1420" s="72"/>
      <c r="GZ1420" s="72"/>
      <c r="HA1420" s="72"/>
      <c r="HB1420" s="72"/>
      <c r="HC1420" s="72"/>
      <c r="HD1420" s="72"/>
      <c r="HE1420" s="72"/>
      <c r="HF1420" s="72"/>
      <c r="HG1420" s="72"/>
      <c r="HH1420" s="72"/>
      <c r="HI1420" s="72"/>
      <c r="HJ1420" s="72"/>
      <c r="HK1420" s="72"/>
      <c r="HL1420" s="72"/>
      <c r="HM1420" s="72"/>
      <c r="HN1420" s="72"/>
      <c r="HO1420" s="72"/>
      <c r="HP1420" s="72"/>
      <c r="HQ1420" s="72"/>
      <c r="HR1420" s="72"/>
      <c r="HS1420" s="72"/>
      <c r="HT1420" s="72"/>
      <c r="HU1420" s="72"/>
      <c r="HV1420" s="72"/>
      <c r="HW1420" s="72"/>
      <c r="HX1420" s="72"/>
      <c r="HY1420" s="72"/>
      <c r="HZ1420" s="72"/>
      <c r="IA1420" s="72"/>
      <c r="IB1420" s="72"/>
      <c r="IC1420" s="72"/>
      <c r="ID1420" s="72"/>
      <c r="IE1420" s="72"/>
      <c r="IF1420" s="72"/>
      <c r="IG1420" s="72"/>
      <c r="IH1420" s="72"/>
      <c r="II1420" s="72"/>
      <c r="IJ1420" s="72"/>
      <c r="IK1420" s="72"/>
      <c r="IL1420" s="72"/>
      <c r="IM1420" s="72"/>
      <c r="IN1420" s="72"/>
      <c r="IO1420" s="72"/>
      <c r="IP1420" s="72"/>
      <c r="IQ1420" s="72"/>
      <c r="IR1420" s="72"/>
      <c r="IS1420" s="72"/>
      <c r="IT1420" s="72"/>
      <c r="IU1420" s="72"/>
      <c r="IV1420" s="72"/>
      <c r="IW1420" s="72"/>
      <c r="IX1420" s="72"/>
      <c r="IY1420" s="72"/>
      <c r="IZ1420" s="72"/>
      <c r="JA1420" s="72"/>
      <c r="JB1420" s="72"/>
      <c r="JC1420" s="72"/>
      <c r="JD1420" s="72"/>
      <c r="JE1420" s="72"/>
      <c r="JF1420" s="72"/>
      <c r="JG1420" s="72"/>
      <c r="JH1420" s="72"/>
      <c r="JI1420" s="72"/>
      <c r="JJ1420" s="72"/>
      <c r="JK1420" s="72"/>
      <c r="JL1420" s="72"/>
      <c r="JM1420" s="72"/>
      <c r="JN1420" s="72"/>
      <c r="JO1420" s="72"/>
      <c r="JP1420" s="72"/>
      <c r="JQ1420" s="72"/>
      <c r="JR1420" s="72"/>
      <c r="JS1420" s="72"/>
      <c r="JT1420" s="72"/>
      <c r="JU1420" s="72"/>
      <c r="JV1420" s="72"/>
      <c r="JW1420" s="72"/>
      <c r="JX1420" s="72"/>
      <c r="JY1420" s="72"/>
      <c r="JZ1420" s="72"/>
      <c r="KA1420" s="72"/>
      <c r="KB1420" s="72"/>
      <c r="KC1420" s="72"/>
      <c r="KD1420" s="72"/>
      <c r="KE1420" s="72"/>
      <c r="KF1420" s="72"/>
      <c r="KG1420" s="72"/>
      <c r="KH1420" s="72"/>
      <c r="KI1420" s="72"/>
      <c r="KJ1420" s="72"/>
      <c r="KK1420" s="72"/>
      <c r="KL1420" s="72"/>
      <c r="KM1420" s="72"/>
      <c r="KN1420" s="72"/>
      <c r="KO1420" s="72"/>
      <c r="KP1420" s="72"/>
      <c r="KQ1420" s="72"/>
      <c r="KR1420" s="72"/>
      <c r="KS1420" s="72"/>
      <c r="KT1420" s="72"/>
      <c r="KU1420" s="72"/>
      <c r="KV1420" s="72"/>
      <c r="KW1420" s="72"/>
      <c r="KX1420" s="72"/>
      <c r="KY1420" s="72"/>
      <c r="KZ1420" s="72"/>
      <c r="LA1420" s="72"/>
      <c r="LB1420" s="72"/>
      <c r="LC1420" s="72"/>
      <c r="LD1420" s="72"/>
      <c r="LE1420" s="72"/>
      <c r="LF1420" s="72"/>
      <c r="LG1420" s="72"/>
      <c r="LH1420" s="72"/>
      <c r="LI1420" s="72"/>
      <c r="LJ1420" s="72"/>
      <c r="LK1420" s="72"/>
    </row>
    <row r="1421" spans="1:323" ht="14.25" customHeight="1">
      <c r="A1421" s="60" t="s">
        <v>6036</v>
      </c>
      <c r="B1421" s="61"/>
      <c r="C1421" s="61"/>
      <c r="D1421" s="62"/>
      <c r="E1421" s="61"/>
      <c r="F1421" s="61"/>
      <c r="G1421" s="61"/>
      <c r="H1421" s="63"/>
      <c r="I1421" s="63"/>
      <c r="J1421" s="64"/>
      <c r="K1421" s="64"/>
      <c r="L1421" s="65"/>
      <c r="M1421" s="65"/>
      <c r="N1421" s="65"/>
      <c r="O1421" s="65"/>
      <c r="P1421" s="65"/>
      <c r="Q1421" s="66" t="str">
        <f>CONCATENATE("項番",B1419," 計")</f>
        <v>項番117 計</v>
      </c>
      <c r="R1421" s="67">
        <f>SUMIF(B:B,B1419,R:R)</f>
        <v>0</v>
      </c>
      <c r="S1421" s="68">
        <f>COUNTIFS($B:$B,$B1419,S:S,"○")</f>
        <v>0</v>
      </c>
      <c r="T1421" s="67"/>
      <c r="U1421" s="67"/>
      <c r="V1421" s="69" t="str">
        <f>IF(S1421=0,"",IF(COUNTIF(B:B,X1421)=S1421,"","この項番で見積単価（税別）が入力されていない品目があります"))</f>
        <v/>
      </c>
      <c r="W1421" s="70">
        <f t="shared" si="159"/>
        <v>0</v>
      </c>
      <c r="X1421" s="60">
        <f>B1419</f>
        <v>117</v>
      </c>
      <c r="Y1421" s="71" t="s">
        <v>293</v>
      </c>
    </row>
    <row r="1422" spans="1:323" ht="14.25" customHeight="1">
      <c r="A1422" s="54">
        <v>1302</v>
      </c>
      <c r="B1422" s="23">
        <v>118</v>
      </c>
      <c r="C1422" s="23" t="s">
        <v>33</v>
      </c>
      <c r="D1422" s="78" t="s">
        <v>6715</v>
      </c>
      <c r="E1422" s="23" t="s">
        <v>6716</v>
      </c>
      <c r="F1422" s="23" t="s">
        <v>6717</v>
      </c>
      <c r="G1422" s="23" t="s">
        <v>36</v>
      </c>
      <c r="H1422" s="25">
        <v>10</v>
      </c>
      <c r="I1422" s="25">
        <v>94.5</v>
      </c>
      <c r="J1422" s="26">
        <v>10</v>
      </c>
      <c r="K1422" s="26">
        <v>945</v>
      </c>
      <c r="L1422" s="27">
        <v>24</v>
      </c>
      <c r="M1422" s="27">
        <v>24</v>
      </c>
      <c r="N1422" s="27">
        <v>60</v>
      </c>
      <c r="O1422" s="27">
        <v>0</v>
      </c>
      <c r="P1422" s="27">
        <v>108</v>
      </c>
      <c r="Q1422" s="55"/>
      <c r="R1422" s="27">
        <f t="shared" si="157"/>
        <v>0</v>
      </c>
      <c r="S1422" s="56" t="str">
        <f t="shared" si="161"/>
        <v>×</v>
      </c>
      <c r="T1422" s="56" t="str">
        <f t="shared" si="162"/>
        <v>×</v>
      </c>
      <c r="U1422" s="56" t="str">
        <f t="shared" si="163"/>
        <v>×</v>
      </c>
      <c r="V1422" s="57" t="str">
        <f t="shared" si="158"/>
        <v/>
      </c>
      <c r="W1422" s="58">
        <f t="shared" si="159"/>
        <v>0</v>
      </c>
      <c r="X1422" s="54">
        <f t="shared" si="160"/>
        <v>118</v>
      </c>
      <c r="Y1422" s="59"/>
    </row>
    <row r="1423" spans="1:323" ht="14.25" customHeight="1">
      <c r="A1423" s="54">
        <v>1303</v>
      </c>
      <c r="B1423" s="23">
        <v>118</v>
      </c>
      <c r="C1423" s="23" t="s">
        <v>33</v>
      </c>
      <c r="D1423" s="32" t="s">
        <v>2355</v>
      </c>
      <c r="E1423" s="23" t="s">
        <v>6716</v>
      </c>
      <c r="F1423" s="23" t="s">
        <v>2356</v>
      </c>
      <c r="G1423" s="23" t="s">
        <v>2357</v>
      </c>
      <c r="H1423" s="25">
        <v>50</v>
      </c>
      <c r="I1423" s="25">
        <v>56.8</v>
      </c>
      <c r="J1423" s="26">
        <v>50</v>
      </c>
      <c r="K1423" s="26">
        <v>2840</v>
      </c>
      <c r="L1423" s="27">
        <v>0</v>
      </c>
      <c r="M1423" s="27">
        <v>2</v>
      </c>
      <c r="N1423" s="27">
        <v>0</v>
      </c>
      <c r="O1423" s="27">
        <v>0</v>
      </c>
      <c r="P1423" s="27">
        <v>2</v>
      </c>
      <c r="Q1423" s="55"/>
      <c r="R1423" s="27">
        <f t="shared" si="157"/>
        <v>0</v>
      </c>
      <c r="S1423" s="56" t="str">
        <f t="shared" si="161"/>
        <v>×</v>
      </c>
      <c r="T1423" s="56" t="str">
        <f t="shared" si="162"/>
        <v>×</v>
      </c>
      <c r="U1423" s="56" t="str">
        <f t="shared" si="163"/>
        <v>×</v>
      </c>
      <c r="V1423" s="57" t="str">
        <f t="shared" si="158"/>
        <v/>
      </c>
      <c r="W1423" s="58">
        <f t="shared" si="159"/>
        <v>0</v>
      </c>
      <c r="X1423" s="54">
        <f t="shared" si="160"/>
        <v>118</v>
      </c>
      <c r="Y1423" s="59"/>
    </row>
    <row r="1424" spans="1:323" ht="14.25" customHeight="1">
      <c r="A1424" s="54">
        <v>1304</v>
      </c>
      <c r="B1424" s="23">
        <v>118</v>
      </c>
      <c r="C1424" s="23" t="s">
        <v>33</v>
      </c>
      <c r="D1424" s="32" t="s">
        <v>2360</v>
      </c>
      <c r="E1424" s="23" t="s">
        <v>6716</v>
      </c>
      <c r="F1424" s="23" t="s">
        <v>2361</v>
      </c>
      <c r="G1424" s="23" t="s">
        <v>36</v>
      </c>
      <c r="H1424" s="25">
        <v>10</v>
      </c>
      <c r="I1424" s="25">
        <v>296.60000000000002</v>
      </c>
      <c r="J1424" s="26">
        <v>10</v>
      </c>
      <c r="K1424" s="26">
        <v>2966</v>
      </c>
      <c r="L1424" s="27">
        <v>0</v>
      </c>
      <c r="M1424" s="27">
        <v>0</v>
      </c>
      <c r="N1424" s="27">
        <v>1</v>
      </c>
      <c r="O1424" s="27">
        <v>0</v>
      </c>
      <c r="P1424" s="27">
        <v>1</v>
      </c>
      <c r="Q1424" s="55"/>
      <c r="R1424" s="27">
        <f t="shared" si="157"/>
        <v>0</v>
      </c>
      <c r="S1424" s="56" t="str">
        <f t="shared" si="161"/>
        <v>×</v>
      </c>
      <c r="T1424" s="56" t="str">
        <f t="shared" si="162"/>
        <v>×</v>
      </c>
      <c r="U1424" s="56" t="str">
        <f t="shared" si="163"/>
        <v>×</v>
      </c>
      <c r="V1424" s="57" t="str">
        <f t="shared" si="158"/>
        <v/>
      </c>
      <c r="W1424" s="58">
        <f t="shared" si="159"/>
        <v>0</v>
      </c>
      <c r="X1424" s="54">
        <f t="shared" si="160"/>
        <v>118</v>
      </c>
      <c r="Y1424" s="59"/>
    </row>
    <row r="1425" spans="1:323" ht="14.25" customHeight="1">
      <c r="A1425" s="54">
        <v>1305</v>
      </c>
      <c r="B1425" s="23">
        <v>118</v>
      </c>
      <c r="C1425" s="23" t="s">
        <v>33</v>
      </c>
      <c r="D1425" s="32" t="s">
        <v>2351</v>
      </c>
      <c r="E1425" s="23" t="s">
        <v>6716</v>
      </c>
      <c r="F1425" s="23" t="s">
        <v>2352</v>
      </c>
      <c r="G1425" s="23" t="s">
        <v>1074</v>
      </c>
      <c r="H1425" s="25">
        <v>5</v>
      </c>
      <c r="I1425" s="25">
        <v>22.5</v>
      </c>
      <c r="J1425" s="26">
        <v>100</v>
      </c>
      <c r="K1425" s="26">
        <v>2250</v>
      </c>
      <c r="L1425" s="27">
        <v>0</v>
      </c>
      <c r="M1425" s="27">
        <v>0</v>
      </c>
      <c r="N1425" s="27">
        <v>22</v>
      </c>
      <c r="O1425" s="27">
        <v>0</v>
      </c>
      <c r="P1425" s="27">
        <v>22</v>
      </c>
      <c r="Q1425" s="55"/>
      <c r="R1425" s="27">
        <f t="shared" si="157"/>
        <v>0</v>
      </c>
      <c r="S1425" s="56" t="str">
        <f t="shared" si="161"/>
        <v>×</v>
      </c>
      <c r="T1425" s="56" t="str">
        <f t="shared" si="162"/>
        <v>×</v>
      </c>
      <c r="U1425" s="56" t="str">
        <f t="shared" si="163"/>
        <v>×</v>
      </c>
      <c r="V1425" s="57" t="str">
        <f t="shared" si="158"/>
        <v/>
      </c>
      <c r="W1425" s="58">
        <f t="shared" si="159"/>
        <v>0</v>
      </c>
      <c r="X1425" s="54">
        <f t="shared" si="160"/>
        <v>118</v>
      </c>
      <c r="Y1425" s="59"/>
    </row>
    <row r="1426" spans="1:323" ht="14.25" customHeight="1">
      <c r="A1426" s="54">
        <v>1306</v>
      </c>
      <c r="B1426" s="23">
        <v>118</v>
      </c>
      <c r="C1426" s="23" t="s">
        <v>33</v>
      </c>
      <c r="D1426" s="32" t="s">
        <v>2358</v>
      </c>
      <c r="E1426" s="23" t="s">
        <v>6716</v>
      </c>
      <c r="F1426" s="23" t="s">
        <v>2359</v>
      </c>
      <c r="G1426" s="23" t="s">
        <v>485</v>
      </c>
      <c r="H1426" s="25">
        <v>10</v>
      </c>
      <c r="I1426" s="25">
        <v>26.3</v>
      </c>
      <c r="J1426" s="26">
        <v>50</v>
      </c>
      <c r="K1426" s="26">
        <v>1315</v>
      </c>
      <c r="L1426" s="27">
        <v>0</v>
      </c>
      <c r="M1426" s="27">
        <v>0</v>
      </c>
      <c r="N1426" s="27">
        <v>66</v>
      </c>
      <c r="O1426" s="27">
        <v>12</v>
      </c>
      <c r="P1426" s="27">
        <v>78</v>
      </c>
      <c r="Q1426" s="55"/>
      <c r="R1426" s="27">
        <f t="shared" si="157"/>
        <v>0</v>
      </c>
      <c r="S1426" s="56" t="str">
        <f t="shared" si="161"/>
        <v>×</v>
      </c>
      <c r="T1426" s="56" t="str">
        <f t="shared" si="162"/>
        <v>×</v>
      </c>
      <c r="U1426" s="56" t="str">
        <f t="shared" si="163"/>
        <v>×</v>
      </c>
      <c r="V1426" s="57" t="str">
        <f t="shared" si="158"/>
        <v/>
      </c>
      <c r="W1426" s="58">
        <f t="shared" si="159"/>
        <v>0</v>
      </c>
      <c r="X1426" s="54">
        <f t="shared" si="160"/>
        <v>118</v>
      </c>
      <c r="Y1426" s="59"/>
    </row>
    <row r="1427" spans="1:323" ht="14.25" customHeight="1">
      <c r="A1427" s="54">
        <v>1307</v>
      </c>
      <c r="B1427" s="23">
        <v>118</v>
      </c>
      <c r="C1427" s="23" t="s">
        <v>33</v>
      </c>
      <c r="D1427" s="32" t="s">
        <v>2353</v>
      </c>
      <c r="E1427" s="23" t="s">
        <v>6716</v>
      </c>
      <c r="F1427" s="23" t="s">
        <v>2354</v>
      </c>
      <c r="G1427" s="23" t="s">
        <v>5638</v>
      </c>
      <c r="H1427" s="25">
        <v>10</v>
      </c>
      <c r="I1427" s="25">
        <v>39.5</v>
      </c>
      <c r="J1427" s="26">
        <v>50</v>
      </c>
      <c r="K1427" s="26">
        <v>1975</v>
      </c>
      <c r="L1427" s="27">
        <v>0</v>
      </c>
      <c r="M1427" s="27">
        <v>0</v>
      </c>
      <c r="N1427" s="27">
        <v>5</v>
      </c>
      <c r="O1427" s="27">
        <v>0</v>
      </c>
      <c r="P1427" s="27">
        <v>5</v>
      </c>
      <c r="Q1427" s="55"/>
      <c r="R1427" s="27">
        <f t="shared" si="157"/>
        <v>0</v>
      </c>
      <c r="S1427" s="56" t="str">
        <f t="shared" si="161"/>
        <v>×</v>
      </c>
      <c r="T1427" s="56" t="str">
        <f t="shared" si="162"/>
        <v>×</v>
      </c>
      <c r="U1427" s="56" t="str">
        <f t="shared" si="163"/>
        <v>×</v>
      </c>
      <c r="V1427" s="57" t="str">
        <f t="shared" si="158"/>
        <v/>
      </c>
      <c r="W1427" s="58">
        <f t="shared" si="159"/>
        <v>0</v>
      </c>
      <c r="X1427" s="54">
        <f t="shared" si="160"/>
        <v>118</v>
      </c>
      <c r="Y1427" s="59"/>
    </row>
    <row r="1428" spans="1:323" ht="14.25" customHeight="1">
      <c r="A1428" s="60" t="s">
        <v>6036</v>
      </c>
      <c r="B1428" s="61"/>
      <c r="C1428" s="61"/>
      <c r="D1428" s="62"/>
      <c r="E1428" s="61"/>
      <c r="F1428" s="61"/>
      <c r="G1428" s="61"/>
      <c r="H1428" s="63"/>
      <c r="I1428" s="63"/>
      <c r="J1428" s="64"/>
      <c r="K1428" s="64"/>
      <c r="L1428" s="65"/>
      <c r="M1428" s="65"/>
      <c r="N1428" s="65"/>
      <c r="O1428" s="65"/>
      <c r="P1428" s="65"/>
      <c r="Q1428" s="66" t="str">
        <f>CONCATENATE("項番",B1427," 計")</f>
        <v>項番118 計</v>
      </c>
      <c r="R1428" s="67">
        <f>SUMIF(B:B,B1427,R:R)</f>
        <v>0</v>
      </c>
      <c r="S1428" s="68">
        <f>COUNTIFS($B:$B,$B1427,S:S,"○")</f>
        <v>0</v>
      </c>
      <c r="T1428" s="67"/>
      <c r="U1428" s="67"/>
      <c r="V1428" s="69" t="str">
        <f>IF(S1428=0,"",IF(COUNTIF(B:B,X1428)=S1428,"","この項番で見積単価（税別）が入力されていない品目があります"))</f>
        <v/>
      </c>
      <c r="W1428" s="70">
        <f t="shared" si="159"/>
        <v>0</v>
      </c>
      <c r="X1428" s="60">
        <f>B1427</f>
        <v>118</v>
      </c>
      <c r="Y1428" s="71" t="s">
        <v>293</v>
      </c>
    </row>
    <row r="1429" spans="1:323" ht="14.25" customHeight="1">
      <c r="A1429" s="54">
        <v>1308</v>
      </c>
      <c r="B1429" s="23">
        <v>119</v>
      </c>
      <c r="C1429" s="23" t="s">
        <v>33</v>
      </c>
      <c r="D1429" s="32" t="s">
        <v>2367</v>
      </c>
      <c r="E1429" s="23" t="s">
        <v>2363</v>
      </c>
      <c r="F1429" s="23" t="s">
        <v>2368</v>
      </c>
      <c r="G1429" s="23" t="s">
        <v>425</v>
      </c>
      <c r="H1429" s="25">
        <v>10</v>
      </c>
      <c r="I1429" s="25">
        <v>60</v>
      </c>
      <c r="J1429" s="26">
        <v>10</v>
      </c>
      <c r="K1429" s="26">
        <v>600</v>
      </c>
      <c r="L1429" s="27">
        <v>0</v>
      </c>
      <c r="M1429" s="27">
        <v>200</v>
      </c>
      <c r="N1429" s="27">
        <v>0</v>
      </c>
      <c r="O1429" s="27">
        <v>0</v>
      </c>
      <c r="P1429" s="27">
        <v>200</v>
      </c>
      <c r="Q1429" s="55"/>
      <c r="R1429" s="27">
        <f t="shared" si="157"/>
        <v>0</v>
      </c>
      <c r="S1429" s="56" t="str">
        <f t="shared" si="161"/>
        <v>×</v>
      </c>
      <c r="T1429" s="56" t="str">
        <f t="shared" si="162"/>
        <v>×</v>
      </c>
      <c r="U1429" s="56" t="str">
        <f t="shared" si="163"/>
        <v>×</v>
      </c>
      <c r="V1429" s="57" t="str">
        <f t="shared" si="158"/>
        <v/>
      </c>
      <c r="W1429" s="58">
        <f t="shared" si="159"/>
        <v>0</v>
      </c>
      <c r="X1429" s="54">
        <f t="shared" si="160"/>
        <v>119</v>
      </c>
      <c r="Y1429" s="59"/>
    </row>
    <row r="1430" spans="1:323" ht="14.25" customHeight="1">
      <c r="A1430" s="54">
        <v>1309</v>
      </c>
      <c r="B1430" s="23">
        <v>119</v>
      </c>
      <c r="C1430" s="23" t="s">
        <v>33</v>
      </c>
      <c r="D1430" s="32" t="s">
        <v>2369</v>
      </c>
      <c r="E1430" s="23" t="s">
        <v>2363</v>
      </c>
      <c r="F1430" s="23" t="s">
        <v>2370</v>
      </c>
      <c r="G1430" s="23" t="s">
        <v>87</v>
      </c>
      <c r="H1430" s="25">
        <v>50</v>
      </c>
      <c r="I1430" s="25">
        <v>83</v>
      </c>
      <c r="J1430" s="26">
        <v>50</v>
      </c>
      <c r="K1430" s="26">
        <v>4150</v>
      </c>
      <c r="L1430" s="27">
        <v>0</v>
      </c>
      <c r="M1430" s="27">
        <v>100</v>
      </c>
      <c r="N1430" s="27">
        <v>0</v>
      </c>
      <c r="O1430" s="27">
        <v>0</v>
      </c>
      <c r="P1430" s="27">
        <v>100</v>
      </c>
      <c r="Q1430" s="55"/>
      <c r="R1430" s="27">
        <f t="shared" si="157"/>
        <v>0</v>
      </c>
      <c r="S1430" s="56" t="str">
        <f t="shared" si="161"/>
        <v>×</v>
      </c>
      <c r="T1430" s="56" t="str">
        <f t="shared" si="162"/>
        <v>×</v>
      </c>
      <c r="U1430" s="56" t="str">
        <f t="shared" si="163"/>
        <v>×</v>
      </c>
      <c r="V1430" s="57" t="str">
        <f t="shared" si="158"/>
        <v/>
      </c>
      <c r="W1430" s="58">
        <f t="shared" si="159"/>
        <v>0</v>
      </c>
      <c r="X1430" s="54">
        <f t="shared" si="160"/>
        <v>119</v>
      </c>
      <c r="Y1430" s="59"/>
    </row>
    <row r="1431" spans="1:323" ht="14.25" customHeight="1">
      <c r="A1431" s="54">
        <v>1310</v>
      </c>
      <c r="B1431" s="23">
        <v>119</v>
      </c>
      <c r="C1431" s="23" t="s">
        <v>33</v>
      </c>
      <c r="D1431" s="32" t="s">
        <v>2362</v>
      </c>
      <c r="E1431" s="23" t="s">
        <v>2363</v>
      </c>
      <c r="F1431" s="23" t="s">
        <v>2364</v>
      </c>
      <c r="G1431" s="23" t="s">
        <v>485</v>
      </c>
      <c r="H1431" s="25">
        <v>10</v>
      </c>
      <c r="I1431" s="25">
        <v>47.2</v>
      </c>
      <c r="J1431" s="26">
        <v>50</v>
      </c>
      <c r="K1431" s="26">
        <v>2360</v>
      </c>
      <c r="L1431" s="27">
        <v>0</v>
      </c>
      <c r="M1431" s="27">
        <v>0</v>
      </c>
      <c r="N1431" s="27">
        <v>1</v>
      </c>
      <c r="O1431" s="27">
        <v>0</v>
      </c>
      <c r="P1431" s="27">
        <v>1</v>
      </c>
      <c r="Q1431" s="55"/>
      <c r="R1431" s="27">
        <f t="shared" si="157"/>
        <v>0</v>
      </c>
      <c r="S1431" s="56" t="str">
        <f t="shared" si="161"/>
        <v>×</v>
      </c>
      <c r="T1431" s="56" t="str">
        <f t="shared" si="162"/>
        <v>×</v>
      </c>
      <c r="U1431" s="56" t="str">
        <f t="shared" si="163"/>
        <v>×</v>
      </c>
      <c r="V1431" s="57" t="str">
        <f t="shared" si="158"/>
        <v/>
      </c>
      <c r="W1431" s="58">
        <f t="shared" si="159"/>
        <v>0</v>
      </c>
      <c r="X1431" s="54">
        <f t="shared" si="160"/>
        <v>119</v>
      </c>
      <c r="Y1431" s="59"/>
    </row>
    <row r="1432" spans="1:323" ht="14.25" customHeight="1">
      <c r="A1432" s="54">
        <v>1311</v>
      </c>
      <c r="B1432" s="23">
        <v>119</v>
      </c>
      <c r="C1432" s="23" t="s">
        <v>33</v>
      </c>
      <c r="D1432" s="32" t="s">
        <v>2371</v>
      </c>
      <c r="E1432" s="23" t="s">
        <v>2363</v>
      </c>
      <c r="F1432" s="23" t="s">
        <v>2372</v>
      </c>
      <c r="G1432" s="23" t="s">
        <v>2373</v>
      </c>
      <c r="H1432" s="25">
        <v>1</v>
      </c>
      <c r="I1432" s="25">
        <v>6.3</v>
      </c>
      <c r="J1432" s="26">
        <v>1000</v>
      </c>
      <c r="K1432" s="26">
        <v>6300</v>
      </c>
      <c r="L1432" s="27">
        <v>0</v>
      </c>
      <c r="M1432" s="27">
        <v>0</v>
      </c>
      <c r="N1432" s="27">
        <v>10</v>
      </c>
      <c r="O1432" s="27">
        <v>0</v>
      </c>
      <c r="P1432" s="27">
        <v>10</v>
      </c>
      <c r="Q1432" s="55"/>
      <c r="R1432" s="27">
        <f t="shared" si="157"/>
        <v>0</v>
      </c>
      <c r="S1432" s="56" t="str">
        <f t="shared" si="161"/>
        <v>×</v>
      </c>
      <c r="T1432" s="56" t="str">
        <f t="shared" si="162"/>
        <v>×</v>
      </c>
      <c r="U1432" s="56" t="str">
        <f t="shared" si="163"/>
        <v>×</v>
      </c>
      <c r="V1432" s="57" t="str">
        <f t="shared" si="158"/>
        <v/>
      </c>
      <c r="W1432" s="58">
        <f t="shared" si="159"/>
        <v>0</v>
      </c>
      <c r="X1432" s="54">
        <f t="shared" si="160"/>
        <v>119</v>
      </c>
      <c r="Y1432" s="59"/>
    </row>
    <row r="1433" spans="1:323" ht="14.25" customHeight="1">
      <c r="A1433" s="60" t="s">
        <v>6036</v>
      </c>
      <c r="B1433" s="61"/>
      <c r="C1433" s="61"/>
      <c r="D1433" s="62"/>
      <c r="E1433" s="61"/>
      <c r="F1433" s="61"/>
      <c r="G1433" s="61"/>
      <c r="H1433" s="63"/>
      <c r="I1433" s="63"/>
      <c r="J1433" s="64"/>
      <c r="K1433" s="64"/>
      <c r="L1433" s="65"/>
      <c r="M1433" s="65"/>
      <c r="N1433" s="65"/>
      <c r="O1433" s="65"/>
      <c r="P1433" s="65"/>
      <c r="Q1433" s="66" t="str">
        <f>CONCATENATE("項番",B1432," 計")</f>
        <v>項番119 計</v>
      </c>
      <c r="R1433" s="67">
        <f>SUMIF(B:B,B1432,R:R)</f>
        <v>0</v>
      </c>
      <c r="S1433" s="68">
        <f>COUNTIFS($B:$B,$B1432,S:S,"○")</f>
        <v>0</v>
      </c>
      <c r="T1433" s="67"/>
      <c r="U1433" s="67"/>
      <c r="V1433" s="69" t="str">
        <f>IF(S1433=0,"",IF(COUNTIF(B:B,X1433)=S1433,"","この項番で見積単価（税別）が入力されていない品目があります"))</f>
        <v/>
      </c>
      <c r="W1433" s="70">
        <f t="shared" si="159"/>
        <v>0</v>
      </c>
      <c r="X1433" s="60">
        <f>B1432</f>
        <v>119</v>
      </c>
      <c r="Y1433" s="71" t="s">
        <v>293</v>
      </c>
    </row>
    <row r="1434" spans="1:323" ht="14.25" customHeight="1">
      <c r="A1434" s="54">
        <v>1312</v>
      </c>
      <c r="B1434" s="23">
        <v>120</v>
      </c>
      <c r="C1434" s="23" t="s">
        <v>33</v>
      </c>
      <c r="D1434" s="32" t="s">
        <v>2374</v>
      </c>
      <c r="E1434" s="23" t="s">
        <v>2375</v>
      </c>
      <c r="F1434" s="23" t="s">
        <v>2376</v>
      </c>
      <c r="G1434" s="23" t="s">
        <v>425</v>
      </c>
      <c r="H1434" s="25">
        <v>10</v>
      </c>
      <c r="I1434" s="25">
        <v>1886</v>
      </c>
      <c r="J1434" s="26">
        <v>10</v>
      </c>
      <c r="K1434" s="26">
        <v>18860</v>
      </c>
      <c r="L1434" s="27">
        <v>80</v>
      </c>
      <c r="M1434" s="27">
        <v>0</v>
      </c>
      <c r="N1434" s="27">
        <v>0</v>
      </c>
      <c r="O1434" s="27">
        <v>0</v>
      </c>
      <c r="P1434" s="27">
        <v>80</v>
      </c>
      <c r="Q1434" s="55"/>
      <c r="R1434" s="27">
        <f t="shared" si="157"/>
        <v>0</v>
      </c>
      <c r="S1434" s="56" t="str">
        <f t="shared" si="161"/>
        <v>×</v>
      </c>
      <c r="T1434" s="56" t="str">
        <f t="shared" si="162"/>
        <v>×</v>
      </c>
      <c r="U1434" s="56" t="str">
        <f t="shared" si="163"/>
        <v>×</v>
      </c>
      <c r="V1434" s="57" t="str">
        <f t="shared" si="158"/>
        <v/>
      </c>
      <c r="W1434" s="58">
        <f t="shared" si="159"/>
        <v>0</v>
      </c>
      <c r="X1434" s="54">
        <f t="shared" si="160"/>
        <v>120</v>
      </c>
      <c r="Y1434" s="59"/>
    </row>
    <row r="1435" spans="1:323" ht="14.25" customHeight="1">
      <c r="A1435" s="54">
        <v>1313</v>
      </c>
      <c r="B1435" s="23">
        <v>120</v>
      </c>
      <c r="C1435" s="23" t="s">
        <v>33</v>
      </c>
      <c r="D1435" s="32" t="s">
        <v>2377</v>
      </c>
      <c r="E1435" s="23" t="s">
        <v>2375</v>
      </c>
      <c r="F1435" s="23" t="s">
        <v>2378</v>
      </c>
      <c r="G1435" s="23" t="s">
        <v>425</v>
      </c>
      <c r="H1435" s="25">
        <v>10</v>
      </c>
      <c r="I1435" s="25">
        <v>426</v>
      </c>
      <c r="J1435" s="26">
        <v>10</v>
      </c>
      <c r="K1435" s="26">
        <v>4260</v>
      </c>
      <c r="L1435" s="27">
        <v>17</v>
      </c>
      <c r="M1435" s="27">
        <v>0</v>
      </c>
      <c r="N1435" s="27">
        <v>0</v>
      </c>
      <c r="O1435" s="27">
        <v>0</v>
      </c>
      <c r="P1435" s="27">
        <v>17</v>
      </c>
      <c r="Q1435" s="55"/>
      <c r="R1435" s="27">
        <f t="shared" si="157"/>
        <v>0</v>
      </c>
      <c r="S1435" s="56" t="str">
        <f t="shared" si="161"/>
        <v>×</v>
      </c>
      <c r="T1435" s="56" t="str">
        <f t="shared" si="162"/>
        <v>×</v>
      </c>
      <c r="U1435" s="56" t="str">
        <f t="shared" si="163"/>
        <v>×</v>
      </c>
      <c r="V1435" s="57" t="str">
        <f t="shared" si="158"/>
        <v/>
      </c>
      <c r="W1435" s="58">
        <f t="shared" si="159"/>
        <v>0</v>
      </c>
      <c r="X1435" s="54">
        <f t="shared" si="160"/>
        <v>120</v>
      </c>
      <c r="Y1435" s="59"/>
    </row>
    <row r="1436" spans="1:323" ht="14.25" customHeight="1">
      <c r="A1436" s="54">
        <v>1314</v>
      </c>
      <c r="B1436" s="23">
        <v>120</v>
      </c>
      <c r="C1436" s="23" t="s">
        <v>33</v>
      </c>
      <c r="D1436" s="32" t="s">
        <v>6720</v>
      </c>
      <c r="E1436" s="23" t="s">
        <v>2375</v>
      </c>
      <c r="F1436" s="23" t="s">
        <v>2379</v>
      </c>
      <c r="G1436" s="23" t="s">
        <v>36</v>
      </c>
      <c r="H1436" s="25">
        <v>10</v>
      </c>
      <c r="I1436" s="25">
        <v>1617</v>
      </c>
      <c r="J1436" s="26">
        <v>10</v>
      </c>
      <c r="K1436" s="26">
        <v>16170</v>
      </c>
      <c r="L1436" s="27">
        <v>2</v>
      </c>
      <c r="M1436" s="27">
        <v>0</v>
      </c>
      <c r="N1436" s="27">
        <v>0</v>
      </c>
      <c r="O1436" s="27">
        <v>0</v>
      </c>
      <c r="P1436" s="27">
        <v>2</v>
      </c>
      <c r="Q1436" s="55"/>
      <c r="R1436" s="27">
        <f t="shared" si="157"/>
        <v>0</v>
      </c>
      <c r="S1436" s="56" t="str">
        <f t="shared" si="161"/>
        <v>×</v>
      </c>
      <c r="T1436" s="56" t="str">
        <f t="shared" si="162"/>
        <v>×</v>
      </c>
      <c r="U1436" s="56" t="str">
        <f t="shared" si="163"/>
        <v>×</v>
      </c>
      <c r="V1436" s="57" t="str">
        <f t="shared" si="158"/>
        <v/>
      </c>
      <c r="W1436" s="58">
        <f t="shared" si="159"/>
        <v>0</v>
      </c>
      <c r="X1436" s="54">
        <f t="shared" si="160"/>
        <v>120</v>
      </c>
      <c r="Y1436" s="59"/>
    </row>
    <row r="1437" spans="1:323" ht="14.25" customHeight="1">
      <c r="A1437" s="54">
        <v>1315</v>
      </c>
      <c r="B1437" s="23">
        <v>120</v>
      </c>
      <c r="C1437" s="23" t="s">
        <v>33</v>
      </c>
      <c r="D1437" s="32" t="s">
        <v>6721</v>
      </c>
      <c r="E1437" s="23" t="s">
        <v>2375</v>
      </c>
      <c r="F1437" s="23" t="s">
        <v>2380</v>
      </c>
      <c r="G1437" s="23" t="s">
        <v>34</v>
      </c>
      <c r="H1437" s="25">
        <v>1</v>
      </c>
      <c r="I1437" s="25">
        <v>19087</v>
      </c>
      <c r="J1437" s="26">
        <v>1</v>
      </c>
      <c r="K1437" s="26">
        <v>19087</v>
      </c>
      <c r="L1437" s="27">
        <v>0</v>
      </c>
      <c r="M1437" s="27">
        <v>0</v>
      </c>
      <c r="N1437" s="27">
        <v>1</v>
      </c>
      <c r="O1437" s="27">
        <v>0</v>
      </c>
      <c r="P1437" s="27">
        <v>1</v>
      </c>
      <c r="Q1437" s="55"/>
      <c r="R1437" s="27">
        <f t="shared" si="157"/>
        <v>0</v>
      </c>
      <c r="S1437" s="56" t="str">
        <f t="shared" si="161"/>
        <v>×</v>
      </c>
      <c r="T1437" s="56" t="str">
        <f t="shared" si="162"/>
        <v>×</v>
      </c>
      <c r="U1437" s="56" t="str">
        <f t="shared" si="163"/>
        <v>×</v>
      </c>
      <c r="V1437" s="57" t="str">
        <f t="shared" si="158"/>
        <v/>
      </c>
      <c r="W1437" s="58">
        <f t="shared" si="159"/>
        <v>0</v>
      </c>
      <c r="X1437" s="54">
        <f t="shared" si="160"/>
        <v>120</v>
      </c>
      <c r="Y1437" s="59"/>
    </row>
    <row r="1438" spans="1:323" ht="14.25" customHeight="1">
      <c r="A1438" s="54">
        <v>1316</v>
      </c>
      <c r="B1438" s="23">
        <v>120</v>
      </c>
      <c r="C1438" s="23" t="s">
        <v>33</v>
      </c>
      <c r="D1438" s="32" t="s">
        <v>6722</v>
      </c>
      <c r="E1438" s="23" t="s">
        <v>2375</v>
      </c>
      <c r="F1438" s="23" t="s">
        <v>2381</v>
      </c>
      <c r="G1438" s="23" t="s">
        <v>154</v>
      </c>
      <c r="H1438" s="25">
        <v>100</v>
      </c>
      <c r="I1438" s="25">
        <v>10.7</v>
      </c>
      <c r="J1438" s="26">
        <v>100</v>
      </c>
      <c r="K1438" s="26">
        <v>1070</v>
      </c>
      <c r="L1438" s="27">
        <v>2</v>
      </c>
      <c r="M1438" s="27">
        <v>0</v>
      </c>
      <c r="N1438" s="27">
        <v>0</v>
      </c>
      <c r="O1438" s="27">
        <v>2</v>
      </c>
      <c r="P1438" s="27">
        <v>4</v>
      </c>
      <c r="Q1438" s="55"/>
      <c r="R1438" s="27">
        <f t="shared" si="157"/>
        <v>0</v>
      </c>
      <c r="S1438" s="56" t="str">
        <f t="shared" si="161"/>
        <v>×</v>
      </c>
      <c r="T1438" s="56" t="str">
        <f t="shared" si="162"/>
        <v>×</v>
      </c>
      <c r="U1438" s="56" t="str">
        <f t="shared" si="163"/>
        <v>×</v>
      </c>
      <c r="V1438" s="57" t="str">
        <f t="shared" si="158"/>
        <v/>
      </c>
      <c r="W1438" s="58">
        <f t="shared" si="159"/>
        <v>0</v>
      </c>
      <c r="X1438" s="54">
        <f t="shared" si="160"/>
        <v>120</v>
      </c>
      <c r="Y1438" s="59"/>
    </row>
    <row r="1439" spans="1:323" ht="14.25" customHeight="1">
      <c r="A1439" s="54">
        <v>1317</v>
      </c>
      <c r="B1439" s="23">
        <v>120</v>
      </c>
      <c r="C1439" s="23" t="s">
        <v>33</v>
      </c>
      <c r="D1439" s="32" t="s">
        <v>2382</v>
      </c>
      <c r="E1439" s="23" t="s">
        <v>2375</v>
      </c>
      <c r="F1439" s="23" t="s">
        <v>2383</v>
      </c>
      <c r="G1439" s="23" t="s">
        <v>154</v>
      </c>
      <c r="H1439" s="25">
        <v>100</v>
      </c>
      <c r="I1439" s="25">
        <v>14.8</v>
      </c>
      <c r="J1439" s="26">
        <v>100</v>
      </c>
      <c r="K1439" s="26">
        <v>1480</v>
      </c>
      <c r="L1439" s="27">
        <v>2</v>
      </c>
      <c r="M1439" s="27">
        <v>6</v>
      </c>
      <c r="N1439" s="27">
        <v>0</v>
      </c>
      <c r="O1439" s="27">
        <v>2</v>
      </c>
      <c r="P1439" s="27">
        <v>10</v>
      </c>
      <c r="Q1439" s="55"/>
      <c r="R1439" s="27">
        <f t="shared" si="157"/>
        <v>0</v>
      </c>
      <c r="S1439" s="56" t="str">
        <f t="shared" si="161"/>
        <v>×</v>
      </c>
      <c r="T1439" s="56" t="str">
        <f t="shared" si="162"/>
        <v>×</v>
      </c>
      <c r="U1439" s="56" t="str">
        <f t="shared" si="163"/>
        <v>×</v>
      </c>
      <c r="V1439" s="57" t="str">
        <f t="shared" si="158"/>
        <v/>
      </c>
      <c r="W1439" s="58">
        <f t="shared" si="159"/>
        <v>0</v>
      </c>
      <c r="X1439" s="54">
        <f t="shared" si="160"/>
        <v>120</v>
      </c>
      <c r="Y1439" s="59"/>
    </row>
    <row r="1440" spans="1:323" s="37" customFormat="1" ht="14.25" customHeight="1">
      <c r="A1440" s="54">
        <v>1318</v>
      </c>
      <c r="B1440" s="23">
        <v>120</v>
      </c>
      <c r="C1440" s="23" t="s">
        <v>33</v>
      </c>
      <c r="D1440" s="32" t="s">
        <v>2393</v>
      </c>
      <c r="E1440" s="23" t="s">
        <v>2375</v>
      </c>
      <c r="F1440" s="23" t="s">
        <v>2392</v>
      </c>
      <c r="G1440" s="23" t="s">
        <v>154</v>
      </c>
      <c r="H1440" s="25">
        <v>100</v>
      </c>
      <c r="I1440" s="25">
        <v>8.3000000000000007</v>
      </c>
      <c r="J1440" s="26">
        <v>100</v>
      </c>
      <c r="K1440" s="26">
        <v>830.00000000000011</v>
      </c>
      <c r="L1440" s="27">
        <v>36</v>
      </c>
      <c r="M1440" s="27">
        <v>0</v>
      </c>
      <c r="N1440" s="27">
        <v>0</v>
      </c>
      <c r="O1440" s="27">
        <v>0</v>
      </c>
      <c r="P1440" s="27">
        <v>36</v>
      </c>
      <c r="Q1440" s="55"/>
      <c r="R1440" s="27">
        <f t="shared" si="157"/>
        <v>0</v>
      </c>
      <c r="S1440" s="56" t="str">
        <f t="shared" si="161"/>
        <v>×</v>
      </c>
      <c r="T1440" s="56" t="str">
        <f t="shared" si="162"/>
        <v>×</v>
      </c>
      <c r="U1440" s="56" t="str">
        <f t="shared" si="163"/>
        <v>×</v>
      </c>
      <c r="V1440" s="57" t="str">
        <f t="shared" si="158"/>
        <v/>
      </c>
      <c r="W1440" s="58">
        <f t="shared" si="159"/>
        <v>0</v>
      </c>
      <c r="X1440" s="54">
        <f t="shared" si="160"/>
        <v>120</v>
      </c>
      <c r="Y1440" s="59"/>
      <c r="Z1440" s="42"/>
      <c r="AA1440" s="42"/>
      <c r="AB1440" s="42"/>
      <c r="AC1440" s="42"/>
      <c r="AD1440" s="42"/>
      <c r="AE1440" s="42"/>
      <c r="AF1440" s="42"/>
      <c r="AG1440" s="42"/>
      <c r="AH1440" s="42"/>
      <c r="AI1440" s="42"/>
      <c r="AJ1440" s="42"/>
      <c r="AK1440" s="42"/>
      <c r="AL1440" s="42"/>
      <c r="AM1440" s="42"/>
      <c r="AN1440" s="42"/>
      <c r="AO1440" s="42"/>
      <c r="AP1440" s="42"/>
      <c r="AQ1440" s="42"/>
      <c r="AR1440" s="77"/>
      <c r="AS1440" s="77"/>
      <c r="AT1440" s="77"/>
      <c r="AU1440" s="77"/>
      <c r="AV1440" s="77"/>
      <c r="AW1440" s="77"/>
      <c r="AX1440" s="77"/>
      <c r="AY1440" s="77"/>
      <c r="AZ1440" s="77"/>
      <c r="BA1440" s="77"/>
      <c r="BB1440" s="77"/>
      <c r="BC1440" s="77"/>
      <c r="BD1440" s="77"/>
      <c r="BE1440" s="77"/>
      <c r="BF1440" s="77"/>
      <c r="BG1440" s="77"/>
      <c r="BH1440" s="77"/>
      <c r="BI1440" s="77"/>
      <c r="BJ1440" s="77"/>
      <c r="BK1440" s="77"/>
      <c r="BL1440" s="77"/>
      <c r="BM1440" s="77"/>
      <c r="BN1440" s="77"/>
      <c r="BO1440" s="77"/>
      <c r="BP1440" s="77"/>
      <c r="BQ1440" s="77"/>
      <c r="BR1440" s="77"/>
      <c r="BS1440" s="77"/>
      <c r="BT1440" s="77"/>
      <c r="BU1440" s="77"/>
      <c r="BV1440" s="77"/>
      <c r="BW1440" s="77"/>
      <c r="BX1440" s="77"/>
      <c r="BY1440" s="77"/>
      <c r="BZ1440" s="77"/>
      <c r="CA1440" s="77"/>
      <c r="CB1440" s="77"/>
      <c r="CC1440" s="77"/>
      <c r="CD1440" s="77"/>
      <c r="CE1440" s="77"/>
      <c r="CF1440" s="77"/>
      <c r="CG1440" s="77"/>
      <c r="CH1440" s="77"/>
      <c r="CI1440" s="77"/>
      <c r="CJ1440" s="77"/>
      <c r="CK1440" s="77"/>
      <c r="CL1440" s="77"/>
      <c r="CM1440" s="77"/>
      <c r="CN1440" s="77"/>
      <c r="CO1440" s="77"/>
      <c r="CP1440" s="77"/>
      <c r="CQ1440" s="77"/>
      <c r="CR1440" s="77"/>
      <c r="CS1440" s="77"/>
      <c r="CT1440" s="77"/>
      <c r="CU1440" s="77"/>
      <c r="CV1440" s="77"/>
      <c r="CW1440" s="77"/>
      <c r="CX1440" s="77"/>
      <c r="CY1440" s="77"/>
      <c r="CZ1440" s="77"/>
      <c r="DA1440" s="77"/>
      <c r="DB1440" s="77"/>
      <c r="DC1440" s="77"/>
      <c r="DD1440" s="77"/>
      <c r="DE1440" s="77"/>
      <c r="DF1440" s="77"/>
      <c r="DG1440" s="77"/>
      <c r="DH1440" s="77"/>
      <c r="DI1440" s="77"/>
      <c r="DJ1440" s="77"/>
      <c r="DK1440" s="77"/>
      <c r="DL1440" s="77"/>
      <c r="DM1440" s="77"/>
      <c r="DN1440" s="77"/>
      <c r="DO1440" s="77"/>
      <c r="DP1440" s="77"/>
      <c r="DQ1440" s="77"/>
      <c r="DR1440" s="77"/>
      <c r="DS1440" s="77"/>
      <c r="DT1440" s="77"/>
      <c r="DU1440" s="77"/>
      <c r="DV1440" s="77"/>
      <c r="DW1440" s="77"/>
      <c r="DX1440" s="77"/>
      <c r="DY1440" s="77"/>
      <c r="DZ1440" s="77"/>
      <c r="EA1440" s="77"/>
      <c r="EB1440" s="77"/>
      <c r="EC1440" s="77"/>
      <c r="ED1440" s="77"/>
      <c r="EE1440" s="77"/>
      <c r="EF1440" s="77"/>
      <c r="EG1440" s="77"/>
      <c r="EH1440" s="77"/>
      <c r="EI1440" s="77"/>
      <c r="EJ1440" s="77"/>
      <c r="EK1440" s="77"/>
      <c r="EL1440" s="77"/>
      <c r="EM1440" s="77"/>
      <c r="EN1440" s="77"/>
      <c r="EO1440" s="77"/>
      <c r="EP1440" s="77"/>
      <c r="EQ1440" s="77"/>
      <c r="ER1440" s="77"/>
      <c r="ES1440" s="77"/>
      <c r="ET1440" s="77"/>
      <c r="EU1440" s="77"/>
      <c r="EV1440" s="77"/>
      <c r="EW1440" s="77"/>
      <c r="EX1440" s="77"/>
      <c r="EY1440" s="77"/>
      <c r="EZ1440" s="77"/>
      <c r="FA1440" s="77"/>
      <c r="FB1440" s="77"/>
      <c r="FC1440" s="77"/>
      <c r="FD1440" s="77"/>
      <c r="FE1440" s="77"/>
      <c r="FF1440" s="77"/>
      <c r="FG1440" s="77"/>
      <c r="FH1440" s="77"/>
      <c r="FI1440" s="77"/>
      <c r="FJ1440" s="77"/>
      <c r="FK1440" s="77"/>
      <c r="FL1440" s="77"/>
      <c r="FM1440" s="77"/>
      <c r="FN1440" s="77"/>
      <c r="FO1440" s="77"/>
      <c r="FP1440" s="77"/>
      <c r="FQ1440" s="77"/>
      <c r="FR1440" s="77"/>
      <c r="FS1440" s="77"/>
      <c r="FT1440" s="77"/>
      <c r="FU1440" s="77"/>
      <c r="FV1440" s="77"/>
      <c r="FW1440" s="77"/>
      <c r="FX1440" s="77"/>
      <c r="FY1440" s="77"/>
      <c r="FZ1440" s="77"/>
      <c r="GA1440" s="77"/>
      <c r="GB1440" s="77"/>
      <c r="GC1440" s="77"/>
      <c r="GD1440" s="77"/>
      <c r="GE1440" s="77"/>
      <c r="GF1440" s="77"/>
      <c r="GG1440" s="77"/>
      <c r="GH1440" s="77"/>
      <c r="GI1440" s="77"/>
      <c r="GJ1440" s="77"/>
      <c r="GK1440" s="77"/>
      <c r="GL1440" s="77"/>
      <c r="GM1440" s="77"/>
      <c r="GN1440" s="77"/>
      <c r="GO1440" s="77"/>
      <c r="GP1440" s="77"/>
      <c r="GQ1440" s="77"/>
      <c r="GR1440" s="77"/>
      <c r="GS1440" s="77"/>
      <c r="GT1440" s="77"/>
      <c r="GU1440" s="77"/>
      <c r="GV1440" s="77"/>
      <c r="GW1440" s="77"/>
      <c r="GX1440" s="77"/>
      <c r="GY1440" s="77"/>
      <c r="GZ1440" s="77"/>
      <c r="HA1440" s="77"/>
      <c r="HB1440" s="77"/>
      <c r="HC1440" s="77"/>
      <c r="HD1440" s="77"/>
      <c r="HE1440" s="77"/>
      <c r="HF1440" s="77"/>
      <c r="HG1440" s="77"/>
      <c r="HH1440" s="77"/>
      <c r="HI1440" s="77"/>
      <c r="HJ1440" s="77"/>
      <c r="HK1440" s="77"/>
      <c r="HL1440" s="77"/>
      <c r="HM1440" s="77"/>
      <c r="HN1440" s="77"/>
      <c r="HO1440" s="77"/>
      <c r="HP1440" s="77"/>
      <c r="HQ1440" s="77"/>
      <c r="HR1440" s="77"/>
      <c r="HS1440" s="77"/>
      <c r="HT1440" s="77"/>
      <c r="HU1440" s="77"/>
      <c r="HV1440" s="77"/>
      <c r="HW1440" s="77"/>
      <c r="HX1440" s="77"/>
      <c r="HY1440" s="77"/>
      <c r="HZ1440" s="77"/>
      <c r="IA1440" s="77"/>
      <c r="IB1440" s="77"/>
      <c r="IC1440" s="77"/>
      <c r="ID1440" s="77"/>
      <c r="IE1440" s="77"/>
      <c r="IF1440" s="77"/>
      <c r="IG1440" s="77"/>
      <c r="IH1440" s="77"/>
      <c r="II1440" s="77"/>
      <c r="IJ1440" s="77"/>
      <c r="IK1440" s="77"/>
      <c r="IL1440" s="77"/>
      <c r="IM1440" s="77"/>
      <c r="IN1440" s="77"/>
      <c r="IO1440" s="77"/>
      <c r="IP1440" s="77"/>
      <c r="IQ1440" s="77"/>
      <c r="IR1440" s="77"/>
      <c r="IS1440" s="77"/>
      <c r="IT1440" s="77"/>
      <c r="IU1440" s="77"/>
      <c r="IV1440" s="77"/>
      <c r="IW1440" s="77"/>
      <c r="IX1440" s="77"/>
      <c r="IY1440" s="77"/>
      <c r="IZ1440" s="77"/>
      <c r="JA1440" s="77"/>
      <c r="JB1440" s="77"/>
      <c r="JC1440" s="77"/>
      <c r="JD1440" s="77"/>
      <c r="JE1440" s="77"/>
      <c r="JF1440" s="77"/>
      <c r="JG1440" s="77"/>
      <c r="JH1440" s="77"/>
      <c r="JI1440" s="77"/>
      <c r="JJ1440" s="77"/>
      <c r="JK1440" s="77"/>
      <c r="JL1440" s="77"/>
      <c r="JM1440" s="77"/>
      <c r="JN1440" s="77"/>
      <c r="JO1440" s="77"/>
      <c r="JP1440" s="77"/>
      <c r="JQ1440" s="77"/>
      <c r="JR1440" s="77"/>
      <c r="JS1440" s="77"/>
      <c r="JT1440" s="77"/>
      <c r="JU1440" s="77"/>
      <c r="JV1440" s="77"/>
      <c r="JW1440" s="77"/>
      <c r="JX1440" s="77"/>
      <c r="JY1440" s="77"/>
      <c r="JZ1440" s="77"/>
      <c r="KA1440" s="77"/>
      <c r="KB1440" s="77"/>
      <c r="KC1440" s="77"/>
      <c r="KD1440" s="77"/>
      <c r="KE1440" s="77"/>
      <c r="KF1440" s="77"/>
      <c r="KG1440" s="77"/>
      <c r="KH1440" s="77"/>
      <c r="KI1440" s="77"/>
      <c r="KJ1440" s="77"/>
      <c r="KK1440" s="77"/>
      <c r="KL1440" s="77"/>
      <c r="KM1440" s="77"/>
      <c r="KN1440" s="77"/>
      <c r="KO1440" s="77"/>
      <c r="KP1440" s="77"/>
      <c r="KQ1440" s="77"/>
      <c r="KR1440" s="77"/>
      <c r="KS1440" s="77"/>
      <c r="KT1440" s="77"/>
      <c r="KU1440" s="77"/>
      <c r="KV1440" s="77"/>
      <c r="KW1440" s="77"/>
      <c r="KX1440" s="77"/>
      <c r="KY1440" s="77"/>
      <c r="KZ1440" s="77"/>
      <c r="LA1440" s="77"/>
      <c r="LB1440" s="77"/>
      <c r="LC1440" s="77"/>
      <c r="LD1440" s="77"/>
      <c r="LE1440" s="77"/>
      <c r="LF1440" s="77"/>
      <c r="LG1440" s="77"/>
      <c r="LH1440" s="77"/>
      <c r="LI1440" s="77"/>
      <c r="LJ1440" s="77"/>
      <c r="LK1440" s="77"/>
    </row>
    <row r="1441" spans="1:323" s="37" customFormat="1" ht="14.25" customHeight="1">
      <c r="A1441" s="54">
        <v>1319</v>
      </c>
      <c r="B1441" s="23">
        <v>120</v>
      </c>
      <c r="C1441" s="23" t="s">
        <v>33</v>
      </c>
      <c r="D1441" s="32" t="s">
        <v>2391</v>
      </c>
      <c r="E1441" s="23" t="s">
        <v>2375</v>
      </c>
      <c r="F1441" s="23" t="s">
        <v>2392</v>
      </c>
      <c r="G1441" s="23" t="s">
        <v>735</v>
      </c>
      <c r="H1441" s="25">
        <v>1000</v>
      </c>
      <c r="I1441" s="25">
        <v>8.3000000000000007</v>
      </c>
      <c r="J1441" s="26">
        <v>1000</v>
      </c>
      <c r="K1441" s="26">
        <v>8300</v>
      </c>
      <c r="L1441" s="27">
        <v>0</v>
      </c>
      <c r="M1441" s="27">
        <v>0</v>
      </c>
      <c r="N1441" s="27">
        <v>15</v>
      </c>
      <c r="O1441" s="27">
        <v>0</v>
      </c>
      <c r="P1441" s="27">
        <v>15</v>
      </c>
      <c r="Q1441" s="55"/>
      <c r="R1441" s="27">
        <f t="shared" si="157"/>
        <v>0</v>
      </c>
      <c r="S1441" s="56" t="str">
        <f t="shared" si="161"/>
        <v>×</v>
      </c>
      <c r="T1441" s="56" t="str">
        <f t="shared" si="162"/>
        <v>×</v>
      </c>
      <c r="U1441" s="56" t="str">
        <f t="shared" si="163"/>
        <v>×</v>
      </c>
      <c r="V1441" s="57" t="str">
        <f t="shared" si="158"/>
        <v/>
      </c>
      <c r="W1441" s="58">
        <f t="shared" si="159"/>
        <v>0</v>
      </c>
      <c r="X1441" s="54">
        <f t="shared" si="160"/>
        <v>120</v>
      </c>
      <c r="Y1441" s="59"/>
      <c r="Z1441" s="42"/>
      <c r="AA1441" s="42"/>
      <c r="AB1441" s="42"/>
      <c r="AC1441" s="42"/>
      <c r="AD1441" s="42"/>
      <c r="AE1441" s="42"/>
      <c r="AF1441" s="42"/>
      <c r="AG1441" s="42"/>
      <c r="AH1441" s="42"/>
      <c r="AI1441" s="42"/>
      <c r="AJ1441" s="42"/>
      <c r="AK1441" s="42"/>
      <c r="AL1441" s="42"/>
      <c r="AM1441" s="42"/>
      <c r="AN1441" s="42"/>
      <c r="AO1441" s="42"/>
      <c r="AP1441" s="42"/>
      <c r="AQ1441" s="42"/>
      <c r="AR1441" s="77"/>
      <c r="AS1441" s="77"/>
      <c r="AT1441" s="77"/>
      <c r="AU1441" s="77"/>
      <c r="AV1441" s="77"/>
      <c r="AW1441" s="77"/>
      <c r="AX1441" s="77"/>
      <c r="AY1441" s="77"/>
      <c r="AZ1441" s="77"/>
      <c r="BA1441" s="77"/>
      <c r="BB1441" s="77"/>
      <c r="BC1441" s="77"/>
      <c r="BD1441" s="77"/>
      <c r="BE1441" s="77"/>
      <c r="BF1441" s="77"/>
      <c r="BG1441" s="77"/>
      <c r="BH1441" s="77"/>
      <c r="BI1441" s="77"/>
      <c r="BJ1441" s="77"/>
      <c r="BK1441" s="77"/>
      <c r="BL1441" s="77"/>
      <c r="BM1441" s="77"/>
      <c r="BN1441" s="77"/>
      <c r="BO1441" s="77"/>
      <c r="BP1441" s="77"/>
      <c r="BQ1441" s="77"/>
      <c r="BR1441" s="77"/>
      <c r="BS1441" s="77"/>
      <c r="BT1441" s="77"/>
      <c r="BU1441" s="77"/>
      <c r="BV1441" s="77"/>
      <c r="BW1441" s="77"/>
      <c r="BX1441" s="77"/>
      <c r="BY1441" s="77"/>
      <c r="BZ1441" s="77"/>
      <c r="CA1441" s="77"/>
      <c r="CB1441" s="77"/>
      <c r="CC1441" s="77"/>
      <c r="CD1441" s="77"/>
      <c r="CE1441" s="77"/>
      <c r="CF1441" s="77"/>
      <c r="CG1441" s="77"/>
      <c r="CH1441" s="77"/>
      <c r="CI1441" s="77"/>
      <c r="CJ1441" s="77"/>
      <c r="CK1441" s="77"/>
      <c r="CL1441" s="77"/>
      <c r="CM1441" s="77"/>
      <c r="CN1441" s="77"/>
      <c r="CO1441" s="77"/>
      <c r="CP1441" s="77"/>
      <c r="CQ1441" s="77"/>
      <c r="CR1441" s="77"/>
      <c r="CS1441" s="77"/>
      <c r="CT1441" s="77"/>
      <c r="CU1441" s="77"/>
      <c r="CV1441" s="77"/>
      <c r="CW1441" s="77"/>
      <c r="CX1441" s="77"/>
      <c r="CY1441" s="77"/>
      <c r="CZ1441" s="77"/>
      <c r="DA1441" s="77"/>
      <c r="DB1441" s="77"/>
      <c r="DC1441" s="77"/>
      <c r="DD1441" s="77"/>
      <c r="DE1441" s="77"/>
      <c r="DF1441" s="77"/>
      <c r="DG1441" s="77"/>
      <c r="DH1441" s="77"/>
      <c r="DI1441" s="77"/>
      <c r="DJ1441" s="77"/>
      <c r="DK1441" s="77"/>
      <c r="DL1441" s="77"/>
      <c r="DM1441" s="77"/>
      <c r="DN1441" s="77"/>
      <c r="DO1441" s="77"/>
      <c r="DP1441" s="77"/>
      <c r="DQ1441" s="77"/>
      <c r="DR1441" s="77"/>
      <c r="DS1441" s="77"/>
      <c r="DT1441" s="77"/>
      <c r="DU1441" s="77"/>
      <c r="DV1441" s="77"/>
      <c r="DW1441" s="77"/>
      <c r="DX1441" s="77"/>
      <c r="DY1441" s="77"/>
      <c r="DZ1441" s="77"/>
      <c r="EA1441" s="77"/>
      <c r="EB1441" s="77"/>
      <c r="EC1441" s="77"/>
      <c r="ED1441" s="77"/>
      <c r="EE1441" s="77"/>
      <c r="EF1441" s="77"/>
      <c r="EG1441" s="77"/>
      <c r="EH1441" s="77"/>
      <c r="EI1441" s="77"/>
      <c r="EJ1441" s="77"/>
      <c r="EK1441" s="77"/>
      <c r="EL1441" s="77"/>
      <c r="EM1441" s="77"/>
      <c r="EN1441" s="77"/>
      <c r="EO1441" s="77"/>
      <c r="EP1441" s="77"/>
      <c r="EQ1441" s="77"/>
      <c r="ER1441" s="77"/>
      <c r="ES1441" s="77"/>
      <c r="ET1441" s="77"/>
      <c r="EU1441" s="77"/>
      <c r="EV1441" s="77"/>
      <c r="EW1441" s="77"/>
      <c r="EX1441" s="77"/>
      <c r="EY1441" s="77"/>
      <c r="EZ1441" s="77"/>
      <c r="FA1441" s="77"/>
      <c r="FB1441" s="77"/>
      <c r="FC1441" s="77"/>
      <c r="FD1441" s="77"/>
      <c r="FE1441" s="77"/>
      <c r="FF1441" s="77"/>
      <c r="FG1441" s="77"/>
      <c r="FH1441" s="77"/>
      <c r="FI1441" s="77"/>
      <c r="FJ1441" s="77"/>
      <c r="FK1441" s="77"/>
      <c r="FL1441" s="77"/>
      <c r="FM1441" s="77"/>
      <c r="FN1441" s="77"/>
      <c r="FO1441" s="77"/>
      <c r="FP1441" s="77"/>
      <c r="FQ1441" s="77"/>
      <c r="FR1441" s="77"/>
      <c r="FS1441" s="77"/>
      <c r="FT1441" s="77"/>
      <c r="FU1441" s="77"/>
      <c r="FV1441" s="77"/>
      <c r="FW1441" s="77"/>
      <c r="FX1441" s="77"/>
      <c r="FY1441" s="77"/>
      <c r="FZ1441" s="77"/>
      <c r="GA1441" s="77"/>
      <c r="GB1441" s="77"/>
      <c r="GC1441" s="77"/>
      <c r="GD1441" s="77"/>
      <c r="GE1441" s="77"/>
      <c r="GF1441" s="77"/>
      <c r="GG1441" s="77"/>
      <c r="GH1441" s="77"/>
      <c r="GI1441" s="77"/>
      <c r="GJ1441" s="77"/>
      <c r="GK1441" s="77"/>
      <c r="GL1441" s="77"/>
      <c r="GM1441" s="77"/>
      <c r="GN1441" s="77"/>
      <c r="GO1441" s="77"/>
      <c r="GP1441" s="77"/>
      <c r="GQ1441" s="77"/>
      <c r="GR1441" s="77"/>
      <c r="GS1441" s="77"/>
      <c r="GT1441" s="77"/>
      <c r="GU1441" s="77"/>
      <c r="GV1441" s="77"/>
      <c r="GW1441" s="77"/>
      <c r="GX1441" s="77"/>
      <c r="GY1441" s="77"/>
      <c r="GZ1441" s="77"/>
      <c r="HA1441" s="77"/>
      <c r="HB1441" s="77"/>
      <c r="HC1441" s="77"/>
      <c r="HD1441" s="77"/>
      <c r="HE1441" s="77"/>
      <c r="HF1441" s="77"/>
      <c r="HG1441" s="77"/>
      <c r="HH1441" s="77"/>
      <c r="HI1441" s="77"/>
      <c r="HJ1441" s="77"/>
      <c r="HK1441" s="77"/>
      <c r="HL1441" s="77"/>
      <c r="HM1441" s="77"/>
      <c r="HN1441" s="77"/>
      <c r="HO1441" s="77"/>
      <c r="HP1441" s="77"/>
      <c r="HQ1441" s="77"/>
      <c r="HR1441" s="77"/>
      <c r="HS1441" s="77"/>
      <c r="HT1441" s="77"/>
      <c r="HU1441" s="77"/>
      <c r="HV1441" s="77"/>
      <c r="HW1441" s="77"/>
      <c r="HX1441" s="77"/>
      <c r="HY1441" s="77"/>
      <c r="HZ1441" s="77"/>
      <c r="IA1441" s="77"/>
      <c r="IB1441" s="77"/>
      <c r="IC1441" s="77"/>
      <c r="ID1441" s="77"/>
      <c r="IE1441" s="77"/>
      <c r="IF1441" s="77"/>
      <c r="IG1441" s="77"/>
      <c r="IH1441" s="77"/>
      <c r="II1441" s="77"/>
      <c r="IJ1441" s="77"/>
      <c r="IK1441" s="77"/>
      <c r="IL1441" s="77"/>
      <c r="IM1441" s="77"/>
      <c r="IN1441" s="77"/>
      <c r="IO1441" s="77"/>
      <c r="IP1441" s="77"/>
      <c r="IQ1441" s="77"/>
      <c r="IR1441" s="77"/>
      <c r="IS1441" s="77"/>
      <c r="IT1441" s="77"/>
      <c r="IU1441" s="77"/>
      <c r="IV1441" s="77"/>
      <c r="IW1441" s="77"/>
      <c r="IX1441" s="77"/>
      <c r="IY1441" s="77"/>
      <c r="IZ1441" s="77"/>
      <c r="JA1441" s="77"/>
      <c r="JB1441" s="77"/>
      <c r="JC1441" s="77"/>
      <c r="JD1441" s="77"/>
      <c r="JE1441" s="77"/>
      <c r="JF1441" s="77"/>
      <c r="JG1441" s="77"/>
      <c r="JH1441" s="77"/>
      <c r="JI1441" s="77"/>
      <c r="JJ1441" s="77"/>
      <c r="JK1441" s="77"/>
      <c r="JL1441" s="77"/>
      <c r="JM1441" s="77"/>
      <c r="JN1441" s="77"/>
      <c r="JO1441" s="77"/>
      <c r="JP1441" s="77"/>
      <c r="JQ1441" s="77"/>
      <c r="JR1441" s="77"/>
      <c r="JS1441" s="77"/>
      <c r="JT1441" s="77"/>
      <c r="JU1441" s="77"/>
      <c r="JV1441" s="77"/>
      <c r="JW1441" s="77"/>
      <c r="JX1441" s="77"/>
      <c r="JY1441" s="77"/>
      <c r="JZ1441" s="77"/>
      <c r="KA1441" s="77"/>
      <c r="KB1441" s="77"/>
      <c r="KC1441" s="77"/>
      <c r="KD1441" s="77"/>
      <c r="KE1441" s="77"/>
      <c r="KF1441" s="77"/>
      <c r="KG1441" s="77"/>
      <c r="KH1441" s="77"/>
      <c r="KI1441" s="77"/>
      <c r="KJ1441" s="77"/>
      <c r="KK1441" s="77"/>
      <c r="KL1441" s="77"/>
      <c r="KM1441" s="77"/>
      <c r="KN1441" s="77"/>
      <c r="KO1441" s="77"/>
      <c r="KP1441" s="77"/>
      <c r="KQ1441" s="77"/>
      <c r="KR1441" s="77"/>
      <c r="KS1441" s="77"/>
      <c r="KT1441" s="77"/>
      <c r="KU1441" s="77"/>
      <c r="KV1441" s="77"/>
      <c r="KW1441" s="77"/>
      <c r="KX1441" s="77"/>
      <c r="KY1441" s="77"/>
      <c r="KZ1441" s="77"/>
      <c r="LA1441" s="77"/>
      <c r="LB1441" s="77"/>
      <c r="LC1441" s="77"/>
      <c r="LD1441" s="77"/>
      <c r="LE1441" s="77"/>
      <c r="LF1441" s="77"/>
      <c r="LG1441" s="77"/>
      <c r="LH1441" s="77"/>
      <c r="LI1441" s="77"/>
      <c r="LJ1441" s="77"/>
      <c r="LK1441" s="77"/>
    </row>
    <row r="1442" spans="1:323" ht="14.25" customHeight="1">
      <c r="A1442" s="54">
        <v>1320</v>
      </c>
      <c r="B1442" s="23">
        <v>120</v>
      </c>
      <c r="C1442" s="23" t="s">
        <v>33</v>
      </c>
      <c r="D1442" s="32" t="s">
        <v>2387</v>
      </c>
      <c r="E1442" s="23" t="s">
        <v>2375</v>
      </c>
      <c r="F1442" s="23" t="s">
        <v>2388</v>
      </c>
      <c r="G1442" s="23" t="s">
        <v>154</v>
      </c>
      <c r="H1442" s="25">
        <v>100</v>
      </c>
      <c r="I1442" s="25">
        <v>21.4</v>
      </c>
      <c r="J1442" s="26">
        <v>100</v>
      </c>
      <c r="K1442" s="26">
        <v>2140</v>
      </c>
      <c r="L1442" s="27">
        <v>0</v>
      </c>
      <c r="M1442" s="27">
        <v>32</v>
      </c>
      <c r="N1442" s="27">
        <v>0</v>
      </c>
      <c r="O1442" s="27">
        <v>0</v>
      </c>
      <c r="P1442" s="27">
        <v>32</v>
      </c>
      <c r="Q1442" s="55"/>
      <c r="R1442" s="27">
        <f t="shared" si="157"/>
        <v>0</v>
      </c>
      <c r="S1442" s="56" t="str">
        <f t="shared" si="161"/>
        <v>×</v>
      </c>
      <c r="T1442" s="56" t="str">
        <f t="shared" si="162"/>
        <v>×</v>
      </c>
      <c r="U1442" s="56" t="str">
        <f t="shared" si="163"/>
        <v>×</v>
      </c>
      <c r="V1442" s="57" t="str">
        <f t="shared" si="158"/>
        <v/>
      </c>
      <c r="W1442" s="58">
        <f t="shared" si="159"/>
        <v>0</v>
      </c>
      <c r="X1442" s="54">
        <f t="shared" si="160"/>
        <v>120</v>
      </c>
      <c r="Y1442" s="59"/>
    </row>
    <row r="1443" spans="1:323" ht="14.25" customHeight="1">
      <c r="A1443" s="54">
        <v>1321</v>
      </c>
      <c r="B1443" s="23">
        <v>120</v>
      </c>
      <c r="C1443" s="23" t="s">
        <v>33</v>
      </c>
      <c r="D1443" s="32" t="s">
        <v>2389</v>
      </c>
      <c r="E1443" s="23" t="s">
        <v>2375</v>
      </c>
      <c r="F1443" s="23" t="s">
        <v>2390</v>
      </c>
      <c r="G1443" s="23" t="s">
        <v>154</v>
      </c>
      <c r="H1443" s="25">
        <v>100</v>
      </c>
      <c r="I1443" s="25">
        <v>99.1</v>
      </c>
      <c r="J1443" s="26">
        <v>100</v>
      </c>
      <c r="K1443" s="26">
        <v>9910</v>
      </c>
      <c r="L1443" s="27">
        <v>0</v>
      </c>
      <c r="M1443" s="27">
        <v>0</v>
      </c>
      <c r="N1443" s="27">
        <v>60</v>
      </c>
      <c r="O1443" s="27">
        <v>0</v>
      </c>
      <c r="P1443" s="27">
        <v>60</v>
      </c>
      <c r="Q1443" s="55"/>
      <c r="R1443" s="27">
        <f t="shared" si="157"/>
        <v>0</v>
      </c>
      <c r="S1443" s="56" t="str">
        <f t="shared" si="161"/>
        <v>×</v>
      </c>
      <c r="T1443" s="56" t="str">
        <f t="shared" si="162"/>
        <v>×</v>
      </c>
      <c r="U1443" s="56" t="str">
        <f t="shared" si="163"/>
        <v>×</v>
      </c>
      <c r="V1443" s="57" t="str">
        <f t="shared" si="158"/>
        <v/>
      </c>
      <c r="W1443" s="58">
        <f t="shared" si="159"/>
        <v>0</v>
      </c>
      <c r="X1443" s="54">
        <f t="shared" si="160"/>
        <v>120</v>
      </c>
      <c r="Y1443" s="59"/>
    </row>
    <row r="1444" spans="1:323" ht="14.25" customHeight="1">
      <c r="A1444" s="54">
        <v>1322</v>
      </c>
      <c r="B1444" s="23">
        <v>120</v>
      </c>
      <c r="C1444" s="23" t="s">
        <v>33</v>
      </c>
      <c r="D1444" s="32" t="s">
        <v>2384</v>
      </c>
      <c r="E1444" s="23" t="s">
        <v>2375</v>
      </c>
      <c r="F1444" s="23" t="s">
        <v>2385</v>
      </c>
      <c r="G1444" s="23" t="s">
        <v>2386</v>
      </c>
      <c r="H1444" s="25">
        <v>84</v>
      </c>
      <c r="I1444" s="25">
        <v>402.4</v>
      </c>
      <c r="J1444" s="26">
        <v>84</v>
      </c>
      <c r="K1444" s="26">
        <v>33801.599999999999</v>
      </c>
      <c r="L1444" s="27">
        <v>0</v>
      </c>
      <c r="M1444" s="27">
        <v>0</v>
      </c>
      <c r="N1444" s="27">
        <v>40</v>
      </c>
      <c r="O1444" s="27">
        <v>0</v>
      </c>
      <c r="P1444" s="27">
        <v>40</v>
      </c>
      <c r="Q1444" s="55"/>
      <c r="R1444" s="27">
        <f t="shared" si="157"/>
        <v>0</v>
      </c>
      <c r="S1444" s="56" t="str">
        <f t="shared" si="161"/>
        <v>×</v>
      </c>
      <c r="T1444" s="56" t="str">
        <f t="shared" si="162"/>
        <v>×</v>
      </c>
      <c r="U1444" s="56" t="str">
        <f t="shared" si="163"/>
        <v>×</v>
      </c>
      <c r="V1444" s="57" t="str">
        <f t="shared" si="158"/>
        <v/>
      </c>
      <c r="W1444" s="58">
        <f t="shared" si="159"/>
        <v>0</v>
      </c>
      <c r="X1444" s="54">
        <f t="shared" si="160"/>
        <v>120</v>
      </c>
      <c r="Y1444" s="59"/>
    </row>
    <row r="1445" spans="1:323" ht="14.25" customHeight="1">
      <c r="A1445" s="54">
        <v>1323</v>
      </c>
      <c r="B1445" s="23">
        <v>120</v>
      </c>
      <c r="C1445" s="23" t="s">
        <v>33</v>
      </c>
      <c r="D1445" s="32" t="s">
        <v>2395</v>
      </c>
      <c r="E1445" s="23" t="s">
        <v>2375</v>
      </c>
      <c r="F1445" s="23" t="s">
        <v>2396</v>
      </c>
      <c r="G1445" s="23" t="s">
        <v>34</v>
      </c>
      <c r="H1445" s="25">
        <v>1</v>
      </c>
      <c r="I1445" s="25">
        <v>33347</v>
      </c>
      <c r="J1445" s="26">
        <v>1</v>
      </c>
      <c r="K1445" s="26">
        <v>33347</v>
      </c>
      <c r="L1445" s="27">
        <v>60</v>
      </c>
      <c r="M1445" s="27">
        <v>200</v>
      </c>
      <c r="N1445" s="27">
        <v>30</v>
      </c>
      <c r="O1445" s="27">
        <v>0</v>
      </c>
      <c r="P1445" s="27">
        <v>290</v>
      </c>
      <c r="Q1445" s="55"/>
      <c r="R1445" s="27">
        <f t="shared" si="157"/>
        <v>0</v>
      </c>
      <c r="S1445" s="56" t="str">
        <f t="shared" si="161"/>
        <v>×</v>
      </c>
      <c r="T1445" s="56" t="str">
        <f t="shared" si="162"/>
        <v>×</v>
      </c>
      <c r="U1445" s="56" t="str">
        <f t="shared" si="163"/>
        <v>×</v>
      </c>
      <c r="V1445" s="57" t="str">
        <f t="shared" si="158"/>
        <v/>
      </c>
      <c r="W1445" s="58">
        <f t="shared" si="159"/>
        <v>0</v>
      </c>
      <c r="X1445" s="54">
        <f t="shared" si="160"/>
        <v>120</v>
      </c>
      <c r="Y1445" s="59"/>
    </row>
    <row r="1446" spans="1:323" ht="14.25" customHeight="1">
      <c r="A1446" s="60" t="s">
        <v>6036</v>
      </c>
      <c r="B1446" s="61"/>
      <c r="C1446" s="61"/>
      <c r="D1446" s="62"/>
      <c r="E1446" s="61"/>
      <c r="F1446" s="61"/>
      <c r="G1446" s="61"/>
      <c r="H1446" s="63"/>
      <c r="I1446" s="63"/>
      <c r="J1446" s="64"/>
      <c r="K1446" s="64"/>
      <c r="L1446" s="65"/>
      <c r="M1446" s="65"/>
      <c r="N1446" s="65"/>
      <c r="O1446" s="65"/>
      <c r="P1446" s="65"/>
      <c r="Q1446" s="66" t="str">
        <f>CONCATENATE("項番",B1445," 計")</f>
        <v>項番120 計</v>
      </c>
      <c r="R1446" s="67">
        <f>SUMIF(B:B,B1445,R:R)</f>
        <v>0</v>
      </c>
      <c r="S1446" s="68">
        <f>COUNTIFS($B:$B,$B1445,S:S,"○")</f>
        <v>0</v>
      </c>
      <c r="T1446" s="67"/>
      <c r="U1446" s="67"/>
      <c r="V1446" s="69" t="str">
        <f>IF(S1446=0,"",IF(COUNTIF(B:B,X1446)=S1446,"","この項番で見積単価（税別）が入力されていない品目があります"))</f>
        <v/>
      </c>
      <c r="W1446" s="70">
        <f t="shared" si="159"/>
        <v>0</v>
      </c>
      <c r="X1446" s="60">
        <f>B1445</f>
        <v>120</v>
      </c>
      <c r="Y1446" s="71" t="s">
        <v>293</v>
      </c>
    </row>
    <row r="1447" spans="1:323" ht="14.25" customHeight="1">
      <c r="A1447" s="54">
        <v>1324</v>
      </c>
      <c r="B1447" s="23">
        <v>121</v>
      </c>
      <c r="C1447" s="23" t="s">
        <v>33</v>
      </c>
      <c r="D1447" s="28" t="s">
        <v>6733</v>
      </c>
      <c r="E1447" s="23" t="s">
        <v>2398</v>
      </c>
      <c r="F1447" s="29" t="s">
        <v>1090</v>
      </c>
      <c r="G1447" s="29" t="s">
        <v>485</v>
      </c>
      <c r="H1447" s="25">
        <v>10</v>
      </c>
      <c r="I1447" s="25">
        <v>26.3</v>
      </c>
      <c r="J1447" s="26">
        <v>50</v>
      </c>
      <c r="K1447" s="26">
        <v>1315</v>
      </c>
      <c r="L1447" s="30">
        <v>0</v>
      </c>
      <c r="M1447" s="30">
        <v>12</v>
      </c>
      <c r="N1447" s="30">
        <v>0</v>
      </c>
      <c r="O1447" s="30">
        <v>0</v>
      </c>
      <c r="P1447" s="30">
        <v>12</v>
      </c>
      <c r="Q1447" s="55"/>
      <c r="R1447" s="30">
        <f t="shared" si="157"/>
        <v>0</v>
      </c>
      <c r="S1447" s="56" t="str">
        <f t="shared" si="161"/>
        <v>×</v>
      </c>
      <c r="T1447" s="56" t="str">
        <f t="shared" si="162"/>
        <v>×</v>
      </c>
      <c r="U1447" s="56" t="str">
        <f t="shared" si="163"/>
        <v>×</v>
      </c>
      <c r="V1447" s="57" t="str">
        <f t="shared" si="158"/>
        <v/>
      </c>
      <c r="W1447" s="58">
        <f t="shared" si="159"/>
        <v>0</v>
      </c>
      <c r="X1447" s="54">
        <f t="shared" si="160"/>
        <v>121</v>
      </c>
      <c r="Y1447" s="59"/>
    </row>
    <row r="1448" spans="1:323" ht="14.25" customHeight="1">
      <c r="A1448" s="54">
        <v>1325</v>
      </c>
      <c r="B1448" s="23">
        <v>121</v>
      </c>
      <c r="C1448" s="23" t="s">
        <v>33</v>
      </c>
      <c r="D1448" s="28" t="s">
        <v>6734</v>
      </c>
      <c r="E1448" s="23" t="s">
        <v>2398</v>
      </c>
      <c r="F1448" s="29" t="s">
        <v>5465</v>
      </c>
      <c r="G1448" s="29" t="s">
        <v>5673</v>
      </c>
      <c r="H1448" s="25">
        <v>10</v>
      </c>
      <c r="I1448" s="25">
        <v>39.5</v>
      </c>
      <c r="J1448" s="26">
        <v>50</v>
      </c>
      <c r="K1448" s="26">
        <v>1975</v>
      </c>
      <c r="L1448" s="34">
        <v>2</v>
      </c>
      <c r="M1448" s="34">
        <v>0</v>
      </c>
      <c r="N1448" s="34">
        <v>0</v>
      </c>
      <c r="O1448" s="34">
        <v>2</v>
      </c>
      <c r="P1448" s="34">
        <v>4</v>
      </c>
      <c r="Q1448" s="55"/>
      <c r="R1448" s="34">
        <f t="shared" si="157"/>
        <v>0</v>
      </c>
      <c r="S1448" s="56" t="str">
        <f t="shared" si="161"/>
        <v>×</v>
      </c>
      <c r="T1448" s="56" t="str">
        <f t="shared" si="162"/>
        <v>×</v>
      </c>
      <c r="U1448" s="56" t="str">
        <f t="shared" si="163"/>
        <v>×</v>
      </c>
      <c r="V1448" s="57" t="str">
        <f t="shared" si="158"/>
        <v/>
      </c>
      <c r="W1448" s="58">
        <f t="shared" si="159"/>
        <v>0</v>
      </c>
      <c r="X1448" s="54">
        <f t="shared" si="160"/>
        <v>121</v>
      </c>
      <c r="Y1448" s="59"/>
    </row>
    <row r="1449" spans="1:323" ht="14.25" customHeight="1">
      <c r="A1449" s="54">
        <v>1326</v>
      </c>
      <c r="B1449" s="23">
        <v>121</v>
      </c>
      <c r="C1449" s="23" t="s">
        <v>33</v>
      </c>
      <c r="D1449" s="32" t="s">
        <v>6735</v>
      </c>
      <c r="E1449" s="23" t="s">
        <v>2398</v>
      </c>
      <c r="F1449" s="23" t="s">
        <v>6736</v>
      </c>
      <c r="G1449" s="23" t="s">
        <v>6732</v>
      </c>
      <c r="H1449" s="25">
        <v>5</v>
      </c>
      <c r="I1449" s="25">
        <v>459.1</v>
      </c>
      <c r="J1449" s="26">
        <v>5</v>
      </c>
      <c r="K1449" s="26">
        <v>2295.5</v>
      </c>
      <c r="L1449" s="23">
        <v>0</v>
      </c>
      <c r="M1449" s="23">
        <v>6</v>
      </c>
      <c r="N1449" s="23">
        <v>0</v>
      </c>
      <c r="O1449" s="23">
        <v>12</v>
      </c>
      <c r="P1449" s="23">
        <v>18</v>
      </c>
      <c r="Q1449" s="55"/>
      <c r="R1449" s="23">
        <f t="shared" si="157"/>
        <v>0</v>
      </c>
      <c r="S1449" s="56" t="str">
        <f t="shared" si="161"/>
        <v>×</v>
      </c>
      <c r="T1449" s="56" t="str">
        <f t="shared" si="162"/>
        <v>×</v>
      </c>
      <c r="U1449" s="56" t="str">
        <f t="shared" si="163"/>
        <v>×</v>
      </c>
      <c r="V1449" s="57" t="str">
        <f t="shared" si="158"/>
        <v/>
      </c>
      <c r="W1449" s="58">
        <f t="shared" si="159"/>
        <v>0</v>
      </c>
      <c r="X1449" s="54">
        <f t="shared" si="160"/>
        <v>121</v>
      </c>
      <c r="Y1449" s="59"/>
    </row>
    <row r="1450" spans="1:323" ht="14.25" customHeight="1">
      <c r="A1450" s="54">
        <v>1327</v>
      </c>
      <c r="B1450" s="23">
        <v>121</v>
      </c>
      <c r="C1450" s="23" t="s">
        <v>33</v>
      </c>
      <c r="D1450" s="28" t="s">
        <v>6737</v>
      </c>
      <c r="E1450" s="23" t="s">
        <v>2398</v>
      </c>
      <c r="F1450" s="29" t="s">
        <v>6738</v>
      </c>
      <c r="G1450" s="29" t="s">
        <v>6097</v>
      </c>
      <c r="H1450" s="25">
        <v>100</v>
      </c>
      <c r="I1450" s="25">
        <v>11.7</v>
      </c>
      <c r="J1450" s="26">
        <v>100</v>
      </c>
      <c r="K1450" s="26">
        <v>1170</v>
      </c>
      <c r="L1450" s="30">
        <v>14</v>
      </c>
      <c r="M1450" s="30">
        <v>0</v>
      </c>
      <c r="N1450" s="30">
        <v>0</v>
      </c>
      <c r="O1450" s="30">
        <v>0</v>
      </c>
      <c r="P1450" s="30">
        <v>14</v>
      </c>
      <c r="Q1450" s="55"/>
      <c r="R1450" s="30">
        <f t="shared" si="157"/>
        <v>0</v>
      </c>
      <c r="S1450" s="56" t="str">
        <f t="shared" si="161"/>
        <v>×</v>
      </c>
      <c r="T1450" s="56" t="str">
        <f t="shared" si="162"/>
        <v>×</v>
      </c>
      <c r="U1450" s="56" t="str">
        <f t="shared" si="163"/>
        <v>×</v>
      </c>
      <c r="V1450" s="57" t="str">
        <f t="shared" si="158"/>
        <v/>
      </c>
      <c r="W1450" s="58">
        <f t="shared" si="159"/>
        <v>0</v>
      </c>
      <c r="X1450" s="54">
        <f t="shared" si="160"/>
        <v>121</v>
      </c>
      <c r="Y1450" s="59"/>
    </row>
    <row r="1451" spans="1:323" ht="14.25" customHeight="1">
      <c r="A1451" s="60" t="s">
        <v>6036</v>
      </c>
      <c r="B1451" s="61"/>
      <c r="C1451" s="71"/>
      <c r="D1451" s="73"/>
      <c r="E1451" s="61"/>
      <c r="F1451" s="71"/>
      <c r="G1451" s="71"/>
      <c r="H1451" s="63"/>
      <c r="I1451" s="63"/>
      <c r="J1451" s="64"/>
      <c r="K1451" s="64"/>
      <c r="L1451" s="74"/>
      <c r="M1451" s="74"/>
      <c r="N1451" s="74"/>
      <c r="O1451" s="74"/>
      <c r="P1451" s="74"/>
      <c r="Q1451" s="66" t="str">
        <f>CONCATENATE("項番",B1450," 計")</f>
        <v>項番121 計</v>
      </c>
      <c r="R1451" s="67">
        <f>SUMIF(B:B,B1450,R:R)</f>
        <v>0</v>
      </c>
      <c r="S1451" s="68">
        <f>COUNTIFS($B:$B,$B1450,S:S,"○")</f>
        <v>0</v>
      </c>
      <c r="T1451" s="67"/>
      <c r="U1451" s="67"/>
      <c r="V1451" s="69" t="str">
        <f>IF(S1451=0,"",IF(COUNTIF(B:B,X1451)=S1451,"","この項番で見積単価（税別）が入力されていない品目があります"))</f>
        <v/>
      </c>
      <c r="W1451" s="70">
        <f t="shared" si="159"/>
        <v>0</v>
      </c>
      <c r="X1451" s="60">
        <f>B1450</f>
        <v>121</v>
      </c>
      <c r="Y1451" s="71" t="s">
        <v>293</v>
      </c>
    </row>
    <row r="1452" spans="1:323" ht="14.25" customHeight="1">
      <c r="A1452" s="54">
        <v>1328</v>
      </c>
      <c r="B1452" s="23">
        <v>122</v>
      </c>
      <c r="C1452" s="23" t="s">
        <v>33</v>
      </c>
      <c r="D1452" s="32" t="s">
        <v>6729</v>
      </c>
      <c r="E1452" s="23" t="s">
        <v>2398</v>
      </c>
      <c r="F1452" s="23" t="s">
        <v>2400</v>
      </c>
      <c r="G1452" s="23" t="s">
        <v>252</v>
      </c>
      <c r="H1452" s="25">
        <v>100</v>
      </c>
      <c r="I1452" s="25">
        <v>14</v>
      </c>
      <c r="J1452" s="26">
        <v>100</v>
      </c>
      <c r="K1452" s="26">
        <v>1400</v>
      </c>
      <c r="L1452" s="27">
        <v>4</v>
      </c>
      <c r="M1452" s="27">
        <v>0</v>
      </c>
      <c r="N1452" s="27">
        <v>0</v>
      </c>
      <c r="O1452" s="27">
        <v>0</v>
      </c>
      <c r="P1452" s="27">
        <v>4</v>
      </c>
      <c r="Q1452" s="55"/>
      <c r="R1452" s="27">
        <f t="shared" si="157"/>
        <v>0</v>
      </c>
      <c r="S1452" s="56" t="str">
        <f t="shared" si="161"/>
        <v>×</v>
      </c>
      <c r="T1452" s="56" t="str">
        <f t="shared" si="162"/>
        <v>×</v>
      </c>
      <c r="U1452" s="56" t="str">
        <f t="shared" si="163"/>
        <v>×</v>
      </c>
      <c r="V1452" s="57" t="str">
        <f t="shared" si="158"/>
        <v/>
      </c>
      <c r="W1452" s="58">
        <f t="shared" si="159"/>
        <v>0</v>
      </c>
      <c r="X1452" s="54">
        <f t="shared" si="160"/>
        <v>122</v>
      </c>
      <c r="Y1452" s="59"/>
    </row>
    <row r="1453" spans="1:323" ht="14.25" customHeight="1">
      <c r="A1453" s="54">
        <v>1329</v>
      </c>
      <c r="B1453" s="23">
        <v>122</v>
      </c>
      <c r="C1453" s="23" t="s">
        <v>33</v>
      </c>
      <c r="D1453" s="32" t="s">
        <v>2405</v>
      </c>
      <c r="E1453" s="23" t="s">
        <v>2398</v>
      </c>
      <c r="F1453" s="23" t="s">
        <v>2406</v>
      </c>
      <c r="G1453" s="23" t="s">
        <v>154</v>
      </c>
      <c r="H1453" s="25">
        <v>100</v>
      </c>
      <c r="I1453" s="25">
        <v>29.2</v>
      </c>
      <c r="J1453" s="26">
        <v>100</v>
      </c>
      <c r="K1453" s="26">
        <v>2920</v>
      </c>
      <c r="L1453" s="27">
        <v>2</v>
      </c>
      <c r="M1453" s="27">
        <v>0</v>
      </c>
      <c r="N1453" s="27">
        <v>60</v>
      </c>
      <c r="O1453" s="27">
        <v>0</v>
      </c>
      <c r="P1453" s="27">
        <v>62</v>
      </c>
      <c r="Q1453" s="55"/>
      <c r="R1453" s="27">
        <f t="shared" si="157"/>
        <v>0</v>
      </c>
      <c r="S1453" s="56" t="str">
        <f t="shared" si="161"/>
        <v>×</v>
      </c>
      <c r="T1453" s="56" t="str">
        <f t="shared" si="162"/>
        <v>×</v>
      </c>
      <c r="U1453" s="56" t="str">
        <f t="shared" si="163"/>
        <v>×</v>
      </c>
      <c r="V1453" s="57" t="str">
        <f t="shared" si="158"/>
        <v/>
      </c>
      <c r="W1453" s="58">
        <f t="shared" si="159"/>
        <v>0</v>
      </c>
      <c r="X1453" s="54">
        <f t="shared" si="160"/>
        <v>122</v>
      </c>
      <c r="Y1453" s="59"/>
    </row>
    <row r="1454" spans="1:323" ht="14.25" customHeight="1">
      <c r="A1454" s="54">
        <v>1330</v>
      </c>
      <c r="B1454" s="23">
        <v>122</v>
      </c>
      <c r="C1454" s="23" t="s">
        <v>33</v>
      </c>
      <c r="D1454" s="32" t="s">
        <v>2403</v>
      </c>
      <c r="E1454" s="23" t="s">
        <v>2398</v>
      </c>
      <c r="F1454" s="23" t="s">
        <v>2404</v>
      </c>
      <c r="G1454" s="23" t="s">
        <v>34</v>
      </c>
      <c r="H1454" s="25">
        <v>1</v>
      </c>
      <c r="I1454" s="25">
        <v>4607.8999999999996</v>
      </c>
      <c r="J1454" s="26">
        <v>1</v>
      </c>
      <c r="K1454" s="26">
        <v>4607.8999999999996</v>
      </c>
      <c r="L1454" s="27">
        <v>108</v>
      </c>
      <c r="M1454" s="27">
        <v>0</v>
      </c>
      <c r="N1454" s="27">
        <v>0</v>
      </c>
      <c r="O1454" s="27">
        <v>0</v>
      </c>
      <c r="P1454" s="27">
        <v>108</v>
      </c>
      <c r="Q1454" s="55"/>
      <c r="R1454" s="27">
        <f t="shared" si="157"/>
        <v>0</v>
      </c>
      <c r="S1454" s="56" t="str">
        <f t="shared" si="161"/>
        <v>×</v>
      </c>
      <c r="T1454" s="56" t="str">
        <f t="shared" si="162"/>
        <v>×</v>
      </c>
      <c r="U1454" s="56" t="str">
        <f t="shared" si="163"/>
        <v>×</v>
      </c>
      <c r="V1454" s="57" t="str">
        <f t="shared" si="158"/>
        <v/>
      </c>
      <c r="W1454" s="58">
        <f t="shared" si="159"/>
        <v>0</v>
      </c>
      <c r="X1454" s="54">
        <f t="shared" si="160"/>
        <v>122</v>
      </c>
      <c r="Y1454" s="59"/>
    </row>
    <row r="1455" spans="1:323" ht="14.25" customHeight="1">
      <c r="A1455" s="54">
        <v>1331</v>
      </c>
      <c r="B1455" s="23">
        <v>122</v>
      </c>
      <c r="C1455" s="23" t="s">
        <v>33</v>
      </c>
      <c r="D1455" s="32" t="s">
        <v>2410</v>
      </c>
      <c r="E1455" s="23" t="s">
        <v>2398</v>
      </c>
      <c r="F1455" s="23" t="s">
        <v>2408</v>
      </c>
      <c r="G1455" s="23" t="s">
        <v>2411</v>
      </c>
      <c r="H1455" s="25">
        <v>100</v>
      </c>
      <c r="I1455" s="25">
        <v>104.9</v>
      </c>
      <c r="J1455" s="26">
        <v>106</v>
      </c>
      <c r="K1455" s="26">
        <v>11119.400000000001</v>
      </c>
      <c r="L1455" s="27">
        <v>0</v>
      </c>
      <c r="M1455" s="27">
        <v>0</v>
      </c>
      <c r="N1455" s="27">
        <v>10</v>
      </c>
      <c r="O1455" s="27">
        <v>0</v>
      </c>
      <c r="P1455" s="27">
        <v>10</v>
      </c>
      <c r="Q1455" s="55"/>
      <c r="R1455" s="27">
        <f t="shared" si="157"/>
        <v>0</v>
      </c>
      <c r="S1455" s="56" t="str">
        <f t="shared" si="161"/>
        <v>×</v>
      </c>
      <c r="T1455" s="56" t="str">
        <f t="shared" si="162"/>
        <v>×</v>
      </c>
      <c r="U1455" s="56" t="str">
        <f t="shared" si="163"/>
        <v>×</v>
      </c>
      <c r="V1455" s="57" t="str">
        <f t="shared" si="158"/>
        <v/>
      </c>
      <c r="W1455" s="58">
        <f t="shared" si="159"/>
        <v>0</v>
      </c>
      <c r="X1455" s="54">
        <f t="shared" si="160"/>
        <v>122</v>
      </c>
      <c r="Y1455" s="59"/>
    </row>
    <row r="1456" spans="1:323" ht="14.25" customHeight="1">
      <c r="A1456" s="54">
        <v>1332</v>
      </c>
      <c r="B1456" s="23">
        <v>122</v>
      </c>
      <c r="C1456" s="23" t="s">
        <v>33</v>
      </c>
      <c r="D1456" s="32" t="s">
        <v>2407</v>
      </c>
      <c r="E1456" s="23" t="s">
        <v>2398</v>
      </c>
      <c r="F1456" s="23" t="s">
        <v>2408</v>
      </c>
      <c r="G1456" s="23" t="s">
        <v>2409</v>
      </c>
      <c r="H1456" s="25">
        <v>100</v>
      </c>
      <c r="I1456" s="25">
        <v>104.9</v>
      </c>
      <c r="J1456" s="26">
        <v>212</v>
      </c>
      <c r="K1456" s="26">
        <v>22238.800000000003</v>
      </c>
      <c r="L1456" s="27">
        <v>0</v>
      </c>
      <c r="M1456" s="27">
        <v>0</v>
      </c>
      <c r="N1456" s="27">
        <v>20</v>
      </c>
      <c r="O1456" s="27">
        <v>0</v>
      </c>
      <c r="P1456" s="27">
        <v>20</v>
      </c>
      <c r="Q1456" s="55"/>
      <c r="R1456" s="27">
        <f t="shared" si="157"/>
        <v>0</v>
      </c>
      <c r="S1456" s="56" t="str">
        <f t="shared" si="161"/>
        <v>×</v>
      </c>
      <c r="T1456" s="56" t="str">
        <f t="shared" si="162"/>
        <v>×</v>
      </c>
      <c r="U1456" s="56" t="str">
        <f t="shared" si="163"/>
        <v>×</v>
      </c>
      <c r="V1456" s="57" t="str">
        <f t="shared" si="158"/>
        <v/>
      </c>
      <c r="W1456" s="58">
        <f t="shared" si="159"/>
        <v>0</v>
      </c>
      <c r="X1456" s="54">
        <f t="shared" si="160"/>
        <v>122</v>
      </c>
      <c r="Y1456" s="59"/>
    </row>
    <row r="1457" spans="1:323" ht="14.25" customHeight="1">
      <c r="A1457" s="54">
        <v>1333</v>
      </c>
      <c r="B1457" s="23">
        <v>122</v>
      </c>
      <c r="C1457" s="23" t="s">
        <v>33</v>
      </c>
      <c r="D1457" s="32" t="s">
        <v>2401</v>
      </c>
      <c r="E1457" s="23" t="s">
        <v>2398</v>
      </c>
      <c r="F1457" s="23" t="s">
        <v>2402</v>
      </c>
      <c r="G1457" s="23" t="s">
        <v>154</v>
      </c>
      <c r="H1457" s="25">
        <v>100</v>
      </c>
      <c r="I1457" s="25">
        <v>42.6</v>
      </c>
      <c r="J1457" s="26">
        <v>100</v>
      </c>
      <c r="K1457" s="26">
        <v>4260</v>
      </c>
      <c r="L1457" s="27">
        <v>10</v>
      </c>
      <c r="M1457" s="27">
        <v>0</v>
      </c>
      <c r="N1457" s="27">
        <v>0</v>
      </c>
      <c r="O1457" s="27">
        <v>0</v>
      </c>
      <c r="P1457" s="27">
        <v>10</v>
      </c>
      <c r="Q1457" s="55"/>
      <c r="R1457" s="27">
        <f t="shared" si="157"/>
        <v>0</v>
      </c>
      <c r="S1457" s="56" t="str">
        <f t="shared" si="161"/>
        <v>×</v>
      </c>
      <c r="T1457" s="56" t="str">
        <f t="shared" si="162"/>
        <v>×</v>
      </c>
      <c r="U1457" s="56" t="str">
        <f t="shared" si="163"/>
        <v>×</v>
      </c>
      <c r="V1457" s="57" t="str">
        <f t="shared" si="158"/>
        <v/>
      </c>
      <c r="W1457" s="58">
        <f t="shared" si="159"/>
        <v>0</v>
      </c>
      <c r="X1457" s="54">
        <f t="shared" si="160"/>
        <v>122</v>
      </c>
      <c r="Y1457" s="59"/>
    </row>
    <row r="1458" spans="1:323" ht="14.25" customHeight="1">
      <c r="A1458" s="54">
        <v>1334</v>
      </c>
      <c r="B1458" s="23">
        <v>122</v>
      </c>
      <c r="C1458" s="23" t="s">
        <v>33</v>
      </c>
      <c r="D1458" s="28" t="s">
        <v>5994</v>
      </c>
      <c r="E1458" s="23" t="s">
        <v>2398</v>
      </c>
      <c r="F1458" s="29" t="s">
        <v>5995</v>
      </c>
      <c r="G1458" s="29" t="s">
        <v>5996</v>
      </c>
      <c r="H1458" s="25">
        <v>100</v>
      </c>
      <c r="I1458" s="25">
        <v>187.4</v>
      </c>
      <c r="J1458" s="26">
        <v>100</v>
      </c>
      <c r="K1458" s="26">
        <v>18740</v>
      </c>
      <c r="L1458" s="30">
        <v>0</v>
      </c>
      <c r="M1458" s="30">
        <v>36</v>
      </c>
      <c r="N1458" s="30">
        <v>0</v>
      </c>
      <c r="O1458" s="30">
        <v>0</v>
      </c>
      <c r="P1458" s="30">
        <v>36</v>
      </c>
      <c r="Q1458" s="55"/>
      <c r="R1458" s="30">
        <f t="shared" si="157"/>
        <v>0</v>
      </c>
      <c r="S1458" s="56" t="str">
        <f t="shared" si="161"/>
        <v>×</v>
      </c>
      <c r="T1458" s="56" t="str">
        <f t="shared" si="162"/>
        <v>×</v>
      </c>
      <c r="U1458" s="56" t="str">
        <f t="shared" si="163"/>
        <v>×</v>
      </c>
      <c r="V1458" s="57" t="str">
        <f t="shared" si="158"/>
        <v/>
      </c>
      <c r="W1458" s="58">
        <f t="shared" si="159"/>
        <v>0</v>
      </c>
      <c r="X1458" s="54">
        <f t="shared" si="160"/>
        <v>122</v>
      </c>
      <c r="Y1458" s="59"/>
    </row>
    <row r="1459" spans="1:323" ht="14.25" customHeight="1">
      <c r="A1459" s="54">
        <v>1335</v>
      </c>
      <c r="B1459" s="23">
        <v>122</v>
      </c>
      <c r="C1459" s="23" t="s">
        <v>33</v>
      </c>
      <c r="D1459" s="32" t="s">
        <v>6730</v>
      </c>
      <c r="E1459" s="23" t="s">
        <v>2398</v>
      </c>
      <c r="F1459" s="23" t="s">
        <v>6731</v>
      </c>
      <c r="G1459" s="23" t="s">
        <v>6732</v>
      </c>
      <c r="H1459" s="25">
        <v>5</v>
      </c>
      <c r="I1459" s="25">
        <v>416.6</v>
      </c>
      <c r="J1459" s="26">
        <v>5</v>
      </c>
      <c r="K1459" s="26">
        <v>2083</v>
      </c>
      <c r="L1459" s="23">
        <v>0</v>
      </c>
      <c r="M1459" s="23">
        <v>0</v>
      </c>
      <c r="N1459" s="23">
        <v>1</v>
      </c>
      <c r="O1459" s="23">
        <v>0</v>
      </c>
      <c r="P1459" s="23">
        <v>1</v>
      </c>
      <c r="Q1459" s="55"/>
      <c r="R1459" s="23">
        <f t="shared" si="157"/>
        <v>0</v>
      </c>
      <c r="S1459" s="56" t="str">
        <f t="shared" si="161"/>
        <v>×</v>
      </c>
      <c r="T1459" s="56" t="str">
        <f t="shared" si="162"/>
        <v>×</v>
      </c>
      <c r="U1459" s="56" t="str">
        <f t="shared" si="163"/>
        <v>×</v>
      </c>
      <c r="V1459" s="57" t="str">
        <f t="shared" si="158"/>
        <v/>
      </c>
      <c r="W1459" s="58">
        <f t="shared" si="159"/>
        <v>0</v>
      </c>
      <c r="X1459" s="54">
        <f t="shared" si="160"/>
        <v>122</v>
      </c>
      <c r="Y1459" s="59"/>
    </row>
    <row r="1460" spans="1:323" ht="14.25" customHeight="1">
      <c r="A1460" s="60" t="s">
        <v>6036</v>
      </c>
      <c r="B1460" s="61"/>
      <c r="C1460" s="61"/>
      <c r="D1460" s="62"/>
      <c r="E1460" s="61"/>
      <c r="F1460" s="61"/>
      <c r="G1460" s="61"/>
      <c r="H1460" s="63"/>
      <c r="I1460" s="63"/>
      <c r="J1460" s="64"/>
      <c r="K1460" s="64"/>
      <c r="L1460" s="61"/>
      <c r="M1460" s="61"/>
      <c r="N1460" s="61"/>
      <c r="O1460" s="61"/>
      <c r="P1460" s="61"/>
      <c r="Q1460" s="66" t="str">
        <f>CONCATENATE("項番",B1459," 計")</f>
        <v>項番122 計</v>
      </c>
      <c r="R1460" s="67">
        <f>SUMIF(B:B,B1459,R:R)</f>
        <v>0</v>
      </c>
      <c r="S1460" s="68">
        <f>COUNTIFS($B:$B,$B1459,S:S,"○")</f>
        <v>0</v>
      </c>
      <c r="T1460" s="67"/>
      <c r="U1460" s="67"/>
      <c r="V1460" s="69" t="str">
        <f>IF(S1460=0,"",IF(COUNTIF(B:B,X1460)=S1460,"","この項番で見積単価（税別）が入力されていない品目があります"))</f>
        <v/>
      </c>
      <c r="W1460" s="70">
        <f t="shared" si="159"/>
        <v>0</v>
      </c>
      <c r="X1460" s="60">
        <f>B1459</f>
        <v>122</v>
      </c>
      <c r="Y1460" s="71" t="s">
        <v>293</v>
      </c>
    </row>
    <row r="1461" spans="1:323" ht="14.25" customHeight="1">
      <c r="A1461" s="54">
        <v>1336</v>
      </c>
      <c r="B1461" s="23">
        <v>123</v>
      </c>
      <c r="C1461" s="23" t="s">
        <v>33</v>
      </c>
      <c r="D1461" s="32" t="s">
        <v>6725</v>
      </c>
      <c r="E1461" s="23" t="s">
        <v>2398</v>
      </c>
      <c r="F1461" s="23" t="s">
        <v>6726</v>
      </c>
      <c r="G1461" s="23" t="s">
        <v>464</v>
      </c>
      <c r="H1461" s="25">
        <v>100</v>
      </c>
      <c r="I1461" s="25">
        <v>5.5</v>
      </c>
      <c r="J1461" s="26">
        <v>100</v>
      </c>
      <c r="K1461" s="26">
        <v>550</v>
      </c>
      <c r="L1461" s="27">
        <v>60</v>
      </c>
      <c r="M1461" s="27">
        <v>0</v>
      </c>
      <c r="N1461" s="27">
        <v>0</v>
      </c>
      <c r="O1461" s="27">
        <v>0</v>
      </c>
      <c r="P1461" s="27">
        <v>60</v>
      </c>
      <c r="Q1461" s="55"/>
      <c r="R1461" s="27">
        <f t="shared" si="157"/>
        <v>0</v>
      </c>
      <c r="S1461" s="56" t="str">
        <f t="shared" si="161"/>
        <v>×</v>
      </c>
      <c r="T1461" s="56" t="str">
        <f t="shared" si="162"/>
        <v>×</v>
      </c>
      <c r="U1461" s="56" t="str">
        <f t="shared" si="163"/>
        <v>×</v>
      </c>
      <c r="V1461" s="57" t="str">
        <f t="shared" si="158"/>
        <v/>
      </c>
      <c r="W1461" s="58">
        <f t="shared" si="159"/>
        <v>0</v>
      </c>
      <c r="X1461" s="54">
        <f t="shared" si="160"/>
        <v>123</v>
      </c>
      <c r="Y1461" s="59"/>
    </row>
    <row r="1462" spans="1:323" ht="14.25" customHeight="1">
      <c r="A1462" s="54">
        <v>1337</v>
      </c>
      <c r="B1462" s="23">
        <v>123</v>
      </c>
      <c r="C1462" s="23" t="s">
        <v>33</v>
      </c>
      <c r="D1462" s="28" t="s">
        <v>6727</v>
      </c>
      <c r="E1462" s="23" t="s">
        <v>2398</v>
      </c>
      <c r="F1462" s="29" t="s">
        <v>6728</v>
      </c>
      <c r="G1462" s="29" t="s">
        <v>1092</v>
      </c>
      <c r="H1462" s="25">
        <v>100</v>
      </c>
      <c r="I1462" s="25">
        <v>7.9</v>
      </c>
      <c r="J1462" s="26">
        <v>100</v>
      </c>
      <c r="K1462" s="26">
        <v>790</v>
      </c>
      <c r="L1462" s="30">
        <v>0</v>
      </c>
      <c r="M1462" s="30">
        <v>0</v>
      </c>
      <c r="N1462" s="30">
        <v>20</v>
      </c>
      <c r="O1462" s="30">
        <v>0</v>
      </c>
      <c r="P1462" s="30">
        <v>20</v>
      </c>
      <c r="Q1462" s="55"/>
      <c r="R1462" s="30">
        <f t="shared" si="157"/>
        <v>0</v>
      </c>
      <c r="S1462" s="56" t="str">
        <f t="shared" si="161"/>
        <v>×</v>
      </c>
      <c r="T1462" s="56" t="str">
        <f t="shared" si="162"/>
        <v>×</v>
      </c>
      <c r="U1462" s="56" t="str">
        <f t="shared" si="163"/>
        <v>×</v>
      </c>
      <c r="V1462" s="57" t="str">
        <f t="shared" si="158"/>
        <v/>
      </c>
      <c r="W1462" s="58">
        <f t="shared" si="159"/>
        <v>0</v>
      </c>
      <c r="X1462" s="54">
        <f t="shared" si="160"/>
        <v>123</v>
      </c>
      <c r="Y1462" s="59"/>
    </row>
    <row r="1463" spans="1:323" ht="14.25" customHeight="1">
      <c r="A1463" s="60" t="s">
        <v>6036</v>
      </c>
      <c r="B1463" s="61"/>
      <c r="C1463" s="71"/>
      <c r="D1463" s="73"/>
      <c r="E1463" s="61"/>
      <c r="F1463" s="71"/>
      <c r="G1463" s="71"/>
      <c r="H1463" s="63"/>
      <c r="I1463" s="63"/>
      <c r="J1463" s="64"/>
      <c r="K1463" s="64"/>
      <c r="L1463" s="74"/>
      <c r="M1463" s="74"/>
      <c r="N1463" s="74"/>
      <c r="O1463" s="74"/>
      <c r="P1463" s="74"/>
      <c r="Q1463" s="66" t="str">
        <f>CONCATENATE("項番",B1462," 計")</f>
        <v>項番123 計</v>
      </c>
      <c r="R1463" s="67">
        <f>SUMIF(B:B,B1462,R:R)</f>
        <v>0</v>
      </c>
      <c r="S1463" s="68">
        <f>COUNTIFS($B:$B,$B1462,S:S,"○")</f>
        <v>0</v>
      </c>
      <c r="T1463" s="67"/>
      <c r="U1463" s="67"/>
      <c r="V1463" s="69" t="str">
        <f>IF(S1463=0,"",IF(COUNTIF(B:B,X1463)=S1463,"","この項番で見積単価（税別）が入力されていない品目があります"))</f>
        <v/>
      </c>
      <c r="W1463" s="70">
        <f t="shared" si="159"/>
        <v>0</v>
      </c>
      <c r="X1463" s="60">
        <f>B1462</f>
        <v>123</v>
      </c>
      <c r="Y1463" s="71" t="s">
        <v>293</v>
      </c>
    </row>
    <row r="1464" spans="1:323" ht="14.25" customHeight="1">
      <c r="A1464" s="54">
        <v>1338</v>
      </c>
      <c r="B1464" s="23">
        <v>124</v>
      </c>
      <c r="C1464" s="23" t="s">
        <v>33</v>
      </c>
      <c r="D1464" s="32" t="s">
        <v>6774</v>
      </c>
      <c r="E1464" s="23" t="s">
        <v>159</v>
      </c>
      <c r="F1464" s="23" t="s">
        <v>5525</v>
      </c>
      <c r="G1464" s="23" t="s">
        <v>5524</v>
      </c>
      <c r="H1464" s="25">
        <v>30</v>
      </c>
      <c r="I1464" s="25">
        <v>660.5</v>
      </c>
      <c r="J1464" s="26">
        <v>30</v>
      </c>
      <c r="K1464" s="26">
        <v>19815</v>
      </c>
      <c r="L1464" s="27">
        <v>0</v>
      </c>
      <c r="M1464" s="27">
        <v>0</v>
      </c>
      <c r="N1464" s="27">
        <v>1</v>
      </c>
      <c r="O1464" s="27">
        <v>12</v>
      </c>
      <c r="P1464" s="27">
        <v>13</v>
      </c>
      <c r="Q1464" s="55"/>
      <c r="R1464" s="27">
        <f t="shared" si="157"/>
        <v>0</v>
      </c>
      <c r="S1464" s="56" t="str">
        <f t="shared" si="161"/>
        <v>×</v>
      </c>
      <c r="T1464" s="56" t="str">
        <f t="shared" si="162"/>
        <v>×</v>
      </c>
      <c r="U1464" s="56" t="str">
        <f t="shared" si="163"/>
        <v>×</v>
      </c>
      <c r="V1464" s="57" t="str">
        <f t="shared" si="158"/>
        <v/>
      </c>
      <c r="W1464" s="58">
        <f t="shared" si="159"/>
        <v>0</v>
      </c>
      <c r="X1464" s="54">
        <f t="shared" si="160"/>
        <v>124</v>
      </c>
      <c r="Y1464" s="59"/>
    </row>
    <row r="1465" spans="1:323" ht="14.25" customHeight="1">
      <c r="A1465" s="54">
        <v>1339</v>
      </c>
      <c r="B1465" s="23">
        <v>124</v>
      </c>
      <c r="C1465" s="23" t="s">
        <v>33</v>
      </c>
      <c r="D1465" s="32" t="s">
        <v>6775</v>
      </c>
      <c r="E1465" s="23" t="s">
        <v>159</v>
      </c>
      <c r="F1465" s="23" t="s">
        <v>6776</v>
      </c>
      <c r="G1465" s="23" t="s">
        <v>5524</v>
      </c>
      <c r="H1465" s="25">
        <v>30</v>
      </c>
      <c r="I1465" s="25">
        <v>731.4</v>
      </c>
      <c r="J1465" s="26">
        <v>30</v>
      </c>
      <c r="K1465" s="26">
        <v>21942</v>
      </c>
      <c r="L1465" s="27">
        <v>0</v>
      </c>
      <c r="M1465" s="27">
        <v>0</v>
      </c>
      <c r="N1465" s="27">
        <v>1</v>
      </c>
      <c r="O1465" s="27">
        <v>12</v>
      </c>
      <c r="P1465" s="27">
        <v>13</v>
      </c>
      <c r="Q1465" s="55"/>
      <c r="R1465" s="27">
        <f t="shared" si="157"/>
        <v>0</v>
      </c>
      <c r="S1465" s="56" t="str">
        <f t="shared" si="161"/>
        <v>×</v>
      </c>
      <c r="T1465" s="56" t="str">
        <f t="shared" si="162"/>
        <v>×</v>
      </c>
      <c r="U1465" s="56" t="str">
        <f t="shared" si="163"/>
        <v>×</v>
      </c>
      <c r="V1465" s="57" t="str">
        <f t="shared" si="158"/>
        <v/>
      </c>
      <c r="W1465" s="58">
        <f t="shared" si="159"/>
        <v>0</v>
      </c>
      <c r="X1465" s="54">
        <f t="shared" si="160"/>
        <v>124</v>
      </c>
      <c r="Y1465" s="59"/>
    </row>
    <row r="1466" spans="1:323" ht="14.25" customHeight="1">
      <c r="A1466" s="60" t="s">
        <v>6036</v>
      </c>
      <c r="B1466" s="61"/>
      <c r="C1466" s="61"/>
      <c r="D1466" s="62"/>
      <c r="E1466" s="61"/>
      <c r="F1466" s="61"/>
      <c r="G1466" s="61"/>
      <c r="H1466" s="63"/>
      <c r="I1466" s="63"/>
      <c r="J1466" s="64"/>
      <c r="K1466" s="64"/>
      <c r="L1466" s="65"/>
      <c r="M1466" s="65"/>
      <c r="N1466" s="65"/>
      <c r="O1466" s="65"/>
      <c r="P1466" s="65"/>
      <c r="Q1466" s="66" t="str">
        <f>CONCATENATE("項番",B1465," 計")</f>
        <v>項番124 計</v>
      </c>
      <c r="R1466" s="67">
        <f>SUMIF(B:B,B1465,R:R)</f>
        <v>0</v>
      </c>
      <c r="S1466" s="68">
        <f>COUNTIFS($B:$B,$B1465,S:S,"○")</f>
        <v>0</v>
      </c>
      <c r="T1466" s="67"/>
      <c r="U1466" s="67"/>
      <c r="V1466" s="69" t="str">
        <f>IF(S1466=0,"",IF(COUNTIF(B:B,X1466)=S1466,"","この項番で見積単価（税別）が入力されていない品目があります"))</f>
        <v/>
      </c>
      <c r="W1466" s="70">
        <f t="shared" si="159"/>
        <v>0</v>
      </c>
      <c r="X1466" s="60">
        <f>B1465</f>
        <v>124</v>
      </c>
      <c r="Y1466" s="71" t="s">
        <v>293</v>
      </c>
    </row>
    <row r="1467" spans="1:323" ht="14.25" customHeight="1">
      <c r="A1467" s="54">
        <v>1340</v>
      </c>
      <c r="B1467" s="23">
        <v>125</v>
      </c>
      <c r="C1467" s="23" t="s">
        <v>33</v>
      </c>
      <c r="D1467" s="28" t="s">
        <v>6172</v>
      </c>
      <c r="E1467" s="23" t="s">
        <v>159</v>
      </c>
      <c r="F1467" s="29" t="s">
        <v>6173</v>
      </c>
      <c r="G1467" s="29" t="s">
        <v>417</v>
      </c>
      <c r="H1467" s="25">
        <v>5</v>
      </c>
      <c r="I1467" s="25">
        <v>533</v>
      </c>
      <c r="J1467" s="26">
        <v>5</v>
      </c>
      <c r="K1467" s="26">
        <v>2665</v>
      </c>
      <c r="L1467" s="30">
        <v>0</v>
      </c>
      <c r="M1467" s="30">
        <v>0</v>
      </c>
      <c r="N1467" s="30">
        <v>10</v>
      </c>
      <c r="O1467" s="30">
        <v>0</v>
      </c>
      <c r="P1467" s="30">
        <v>10</v>
      </c>
      <c r="Q1467" s="55"/>
      <c r="R1467" s="30">
        <f t="shared" si="157"/>
        <v>0</v>
      </c>
      <c r="S1467" s="56" t="str">
        <f t="shared" si="161"/>
        <v>×</v>
      </c>
      <c r="T1467" s="56" t="str">
        <f t="shared" si="162"/>
        <v>×</v>
      </c>
      <c r="U1467" s="56" t="str">
        <f t="shared" si="163"/>
        <v>×</v>
      </c>
      <c r="V1467" s="57" t="str">
        <f t="shared" si="158"/>
        <v/>
      </c>
      <c r="W1467" s="58">
        <f t="shared" si="159"/>
        <v>0</v>
      </c>
      <c r="X1467" s="54">
        <f t="shared" si="160"/>
        <v>125</v>
      </c>
      <c r="Y1467" s="59"/>
    </row>
    <row r="1468" spans="1:323" ht="14.25" customHeight="1">
      <c r="A1468" s="54">
        <v>1341</v>
      </c>
      <c r="B1468" s="23">
        <v>125</v>
      </c>
      <c r="C1468" s="23" t="s">
        <v>33</v>
      </c>
      <c r="D1468" s="32" t="s">
        <v>2487</v>
      </c>
      <c r="E1468" s="23" t="s">
        <v>159</v>
      </c>
      <c r="F1468" s="23" t="s">
        <v>2488</v>
      </c>
      <c r="G1468" s="23" t="s">
        <v>36</v>
      </c>
      <c r="H1468" s="25">
        <v>10</v>
      </c>
      <c r="I1468" s="25">
        <v>2257</v>
      </c>
      <c r="J1468" s="26">
        <v>10</v>
      </c>
      <c r="K1468" s="26">
        <v>22570</v>
      </c>
      <c r="L1468" s="27">
        <v>2</v>
      </c>
      <c r="M1468" s="27">
        <v>58</v>
      </c>
      <c r="N1468" s="27">
        <v>24</v>
      </c>
      <c r="O1468" s="27">
        <v>0</v>
      </c>
      <c r="P1468" s="27">
        <v>84</v>
      </c>
      <c r="Q1468" s="55"/>
      <c r="R1468" s="27">
        <f t="shared" si="157"/>
        <v>0</v>
      </c>
      <c r="S1468" s="56" t="str">
        <f t="shared" si="161"/>
        <v>×</v>
      </c>
      <c r="T1468" s="56" t="str">
        <f t="shared" si="162"/>
        <v>×</v>
      </c>
      <c r="U1468" s="56" t="str">
        <f t="shared" si="163"/>
        <v>×</v>
      </c>
      <c r="V1468" s="57" t="str">
        <f t="shared" si="158"/>
        <v/>
      </c>
      <c r="W1468" s="58">
        <f t="shared" si="159"/>
        <v>0</v>
      </c>
      <c r="X1468" s="54">
        <f t="shared" si="160"/>
        <v>125</v>
      </c>
      <c r="Y1468" s="59"/>
    </row>
    <row r="1469" spans="1:323" ht="14.25" customHeight="1">
      <c r="A1469" s="54">
        <v>1342</v>
      </c>
      <c r="B1469" s="23">
        <v>125</v>
      </c>
      <c r="C1469" s="23" t="s">
        <v>33</v>
      </c>
      <c r="D1469" s="32" t="s">
        <v>2419</v>
      </c>
      <c r="E1469" s="23" t="s">
        <v>159</v>
      </c>
      <c r="F1469" s="23" t="s">
        <v>2420</v>
      </c>
      <c r="G1469" s="23" t="s">
        <v>425</v>
      </c>
      <c r="H1469" s="25">
        <v>10</v>
      </c>
      <c r="I1469" s="25">
        <v>295</v>
      </c>
      <c r="J1469" s="26">
        <v>10</v>
      </c>
      <c r="K1469" s="26">
        <v>2950</v>
      </c>
      <c r="L1469" s="27">
        <v>8</v>
      </c>
      <c r="M1469" s="27">
        <v>30</v>
      </c>
      <c r="N1469" s="27">
        <v>600</v>
      </c>
      <c r="O1469" s="27">
        <v>0</v>
      </c>
      <c r="P1469" s="27">
        <v>638</v>
      </c>
      <c r="Q1469" s="55"/>
      <c r="R1469" s="27">
        <f t="shared" si="157"/>
        <v>0</v>
      </c>
      <c r="S1469" s="56" t="str">
        <f t="shared" si="161"/>
        <v>×</v>
      </c>
      <c r="T1469" s="56" t="str">
        <f t="shared" si="162"/>
        <v>×</v>
      </c>
      <c r="U1469" s="56" t="str">
        <f t="shared" si="163"/>
        <v>×</v>
      </c>
      <c r="V1469" s="57" t="str">
        <f t="shared" si="158"/>
        <v/>
      </c>
      <c r="W1469" s="58">
        <f t="shared" si="159"/>
        <v>0</v>
      </c>
      <c r="X1469" s="54">
        <f t="shared" si="160"/>
        <v>125</v>
      </c>
      <c r="Y1469" s="59"/>
    </row>
    <row r="1470" spans="1:323" ht="14.25" customHeight="1">
      <c r="A1470" s="54">
        <v>1343</v>
      </c>
      <c r="B1470" s="23">
        <v>125</v>
      </c>
      <c r="C1470" s="23" t="s">
        <v>33</v>
      </c>
      <c r="D1470" s="32" t="s">
        <v>2421</v>
      </c>
      <c r="E1470" s="23" t="s">
        <v>159</v>
      </c>
      <c r="F1470" s="23" t="s">
        <v>2422</v>
      </c>
      <c r="G1470" s="23" t="s">
        <v>425</v>
      </c>
      <c r="H1470" s="25">
        <v>10</v>
      </c>
      <c r="I1470" s="25">
        <v>670</v>
      </c>
      <c r="J1470" s="26">
        <v>10</v>
      </c>
      <c r="K1470" s="26">
        <v>6700</v>
      </c>
      <c r="L1470" s="27">
        <v>16</v>
      </c>
      <c r="M1470" s="27">
        <v>126</v>
      </c>
      <c r="N1470" s="27">
        <v>0</v>
      </c>
      <c r="O1470" s="27">
        <v>0</v>
      </c>
      <c r="P1470" s="27">
        <v>142</v>
      </c>
      <c r="Q1470" s="55"/>
      <c r="R1470" s="27">
        <f t="shared" si="157"/>
        <v>0</v>
      </c>
      <c r="S1470" s="56" t="str">
        <f t="shared" si="161"/>
        <v>×</v>
      </c>
      <c r="T1470" s="56" t="str">
        <f t="shared" si="162"/>
        <v>×</v>
      </c>
      <c r="U1470" s="56" t="str">
        <f t="shared" si="163"/>
        <v>×</v>
      </c>
      <c r="V1470" s="57" t="str">
        <f t="shared" si="158"/>
        <v/>
      </c>
      <c r="W1470" s="58">
        <f t="shared" si="159"/>
        <v>0</v>
      </c>
      <c r="X1470" s="54">
        <f t="shared" si="160"/>
        <v>125</v>
      </c>
      <c r="Y1470" s="59"/>
    </row>
    <row r="1471" spans="1:323" ht="14.25" customHeight="1">
      <c r="A1471" s="54">
        <v>1344</v>
      </c>
      <c r="B1471" s="23">
        <v>125</v>
      </c>
      <c r="C1471" s="23" t="s">
        <v>33</v>
      </c>
      <c r="D1471" s="32" t="s">
        <v>2476</v>
      </c>
      <c r="E1471" s="23" t="s">
        <v>159</v>
      </c>
      <c r="F1471" s="23" t="s">
        <v>2477</v>
      </c>
      <c r="G1471" s="23" t="s">
        <v>417</v>
      </c>
      <c r="H1471" s="25">
        <v>5</v>
      </c>
      <c r="I1471" s="25">
        <v>3800</v>
      </c>
      <c r="J1471" s="26">
        <v>5</v>
      </c>
      <c r="K1471" s="26">
        <v>19000</v>
      </c>
      <c r="L1471" s="27">
        <v>4</v>
      </c>
      <c r="M1471" s="27">
        <v>2</v>
      </c>
      <c r="N1471" s="27">
        <v>0</v>
      </c>
      <c r="O1471" s="27">
        <v>0</v>
      </c>
      <c r="P1471" s="27">
        <v>6</v>
      </c>
      <c r="Q1471" s="55"/>
      <c r="R1471" s="27">
        <f t="shared" si="157"/>
        <v>0</v>
      </c>
      <c r="S1471" s="56" t="str">
        <f t="shared" si="161"/>
        <v>×</v>
      </c>
      <c r="T1471" s="56" t="str">
        <f t="shared" si="162"/>
        <v>×</v>
      </c>
      <c r="U1471" s="56" t="str">
        <f t="shared" si="163"/>
        <v>×</v>
      </c>
      <c r="V1471" s="57" t="str">
        <f t="shared" si="158"/>
        <v/>
      </c>
      <c r="W1471" s="58">
        <f t="shared" si="159"/>
        <v>0</v>
      </c>
      <c r="X1471" s="54">
        <f t="shared" si="160"/>
        <v>125</v>
      </c>
      <c r="Y1471" s="59"/>
    </row>
    <row r="1472" spans="1:323" s="37" customFormat="1" ht="14.25" customHeight="1">
      <c r="A1472" s="54">
        <v>1345</v>
      </c>
      <c r="B1472" s="23">
        <v>125</v>
      </c>
      <c r="C1472" s="23" t="s">
        <v>33</v>
      </c>
      <c r="D1472" s="28" t="s">
        <v>6174</v>
      </c>
      <c r="E1472" s="23" t="s">
        <v>159</v>
      </c>
      <c r="F1472" s="29" t="s">
        <v>2435</v>
      </c>
      <c r="G1472" s="29" t="s">
        <v>6106</v>
      </c>
      <c r="H1472" s="25">
        <v>200</v>
      </c>
      <c r="I1472" s="25">
        <v>69.2</v>
      </c>
      <c r="J1472" s="26">
        <v>200</v>
      </c>
      <c r="K1472" s="26">
        <v>13840</v>
      </c>
      <c r="L1472" s="30">
        <v>0</v>
      </c>
      <c r="M1472" s="30">
        <v>12</v>
      </c>
      <c r="N1472" s="30">
        <v>0</v>
      </c>
      <c r="O1472" s="30">
        <v>0</v>
      </c>
      <c r="P1472" s="30">
        <v>12</v>
      </c>
      <c r="Q1472" s="55"/>
      <c r="R1472" s="30">
        <f t="shared" ref="R1472:R1533" si="164">P1472*Q1472</f>
        <v>0</v>
      </c>
      <c r="S1472" s="56" t="str">
        <f t="shared" si="161"/>
        <v>×</v>
      </c>
      <c r="T1472" s="56" t="str">
        <f t="shared" si="162"/>
        <v>×</v>
      </c>
      <c r="U1472" s="56" t="str">
        <f t="shared" si="163"/>
        <v>×</v>
      </c>
      <c r="V1472" s="57" t="str">
        <f t="shared" ref="V1472:V1533" si="165">IF(S1472="○",IF(OR(T1472="×",U1472="×"),"←見積単価（税別）欄には、1以上の整数を入力してください",""),"")</f>
        <v/>
      </c>
      <c r="W1472" s="58">
        <f t="shared" ref="W1472:W1533" si="166">IF(V1472="",0,1)</f>
        <v>0</v>
      </c>
      <c r="X1472" s="54">
        <f t="shared" ref="X1472:X1533" si="167">B1472</f>
        <v>125</v>
      </c>
      <c r="Y1472" s="59"/>
      <c r="Z1472" s="42"/>
      <c r="AA1472" s="42"/>
      <c r="AB1472" s="42"/>
      <c r="AC1472" s="42"/>
      <c r="AD1472" s="42"/>
      <c r="AE1472" s="42"/>
      <c r="AF1472" s="42"/>
      <c r="AG1472" s="42"/>
      <c r="AH1472" s="42"/>
      <c r="AI1472" s="42"/>
      <c r="AJ1472" s="42"/>
      <c r="AK1472" s="42"/>
      <c r="AL1472" s="42"/>
      <c r="AM1472" s="42"/>
      <c r="AN1472" s="42"/>
      <c r="AO1472" s="42"/>
      <c r="AP1472" s="42"/>
      <c r="AQ1472" s="42"/>
      <c r="AR1472" s="77"/>
      <c r="AS1472" s="77"/>
      <c r="AT1472" s="77"/>
      <c r="AU1472" s="77"/>
      <c r="AV1472" s="77"/>
      <c r="AW1472" s="77"/>
      <c r="AX1472" s="77"/>
      <c r="AY1472" s="77"/>
      <c r="AZ1472" s="77"/>
      <c r="BA1472" s="77"/>
      <c r="BB1472" s="77"/>
      <c r="BC1472" s="77"/>
      <c r="BD1472" s="77"/>
      <c r="BE1472" s="77"/>
      <c r="BF1472" s="77"/>
      <c r="BG1472" s="77"/>
      <c r="BH1472" s="77"/>
      <c r="BI1472" s="77"/>
      <c r="BJ1472" s="77"/>
      <c r="BK1472" s="77"/>
      <c r="BL1472" s="77"/>
      <c r="BM1472" s="77"/>
      <c r="BN1472" s="77"/>
      <c r="BO1472" s="77"/>
      <c r="BP1472" s="77"/>
      <c r="BQ1472" s="77"/>
      <c r="BR1472" s="77"/>
      <c r="BS1472" s="77"/>
      <c r="BT1472" s="77"/>
      <c r="BU1472" s="77"/>
      <c r="BV1472" s="77"/>
      <c r="BW1472" s="77"/>
      <c r="BX1472" s="77"/>
      <c r="BY1472" s="77"/>
      <c r="BZ1472" s="77"/>
      <c r="CA1472" s="77"/>
      <c r="CB1472" s="77"/>
      <c r="CC1472" s="77"/>
      <c r="CD1472" s="77"/>
      <c r="CE1472" s="77"/>
      <c r="CF1472" s="77"/>
      <c r="CG1472" s="77"/>
      <c r="CH1472" s="77"/>
      <c r="CI1472" s="77"/>
      <c r="CJ1472" s="77"/>
      <c r="CK1472" s="77"/>
      <c r="CL1472" s="77"/>
      <c r="CM1472" s="77"/>
      <c r="CN1472" s="77"/>
      <c r="CO1472" s="77"/>
      <c r="CP1472" s="77"/>
      <c r="CQ1472" s="77"/>
      <c r="CR1472" s="77"/>
      <c r="CS1472" s="77"/>
      <c r="CT1472" s="77"/>
      <c r="CU1472" s="77"/>
      <c r="CV1472" s="77"/>
      <c r="CW1472" s="77"/>
      <c r="CX1472" s="77"/>
      <c r="CY1472" s="77"/>
      <c r="CZ1472" s="77"/>
      <c r="DA1472" s="77"/>
      <c r="DB1472" s="77"/>
      <c r="DC1472" s="77"/>
      <c r="DD1472" s="77"/>
      <c r="DE1472" s="77"/>
      <c r="DF1472" s="77"/>
      <c r="DG1472" s="77"/>
      <c r="DH1472" s="77"/>
      <c r="DI1472" s="77"/>
      <c r="DJ1472" s="77"/>
      <c r="DK1472" s="77"/>
      <c r="DL1472" s="77"/>
      <c r="DM1472" s="77"/>
      <c r="DN1472" s="77"/>
      <c r="DO1472" s="77"/>
      <c r="DP1472" s="77"/>
      <c r="DQ1472" s="77"/>
      <c r="DR1472" s="77"/>
      <c r="DS1472" s="77"/>
      <c r="DT1472" s="77"/>
      <c r="DU1472" s="77"/>
      <c r="DV1472" s="77"/>
      <c r="DW1472" s="77"/>
      <c r="DX1472" s="77"/>
      <c r="DY1472" s="77"/>
      <c r="DZ1472" s="77"/>
      <c r="EA1472" s="77"/>
      <c r="EB1472" s="77"/>
      <c r="EC1472" s="77"/>
      <c r="ED1472" s="77"/>
      <c r="EE1472" s="77"/>
      <c r="EF1472" s="77"/>
      <c r="EG1472" s="77"/>
      <c r="EH1472" s="77"/>
      <c r="EI1472" s="77"/>
      <c r="EJ1472" s="77"/>
      <c r="EK1472" s="77"/>
      <c r="EL1472" s="77"/>
      <c r="EM1472" s="77"/>
      <c r="EN1472" s="77"/>
      <c r="EO1472" s="77"/>
      <c r="EP1472" s="77"/>
      <c r="EQ1472" s="77"/>
      <c r="ER1472" s="77"/>
      <c r="ES1472" s="77"/>
      <c r="ET1472" s="77"/>
      <c r="EU1472" s="77"/>
      <c r="EV1472" s="77"/>
      <c r="EW1472" s="77"/>
      <c r="EX1472" s="77"/>
      <c r="EY1472" s="77"/>
      <c r="EZ1472" s="77"/>
      <c r="FA1472" s="77"/>
      <c r="FB1472" s="77"/>
      <c r="FC1472" s="77"/>
      <c r="FD1472" s="77"/>
      <c r="FE1472" s="77"/>
      <c r="FF1472" s="77"/>
      <c r="FG1472" s="77"/>
      <c r="FH1472" s="77"/>
      <c r="FI1472" s="77"/>
      <c r="FJ1472" s="77"/>
      <c r="FK1472" s="77"/>
      <c r="FL1472" s="77"/>
      <c r="FM1472" s="77"/>
      <c r="FN1472" s="77"/>
      <c r="FO1472" s="77"/>
      <c r="FP1472" s="77"/>
      <c r="FQ1472" s="77"/>
      <c r="FR1472" s="77"/>
      <c r="FS1472" s="77"/>
      <c r="FT1472" s="77"/>
      <c r="FU1472" s="77"/>
      <c r="FV1472" s="77"/>
      <c r="FW1472" s="77"/>
      <c r="FX1472" s="77"/>
      <c r="FY1472" s="77"/>
      <c r="FZ1472" s="77"/>
      <c r="GA1472" s="77"/>
      <c r="GB1472" s="77"/>
      <c r="GC1472" s="77"/>
      <c r="GD1472" s="77"/>
      <c r="GE1472" s="77"/>
      <c r="GF1472" s="77"/>
      <c r="GG1472" s="77"/>
      <c r="GH1472" s="77"/>
      <c r="GI1472" s="77"/>
      <c r="GJ1472" s="77"/>
      <c r="GK1472" s="77"/>
      <c r="GL1472" s="77"/>
      <c r="GM1472" s="77"/>
      <c r="GN1472" s="77"/>
      <c r="GO1472" s="77"/>
      <c r="GP1472" s="77"/>
      <c r="GQ1472" s="77"/>
      <c r="GR1472" s="77"/>
      <c r="GS1472" s="77"/>
      <c r="GT1472" s="77"/>
      <c r="GU1472" s="77"/>
      <c r="GV1472" s="77"/>
      <c r="GW1472" s="77"/>
      <c r="GX1472" s="77"/>
      <c r="GY1472" s="77"/>
      <c r="GZ1472" s="77"/>
      <c r="HA1472" s="77"/>
      <c r="HB1472" s="77"/>
      <c r="HC1472" s="77"/>
      <c r="HD1472" s="77"/>
      <c r="HE1472" s="77"/>
      <c r="HF1472" s="77"/>
      <c r="HG1472" s="77"/>
      <c r="HH1472" s="77"/>
      <c r="HI1472" s="77"/>
      <c r="HJ1472" s="77"/>
      <c r="HK1472" s="77"/>
      <c r="HL1472" s="77"/>
      <c r="HM1472" s="77"/>
      <c r="HN1472" s="77"/>
      <c r="HO1472" s="77"/>
      <c r="HP1472" s="77"/>
      <c r="HQ1472" s="77"/>
      <c r="HR1472" s="77"/>
      <c r="HS1472" s="77"/>
      <c r="HT1472" s="77"/>
      <c r="HU1472" s="77"/>
      <c r="HV1472" s="77"/>
      <c r="HW1472" s="77"/>
      <c r="HX1472" s="77"/>
      <c r="HY1472" s="77"/>
      <c r="HZ1472" s="77"/>
      <c r="IA1472" s="77"/>
      <c r="IB1472" s="77"/>
      <c r="IC1472" s="77"/>
      <c r="ID1472" s="77"/>
      <c r="IE1472" s="77"/>
      <c r="IF1472" s="77"/>
      <c r="IG1472" s="77"/>
      <c r="IH1472" s="77"/>
      <c r="II1472" s="77"/>
      <c r="IJ1472" s="77"/>
      <c r="IK1472" s="77"/>
      <c r="IL1472" s="77"/>
      <c r="IM1472" s="77"/>
      <c r="IN1472" s="77"/>
      <c r="IO1472" s="77"/>
      <c r="IP1472" s="77"/>
      <c r="IQ1472" s="77"/>
      <c r="IR1472" s="77"/>
      <c r="IS1472" s="77"/>
      <c r="IT1472" s="77"/>
      <c r="IU1472" s="77"/>
      <c r="IV1472" s="77"/>
      <c r="IW1472" s="77"/>
      <c r="IX1472" s="77"/>
      <c r="IY1472" s="77"/>
      <c r="IZ1472" s="77"/>
      <c r="JA1472" s="77"/>
      <c r="JB1472" s="77"/>
      <c r="JC1472" s="77"/>
      <c r="JD1472" s="77"/>
      <c r="JE1472" s="77"/>
      <c r="JF1472" s="77"/>
      <c r="JG1472" s="77"/>
      <c r="JH1472" s="77"/>
      <c r="JI1472" s="77"/>
      <c r="JJ1472" s="77"/>
      <c r="JK1472" s="77"/>
      <c r="JL1472" s="77"/>
      <c r="JM1472" s="77"/>
      <c r="JN1472" s="77"/>
      <c r="JO1472" s="77"/>
      <c r="JP1472" s="77"/>
      <c r="JQ1472" s="77"/>
      <c r="JR1472" s="77"/>
      <c r="JS1472" s="77"/>
      <c r="JT1472" s="77"/>
      <c r="JU1472" s="77"/>
      <c r="JV1472" s="77"/>
      <c r="JW1472" s="77"/>
      <c r="JX1472" s="77"/>
      <c r="JY1472" s="77"/>
      <c r="JZ1472" s="77"/>
      <c r="KA1472" s="77"/>
      <c r="KB1472" s="77"/>
      <c r="KC1472" s="77"/>
      <c r="KD1472" s="77"/>
      <c r="KE1472" s="77"/>
      <c r="KF1472" s="77"/>
      <c r="KG1472" s="77"/>
      <c r="KH1472" s="77"/>
      <c r="KI1472" s="77"/>
      <c r="KJ1472" s="77"/>
      <c r="KK1472" s="77"/>
      <c r="KL1472" s="77"/>
      <c r="KM1472" s="77"/>
      <c r="KN1472" s="77"/>
      <c r="KO1472" s="77"/>
      <c r="KP1472" s="77"/>
      <c r="KQ1472" s="77"/>
      <c r="KR1472" s="77"/>
      <c r="KS1472" s="77"/>
      <c r="KT1472" s="77"/>
      <c r="KU1472" s="77"/>
      <c r="KV1472" s="77"/>
      <c r="KW1472" s="77"/>
      <c r="KX1472" s="77"/>
      <c r="KY1472" s="77"/>
      <c r="KZ1472" s="77"/>
      <c r="LA1472" s="77"/>
      <c r="LB1472" s="77"/>
      <c r="LC1472" s="77"/>
      <c r="LD1472" s="77"/>
      <c r="LE1472" s="77"/>
      <c r="LF1472" s="77"/>
      <c r="LG1472" s="77"/>
      <c r="LH1472" s="77"/>
      <c r="LI1472" s="77"/>
      <c r="LJ1472" s="77"/>
      <c r="LK1472" s="77"/>
    </row>
    <row r="1473" spans="1:323" s="37" customFormat="1" ht="14.25" customHeight="1">
      <c r="A1473" s="54">
        <v>1346</v>
      </c>
      <c r="B1473" s="23">
        <v>125</v>
      </c>
      <c r="C1473" s="23" t="s">
        <v>33</v>
      </c>
      <c r="D1473" s="32" t="s">
        <v>2454</v>
      </c>
      <c r="E1473" s="23" t="s">
        <v>159</v>
      </c>
      <c r="F1473" s="23" t="s">
        <v>2455</v>
      </c>
      <c r="G1473" s="23" t="s">
        <v>36</v>
      </c>
      <c r="H1473" s="25">
        <v>10</v>
      </c>
      <c r="I1473" s="25">
        <v>3400</v>
      </c>
      <c r="J1473" s="26">
        <v>10</v>
      </c>
      <c r="K1473" s="26">
        <v>34000</v>
      </c>
      <c r="L1473" s="27">
        <v>0</v>
      </c>
      <c r="M1473" s="27">
        <v>0</v>
      </c>
      <c r="N1473" s="27">
        <v>1</v>
      </c>
      <c r="O1473" s="27">
        <v>0</v>
      </c>
      <c r="P1473" s="27">
        <v>1</v>
      </c>
      <c r="Q1473" s="55"/>
      <c r="R1473" s="27">
        <f t="shared" si="164"/>
        <v>0</v>
      </c>
      <c r="S1473" s="56" t="str">
        <f t="shared" si="161"/>
        <v>×</v>
      </c>
      <c r="T1473" s="56" t="str">
        <f t="shared" si="162"/>
        <v>×</v>
      </c>
      <c r="U1473" s="56" t="str">
        <f t="shared" si="163"/>
        <v>×</v>
      </c>
      <c r="V1473" s="57" t="str">
        <f t="shared" si="165"/>
        <v/>
      </c>
      <c r="W1473" s="58">
        <f t="shared" si="166"/>
        <v>0</v>
      </c>
      <c r="X1473" s="54">
        <f t="shared" si="167"/>
        <v>125</v>
      </c>
      <c r="Y1473" s="59"/>
      <c r="Z1473" s="42"/>
      <c r="AA1473" s="42"/>
      <c r="AB1473" s="42"/>
      <c r="AC1473" s="42"/>
      <c r="AD1473" s="42"/>
      <c r="AE1473" s="42"/>
      <c r="AF1473" s="42"/>
      <c r="AG1473" s="42"/>
      <c r="AH1473" s="42"/>
      <c r="AI1473" s="42"/>
      <c r="AJ1473" s="42"/>
      <c r="AK1473" s="42"/>
      <c r="AL1473" s="42"/>
      <c r="AM1473" s="42"/>
      <c r="AN1473" s="42"/>
      <c r="AO1473" s="42"/>
      <c r="AP1473" s="42"/>
      <c r="AQ1473" s="42"/>
      <c r="AR1473" s="77"/>
      <c r="AS1473" s="77"/>
      <c r="AT1473" s="77"/>
      <c r="AU1473" s="77"/>
      <c r="AV1473" s="77"/>
      <c r="AW1473" s="77"/>
      <c r="AX1473" s="77"/>
      <c r="AY1473" s="77"/>
      <c r="AZ1473" s="77"/>
      <c r="BA1473" s="77"/>
      <c r="BB1473" s="77"/>
      <c r="BC1473" s="77"/>
      <c r="BD1473" s="77"/>
      <c r="BE1473" s="77"/>
      <c r="BF1473" s="77"/>
      <c r="BG1473" s="77"/>
      <c r="BH1473" s="77"/>
      <c r="BI1473" s="77"/>
      <c r="BJ1473" s="77"/>
      <c r="BK1473" s="77"/>
      <c r="BL1473" s="77"/>
      <c r="BM1473" s="77"/>
      <c r="BN1473" s="77"/>
      <c r="BO1473" s="77"/>
      <c r="BP1473" s="77"/>
      <c r="BQ1473" s="77"/>
      <c r="BR1473" s="77"/>
      <c r="BS1473" s="77"/>
      <c r="BT1473" s="77"/>
      <c r="BU1473" s="77"/>
      <c r="BV1473" s="77"/>
      <c r="BW1473" s="77"/>
      <c r="BX1473" s="77"/>
      <c r="BY1473" s="77"/>
      <c r="BZ1473" s="77"/>
      <c r="CA1473" s="77"/>
      <c r="CB1473" s="77"/>
      <c r="CC1473" s="77"/>
      <c r="CD1473" s="77"/>
      <c r="CE1473" s="77"/>
      <c r="CF1473" s="77"/>
      <c r="CG1473" s="77"/>
      <c r="CH1473" s="77"/>
      <c r="CI1473" s="77"/>
      <c r="CJ1473" s="77"/>
      <c r="CK1473" s="77"/>
      <c r="CL1473" s="77"/>
      <c r="CM1473" s="77"/>
      <c r="CN1473" s="77"/>
      <c r="CO1473" s="77"/>
      <c r="CP1473" s="77"/>
      <c r="CQ1473" s="77"/>
      <c r="CR1473" s="77"/>
      <c r="CS1473" s="77"/>
      <c r="CT1473" s="77"/>
      <c r="CU1473" s="77"/>
      <c r="CV1473" s="77"/>
      <c r="CW1473" s="77"/>
      <c r="CX1473" s="77"/>
      <c r="CY1473" s="77"/>
      <c r="CZ1473" s="77"/>
      <c r="DA1473" s="77"/>
      <c r="DB1473" s="77"/>
      <c r="DC1473" s="77"/>
      <c r="DD1473" s="77"/>
      <c r="DE1473" s="77"/>
      <c r="DF1473" s="77"/>
      <c r="DG1473" s="77"/>
      <c r="DH1473" s="77"/>
      <c r="DI1473" s="77"/>
      <c r="DJ1473" s="77"/>
      <c r="DK1473" s="77"/>
      <c r="DL1473" s="77"/>
      <c r="DM1473" s="77"/>
      <c r="DN1473" s="77"/>
      <c r="DO1473" s="77"/>
      <c r="DP1473" s="77"/>
      <c r="DQ1473" s="77"/>
      <c r="DR1473" s="77"/>
      <c r="DS1473" s="77"/>
      <c r="DT1473" s="77"/>
      <c r="DU1473" s="77"/>
      <c r="DV1473" s="77"/>
      <c r="DW1473" s="77"/>
      <c r="DX1473" s="77"/>
      <c r="DY1473" s="77"/>
      <c r="DZ1473" s="77"/>
      <c r="EA1473" s="77"/>
      <c r="EB1473" s="77"/>
      <c r="EC1473" s="77"/>
      <c r="ED1473" s="77"/>
      <c r="EE1473" s="77"/>
      <c r="EF1473" s="77"/>
      <c r="EG1473" s="77"/>
      <c r="EH1473" s="77"/>
      <c r="EI1473" s="77"/>
      <c r="EJ1473" s="77"/>
      <c r="EK1473" s="77"/>
      <c r="EL1473" s="77"/>
      <c r="EM1473" s="77"/>
      <c r="EN1473" s="77"/>
      <c r="EO1473" s="77"/>
      <c r="EP1473" s="77"/>
      <c r="EQ1473" s="77"/>
      <c r="ER1473" s="77"/>
      <c r="ES1473" s="77"/>
      <c r="ET1473" s="77"/>
      <c r="EU1473" s="77"/>
      <c r="EV1473" s="77"/>
      <c r="EW1473" s="77"/>
      <c r="EX1473" s="77"/>
      <c r="EY1473" s="77"/>
      <c r="EZ1473" s="77"/>
      <c r="FA1473" s="77"/>
      <c r="FB1473" s="77"/>
      <c r="FC1473" s="77"/>
      <c r="FD1473" s="77"/>
      <c r="FE1473" s="77"/>
      <c r="FF1473" s="77"/>
      <c r="FG1473" s="77"/>
      <c r="FH1473" s="77"/>
      <c r="FI1473" s="77"/>
      <c r="FJ1473" s="77"/>
      <c r="FK1473" s="77"/>
      <c r="FL1473" s="77"/>
      <c r="FM1473" s="77"/>
      <c r="FN1473" s="77"/>
      <c r="FO1473" s="77"/>
      <c r="FP1473" s="77"/>
      <c r="FQ1473" s="77"/>
      <c r="FR1473" s="77"/>
      <c r="FS1473" s="77"/>
      <c r="FT1473" s="77"/>
      <c r="FU1473" s="77"/>
      <c r="FV1473" s="77"/>
      <c r="FW1473" s="77"/>
      <c r="FX1473" s="77"/>
      <c r="FY1473" s="77"/>
      <c r="FZ1473" s="77"/>
      <c r="GA1473" s="77"/>
      <c r="GB1473" s="77"/>
      <c r="GC1473" s="77"/>
      <c r="GD1473" s="77"/>
      <c r="GE1473" s="77"/>
      <c r="GF1473" s="77"/>
      <c r="GG1473" s="77"/>
      <c r="GH1473" s="77"/>
      <c r="GI1473" s="77"/>
      <c r="GJ1473" s="77"/>
      <c r="GK1473" s="77"/>
      <c r="GL1473" s="77"/>
      <c r="GM1473" s="77"/>
      <c r="GN1473" s="77"/>
      <c r="GO1473" s="77"/>
      <c r="GP1473" s="77"/>
      <c r="GQ1473" s="77"/>
      <c r="GR1473" s="77"/>
      <c r="GS1473" s="77"/>
      <c r="GT1473" s="77"/>
      <c r="GU1473" s="77"/>
      <c r="GV1473" s="77"/>
      <c r="GW1473" s="77"/>
      <c r="GX1473" s="77"/>
      <c r="GY1473" s="77"/>
      <c r="GZ1473" s="77"/>
      <c r="HA1473" s="77"/>
      <c r="HB1473" s="77"/>
      <c r="HC1473" s="77"/>
      <c r="HD1473" s="77"/>
      <c r="HE1473" s="77"/>
      <c r="HF1473" s="77"/>
      <c r="HG1473" s="77"/>
      <c r="HH1473" s="77"/>
      <c r="HI1473" s="77"/>
      <c r="HJ1473" s="77"/>
      <c r="HK1473" s="77"/>
      <c r="HL1473" s="77"/>
      <c r="HM1473" s="77"/>
      <c r="HN1473" s="77"/>
      <c r="HO1473" s="77"/>
      <c r="HP1473" s="77"/>
      <c r="HQ1473" s="77"/>
      <c r="HR1473" s="77"/>
      <c r="HS1473" s="77"/>
      <c r="HT1473" s="77"/>
      <c r="HU1473" s="77"/>
      <c r="HV1473" s="77"/>
      <c r="HW1473" s="77"/>
      <c r="HX1473" s="77"/>
      <c r="HY1473" s="77"/>
      <c r="HZ1473" s="77"/>
      <c r="IA1473" s="77"/>
      <c r="IB1473" s="77"/>
      <c r="IC1473" s="77"/>
      <c r="ID1473" s="77"/>
      <c r="IE1473" s="77"/>
      <c r="IF1473" s="77"/>
      <c r="IG1473" s="77"/>
      <c r="IH1473" s="77"/>
      <c r="II1473" s="77"/>
      <c r="IJ1473" s="77"/>
      <c r="IK1473" s="77"/>
      <c r="IL1473" s="77"/>
      <c r="IM1473" s="77"/>
      <c r="IN1473" s="77"/>
      <c r="IO1473" s="77"/>
      <c r="IP1473" s="77"/>
      <c r="IQ1473" s="77"/>
      <c r="IR1473" s="77"/>
      <c r="IS1473" s="77"/>
      <c r="IT1473" s="77"/>
      <c r="IU1473" s="77"/>
      <c r="IV1473" s="77"/>
      <c r="IW1473" s="77"/>
      <c r="IX1473" s="77"/>
      <c r="IY1473" s="77"/>
      <c r="IZ1473" s="77"/>
      <c r="JA1473" s="77"/>
      <c r="JB1473" s="77"/>
      <c r="JC1473" s="77"/>
      <c r="JD1473" s="77"/>
      <c r="JE1473" s="77"/>
      <c r="JF1473" s="77"/>
      <c r="JG1473" s="77"/>
      <c r="JH1473" s="77"/>
      <c r="JI1473" s="77"/>
      <c r="JJ1473" s="77"/>
      <c r="JK1473" s="77"/>
      <c r="JL1473" s="77"/>
      <c r="JM1473" s="77"/>
      <c r="JN1473" s="77"/>
      <c r="JO1473" s="77"/>
      <c r="JP1473" s="77"/>
      <c r="JQ1473" s="77"/>
      <c r="JR1473" s="77"/>
      <c r="JS1473" s="77"/>
      <c r="JT1473" s="77"/>
      <c r="JU1473" s="77"/>
      <c r="JV1473" s="77"/>
      <c r="JW1473" s="77"/>
      <c r="JX1473" s="77"/>
      <c r="JY1473" s="77"/>
      <c r="JZ1473" s="77"/>
      <c r="KA1473" s="77"/>
      <c r="KB1473" s="77"/>
      <c r="KC1473" s="77"/>
      <c r="KD1473" s="77"/>
      <c r="KE1473" s="77"/>
      <c r="KF1473" s="77"/>
      <c r="KG1473" s="77"/>
      <c r="KH1473" s="77"/>
      <c r="KI1473" s="77"/>
      <c r="KJ1473" s="77"/>
      <c r="KK1473" s="77"/>
      <c r="KL1473" s="77"/>
      <c r="KM1473" s="77"/>
      <c r="KN1473" s="77"/>
      <c r="KO1473" s="77"/>
      <c r="KP1473" s="77"/>
      <c r="KQ1473" s="77"/>
      <c r="KR1473" s="77"/>
      <c r="KS1473" s="77"/>
      <c r="KT1473" s="77"/>
      <c r="KU1473" s="77"/>
      <c r="KV1473" s="77"/>
      <c r="KW1473" s="77"/>
      <c r="KX1473" s="77"/>
      <c r="KY1473" s="77"/>
      <c r="KZ1473" s="77"/>
      <c r="LA1473" s="77"/>
      <c r="LB1473" s="77"/>
      <c r="LC1473" s="77"/>
      <c r="LD1473" s="77"/>
      <c r="LE1473" s="77"/>
      <c r="LF1473" s="77"/>
      <c r="LG1473" s="77"/>
      <c r="LH1473" s="77"/>
      <c r="LI1473" s="77"/>
      <c r="LJ1473" s="77"/>
      <c r="LK1473" s="77"/>
    </row>
    <row r="1474" spans="1:323" ht="14.25" customHeight="1">
      <c r="A1474" s="54">
        <v>1347</v>
      </c>
      <c r="B1474" s="23">
        <v>125</v>
      </c>
      <c r="C1474" s="23" t="s">
        <v>33</v>
      </c>
      <c r="D1474" s="32" t="s">
        <v>2481</v>
      </c>
      <c r="E1474" s="23" t="s">
        <v>159</v>
      </c>
      <c r="F1474" s="23" t="s">
        <v>2482</v>
      </c>
      <c r="G1474" s="23" t="s">
        <v>36</v>
      </c>
      <c r="H1474" s="25">
        <v>10</v>
      </c>
      <c r="I1474" s="25">
        <v>160.30000000000001</v>
      </c>
      <c r="J1474" s="26">
        <v>10</v>
      </c>
      <c r="K1474" s="26">
        <v>1603</v>
      </c>
      <c r="L1474" s="27">
        <v>2</v>
      </c>
      <c r="M1474" s="27">
        <v>0</v>
      </c>
      <c r="N1474" s="27">
        <v>50</v>
      </c>
      <c r="O1474" s="27">
        <v>0</v>
      </c>
      <c r="P1474" s="27">
        <v>52</v>
      </c>
      <c r="Q1474" s="55"/>
      <c r="R1474" s="27">
        <f t="shared" si="164"/>
        <v>0</v>
      </c>
      <c r="S1474" s="56" t="str">
        <f t="shared" si="161"/>
        <v>×</v>
      </c>
      <c r="T1474" s="56" t="str">
        <f t="shared" si="162"/>
        <v>×</v>
      </c>
      <c r="U1474" s="56" t="str">
        <f t="shared" si="163"/>
        <v>×</v>
      </c>
      <c r="V1474" s="57" t="str">
        <f t="shared" si="165"/>
        <v/>
      </c>
      <c r="W1474" s="58">
        <f t="shared" si="166"/>
        <v>0</v>
      </c>
      <c r="X1474" s="54">
        <f t="shared" si="167"/>
        <v>125</v>
      </c>
      <c r="Y1474" s="59"/>
    </row>
    <row r="1475" spans="1:323" ht="14.25" customHeight="1">
      <c r="A1475" s="54">
        <v>1348</v>
      </c>
      <c r="B1475" s="23">
        <v>125</v>
      </c>
      <c r="C1475" s="23" t="s">
        <v>33</v>
      </c>
      <c r="D1475" s="32" t="s">
        <v>2431</v>
      </c>
      <c r="E1475" s="23" t="s">
        <v>159</v>
      </c>
      <c r="F1475" s="23" t="s">
        <v>2432</v>
      </c>
      <c r="G1475" s="23" t="s">
        <v>2433</v>
      </c>
      <c r="H1475" s="25">
        <v>800</v>
      </c>
      <c r="I1475" s="25">
        <v>33.700000000000003</v>
      </c>
      <c r="J1475" s="26">
        <v>800</v>
      </c>
      <c r="K1475" s="26">
        <v>26960.000000000004</v>
      </c>
      <c r="L1475" s="27">
        <v>0</v>
      </c>
      <c r="M1475" s="27">
        <v>0</v>
      </c>
      <c r="N1475" s="27">
        <v>40</v>
      </c>
      <c r="O1475" s="27">
        <v>0</v>
      </c>
      <c r="P1475" s="27">
        <v>40</v>
      </c>
      <c r="Q1475" s="55"/>
      <c r="R1475" s="27">
        <f t="shared" si="164"/>
        <v>0</v>
      </c>
      <c r="S1475" s="56" t="str">
        <f t="shared" si="161"/>
        <v>×</v>
      </c>
      <c r="T1475" s="56" t="str">
        <f t="shared" si="162"/>
        <v>×</v>
      </c>
      <c r="U1475" s="56" t="str">
        <f t="shared" si="163"/>
        <v>×</v>
      </c>
      <c r="V1475" s="57" t="str">
        <f t="shared" si="165"/>
        <v/>
      </c>
      <c r="W1475" s="58">
        <f t="shared" si="166"/>
        <v>0</v>
      </c>
      <c r="X1475" s="54">
        <f t="shared" si="167"/>
        <v>125</v>
      </c>
      <c r="Y1475" s="59"/>
    </row>
    <row r="1476" spans="1:323" ht="14.25" customHeight="1">
      <c r="A1476" s="54">
        <v>1349</v>
      </c>
      <c r="B1476" s="23">
        <v>125</v>
      </c>
      <c r="C1476" s="23" t="s">
        <v>33</v>
      </c>
      <c r="D1476" s="28" t="s">
        <v>6175</v>
      </c>
      <c r="E1476" s="23" t="s">
        <v>159</v>
      </c>
      <c r="F1476" s="29" t="s">
        <v>5528</v>
      </c>
      <c r="G1476" s="29" t="s">
        <v>6176</v>
      </c>
      <c r="H1476" s="25">
        <v>7</v>
      </c>
      <c r="I1476" s="25">
        <v>7407.4</v>
      </c>
      <c r="J1476" s="26">
        <v>7</v>
      </c>
      <c r="K1476" s="26">
        <v>51851.799999999996</v>
      </c>
      <c r="L1476" s="30">
        <v>0</v>
      </c>
      <c r="M1476" s="30">
        <v>2</v>
      </c>
      <c r="N1476" s="30">
        <v>0</v>
      </c>
      <c r="O1476" s="30">
        <v>0</v>
      </c>
      <c r="P1476" s="30">
        <v>2</v>
      </c>
      <c r="Q1476" s="55"/>
      <c r="R1476" s="30">
        <f t="shared" si="164"/>
        <v>0</v>
      </c>
      <c r="S1476" s="56" t="str">
        <f t="shared" si="161"/>
        <v>×</v>
      </c>
      <c r="T1476" s="56" t="str">
        <f t="shared" si="162"/>
        <v>×</v>
      </c>
      <c r="U1476" s="56" t="str">
        <f t="shared" si="163"/>
        <v>×</v>
      </c>
      <c r="V1476" s="57" t="str">
        <f t="shared" si="165"/>
        <v/>
      </c>
      <c r="W1476" s="58">
        <f t="shared" si="166"/>
        <v>0</v>
      </c>
      <c r="X1476" s="54">
        <f t="shared" si="167"/>
        <v>125</v>
      </c>
      <c r="Y1476" s="59"/>
    </row>
    <row r="1477" spans="1:323" ht="14.25" customHeight="1">
      <c r="A1477" s="60" t="s">
        <v>6036</v>
      </c>
      <c r="B1477" s="61"/>
      <c r="C1477" s="71"/>
      <c r="D1477" s="73"/>
      <c r="E1477" s="61"/>
      <c r="F1477" s="71"/>
      <c r="G1477" s="71"/>
      <c r="H1477" s="63"/>
      <c r="I1477" s="63"/>
      <c r="J1477" s="64"/>
      <c r="K1477" s="64"/>
      <c r="L1477" s="74"/>
      <c r="M1477" s="74"/>
      <c r="N1477" s="74"/>
      <c r="O1477" s="74"/>
      <c r="P1477" s="74"/>
      <c r="Q1477" s="66" t="str">
        <f>CONCATENATE("項番",B1476," 計")</f>
        <v>項番125 計</v>
      </c>
      <c r="R1477" s="67">
        <f>SUMIF(B:B,B1476,R:R)</f>
        <v>0</v>
      </c>
      <c r="S1477" s="68">
        <f>COUNTIFS($B:$B,$B1476,S:S,"○")</f>
        <v>0</v>
      </c>
      <c r="T1477" s="67"/>
      <c r="U1477" s="67"/>
      <c r="V1477" s="69" t="str">
        <f>IF(S1477=0,"",IF(COUNTIF(B:B,X1477)=S1477,"","この項番で見積単価（税別）が入力されていない品目があります"))</f>
        <v/>
      </c>
      <c r="W1477" s="70">
        <f t="shared" si="166"/>
        <v>0</v>
      </c>
      <c r="X1477" s="60">
        <f>B1476</f>
        <v>125</v>
      </c>
      <c r="Y1477" s="71" t="s">
        <v>293</v>
      </c>
    </row>
    <row r="1478" spans="1:323" ht="14.25" customHeight="1">
      <c r="A1478" s="54">
        <v>1350</v>
      </c>
      <c r="B1478" s="23">
        <v>126</v>
      </c>
      <c r="C1478" s="23" t="s">
        <v>33</v>
      </c>
      <c r="D1478" s="32" t="s">
        <v>2491</v>
      </c>
      <c r="E1478" s="23" t="s">
        <v>159</v>
      </c>
      <c r="F1478" s="23" t="s">
        <v>2492</v>
      </c>
      <c r="G1478" s="23" t="s">
        <v>34</v>
      </c>
      <c r="H1478" s="25">
        <v>1</v>
      </c>
      <c r="I1478" s="25">
        <v>1154</v>
      </c>
      <c r="J1478" s="26">
        <v>1</v>
      </c>
      <c r="K1478" s="26">
        <v>1154</v>
      </c>
      <c r="L1478" s="27">
        <v>33</v>
      </c>
      <c r="M1478" s="27">
        <v>2160</v>
      </c>
      <c r="N1478" s="27">
        <v>406</v>
      </c>
      <c r="O1478" s="27">
        <v>0</v>
      </c>
      <c r="P1478" s="27">
        <v>2599</v>
      </c>
      <c r="Q1478" s="55"/>
      <c r="R1478" s="27">
        <f t="shared" si="164"/>
        <v>0</v>
      </c>
      <c r="S1478" s="56" t="str">
        <f t="shared" ref="S1478:S1539" si="168">IF(Q1478="","×","○")</f>
        <v>×</v>
      </c>
      <c r="T1478" s="56" t="str">
        <f t="shared" ref="T1478:T1539" si="169">IF(Q1478&gt;=1,"○","×")</f>
        <v>×</v>
      </c>
      <c r="U1478" s="56" t="str">
        <f t="shared" ref="U1478:U1539" si="170">IF(ISNUMBER(Q1478),IF(INT(Q1478)=Q1478,"○","×"),"×")</f>
        <v>×</v>
      </c>
      <c r="V1478" s="57" t="str">
        <f t="shared" si="165"/>
        <v/>
      </c>
      <c r="W1478" s="58">
        <f t="shared" si="166"/>
        <v>0</v>
      </c>
      <c r="X1478" s="54">
        <f t="shared" si="167"/>
        <v>126</v>
      </c>
      <c r="Y1478" s="59"/>
    </row>
    <row r="1479" spans="1:323" ht="14.25" customHeight="1">
      <c r="A1479" s="54">
        <v>1351</v>
      </c>
      <c r="B1479" s="23">
        <v>126</v>
      </c>
      <c r="C1479" s="23" t="s">
        <v>33</v>
      </c>
      <c r="D1479" s="32" t="s">
        <v>2449</v>
      </c>
      <c r="E1479" s="23" t="s">
        <v>159</v>
      </c>
      <c r="F1479" s="23" t="s">
        <v>2450</v>
      </c>
      <c r="G1479" s="23" t="s">
        <v>255</v>
      </c>
      <c r="H1479" s="25">
        <v>500</v>
      </c>
      <c r="I1479" s="25">
        <v>9.8000000000000007</v>
      </c>
      <c r="J1479" s="26">
        <v>500</v>
      </c>
      <c r="K1479" s="26">
        <v>4900</v>
      </c>
      <c r="L1479" s="27">
        <v>10</v>
      </c>
      <c r="M1479" s="27">
        <v>0</v>
      </c>
      <c r="N1479" s="27">
        <v>1</v>
      </c>
      <c r="O1479" s="27">
        <v>0</v>
      </c>
      <c r="P1479" s="27">
        <v>11</v>
      </c>
      <c r="Q1479" s="55"/>
      <c r="R1479" s="27">
        <f t="shared" si="164"/>
        <v>0</v>
      </c>
      <c r="S1479" s="56" t="str">
        <f t="shared" si="168"/>
        <v>×</v>
      </c>
      <c r="T1479" s="56" t="str">
        <f t="shared" si="169"/>
        <v>×</v>
      </c>
      <c r="U1479" s="56" t="str">
        <f t="shared" si="170"/>
        <v>×</v>
      </c>
      <c r="V1479" s="57" t="str">
        <f t="shared" si="165"/>
        <v/>
      </c>
      <c r="W1479" s="58">
        <f t="shared" si="166"/>
        <v>0</v>
      </c>
      <c r="X1479" s="54">
        <f t="shared" si="167"/>
        <v>126</v>
      </c>
      <c r="Y1479" s="59"/>
    </row>
    <row r="1480" spans="1:323" ht="14.25" customHeight="1">
      <c r="A1480" s="54">
        <v>1352</v>
      </c>
      <c r="B1480" s="23">
        <v>126</v>
      </c>
      <c r="C1480" s="23" t="s">
        <v>33</v>
      </c>
      <c r="D1480" s="32" t="s">
        <v>2483</v>
      </c>
      <c r="E1480" s="23" t="s">
        <v>159</v>
      </c>
      <c r="F1480" s="23" t="s">
        <v>2484</v>
      </c>
      <c r="G1480" s="23" t="s">
        <v>87</v>
      </c>
      <c r="H1480" s="25">
        <v>50</v>
      </c>
      <c r="I1480" s="25">
        <v>144</v>
      </c>
      <c r="J1480" s="26">
        <v>50</v>
      </c>
      <c r="K1480" s="26">
        <v>7200</v>
      </c>
      <c r="L1480" s="27">
        <v>42</v>
      </c>
      <c r="M1480" s="27">
        <v>0</v>
      </c>
      <c r="N1480" s="27">
        <v>150</v>
      </c>
      <c r="O1480" s="27">
        <v>0</v>
      </c>
      <c r="P1480" s="27">
        <v>192</v>
      </c>
      <c r="Q1480" s="55"/>
      <c r="R1480" s="27">
        <f t="shared" si="164"/>
        <v>0</v>
      </c>
      <c r="S1480" s="56" t="str">
        <f t="shared" si="168"/>
        <v>×</v>
      </c>
      <c r="T1480" s="56" t="str">
        <f t="shared" si="169"/>
        <v>×</v>
      </c>
      <c r="U1480" s="56" t="str">
        <f t="shared" si="170"/>
        <v>×</v>
      </c>
      <c r="V1480" s="57" t="str">
        <f t="shared" si="165"/>
        <v/>
      </c>
      <c r="W1480" s="58">
        <f t="shared" si="166"/>
        <v>0</v>
      </c>
      <c r="X1480" s="54">
        <f t="shared" si="167"/>
        <v>126</v>
      </c>
      <c r="Y1480" s="59"/>
    </row>
    <row r="1481" spans="1:323" ht="14.25" customHeight="1">
      <c r="A1481" s="54">
        <v>1353</v>
      </c>
      <c r="B1481" s="23">
        <v>126</v>
      </c>
      <c r="C1481" s="23" t="s">
        <v>33</v>
      </c>
      <c r="D1481" s="32" t="s">
        <v>2485</v>
      </c>
      <c r="E1481" s="23" t="s">
        <v>159</v>
      </c>
      <c r="F1481" s="23" t="s">
        <v>2486</v>
      </c>
      <c r="G1481" s="23" t="s">
        <v>87</v>
      </c>
      <c r="H1481" s="25">
        <v>50</v>
      </c>
      <c r="I1481" s="25">
        <v>244</v>
      </c>
      <c r="J1481" s="26">
        <v>50</v>
      </c>
      <c r="K1481" s="26">
        <v>12200</v>
      </c>
      <c r="L1481" s="27">
        <v>0</v>
      </c>
      <c r="M1481" s="27">
        <v>66</v>
      </c>
      <c r="N1481" s="27">
        <v>0</v>
      </c>
      <c r="O1481" s="27">
        <v>0</v>
      </c>
      <c r="P1481" s="27">
        <v>66</v>
      </c>
      <c r="Q1481" s="55"/>
      <c r="R1481" s="27">
        <f t="shared" si="164"/>
        <v>0</v>
      </c>
      <c r="S1481" s="56" t="str">
        <f t="shared" si="168"/>
        <v>×</v>
      </c>
      <c r="T1481" s="56" t="str">
        <f t="shared" si="169"/>
        <v>×</v>
      </c>
      <c r="U1481" s="56" t="str">
        <f t="shared" si="170"/>
        <v>×</v>
      </c>
      <c r="V1481" s="57" t="str">
        <f t="shared" si="165"/>
        <v/>
      </c>
      <c r="W1481" s="58">
        <f t="shared" si="166"/>
        <v>0</v>
      </c>
      <c r="X1481" s="54">
        <f t="shared" si="167"/>
        <v>126</v>
      </c>
      <c r="Y1481" s="59"/>
    </row>
    <row r="1482" spans="1:323" ht="14.25" customHeight="1">
      <c r="A1482" s="54">
        <v>1354</v>
      </c>
      <c r="B1482" s="23">
        <v>126</v>
      </c>
      <c r="C1482" s="23" t="s">
        <v>33</v>
      </c>
      <c r="D1482" s="32" t="s">
        <v>2468</v>
      </c>
      <c r="E1482" s="23" t="s">
        <v>159</v>
      </c>
      <c r="F1482" s="23" t="s">
        <v>2469</v>
      </c>
      <c r="G1482" s="23" t="s">
        <v>2443</v>
      </c>
      <c r="H1482" s="25">
        <v>1</v>
      </c>
      <c r="I1482" s="25">
        <v>18.600000000000001</v>
      </c>
      <c r="J1482" s="26">
        <v>200</v>
      </c>
      <c r="K1482" s="26">
        <v>3720.0000000000005</v>
      </c>
      <c r="L1482" s="27">
        <v>0</v>
      </c>
      <c r="M1482" s="27">
        <v>0</v>
      </c>
      <c r="N1482" s="27">
        <v>18</v>
      </c>
      <c r="O1482" s="27">
        <v>0</v>
      </c>
      <c r="P1482" s="27">
        <v>18</v>
      </c>
      <c r="Q1482" s="55"/>
      <c r="R1482" s="27">
        <f t="shared" si="164"/>
        <v>0</v>
      </c>
      <c r="S1482" s="56" t="str">
        <f t="shared" si="168"/>
        <v>×</v>
      </c>
      <c r="T1482" s="56" t="str">
        <f t="shared" si="169"/>
        <v>×</v>
      </c>
      <c r="U1482" s="56" t="str">
        <f t="shared" si="170"/>
        <v>×</v>
      </c>
      <c r="V1482" s="57" t="str">
        <f t="shared" si="165"/>
        <v/>
      </c>
      <c r="W1482" s="58">
        <f t="shared" si="166"/>
        <v>0</v>
      </c>
      <c r="X1482" s="54">
        <f t="shared" si="167"/>
        <v>126</v>
      </c>
      <c r="Y1482" s="59"/>
    </row>
    <row r="1483" spans="1:323" ht="14.25" customHeight="1">
      <c r="A1483" s="54">
        <v>1355</v>
      </c>
      <c r="B1483" s="23">
        <v>126</v>
      </c>
      <c r="C1483" s="23" t="s">
        <v>33</v>
      </c>
      <c r="D1483" s="32" t="s">
        <v>2470</v>
      </c>
      <c r="E1483" s="23" t="s">
        <v>159</v>
      </c>
      <c r="F1483" s="23" t="s">
        <v>2469</v>
      </c>
      <c r="G1483" s="23" t="s">
        <v>35</v>
      </c>
      <c r="H1483" s="25">
        <v>10</v>
      </c>
      <c r="I1483" s="25">
        <v>18.600000000000001</v>
      </c>
      <c r="J1483" s="26">
        <v>50</v>
      </c>
      <c r="K1483" s="26">
        <v>930.00000000000011</v>
      </c>
      <c r="L1483" s="27">
        <v>0</v>
      </c>
      <c r="M1483" s="27">
        <v>0</v>
      </c>
      <c r="N1483" s="27">
        <v>92</v>
      </c>
      <c r="O1483" s="27">
        <v>0</v>
      </c>
      <c r="P1483" s="27">
        <v>92</v>
      </c>
      <c r="Q1483" s="55"/>
      <c r="R1483" s="27">
        <f t="shared" si="164"/>
        <v>0</v>
      </c>
      <c r="S1483" s="56" t="str">
        <f t="shared" si="168"/>
        <v>×</v>
      </c>
      <c r="T1483" s="56" t="str">
        <f t="shared" si="169"/>
        <v>×</v>
      </c>
      <c r="U1483" s="56" t="str">
        <f t="shared" si="170"/>
        <v>×</v>
      </c>
      <c r="V1483" s="57" t="str">
        <f t="shared" si="165"/>
        <v/>
      </c>
      <c r="W1483" s="58">
        <f t="shared" si="166"/>
        <v>0</v>
      </c>
      <c r="X1483" s="54">
        <f t="shared" si="167"/>
        <v>126</v>
      </c>
      <c r="Y1483" s="59"/>
    </row>
    <row r="1484" spans="1:323" ht="14.25" customHeight="1">
      <c r="A1484" s="54">
        <v>1356</v>
      </c>
      <c r="B1484" s="23">
        <v>126</v>
      </c>
      <c r="C1484" s="23" t="s">
        <v>33</v>
      </c>
      <c r="D1484" s="32" t="s">
        <v>6768</v>
      </c>
      <c r="E1484" s="23" t="s">
        <v>159</v>
      </c>
      <c r="F1484" s="23" t="s">
        <v>2463</v>
      </c>
      <c r="G1484" s="23" t="s">
        <v>2443</v>
      </c>
      <c r="H1484" s="25">
        <v>1</v>
      </c>
      <c r="I1484" s="25">
        <v>27.7</v>
      </c>
      <c r="J1484" s="26">
        <v>200</v>
      </c>
      <c r="K1484" s="26">
        <v>5540</v>
      </c>
      <c r="L1484" s="27">
        <v>0</v>
      </c>
      <c r="M1484" s="27">
        <v>0</v>
      </c>
      <c r="N1484" s="27">
        <v>2</v>
      </c>
      <c r="O1484" s="27">
        <v>0</v>
      </c>
      <c r="P1484" s="27">
        <v>2</v>
      </c>
      <c r="Q1484" s="55"/>
      <c r="R1484" s="27">
        <f t="shared" si="164"/>
        <v>0</v>
      </c>
      <c r="S1484" s="56" t="str">
        <f t="shared" si="168"/>
        <v>×</v>
      </c>
      <c r="T1484" s="56" t="str">
        <f t="shared" si="169"/>
        <v>×</v>
      </c>
      <c r="U1484" s="56" t="str">
        <f t="shared" si="170"/>
        <v>×</v>
      </c>
      <c r="V1484" s="57" t="str">
        <f t="shared" si="165"/>
        <v/>
      </c>
      <c r="W1484" s="58">
        <f t="shared" si="166"/>
        <v>0</v>
      </c>
      <c r="X1484" s="54">
        <f t="shared" si="167"/>
        <v>126</v>
      </c>
      <c r="Y1484" s="59"/>
    </row>
    <row r="1485" spans="1:323" ht="14.25" customHeight="1">
      <c r="A1485" s="54">
        <v>1357</v>
      </c>
      <c r="B1485" s="23">
        <v>126</v>
      </c>
      <c r="C1485" s="23" t="s">
        <v>33</v>
      </c>
      <c r="D1485" s="32" t="s">
        <v>2465</v>
      </c>
      <c r="E1485" s="23" t="s">
        <v>159</v>
      </c>
      <c r="F1485" s="23" t="s">
        <v>2463</v>
      </c>
      <c r="G1485" s="23" t="s">
        <v>35</v>
      </c>
      <c r="H1485" s="25">
        <v>10</v>
      </c>
      <c r="I1485" s="25">
        <v>27.7</v>
      </c>
      <c r="J1485" s="26">
        <v>50</v>
      </c>
      <c r="K1485" s="26">
        <v>1385</v>
      </c>
      <c r="L1485" s="27">
        <v>0</v>
      </c>
      <c r="M1485" s="27">
        <v>0</v>
      </c>
      <c r="N1485" s="27">
        <v>12</v>
      </c>
      <c r="O1485" s="27">
        <v>12</v>
      </c>
      <c r="P1485" s="27">
        <v>24</v>
      </c>
      <c r="Q1485" s="55"/>
      <c r="R1485" s="27">
        <f t="shared" si="164"/>
        <v>0</v>
      </c>
      <c r="S1485" s="56" t="str">
        <f t="shared" si="168"/>
        <v>×</v>
      </c>
      <c r="T1485" s="56" t="str">
        <f t="shared" si="169"/>
        <v>×</v>
      </c>
      <c r="U1485" s="56" t="str">
        <f t="shared" si="170"/>
        <v>×</v>
      </c>
      <c r="V1485" s="57" t="str">
        <f t="shared" si="165"/>
        <v/>
      </c>
      <c r="W1485" s="58">
        <f t="shared" si="166"/>
        <v>0</v>
      </c>
      <c r="X1485" s="54">
        <f t="shared" si="167"/>
        <v>126</v>
      </c>
      <c r="Y1485" s="59"/>
    </row>
    <row r="1486" spans="1:323" ht="14.25" customHeight="1">
      <c r="A1486" s="54">
        <v>1358</v>
      </c>
      <c r="B1486" s="23">
        <v>126</v>
      </c>
      <c r="C1486" s="23" t="s">
        <v>33</v>
      </c>
      <c r="D1486" s="32" t="s">
        <v>2462</v>
      </c>
      <c r="E1486" s="23" t="s">
        <v>159</v>
      </c>
      <c r="F1486" s="23" t="s">
        <v>2463</v>
      </c>
      <c r="G1486" s="23" t="s">
        <v>2464</v>
      </c>
      <c r="H1486" s="25">
        <v>50</v>
      </c>
      <c r="I1486" s="25">
        <v>27.7</v>
      </c>
      <c r="J1486" s="26">
        <v>500</v>
      </c>
      <c r="K1486" s="26">
        <v>13850</v>
      </c>
      <c r="L1486" s="27">
        <v>0</v>
      </c>
      <c r="M1486" s="27">
        <v>18</v>
      </c>
      <c r="N1486" s="27">
        <v>10</v>
      </c>
      <c r="O1486" s="27">
        <v>0</v>
      </c>
      <c r="P1486" s="27">
        <v>28</v>
      </c>
      <c r="Q1486" s="55"/>
      <c r="R1486" s="27">
        <f t="shared" si="164"/>
        <v>0</v>
      </c>
      <c r="S1486" s="56" t="str">
        <f t="shared" si="168"/>
        <v>×</v>
      </c>
      <c r="T1486" s="56" t="str">
        <f t="shared" si="169"/>
        <v>×</v>
      </c>
      <c r="U1486" s="56" t="str">
        <f t="shared" si="170"/>
        <v>×</v>
      </c>
      <c r="V1486" s="57" t="str">
        <f t="shared" si="165"/>
        <v/>
      </c>
      <c r="W1486" s="58">
        <f t="shared" si="166"/>
        <v>0</v>
      </c>
      <c r="X1486" s="54">
        <f t="shared" si="167"/>
        <v>126</v>
      </c>
      <c r="Y1486" s="59"/>
    </row>
    <row r="1487" spans="1:323" ht="14.25" customHeight="1">
      <c r="A1487" s="54">
        <v>1359</v>
      </c>
      <c r="B1487" s="23">
        <v>126</v>
      </c>
      <c r="C1487" s="23" t="s">
        <v>33</v>
      </c>
      <c r="D1487" s="32" t="s">
        <v>2458</v>
      </c>
      <c r="E1487" s="23" t="s">
        <v>159</v>
      </c>
      <c r="F1487" s="23" t="s">
        <v>2459</v>
      </c>
      <c r="G1487" s="23" t="s">
        <v>35</v>
      </c>
      <c r="H1487" s="25">
        <v>10</v>
      </c>
      <c r="I1487" s="25">
        <v>10.8</v>
      </c>
      <c r="J1487" s="26">
        <v>50</v>
      </c>
      <c r="K1487" s="26">
        <v>540</v>
      </c>
      <c r="L1487" s="27">
        <v>0</v>
      </c>
      <c r="M1487" s="27">
        <v>0</v>
      </c>
      <c r="N1487" s="27">
        <v>0</v>
      </c>
      <c r="O1487" s="27">
        <v>50</v>
      </c>
      <c r="P1487" s="27">
        <v>50</v>
      </c>
      <c r="Q1487" s="55"/>
      <c r="R1487" s="27">
        <f t="shared" si="164"/>
        <v>0</v>
      </c>
      <c r="S1487" s="56" t="str">
        <f t="shared" si="168"/>
        <v>×</v>
      </c>
      <c r="T1487" s="56" t="str">
        <f t="shared" si="169"/>
        <v>×</v>
      </c>
      <c r="U1487" s="56" t="str">
        <f t="shared" si="170"/>
        <v>×</v>
      </c>
      <c r="V1487" s="57" t="str">
        <f t="shared" si="165"/>
        <v/>
      </c>
      <c r="W1487" s="58">
        <f t="shared" si="166"/>
        <v>0</v>
      </c>
      <c r="X1487" s="54">
        <f t="shared" si="167"/>
        <v>126</v>
      </c>
      <c r="Y1487" s="59"/>
    </row>
    <row r="1488" spans="1:323" ht="14.25" customHeight="1">
      <c r="A1488" s="54">
        <v>1360</v>
      </c>
      <c r="B1488" s="23">
        <v>126</v>
      </c>
      <c r="C1488" s="23" t="s">
        <v>33</v>
      </c>
      <c r="D1488" s="32" t="s">
        <v>2489</v>
      </c>
      <c r="E1488" s="23" t="s">
        <v>159</v>
      </c>
      <c r="F1488" s="23" t="s">
        <v>2490</v>
      </c>
      <c r="G1488" s="23" t="s">
        <v>36</v>
      </c>
      <c r="H1488" s="25">
        <v>10</v>
      </c>
      <c r="I1488" s="25">
        <v>304</v>
      </c>
      <c r="J1488" s="26">
        <v>10</v>
      </c>
      <c r="K1488" s="26">
        <v>3040</v>
      </c>
      <c r="L1488" s="27">
        <v>6</v>
      </c>
      <c r="M1488" s="27">
        <v>2</v>
      </c>
      <c r="N1488" s="27">
        <v>20</v>
      </c>
      <c r="O1488" s="27">
        <v>0</v>
      </c>
      <c r="P1488" s="27">
        <v>28</v>
      </c>
      <c r="Q1488" s="55"/>
      <c r="R1488" s="27">
        <f t="shared" si="164"/>
        <v>0</v>
      </c>
      <c r="S1488" s="56" t="str">
        <f t="shared" si="168"/>
        <v>×</v>
      </c>
      <c r="T1488" s="56" t="str">
        <f t="shared" si="169"/>
        <v>×</v>
      </c>
      <c r="U1488" s="56" t="str">
        <f t="shared" si="170"/>
        <v>×</v>
      </c>
      <c r="V1488" s="57" t="str">
        <f t="shared" si="165"/>
        <v/>
      </c>
      <c r="W1488" s="58">
        <f t="shared" si="166"/>
        <v>0</v>
      </c>
      <c r="X1488" s="54">
        <f t="shared" si="167"/>
        <v>126</v>
      </c>
      <c r="Y1488" s="59"/>
    </row>
    <row r="1489" spans="1:25" ht="14.25" customHeight="1">
      <c r="A1489" s="54">
        <v>1361</v>
      </c>
      <c r="B1489" s="23">
        <v>126</v>
      </c>
      <c r="C1489" s="23" t="s">
        <v>33</v>
      </c>
      <c r="D1489" s="32" t="s">
        <v>2471</v>
      </c>
      <c r="E1489" s="23" t="s">
        <v>159</v>
      </c>
      <c r="F1489" s="23" t="s">
        <v>2472</v>
      </c>
      <c r="G1489" s="23" t="s">
        <v>2473</v>
      </c>
      <c r="H1489" s="25">
        <v>50</v>
      </c>
      <c r="I1489" s="25">
        <v>61.3</v>
      </c>
      <c r="J1489" s="26">
        <v>50</v>
      </c>
      <c r="K1489" s="26">
        <v>3065</v>
      </c>
      <c r="L1489" s="27">
        <v>0</v>
      </c>
      <c r="M1489" s="27">
        <v>2</v>
      </c>
      <c r="N1489" s="27">
        <v>0</v>
      </c>
      <c r="O1489" s="27">
        <v>0</v>
      </c>
      <c r="P1489" s="27">
        <v>2</v>
      </c>
      <c r="Q1489" s="55"/>
      <c r="R1489" s="27">
        <f t="shared" si="164"/>
        <v>0</v>
      </c>
      <c r="S1489" s="56" t="str">
        <f t="shared" si="168"/>
        <v>×</v>
      </c>
      <c r="T1489" s="56" t="str">
        <f t="shared" si="169"/>
        <v>×</v>
      </c>
      <c r="U1489" s="56" t="str">
        <f t="shared" si="170"/>
        <v>×</v>
      </c>
      <c r="V1489" s="57" t="str">
        <f t="shared" si="165"/>
        <v/>
      </c>
      <c r="W1489" s="58">
        <f t="shared" si="166"/>
        <v>0</v>
      </c>
      <c r="X1489" s="54">
        <f t="shared" si="167"/>
        <v>126</v>
      </c>
      <c r="Y1489" s="59"/>
    </row>
    <row r="1490" spans="1:25" ht="14.25" customHeight="1">
      <c r="A1490" s="54">
        <v>1362</v>
      </c>
      <c r="B1490" s="23">
        <v>126</v>
      </c>
      <c r="C1490" s="23" t="s">
        <v>33</v>
      </c>
      <c r="D1490" s="32" t="s">
        <v>2466</v>
      </c>
      <c r="E1490" s="23" t="s">
        <v>159</v>
      </c>
      <c r="F1490" s="23" t="s">
        <v>2467</v>
      </c>
      <c r="G1490" s="23" t="s">
        <v>1399</v>
      </c>
      <c r="H1490" s="25">
        <v>10</v>
      </c>
      <c r="I1490" s="25">
        <v>18.600000000000001</v>
      </c>
      <c r="J1490" s="26">
        <v>100</v>
      </c>
      <c r="K1490" s="26">
        <v>1860.0000000000002</v>
      </c>
      <c r="L1490" s="27">
        <v>0</v>
      </c>
      <c r="M1490" s="27">
        <v>0</v>
      </c>
      <c r="N1490" s="27">
        <v>4</v>
      </c>
      <c r="O1490" s="27">
        <v>0</v>
      </c>
      <c r="P1490" s="27">
        <v>4</v>
      </c>
      <c r="Q1490" s="55"/>
      <c r="R1490" s="27">
        <f t="shared" si="164"/>
        <v>0</v>
      </c>
      <c r="S1490" s="56" t="str">
        <f t="shared" si="168"/>
        <v>×</v>
      </c>
      <c r="T1490" s="56" t="str">
        <f t="shared" si="169"/>
        <v>×</v>
      </c>
      <c r="U1490" s="56" t="str">
        <f t="shared" si="170"/>
        <v>×</v>
      </c>
      <c r="V1490" s="57" t="str">
        <f t="shared" si="165"/>
        <v/>
      </c>
      <c r="W1490" s="58">
        <f t="shared" si="166"/>
        <v>0</v>
      </c>
      <c r="X1490" s="54">
        <f t="shared" si="167"/>
        <v>126</v>
      </c>
      <c r="Y1490" s="59"/>
    </row>
    <row r="1491" spans="1:25" ht="14.25" customHeight="1">
      <c r="A1491" s="54">
        <v>1363</v>
      </c>
      <c r="B1491" s="23">
        <v>126</v>
      </c>
      <c r="C1491" s="23" t="s">
        <v>33</v>
      </c>
      <c r="D1491" s="32" t="s">
        <v>2460</v>
      </c>
      <c r="E1491" s="23" t="s">
        <v>159</v>
      </c>
      <c r="F1491" s="23" t="s">
        <v>2461</v>
      </c>
      <c r="G1491" s="23" t="s">
        <v>1399</v>
      </c>
      <c r="H1491" s="25">
        <v>10</v>
      </c>
      <c r="I1491" s="25">
        <v>27.7</v>
      </c>
      <c r="J1491" s="26">
        <v>100</v>
      </c>
      <c r="K1491" s="26">
        <v>2770</v>
      </c>
      <c r="L1491" s="27">
        <v>0</v>
      </c>
      <c r="M1491" s="27">
        <v>58</v>
      </c>
      <c r="N1491" s="27">
        <v>0</v>
      </c>
      <c r="O1491" s="27">
        <v>2</v>
      </c>
      <c r="P1491" s="27">
        <v>60</v>
      </c>
      <c r="Q1491" s="55"/>
      <c r="R1491" s="27">
        <f t="shared" si="164"/>
        <v>0</v>
      </c>
      <c r="S1491" s="56" t="str">
        <f t="shared" si="168"/>
        <v>×</v>
      </c>
      <c r="T1491" s="56" t="str">
        <f t="shared" si="169"/>
        <v>×</v>
      </c>
      <c r="U1491" s="56" t="str">
        <f t="shared" si="170"/>
        <v>×</v>
      </c>
      <c r="V1491" s="57" t="str">
        <f t="shared" si="165"/>
        <v/>
      </c>
      <c r="W1491" s="58">
        <f t="shared" si="166"/>
        <v>0</v>
      </c>
      <c r="X1491" s="54">
        <f t="shared" si="167"/>
        <v>126</v>
      </c>
      <c r="Y1491" s="59"/>
    </row>
    <row r="1492" spans="1:25" ht="14.25" customHeight="1">
      <c r="A1492" s="54">
        <v>1364</v>
      </c>
      <c r="B1492" s="23">
        <v>126</v>
      </c>
      <c r="C1492" s="23" t="s">
        <v>33</v>
      </c>
      <c r="D1492" s="32" t="s">
        <v>2425</v>
      </c>
      <c r="E1492" s="23" t="s">
        <v>159</v>
      </c>
      <c r="F1492" s="23" t="s">
        <v>2426</v>
      </c>
      <c r="G1492" s="23" t="s">
        <v>2048</v>
      </c>
      <c r="H1492" s="25">
        <v>50</v>
      </c>
      <c r="I1492" s="25">
        <v>37.5</v>
      </c>
      <c r="J1492" s="26">
        <v>50</v>
      </c>
      <c r="K1492" s="26">
        <v>1875</v>
      </c>
      <c r="L1492" s="27">
        <v>0</v>
      </c>
      <c r="M1492" s="27">
        <v>42</v>
      </c>
      <c r="N1492" s="27">
        <v>0</v>
      </c>
      <c r="O1492" s="27">
        <v>0</v>
      </c>
      <c r="P1492" s="27">
        <v>42</v>
      </c>
      <c r="Q1492" s="55"/>
      <c r="R1492" s="27">
        <f t="shared" si="164"/>
        <v>0</v>
      </c>
      <c r="S1492" s="56" t="str">
        <f t="shared" si="168"/>
        <v>×</v>
      </c>
      <c r="T1492" s="56" t="str">
        <f t="shared" si="169"/>
        <v>×</v>
      </c>
      <c r="U1492" s="56" t="str">
        <f t="shared" si="170"/>
        <v>×</v>
      </c>
      <c r="V1492" s="57" t="str">
        <f t="shared" si="165"/>
        <v/>
      </c>
      <c r="W1492" s="58">
        <f t="shared" si="166"/>
        <v>0</v>
      </c>
      <c r="X1492" s="54">
        <f t="shared" si="167"/>
        <v>126</v>
      </c>
      <c r="Y1492" s="59"/>
    </row>
    <row r="1493" spans="1:25" ht="14.25" customHeight="1">
      <c r="A1493" s="54">
        <v>1365</v>
      </c>
      <c r="B1493" s="23">
        <v>126</v>
      </c>
      <c r="C1493" s="23" t="s">
        <v>33</v>
      </c>
      <c r="D1493" s="32" t="s">
        <v>2478</v>
      </c>
      <c r="E1493" s="23" t="s">
        <v>159</v>
      </c>
      <c r="F1493" s="23" t="s">
        <v>2479</v>
      </c>
      <c r="G1493" s="23" t="s">
        <v>425</v>
      </c>
      <c r="H1493" s="25">
        <v>10</v>
      </c>
      <c r="I1493" s="25">
        <v>169</v>
      </c>
      <c r="J1493" s="26">
        <v>10</v>
      </c>
      <c r="K1493" s="26">
        <v>1690</v>
      </c>
      <c r="L1493" s="27">
        <v>0</v>
      </c>
      <c r="M1493" s="27">
        <v>0</v>
      </c>
      <c r="N1493" s="27">
        <v>60</v>
      </c>
      <c r="O1493" s="27">
        <v>0</v>
      </c>
      <c r="P1493" s="27">
        <v>60</v>
      </c>
      <c r="Q1493" s="55"/>
      <c r="R1493" s="27">
        <f t="shared" si="164"/>
        <v>0</v>
      </c>
      <c r="S1493" s="56" t="str">
        <f t="shared" si="168"/>
        <v>×</v>
      </c>
      <c r="T1493" s="56" t="str">
        <f t="shared" si="169"/>
        <v>×</v>
      </c>
      <c r="U1493" s="56" t="str">
        <f t="shared" si="170"/>
        <v>×</v>
      </c>
      <c r="V1493" s="57" t="str">
        <f t="shared" si="165"/>
        <v/>
      </c>
      <c r="W1493" s="58">
        <f t="shared" si="166"/>
        <v>0</v>
      </c>
      <c r="X1493" s="54">
        <f t="shared" si="167"/>
        <v>126</v>
      </c>
      <c r="Y1493" s="59"/>
    </row>
    <row r="1494" spans="1:25" ht="14.25" customHeight="1">
      <c r="A1494" s="54">
        <v>1366</v>
      </c>
      <c r="B1494" s="23">
        <v>126</v>
      </c>
      <c r="C1494" s="23" t="s">
        <v>33</v>
      </c>
      <c r="D1494" s="32" t="s">
        <v>6769</v>
      </c>
      <c r="E1494" s="23" t="s">
        <v>159</v>
      </c>
      <c r="F1494" s="23" t="s">
        <v>5266</v>
      </c>
      <c r="G1494" s="23" t="s">
        <v>5267</v>
      </c>
      <c r="H1494" s="25">
        <v>10</v>
      </c>
      <c r="I1494" s="25">
        <v>272</v>
      </c>
      <c r="J1494" s="26">
        <v>10</v>
      </c>
      <c r="K1494" s="26">
        <v>2720</v>
      </c>
      <c r="L1494" s="27">
        <v>5</v>
      </c>
      <c r="M1494" s="27">
        <v>0</v>
      </c>
      <c r="N1494" s="27">
        <v>0</v>
      </c>
      <c r="O1494" s="27">
        <v>0</v>
      </c>
      <c r="P1494" s="27">
        <v>5</v>
      </c>
      <c r="Q1494" s="55"/>
      <c r="R1494" s="27">
        <f t="shared" si="164"/>
        <v>0</v>
      </c>
      <c r="S1494" s="56" t="str">
        <f t="shared" si="168"/>
        <v>×</v>
      </c>
      <c r="T1494" s="56" t="str">
        <f t="shared" si="169"/>
        <v>×</v>
      </c>
      <c r="U1494" s="56" t="str">
        <f t="shared" si="170"/>
        <v>×</v>
      </c>
      <c r="V1494" s="57" t="str">
        <f t="shared" si="165"/>
        <v/>
      </c>
      <c r="W1494" s="58">
        <f t="shared" si="166"/>
        <v>0</v>
      </c>
      <c r="X1494" s="54">
        <f t="shared" si="167"/>
        <v>126</v>
      </c>
      <c r="Y1494" s="59"/>
    </row>
    <row r="1495" spans="1:25" ht="14.25" customHeight="1">
      <c r="A1495" s="54">
        <v>1367</v>
      </c>
      <c r="B1495" s="23">
        <v>126</v>
      </c>
      <c r="C1495" s="23" t="s">
        <v>33</v>
      </c>
      <c r="D1495" s="32" t="s">
        <v>2446</v>
      </c>
      <c r="E1495" s="23" t="s">
        <v>159</v>
      </c>
      <c r="F1495" s="23" t="s">
        <v>2447</v>
      </c>
      <c r="G1495" s="23" t="s">
        <v>2448</v>
      </c>
      <c r="H1495" s="25">
        <v>100</v>
      </c>
      <c r="I1495" s="25">
        <v>9.8000000000000007</v>
      </c>
      <c r="J1495" s="26">
        <v>100</v>
      </c>
      <c r="K1495" s="26">
        <v>980.00000000000011</v>
      </c>
      <c r="L1495" s="27">
        <v>0</v>
      </c>
      <c r="M1495" s="27">
        <v>0</v>
      </c>
      <c r="N1495" s="27">
        <v>0</v>
      </c>
      <c r="O1495" s="27">
        <v>2</v>
      </c>
      <c r="P1495" s="27">
        <v>2</v>
      </c>
      <c r="Q1495" s="55"/>
      <c r="R1495" s="27">
        <f t="shared" si="164"/>
        <v>0</v>
      </c>
      <c r="S1495" s="56" t="str">
        <f t="shared" si="168"/>
        <v>×</v>
      </c>
      <c r="T1495" s="56" t="str">
        <f t="shared" si="169"/>
        <v>×</v>
      </c>
      <c r="U1495" s="56" t="str">
        <f t="shared" si="170"/>
        <v>×</v>
      </c>
      <c r="V1495" s="57" t="str">
        <f t="shared" si="165"/>
        <v/>
      </c>
      <c r="W1495" s="58">
        <f t="shared" si="166"/>
        <v>0</v>
      </c>
      <c r="X1495" s="54">
        <f t="shared" si="167"/>
        <v>126</v>
      </c>
      <c r="Y1495" s="59"/>
    </row>
    <row r="1496" spans="1:25" ht="14.25" customHeight="1">
      <c r="A1496" s="54">
        <v>1368</v>
      </c>
      <c r="B1496" s="23">
        <v>126</v>
      </c>
      <c r="C1496" s="23" t="s">
        <v>33</v>
      </c>
      <c r="D1496" s="32" t="s">
        <v>2451</v>
      </c>
      <c r="E1496" s="23" t="s">
        <v>159</v>
      </c>
      <c r="F1496" s="23" t="s">
        <v>2450</v>
      </c>
      <c r="G1496" s="23" t="s">
        <v>742</v>
      </c>
      <c r="H1496" s="25">
        <v>500</v>
      </c>
      <c r="I1496" s="25">
        <v>9.8000000000000007</v>
      </c>
      <c r="J1496" s="26">
        <v>500</v>
      </c>
      <c r="K1496" s="26">
        <v>4900</v>
      </c>
      <c r="L1496" s="27">
        <v>86</v>
      </c>
      <c r="M1496" s="27">
        <v>50</v>
      </c>
      <c r="N1496" s="27">
        <v>88</v>
      </c>
      <c r="O1496" s="27">
        <v>0</v>
      </c>
      <c r="P1496" s="27">
        <v>224</v>
      </c>
      <c r="Q1496" s="55"/>
      <c r="R1496" s="27">
        <f t="shared" si="164"/>
        <v>0</v>
      </c>
      <c r="S1496" s="56" t="str">
        <f t="shared" si="168"/>
        <v>×</v>
      </c>
      <c r="T1496" s="56" t="str">
        <f t="shared" si="169"/>
        <v>×</v>
      </c>
      <c r="U1496" s="56" t="str">
        <f t="shared" si="170"/>
        <v>×</v>
      </c>
      <c r="V1496" s="57" t="str">
        <f t="shared" si="165"/>
        <v/>
      </c>
      <c r="W1496" s="58">
        <f t="shared" si="166"/>
        <v>0</v>
      </c>
      <c r="X1496" s="54">
        <f t="shared" si="167"/>
        <v>126</v>
      </c>
      <c r="Y1496" s="59"/>
    </row>
    <row r="1497" spans="1:25" ht="14.25" customHeight="1">
      <c r="A1497" s="54">
        <v>1369</v>
      </c>
      <c r="B1497" s="23">
        <v>126</v>
      </c>
      <c r="C1497" s="23" t="s">
        <v>33</v>
      </c>
      <c r="D1497" s="32" t="s">
        <v>2474</v>
      </c>
      <c r="E1497" s="23" t="s">
        <v>159</v>
      </c>
      <c r="F1497" s="23" t="s">
        <v>2475</v>
      </c>
      <c r="G1497" s="23" t="s">
        <v>154</v>
      </c>
      <c r="H1497" s="25">
        <v>100</v>
      </c>
      <c r="I1497" s="25">
        <v>10.8</v>
      </c>
      <c r="J1497" s="26">
        <v>100</v>
      </c>
      <c r="K1497" s="26">
        <v>1080</v>
      </c>
      <c r="L1497" s="27">
        <v>0</v>
      </c>
      <c r="M1497" s="27">
        <v>150</v>
      </c>
      <c r="N1497" s="27">
        <v>0</v>
      </c>
      <c r="O1497" s="27">
        <v>0</v>
      </c>
      <c r="P1497" s="27">
        <v>150</v>
      </c>
      <c r="Q1497" s="55"/>
      <c r="R1497" s="27">
        <f t="shared" si="164"/>
        <v>0</v>
      </c>
      <c r="S1497" s="56" t="str">
        <f t="shared" si="168"/>
        <v>×</v>
      </c>
      <c r="T1497" s="56" t="str">
        <f t="shared" si="169"/>
        <v>×</v>
      </c>
      <c r="U1497" s="56" t="str">
        <f t="shared" si="170"/>
        <v>×</v>
      </c>
      <c r="V1497" s="57" t="str">
        <f t="shared" si="165"/>
        <v/>
      </c>
      <c r="W1497" s="58">
        <f t="shared" si="166"/>
        <v>0</v>
      </c>
      <c r="X1497" s="54">
        <f t="shared" si="167"/>
        <v>126</v>
      </c>
      <c r="Y1497" s="59"/>
    </row>
    <row r="1498" spans="1:25" ht="14.25" customHeight="1">
      <c r="A1498" s="54">
        <v>1370</v>
      </c>
      <c r="B1498" s="23">
        <v>126</v>
      </c>
      <c r="C1498" s="23" t="s">
        <v>33</v>
      </c>
      <c r="D1498" s="32" t="s">
        <v>6770</v>
      </c>
      <c r="E1498" s="23" t="s">
        <v>159</v>
      </c>
      <c r="F1498" s="23" t="s">
        <v>2438</v>
      </c>
      <c r="G1498" s="23" t="s">
        <v>154</v>
      </c>
      <c r="H1498" s="25">
        <v>100</v>
      </c>
      <c r="I1498" s="25">
        <v>398.7</v>
      </c>
      <c r="J1498" s="26">
        <v>100</v>
      </c>
      <c r="K1498" s="26">
        <v>39870</v>
      </c>
      <c r="L1498" s="27">
        <v>8</v>
      </c>
      <c r="M1498" s="27">
        <v>0</v>
      </c>
      <c r="N1498" s="27">
        <v>0</v>
      </c>
      <c r="O1498" s="27">
        <v>0</v>
      </c>
      <c r="P1498" s="27">
        <v>8</v>
      </c>
      <c r="Q1498" s="55"/>
      <c r="R1498" s="27">
        <f t="shared" si="164"/>
        <v>0</v>
      </c>
      <c r="S1498" s="56" t="str">
        <f t="shared" si="168"/>
        <v>×</v>
      </c>
      <c r="T1498" s="56" t="str">
        <f t="shared" si="169"/>
        <v>×</v>
      </c>
      <c r="U1498" s="56" t="str">
        <f t="shared" si="170"/>
        <v>×</v>
      </c>
      <c r="V1498" s="57" t="str">
        <f t="shared" si="165"/>
        <v/>
      </c>
      <c r="W1498" s="58">
        <f t="shared" si="166"/>
        <v>0</v>
      </c>
      <c r="X1498" s="54">
        <f t="shared" si="167"/>
        <v>126</v>
      </c>
      <c r="Y1498" s="59"/>
    </row>
    <row r="1499" spans="1:25" ht="14.25" customHeight="1">
      <c r="A1499" s="54">
        <v>1371</v>
      </c>
      <c r="B1499" s="23">
        <v>126</v>
      </c>
      <c r="C1499" s="23" t="s">
        <v>33</v>
      </c>
      <c r="D1499" s="32" t="s">
        <v>2423</v>
      </c>
      <c r="E1499" s="23" t="s">
        <v>159</v>
      </c>
      <c r="F1499" s="23" t="s">
        <v>2424</v>
      </c>
      <c r="G1499" s="23" t="s">
        <v>154</v>
      </c>
      <c r="H1499" s="25">
        <v>100</v>
      </c>
      <c r="I1499" s="25">
        <v>23.2</v>
      </c>
      <c r="J1499" s="26">
        <v>100</v>
      </c>
      <c r="K1499" s="26">
        <v>2320</v>
      </c>
      <c r="L1499" s="27">
        <v>2</v>
      </c>
      <c r="M1499" s="27">
        <v>4</v>
      </c>
      <c r="N1499" s="27">
        <v>2</v>
      </c>
      <c r="O1499" s="27">
        <v>0</v>
      </c>
      <c r="P1499" s="27">
        <v>8</v>
      </c>
      <c r="Q1499" s="55"/>
      <c r="R1499" s="27">
        <f t="shared" si="164"/>
        <v>0</v>
      </c>
      <c r="S1499" s="56" t="str">
        <f t="shared" si="168"/>
        <v>×</v>
      </c>
      <c r="T1499" s="56" t="str">
        <f t="shared" si="169"/>
        <v>×</v>
      </c>
      <c r="U1499" s="56" t="str">
        <f t="shared" si="170"/>
        <v>×</v>
      </c>
      <c r="V1499" s="57" t="str">
        <f t="shared" si="165"/>
        <v/>
      </c>
      <c r="W1499" s="58">
        <f t="shared" si="166"/>
        <v>0</v>
      </c>
      <c r="X1499" s="54">
        <f t="shared" si="167"/>
        <v>126</v>
      </c>
      <c r="Y1499" s="59"/>
    </row>
    <row r="1500" spans="1:25" ht="14.25" customHeight="1">
      <c r="A1500" s="54">
        <v>1372</v>
      </c>
      <c r="B1500" s="23">
        <v>126</v>
      </c>
      <c r="C1500" s="23" t="s">
        <v>33</v>
      </c>
      <c r="D1500" s="32" t="s">
        <v>2439</v>
      </c>
      <c r="E1500" s="23" t="s">
        <v>159</v>
      </c>
      <c r="F1500" s="23" t="s">
        <v>2440</v>
      </c>
      <c r="G1500" s="23" t="s">
        <v>154</v>
      </c>
      <c r="H1500" s="25">
        <v>100</v>
      </c>
      <c r="I1500" s="25">
        <v>36.200000000000003</v>
      </c>
      <c r="J1500" s="26">
        <v>100</v>
      </c>
      <c r="K1500" s="26">
        <v>3620.0000000000005</v>
      </c>
      <c r="L1500" s="27">
        <v>8</v>
      </c>
      <c r="M1500" s="27">
        <v>8</v>
      </c>
      <c r="N1500" s="27">
        <v>14</v>
      </c>
      <c r="O1500" s="27">
        <v>0</v>
      </c>
      <c r="P1500" s="27">
        <v>30</v>
      </c>
      <c r="Q1500" s="55"/>
      <c r="R1500" s="27">
        <f t="shared" si="164"/>
        <v>0</v>
      </c>
      <c r="S1500" s="56" t="str">
        <f t="shared" si="168"/>
        <v>×</v>
      </c>
      <c r="T1500" s="56" t="str">
        <f t="shared" si="169"/>
        <v>×</v>
      </c>
      <c r="U1500" s="56" t="str">
        <f t="shared" si="170"/>
        <v>×</v>
      </c>
      <c r="V1500" s="57" t="str">
        <f t="shared" si="165"/>
        <v/>
      </c>
      <c r="W1500" s="58">
        <f t="shared" si="166"/>
        <v>0</v>
      </c>
      <c r="X1500" s="54">
        <f t="shared" si="167"/>
        <v>126</v>
      </c>
      <c r="Y1500" s="59"/>
    </row>
    <row r="1501" spans="1:25" ht="14.25" customHeight="1">
      <c r="A1501" s="54">
        <v>1373</v>
      </c>
      <c r="B1501" s="23">
        <v>126</v>
      </c>
      <c r="C1501" s="23" t="s">
        <v>33</v>
      </c>
      <c r="D1501" s="32" t="s">
        <v>2434</v>
      </c>
      <c r="E1501" s="23" t="s">
        <v>159</v>
      </c>
      <c r="F1501" s="23" t="s">
        <v>2435</v>
      </c>
      <c r="G1501" s="23" t="s">
        <v>154</v>
      </c>
      <c r="H1501" s="25">
        <v>100</v>
      </c>
      <c r="I1501" s="25">
        <v>69.2</v>
      </c>
      <c r="J1501" s="26">
        <v>100</v>
      </c>
      <c r="K1501" s="26">
        <v>6920</v>
      </c>
      <c r="L1501" s="27">
        <v>0</v>
      </c>
      <c r="M1501" s="27">
        <v>114</v>
      </c>
      <c r="N1501" s="27">
        <v>70</v>
      </c>
      <c r="O1501" s="27">
        <v>0</v>
      </c>
      <c r="P1501" s="27">
        <v>184</v>
      </c>
      <c r="Q1501" s="55"/>
      <c r="R1501" s="27">
        <f t="shared" si="164"/>
        <v>0</v>
      </c>
      <c r="S1501" s="56" t="str">
        <f t="shared" si="168"/>
        <v>×</v>
      </c>
      <c r="T1501" s="56" t="str">
        <f t="shared" si="169"/>
        <v>×</v>
      </c>
      <c r="U1501" s="56" t="str">
        <f t="shared" si="170"/>
        <v>×</v>
      </c>
      <c r="V1501" s="57" t="str">
        <f t="shared" si="165"/>
        <v/>
      </c>
      <c r="W1501" s="58">
        <f t="shared" si="166"/>
        <v>0</v>
      </c>
      <c r="X1501" s="54">
        <f t="shared" si="167"/>
        <v>126</v>
      </c>
      <c r="Y1501" s="59"/>
    </row>
    <row r="1502" spans="1:25" ht="14.25" customHeight="1">
      <c r="A1502" s="54">
        <v>1374</v>
      </c>
      <c r="B1502" s="23">
        <v>126</v>
      </c>
      <c r="C1502" s="23" t="s">
        <v>33</v>
      </c>
      <c r="D1502" s="32" t="s">
        <v>2436</v>
      </c>
      <c r="E1502" s="23" t="s">
        <v>159</v>
      </c>
      <c r="F1502" s="23" t="s">
        <v>2437</v>
      </c>
      <c r="G1502" s="23" t="s">
        <v>505</v>
      </c>
      <c r="H1502" s="25">
        <v>1</v>
      </c>
      <c r="I1502" s="25">
        <v>78.8</v>
      </c>
      <c r="J1502" s="26">
        <v>100</v>
      </c>
      <c r="K1502" s="26">
        <v>7880</v>
      </c>
      <c r="L1502" s="27">
        <v>0</v>
      </c>
      <c r="M1502" s="27">
        <v>0</v>
      </c>
      <c r="N1502" s="27">
        <v>130</v>
      </c>
      <c r="O1502" s="27">
        <v>0</v>
      </c>
      <c r="P1502" s="27">
        <v>130</v>
      </c>
      <c r="Q1502" s="55"/>
      <c r="R1502" s="27">
        <f t="shared" si="164"/>
        <v>0</v>
      </c>
      <c r="S1502" s="56" t="str">
        <f t="shared" si="168"/>
        <v>×</v>
      </c>
      <c r="T1502" s="56" t="str">
        <f t="shared" si="169"/>
        <v>×</v>
      </c>
      <c r="U1502" s="56" t="str">
        <f t="shared" si="170"/>
        <v>×</v>
      </c>
      <c r="V1502" s="57" t="str">
        <f t="shared" si="165"/>
        <v/>
      </c>
      <c r="W1502" s="58">
        <f t="shared" si="166"/>
        <v>0</v>
      </c>
      <c r="X1502" s="54">
        <f t="shared" si="167"/>
        <v>126</v>
      </c>
      <c r="Y1502" s="59"/>
    </row>
    <row r="1503" spans="1:25" ht="14.25" customHeight="1">
      <c r="A1503" s="54">
        <v>1375</v>
      </c>
      <c r="B1503" s="23">
        <v>126</v>
      </c>
      <c r="C1503" s="23" t="s">
        <v>33</v>
      </c>
      <c r="D1503" s="32" t="s">
        <v>2456</v>
      </c>
      <c r="E1503" s="23" t="s">
        <v>159</v>
      </c>
      <c r="F1503" s="23" t="s">
        <v>2457</v>
      </c>
      <c r="G1503" s="23" t="s">
        <v>399</v>
      </c>
      <c r="H1503" s="25">
        <v>1</v>
      </c>
      <c r="I1503" s="25">
        <v>6331</v>
      </c>
      <c r="J1503" s="26">
        <v>1</v>
      </c>
      <c r="K1503" s="26">
        <v>6331</v>
      </c>
      <c r="L1503" s="27">
        <v>20</v>
      </c>
      <c r="M1503" s="27">
        <v>2</v>
      </c>
      <c r="N1503" s="27">
        <v>0</v>
      </c>
      <c r="O1503" s="27">
        <v>0</v>
      </c>
      <c r="P1503" s="27">
        <v>22</v>
      </c>
      <c r="Q1503" s="55"/>
      <c r="R1503" s="27">
        <f t="shared" si="164"/>
        <v>0</v>
      </c>
      <c r="S1503" s="56" t="str">
        <f t="shared" si="168"/>
        <v>×</v>
      </c>
      <c r="T1503" s="56" t="str">
        <f t="shared" si="169"/>
        <v>×</v>
      </c>
      <c r="U1503" s="56" t="str">
        <f t="shared" si="170"/>
        <v>×</v>
      </c>
      <c r="V1503" s="57" t="str">
        <f t="shared" si="165"/>
        <v/>
      </c>
      <c r="W1503" s="58">
        <f t="shared" si="166"/>
        <v>0</v>
      </c>
      <c r="X1503" s="54">
        <f t="shared" si="167"/>
        <v>126</v>
      </c>
      <c r="Y1503" s="59"/>
    </row>
    <row r="1504" spans="1:25" ht="14.25" customHeight="1">
      <c r="A1504" s="54">
        <v>1376</v>
      </c>
      <c r="B1504" s="23">
        <v>126</v>
      </c>
      <c r="C1504" s="23" t="s">
        <v>33</v>
      </c>
      <c r="D1504" s="32" t="s">
        <v>2427</v>
      </c>
      <c r="E1504" s="23" t="s">
        <v>159</v>
      </c>
      <c r="F1504" s="23" t="s">
        <v>2428</v>
      </c>
      <c r="G1504" s="23" t="s">
        <v>2048</v>
      </c>
      <c r="H1504" s="25">
        <v>50</v>
      </c>
      <c r="I1504" s="25">
        <v>277.10000000000002</v>
      </c>
      <c r="J1504" s="26">
        <v>50</v>
      </c>
      <c r="K1504" s="26">
        <v>13855.000000000002</v>
      </c>
      <c r="L1504" s="27">
        <v>48</v>
      </c>
      <c r="M1504" s="27">
        <v>300</v>
      </c>
      <c r="N1504" s="27">
        <v>0</v>
      </c>
      <c r="O1504" s="27">
        <v>0</v>
      </c>
      <c r="P1504" s="27">
        <v>348</v>
      </c>
      <c r="Q1504" s="55"/>
      <c r="R1504" s="27">
        <f t="shared" si="164"/>
        <v>0</v>
      </c>
      <c r="S1504" s="56" t="str">
        <f t="shared" si="168"/>
        <v>×</v>
      </c>
      <c r="T1504" s="56" t="str">
        <f t="shared" si="169"/>
        <v>×</v>
      </c>
      <c r="U1504" s="56" t="str">
        <f t="shared" si="170"/>
        <v>×</v>
      </c>
      <c r="V1504" s="57" t="str">
        <f t="shared" si="165"/>
        <v/>
      </c>
      <c r="W1504" s="58">
        <f t="shared" si="166"/>
        <v>0</v>
      </c>
      <c r="X1504" s="54">
        <f t="shared" si="167"/>
        <v>126</v>
      </c>
      <c r="Y1504" s="59"/>
    </row>
    <row r="1505" spans="1:25" ht="14.25" customHeight="1">
      <c r="A1505" s="54">
        <v>1377</v>
      </c>
      <c r="B1505" s="23">
        <v>126</v>
      </c>
      <c r="C1505" s="23" t="s">
        <v>33</v>
      </c>
      <c r="D1505" s="32" t="s">
        <v>2429</v>
      </c>
      <c r="E1505" s="23" t="s">
        <v>159</v>
      </c>
      <c r="F1505" s="23" t="s">
        <v>2428</v>
      </c>
      <c r="G1505" s="23" t="s">
        <v>653</v>
      </c>
      <c r="H1505" s="25">
        <v>14</v>
      </c>
      <c r="I1505" s="25">
        <v>277.10000000000002</v>
      </c>
      <c r="J1505" s="26">
        <v>14</v>
      </c>
      <c r="K1505" s="26">
        <v>3879.4000000000005</v>
      </c>
      <c r="L1505" s="27">
        <v>0</v>
      </c>
      <c r="M1505" s="27">
        <v>0</v>
      </c>
      <c r="N1505" s="27">
        <v>40</v>
      </c>
      <c r="O1505" s="27">
        <v>0</v>
      </c>
      <c r="P1505" s="27">
        <v>40</v>
      </c>
      <c r="Q1505" s="55"/>
      <c r="R1505" s="27">
        <f t="shared" si="164"/>
        <v>0</v>
      </c>
      <c r="S1505" s="56" t="str">
        <f t="shared" si="168"/>
        <v>×</v>
      </c>
      <c r="T1505" s="56" t="str">
        <f t="shared" si="169"/>
        <v>×</v>
      </c>
      <c r="U1505" s="56" t="str">
        <f t="shared" si="170"/>
        <v>×</v>
      </c>
      <c r="V1505" s="57" t="str">
        <f t="shared" si="165"/>
        <v/>
      </c>
      <c r="W1505" s="58">
        <f t="shared" si="166"/>
        <v>0</v>
      </c>
      <c r="X1505" s="54">
        <f t="shared" si="167"/>
        <v>126</v>
      </c>
      <c r="Y1505" s="59"/>
    </row>
    <row r="1506" spans="1:25" ht="14.25" customHeight="1">
      <c r="A1506" s="54">
        <v>1378</v>
      </c>
      <c r="B1506" s="23">
        <v>126</v>
      </c>
      <c r="C1506" s="23" t="s">
        <v>33</v>
      </c>
      <c r="D1506" s="32" t="s">
        <v>6772</v>
      </c>
      <c r="E1506" s="23" t="s">
        <v>159</v>
      </c>
      <c r="F1506" s="23" t="s">
        <v>2430</v>
      </c>
      <c r="G1506" s="23" t="s">
        <v>2051</v>
      </c>
      <c r="H1506" s="25">
        <v>10</v>
      </c>
      <c r="I1506" s="25">
        <v>2438.8000000000002</v>
      </c>
      <c r="J1506" s="26">
        <v>10</v>
      </c>
      <c r="K1506" s="26">
        <v>24388</v>
      </c>
      <c r="L1506" s="27">
        <v>8</v>
      </c>
      <c r="M1506" s="27">
        <v>2</v>
      </c>
      <c r="N1506" s="27">
        <v>0</v>
      </c>
      <c r="O1506" s="27">
        <v>0</v>
      </c>
      <c r="P1506" s="27">
        <v>10</v>
      </c>
      <c r="Q1506" s="55"/>
      <c r="R1506" s="27">
        <f t="shared" si="164"/>
        <v>0</v>
      </c>
      <c r="S1506" s="56" t="str">
        <f t="shared" si="168"/>
        <v>×</v>
      </c>
      <c r="T1506" s="56" t="str">
        <f t="shared" si="169"/>
        <v>×</v>
      </c>
      <c r="U1506" s="56" t="str">
        <f t="shared" si="170"/>
        <v>×</v>
      </c>
      <c r="V1506" s="57" t="str">
        <f t="shared" si="165"/>
        <v/>
      </c>
      <c r="W1506" s="58">
        <f t="shared" si="166"/>
        <v>0</v>
      </c>
      <c r="X1506" s="54">
        <f t="shared" si="167"/>
        <v>126</v>
      </c>
      <c r="Y1506" s="59"/>
    </row>
    <row r="1507" spans="1:25" ht="14.25" customHeight="1">
      <c r="A1507" s="60" t="s">
        <v>6036</v>
      </c>
      <c r="B1507" s="61"/>
      <c r="C1507" s="61"/>
      <c r="D1507" s="62"/>
      <c r="E1507" s="61"/>
      <c r="F1507" s="61"/>
      <c r="G1507" s="61"/>
      <c r="H1507" s="63"/>
      <c r="I1507" s="63"/>
      <c r="J1507" s="64"/>
      <c r="K1507" s="64"/>
      <c r="L1507" s="65"/>
      <c r="M1507" s="65"/>
      <c r="N1507" s="65"/>
      <c r="O1507" s="65"/>
      <c r="P1507" s="65"/>
      <c r="Q1507" s="66" t="str">
        <f>CONCATENATE("項番",B1506," 計")</f>
        <v>項番126 計</v>
      </c>
      <c r="R1507" s="67">
        <f>SUMIF(B:B,B1506,R:R)</f>
        <v>0</v>
      </c>
      <c r="S1507" s="68">
        <f>COUNTIFS($B:$B,$B1506,S:S,"○")</f>
        <v>0</v>
      </c>
      <c r="T1507" s="67"/>
      <c r="U1507" s="67"/>
      <c r="V1507" s="69" t="str">
        <f>IF(S1507=0,"",IF(COUNTIF(B:B,X1507)=S1507,"","この項番で見積単価（税別）が入力されていない品目があります"))</f>
        <v/>
      </c>
      <c r="W1507" s="70">
        <f t="shared" si="166"/>
        <v>0</v>
      </c>
      <c r="X1507" s="60">
        <f>B1506</f>
        <v>126</v>
      </c>
      <c r="Y1507" s="71" t="s">
        <v>293</v>
      </c>
    </row>
    <row r="1508" spans="1:25" ht="14.25" customHeight="1">
      <c r="A1508" s="54">
        <v>1379</v>
      </c>
      <c r="B1508" s="23">
        <v>127</v>
      </c>
      <c r="C1508" s="23" t="s">
        <v>33</v>
      </c>
      <c r="D1508" s="32" t="s">
        <v>6742</v>
      </c>
      <c r="E1508" s="23" t="s">
        <v>159</v>
      </c>
      <c r="F1508" s="23" t="s">
        <v>6743</v>
      </c>
      <c r="G1508" s="23" t="s">
        <v>35</v>
      </c>
      <c r="H1508" s="25">
        <v>10</v>
      </c>
      <c r="I1508" s="25">
        <v>22.2</v>
      </c>
      <c r="J1508" s="26">
        <v>50</v>
      </c>
      <c r="K1508" s="26">
        <v>1110</v>
      </c>
      <c r="L1508" s="27">
        <v>0</v>
      </c>
      <c r="M1508" s="27">
        <v>0</v>
      </c>
      <c r="N1508" s="27">
        <v>0</v>
      </c>
      <c r="O1508" s="27">
        <v>12</v>
      </c>
      <c r="P1508" s="27">
        <v>12</v>
      </c>
      <c r="Q1508" s="55"/>
      <c r="R1508" s="27">
        <f t="shared" si="164"/>
        <v>0</v>
      </c>
      <c r="S1508" s="56" t="str">
        <f t="shared" si="168"/>
        <v>×</v>
      </c>
      <c r="T1508" s="56" t="str">
        <f t="shared" si="169"/>
        <v>×</v>
      </c>
      <c r="U1508" s="56" t="str">
        <f t="shared" si="170"/>
        <v>×</v>
      </c>
      <c r="V1508" s="57" t="str">
        <f t="shared" si="165"/>
        <v/>
      </c>
      <c r="W1508" s="58">
        <f t="shared" si="166"/>
        <v>0</v>
      </c>
      <c r="X1508" s="54">
        <f t="shared" si="167"/>
        <v>127</v>
      </c>
      <c r="Y1508" s="59"/>
    </row>
    <row r="1509" spans="1:25" ht="14.25" customHeight="1">
      <c r="A1509" s="54">
        <v>1380</v>
      </c>
      <c r="B1509" s="23">
        <v>127</v>
      </c>
      <c r="C1509" s="23" t="s">
        <v>33</v>
      </c>
      <c r="D1509" s="32" t="s">
        <v>6744</v>
      </c>
      <c r="E1509" s="23" t="s">
        <v>159</v>
      </c>
      <c r="F1509" s="23" t="s">
        <v>6745</v>
      </c>
      <c r="G1509" s="23" t="s">
        <v>36</v>
      </c>
      <c r="H1509" s="25">
        <v>10</v>
      </c>
      <c r="I1509" s="25">
        <v>1286</v>
      </c>
      <c r="J1509" s="26">
        <v>10</v>
      </c>
      <c r="K1509" s="26">
        <v>12860</v>
      </c>
      <c r="L1509" s="27">
        <v>4</v>
      </c>
      <c r="M1509" s="27">
        <v>8</v>
      </c>
      <c r="N1509" s="27">
        <v>0</v>
      </c>
      <c r="O1509" s="27">
        <v>0</v>
      </c>
      <c r="P1509" s="27">
        <v>12</v>
      </c>
      <c r="Q1509" s="55"/>
      <c r="R1509" s="27">
        <f t="shared" si="164"/>
        <v>0</v>
      </c>
      <c r="S1509" s="56" t="str">
        <f t="shared" si="168"/>
        <v>×</v>
      </c>
      <c r="T1509" s="56" t="str">
        <f t="shared" si="169"/>
        <v>×</v>
      </c>
      <c r="U1509" s="56" t="str">
        <f t="shared" si="170"/>
        <v>×</v>
      </c>
      <c r="V1509" s="57" t="str">
        <f t="shared" si="165"/>
        <v/>
      </c>
      <c r="W1509" s="58">
        <f t="shared" si="166"/>
        <v>0</v>
      </c>
      <c r="X1509" s="54">
        <f t="shared" si="167"/>
        <v>127</v>
      </c>
      <c r="Y1509" s="59"/>
    </row>
    <row r="1510" spans="1:25" ht="14.25" customHeight="1">
      <c r="A1510" s="54">
        <v>1381</v>
      </c>
      <c r="B1510" s="23">
        <v>127</v>
      </c>
      <c r="C1510" s="23" t="s">
        <v>33</v>
      </c>
      <c r="D1510" s="32" t="s">
        <v>2445</v>
      </c>
      <c r="E1510" s="23" t="s">
        <v>159</v>
      </c>
      <c r="F1510" s="23" t="s">
        <v>6747</v>
      </c>
      <c r="G1510" s="23" t="s">
        <v>35</v>
      </c>
      <c r="H1510" s="25">
        <v>10</v>
      </c>
      <c r="I1510" s="25">
        <v>20.6</v>
      </c>
      <c r="J1510" s="26">
        <v>50</v>
      </c>
      <c r="K1510" s="26">
        <v>1030</v>
      </c>
      <c r="L1510" s="27">
        <v>0</v>
      </c>
      <c r="M1510" s="27">
        <v>0</v>
      </c>
      <c r="N1510" s="27">
        <v>18</v>
      </c>
      <c r="O1510" s="27">
        <v>0</v>
      </c>
      <c r="P1510" s="27">
        <v>18</v>
      </c>
      <c r="Q1510" s="55"/>
      <c r="R1510" s="27">
        <f t="shared" si="164"/>
        <v>0</v>
      </c>
      <c r="S1510" s="56" t="str">
        <f t="shared" si="168"/>
        <v>×</v>
      </c>
      <c r="T1510" s="56" t="str">
        <f t="shared" si="169"/>
        <v>×</v>
      </c>
      <c r="U1510" s="56" t="str">
        <f t="shared" si="170"/>
        <v>×</v>
      </c>
      <c r="V1510" s="57" t="str">
        <f t="shared" si="165"/>
        <v/>
      </c>
      <c r="W1510" s="58">
        <f t="shared" si="166"/>
        <v>0</v>
      </c>
      <c r="X1510" s="54">
        <f t="shared" si="167"/>
        <v>127</v>
      </c>
      <c r="Y1510" s="59"/>
    </row>
    <row r="1511" spans="1:25" ht="14.25" customHeight="1">
      <c r="A1511" s="54">
        <v>1382</v>
      </c>
      <c r="B1511" s="23">
        <v>127</v>
      </c>
      <c r="C1511" s="23" t="s">
        <v>33</v>
      </c>
      <c r="D1511" s="32" t="s">
        <v>2444</v>
      </c>
      <c r="E1511" s="23" t="s">
        <v>159</v>
      </c>
      <c r="F1511" s="23" t="s">
        <v>2442</v>
      </c>
      <c r="G1511" s="23" t="s">
        <v>418</v>
      </c>
      <c r="H1511" s="25">
        <v>10</v>
      </c>
      <c r="I1511" s="25">
        <v>20.6</v>
      </c>
      <c r="J1511" s="26">
        <v>100</v>
      </c>
      <c r="K1511" s="26">
        <v>2060</v>
      </c>
      <c r="L1511" s="27">
        <v>0</v>
      </c>
      <c r="M1511" s="27">
        <v>6</v>
      </c>
      <c r="N1511" s="27">
        <v>0</v>
      </c>
      <c r="O1511" s="27">
        <v>0</v>
      </c>
      <c r="P1511" s="27">
        <v>6</v>
      </c>
      <c r="Q1511" s="55"/>
      <c r="R1511" s="27">
        <f t="shared" si="164"/>
        <v>0</v>
      </c>
      <c r="S1511" s="56" t="str">
        <f t="shared" si="168"/>
        <v>×</v>
      </c>
      <c r="T1511" s="56" t="str">
        <f t="shared" si="169"/>
        <v>×</v>
      </c>
      <c r="U1511" s="56" t="str">
        <f t="shared" si="170"/>
        <v>×</v>
      </c>
      <c r="V1511" s="57" t="str">
        <f t="shared" si="165"/>
        <v/>
      </c>
      <c r="W1511" s="58">
        <f t="shared" si="166"/>
        <v>0</v>
      </c>
      <c r="X1511" s="54">
        <f t="shared" si="167"/>
        <v>127</v>
      </c>
      <c r="Y1511" s="59"/>
    </row>
    <row r="1512" spans="1:25" ht="14.25" customHeight="1">
      <c r="A1512" s="54">
        <v>1383</v>
      </c>
      <c r="B1512" s="23">
        <v>127</v>
      </c>
      <c r="C1512" s="23" t="s">
        <v>33</v>
      </c>
      <c r="D1512" s="32" t="s">
        <v>6748</v>
      </c>
      <c r="E1512" s="23" t="s">
        <v>159</v>
      </c>
      <c r="F1512" s="23" t="s">
        <v>6749</v>
      </c>
      <c r="G1512" s="23" t="s">
        <v>418</v>
      </c>
      <c r="H1512" s="25">
        <v>10</v>
      </c>
      <c r="I1512" s="25">
        <v>20.6</v>
      </c>
      <c r="J1512" s="26">
        <v>100</v>
      </c>
      <c r="K1512" s="26">
        <v>2060</v>
      </c>
      <c r="L1512" s="27">
        <v>0</v>
      </c>
      <c r="M1512" s="27">
        <v>2</v>
      </c>
      <c r="N1512" s="27">
        <v>0</v>
      </c>
      <c r="O1512" s="27">
        <v>0</v>
      </c>
      <c r="P1512" s="27">
        <v>2</v>
      </c>
      <c r="Q1512" s="55"/>
      <c r="R1512" s="27">
        <f t="shared" si="164"/>
        <v>0</v>
      </c>
      <c r="S1512" s="56" t="str">
        <f t="shared" si="168"/>
        <v>×</v>
      </c>
      <c r="T1512" s="56" t="str">
        <f t="shared" si="169"/>
        <v>×</v>
      </c>
      <c r="U1512" s="56" t="str">
        <f t="shared" si="170"/>
        <v>×</v>
      </c>
      <c r="V1512" s="57" t="str">
        <f t="shared" si="165"/>
        <v/>
      </c>
      <c r="W1512" s="58">
        <f t="shared" si="166"/>
        <v>0</v>
      </c>
      <c r="X1512" s="54">
        <f t="shared" si="167"/>
        <v>127</v>
      </c>
      <c r="Y1512" s="59"/>
    </row>
    <row r="1513" spans="1:25" ht="14.25" customHeight="1">
      <c r="A1513" s="54">
        <v>1384</v>
      </c>
      <c r="B1513" s="23">
        <v>127</v>
      </c>
      <c r="C1513" s="23" t="s">
        <v>33</v>
      </c>
      <c r="D1513" s="32" t="s">
        <v>2453</v>
      </c>
      <c r="E1513" s="23" t="s">
        <v>159</v>
      </c>
      <c r="F1513" s="23" t="s">
        <v>6750</v>
      </c>
      <c r="G1513" s="23" t="s">
        <v>154</v>
      </c>
      <c r="H1513" s="25">
        <v>100</v>
      </c>
      <c r="I1513" s="25">
        <v>5.7</v>
      </c>
      <c r="J1513" s="26">
        <v>100</v>
      </c>
      <c r="K1513" s="26">
        <v>570</v>
      </c>
      <c r="L1513" s="27">
        <v>0</v>
      </c>
      <c r="M1513" s="27">
        <v>72</v>
      </c>
      <c r="N1513" s="27">
        <v>0</v>
      </c>
      <c r="O1513" s="27">
        <v>0</v>
      </c>
      <c r="P1513" s="27">
        <v>72</v>
      </c>
      <c r="Q1513" s="55"/>
      <c r="R1513" s="27">
        <f t="shared" si="164"/>
        <v>0</v>
      </c>
      <c r="S1513" s="56" t="str">
        <f t="shared" si="168"/>
        <v>×</v>
      </c>
      <c r="T1513" s="56" t="str">
        <f t="shared" si="169"/>
        <v>×</v>
      </c>
      <c r="U1513" s="56" t="str">
        <f t="shared" si="170"/>
        <v>×</v>
      </c>
      <c r="V1513" s="57" t="str">
        <f t="shared" si="165"/>
        <v/>
      </c>
      <c r="W1513" s="58">
        <f t="shared" si="166"/>
        <v>0</v>
      </c>
      <c r="X1513" s="54">
        <f t="shared" si="167"/>
        <v>127</v>
      </c>
      <c r="Y1513" s="59"/>
    </row>
    <row r="1514" spans="1:25" ht="14.25" customHeight="1">
      <c r="A1514" s="54">
        <v>1385</v>
      </c>
      <c r="B1514" s="23">
        <v>127</v>
      </c>
      <c r="C1514" s="23" t="s">
        <v>33</v>
      </c>
      <c r="D1514" s="32" t="s">
        <v>6170</v>
      </c>
      <c r="E1514" s="23" t="s">
        <v>159</v>
      </c>
      <c r="F1514" s="23" t="s">
        <v>6171</v>
      </c>
      <c r="G1514" s="23" t="s">
        <v>154</v>
      </c>
      <c r="H1514" s="25">
        <v>100</v>
      </c>
      <c r="I1514" s="25">
        <v>41.1</v>
      </c>
      <c r="J1514" s="26">
        <v>100</v>
      </c>
      <c r="K1514" s="26">
        <v>4110</v>
      </c>
      <c r="L1514" s="23">
        <v>0</v>
      </c>
      <c r="M1514" s="23">
        <v>24</v>
      </c>
      <c r="N1514" s="23">
        <v>0</v>
      </c>
      <c r="O1514" s="23">
        <v>0</v>
      </c>
      <c r="P1514" s="23">
        <v>24</v>
      </c>
      <c r="Q1514" s="55"/>
      <c r="R1514" s="23">
        <f t="shared" si="164"/>
        <v>0</v>
      </c>
      <c r="S1514" s="56" t="str">
        <f t="shared" si="168"/>
        <v>×</v>
      </c>
      <c r="T1514" s="56" t="str">
        <f t="shared" si="169"/>
        <v>×</v>
      </c>
      <c r="U1514" s="56" t="str">
        <f t="shared" si="170"/>
        <v>×</v>
      </c>
      <c r="V1514" s="57" t="str">
        <f t="shared" si="165"/>
        <v/>
      </c>
      <c r="W1514" s="58">
        <f t="shared" si="166"/>
        <v>0</v>
      </c>
      <c r="X1514" s="54">
        <f t="shared" si="167"/>
        <v>127</v>
      </c>
      <c r="Y1514" s="59"/>
    </row>
    <row r="1515" spans="1:25" ht="14.25" customHeight="1">
      <c r="A1515" s="54">
        <v>1386</v>
      </c>
      <c r="B1515" s="23">
        <v>127</v>
      </c>
      <c r="C1515" s="23" t="s">
        <v>33</v>
      </c>
      <c r="D1515" s="32" t="s">
        <v>2441</v>
      </c>
      <c r="E1515" s="23" t="s">
        <v>159</v>
      </c>
      <c r="F1515" s="23" t="s">
        <v>2442</v>
      </c>
      <c r="G1515" s="23" t="s">
        <v>2443</v>
      </c>
      <c r="H1515" s="25">
        <v>1</v>
      </c>
      <c r="I1515" s="25">
        <v>20.6</v>
      </c>
      <c r="J1515" s="26">
        <v>200</v>
      </c>
      <c r="K1515" s="26">
        <v>4120</v>
      </c>
      <c r="L1515" s="27">
        <v>0</v>
      </c>
      <c r="M1515" s="27">
        <v>2</v>
      </c>
      <c r="N1515" s="27">
        <v>8</v>
      </c>
      <c r="O1515" s="27">
        <v>0</v>
      </c>
      <c r="P1515" s="27">
        <v>10</v>
      </c>
      <c r="Q1515" s="55"/>
      <c r="R1515" s="27">
        <f t="shared" si="164"/>
        <v>0</v>
      </c>
      <c r="S1515" s="56" t="str">
        <f t="shared" si="168"/>
        <v>×</v>
      </c>
      <c r="T1515" s="56" t="str">
        <f t="shared" si="169"/>
        <v>×</v>
      </c>
      <c r="U1515" s="56" t="str">
        <f t="shared" si="170"/>
        <v>×</v>
      </c>
      <c r="V1515" s="57" t="str">
        <f t="shared" si="165"/>
        <v/>
      </c>
      <c r="W1515" s="58">
        <f t="shared" si="166"/>
        <v>0</v>
      </c>
      <c r="X1515" s="54">
        <f t="shared" si="167"/>
        <v>127</v>
      </c>
      <c r="Y1515" s="59"/>
    </row>
    <row r="1516" spans="1:25" ht="14.25" customHeight="1">
      <c r="A1516" s="54">
        <v>1387</v>
      </c>
      <c r="B1516" s="23">
        <v>127</v>
      </c>
      <c r="C1516" s="23" t="s">
        <v>33</v>
      </c>
      <c r="D1516" s="32" t="s">
        <v>2452</v>
      </c>
      <c r="E1516" s="23" t="s">
        <v>159</v>
      </c>
      <c r="F1516" s="23" t="s">
        <v>6752</v>
      </c>
      <c r="G1516" s="23" t="s">
        <v>505</v>
      </c>
      <c r="H1516" s="25">
        <v>1</v>
      </c>
      <c r="I1516" s="25">
        <v>18.7</v>
      </c>
      <c r="J1516" s="26">
        <v>100</v>
      </c>
      <c r="K1516" s="26">
        <v>1870</v>
      </c>
      <c r="L1516" s="27">
        <v>0</v>
      </c>
      <c r="M1516" s="27">
        <v>0</v>
      </c>
      <c r="N1516" s="27">
        <v>2</v>
      </c>
      <c r="O1516" s="27">
        <v>0</v>
      </c>
      <c r="P1516" s="27">
        <v>2</v>
      </c>
      <c r="Q1516" s="55"/>
      <c r="R1516" s="27">
        <f t="shared" si="164"/>
        <v>0</v>
      </c>
      <c r="S1516" s="56" t="str">
        <f t="shared" si="168"/>
        <v>×</v>
      </c>
      <c r="T1516" s="56" t="str">
        <f t="shared" si="169"/>
        <v>×</v>
      </c>
      <c r="U1516" s="56" t="str">
        <f t="shared" si="170"/>
        <v>×</v>
      </c>
      <c r="V1516" s="57" t="str">
        <f t="shared" si="165"/>
        <v/>
      </c>
      <c r="W1516" s="58">
        <f t="shared" si="166"/>
        <v>0</v>
      </c>
      <c r="X1516" s="54">
        <f t="shared" si="167"/>
        <v>127</v>
      </c>
      <c r="Y1516" s="59"/>
    </row>
    <row r="1517" spans="1:25" ht="14.25" customHeight="1">
      <c r="A1517" s="54">
        <v>1388</v>
      </c>
      <c r="B1517" s="23">
        <v>127</v>
      </c>
      <c r="C1517" s="23" t="s">
        <v>33</v>
      </c>
      <c r="D1517" s="32" t="s">
        <v>2480</v>
      </c>
      <c r="E1517" s="23" t="s">
        <v>159</v>
      </c>
      <c r="F1517" s="23" t="s">
        <v>6753</v>
      </c>
      <c r="G1517" s="23" t="s">
        <v>485</v>
      </c>
      <c r="H1517" s="25">
        <v>10</v>
      </c>
      <c r="I1517" s="25">
        <v>52.6</v>
      </c>
      <c r="J1517" s="26">
        <v>50</v>
      </c>
      <c r="K1517" s="26">
        <v>2630</v>
      </c>
      <c r="L1517" s="27">
        <v>0</v>
      </c>
      <c r="M1517" s="27">
        <v>0</v>
      </c>
      <c r="N1517" s="27">
        <v>4</v>
      </c>
      <c r="O1517" s="27">
        <v>0</v>
      </c>
      <c r="P1517" s="27">
        <v>4</v>
      </c>
      <c r="Q1517" s="55"/>
      <c r="R1517" s="27">
        <f t="shared" si="164"/>
        <v>0</v>
      </c>
      <c r="S1517" s="56" t="str">
        <f t="shared" si="168"/>
        <v>×</v>
      </c>
      <c r="T1517" s="56" t="str">
        <f t="shared" si="169"/>
        <v>×</v>
      </c>
      <c r="U1517" s="56" t="str">
        <f t="shared" si="170"/>
        <v>×</v>
      </c>
      <c r="V1517" s="57" t="str">
        <f t="shared" si="165"/>
        <v/>
      </c>
      <c r="W1517" s="58">
        <f t="shared" si="166"/>
        <v>0</v>
      </c>
      <c r="X1517" s="54">
        <f t="shared" si="167"/>
        <v>127</v>
      </c>
      <c r="Y1517" s="59"/>
    </row>
    <row r="1518" spans="1:25" ht="14.25" customHeight="1">
      <c r="A1518" s="54">
        <v>1389</v>
      </c>
      <c r="B1518" s="23">
        <v>127</v>
      </c>
      <c r="C1518" s="23" t="s">
        <v>33</v>
      </c>
      <c r="D1518" s="32" t="s">
        <v>2413</v>
      </c>
      <c r="E1518" s="23" t="s">
        <v>159</v>
      </c>
      <c r="F1518" s="23" t="s">
        <v>6754</v>
      </c>
      <c r="G1518" s="23" t="s">
        <v>2414</v>
      </c>
      <c r="H1518" s="25">
        <v>105</v>
      </c>
      <c r="I1518" s="25">
        <v>8.1999999999999993</v>
      </c>
      <c r="J1518" s="26">
        <v>105</v>
      </c>
      <c r="K1518" s="26">
        <v>860.99999999999989</v>
      </c>
      <c r="L1518" s="27">
        <v>2</v>
      </c>
      <c r="M1518" s="27">
        <v>0</v>
      </c>
      <c r="N1518" s="27">
        <v>0</v>
      </c>
      <c r="O1518" s="27">
        <v>0</v>
      </c>
      <c r="P1518" s="27">
        <v>2</v>
      </c>
      <c r="Q1518" s="55"/>
      <c r="R1518" s="27">
        <f t="shared" si="164"/>
        <v>0</v>
      </c>
      <c r="S1518" s="56" t="str">
        <f t="shared" si="168"/>
        <v>×</v>
      </c>
      <c r="T1518" s="56" t="str">
        <f t="shared" si="169"/>
        <v>×</v>
      </c>
      <c r="U1518" s="56" t="str">
        <f t="shared" si="170"/>
        <v>×</v>
      </c>
      <c r="V1518" s="57" t="str">
        <f t="shared" si="165"/>
        <v/>
      </c>
      <c r="W1518" s="58">
        <f t="shared" si="166"/>
        <v>0</v>
      </c>
      <c r="X1518" s="54">
        <f t="shared" si="167"/>
        <v>127</v>
      </c>
      <c r="Y1518" s="59"/>
    </row>
    <row r="1519" spans="1:25" ht="14.25" customHeight="1">
      <c r="A1519" s="54">
        <v>1390</v>
      </c>
      <c r="B1519" s="23">
        <v>127</v>
      </c>
      <c r="C1519" s="23" t="s">
        <v>33</v>
      </c>
      <c r="D1519" s="32" t="s">
        <v>2415</v>
      </c>
      <c r="E1519" s="23" t="s">
        <v>159</v>
      </c>
      <c r="F1519" s="23" t="s">
        <v>6755</v>
      </c>
      <c r="G1519" s="23" t="s">
        <v>154</v>
      </c>
      <c r="H1519" s="25">
        <v>100</v>
      </c>
      <c r="I1519" s="25">
        <v>6.2</v>
      </c>
      <c r="J1519" s="26">
        <v>100</v>
      </c>
      <c r="K1519" s="26">
        <v>620</v>
      </c>
      <c r="L1519" s="27">
        <v>0</v>
      </c>
      <c r="M1519" s="27">
        <v>0</v>
      </c>
      <c r="N1519" s="27">
        <v>0</v>
      </c>
      <c r="O1519" s="27">
        <v>100</v>
      </c>
      <c r="P1519" s="27">
        <v>100</v>
      </c>
      <c r="Q1519" s="55"/>
      <c r="R1519" s="27">
        <f t="shared" si="164"/>
        <v>0</v>
      </c>
      <c r="S1519" s="56" t="str">
        <f t="shared" si="168"/>
        <v>×</v>
      </c>
      <c r="T1519" s="56" t="str">
        <f t="shared" si="169"/>
        <v>×</v>
      </c>
      <c r="U1519" s="56" t="str">
        <f t="shared" si="170"/>
        <v>×</v>
      </c>
      <c r="V1519" s="57" t="str">
        <f t="shared" si="165"/>
        <v/>
      </c>
      <c r="W1519" s="58">
        <f t="shared" si="166"/>
        <v>0</v>
      </c>
      <c r="X1519" s="54">
        <f t="shared" si="167"/>
        <v>127</v>
      </c>
      <c r="Y1519" s="59"/>
    </row>
    <row r="1520" spans="1:25" ht="14.25" customHeight="1">
      <c r="A1520" s="54">
        <v>1391</v>
      </c>
      <c r="B1520" s="23">
        <v>127</v>
      </c>
      <c r="C1520" s="23" t="s">
        <v>33</v>
      </c>
      <c r="D1520" s="32" t="s">
        <v>2416</v>
      </c>
      <c r="E1520" s="23" t="s">
        <v>159</v>
      </c>
      <c r="F1520" s="23" t="s">
        <v>6756</v>
      </c>
      <c r="G1520" s="23" t="s">
        <v>2414</v>
      </c>
      <c r="H1520" s="25">
        <v>105</v>
      </c>
      <c r="I1520" s="25">
        <v>6.3</v>
      </c>
      <c r="J1520" s="26">
        <v>105</v>
      </c>
      <c r="K1520" s="26">
        <v>661.5</v>
      </c>
      <c r="L1520" s="27">
        <v>0</v>
      </c>
      <c r="M1520" s="27">
        <v>20</v>
      </c>
      <c r="N1520" s="27">
        <v>24</v>
      </c>
      <c r="O1520" s="27">
        <v>0</v>
      </c>
      <c r="P1520" s="27">
        <v>44</v>
      </c>
      <c r="Q1520" s="55"/>
      <c r="R1520" s="27">
        <f t="shared" si="164"/>
        <v>0</v>
      </c>
      <c r="S1520" s="56" t="str">
        <f t="shared" si="168"/>
        <v>×</v>
      </c>
      <c r="T1520" s="56" t="str">
        <f t="shared" si="169"/>
        <v>×</v>
      </c>
      <c r="U1520" s="56" t="str">
        <f t="shared" si="170"/>
        <v>×</v>
      </c>
      <c r="V1520" s="57" t="str">
        <f t="shared" si="165"/>
        <v/>
      </c>
      <c r="W1520" s="58">
        <f t="shared" si="166"/>
        <v>0</v>
      </c>
      <c r="X1520" s="54">
        <f t="shared" si="167"/>
        <v>127</v>
      </c>
      <c r="Y1520" s="59"/>
    </row>
    <row r="1521" spans="1:323" ht="14.25" customHeight="1">
      <c r="A1521" s="54">
        <v>1392</v>
      </c>
      <c r="B1521" s="23">
        <v>127</v>
      </c>
      <c r="C1521" s="23" t="s">
        <v>33</v>
      </c>
      <c r="D1521" s="32" t="s">
        <v>6757</v>
      </c>
      <c r="E1521" s="23" t="s">
        <v>159</v>
      </c>
      <c r="F1521" s="23" t="s">
        <v>6758</v>
      </c>
      <c r="G1521" s="23" t="s">
        <v>2412</v>
      </c>
      <c r="H1521" s="25">
        <v>100</v>
      </c>
      <c r="I1521" s="25">
        <v>6.5</v>
      </c>
      <c r="J1521" s="26">
        <v>100</v>
      </c>
      <c r="K1521" s="26">
        <v>650</v>
      </c>
      <c r="L1521" s="27">
        <v>16</v>
      </c>
      <c r="M1521" s="27">
        <v>0</v>
      </c>
      <c r="N1521" s="27">
        <v>0</v>
      </c>
      <c r="O1521" s="27">
        <v>6</v>
      </c>
      <c r="P1521" s="27">
        <v>22</v>
      </c>
      <c r="Q1521" s="55"/>
      <c r="R1521" s="27">
        <f t="shared" si="164"/>
        <v>0</v>
      </c>
      <c r="S1521" s="56" t="str">
        <f t="shared" si="168"/>
        <v>×</v>
      </c>
      <c r="T1521" s="56" t="str">
        <f t="shared" si="169"/>
        <v>×</v>
      </c>
      <c r="U1521" s="56" t="str">
        <f t="shared" si="170"/>
        <v>×</v>
      </c>
      <c r="V1521" s="57" t="str">
        <f t="shared" si="165"/>
        <v/>
      </c>
      <c r="W1521" s="58">
        <f t="shared" si="166"/>
        <v>0</v>
      </c>
      <c r="X1521" s="54">
        <f t="shared" si="167"/>
        <v>127</v>
      </c>
      <c r="Y1521" s="59"/>
    </row>
    <row r="1522" spans="1:323" ht="14.25" customHeight="1">
      <c r="A1522" s="54">
        <v>1393</v>
      </c>
      <c r="B1522" s="23">
        <v>127</v>
      </c>
      <c r="C1522" s="23" t="s">
        <v>33</v>
      </c>
      <c r="D1522" s="32" t="s">
        <v>2417</v>
      </c>
      <c r="E1522" s="23" t="s">
        <v>159</v>
      </c>
      <c r="F1522" s="23" t="s">
        <v>6759</v>
      </c>
      <c r="G1522" s="23" t="s">
        <v>36</v>
      </c>
      <c r="H1522" s="25">
        <v>10</v>
      </c>
      <c r="I1522" s="25">
        <v>972</v>
      </c>
      <c r="J1522" s="26">
        <v>10</v>
      </c>
      <c r="K1522" s="26">
        <v>9720</v>
      </c>
      <c r="L1522" s="27">
        <v>0</v>
      </c>
      <c r="M1522" s="27">
        <v>60</v>
      </c>
      <c r="N1522" s="27">
        <v>0</v>
      </c>
      <c r="O1522" s="27">
        <v>0</v>
      </c>
      <c r="P1522" s="27">
        <v>60</v>
      </c>
      <c r="Q1522" s="55"/>
      <c r="R1522" s="27">
        <f t="shared" si="164"/>
        <v>0</v>
      </c>
      <c r="S1522" s="56" t="str">
        <f t="shared" si="168"/>
        <v>×</v>
      </c>
      <c r="T1522" s="56" t="str">
        <f t="shared" si="169"/>
        <v>×</v>
      </c>
      <c r="U1522" s="56" t="str">
        <f t="shared" si="170"/>
        <v>×</v>
      </c>
      <c r="V1522" s="57" t="str">
        <f t="shared" si="165"/>
        <v/>
      </c>
      <c r="W1522" s="58">
        <f t="shared" si="166"/>
        <v>0</v>
      </c>
      <c r="X1522" s="54">
        <f t="shared" si="167"/>
        <v>127</v>
      </c>
      <c r="Y1522" s="59"/>
    </row>
    <row r="1523" spans="1:323" ht="14.25" customHeight="1">
      <c r="A1523" s="54">
        <v>1394</v>
      </c>
      <c r="B1523" s="23">
        <v>127</v>
      </c>
      <c r="C1523" s="23" t="s">
        <v>33</v>
      </c>
      <c r="D1523" s="32" t="s">
        <v>6760</v>
      </c>
      <c r="E1523" s="23" t="s">
        <v>159</v>
      </c>
      <c r="F1523" s="23" t="s">
        <v>6761</v>
      </c>
      <c r="G1523" s="23" t="s">
        <v>36</v>
      </c>
      <c r="H1523" s="25">
        <v>10</v>
      </c>
      <c r="I1523" s="25">
        <v>762</v>
      </c>
      <c r="J1523" s="26">
        <v>10</v>
      </c>
      <c r="K1523" s="26">
        <v>7620</v>
      </c>
      <c r="L1523" s="27">
        <v>80</v>
      </c>
      <c r="M1523" s="27">
        <v>0</v>
      </c>
      <c r="N1523" s="27">
        <v>0</v>
      </c>
      <c r="O1523" s="27">
        <v>0</v>
      </c>
      <c r="P1523" s="27">
        <v>80</v>
      </c>
      <c r="Q1523" s="55"/>
      <c r="R1523" s="27">
        <f t="shared" si="164"/>
        <v>0</v>
      </c>
      <c r="S1523" s="56" t="str">
        <f t="shared" si="168"/>
        <v>×</v>
      </c>
      <c r="T1523" s="56" t="str">
        <f t="shared" si="169"/>
        <v>×</v>
      </c>
      <c r="U1523" s="56" t="str">
        <f t="shared" si="170"/>
        <v>×</v>
      </c>
      <c r="V1523" s="57" t="str">
        <f t="shared" si="165"/>
        <v/>
      </c>
      <c r="W1523" s="58">
        <f t="shared" si="166"/>
        <v>0</v>
      </c>
      <c r="X1523" s="54">
        <f t="shared" si="167"/>
        <v>127</v>
      </c>
      <c r="Y1523" s="59"/>
    </row>
    <row r="1524" spans="1:323" ht="14.25" customHeight="1">
      <c r="A1524" s="54">
        <v>1395</v>
      </c>
      <c r="B1524" s="23">
        <v>127</v>
      </c>
      <c r="C1524" s="23" t="s">
        <v>33</v>
      </c>
      <c r="D1524" s="32" t="s">
        <v>291</v>
      </c>
      <c r="E1524" s="23" t="s">
        <v>159</v>
      </c>
      <c r="F1524" s="23" t="s">
        <v>6763</v>
      </c>
      <c r="G1524" s="23" t="s">
        <v>243</v>
      </c>
      <c r="H1524" s="25">
        <v>1</v>
      </c>
      <c r="I1524" s="25">
        <v>8.1</v>
      </c>
      <c r="J1524" s="26">
        <v>100</v>
      </c>
      <c r="K1524" s="26">
        <v>810</v>
      </c>
      <c r="L1524" s="27">
        <v>0</v>
      </c>
      <c r="M1524" s="27">
        <v>360</v>
      </c>
      <c r="N1524" s="27">
        <v>48</v>
      </c>
      <c r="O1524" s="27">
        <v>0</v>
      </c>
      <c r="P1524" s="27">
        <v>408</v>
      </c>
      <c r="Q1524" s="55"/>
      <c r="R1524" s="27">
        <f t="shared" si="164"/>
        <v>0</v>
      </c>
      <c r="S1524" s="56" t="str">
        <f t="shared" si="168"/>
        <v>×</v>
      </c>
      <c r="T1524" s="56" t="str">
        <f t="shared" si="169"/>
        <v>×</v>
      </c>
      <c r="U1524" s="56" t="str">
        <f t="shared" si="170"/>
        <v>×</v>
      </c>
      <c r="V1524" s="57" t="str">
        <f t="shared" si="165"/>
        <v/>
      </c>
      <c r="W1524" s="58">
        <f t="shared" si="166"/>
        <v>0</v>
      </c>
      <c r="X1524" s="54">
        <f t="shared" si="167"/>
        <v>127</v>
      </c>
      <c r="Y1524" s="59"/>
    </row>
    <row r="1525" spans="1:323" ht="14.25" customHeight="1">
      <c r="A1525" s="60" t="s">
        <v>6036</v>
      </c>
      <c r="B1525" s="61"/>
      <c r="C1525" s="61"/>
      <c r="D1525" s="62"/>
      <c r="E1525" s="61"/>
      <c r="F1525" s="61"/>
      <c r="G1525" s="61"/>
      <c r="H1525" s="63"/>
      <c r="I1525" s="63"/>
      <c r="J1525" s="64"/>
      <c r="K1525" s="64"/>
      <c r="L1525" s="65"/>
      <c r="M1525" s="65"/>
      <c r="N1525" s="65"/>
      <c r="O1525" s="65"/>
      <c r="P1525" s="65"/>
      <c r="Q1525" s="66" t="str">
        <f>CONCATENATE("項番",B1524," 計")</f>
        <v>項番127 計</v>
      </c>
      <c r="R1525" s="67">
        <f>SUMIF(B:B,B1524,R:R)</f>
        <v>0</v>
      </c>
      <c r="S1525" s="68">
        <f>COUNTIFS($B:$B,$B1524,S:S,"○")</f>
        <v>0</v>
      </c>
      <c r="T1525" s="67"/>
      <c r="U1525" s="67"/>
      <c r="V1525" s="69" t="str">
        <f>IF(S1525=0,"",IF(COUNTIF(B:B,X1525)=S1525,"","この項番で見積単価（税別）が入力されていない品目があります"))</f>
        <v/>
      </c>
      <c r="W1525" s="70">
        <f t="shared" si="166"/>
        <v>0</v>
      </c>
      <c r="X1525" s="60">
        <f>B1524</f>
        <v>127</v>
      </c>
      <c r="Y1525" s="71" t="s">
        <v>293</v>
      </c>
    </row>
    <row r="1526" spans="1:323" ht="14.25" customHeight="1">
      <c r="A1526" s="54">
        <v>1396</v>
      </c>
      <c r="B1526" s="23">
        <v>128</v>
      </c>
      <c r="C1526" s="23" t="s">
        <v>33</v>
      </c>
      <c r="D1526" s="32" t="s">
        <v>5532</v>
      </c>
      <c r="E1526" s="23" t="s">
        <v>2495</v>
      </c>
      <c r="F1526" s="23" t="s">
        <v>2496</v>
      </c>
      <c r="G1526" s="23" t="s">
        <v>5533</v>
      </c>
      <c r="H1526" s="25">
        <v>300</v>
      </c>
      <c r="I1526" s="25">
        <v>17.100000000000001</v>
      </c>
      <c r="J1526" s="26">
        <v>300</v>
      </c>
      <c r="K1526" s="26">
        <v>5130</v>
      </c>
      <c r="L1526" s="27">
        <v>32</v>
      </c>
      <c r="M1526" s="27">
        <v>0</v>
      </c>
      <c r="N1526" s="27">
        <v>0</v>
      </c>
      <c r="O1526" s="27">
        <v>0</v>
      </c>
      <c r="P1526" s="27">
        <v>32</v>
      </c>
      <c r="Q1526" s="55"/>
      <c r="R1526" s="27">
        <f t="shared" si="164"/>
        <v>0</v>
      </c>
      <c r="S1526" s="56" t="str">
        <f t="shared" si="168"/>
        <v>×</v>
      </c>
      <c r="T1526" s="56" t="str">
        <f t="shared" si="169"/>
        <v>×</v>
      </c>
      <c r="U1526" s="56" t="str">
        <f t="shared" si="170"/>
        <v>×</v>
      </c>
      <c r="V1526" s="57" t="str">
        <f t="shared" si="165"/>
        <v/>
      </c>
      <c r="W1526" s="58">
        <f t="shared" si="166"/>
        <v>0</v>
      </c>
      <c r="X1526" s="54">
        <f t="shared" si="167"/>
        <v>128</v>
      </c>
      <c r="Y1526" s="59"/>
    </row>
    <row r="1527" spans="1:323" ht="14.25" customHeight="1">
      <c r="A1527" s="54">
        <v>1397</v>
      </c>
      <c r="B1527" s="23">
        <v>128</v>
      </c>
      <c r="C1527" s="23" t="s">
        <v>33</v>
      </c>
      <c r="D1527" s="32" t="s">
        <v>5530</v>
      </c>
      <c r="E1527" s="23" t="s">
        <v>2495</v>
      </c>
      <c r="F1527" s="23" t="s">
        <v>6779</v>
      </c>
      <c r="G1527" s="23" t="s">
        <v>5531</v>
      </c>
      <c r="H1527" s="25">
        <v>600</v>
      </c>
      <c r="I1527" s="25">
        <v>17.100000000000001</v>
      </c>
      <c r="J1527" s="26">
        <v>600</v>
      </c>
      <c r="K1527" s="26">
        <v>10260</v>
      </c>
      <c r="L1527" s="27">
        <v>0</v>
      </c>
      <c r="M1527" s="27">
        <v>0</v>
      </c>
      <c r="N1527" s="27">
        <v>0</v>
      </c>
      <c r="O1527" s="27">
        <v>12</v>
      </c>
      <c r="P1527" s="27">
        <v>12</v>
      </c>
      <c r="Q1527" s="55"/>
      <c r="R1527" s="27">
        <f t="shared" si="164"/>
        <v>0</v>
      </c>
      <c r="S1527" s="56" t="str">
        <f t="shared" si="168"/>
        <v>×</v>
      </c>
      <c r="T1527" s="56" t="str">
        <f t="shared" si="169"/>
        <v>×</v>
      </c>
      <c r="U1527" s="56" t="str">
        <f t="shared" si="170"/>
        <v>×</v>
      </c>
      <c r="V1527" s="57" t="str">
        <f t="shared" si="165"/>
        <v/>
      </c>
      <c r="W1527" s="58">
        <f t="shared" si="166"/>
        <v>0</v>
      </c>
      <c r="X1527" s="54">
        <f t="shared" si="167"/>
        <v>128</v>
      </c>
      <c r="Y1527" s="59"/>
    </row>
    <row r="1528" spans="1:323" ht="14.25" customHeight="1">
      <c r="A1528" s="60" t="s">
        <v>6036</v>
      </c>
      <c r="B1528" s="61"/>
      <c r="C1528" s="61"/>
      <c r="D1528" s="62"/>
      <c r="E1528" s="61"/>
      <c r="F1528" s="61"/>
      <c r="G1528" s="61"/>
      <c r="H1528" s="63"/>
      <c r="I1528" s="63"/>
      <c r="J1528" s="64"/>
      <c r="K1528" s="64"/>
      <c r="L1528" s="65"/>
      <c r="M1528" s="65"/>
      <c r="N1528" s="65"/>
      <c r="O1528" s="65"/>
      <c r="P1528" s="65"/>
      <c r="Q1528" s="66" t="str">
        <f>CONCATENATE("項番",B1527," 計")</f>
        <v>項番128 計</v>
      </c>
      <c r="R1528" s="67">
        <f>SUMIF(B:B,B1527,R:R)</f>
        <v>0</v>
      </c>
      <c r="S1528" s="68">
        <f>COUNTIFS($B:$B,$B1527,S:S,"○")</f>
        <v>0</v>
      </c>
      <c r="T1528" s="67"/>
      <c r="U1528" s="67"/>
      <c r="V1528" s="69" t="str">
        <f>IF(S1528=0,"",IF(COUNTIF(B:B,X1528)=S1528,"","この項番で見積単価（税別）が入力されていない品目があります"))</f>
        <v/>
      </c>
      <c r="W1528" s="70">
        <f t="shared" si="166"/>
        <v>0</v>
      </c>
      <c r="X1528" s="60">
        <f>B1527</f>
        <v>128</v>
      </c>
      <c r="Y1528" s="71" t="s">
        <v>293</v>
      </c>
    </row>
    <row r="1529" spans="1:323" ht="14.25" customHeight="1">
      <c r="A1529" s="54">
        <v>1398</v>
      </c>
      <c r="B1529" s="23">
        <v>129</v>
      </c>
      <c r="C1529" s="23" t="s">
        <v>33</v>
      </c>
      <c r="D1529" s="32" t="s">
        <v>2512</v>
      </c>
      <c r="E1529" s="23" t="s">
        <v>2495</v>
      </c>
      <c r="F1529" s="23" t="s">
        <v>2513</v>
      </c>
      <c r="G1529" s="23" t="s">
        <v>2514</v>
      </c>
      <c r="H1529" s="25">
        <v>1</v>
      </c>
      <c r="I1529" s="25">
        <v>6483.8</v>
      </c>
      <c r="J1529" s="26">
        <v>1</v>
      </c>
      <c r="K1529" s="26">
        <v>6483.8</v>
      </c>
      <c r="L1529" s="27">
        <v>0</v>
      </c>
      <c r="M1529" s="27">
        <v>0</v>
      </c>
      <c r="N1529" s="27">
        <v>30</v>
      </c>
      <c r="O1529" s="27">
        <v>2</v>
      </c>
      <c r="P1529" s="27">
        <v>32</v>
      </c>
      <c r="Q1529" s="55"/>
      <c r="R1529" s="27">
        <f t="shared" si="164"/>
        <v>0</v>
      </c>
      <c r="S1529" s="56" t="str">
        <f t="shared" si="168"/>
        <v>×</v>
      </c>
      <c r="T1529" s="56" t="str">
        <f t="shared" si="169"/>
        <v>×</v>
      </c>
      <c r="U1529" s="56" t="str">
        <f t="shared" si="170"/>
        <v>×</v>
      </c>
      <c r="V1529" s="57" t="str">
        <f t="shared" si="165"/>
        <v/>
      </c>
      <c r="W1529" s="58">
        <f t="shared" si="166"/>
        <v>0</v>
      </c>
      <c r="X1529" s="54">
        <f t="shared" si="167"/>
        <v>129</v>
      </c>
      <c r="Y1529" s="59"/>
    </row>
    <row r="1530" spans="1:323" s="37" customFormat="1" ht="14.25" customHeight="1">
      <c r="A1530" s="54">
        <v>1399</v>
      </c>
      <c r="B1530" s="23">
        <v>129</v>
      </c>
      <c r="C1530" s="23" t="s">
        <v>33</v>
      </c>
      <c r="D1530" s="32" t="s">
        <v>2515</v>
      </c>
      <c r="E1530" s="23" t="s">
        <v>2495</v>
      </c>
      <c r="F1530" s="23" t="s">
        <v>2516</v>
      </c>
      <c r="G1530" s="23" t="s">
        <v>2514</v>
      </c>
      <c r="H1530" s="25">
        <v>1</v>
      </c>
      <c r="I1530" s="25">
        <v>7390.4</v>
      </c>
      <c r="J1530" s="26">
        <v>1</v>
      </c>
      <c r="K1530" s="26">
        <v>7390.4</v>
      </c>
      <c r="L1530" s="27">
        <v>34</v>
      </c>
      <c r="M1530" s="27">
        <v>14</v>
      </c>
      <c r="N1530" s="27">
        <v>98</v>
      </c>
      <c r="O1530" s="27">
        <v>0</v>
      </c>
      <c r="P1530" s="27">
        <v>146</v>
      </c>
      <c r="Q1530" s="55"/>
      <c r="R1530" s="27">
        <f t="shared" si="164"/>
        <v>0</v>
      </c>
      <c r="S1530" s="56" t="str">
        <f t="shared" si="168"/>
        <v>×</v>
      </c>
      <c r="T1530" s="56" t="str">
        <f t="shared" si="169"/>
        <v>×</v>
      </c>
      <c r="U1530" s="56" t="str">
        <f t="shared" si="170"/>
        <v>×</v>
      </c>
      <c r="V1530" s="57" t="str">
        <f t="shared" si="165"/>
        <v/>
      </c>
      <c r="W1530" s="58">
        <f t="shared" si="166"/>
        <v>0</v>
      </c>
      <c r="X1530" s="54">
        <f t="shared" si="167"/>
        <v>129</v>
      </c>
      <c r="Y1530" s="59"/>
      <c r="Z1530" s="42"/>
      <c r="AA1530" s="42"/>
      <c r="AB1530" s="42"/>
      <c r="AC1530" s="42"/>
      <c r="AD1530" s="42"/>
      <c r="AE1530" s="42"/>
      <c r="AF1530" s="42"/>
      <c r="AG1530" s="42"/>
      <c r="AH1530" s="42"/>
      <c r="AI1530" s="42"/>
      <c r="AJ1530" s="42"/>
      <c r="AK1530" s="42"/>
      <c r="AL1530" s="42"/>
      <c r="AM1530" s="42"/>
      <c r="AN1530" s="42"/>
      <c r="AO1530" s="42"/>
      <c r="AP1530" s="42"/>
      <c r="AQ1530" s="42"/>
      <c r="AR1530" s="77"/>
      <c r="AS1530" s="77"/>
      <c r="AT1530" s="77"/>
      <c r="AU1530" s="77"/>
      <c r="AV1530" s="77"/>
      <c r="AW1530" s="77"/>
      <c r="AX1530" s="77"/>
      <c r="AY1530" s="77"/>
      <c r="AZ1530" s="77"/>
      <c r="BA1530" s="77"/>
      <c r="BB1530" s="77"/>
      <c r="BC1530" s="77"/>
      <c r="BD1530" s="77"/>
      <c r="BE1530" s="77"/>
      <c r="BF1530" s="77"/>
      <c r="BG1530" s="77"/>
      <c r="BH1530" s="77"/>
      <c r="BI1530" s="77"/>
      <c r="BJ1530" s="77"/>
      <c r="BK1530" s="77"/>
      <c r="BL1530" s="77"/>
      <c r="BM1530" s="77"/>
      <c r="BN1530" s="77"/>
      <c r="BO1530" s="77"/>
      <c r="BP1530" s="77"/>
      <c r="BQ1530" s="77"/>
      <c r="BR1530" s="77"/>
      <c r="BS1530" s="77"/>
      <c r="BT1530" s="77"/>
      <c r="BU1530" s="77"/>
      <c r="BV1530" s="77"/>
      <c r="BW1530" s="77"/>
      <c r="BX1530" s="77"/>
      <c r="BY1530" s="77"/>
      <c r="BZ1530" s="77"/>
      <c r="CA1530" s="77"/>
      <c r="CB1530" s="77"/>
      <c r="CC1530" s="77"/>
      <c r="CD1530" s="77"/>
      <c r="CE1530" s="77"/>
      <c r="CF1530" s="77"/>
      <c r="CG1530" s="77"/>
      <c r="CH1530" s="77"/>
      <c r="CI1530" s="77"/>
      <c r="CJ1530" s="77"/>
      <c r="CK1530" s="77"/>
      <c r="CL1530" s="77"/>
      <c r="CM1530" s="77"/>
      <c r="CN1530" s="77"/>
      <c r="CO1530" s="77"/>
      <c r="CP1530" s="77"/>
      <c r="CQ1530" s="77"/>
      <c r="CR1530" s="77"/>
      <c r="CS1530" s="77"/>
      <c r="CT1530" s="77"/>
      <c r="CU1530" s="77"/>
      <c r="CV1530" s="77"/>
      <c r="CW1530" s="77"/>
      <c r="CX1530" s="77"/>
      <c r="CY1530" s="77"/>
      <c r="CZ1530" s="77"/>
      <c r="DA1530" s="77"/>
      <c r="DB1530" s="77"/>
      <c r="DC1530" s="77"/>
      <c r="DD1530" s="77"/>
      <c r="DE1530" s="77"/>
      <c r="DF1530" s="77"/>
      <c r="DG1530" s="77"/>
      <c r="DH1530" s="77"/>
      <c r="DI1530" s="77"/>
      <c r="DJ1530" s="77"/>
      <c r="DK1530" s="77"/>
      <c r="DL1530" s="77"/>
      <c r="DM1530" s="77"/>
      <c r="DN1530" s="77"/>
      <c r="DO1530" s="77"/>
      <c r="DP1530" s="77"/>
      <c r="DQ1530" s="77"/>
      <c r="DR1530" s="77"/>
      <c r="DS1530" s="77"/>
      <c r="DT1530" s="77"/>
      <c r="DU1530" s="77"/>
      <c r="DV1530" s="77"/>
      <c r="DW1530" s="77"/>
      <c r="DX1530" s="77"/>
      <c r="DY1530" s="77"/>
      <c r="DZ1530" s="77"/>
      <c r="EA1530" s="77"/>
      <c r="EB1530" s="77"/>
      <c r="EC1530" s="77"/>
      <c r="ED1530" s="77"/>
      <c r="EE1530" s="77"/>
      <c r="EF1530" s="77"/>
      <c r="EG1530" s="77"/>
      <c r="EH1530" s="77"/>
      <c r="EI1530" s="77"/>
      <c r="EJ1530" s="77"/>
      <c r="EK1530" s="77"/>
      <c r="EL1530" s="77"/>
      <c r="EM1530" s="77"/>
      <c r="EN1530" s="77"/>
      <c r="EO1530" s="77"/>
      <c r="EP1530" s="77"/>
      <c r="EQ1530" s="77"/>
      <c r="ER1530" s="77"/>
      <c r="ES1530" s="77"/>
      <c r="ET1530" s="77"/>
      <c r="EU1530" s="77"/>
      <c r="EV1530" s="77"/>
      <c r="EW1530" s="77"/>
      <c r="EX1530" s="77"/>
      <c r="EY1530" s="77"/>
      <c r="EZ1530" s="77"/>
      <c r="FA1530" s="77"/>
      <c r="FB1530" s="77"/>
      <c r="FC1530" s="77"/>
      <c r="FD1530" s="77"/>
      <c r="FE1530" s="77"/>
      <c r="FF1530" s="77"/>
      <c r="FG1530" s="77"/>
      <c r="FH1530" s="77"/>
      <c r="FI1530" s="77"/>
      <c r="FJ1530" s="77"/>
      <c r="FK1530" s="77"/>
      <c r="FL1530" s="77"/>
      <c r="FM1530" s="77"/>
      <c r="FN1530" s="77"/>
      <c r="FO1530" s="77"/>
      <c r="FP1530" s="77"/>
      <c r="FQ1530" s="77"/>
      <c r="FR1530" s="77"/>
      <c r="FS1530" s="77"/>
      <c r="FT1530" s="77"/>
      <c r="FU1530" s="77"/>
      <c r="FV1530" s="77"/>
      <c r="FW1530" s="77"/>
      <c r="FX1530" s="77"/>
      <c r="FY1530" s="77"/>
      <c r="FZ1530" s="77"/>
      <c r="GA1530" s="77"/>
      <c r="GB1530" s="77"/>
      <c r="GC1530" s="77"/>
      <c r="GD1530" s="77"/>
      <c r="GE1530" s="77"/>
      <c r="GF1530" s="77"/>
      <c r="GG1530" s="77"/>
      <c r="GH1530" s="77"/>
      <c r="GI1530" s="77"/>
      <c r="GJ1530" s="77"/>
      <c r="GK1530" s="77"/>
      <c r="GL1530" s="77"/>
      <c r="GM1530" s="77"/>
      <c r="GN1530" s="77"/>
      <c r="GO1530" s="77"/>
      <c r="GP1530" s="77"/>
      <c r="GQ1530" s="77"/>
      <c r="GR1530" s="77"/>
      <c r="GS1530" s="77"/>
      <c r="GT1530" s="77"/>
      <c r="GU1530" s="77"/>
      <c r="GV1530" s="77"/>
      <c r="GW1530" s="77"/>
      <c r="GX1530" s="77"/>
      <c r="GY1530" s="77"/>
      <c r="GZ1530" s="77"/>
      <c r="HA1530" s="77"/>
      <c r="HB1530" s="77"/>
      <c r="HC1530" s="77"/>
      <c r="HD1530" s="77"/>
      <c r="HE1530" s="77"/>
      <c r="HF1530" s="77"/>
      <c r="HG1530" s="77"/>
      <c r="HH1530" s="77"/>
      <c r="HI1530" s="77"/>
      <c r="HJ1530" s="77"/>
      <c r="HK1530" s="77"/>
      <c r="HL1530" s="77"/>
      <c r="HM1530" s="77"/>
      <c r="HN1530" s="77"/>
      <c r="HO1530" s="77"/>
      <c r="HP1530" s="77"/>
      <c r="HQ1530" s="77"/>
      <c r="HR1530" s="77"/>
      <c r="HS1530" s="77"/>
      <c r="HT1530" s="77"/>
      <c r="HU1530" s="77"/>
      <c r="HV1530" s="77"/>
      <c r="HW1530" s="77"/>
      <c r="HX1530" s="77"/>
      <c r="HY1530" s="77"/>
      <c r="HZ1530" s="77"/>
      <c r="IA1530" s="77"/>
      <c r="IB1530" s="77"/>
      <c r="IC1530" s="77"/>
      <c r="ID1530" s="77"/>
      <c r="IE1530" s="77"/>
      <c r="IF1530" s="77"/>
      <c r="IG1530" s="77"/>
      <c r="IH1530" s="77"/>
      <c r="II1530" s="77"/>
      <c r="IJ1530" s="77"/>
      <c r="IK1530" s="77"/>
      <c r="IL1530" s="77"/>
      <c r="IM1530" s="77"/>
      <c r="IN1530" s="77"/>
      <c r="IO1530" s="77"/>
      <c r="IP1530" s="77"/>
      <c r="IQ1530" s="77"/>
      <c r="IR1530" s="77"/>
      <c r="IS1530" s="77"/>
      <c r="IT1530" s="77"/>
      <c r="IU1530" s="77"/>
      <c r="IV1530" s="77"/>
      <c r="IW1530" s="77"/>
      <c r="IX1530" s="77"/>
      <c r="IY1530" s="77"/>
      <c r="IZ1530" s="77"/>
      <c r="JA1530" s="77"/>
      <c r="JB1530" s="77"/>
      <c r="JC1530" s="77"/>
      <c r="JD1530" s="77"/>
      <c r="JE1530" s="77"/>
      <c r="JF1530" s="77"/>
      <c r="JG1530" s="77"/>
      <c r="JH1530" s="77"/>
      <c r="JI1530" s="77"/>
      <c r="JJ1530" s="77"/>
      <c r="JK1530" s="77"/>
      <c r="JL1530" s="77"/>
      <c r="JM1530" s="77"/>
      <c r="JN1530" s="77"/>
      <c r="JO1530" s="77"/>
      <c r="JP1530" s="77"/>
      <c r="JQ1530" s="77"/>
      <c r="JR1530" s="77"/>
      <c r="JS1530" s="77"/>
      <c r="JT1530" s="77"/>
      <c r="JU1530" s="77"/>
      <c r="JV1530" s="77"/>
      <c r="JW1530" s="77"/>
      <c r="JX1530" s="77"/>
      <c r="JY1530" s="77"/>
      <c r="JZ1530" s="77"/>
      <c r="KA1530" s="77"/>
      <c r="KB1530" s="77"/>
      <c r="KC1530" s="77"/>
      <c r="KD1530" s="77"/>
      <c r="KE1530" s="77"/>
      <c r="KF1530" s="77"/>
      <c r="KG1530" s="77"/>
      <c r="KH1530" s="77"/>
      <c r="KI1530" s="77"/>
      <c r="KJ1530" s="77"/>
      <c r="KK1530" s="77"/>
      <c r="KL1530" s="77"/>
      <c r="KM1530" s="77"/>
      <c r="KN1530" s="77"/>
      <c r="KO1530" s="77"/>
      <c r="KP1530" s="77"/>
      <c r="KQ1530" s="77"/>
      <c r="KR1530" s="77"/>
      <c r="KS1530" s="77"/>
      <c r="KT1530" s="77"/>
      <c r="KU1530" s="77"/>
      <c r="KV1530" s="77"/>
      <c r="KW1530" s="77"/>
      <c r="KX1530" s="77"/>
      <c r="KY1530" s="77"/>
      <c r="KZ1530" s="77"/>
      <c r="LA1530" s="77"/>
      <c r="LB1530" s="77"/>
      <c r="LC1530" s="77"/>
      <c r="LD1530" s="77"/>
      <c r="LE1530" s="77"/>
      <c r="LF1530" s="77"/>
      <c r="LG1530" s="77"/>
      <c r="LH1530" s="77"/>
      <c r="LI1530" s="77"/>
      <c r="LJ1530" s="77"/>
      <c r="LK1530" s="77"/>
    </row>
    <row r="1531" spans="1:323" s="37" customFormat="1" ht="14.25" customHeight="1">
      <c r="A1531" s="54">
        <v>1400</v>
      </c>
      <c r="B1531" s="23">
        <v>129</v>
      </c>
      <c r="C1531" s="23" t="s">
        <v>33</v>
      </c>
      <c r="D1531" s="32" t="s">
        <v>2505</v>
      </c>
      <c r="E1531" s="23" t="s">
        <v>2495</v>
      </c>
      <c r="F1531" s="23" t="s">
        <v>2506</v>
      </c>
      <c r="G1531" s="23" t="s">
        <v>255</v>
      </c>
      <c r="H1531" s="25">
        <v>500</v>
      </c>
      <c r="I1531" s="25">
        <v>32.200000000000003</v>
      </c>
      <c r="J1531" s="26">
        <v>500</v>
      </c>
      <c r="K1531" s="26">
        <v>16100.000000000002</v>
      </c>
      <c r="L1531" s="27">
        <v>2</v>
      </c>
      <c r="M1531" s="27">
        <v>0</v>
      </c>
      <c r="N1531" s="27">
        <v>0</v>
      </c>
      <c r="O1531" s="27">
        <v>0</v>
      </c>
      <c r="P1531" s="27">
        <v>2</v>
      </c>
      <c r="Q1531" s="55"/>
      <c r="R1531" s="27">
        <f t="shared" si="164"/>
        <v>0</v>
      </c>
      <c r="S1531" s="56" t="str">
        <f t="shared" si="168"/>
        <v>×</v>
      </c>
      <c r="T1531" s="56" t="str">
        <f t="shared" si="169"/>
        <v>×</v>
      </c>
      <c r="U1531" s="56" t="str">
        <f t="shared" si="170"/>
        <v>×</v>
      </c>
      <c r="V1531" s="57" t="str">
        <f t="shared" si="165"/>
        <v/>
      </c>
      <c r="W1531" s="58">
        <f t="shared" si="166"/>
        <v>0</v>
      </c>
      <c r="X1531" s="54">
        <f t="shared" si="167"/>
        <v>129</v>
      </c>
      <c r="Y1531" s="59"/>
      <c r="Z1531" s="42"/>
      <c r="AA1531" s="42"/>
      <c r="AB1531" s="42"/>
      <c r="AC1531" s="42"/>
      <c r="AD1531" s="42"/>
      <c r="AE1531" s="42"/>
      <c r="AF1531" s="42"/>
      <c r="AG1531" s="42"/>
      <c r="AH1531" s="42"/>
      <c r="AI1531" s="42"/>
      <c r="AJ1531" s="42"/>
      <c r="AK1531" s="42"/>
      <c r="AL1531" s="42"/>
      <c r="AM1531" s="42"/>
      <c r="AN1531" s="42"/>
      <c r="AO1531" s="42"/>
      <c r="AP1531" s="42"/>
      <c r="AQ1531" s="42"/>
      <c r="AR1531" s="77"/>
      <c r="AS1531" s="77"/>
      <c r="AT1531" s="77"/>
      <c r="AU1531" s="77"/>
      <c r="AV1531" s="77"/>
      <c r="AW1531" s="77"/>
      <c r="AX1531" s="77"/>
      <c r="AY1531" s="77"/>
      <c r="AZ1531" s="77"/>
      <c r="BA1531" s="77"/>
      <c r="BB1531" s="77"/>
      <c r="BC1531" s="77"/>
      <c r="BD1531" s="77"/>
      <c r="BE1531" s="77"/>
      <c r="BF1531" s="77"/>
      <c r="BG1531" s="77"/>
      <c r="BH1531" s="77"/>
      <c r="BI1531" s="77"/>
      <c r="BJ1531" s="77"/>
      <c r="BK1531" s="77"/>
      <c r="BL1531" s="77"/>
      <c r="BM1531" s="77"/>
      <c r="BN1531" s="77"/>
      <c r="BO1531" s="77"/>
      <c r="BP1531" s="77"/>
      <c r="BQ1531" s="77"/>
      <c r="BR1531" s="77"/>
      <c r="BS1531" s="77"/>
      <c r="BT1531" s="77"/>
      <c r="BU1531" s="77"/>
      <c r="BV1531" s="77"/>
      <c r="BW1531" s="77"/>
      <c r="BX1531" s="77"/>
      <c r="BY1531" s="77"/>
      <c r="BZ1531" s="77"/>
      <c r="CA1531" s="77"/>
      <c r="CB1531" s="77"/>
      <c r="CC1531" s="77"/>
      <c r="CD1531" s="77"/>
      <c r="CE1531" s="77"/>
      <c r="CF1531" s="77"/>
      <c r="CG1531" s="77"/>
      <c r="CH1531" s="77"/>
      <c r="CI1531" s="77"/>
      <c r="CJ1531" s="77"/>
      <c r="CK1531" s="77"/>
      <c r="CL1531" s="77"/>
      <c r="CM1531" s="77"/>
      <c r="CN1531" s="77"/>
      <c r="CO1531" s="77"/>
      <c r="CP1531" s="77"/>
      <c r="CQ1531" s="77"/>
      <c r="CR1531" s="77"/>
      <c r="CS1531" s="77"/>
      <c r="CT1531" s="77"/>
      <c r="CU1531" s="77"/>
      <c r="CV1531" s="77"/>
      <c r="CW1531" s="77"/>
      <c r="CX1531" s="77"/>
      <c r="CY1531" s="77"/>
      <c r="CZ1531" s="77"/>
      <c r="DA1531" s="77"/>
      <c r="DB1531" s="77"/>
      <c r="DC1531" s="77"/>
      <c r="DD1531" s="77"/>
      <c r="DE1531" s="77"/>
      <c r="DF1531" s="77"/>
      <c r="DG1531" s="77"/>
      <c r="DH1531" s="77"/>
      <c r="DI1531" s="77"/>
      <c r="DJ1531" s="77"/>
      <c r="DK1531" s="77"/>
      <c r="DL1531" s="77"/>
      <c r="DM1531" s="77"/>
      <c r="DN1531" s="77"/>
      <c r="DO1531" s="77"/>
      <c r="DP1531" s="77"/>
      <c r="DQ1531" s="77"/>
      <c r="DR1531" s="77"/>
      <c r="DS1531" s="77"/>
      <c r="DT1531" s="77"/>
      <c r="DU1531" s="77"/>
      <c r="DV1531" s="77"/>
      <c r="DW1531" s="77"/>
      <c r="DX1531" s="77"/>
      <c r="DY1531" s="77"/>
      <c r="DZ1531" s="77"/>
      <c r="EA1531" s="77"/>
      <c r="EB1531" s="77"/>
      <c r="EC1531" s="77"/>
      <c r="ED1531" s="77"/>
      <c r="EE1531" s="77"/>
      <c r="EF1531" s="77"/>
      <c r="EG1531" s="77"/>
      <c r="EH1531" s="77"/>
      <c r="EI1531" s="77"/>
      <c r="EJ1531" s="77"/>
      <c r="EK1531" s="77"/>
      <c r="EL1531" s="77"/>
      <c r="EM1531" s="77"/>
      <c r="EN1531" s="77"/>
      <c r="EO1531" s="77"/>
      <c r="EP1531" s="77"/>
      <c r="EQ1531" s="77"/>
      <c r="ER1531" s="77"/>
      <c r="ES1531" s="77"/>
      <c r="ET1531" s="77"/>
      <c r="EU1531" s="77"/>
      <c r="EV1531" s="77"/>
      <c r="EW1531" s="77"/>
      <c r="EX1531" s="77"/>
      <c r="EY1531" s="77"/>
      <c r="EZ1531" s="77"/>
      <c r="FA1531" s="77"/>
      <c r="FB1531" s="77"/>
      <c r="FC1531" s="77"/>
      <c r="FD1531" s="77"/>
      <c r="FE1531" s="77"/>
      <c r="FF1531" s="77"/>
      <c r="FG1531" s="77"/>
      <c r="FH1531" s="77"/>
      <c r="FI1531" s="77"/>
      <c r="FJ1531" s="77"/>
      <c r="FK1531" s="77"/>
      <c r="FL1531" s="77"/>
      <c r="FM1531" s="77"/>
      <c r="FN1531" s="77"/>
      <c r="FO1531" s="77"/>
      <c r="FP1531" s="77"/>
      <c r="FQ1531" s="77"/>
      <c r="FR1531" s="77"/>
      <c r="FS1531" s="77"/>
      <c r="FT1531" s="77"/>
      <c r="FU1531" s="77"/>
      <c r="FV1531" s="77"/>
      <c r="FW1531" s="77"/>
      <c r="FX1531" s="77"/>
      <c r="FY1531" s="77"/>
      <c r="FZ1531" s="77"/>
      <c r="GA1531" s="77"/>
      <c r="GB1531" s="77"/>
      <c r="GC1531" s="77"/>
      <c r="GD1531" s="77"/>
      <c r="GE1531" s="77"/>
      <c r="GF1531" s="77"/>
      <c r="GG1531" s="77"/>
      <c r="GH1531" s="77"/>
      <c r="GI1531" s="77"/>
      <c r="GJ1531" s="77"/>
      <c r="GK1531" s="77"/>
      <c r="GL1531" s="77"/>
      <c r="GM1531" s="77"/>
      <c r="GN1531" s="77"/>
      <c r="GO1531" s="77"/>
      <c r="GP1531" s="77"/>
      <c r="GQ1531" s="77"/>
      <c r="GR1531" s="77"/>
      <c r="GS1531" s="77"/>
      <c r="GT1531" s="77"/>
      <c r="GU1531" s="77"/>
      <c r="GV1531" s="77"/>
      <c r="GW1531" s="77"/>
      <c r="GX1531" s="77"/>
      <c r="GY1531" s="77"/>
      <c r="GZ1531" s="77"/>
      <c r="HA1531" s="77"/>
      <c r="HB1531" s="77"/>
      <c r="HC1531" s="77"/>
      <c r="HD1531" s="77"/>
      <c r="HE1531" s="77"/>
      <c r="HF1531" s="77"/>
      <c r="HG1531" s="77"/>
      <c r="HH1531" s="77"/>
      <c r="HI1531" s="77"/>
      <c r="HJ1531" s="77"/>
      <c r="HK1531" s="77"/>
      <c r="HL1531" s="77"/>
      <c r="HM1531" s="77"/>
      <c r="HN1531" s="77"/>
      <c r="HO1531" s="77"/>
      <c r="HP1531" s="77"/>
      <c r="HQ1531" s="77"/>
      <c r="HR1531" s="77"/>
      <c r="HS1531" s="77"/>
      <c r="HT1531" s="77"/>
      <c r="HU1531" s="77"/>
      <c r="HV1531" s="77"/>
      <c r="HW1531" s="77"/>
      <c r="HX1531" s="77"/>
      <c r="HY1531" s="77"/>
      <c r="HZ1531" s="77"/>
      <c r="IA1531" s="77"/>
      <c r="IB1531" s="77"/>
      <c r="IC1531" s="77"/>
      <c r="ID1531" s="77"/>
      <c r="IE1531" s="77"/>
      <c r="IF1531" s="77"/>
      <c r="IG1531" s="77"/>
      <c r="IH1531" s="77"/>
      <c r="II1531" s="77"/>
      <c r="IJ1531" s="77"/>
      <c r="IK1531" s="77"/>
      <c r="IL1531" s="77"/>
      <c r="IM1531" s="77"/>
      <c r="IN1531" s="77"/>
      <c r="IO1531" s="77"/>
      <c r="IP1531" s="77"/>
      <c r="IQ1531" s="77"/>
      <c r="IR1531" s="77"/>
      <c r="IS1531" s="77"/>
      <c r="IT1531" s="77"/>
      <c r="IU1531" s="77"/>
      <c r="IV1531" s="77"/>
      <c r="IW1531" s="77"/>
      <c r="IX1531" s="77"/>
      <c r="IY1531" s="77"/>
      <c r="IZ1531" s="77"/>
      <c r="JA1531" s="77"/>
      <c r="JB1531" s="77"/>
      <c r="JC1531" s="77"/>
      <c r="JD1531" s="77"/>
      <c r="JE1531" s="77"/>
      <c r="JF1531" s="77"/>
      <c r="JG1531" s="77"/>
      <c r="JH1531" s="77"/>
      <c r="JI1531" s="77"/>
      <c r="JJ1531" s="77"/>
      <c r="JK1531" s="77"/>
      <c r="JL1531" s="77"/>
      <c r="JM1531" s="77"/>
      <c r="JN1531" s="77"/>
      <c r="JO1531" s="77"/>
      <c r="JP1531" s="77"/>
      <c r="JQ1531" s="77"/>
      <c r="JR1531" s="77"/>
      <c r="JS1531" s="77"/>
      <c r="JT1531" s="77"/>
      <c r="JU1531" s="77"/>
      <c r="JV1531" s="77"/>
      <c r="JW1531" s="77"/>
      <c r="JX1531" s="77"/>
      <c r="JY1531" s="77"/>
      <c r="JZ1531" s="77"/>
      <c r="KA1531" s="77"/>
      <c r="KB1531" s="77"/>
      <c r="KC1531" s="77"/>
      <c r="KD1531" s="77"/>
      <c r="KE1531" s="77"/>
      <c r="KF1531" s="77"/>
      <c r="KG1531" s="77"/>
      <c r="KH1531" s="77"/>
      <c r="KI1531" s="77"/>
      <c r="KJ1531" s="77"/>
      <c r="KK1531" s="77"/>
      <c r="KL1531" s="77"/>
      <c r="KM1531" s="77"/>
      <c r="KN1531" s="77"/>
      <c r="KO1531" s="77"/>
      <c r="KP1531" s="77"/>
      <c r="KQ1531" s="77"/>
      <c r="KR1531" s="77"/>
      <c r="KS1531" s="77"/>
      <c r="KT1531" s="77"/>
      <c r="KU1531" s="77"/>
      <c r="KV1531" s="77"/>
      <c r="KW1531" s="77"/>
      <c r="KX1531" s="77"/>
      <c r="KY1531" s="77"/>
      <c r="KZ1531" s="77"/>
      <c r="LA1531" s="77"/>
      <c r="LB1531" s="77"/>
      <c r="LC1531" s="77"/>
      <c r="LD1531" s="77"/>
      <c r="LE1531" s="77"/>
      <c r="LF1531" s="77"/>
      <c r="LG1531" s="77"/>
      <c r="LH1531" s="77"/>
      <c r="LI1531" s="77"/>
      <c r="LJ1531" s="77"/>
      <c r="LK1531" s="77"/>
    </row>
    <row r="1532" spans="1:323" ht="14.25" customHeight="1">
      <c r="A1532" s="54">
        <v>1401</v>
      </c>
      <c r="B1532" s="23">
        <v>129</v>
      </c>
      <c r="C1532" s="23" t="s">
        <v>33</v>
      </c>
      <c r="D1532" s="32" t="s">
        <v>5984</v>
      </c>
      <c r="E1532" s="23" t="s">
        <v>2495</v>
      </c>
      <c r="F1532" s="23" t="s">
        <v>2506</v>
      </c>
      <c r="G1532" s="23" t="s">
        <v>154</v>
      </c>
      <c r="H1532" s="25">
        <v>100</v>
      </c>
      <c r="I1532" s="25">
        <v>32.200000000000003</v>
      </c>
      <c r="J1532" s="26">
        <v>100</v>
      </c>
      <c r="K1532" s="26">
        <v>3220.0000000000005</v>
      </c>
      <c r="L1532" s="23">
        <v>0</v>
      </c>
      <c r="M1532" s="23">
        <v>2</v>
      </c>
      <c r="N1532" s="23">
        <v>0</v>
      </c>
      <c r="O1532" s="23">
        <v>0</v>
      </c>
      <c r="P1532" s="23">
        <v>2</v>
      </c>
      <c r="Q1532" s="55"/>
      <c r="R1532" s="23">
        <f t="shared" si="164"/>
        <v>0</v>
      </c>
      <c r="S1532" s="56" t="str">
        <f t="shared" si="168"/>
        <v>×</v>
      </c>
      <c r="T1532" s="56" t="str">
        <f t="shared" si="169"/>
        <v>×</v>
      </c>
      <c r="U1532" s="56" t="str">
        <f t="shared" si="170"/>
        <v>×</v>
      </c>
      <c r="V1532" s="57" t="str">
        <f t="shared" si="165"/>
        <v/>
      </c>
      <c r="W1532" s="58">
        <f t="shared" si="166"/>
        <v>0</v>
      </c>
      <c r="X1532" s="54">
        <f t="shared" si="167"/>
        <v>129</v>
      </c>
      <c r="Y1532" s="59"/>
    </row>
    <row r="1533" spans="1:323" ht="14.25" customHeight="1">
      <c r="A1533" s="54">
        <v>1402</v>
      </c>
      <c r="B1533" s="23">
        <v>129</v>
      </c>
      <c r="C1533" s="23" t="s">
        <v>33</v>
      </c>
      <c r="D1533" s="32" t="s">
        <v>2509</v>
      </c>
      <c r="E1533" s="23" t="s">
        <v>2495</v>
      </c>
      <c r="F1533" s="23" t="s">
        <v>2510</v>
      </c>
      <c r="G1533" s="23" t="s">
        <v>2511</v>
      </c>
      <c r="H1533" s="25">
        <v>5</v>
      </c>
      <c r="I1533" s="25">
        <v>1435.5</v>
      </c>
      <c r="J1533" s="26">
        <v>17.8</v>
      </c>
      <c r="K1533" s="26">
        <v>25551.9</v>
      </c>
      <c r="L1533" s="27">
        <v>2</v>
      </c>
      <c r="M1533" s="27">
        <v>0</v>
      </c>
      <c r="N1533" s="27">
        <v>0</v>
      </c>
      <c r="O1533" s="27">
        <v>1</v>
      </c>
      <c r="P1533" s="27">
        <v>3</v>
      </c>
      <c r="Q1533" s="55"/>
      <c r="R1533" s="27">
        <f t="shared" si="164"/>
        <v>0</v>
      </c>
      <c r="S1533" s="56" t="str">
        <f t="shared" si="168"/>
        <v>×</v>
      </c>
      <c r="T1533" s="56" t="str">
        <f t="shared" si="169"/>
        <v>×</v>
      </c>
      <c r="U1533" s="56" t="str">
        <f t="shared" si="170"/>
        <v>×</v>
      </c>
      <c r="V1533" s="57" t="str">
        <f t="shared" si="165"/>
        <v/>
      </c>
      <c r="W1533" s="58">
        <f t="shared" si="166"/>
        <v>0</v>
      </c>
      <c r="X1533" s="54">
        <f t="shared" si="167"/>
        <v>129</v>
      </c>
      <c r="Y1533" s="59"/>
    </row>
    <row r="1534" spans="1:323" ht="14.25" customHeight="1">
      <c r="A1534" s="54">
        <v>1403</v>
      </c>
      <c r="B1534" s="23">
        <v>129</v>
      </c>
      <c r="C1534" s="23" t="s">
        <v>33</v>
      </c>
      <c r="D1534" s="32" t="s">
        <v>2507</v>
      </c>
      <c r="E1534" s="23" t="s">
        <v>2495</v>
      </c>
      <c r="F1534" s="23" t="s">
        <v>2508</v>
      </c>
      <c r="G1534" s="23" t="s">
        <v>252</v>
      </c>
      <c r="H1534" s="25">
        <v>100</v>
      </c>
      <c r="I1534" s="25">
        <v>15.8</v>
      </c>
      <c r="J1534" s="26">
        <v>100</v>
      </c>
      <c r="K1534" s="26">
        <v>1580</v>
      </c>
      <c r="L1534" s="27">
        <v>2</v>
      </c>
      <c r="M1534" s="27">
        <v>26</v>
      </c>
      <c r="N1534" s="27">
        <v>12</v>
      </c>
      <c r="O1534" s="27">
        <v>36</v>
      </c>
      <c r="P1534" s="27">
        <v>76</v>
      </c>
      <c r="Q1534" s="55"/>
      <c r="R1534" s="27">
        <f t="shared" ref="R1534:R1597" si="171">P1534*Q1534</f>
        <v>0</v>
      </c>
      <c r="S1534" s="56" t="str">
        <f t="shared" si="168"/>
        <v>×</v>
      </c>
      <c r="T1534" s="56" t="str">
        <f t="shared" si="169"/>
        <v>×</v>
      </c>
      <c r="U1534" s="56" t="str">
        <f t="shared" si="170"/>
        <v>×</v>
      </c>
      <c r="V1534" s="57" t="str">
        <f t="shared" ref="V1534:V1597" si="172">IF(S1534="○",IF(OR(T1534="×",U1534="×"),"←見積単価（税別）欄には、1以上の整数を入力してください",""),"")</f>
        <v/>
      </c>
      <c r="W1534" s="58">
        <f t="shared" ref="W1534:W1597" si="173">IF(V1534="",0,1)</f>
        <v>0</v>
      </c>
      <c r="X1534" s="54">
        <f t="shared" ref="X1534:X1597" si="174">B1534</f>
        <v>129</v>
      </c>
      <c r="Y1534" s="59"/>
    </row>
    <row r="1535" spans="1:323" ht="14.25" customHeight="1">
      <c r="A1535" s="54">
        <v>1404</v>
      </c>
      <c r="B1535" s="23">
        <v>129</v>
      </c>
      <c r="C1535" s="23" t="s">
        <v>33</v>
      </c>
      <c r="D1535" s="32" t="s">
        <v>2526</v>
      </c>
      <c r="E1535" s="23" t="s">
        <v>2495</v>
      </c>
      <c r="F1535" s="23" t="s">
        <v>2525</v>
      </c>
      <c r="G1535" s="23" t="s">
        <v>425</v>
      </c>
      <c r="H1535" s="25">
        <v>10</v>
      </c>
      <c r="I1535" s="25">
        <v>278</v>
      </c>
      <c r="J1535" s="26">
        <v>10</v>
      </c>
      <c r="K1535" s="26">
        <v>2780</v>
      </c>
      <c r="L1535" s="27">
        <v>10</v>
      </c>
      <c r="M1535" s="27">
        <v>0</v>
      </c>
      <c r="N1535" s="27">
        <v>104</v>
      </c>
      <c r="O1535" s="27">
        <v>0</v>
      </c>
      <c r="P1535" s="27">
        <v>114</v>
      </c>
      <c r="Q1535" s="55"/>
      <c r="R1535" s="27">
        <f t="shared" si="171"/>
        <v>0</v>
      </c>
      <c r="S1535" s="56" t="str">
        <f t="shared" si="168"/>
        <v>×</v>
      </c>
      <c r="T1535" s="56" t="str">
        <f t="shared" si="169"/>
        <v>×</v>
      </c>
      <c r="U1535" s="56" t="str">
        <f t="shared" si="170"/>
        <v>×</v>
      </c>
      <c r="V1535" s="57" t="str">
        <f t="shared" si="172"/>
        <v/>
      </c>
      <c r="W1535" s="58">
        <f t="shared" si="173"/>
        <v>0</v>
      </c>
      <c r="X1535" s="54">
        <f t="shared" si="174"/>
        <v>129</v>
      </c>
      <c r="Y1535" s="59"/>
    </row>
    <row r="1536" spans="1:323" ht="14.25" customHeight="1">
      <c r="A1536" s="54">
        <v>1405</v>
      </c>
      <c r="B1536" s="23">
        <v>129</v>
      </c>
      <c r="C1536" s="23" t="s">
        <v>33</v>
      </c>
      <c r="D1536" s="32" t="s">
        <v>2524</v>
      </c>
      <c r="E1536" s="23" t="s">
        <v>2495</v>
      </c>
      <c r="F1536" s="23" t="s">
        <v>2525</v>
      </c>
      <c r="G1536" s="23" t="s">
        <v>87</v>
      </c>
      <c r="H1536" s="25">
        <v>50</v>
      </c>
      <c r="I1536" s="25">
        <v>278</v>
      </c>
      <c r="J1536" s="26">
        <v>50</v>
      </c>
      <c r="K1536" s="26">
        <v>13900</v>
      </c>
      <c r="L1536" s="27">
        <v>0</v>
      </c>
      <c r="M1536" s="27">
        <v>70</v>
      </c>
      <c r="N1536" s="27">
        <v>0</v>
      </c>
      <c r="O1536" s="27">
        <v>0</v>
      </c>
      <c r="P1536" s="27">
        <v>70</v>
      </c>
      <c r="Q1536" s="55"/>
      <c r="R1536" s="27">
        <f t="shared" si="171"/>
        <v>0</v>
      </c>
      <c r="S1536" s="56" t="str">
        <f t="shared" si="168"/>
        <v>×</v>
      </c>
      <c r="T1536" s="56" t="str">
        <f t="shared" si="169"/>
        <v>×</v>
      </c>
      <c r="U1536" s="56" t="str">
        <f t="shared" si="170"/>
        <v>×</v>
      </c>
      <c r="V1536" s="57" t="str">
        <f t="shared" si="172"/>
        <v/>
      </c>
      <c r="W1536" s="58">
        <f t="shared" si="173"/>
        <v>0</v>
      </c>
      <c r="X1536" s="54">
        <f t="shared" si="174"/>
        <v>129</v>
      </c>
      <c r="Y1536" s="59"/>
    </row>
    <row r="1537" spans="1:25" ht="14.25" customHeight="1">
      <c r="A1537" s="54">
        <v>1406</v>
      </c>
      <c r="B1537" s="23">
        <v>129</v>
      </c>
      <c r="C1537" s="23" t="s">
        <v>33</v>
      </c>
      <c r="D1537" s="32" t="s">
        <v>2501</v>
      </c>
      <c r="E1537" s="23" t="s">
        <v>2495</v>
      </c>
      <c r="F1537" s="23" t="s">
        <v>2502</v>
      </c>
      <c r="G1537" s="23" t="s">
        <v>2503</v>
      </c>
      <c r="H1537" s="25">
        <v>10</v>
      </c>
      <c r="I1537" s="25">
        <v>733</v>
      </c>
      <c r="J1537" s="26">
        <v>10</v>
      </c>
      <c r="K1537" s="26">
        <v>7330</v>
      </c>
      <c r="L1537" s="27">
        <v>0</v>
      </c>
      <c r="M1537" s="27">
        <v>0</v>
      </c>
      <c r="N1537" s="27">
        <v>1</v>
      </c>
      <c r="O1537" s="27">
        <v>0</v>
      </c>
      <c r="P1537" s="27">
        <v>1</v>
      </c>
      <c r="Q1537" s="55"/>
      <c r="R1537" s="27">
        <f t="shared" si="171"/>
        <v>0</v>
      </c>
      <c r="S1537" s="56" t="str">
        <f t="shared" si="168"/>
        <v>×</v>
      </c>
      <c r="T1537" s="56" t="str">
        <f t="shared" si="169"/>
        <v>×</v>
      </c>
      <c r="U1537" s="56" t="str">
        <f t="shared" si="170"/>
        <v>×</v>
      </c>
      <c r="V1537" s="57" t="str">
        <f t="shared" si="172"/>
        <v/>
      </c>
      <c r="W1537" s="58">
        <f t="shared" si="173"/>
        <v>0</v>
      </c>
      <c r="X1537" s="54">
        <f t="shared" si="174"/>
        <v>129</v>
      </c>
      <c r="Y1537" s="59"/>
    </row>
    <row r="1538" spans="1:25" ht="14.25" customHeight="1">
      <c r="A1538" s="54">
        <v>1407</v>
      </c>
      <c r="B1538" s="23">
        <v>129</v>
      </c>
      <c r="C1538" s="23" t="s">
        <v>33</v>
      </c>
      <c r="D1538" s="32" t="s">
        <v>2494</v>
      </c>
      <c r="E1538" s="23" t="s">
        <v>2495</v>
      </c>
      <c r="F1538" s="23" t="s">
        <v>2496</v>
      </c>
      <c r="G1538" s="23" t="s">
        <v>2497</v>
      </c>
      <c r="H1538" s="25">
        <v>140</v>
      </c>
      <c r="I1538" s="25">
        <v>17.100000000000001</v>
      </c>
      <c r="J1538" s="26">
        <v>140</v>
      </c>
      <c r="K1538" s="26">
        <v>2394</v>
      </c>
      <c r="L1538" s="27">
        <v>0</v>
      </c>
      <c r="M1538" s="27">
        <v>0</v>
      </c>
      <c r="N1538" s="27">
        <v>10</v>
      </c>
      <c r="O1538" s="27">
        <v>0</v>
      </c>
      <c r="P1538" s="27">
        <v>10</v>
      </c>
      <c r="Q1538" s="55"/>
      <c r="R1538" s="27">
        <f t="shared" si="171"/>
        <v>0</v>
      </c>
      <c r="S1538" s="56" t="str">
        <f t="shared" si="168"/>
        <v>×</v>
      </c>
      <c r="T1538" s="56" t="str">
        <f t="shared" si="169"/>
        <v>×</v>
      </c>
      <c r="U1538" s="56" t="str">
        <f t="shared" si="170"/>
        <v>×</v>
      </c>
      <c r="V1538" s="57" t="str">
        <f t="shared" si="172"/>
        <v/>
      </c>
      <c r="W1538" s="58">
        <f t="shared" si="173"/>
        <v>0</v>
      </c>
      <c r="X1538" s="54">
        <f t="shared" si="174"/>
        <v>129</v>
      </c>
      <c r="Y1538" s="59"/>
    </row>
    <row r="1539" spans="1:25" ht="14.25" customHeight="1">
      <c r="A1539" s="54">
        <v>1408</v>
      </c>
      <c r="B1539" s="23">
        <v>129</v>
      </c>
      <c r="C1539" s="23" t="s">
        <v>33</v>
      </c>
      <c r="D1539" s="32" t="s">
        <v>2498</v>
      </c>
      <c r="E1539" s="23" t="s">
        <v>2495</v>
      </c>
      <c r="F1539" s="23" t="s">
        <v>2499</v>
      </c>
      <c r="G1539" s="23" t="s">
        <v>2500</v>
      </c>
      <c r="H1539" s="25">
        <v>50</v>
      </c>
      <c r="I1539" s="25">
        <v>17.100000000000001</v>
      </c>
      <c r="J1539" s="26">
        <v>350</v>
      </c>
      <c r="K1539" s="26">
        <v>5985.0000000000009</v>
      </c>
      <c r="L1539" s="27">
        <v>0</v>
      </c>
      <c r="M1539" s="27">
        <v>24</v>
      </c>
      <c r="N1539" s="27">
        <v>0</v>
      </c>
      <c r="O1539" s="27">
        <v>24</v>
      </c>
      <c r="P1539" s="27">
        <v>48</v>
      </c>
      <c r="Q1539" s="55"/>
      <c r="R1539" s="27">
        <f t="shared" si="171"/>
        <v>0</v>
      </c>
      <c r="S1539" s="56" t="str">
        <f t="shared" si="168"/>
        <v>×</v>
      </c>
      <c r="T1539" s="56" t="str">
        <f t="shared" si="169"/>
        <v>×</v>
      </c>
      <c r="U1539" s="56" t="str">
        <f t="shared" si="170"/>
        <v>×</v>
      </c>
      <c r="V1539" s="57" t="str">
        <f t="shared" si="172"/>
        <v/>
      </c>
      <c r="W1539" s="58">
        <f t="shared" si="173"/>
        <v>0</v>
      </c>
      <c r="X1539" s="54">
        <f t="shared" si="174"/>
        <v>129</v>
      </c>
      <c r="Y1539" s="59"/>
    </row>
    <row r="1540" spans="1:25" ht="14.25" customHeight="1">
      <c r="A1540" s="54">
        <v>1409</v>
      </c>
      <c r="B1540" s="23">
        <v>129</v>
      </c>
      <c r="C1540" s="23" t="s">
        <v>33</v>
      </c>
      <c r="D1540" s="32" t="s">
        <v>6778</v>
      </c>
      <c r="E1540" s="23" t="s">
        <v>2495</v>
      </c>
      <c r="F1540" s="23" t="s">
        <v>2504</v>
      </c>
      <c r="G1540" s="23" t="s">
        <v>154</v>
      </c>
      <c r="H1540" s="25">
        <v>100</v>
      </c>
      <c r="I1540" s="25">
        <v>68.900000000000006</v>
      </c>
      <c r="J1540" s="26">
        <v>100</v>
      </c>
      <c r="K1540" s="26">
        <v>6890.0000000000009</v>
      </c>
      <c r="L1540" s="27">
        <v>12</v>
      </c>
      <c r="M1540" s="27">
        <v>14</v>
      </c>
      <c r="N1540" s="27">
        <v>0</v>
      </c>
      <c r="O1540" s="27">
        <v>0</v>
      </c>
      <c r="P1540" s="27">
        <v>26</v>
      </c>
      <c r="Q1540" s="55"/>
      <c r="R1540" s="27">
        <f t="shared" si="171"/>
        <v>0</v>
      </c>
      <c r="S1540" s="56" t="str">
        <f t="shared" ref="S1540:S1603" si="175">IF(Q1540="","×","○")</f>
        <v>×</v>
      </c>
      <c r="T1540" s="56" t="str">
        <f t="shared" ref="T1540:T1603" si="176">IF(Q1540&gt;=1,"○","×")</f>
        <v>×</v>
      </c>
      <c r="U1540" s="56" t="str">
        <f t="shared" ref="U1540:U1603" si="177">IF(ISNUMBER(Q1540),IF(INT(Q1540)=Q1540,"○","×"),"×")</f>
        <v>×</v>
      </c>
      <c r="V1540" s="57" t="str">
        <f t="shared" si="172"/>
        <v/>
      </c>
      <c r="W1540" s="58">
        <f t="shared" si="173"/>
        <v>0</v>
      </c>
      <c r="X1540" s="54">
        <f t="shared" si="174"/>
        <v>129</v>
      </c>
      <c r="Y1540" s="59"/>
    </row>
    <row r="1541" spans="1:25" ht="14.25" customHeight="1">
      <c r="A1541" s="54">
        <v>1410</v>
      </c>
      <c r="B1541" s="23">
        <v>129</v>
      </c>
      <c r="C1541" s="23" t="s">
        <v>33</v>
      </c>
      <c r="D1541" s="32" t="s">
        <v>2520</v>
      </c>
      <c r="E1541" s="23" t="s">
        <v>2495</v>
      </c>
      <c r="F1541" s="23" t="s">
        <v>2518</v>
      </c>
      <c r="G1541" s="23" t="s">
        <v>2521</v>
      </c>
      <c r="H1541" s="25">
        <v>60</v>
      </c>
      <c r="I1541" s="25">
        <v>123.3</v>
      </c>
      <c r="J1541" s="26">
        <v>60</v>
      </c>
      <c r="K1541" s="26">
        <v>7398</v>
      </c>
      <c r="L1541" s="27">
        <v>10</v>
      </c>
      <c r="M1541" s="27">
        <v>0</v>
      </c>
      <c r="N1541" s="27">
        <v>0</v>
      </c>
      <c r="O1541" s="27">
        <v>0</v>
      </c>
      <c r="P1541" s="27">
        <v>10</v>
      </c>
      <c r="Q1541" s="55"/>
      <c r="R1541" s="27">
        <f t="shared" si="171"/>
        <v>0</v>
      </c>
      <c r="S1541" s="56" t="str">
        <f t="shared" si="175"/>
        <v>×</v>
      </c>
      <c r="T1541" s="56" t="str">
        <f t="shared" si="176"/>
        <v>×</v>
      </c>
      <c r="U1541" s="56" t="str">
        <f t="shared" si="177"/>
        <v>×</v>
      </c>
      <c r="V1541" s="57" t="str">
        <f t="shared" si="172"/>
        <v/>
      </c>
      <c r="W1541" s="58">
        <f t="shared" si="173"/>
        <v>0</v>
      </c>
      <c r="X1541" s="54">
        <f t="shared" si="174"/>
        <v>129</v>
      </c>
      <c r="Y1541" s="59"/>
    </row>
    <row r="1542" spans="1:25" ht="14.25" customHeight="1">
      <c r="A1542" s="54">
        <v>1411</v>
      </c>
      <c r="B1542" s="23">
        <v>129</v>
      </c>
      <c r="C1542" s="23" t="s">
        <v>33</v>
      </c>
      <c r="D1542" s="32" t="s">
        <v>2517</v>
      </c>
      <c r="E1542" s="23" t="s">
        <v>2495</v>
      </c>
      <c r="F1542" s="23" t="s">
        <v>2518</v>
      </c>
      <c r="G1542" s="23" t="s">
        <v>2519</v>
      </c>
      <c r="H1542" s="25">
        <v>120</v>
      </c>
      <c r="I1542" s="25">
        <v>123.3</v>
      </c>
      <c r="J1542" s="26">
        <v>120</v>
      </c>
      <c r="K1542" s="26">
        <v>14796</v>
      </c>
      <c r="L1542" s="27">
        <v>0</v>
      </c>
      <c r="M1542" s="27">
        <v>38</v>
      </c>
      <c r="N1542" s="27">
        <v>0</v>
      </c>
      <c r="O1542" s="27">
        <v>0</v>
      </c>
      <c r="P1542" s="27">
        <v>38</v>
      </c>
      <c r="Q1542" s="55"/>
      <c r="R1542" s="27">
        <f t="shared" si="171"/>
        <v>0</v>
      </c>
      <c r="S1542" s="56" t="str">
        <f t="shared" si="175"/>
        <v>×</v>
      </c>
      <c r="T1542" s="56" t="str">
        <f t="shared" si="176"/>
        <v>×</v>
      </c>
      <c r="U1542" s="56" t="str">
        <f t="shared" si="177"/>
        <v>×</v>
      </c>
      <c r="V1542" s="57" t="str">
        <f t="shared" si="172"/>
        <v/>
      </c>
      <c r="W1542" s="58">
        <f t="shared" si="173"/>
        <v>0</v>
      </c>
      <c r="X1542" s="54">
        <f t="shared" si="174"/>
        <v>129</v>
      </c>
      <c r="Y1542" s="59"/>
    </row>
    <row r="1543" spans="1:25" ht="14.25" customHeight="1">
      <c r="A1543" s="60" t="s">
        <v>6036</v>
      </c>
      <c r="B1543" s="61"/>
      <c r="C1543" s="61"/>
      <c r="D1543" s="62"/>
      <c r="E1543" s="61"/>
      <c r="F1543" s="61"/>
      <c r="G1543" s="61"/>
      <c r="H1543" s="63"/>
      <c r="I1543" s="63"/>
      <c r="J1543" s="64"/>
      <c r="K1543" s="64"/>
      <c r="L1543" s="65"/>
      <c r="M1543" s="65"/>
      <c r="N1543" s="65"/>
      <c r="O1543" s="65"/>
      <c r="P1543" s="65"/>
      <c r="Q1543" s="66" t="str">
        <f>CONCATENATE("項番",B1542," 計")</f>
        <v>項番129 計</v>
      </c>
      <c r="R1543" s="67">
        <f>SUMIF(B:B,B1542,R:R)</f>
        <v>0</v>
      </c>
      <c r="S1543" s="68">
        <f>COUNTIFS($B:$B,$B1542,S:S,"○")</f>
        <v>0</v>
      </c>
      <c r="T1543" s="67"/>
      <c r="U1543" s="67"/>
      <c r="V1543" s="69" t="str">
        <f>IF(S1543=0,"",IF(COUNTIF(B:B,X1543)=S1543,"","この項番で見積単価（税別）が入力されていない品目があります"))</f>
        <v/>
      </c>
      <c r="W1543" s="70">
        <f t="shared" si="173"/>
        <v>0</v>
      </c>
      <c r="X1543" s="60">
        <f>B1542</f>
        <v>129</v>
      </c>
      <c r="Y1543" s="71" t="s">
        <v>293</v>
      </c>
    </row>
    <row r="1544" spans="1:25" ht="14.25" customHeight="1">
      <c r="A1544" s="54">
        <v>1412</v>
      </c>
      <c r="B1544" s="23">
        <v>130</v>
      </c>
      <c r="C1544" s="23" t="s">
        <v>33</v>
      </c>
      <c r="D1544" s="32" t="s">
        <v>5534</v>
      </c>
      <c r="E1544" s="23" t="s">
        <v>2528</v>
      </c>
      <c r="F1544" s="23" t="s">
        <v>5535</v>
      </c>
      <c r="G1544" s="23" t="s">
        <v>425</v>
      </c>
      <c r="H1544" s="25">
        <v>10</v>
      </c>
      <c r="I1544" s="25">
        <v>285</v>
      </c>
      <c r="J1544" s="26">
        <v>10</v>
      </c>
      <c r="K1544" s="26">
        <v>2850</v>
      </c>
      <c r="L1544" s="27">
        <v>0</v>
      </c>
      <c r="M1544" s="27">
        <v>0</v>
      </c>
      <c r="N1544" s="27">
        <v>2</v>
      </c>
      <c r="O1544" s="27">
        <v>60</v>
      </c>
      <c r="P1544" s="27">
        <v>62</v>
      </c>
      <c r="Q1544" s="55"/>
      <c r="R1544" s="27">
        <f t="shared" si="171"/>
        <v>0</v>
      </c>
      <c r="S1544" s="56" t="str">
        <f t="shared" si="175"/>
        <v>×</v>
      </c>
      <c r="T1544" s="56" t="str">
        <f t="shared" si="176"/>
        <v>×</v>
      </c>
      <c r="U1544" s="56" t="str">
        <f t="shared" si="177"/>
        <v>×</v>
      </c>
      <c r="V1544" s="57" t="str">
        <f t="shared" si="172"/>
        <v/>
      </c>
      <c r="W1544" s="58">
        <f t="shared" si="173"/>
        <v>0</v>
      </c>
      <c r="X1544" s="54">
        <f t="shared" si="174"/>
        <v>130</v>
      </c>
      <c r="Y1544" s="59"/>
    </row>
    <row r="1545" spans="1:25" ht="14.25" customHeight="1">
      <c r="A1545" s="54">
        <v>1413</v>
      </c>
      <c r="B1545" s="23">
        <v>130</v>
      </c>
      <c r="C1545" s="23" t="s">
        <v>33</v>
      </c>
      <c r="D1545" s="32" t="s">
        <v>6796</v>
      </c>
      <c r="E1545" s="23" t="s">
        <v>2528</v>
      </c>
      <c r="F1545" s="23" t="s">
        <v>6797</v>
      </c>
      <c r="G1545" s="23" t="s">
        <v>6798</v>
      </c>
      <c r="H1545" s="25">
        <v>5</v>
      </c>
      <c r="I1545" s="25">
        <v>504</v>
      </c>
      <c r="J1545" s="26">
        <v>5</v>
      </c>
      <c r="K1545" s="26">
        <v>2520</v>
      </c>
      <c r="L1545" s="23">
        <v>0</v>
      </c>
      <c r="M1545" s="23">
        <v>2</v>
      </c>
      <c r="N1545" s="23">
        <v>0</v>
      </c>
      <c r="O1545" s="23">
        <v>0</v>
      </c>
      <c r="P1545" s="23">
        <v>2</v>
      </c>
      <c r="Q1545" s="55"/>
      <c r="R1545" s="23">
        <f t="shared" si="171"/>
        <v>0</v>
      </c>
      <c r="S1545" s="56" t="str">
        <f t="shared" si="175"/>
        <v>×</v>
      </c>
      <c r="T1545" s="56" t="str">
        <f t="shared" si="176"/>
        <v>×</v>
      </c>
      <c r="U1545" s="56" t="str">
        <f t="shared" si="177"/>
        <v>×</v>
      </c>
      <c r="V1545" s="57" t="str">
        <f t="shared" si="172"/>
        <v/>
      </c>
      <c r="W1545" s="58">
        <f t="shared" si="173"/>
        <v>0</v>
      </c>
      <c r="X1545" s="54">
        <f t="shared" si="174"/>
        <v>130</v>
      </c>
      <c r="Y1545" s="59"/>
    </row>
    <row r="1546" spans="1:25" ht="14.25" customHeight="1">
      <c r="A1546" s="60" t="s">
        <v>6036</v>
      </c>
      <c r="B1546" s="61"/>
      <c r="C1546" s="61"/>
      <c r="D1546" s="62"/>
      <c r="E1546" s="61"/>
      <c r="F1546" s="61"/>
      <c r="G1546" s="61"/>
      <c r="H1546" s="63"/>
      <c r="I1546" s="63"/>
      <c r="J1546" s="64"/>
      <c r="K1546" s="64"/>
      <c r="L1546" s="61"/>
      <c r="M1546" s="61"/>
      <c r="N1546" s="61"/>
      <c r="O1546" s="61"/>
      <c r="P1546" s="61"/>
      <c r="Q1546" s="66" t="str">
        <f>CONCATENATE("項番",B1545," 計")</f>
        <v>項番130 計</v>
      </c>
      <c r="R1546" s="67">
        <f>SUMIF(B:B,B1545,R:R)</f>
        <v>0</v>
      </c>
      <c r="S1546" s="68">
        <f>COUNTIFS($B:$B,$B1545,S:S,"○")</f>
        <v>0</v>
      </c>
      <c r="T1546" s="67"/>
      <c r="U1546" s="67"/>
      <c r="V1546" s="69" t="str">
        <f>IF(S1546=0,"",IF(COUNTIF(B:B,X1546)=S1546,"","この項番で見積単価（税別）が入力されていない品目があります"))</f>
        <v/>
      </c>
      <c r="W1546" s="70">
        <f t="shared" si="173"/>
        <v>0</v>
      </c>
      <c r="X1546" s="60">
        <f>B1545</f>
        <v>130</v>
      </c>
      <c r="Y1546" s="71" t="s">
        <v>293</v>
      </c>
    </row>
    <row r="1547" spans="1:25" ht="14.25" customHeight="1">
      <c r="A1547" s="54">
        <v>1414</v>
      </c>
      <c r="B1547" s="23">
        <v>131</v>
      </c>
      <c r="C1547" s="23" t="s">
        <v>33</v>
      </c>
      <c r="D1547" s="32" t="s">
        <v>6789</v>
      </c>
      <c r="E1547" s="23" t="s">
        <v>2528</v>
      </c>
      <c r="F1547" s="23" t="s">
        <v>2589</v>
      </c>
      <c r="G1547" s="23" t="s">
        <v>2590</v>
      </c>
      <c r="H1547" s="25">
        <v>1</v>
      </c>
      <c r="I1547" s="25">
        <v>22.6</v>
      </c>
      <c r="J1547" s="26">
        <v>50</v>
      </c>
      <c r="K1547" s="26">
        <v>1130</v>
      </c>
      <c r="L1547" s="27">
        <v>0</v>
      </c>
      <c r="M1547" s="27">
        <v>2</v>
      </c>
      <c r="N1547" s="27">
        <v>0</v>
      </c>
      <c r="O1547" s="27">
        <v>0</v>
      </c>
      <c r="P1547" s="27">
        <v>2</v>
      </c>
      <c r="Q1547" s="55"/>
      <c r="R1547" s="27">
        <f t="shared" si="171"/>
        <v>0</v>
      </c>
      <c r="S1547" s="56" t="str">
        <f t="shared" si="175"/>
        <v>×</v>
      </c>
      <c r="T1547" s="56" t="str">
        <f t="shared" si="176"/>
        <v>×</v>
      </c>
      <c r="U1547" s="56" t="str">
        <f t="shared" si="177"/>
        <v>×</v>
      </c>
      <c r="V1547" s="57" t="str">
        <f t="shared" si="172"/>
        <v/>
      </c>
      <c r="W1547" s="58">
        <f t="shared" si="173"/>
        <v>0</v>
      </c>
      <c r="X1547" s="54">
        <f t="shared" si="174"/>
        <v>131</v>
      </c>
      <c r="Y1547" s="59"/>
    </row>
    <row r="1548" spans="1:25" ht="14.25" customHeight="1">
      <c r="A1548" s="54">
        <v>1415</v>
      </c>
      <c r="B1548" s="23">
        <v>131</v>
      </c>
      <c r="C1548" s="23" t="s">
        <v>33</v>
      </c>
      <c r="D1548" s="32" t="s">
        <v>2539</v>
      </c>
      <c r="E1548" s="23" t="s">
        <v>2528</v>
      </c>
      <c r="F1548" s="23" t="s">
        <v>2540</v>
      </c>
      <c r="G1548" s="23" t="s">
        <v>2538</v>
      </c>
      <c r="H1548" s="25">
        <v>10</v>
      </c>
      <c r="I1548" s="25">
        <v>180.3</v>
      </c>
      <c r="J1548" s="26">
        <v>10</v>
      </c>
      <c r="K1548" s="26">
        <v>1803</v>
      </c>
      <c r="L1548" s="27">
        <v>0</v>
      </c>
      <c r="M1548" s="27">
        <v>56</v>
      </c>
      <c r="N1548" s="27">
        <v>0</v>
      </c>
      <c r="O1548" s="27">
        <v>0</v>
      </c>
      <c r="P1548" s="27">
        <v>56</v>
      </c>
      <c r="Q1548" s="55"/>
      <c r="R1548" s="27">
        <f t="shared" si="171"/>
        <v>0</v>
      </c>
      <c r="S1548" s="56" t="str">
        <f t="shared" si="175"/>
        <v>×</v>
      </c>
      <c r="T1548" s="56" t="str">
        <f t="shared" si="176"/>
        <v>×</v>
      </c>
      <c r="U1548" s="56" t="str">
        <f t="shared" si="177"/>
        <v>×</v>
      </c>
      <c r="V1548" s="57" t="str">
        <f t="shared" si="172"/>
        <v/>
      </c>
      <c r="W1548" s="58">
        <f t="shared" si="173"/>
        <v>0</v>
      </c>
      <c r="X1548" s="54">
        <f t="shared" si="174"/>
        <v>131</v>
      </c>
      <c r="Y1548" s="59"/>
    </row>
    <row r="1549" spans="1:25" ht="14.25" customHeight="1">
      <c r="A1549" s="54">
        <v>1416</v>
      </c>
      <c r="B1549" s="23">
        <v>131</v>
      </c>
      <c r="C1549" s="23" t="s">
        <v>33</v>
      </c>
      <c r="D1549" s="32" t="s">
        <v>2597</v>
      </c>
      <c r="E1549" s="23" t="s">
        <v>2528</v>
      </c>
      <c r="F1549" s="23" t="s">
        <v>2598</v>
      </c>
      <c r="G1549" s="23" t="s">
        <v>46</v>
      </c>
      <c r="H1549" s="25">
        <v>1</v>
      </c>
      <c r="I1549" s="25">
        <v>41.7</v>
      </c>
      <c r="J1549" s="26">
        <v>50</v>
      </c>
      <c r="K1549" s="26">
        <v>2085</v>
      </c>
      <c r="L1549" s="27">
        <v>0</v>
      </c>
      <c r="M1549" s="27">
        <v>0</v>
      </c>
      <c r="N1549" s="27">
        <v>15</v>
      </c>
      <c r="O1549" s="27">
        <v>0</v>
      </c>
      <c r="P1549" s="27">
        <v>15</v>
      </c>
      <c r="Q1549" s="55"/>
      <c r="R1549" s="27">
        <f t="shared" si="171"/>
        <v>0</v>
      </c>
      <c r="S1549" s="56" t="str">
        <f t="shared" si="175"/>
        <v>×</v>
      </c>
      <c r="T1549" s="56" t="str">
        <f t="shared" si="176"/>
        <v>×</v>
      </c>
      <c r="U1549" s="56" t="str">
        <f t="shared" si="177"/>
        <v>×</v>
      </c>
      <c r="V1549" s="57" t="str">
        <f t="shared" si="172"/>
        <v/>
      </c>
      <c r="W1549" s="58">
        <f t="shared" si="173"/>
        <v>0</v>
      </c>
      <c r="X1549" s="54">
        <f t="shared" si="174"/>
        <v>131</v>
      </c>
      <c r="Y1549" s="59"/>
    </row>
    <row r="1550" spans="1:25" ht="14.25" customHeight="1">
      <c r="A1550" s="54">
        <v>1417</v>
      </c>
      <c r="B1550" s="23">
        <v>131</v>
      </c>
      <c r="C1550" s="23" t="s">
        <v>33</v>
      </c>
      <c r="D1550" s="32" t="s">
        <v>6790</v>
      </c>
      <c r="E1550" s="23" t="s">
        <v>2528</v>
      </c>
      <c r="F1550" s="23" t="s">
        <v>2568</v>
      </c>
      <c r="G1550" s="23" t="s">
        <v>46</v>
      </c>
      <c r="H1550" s="25">
        <v>1</v>
      </c>
      <c r="I1550" s="25">
        <v>34.5</v>
      </c>
      <c r="J1550" s="26">
        <v>50</v>
      </c>
      <c r="K1550" s="26">
        <v>1725</v>
      </c>
      <c r="L1550" s="27">
        <v>0</v>
      </c>
      <c r="M1550" s="27">
        <v>2</v>
      </c>
      <c r="N1550" s="27">
        <v>0</v>
      </c>
      <c r="O1550" s="27">
        <v>0</v>
      </c>
      <c r="P1550" s="27">
        <v>2</v>
      </c>
      <c r="Q1550" s="55"/>
      <c r="R1550" s="27">
        <f t="shared" si="171"/>
        <v>0</v>
      </c>
      <c r="S1550" s="56" t="str">
        <f t="shared" si="175"/>
        <v>×</v>
      </c>
      <c r="T1550" s="56" t="str">
        <f t="shared" si="176"/>
        <v>×</v>
      </c>
      <c r="U1550" s="56" t="str">
        <f t="shared" si="177"/>
        <v>×</v>
      </c>
      <c r="V1550" s="57" t="str">
        <f t="shared" si="172"/>
        <v/>
      </c>
      <c r="W1550" s="58">
        <f t="shared" si="173"/>
        <v>0</v>
      </c>
      <c r="X1550" s="54">
        <f t="shared" si="174"/>
        <v>131</v>
      </c>
      <c r="Y1550" s="59"/>
    </row>
    <row r="1551" spans="1:25" ht="14.25" customHeight="1">
      <c r="A1551" s="54">
        <v>1418</v>
      </c>
      <c r="B1551" s="23">
        <v>131</v>
      </c>
      <c r="C1551" s="23" t="s">
        <v>33</v>
      </c>
      <c r="D1551" s="32" t="s">
        <v>6791</v>
      </c>
      <c r="E1551" s="23" t="s">
        <v>2528</v>
      </c>
      <c r="F1551" s="23" t="s">
        <v>2567</v>
      </c>
      <c r="G1551" s="23" t="s">
        <v>46</v>
      </c>
      <c r="H1551" s="25">
        <v>1</v>
      </c>
      <c r="I1551" s="25">
        <v>34.5</v>
      </c>
      <c r="J1551" s="26">
        <v>50</v>
      </c>
      <c r="K1551" s="26">
        <v>1725</v>
      </c>
      <c r="L1551" s="27">
        <v>0</v>
      </c>
      <c r="M1551" s="27">
        <v>2</v>
      </c>
      <c r="N1551" s="27">
        <v>0</v>
      </c>
      <c r="O1551" s="27">
        <v>0</v>
      </c>
      <c r="P1551" s="27">
        <v>2</v>
      </c>
      <c r="Q1551" s="55"/>
      <c r="R1551" s="27">
        <f t="shared" si="171"/>
        <v>0</v>
      </c>
      <c r="S1551" s="56" t="str">
        <f t="shared" si="175"/>
        <v>×</v>
      </c>
      <c r="T1551" s="56" t="str">
        <f t="shared" si="176"/>
        <v>×</v>
      </c>
      <c r="U1551" s="56" t="str">
        <f t="shared" si="177"/>
        <v>×</v>
      </c>
      <c r="V1551" s="57" t="str">
        <f t="shared" si="172"/>
        <v/>
      </c>
      <c r="W1551" s="58">
        <f t="shared" si="173"/>
        <v>0</v>
      </c>
      <c r="X1551" s="54">
        <f t="shared" si="174"/>
        <v>131</v>
      </c>
      <c r="Y1551" s="59"/>
    </row>
    <row r="1552" spans="1:25" ht="14.25" customHeight="1">
      <c r="A1552" s="54">
        <v>1419</v>
      </c>
      <c r="B1552" s="23">
        <v>131</v>
      </c>
      <c r="C1552" s="23" t="s">
        <v>33</v>
      </c>
      <c r="D1552" s="32" t="s">
        <v>2581</v>
      </c>
      <c r="E1552" s="23" t="s">
        <v>2528</v>
      </c>
      <c r="F1552" s="23" t="s">
        <v>6792</v>
      </c>
      <c r="G1552" s="23" t="s">
        <v>425</v>
      </c>
      <c r="H1552" s="25">
        <v>10</v>
      </c>
      <c r="I1552" s="25">
        <v>83</v>
      </c>
      <c r="J1552" s="26">
        <v>10</v>
      </c>
      <c r="K1552" s="26">
        <v>830</v>
      </c>
      <c r="L1552" s="27">
        <v>0</v>
      </c>
      <c r="M1552" s="27">
        <v>52</v>
      </c>
      <c r="N1552" s="27">
        <v>0</v>
      </c>
      <c r="O1552" s="27">
        <v>0</v>
      </c>
      <c r="P1552" s="27">
        <v>52</v>
      </c>
      <c r="Q1552" s="55"/>
      <c r="R1552" s="27">
        <f t="shared" si="171"/>
        <v>0</v>
      </c>
      <c r="S1552" s="56" t="str">
        <f t="shared" si="175"/>
        <v>×</v>
      </c>
      <c r="T1552" s="56" t="str">
        <f t="shared" si="176"/>
        <v>×</v>
      </c>
      <c r="U1552" s="56" t="str">
        <f t="shared" si="177"/>
        <v>×</v>
      </c>
      <c r="V1552" s="57" t="str">
        <f t="shared" si="172"/>
        <v/>
      </c>
      <c r="W1552" s="58">
        <f t="shared" si="173"/>
        <v>0</v>
      </c>
      <c r="X1552" s="54">
        <f t="shared" si="174"/>
        <v>131</v>
      </c>
      <c r="Y1552" s="59"/>
    </row>
    <row r="1553" spans="1:25" ht="14.25" customHeight="1">
      <c r="A1553" s="54">
        <v>1420</v>
      </c>
      <c r="B1553" s="23">
        <v>131</v>
      </c>
      <c r="C1553" s="23" t="s">
        <v>33</v>
      </c>
      <c r="D1553" s="32" t="s">
        <v>2559</v>
      </c>
      <c r="E1553" s="23" t="s">
        <v>2528</v>
      </c>
      <c r="F1553" s="23" t="s">
        <v>6793</v>
      </c>
      <c r="G1553" s="23" t="s">
        <v>375</v>
      </c>
      <c r="H1553" s="25">
        <v>5</v>
      </c>
      <c r="I1553" s="25">
        <v>7592</v>
      </c>
      <c r="J1553" s="26">
        <v>5</v>
      </c>
      <c r="K1553" s="26">
        <v>37960</v>
      </c>
      <c r="L1553" s="27">
        <v>2</v>
      </c>
      <c r="M1553" s="27">
        <v>2</v>
      </c>
      <c r="N1553" s="27">
        <v>5</v>
      </c>
      <c r="O1553" s="27">
        <v>0</v>
      </c>
      <c r="P1553" s="27">
        <v>9</v>
      </c>
      <c r="Q1553" s="55"/>
      <c r="R1553" s="27">
        <f t="shared" si="171"/>
        <v>0</v>
      </c>
      <c r="S1553" s="56" t="str">
        <f t="shared" si="175"/>
        <v>×</v>
      </c>
      <c r="T1553" s="56" t="str">
        <f t="shared" si="176"/>
        <v>×</v>
      </c>
      <c r="U1553" s="56" t="str">
        <f t="shared" si="177"/>
        <v>×</v>
      </c>
      <c r="V1553" s="57" t="str">
        <f t="shared" si="172"/>
        <v/>
      </c>
      <c r="W1553" s="58">
        <f t="shared" si="173"/>
        <v>0</v>
      </c>
      <c r="X1553" s="54">
        <f t="shared" si="174"/>
        <v>131</v>
      </c>
      <c r="Y1553" s="59"/>
    </row>
    <row r="1554" spans="1:25" ht="14.25" customHeight="1">
      <c r="A1554" s="54">
        <v>1421</v>
      </c>
      <c r="B1554" s="23">
        <v>131</v>
      </c>
      <c r="C1554" s="23" t="s">
        <v>33</v>
      </c>
      <c r="D1554" s="32" t="s">
        <v>6794</v>
      </c>
      <c r="E1554" s="23" t="s">
        <v>2528</v>
      </c>
      <c r="F1554" s="23" t="s">
        <v>2563</v>
      </c>
      <c r="G1554" s="23" t="s">
        <v>34</v>
      </c>
      <c r="H1554" s="25">
        <v>1</v>
      </c>
      <c r="I1554" s="25">
        <v>1593</v>
      </c>
      <c r="J1554" s="26">
        <v>1</v>
      </c>
      <c r="K1554" s="26">
        <v>1593</v>
      </c>
      <c r="L1554" s="27">
        <v>2800</v>
      </c>
      <c r="M1554" s="27">
        <v>240</v>
      </c>
      <c r="N1554" s="27">
        <v>0</v>
      </c>
      <c r="O1554" s="27">
        <v>0</v>
      </c>
      <c r="P1554" s="27">
        <v>3040</v>
      </c>
      <c r="Q1554" s="55"/>
      <c r="R1554" s="27">
        <f t="shared" si="171"/>
        <v>0</v>
      </c>
      <c r="S1554" s="56" t="str">
        <f t="shared" si="175"/>
        <v>×</v>
      </c>
      <c r="T1554" s="56" t="str">
        <f t="shared" si="176"/>
        <v>×</v>
      </c>
      <c r="U1554" s="56" t="str">
        <f t="shared" si="177"/>
        <v>×</v>
      </c>
      <c r="V1554" s="57" t="str">
        <f t="shared" si="172"/>
        <v/>
      </c>
      <c r="W1554" s="58">
        <f t="shared" si="173"/>
        <v>0</v>
      </c>
      <c r="X1554" s="54">
        <f t="shared" si="174"/>
        <v>131</v>
      </c>
      <c r="Y1554" s="59"/>
    </row>
    <row r="1555" spans="1:25" ht="14.25" customHeight="1">
      <c r="A1555" s="54">
        <v>1422</v>
      </c>
      <c r="B1555" s="23">
        <v>131</v>
      </c>
      <c r="C1555" s="23" t="s">
        <v>33</v>
      </c>
      <c r="D1555" s="32" t="s">
        <v>2552</v>
      </c>
      <c r="E1555" s="23" t="s">
        <v>2528</v>
      </c>
      <c r="F1555" s="23" t="s">
        <v>2553</v>
      </c>
      <c r="G1555" s="23" t="s">
        <v>425</v>
      </c>
      <c r="H1555" s="25">
        <v>10</v>
      </c>
      <c r="I1555" s="25">
        <v>2517</v>
      </c>
      <c r="J1555" s="26">
        <v>10</v>
      </c>
      <c r="K1555" s="26">
        <v>25170</v>
      </c>
      <c r="L1555" s="27">
        <v>0</v>
      </c>
      <c r="M1555" s="27">
        <v>0</v>
      </c>
      <c r="N1555" s="27">
        <v>50</v>
      </c>
      <c r="O1555" s="27">
        <v>0</v>
      </c>
      <c r="P1555" s="27">
        <v>50</v>
      </c>
      <c r="Q1555" s="55"/>
      <c r="R1555" s="27">
        <f t="shared" si="171"/>
        <v>0</v>
      </c>
      <c r="S1555" s="56" t="str">
        <f t="shared" si="175"/>
        <v>×</v>
      </c>
      <c r="T1555" s="56" t="str">
        <f t="shared" si="176"/>
        <v>×</v>
      </c>
      <c r="U1555" s="56" t="str">
        <f t="shared" si="177"/>
        <v>×</v>
      </c>
      <c r="V1555" s="57" t="str">
        <f t="shared" si="172"/>
        <v/>
      </c>
      <c r="W1555" s="58">
        <f t="shared" si="173"/>
        <v>0</v>
      </c>
      <c r="X1555" s="54">
        <f t="shared" si="174"/>
        <v>131</v>
      </c>
      <c r="Y1555" s="59"/>
    </row>
    <row r="1556" spans="1:25" ht="14.25" customHeight="1">
      <c r="A1556" s="54">
        <v>1423</v>
      </c>
      <c r="B1556" s="23">
        <v>131</v>
      </c>
      <c r="C1556" s="23" t="s">
        <v>33</v>
      </c>
      <c r="D1556" s="32" t="s">
        <v>2556</v>
      </c>
      <c r="E1556" s="23" t="s">
        <v>2528</v>
      </c>
      <c r="F1556" s="23" t="s">
        <v>2557</v>
      </c>
      <c r="G1556" s="23" t="s">
        <v>36</v>
      </c>
      <c r="H1556" s="25">
        <v>10</v>
      </c>
      <c r="I1556" s="25">
        <v>2794</v>
      </c>
      <c r="J1556" s="26">
        <v>10</v>
      </c>
      <c r="K1556" s="26">
        <v>27940</v>
      </c>
      <c r="L1556" s="27">
        <v>0</v>
      </c>
      <c r="M1556" s="27">
        <v>0</v>
      </c>
      <c r="N1556" s="27">
        <v>1</v>
      </c>
      <c r="O1556" s="27">
        <v>0</v>
      </c>
      <c r="P1556" s="27">
        <v>1</v>
      </c>
      <c r="Q1556" s="55"/>
      <c r="R1556" s="27">
        <f t="shared" si="171"/>
        <v>0</v>
      </c>
      <c r="S1556" s="56" t="str">
        <f t="shared" si="175"/>
        <v>×</v>
      </c>
      <c r="T1556" s="56" t="str">
        <f t="shared" si="176"/>
        <v>×</v>
      </c>
      <c r="U1556" s="56" t="str">
        <f t="shared" si="177"/>
        <v>×</v>
      </c>
      <c r="V1556" s="57" t="str">
        <f t="shared" si="172"/>
        <v/>
      </c>
      <c r="W1556" s="58">
        <f t="shared" si="173"/>
        <v>0</v>
      </c>
      <c r="X1556" s="54">
        <f t="shared" si="174"/>
        <v>131</v>
      </c>
      <c r="Y1556" s="59"/>
    </row>
    <row r="1557" spans="1:25" ht="14.25" customHeight="1">
      <c r="A1557" s="54">
        <v>1424</v>
      </c>
      <c r="B1557" s="23">
        <v>131</v>
      </c>
      <c r="C1557" s="23" t="s">
        <v>33</v>
      </c>
      <c r="D1557" s="32" t="s">
        <v>2572</v>
      </c>
      <c r="E1557" s="23" t="s">
        <v>2528</v>
      </c>
      <c r="F1557" s="23" t="s">
        <v>2573</v>
      </c>
      <c r="G1557" s="23" t="s">
        <v>425</v>
      </c>
      <c r="H1557" s="25">
        <v>10</v>
      </c>
      <c r="I1557" s="25">
        <v>247</v>
      </c>
      <c r="J1557" s="26">
        <v>10</v>
      </c>
      <c r="K1557" s="26">
        <v>2470</v>
      </c>
      <c r="L1557" s="27">
        <v>12</v>
      </c>
      <c r="M1557" s="27">
        <v>0</v>
      </c>
      <c r="N1557" s="27">
        <v>0</v>
      </c>
      <c r="O1557" s="27">
        <v>0</v>
      </c>
      <c r="P1557" s="27">
        <v>12</v>
      </c>
      <c r="Q1557" s="55"/>
      <c r="R1557" s="27">
        <f t="shared" si="171"/>
        <v>0</v>
      </c>
      <c r="S1557" s="56" t="str">
        <f t="shared" si="175"/>
        <v>×</v>
      </c>
      <c r="T1557" s="56" t="str">
        <f t="shared" si="176"/>
        <v>×</v>
      </c>
      <c r="U1557" s="56" t="str">
        <f t="shared" si="177"/>
        <v>×</v>
      </c>
      <c r="V1557" s="57" t="str">
        <f t="shared" si="172"/>
        <v/>
      </c>
      <c r="W1557" s="58">
        <f t="shared" si="173"/>
        <v>0</v>
      </c>
      <c r="X1557" s="54">
        <f t="shared" si="174"/>
        <v>131</v>
      </c>
      <c r="Y1557" s="59"/>
    </row>
    <row r="1558" spans="1:25" ht="14.25" customHeight="1">
      <c r="A1558" s="54">
        <v>1425</v>
      </c>
      <c r="B1558" s="23">
        <v>131</v>
      </c>
      <c r="C1558" s="23" t="s">
        <v>33</v>
      </c>
      <c r="D1558" s="32" t="s">
        <v>2574</v>
      </c>
      <c r="E1558" s="23" t="s">
        <v>2528</v>
      </c>
      <c r="F1558" s="23" t="s">
        <v>2575</v>
      </c>
      <c r="G1558" s="23" t="s">
        <v>399</v>
      </c>
      <c r="H1558" s="25">
        <v>1</v>
      </c>
      <c r="I1558" s="25">
        <v>930</v>
      </c>
      <c r="J1558" s="26">
        <v>1</v>
      </c>
      <c r="K1558" s="26">
        <v>930</v>
      </c>
      <c r="L1558" s="27">
        <v>0</v>
      </c>
      <c r="M1558" s="27">
        <v>446</v>
      </c>
      <c r="N1558" s="27">
        <v>96</v>
      </c>
      <c r="O1558" s="27">
        <v>0</v>
      </c>
      <c r="P1558" s="27">
        <v>542</v>
      </c>
      <c r="Q1558" s="55"/>
      <c r="R1558" s="27">
        <f t="shared" si="171"/>
        <v>0</v>
      </c>
      <c r="S1558" s="56" t="str">
        <f t="shared" si="175"/>
        <v>×</v>
      </c>
      <c r="T1558" s="56" t="str">
        <f t="shared" si="176"/>
        <v>×</v>
      </c>
      <c r="U1558" s="56" t="str">
        <f t="shared" si="177"/>
        <v>×</v>
      </c>
      <c r="V1558" s="57" t="str">
        <f t="shared" si="172"/>
        <v/>
      </c>
      <c r="W1558" s="58">
        <f t="shared" si="173"/>
        <v>0</v>
      </c>
      <c r="X1558" s="54">
        <f t="shared" si="174"/>
        <v>131</v>
      </c>
      <c r="Y1558" s="59"/>
    </row>
    <row r="1559" spans="1:25" ht="14.25" customHeight="1">
      <c r="A1559" s="54">
        <v>1426</v>
      </c>
      <c r="B1559" s="23">
        <v>131</v>
      </c>
      <c r="C1559" s="23" t="s">
        <v>33</v>
      </c>
      <c r="D1559" s="32" t="s">
        <v>2569</v>
      </c>
      <c r="E1559" s="23" t="s">
        <v>2528</v>
      </c>
      <c r="F1559" s="23" t="s">
        <v>2570</v>
      </c>
      <c r="G1559" s="23" t="s">
        <v>2571</v>
      </c>
      <c r="H1559" s="25">
        <v>10</v>
      </c>
      <c r="I1559" s="25">
        <v>257</v>
      </c>
      <c r="J1559" s="26">
        <v>10</v>
      </c>
      <c r="K1559" s="26">
        <v>2570</v>
      </c>
      <c r="L1559" s="27">
        <v>0</v>
      </c>
      <c r="M1559" s="27">
        <v>0</v>
      </c>
      <c r="N1559" s="27">
        <v>200</v>
      </c>
      <c r="O1559" s="27">
        <v>0</v>
      </c>
      <c r="P1559" s="27">
        <v>200</v>
      </c>
      <c r="Q1559" s="55"/>
      <c r="R1559" s="27">
        <f t="shared" si="171"/>
        <v>0</v>
      </c>
      <c r="S1559" s="56" t="str">
        <f t="shared" si="175"/>
        <v>×</v>
      </c>
      <c r="T1559" s="56" t="str">
        <f t="shared" si="176"/>
        <v>×</v>
      </c>
      <c r="U1559" s="56" t="str">
        <f t="shared" si="177"/>
        <v>×</v>
      </c>
      <c r="V1559" s="57" t="str">
        <f t="shared" si="172"/>
        <v/>
      </c>
      <c r="W1559" s="58">
        <f t="shared" si="173"/>
        <v>0</v>
      </c>
      <c r="X1559" s="54">
        <f t="shared" si="174"/>
        <v>131</v>
      </c>
      <c r="Y1559" s="59"/>
    </row>
    <row r="1560" spans="1:25" ht="14.25" customHeight="1">
      <c r="A1560" s="54">
        <v>1427</v>
      </c>
      <c r="B1560" s="23">
        <v>131</v>
      </c>
      <c r="C1560" s="23" t="s">
        <v>33</v>
      </c>
      <c r="D1560" s="32" t="s">
        <v>2576</v>
      </c>
      <c r="E1560" s="23" t="s">
        <v>2528</v>
      </c>
      <c r="F1560" s="23" t="s">
        <v>2577</v>
      </c>
      <c r="G1560" s="23" t="s">
        <v>425</v>
      </c>
      <c r="H1560" s="25">
        <v>10</v>
      </c>
      <c r="I1560" s="25">
        <v>733</v>
      </c>
      <c r="J1560" s="26">
        <v>10</v>
      </c>
      <c r="K1560" s="26">
        <v>7330</v>
      </c>
      <c r="L1560" s="27">
        <v>26</v>
      </c>
      <c r="M1560" s="27">
        <v>0</v>
      </c>
      <c r="N1560" s="27">
        <v>0</v>
      </c>
      <c r="O1560" s="27">
        <v>0</v>
      </c>
      <c r="P1560" s="27">
        <v>26</v>
      </c>
      <c r="Q1560" s="55"/>
      <c r="R1560" s="27">
        <f t="shared" si="171"/>
        <v>0</v>
      </c>
      <c r="S1560" s="56" t="str">
        <f t="shared" si="175"/>
        <v>×</v>
      </c>
      <c r="T1560" s="56" t="str">
        <f t="shared" si="176"/>
        <v>×</v>
      </c>
      <c r="U1560" s="56" t="str">
        <f t="shared" si="177"/>
        <v>×</v>
      </c>
      <c r="V1560" s="57" t="str">
        <f t="shared" si="172"/>
        <v/>
      </c>
      <c r="W1560" s="58">
        <f t="shared" si="173"/>
        <v>0</v>
      </c>
      <c r="X1560" s="54">
        <f t="shared" si="174"/>
        <v>131</v>
      </c>
      <c r="Y1560" s="59"/>
    </row>
    <row r="1561" spans="1:25" ht="14.25" customHeight="1">
      <c r="A1561" s="54">
        <v>1428</v>
      </c>
      <c r="B1561" s="23">
        <v>131</v>
      </c>
      <c r="C1561" s="23" t="s">
        <v>33</v>
      </c>
      <c r="D1561" s="32" t="s">
        <v>2549</v>
      </c>
      <c r="E1561" s="23" t="s">
        <v>2528</v>
      </c>
      <c r="F1561" s="23" t="s">
        <v>6795</v>
      </c>
      <c r="G1561" s="23" t="s">
        <v>425</v>
      </c>
      <c r="H1561" s="25">
        <v>10</v>
      </c>
      <c r="I1561" s="25">
        <v>115</v>
      </c>
      <c r="J1561" s="26">
        <v>10</v>
      </c>
      <c r="K1561" s="26">
        <v>1150</v>
      </c>
      <c r="L1561" s="27">
        <v>1200</v>
      </c>
      <c r="M1561" s="27">
        <v>0</v>
      </c>
      <c r="N1561" s="27">
        <v>1100</v>
      </c>
      <c r="O1561" s="27">
        <v>10</v>
      </c>
      <c r="P1561" s="27">
        <v>2310</v>
      </c>
      <c r="Q1561" s="55"/>
      <c r="R1561" s="27">
        <f t="shared" si="171"/>
        <v>0</v>
      </c>
      <c r="S1561" s="56" t="str">
        <f t="shared" si="175"/>
        <v>×</v>
      </c>
      <c r="T1561" s="56" t="str">
        <f t="shared" si="176"/>
        <v>×</v>
      </c>
      <c r="U1561" s="56" t="str">
        <f t="shared" si="177"/>
        <v>×</v>
      </c>
      <c r="V1561" s="57" t="str">
        <f t="shared" si="172"/>
        <v/>
      </c>
      <c r="W1561" s="58">
        <f t="shared" si="173"/>
        <v>0</v>
      </c>
      <c r="X1561" s="54">
        <f t="shared" si="174"/>
        <v>131</v>
      </c>
      <c r="Y1561" s="59"/>
    </row>
    <row r="1562" spans="1:25" ht="14.25" customHeight="1">
      <c r="A1562" s="60" t="s">
        <v>6036</v>
      </c>
      <c r="B1562" s="61"/>
      <c r="C1562" s="61"/>
      <c r="D1562" s="62"/>
      <c r="E1562" s="61"/>
      <c r="F1562" s="61"/>
      <c r="G1562" s="61"/>
      <c r="H1562" s="63"/>
      <c r="I1562" s="63"/>
      <c r="J1562" s="64"/>
      <c r="K1562" s="64"/>
      <c r="L1562" s="65"/>
      <c r="M1562" s="65"/>
      <c r="N1562" s="65"/>
      <c r="O1562" s="65"/>
      <c r="P1562" s="65"/>
      <c r="Q1562" s="66" t="str">
        <f>CONCATENATE("項番",B1561," 計")</f>
        <v>項番131 計</v>
      </c>
      <c r="R1562" s="67">
        <f>SUMIF(B:B,B1561,R:R)</f>
        <v>0</v>
      </c>
      <c r="S1562" s="68">
        <f>COUNTIFS($B:$B,$B1561,S:S,"○")</f>
        <v>0</v>
      </c>
      <c r="T1562" s="67"/>
      <c r="U1562" s="67"/>
      <c r="V1562" s="69" t="str">
        <f>IF(S1562=0,"",IF(COUNTIF(B:B,X1562)=S1562,"","この項番で見積単価（税別）が入力されていない品目があります"))</f>
        <v/>
      </c>
      <c r="W1562" s="70">
        <f t="shared" si="173"/>
        <v>0</v>
      </c>
      <c r="X1562" s="60">
        <f>B1561</f>
        <v>131</v>
      </c>
      <c r="Y1562" s="71" t="s">
        <v>293</v>
      </c>
    </row>
    <row r="1563" spans="1:25" ht="14.25" customHeight="1">
      <c r="A1563" s="54">
        <v>1429</v>
      </c>
      <c r="B1563" s="23">
        <v>132</v>
      </c>
      <c r="C1563" s="23" t="s">
        <v>33</v>
      </c>
      <c r="D1563" s="32" t="s">
        <v>6780</v>
      </c>
      <c r="E1563" s="23" t="s">
        <v>2528</v>
      </c>
      <c r="F1563" s="23" t="s">
        <v>2591</v>
      </c>
      <c r="G1563" s="23" t="s">
        <v>1378</v>
      </c>
      <c r="H1563" s="25">
        <v>1</v>
      </c>
      <c r="I1563" s="25">
        <v>8.6</v>
      </c>
      <c r="J1563" s="26">
        <v>25</v>
      </c>
      <c r="K1563" s="26">
        <v>215</v>
      </c>
      <c r="L1563" s="27">
        <v>0</v>
      </c>
      <c r="M1563" s="27">
        <v>0</v>
      </c>
      <c r="N1563" s="27">
        <v>1</v>
      </c>
      <c r="O1563" s="27">
        <v>0</v>
      </c>
      <c r="P1563" s="27">
        <v>1</v>
      </c>
      <c r="Q1563" s="55"/>
      <c r="R1563" s="27">
        <f t="shared" si="171"/>
        <v>0</v>
      </c>
      <c r="S1563" s="56" t="str">
        <f t="shared" si="175"/>
        <v>×</v>
      </c>
      <c r="T1563" s="56" t="str">
        <f t="shared" si="176"/>
        <v>×</v>
      </c>
      <c r="U1563" s="56" t="str">
        <f t="shared" si="177"/>
        <v>×</v>
      </c>
      <c r="V1563" s="57" t="str">
        <f t="shared" si="172"/>
        <v/>
      </c>
      <c r="W1563" s="58">
        <f t="shared" si="173"/>
        <v>0</v>
      </c>
      <c r="X1563" s="54">
        <f t="shared" si="174"/>
        <v>132</v>
      </c>
      <c r="Y1563" s="59"/>
    </row>
    <row r="1564" spans="1:25" ht="14.25" customHeight="1">
      <c r="A1564" s="54">
        <v>1430</v>
      </c>
      <c r="B1564" s="23">
        <v>132</v>
      </c>
      <c r="C1564" s="23" t="s">
        <v>33</v>
      </c>
      <c r="D1564" s="32" t="s">
        <v>2534</v>
      </c>
      <c r="E1564" s="23" t="s">
        <v>2528</v>
      </c>
      <c r="F1564" s="23" t="s">
        <v>2535</v>
      </c>
      <c r="G1564" s="23" t="s">
        <v>44</v>
      </c>
      <c r="H1564" s="25">
        <v>1</v>
      </c>
      <c r="I1564" s="25">
        <v>7.3</v>
      </c>
      <c r="J1564" s="26">
        <v>500</v>
      </c>
      <c r="K1564" s="26">
        <v>3650</v>
      </c>
      <c r="L1564" s="27">
        <v>0</v>
      </c>
      <c r="M1564" s="27">
        <v>2</v>
      </c>
      <c r="N1564" s="27">
        <v>150</v>
      </c>
      <c r="O1564" s="27">
        <v>0</v>
      </c>
      <c r="P1564" s="27">
        <v>152</v>
      </c>
      <c r="Q1564" s="55"/>
      <c r="R1564" s="27">
        <f t="shared" si="171"/>
        <v>0</v>
      </c>
      <c r="S1564" s="56" t="str">
        <f t="shared" si="175"/>
        <v>×</v>
      </c>
      <c r="T1564" s="56" t="str">
        <f t="shared" si="176"/>
        <v>×</v>
      </c>
      <c r="U1564" s="56" t="str">
        <f t="shared" si="177"/>
        <v>×</v>
      </c>
      <c r="V1564" s="57" t="str">
        <f t="shared" si="172"/>
        <v/>
      </c>
      <c r="W1564" s="58">
        <f t="shared" si="173"/>
        <v>0</v>
      </c>
      <c r="X1564" s="54">
        <f t="shared" si="174"/>
        <v>132</v>
      </c>
      <c r="Y1564" s="59"/>
    </row>
    <row r="1565" spans="1:25" ht="14.25" customHeight="1">
      <c r="A1565" s="54">
        <v>1431</v>
      </c>
      <c r="B1565" s="23">
        <v>132</v>
      </c>
      <c r="C1565" s="23" t="s">
        <v>33</v>
      </c>
      <c r="D1565" s="32" t="s">
        <v>6781</v>
      </c>
      <c r="E1565" s="23" t="s">
        <v>2528</v>
      </c>
      <c r="F1565" s="23" t="s">
        <v>2592</v>
      </c>
      <c r="G1565" s="23" t="s">
        <v>1007</v>
      </c>
      <c r="H1565" s="25">
        <v>1</v>
      </c>
      <c r="I1565" s="25">
        <v>24.7</v>
      </c>
      <c r="J1565" s="26">
        <v>50</v>
      </c>
      <c r="K1565" s="26">
        <v>1235</v>
      </c>
      <c r="L1565" s="27">
        <v>0</v>
      </c>
      <c r="M1565" s="27">
        <v>4</v>
      </c>
      <c r="N1565" s="27">
        <v>0</v>
      </c>
      <c r="O1565" s="27">
        <v>0</v>
      </c>
      <c r="P1565" s="27">
        <v>4</v>
      </c>
      <c r="Q1565" s="55"/>
      <c r="R1565" s="27">
        <f t="shared" si="171"/>
        <v>0</v>
      </c>
      <c r="S1565" s="56" t="str">
        <f t="shared" si="175"/>
        <v>×</v>
      </c>
      <c r="T1565" s="56" t="str">
        <f t="shared" si="176"/>
        <v>×</v>
      </c>
      <c r="U1565" s="56" t="str">
        <f t="shared" si="177"/>
        <v>×</v>
      </c>
      <c r="V1565" s="57" t="str">
        <f t="shared" si="172"/>
        <v/>
      </c>
      <c r="W1565" s="58">
        <f t="shared" si="173"/>
        <v>0</v>
      </c>
      <c r="X1565" s="54">
        <f t="shared" si="174"/>
        <v>132</v>
      </c>
      <c r="Y1565" s="59"/>
    </row>
    <row r="1566" spans="1:25" ht="14.25" customHeight="1">
      <c r="A1566" s="54">
        <v>1432</v>
      </c>
      <c r="B1566" s="23">
        <v>132</v>
      </c>
      <c r="C1566" s="23" t="s">
        <v>33</v>
      </c>
      <c r="D1566" s="32" t="s">
        <v>2541</v>
      </c>
      <c r="E1566" s="23" t="s">
        <v>2528</v>
      </c>
      <c r="F1566" s="23" t="s">
        <v>2542</v>
      </c>
      <c r="G1566" s="23" t="s">
        <v>2538</v>
      </c>
      <c r="H1566" s="25">
        <v>10</v>
      </c>
      <c r="I1566" s="25">
        <v>113.1</v>
      </c>
      <c r="J1566" s="26">
        <v>10</v>
      </c>
      <c r="K1566" s="26">
        <v>1131</v>
      </c>
      <c r="L1566" s="27">
        <v>0</v>
      </c>
      <c r="M1566" s="27">
        <v>216</v>
      </c>
      <c r="N1566" s="27">
        <v>0</v>
      </c>
      <c r="O1566" s="27">
        <v>30</v>
      </c>
      <c r="P1566" s="27">
        <v>246</v>
      </c>
      <c r="Q1566" s="55"/>
      <c r="R1566" s="27">
        <f t="shared" si="171"/>
        <v>0</v>
      </c>
      <c r="S1566" s="56" t="str">
        <f t="shared" si="175"/>
        <v>×</v>
      </c>
      <c r="T1566" s="56" t="str">
        <f t="shared" si="176"/>
        <v>×</v>
      </c>
      <c r="U1566" s="56" t="str">
        <f t="shared" si="177"/>
        <v>×</v>
      </c>
      <c r="V1566" s="57" t="str">
        <f t="shared" si="172"/>
        <v/>
      </c>
      <c r="W1566" s="58">
        <f t="shared" si="173"/>
        <v>0</v>
      </c>
      <c r="X1566" s="54">
        <f t="shared" si="174"/>
        <v>132</v>
      </c>
      <c r="Y1566" s="59"/>
    </row>
    <row r="1567" spans="1:25" ht="14.25" customHeight="1">
      <c r="A1567" s="54">
        <v>1433</v>
      </c>
      <c r="B1567" s="23">
        <v>132</v>
      </c>
      <c r="C1567" s="23" t="s">
        <v>33</v>
      </c>
      <c r="D1567" s="32" t="s">
        <v>2536</v>
      </c>
      <c r="E1567" s="23" t="s">
        <v>2528</v>
      </c>
      <c r="F1567" s="23" t="s">
        <v>2537</v>
      </c>
      <c r="G1567" s="23" t="s">
        <v>2538</v>
      </c>
      <c r="H1567" s="25">
        <v>10</v>
      </c>
      <c r="I1567" s="25">
        <v>151.30000000000001</v>
      </c>
      <c r="J1567" s="26">
        <v>10</v>
      </c>
      <c r="K1567" s="26">
        <v>1513</v>
      </c>
      <c r="L1567" s="27">
        <v>0</v>
      </c>
      <c r="M1567" s="27">
        <v>0</v>
      </c>
      <c r="N1567" s="27">
        <v>0</v>
      </c>
      <c r="O1567" s="27">
        <v>60</v>
      </c>
      <c r="P1567" s="27">
        <v>60</v>
      </c>
      <c r="Q1567" s="55"/>
      <c r="R1567" s="27">
        <f t="shared" si="171"/>
        <v>0</v>
      </c>
      <c r="S1567" s="56" t="str">
        <f t="shared" si="175"/>
        <v>×</v>
      </c>
      <c r="T1567" s="56" t="str">
        <f t="shared" si="176"/>
        <v>×</v>
      </c>
      <c r="U1567" s="56" t="str">
        <f t="shared" si="177"/>
        <v>×</v>
      </c>
      <c r="V1567" s="57" t="str">
        <f t="shared" si="172"/>
        <v/>
      </c>
      <c r="W1567" s="58">
        <f t="shared" si="173"/>
        <v>0</v>
      </c>
      <c r="X1567" s="54">
        <f t="shared" si="174"/>
        <v>132</v>
      </c>
      <c r="Y1567" s="59"/>
    </row>
    <row r="1568" spans="1:25" ht="14.25" customHeight="1">
      <c r="A1568" s="54">
        <v>1434</v>
      </c>
      <c r="B1568" s="23">
        <v>132</v>
      </c>
      <c r="C1568" s="23" t="s">
        <v>33</v>
      </c>
      <c r="D1568" s="32" t="s">
        <v>2547</v>
      </c>
      <c r="E1568" s="23" t="s">
        <v>2528</v>
      </c>
      <c r="F1568" s="23" t="s">
        <v>2548</v>
      </c>
      <c r="G1568" s="23" t="s">
        <v>425</v>
      </c>
      <c r="H1568" s="25">
        <v>10</v>
      </c>
      <c r="I1568" s="25">
        <v>89</v>
      </c>
      <c r="J1568" s="26">
        <v>10</v>
      </c>
      <c r="K1568" s="26">
        <v>890</v>
      </c>
      <c r="L1568" s="27">
        <v>50</v>
      </c>
      <c r="M1568" s="27">
        <v>0</v>
      </c>
      <c r="N1568" s="27">
        <v>0</v>
      </c>
      <c r="O1568" s="27">
        <v>0</v>
      </c>
      <c r="P1568" s="27">
        <v>50</v>
      </c>
      <c r="Q1568" s="55"/>
      <c r="R1568" s="27">
        <f t="shared" si="171"/>
        <v>0</v>
      </c>
      <c r="S1568" s="56" t="str">
        <f t="shared" si="175"/>
        <v>×</v>
      </c>
      <c r="T1568" s="56" t="str">
        <f t="shared" si="176"/>
        <v>×</v>
      </c>
      <c r="U1568" s="56" t="str">
        <f t="shared" si="177"/>
        <v>×</v>
      </c>
      <c r="V1568" s="57" t="str">
        <f t="shared" si="172"/>
        <v/>
      </c>
      <c r="W1568" s="58">
        <f t="shared" si="173"/>
        <v>0</v>
      </c>
      <c r="X1568" s="54">
        <f t="shared" si="174"/>
        <v>132</v>
      </c>
      <c r="Y1568" s="59"/>
    </row>
    <row r="1569" spans="1:323" ht="14.25" customHeight="1">
      <c r="A1569" s="54">
        <v>1435</v>
      </c>
      <c r="B1569" s="23">
        <v>132</v>
      </c>
      <c r="C1569" s="23" t="s">
        <v>33</v>
      </c>
      <c r="D1569" s="32" t="s">
        <v>2545</v>
      </c>
      <c r="E1569" s="23" t="s">
        <v>2528</v>
      </c>
      <c r="F1569" s="23" t="s">
        <v>2546</v>
      </c>
      <c r="G1569" s="23" t="s">
        <v>87</v>
      </c>
      <c r="H1569" s="25">
        <v>50</v>
      </c>
      <c r="I1569" s="25">
        <v>89</v>
      </c>
      <c r="J1569" s="26">
        <v>50</v>
      </c>
      <c r="K1569" s="26">
        <v>4450</v>
      </c>
      <c r="L1569" s="27">
        <v>0</v>
      </c>
      <c r="M1569" s="27">
        <v>60</v>
      </c>
      <c r="N1569" s="27">
        <v>20</v>
      </c>
      <c r="O1569" s="27">
        <v>0</v>
      </c>
      <c r="P1569" s="27">
        <v>80</v>
      </c>
      <c r="Q1569" s="55"/>
      <c r="R1569" s="27">
        <f t="shared" si="171"/>
        <v>0</v>
      </c>
      <c r="S1569" s="56" t="str">
        <f t="shared" si="175"/>
        <v>×</v>
      </c>
      <c r="T1569" s="56" t="str">
        <f t="shared" si="176"/>
        <v>×</v>
      </c>
      <c r="U1569" s="56" t="str">
        <f t="shared" si="177"/>
        <v>×</v>
      </c>
      <c r="V1569" s="57" t="str">
        <f t="shared" si="172"/>
        <v/>
      </c>
      <c r="W1569" s="58">
        <f t="shared" si="173"/>
        <v>0</v>
      </c>
      <c r="X1569" s="54">
        <f t="shared" si="174"/>
        <v>132</v>
      </c>
      <c r="Y1569" s="59"/>
    </row>
    <row r="1570" spans="1:323" ht="14.25" customHeight="1">
      <c r="A1570" s="54">
        <v>1436</v>
      </c>
      <c r="B1570" s="23">
        <v>132</v>
      </c>
      <c r="C1570" s="23" t="s">
        <v>33</v>
      </c>
      <c r="D1570" s="32" t="s">
        <v>2527</v>
      </c>
      <c r="E1570" s="23" t="s">
        <v>2528</v>
      </c>
      <c r="F1570" s="23" t="s">
        <v>2529</v>
      </c>
      <c r="G1570" s="23" t="s">
        <v>511</v>
      </c>
      <c r="H1570" s="25">
        <v>1</v>
      </c>
      <c r="I1570" s="25">
        <v>5.7</v>
      </c>
      <c r="J1570" s="26">
        <v>50</v>
      </c>
      <c r="K1570" s="26">
        <v>285</v>
      </c>
      <c r="L1570" s="27">
        <v>24</v>
      </c>
      <c r="M1570" s="27">
        <v>0</v>
      </c>
      <c r="N1570" s="27">
        <v>0</v>
      </c>
      <c r="O1570" s="27">
        <v>1</v>
      </c>
      <c r="P1570" s="27">
        <v>25</v>
      </c>
      <c r="Q1570" s="55"/>
      <c r="R1570" s="27">
        <f t="shared" si="171"/>
        <v>0</v>
      </c>
      <c r="S1570" s="56" t="str">
        <f t="shared" si="175"/>
        <v>×</v>
      </c>
      <c r="T1570" s="56" t="str">
        <f t="shared" si="176"/>
        <v>×</v>
      </c>
      <c r="U1570" s="56" t="str">
        <f t="shared" si="177"/>
        <v>×</v>
      </c>
      <c r="V1570" s="57" t="str">
        <f t="shared" si="172"/>
        <v/>
      </c>
      <c r="W1570" s="58">
        <f t="shared" si="173"/>
        <v>0</v>
      </c>
      <c r="X1570" s="54">
        <f t="shared" si="174"/>
        <v>132</v>
      </c>
      <c r="Y1570" s="59"/>
    </row>
    <row r="1571" spans="1:323" ht="14.25" customHeight="1">
      <c r="A1571" s="54">
        <v>1437</v>
      </c>
      <c r="B1571" s="23">
        <v>132</v>
      </c>
      <c r="C1571" s="23" t="s">
        <v>33</v>
      </c>
      <c r="D1571" s="32" t="s">
        <v>2594</v>
      </c>
      <c r="E1571" s="23" t="s">
        <v>2528</v>
      </c>
      <c r="F1571" s="23" t="s">
        <v>2595</v>
      </c>
      <c r="G1571" s="23" t="s">
        <v>2596</v>
      </c>
      <c r="H1571" s="25">
        <v>105</v>
      </c>
      <c r="I1571" s="25">
        <v>41.7</v>
      </c>
      <c r="J1571" s="26">
        <v>105</v>
      </c>
      <c r="K1571" s="26">
        <v>4378.5</v>
      </c>
      <c r="L1571" s="27">
        <v>0</v>
      </c>
      <c r="M1571" s="27">
        <v>2</v>
      </c>
      <c r="N1571" s="27">
        <v>0</v>
      </c>
      <c r="O1571" s="27">
        <v>0</v>
      </c>
      <c r="P1571" s="27">
        <v>2</v>
      </c>
      <c r="Q1571" s="55"/>
      <c r="R1571" s="27">
        <f t="shared" si="171"/>
        <v>0</v>
      </c>
      <c r="S1571" s="56" t="str">
        <f t="shared" si="175"/>
        <v>×</v>
      </c>
      <c r="T1571" s="56" t="str">
        <f t="shared" si="176"/>
        <v>×</v>
      </c>
      <c r="U1571" s="56" t="str">
        <f t="shared" si="177"/>
        <v>×</v>
      </c>
      <c r="V1571" s="57" t="str">
        <f t="shared" si="172"/>
        <v/>
      </c>
      <c r="W1571" s="58">
        <f t="shared" si="173"/>
        <v>0</v>
      </c>
      <c r="X1571" s="54">
        <f t="shared" si="174"/>
        <v>132</v>
      </c>
      <c r="Y1571" s="59"/>
    </row>
    <row r="1572" spans="1:323" ht="14.25" customHeight="1">
      <c r="A1572" s="54">
        <v>1438</v>
      </c>
      <c r="B1572" s="23">
        <v>132</v>
      </c>
      <c r="C1572" s="23" t="s">
        <v>33</v>
      </c>
      <c r="D1572" s="32" t="s">
        <v>2554</v>
      </c>
      <c r="E1572" s="23" t="s">
        <v>2528</v>
      </c>
      <c r="F1572" s="23" t="s">
        <v>2555</v>
      </c>
      <c r="G1572" s="23" t="s">
        <v>511</v>
      </c>
      <c r="H1572" s="25">
        <v>1</v>
      </c>
      <c r="I1572" s="25">
        <v>6.6</v>
      </c>
      <c r="J1572" s="26">
        <v>50</v>
      </c>
      <c r="K1572" s="26">
        <v>330</v>
      </c>
      <c r="L1572" s="27">
        <v>0</v>
      </c>
      <c r="M1572" s="27">
        <v>0</v>
      </c>
      <c r="N1572" s="27">
        <v>0</v>
      </c>
      <c r="O1572" s="27">
        <v>6</v>
      </c>
      <c r="P1572" s="27">
        <v>6</v>
      </c>
      <c r="Q1572" s="55"/>
      <c r="R1572" s="27">
        <f t="shared" si="171"/>
        <v>0</v>
      </c>
      <c r="S1572" s="56" t="str">
        <f t="shared" si="175"/>
        <v>×</v>
      </c>
      <c r="T1572" s="56" t="str">
        <f t="shared" si="176"/>
        <v>×</v>
      </c>
      <c r="U1572" s="56" t="str">
        <f t="shared" si="177"/>
        <v>×</v>
      </c>
      <c r="V1572" s="57" t="str">
        <f t="shared" si="172"/>
        <v/>
      </c>
      <c r="W1572" s="58">
        <f t="shared" si="173"/>
        <v>0</v>
      </c>
      <c r="X1572" s="54">
        <f t="shared" si="174"/>
        <v>132</v>
      </c>
      <c r="Y1572" s="59"/>
    </row>
    <row r="1573" spans="1:323" ht="14.25" customHeight="1">
      <c r="A1573" s="54">
        <v>1439</v>
      </c>
      <c r="B1573" s="23">
        <v>132</v>
      </c>
      <c r="C1573" s="23" t="s">
        <v>33</v>
      </c>
      <c r="D1573" s="32" t="s">
        <v>6782</v>
      </c>
      <c r="E1573" s="23" t="s">
        <v>2528</v>
      </c>
      <c r="F1573" s="23" t="s">
        <v>2560</v>
      </c>
      <c r="G1573" s="23" t="s">
        <v>2561</v>
      </c>
      <c r="H1573" s="25">
        <v>1</v>
      </c>
      <c r="I1573" s="25">
        <v>24.3</v>
      </c>
      <c r="J1573" s="26">
        <v>10</v>
      </c>
      <c r="K1573" s="26">
        <v>243</v>
      </c>
      <c r="L1573" s="27">
        <v>0</v>
      </c>
      <c r="M1573" s="27">
        <v>2700</v>
      </c>
      <c r="N1573" s="27">
        <v>330</v>
      </c>
      <c r="O1573" s="27">
        <v>0</v>
      </c>
      <c r="P1573" s="27">
        <v>3030</v>
      </c>
      <c r="Q1573" s="55"/>
      <c r="R1573" s="27">
        <f t="shared" si="171"/>
        <v>0</v>
      </c>
      <c r="S1573" s="56" t="str">
        <f t="shared" si="175"/>
        <v>×</v>
      </c>
      <c r="T1573" s="56" t="str">
        <f t="shared" si="176"/>
        <v>×</v>
      </c>
      <c r="U1573" s="56" t="str">
        <f t="shared" si="177"/>
        <v>×</v>
      </c>
      <c r="V1573" s="57" t="str">
        <f t="shared" si="172"/>
        <v/>
      </c>
      <c r="W1573" s="58">
        <f t="shared" si="173"/>
        <v>0</v>
      </c>
      <c r="X1573" s="54">
        <f t="shared" si="174"/>
        <v>132</v>
      </c>
      <c r="Y1573" s="59"/>
    </row>
    <row r="1574" spans="1:323" ht="14.25" customHeight="1">
      <c r="A1574" s="54">
        <v>1440</v>
      </c>
      <c r="B1574" s="23">
        <v>132</v>
      </c>
      <c r="C1574" s="23" t="s">
        <v>33</v>
      </c>
      <c r="D1574" s="32" t="s">
        <v>2562</v>
      </c>
      <c r="E1574" s="23" t="s">
        <v>2528</v>
      </c>
      <c r="F1574" s="23" t="s">
        <v>2560</v>
      </c>
      <c r="G1574" s="23" t="s">
        <v>46</v>
      </c>
      <c r="H1574" s="25">
        <v>1</v>
      </c>
      <c r="I1574" s="25">
        <v>24.3</v>
      </c>
      <c r="J1574" s="26">
        <v>50</v>
      </c>
      <c r="K1574" s="26">
        <v>1215</v>
      </c>
      <c r="L1574" s="27">
        <v>0</v>
      </c>
      <c r="M1574" s="27">
        <v>150</v>
      </c>
      <c r="N1574" s="27">
        <v>82</v>
      </c>
      <c r="O1574" s="27">
        <v>0</v>
      </c>
      <c r="P1574" s="27">
        <v>232</v>
      </c>
      <c r="Q1574" s="55"/>
      <c r="R1574" s="27">
        <f t="shared" si="171"/>
        <v>0</v>
      </c>
      <c r="S1574" s="56" t="str">
        <f t="shared" si="175"/>
        <v>×</v>
      </c>
      <c r="T1574" s="56" t="str">
        <f t="shared" si="176"/>
        <v>×</v>
      </c>
      <c r="U1574" s="56" t="str">
        <f t="shared" si="177"/>
        <v>×</v>
      </c>
      <c r="V1574" s="57" t="str">
        <f t="shared" si="172"/>
        <v/>
      </c>
      <c r="W1574" s="58">
        <f t="shared" si="173"/>
        <v>0</v>
      </c>
      <c r="X1574" s="54">
        <f t="shared" si="174"/>
        <v>132</v>
      </c>
      <c r="Y1574" s="59"/>
    </row>
    <row r="1575" spans="1:323" ht="14.25" customHeight="1">
      <c r="A1575" s="54">
        <v>1441</v>
      </c>
      <c r="B1575" s="23">
        <v>132</v>
      </c>
      <c r="C1575" s="23" t="s">
        <v>33</v>
      </c>
      <c r="D1575" s="32" t="s">
        <v>6783</v>
      </c>
      <c r="E1575" s="23" t="s">
        <v>2528</v>
      </c>
      <c r="F1575" s="23" t="s">
        <v>2578</v>
      </c>
      <c r="G1575" s="23" t="s">
        <v>154</v>
      </c>
      <c r="H1575" s="25">
        <v>100</v>
      </c>
      <c r="I1575" s="25">
        <v>6</v>
      </c>
      <c r="J1575" s="26">
        <v>100</v>
      </c>
      <c r="K1575" s="26">
        <v>600</v>
      </c>
      <c r="L1575" s="27">
        <v>0</v>
      </c>
      <c r="M1575" s="27">
        <v>0</v>
      </c>
      <c r="N1575" s="27">
        <v>1</v>
      </c>
      <c r="O1575" s="27">
        <v>0</v>
      </c>
      <c r="P1575" s="27">
        <v>1</v>
      </c>
      <c r="Q1575" s="55"/>
      <c r="R1575" s="27">
        <f t="shared" si="171"/>
        <v>0</v>
      </c>
      <c r="S1575" s="56" t="str">
        <f t="shared" si="175"/>
        <v>×</v>
      </c>
      <c r="T1575" s="56" t="str">
        <f t="shared" si="176"/>
        <v>×</v>
      </c>
      <c r="U1575" s="56" t="str">
        <f t="shared" si="177"/>
        <v>×</v>
      </c>
      <c r="V1575" s="57" t="str">
        <f t="shared" si="172"/>
        <v/>
      </c>
      <c r="W1575" s="58">
        <f t="shared" si="173"/>
        <v>0</v>
      </c>
      <c r="X1575" s="54">
        <f t="shared" si="174"/>
        <v>132</v>
      </c>
      <c r="Y1575" s="59"/>
    </row>
    <row r="1576" spans="1:323" ht="14.25" customHeight="1">
      <c r="A1576" s="54">
        <v>1442</v>
      </c>
      <c r="B1576" s="23">
        <v>132</v>
      </c>
      <c r="C1576" s="23" t="s">
        <v>33</v>
      </c>
      <c r="D1576" s="32" t="s">
        <v>2579</v>
      </c>
      <c r="E1576" s="23" t="s">
        <v>2528</v>
      </c>
      <c r="F1576" s="23" t="s">
        <v>2580</v>
      </c>
      <c r="G1576" s="23" t="s">
        <v>154</v>
      </c>
      <c r="H1576" s="25">
        <v>100</v>
      </c>
      <c r="I1576" s="25">
        <v>9.4</v>
      </c>
      <c r="J1576" s="26">
        <v>100</v>
      </c>
      <c r="K1576" s="26">
        <v>940</v>
      </c>
      <c r="L1576" s="27">
        <v>0</v>
      </c>
      <c r="M1576" s="27">
        <v>0</v>
      </c>
      <c r="N1576" s="27">
        <v>1</v>
      </c>
      <c r="O1576" s="27">
        <v>0</v>
      </c>
      <c r="P1576" s="27">
        <v>1</v>
      </c>
      <c r="Q1576" s="55"/>
      <c r="R1576" s="27">
        <f t="shared" si="171"/>
        <v>0</v>
      </c>
      <c r="S1576" s="56" t="str">
        <f t="shared" si="175"/>
        <v>×</v>
      </c>
      <c r="T1576" s="56" t="str">
        <f t="shared" si="176"/>
        <v>×</v>
      </c>
      <c r="U1576" s="56" t="str">
        <f t="shared" si="177"/>
        <v>×</v>
      </c>
      <c r="V1576" s="57" t="str">
        <f t="shared" si="172"/>
        <v/>
      </c>
      <c r="W1576" s="58">
        <f t="shared" si="173"/>
        <v>0</v>
      </c>
      <c r="X1576" s="54">
        <f t="shared" si="174"/>
        <v>132</v>
      </c>
      <c r="Y1576" s="59"/>
    </row>
    <row r="1577" spans="1:323" ht="14.25" customHeight="1">
      <c r="A1577" s="54">
        <v>1443</v>
      </c>
      <c r="B1577" s="23">
        <v>132</v>
      </c>
      <c r="C1577" s="23" t="s">
        <v>33</v>
      </c>
      <c r="D1577" s="32" t="s">
        <v>6784</v>
      </c>
      <c r="E1577" s="23" t="s">
        <v>2528</v>
      </c>
      <c r="F1577" s="23" t="s">
        <v>2583</v>
      </c>
      <c r="G1577" s="23" t="s">
        <v>2584</v>
      </c>
      <c r="H1577" s="25">
        <v>1</v>
      </c>
      <c r="I1577" s="25">
        <v>19.399999999999999</v>
      </c>
      <c r="J1577" s="26">
        <v>50</v>
      </c>
      <c r="K1577" s="26">
        <v>969.99999999999989</v>
      </c>
      <c r="L1577" s="27">
        <v>0</v>
      </c>
      <c r="M1577" s="27">
        <v>0</v>
      </c>
      <c r="N1577" s="27">
        <v>0</v>
      </c>
      <c r="O1577" s="27">
        <v>12</v>
      </c>
      <c r="P1577" s="27">
        <v>12</v>
      </c>
      <c r="Q1577" s="55"/>
      <c r="R1577" s="27">
        <f t="shared" si="171"/>
        <v>0</v>
      </c>
      <c r="S1577" s="56" t="str">
        <f t="shared" si="175"/>
        <v>×</v>
      </c>
      <c r="T1577" s="56" t="str">
        <f t="shared" si="176"/>
        <v>×</v>
      </c>
      <c r="U1577" s="56" t="str">
        <f t="shared" si="177"/>
        <v>×</v>
      </c>
      <c r="V1577" s="57" t="str">
        <f t="shared" si="172"/>
        <v/>
      </c>
      <c r="W1577" s="58">
        <f t="shared" si="173"/>
        <v>0</v>
      </c>
      <c r="X1577" s="54">
        <f t="shared" si="174"/>
        <v>132</v>
      </c>
      <c r="Y1577" s="59"/>
    </row>
    <row r="1578" spans="1:323" ht="14.25" customHeight="1">
      <c r="A1578" s="54">
        <v>1444</v>
      </c>
      <c r="B1578" s="23">
        <v>132</v>
      </c>
      <c r="C1578" s="23" t="s">
        <v>33</v>
      </c>
      <c r="D1578" s="32" t="s">
        <v>2558</v>
      </c>
      <c r="E1578" s="23" t="s">
        <v>2528</v>
      </c>
      <c r="F1578" s="23" t="s">
        <v>6785</v>
      </c>
      <c r="G1578" s="23" t="s">
        <v>36</v>
      </c>
      <c r="H1578" s="25">
        <v>10</v>
      </c>
      <c r="I1578" s="25">
        <v>566</v>
      </c>
      <c r="J1578" s="26">
        <v>10</v>
      </c>
      <c r="K1578" s="26">
        <v>5660</v>
      </c>
      <c r="L1578" s="27">
        <v>0</v>
      </c>
      <c r="M1578" s="27">
        <v>0</v>
      </c>
      <c r="N1578" s="27">
        <v>180</v>
      </c>
      <c r="O1578" s="27">
        <v>0</v>
      </c>
      <c r="P1578" s="27">
        <v>180</v>
      </c>
      <c r="Q1578" s="55"/>
      <c r="R1578" s="27">
        <f t="shared" si="171"/>
        <v>0</v>
      </c>
      <c r="S1578" s="56" t="str">
        <f t="shared" si="175"/>
        <v>×</v>
      </c>
      <c r="T1578" s="56" t="str">
        <f t="shared" si="176"/>
        <v>×</v>
      </c>
      <c r="U1578" s="56" t="str">
        <f t="shared" si="177"/>
        <v>×</v>
      </c>
      <c r="V1578" s="57" t="str">
        <f t="shared" si="172"/>
        <v/>
      </c>
      <c r="W1578" s="58">
        <f t="shared" si="173"/>
        <v>0</v>
      </c>
      <c r="X1578" s="54">
        <f t="shared" si="174"/>
        <v>132</v>
      </c>
      <c r="Y1578" s="59"/>
    </row>
    <row r="1579" spans="1:323" ht="14.25" customHeight="1">
      <c r="A1579" s="54">
        <v>1445</v>
      </c>
      <c r="B1579" s="23">
        <v>132</v>
      </c>
      <c r="C1579" s="23" t="s">
        <v>33</v>
      </c>
      <c r="D1579" s="32" t="s">
        <v>6786</v>
      </c>
      <c r="E1579" s="23" t="s">
        <v>2528</v>
      </c>
      <c r="F1579" s="23" t="s">
        <v>2593</v>
      </c>
      <c r="G1579" s="23" t="s">
        <v>36</v>
      </c>
      <c r="H1579" s="25">
        <v>10</v>
      </c>
      <c r="I1579" s="25">
        <v>179</v>
      </c>
      <c r="J1579" s="26">
        <v>10</v>
      </c>
      <c r="K1579" s="26">
        <v>1790</v>
      </c>
      <c r="L1579" s="27">
        <v>0</v>
      </c>
      <c r="M1579" s="27">
        <v>0</v>
      </c>
      <c r="N1579" s="27">
        <v>1</v>
      </c>
      <c r="O1579" s="27">
        <v>0</v>
      </c>
      <c r="P1579" s="27">
        <v>1</v>
      </c>
      <c r="Q1579" s="55"/>
      <c r="R1579" s="27">
        <f t="shared" si="171"/>
        <v>0</v>
      </c>
      <c r="S1579" s="56" t="str">
        <f t="shared" si="175"/>
        <v>×</v>
      </c>
      <c r="T1579" s="56" t="str">
        <f t="shared" si="176"/>
        <v>×</v>
      </c>
      <c r="U1579" s="56" t="str">
        <f t="shared" si="177"/>
        <v>×</v>
      </c>
      <c r="V1579" s="57" t="str">
        <f t="shared" si="172"/>
        <v/>
      </c>
      <c r="W1579" s="58">
        <f t="shared" si="173"/>
        <v>0</v>
      </c>
      <c r="X1579" s="54">
        <f t="shared" si="174"/>
        <v>132</v>
      </c>
      <c r="Y1579" s="59"/>
    </row>
    <row r="1580" spans="1:323" s="20" customFormat="1" ht="14.25" customHeight="1">
      <c r="A1580" s="54">
        <v>1446</v>
      </c>
      <c r="B1580" s="23">
        <v>132</v>
      </c>
      <c r="C1580" s="23" t="s">
        <v>33</v>
      </c>
      <c r="D1580" s="32" t="s">
        <v>2532</v>
      </c>
      <c r="E1580" s="23" t="s">
        <v>2528</v>
      </c>
      <c r="F1580" s="23" t="s">
        <v>2533</v>
      </c>
      <c r="G1580" s="23" t="s">
        <v>589</v>
      </c>
      <c r="H1580" s="25">
        <v>5</v>
      </c>
      <c r="I1580" s="25">
        <v>3289</v>
      </c>
      <c r="J1580" s="26">
        <v>5</v>
      </c>
      <c r="K1580" s="26">
        <v>16445</v>
      </c>
      <c r="L1580" s="27">
        <v>0</v>
      </c>
      <c r="M1580" s="27">
        <v>200</v>
      </c>
      <c r="N1580" s="27">
        <v>180</v>
      </c>
      <c r="O1580" s="27">
        <v>0</v>
      </c>
      <c r="P1580" s="27">
        <v>380</v>
      </c>
      <c r="Q1580" s="55"/>
      <c r="R1580" s="27">
        <f t="shared" si="171"/>
        <v>0</v>
      </c>
      <c r="S1580" s="56" t="str">
        <f t="shared" si="175"/>
        <v>×</v>
      </c>
      <c r="T1580" s="56" t="str">
        <f t="shared" si="176"/>
        <v>×</v>
      </c>
      <c r="U1580" s="56" t="str">
        <f t="shared" si="177"/>
        <v>×</v>
      </c>
      <c r="V1580" s="57" t="str">
        <f t="shared" si="172"/>
        <v/>
      </c>
      <c r="W1580" s="58">
        <f t="shared" si="173"/>
        <v>0</v>
      </c>
      <c r="X1580" s="54">
        <f t="shared" si="174"/>
        <v>132</v>
      </c>
      <c r="Y1580" s="59"/>
      <c r="Z1580" s="42"/>
      <c r="AA1580" s="42"/>
      <c r="AB1580" s="42"/>
      <c r="AC1580" s="42"/>
      <c r="AD1580" s="42"/>
      <c r="AE1580" s="42"/>
      <c r="AF1580" s="42"/>
      <c r="AG1580" s="42"/>
      <c r="AH1580" s="42"/>
      <c r="AI1580" s="42"/>
      <c r="AJ1580" s="42"/>
      <c r="AK1580" s="42"/>
      <c r="AL1580" s="42"/>
      <c r="AM1580" s="42"/>
      <c r="AN1580" s="42"/>
      <c r="AO1580" s="42"/>
      <c r="AP1580" s="42"/>
      <c r="AQ1580" s="42"/>
      <c r="AR1580" s="42"/>
      <c r="AS1580" s="72"/>
      <c r="AT1580" s="72"/>
      <c r="AU1580" s="72"/>
      <c r="AV1580" s="72"/>
      <c r="AW1580" s="72"/>
      <c r="AX1580" s="72"/>
      <c r="AY1580" s="72"/>
      <c r="AZ1580" s="72"/>
      <c r="BA1580" s="72"/>
      <c r="BB1580" s="72"/>
      <c r="BC1580" s="72"/>
      <c r="BD1580" s="72"/>
      <c r="BE1580" s="72"/>
      <c r="BF1580" s="72"/>
      <c r="BG1580" s="72"/>
      <c r="BH1580" s="72"/>
      <c r="BI1580" s="72"/>
      <c r="BJ1580" s="72"/>
      <c r="BK1580" s="72"/>
      <c r="BL1580" s="72"/>
      <c r="BM1580" s="72"/>
      <c r="BN1580" s="72"/>
      <c r="BO1580" s="72"/>
      <c r="BP1580" s="72"/>
      <c r="BQ1580" s="72"/>
      <c r="BR1580" s="72"/>
      <c r="BS1580" s="72"/>
      <c r="BT1580" s="72"/>
      <c r="BU1580" s="72"/>
      <c r="BV1580" s="72"/>
      <c r="BW1580" s="72"/>
      <c r="BX1580" s="72"/>
      <c r="BY1580" s="72"/>
      <c r="BZ1580" s="72"/>
      <c r="CA1580" s="72"/>
      <c r="CB1580" s="72"/>
      <c r="CC1580" s="72"/>
      <c r="CD1580" s="72"/>
      <c r="CE1580" s="72"/>
      <c r="CF1580" s="72"/>
      <c r="CG1580" s="72"/>
      <c r="CH1580" s="72"/>
      <c r="CI1580" s="72"/>
      <c r="CJ1580" s="72"/>
      <c r="CK1580" s="72"/>
      <c r="CL1580" s="72"/>
      <c r="CM1580" s="72"/>
      <c r="CN1580" s="72"/>
      <c r="CO1580" s="72"/>
      <c r="CP1580" s="72"/>
      <c r="CQ1580" s="72"/>
      <c r="CR1580" s="72"/>
      <c r="CS1580" s="72"/>
      <c r="CT1580" s="72"/>
      <c r="CU1580" s="72"/>
      <c r="CV1580" s="72"/>
      <c r="CW1580" s="72"/>
      <c r="CX1580" s="72"/>
      <c r="CY1580" s="72"/>
      <c r="CZ1580" s="72"/>
      <c r="DA1580" s="72"/>
      <c r="DB1580" s="72"/>
      <c r="DC1580" s="72"/>
      <c r="DD1580" s="72"/>
      <c r="DE1580" s="72"/>
      <c r="DF1580" s="72"/>
      <c r="DG1580" s="72"/>
      <c r="DH1580" s="72"/>
      <c r="DI1580" s="72"/>
      <c r="DJ1580" s="72"/>
      <c r="DK1580" s="72"/>
      <c r="DL1580" s="72"/>
      <c r="DM1580" s="72"/>
      <c r="DN1580" s="72"/>
      <c r="DO1580" s="72"/>
      <c r="DP1580" s="72"/>
      <c r="DQ1580" s="72"/>
      <c r="DR1580" s="72"/>
      <c r="DS1580" s="72"/>
      <c r="DT1580" s="72"/>
      <c r="DU1580" s="72"/>
      <c r="DV1580" s="72"/>
      <c r="DW1580" s="72"/>
      <c r="DX1580" s="72"/>
      <c r="DY1580" s="72"/>
      <c r="DZ1580" s="72"/>
      <c r="EA1580" s="72"/>
      <c r="EB1580" s="72"/>
      <c r="EC1580" s="72"/>
      <c r="ED1580" s="72"/>
      <c r="EE1580" s="72"/>
      <c r="EF1580" s="72"/>
      <c r="EG1580" s="72"/>
      <c r="EH1580" s="72"/>
      <c r="EI1580" s="72"/>
      <c r="EJ1580" s="72"/>
      <c r="EK1580" s="72"/>
      <c r="EL1580" s="72"/>
      <c r="EM1580" s="72"/>
      <c r="EN1580" s="72"/>
      <c r="EO1580" s="72"/>
      <c r="EP1580" s="72"/>
      <c r="EQ1580" s="72"/>
      <c r="ER1580" s="72"/>
      <c r="ES1580" s="72"/>
      <c r="ET1580" s="72"/>
      <c r="EU1580" s="72"/>
      <c r="EV1580" s="72"/>
      <c r="EW1580" s="72"/>
      <c r="EX1580" s="72"/>
      <c r="EY1580" s="72"/>
      <c r="EZ1580" s="72"/>
      <c r="FA1580" s="72"/>
      <c r="FB1580" s="72"/>
      <c r="FC1580" s="72"/>
      <c r="FD1580" s="72"/>
      <c r="FE1580" s="72"/>
      <c r="FF1580" s="72"/>
      <c r="FG1580" s="72"/>
      <c r="FH1580" s="72"/>
      <c r="FI1580" s="72"/>
      <c r="FJ1580" s="72"/>
      <c r="FK1580" s="72"/>
      <c r="FL1580" s="72"/>
      <c r="FM1580" s="72"/>
      <c r="FN1580" s="72"/>
      <c r="FO1580" s="72"/>
      <c r="FP1580" s="72"/>
      <c r="FQ1580" s="72"/>
      <c r="FR1580" s="72"/>
      <c r="FS1580" s="72"/>
      <c r="FT1580" s="72"/>
      <c r="FU1580" s="72"/>
      <c r="FV1580" s="72"/>
      <c r="FW1580" s="72"/>
      <c r="FX1580" s="72"/>
      <c r="FY1580" s="72"/>
      <c r="FZ1580" s="72"/>
      <c r="GA1580" s="72"/>
      <c r="GB1580" s="72"/>
      <c r="GC1580" s="72"/>
      <c r="GD1580" s="72"/>
      <c r="GE1580" s="72"/>
      <c r="GF1580" s="72"/>
      <c r="GG1580" s="72"/>
      <c r="GH1580" s="72"/>
      <c r="GI1580" s="72"/>
      <c r="GJ1580" s="72"/>
      <c r="GK1580" s="72"/>
      <c r="GL1580" s="72"/>
      <c r="GM1580" s="72"/>
      <c r="GN1580" s="72"/>
      <c r="GO1580" s="72"/>
      <c r="GP1580" s="72"/>
      <c r="GQ1580" s="72"/>
      <c r="GR1580" s="72"/>
      <c r="GS1580" s="72"/>
      <c r="GT1580" s="72"/>
      <c r="GU1580" s="72"/>
      <c r="GV1580" s="72"/>
      <c r="GW1580" s="72"/>
      <c r="GX1580" s="72"/>
      <c r="GY1580" s="72"/>
      <c r="GZ1580" s="72"/>
      <c r="HA1580" s="72"/>
      <c r="HB1580" s="72"/>
      <c r="HC1580" s="72"/>
      <c r="HD1580" s="72"/>
      <c r="HE1580" s="72"/>
      <c r="HF1580" s="72"/>
      <c r="HG1580" s="72"/>
      <c r="HH1580" s="72"/>
      <c r="HI1580" s="72"/>
      <c r="HJ1580" s="72"/>
      <c r="HK1580" s="72"/>
      <c r="HL1580" s="72"/>
      <c r="HM1580" s="72"/>
      <c r="HN1580" s="72"/>
      <c r="HO1580" s="72"/>
      <c r="HP1580" s="72"/>
      <c r="HQ1580" s="72"/>
      <c r="HR1580" s="72"/>
      <c r="HS1580" s="72"/>
      <c r="HT1580" s="72"/>
      <c r="HU1580" s="72"/>
      <c r="HV1580" s="72"/>
      <c r="HW1580" s="72"/>
      <c r="HX1580" s="72"/>
      <c r="HY1580" s="72"/>
      <c r="HZ1580" s="72"/>
      <c r="IA1580" s="72"/>
      <c r="IB1580" s="72"/>
      <c r="IC1580" s="72"/>
      <c r="ID1580" s="72"/>
      <c r="IE1580" s="72"/>
      <c r="IF1580" s="72"/>
      <c r="IG1580" s="72"/>
      <c r="IH1580" s="72"/>
      <c r="II1580" s="72"/>
      <c r="IJ1580" s="72"/>
      <c r="IK1580" s="72"/>
      <c r="IL1580" s="72"/>
      <c r="IM1580" s="72"/>
      <c r="IN1580" s="72"/>
      <c r="IO1580" s="72"/>
      <c r="IP1580" s="72"/>
      <c r="IQ1580" s="72"/>
      <c r="IR1580" s="72"/>
      <c r="IS1580" s="72"/>
      <c r="IT1580" s="72"/>
      <c r="IU1580" s="72"/>
      <c r="IV1580" s="72"/>
      <c r="IW1580" s="72"/>
      <c r="IX1580" s="72"/>
      <c r="IY1580" s="72"/>
      <c r="IZ1580" s="72"/>
      <c r="JA1580" s="72"/>
      <c r="JB1580" s="72"/>
      <c r="JC1580" s="72"/>
      <c r="JD1580" s="72"/>
      <c r="JE1580" s="72"/>
      <c r="JF1580" s="72"/>
      <c r="JG1580" s="72"/>
      <c r="JH1580" s="72"/>
      <c r="JI1580" s="72"/>
      <c r="JJ1580" s="72"/>
      <c r="JK1580" s="72"/>
      <c r="JL1580" s="72"/>
      <c r="JM1580" s="72"/>
      <c r="JN1580" s="72"/>
      <c r="JO1580" s="72"/>
      <c r="JP1580" s="72"/>
      <c r="JQ1580" s="72"/>
      <c r="JR1580" s="72"/>
      <c r="JS1580" s="72"/>
      <c r="JT1580" s="72"/>
      <c r="JU1580" s="72"/>
      <c r="JV1580" s="72"/>
      <c r="JW1580" s="72"/>
      <c r="JX1580" s="72"/>
      <c r="JY1580" s="72"/>
      <c r="JZ1580" s="72"/>
      <c r="KA1580" s="72"/>
      <c r="KB1580" s="72"/>
      <c r="KC1580" s="72"/>
      <c r="KD1580" s="72"/>
      <c r="KE1580" s="72"/>
      <c r="KF1580" s="72"/>
      <c r="KG1580" s="72"/>
      <c r="KH1580" s="72"/>
      <c r="KI1580" s="72"/>
      <c r="KJ1580" s="72"/>
      <c r="KK1580" s="72"/>
      <c r="KL1580" s="72"/>
      <c r="KM1580" s="72"/>
      <c r="KN1580" s="72"/>
      <c r="KO1580" s="72"/>
      <c r="KP1580" s="72"/>
      <c r="KQ1580" s="72"/>
      <c r="KR1580" s="72"/>
      <c r="KS1580" s="72"/>
      <c r="KT1580" s="72"/>
      <c r="KU1580" s="72"/>
      <c r="KV1580" s="72"/>
      <c r="KW1580" s="72"/>
      <c r="KX1580" s="72"/>
      <c r="KY1580" s="72"/>
      <c r="KZ1580" s="72"/>
      <c r="LA1580" s="72"/>
      <c r="LB1580" s="72"/>
      <c r="LC1580" s="72"/>
      <c r="LD1580" s="72"/>
      <c r="LE1580" s="72"/>
      <c r="LF1580" s="72"/>
      <c r="LG1580" s="72"/>
      <c r="LH1580" s="72"/>
      <c r="LI1580" s="72"/>
      <c r="LJ1580" s="72"/>
      <c r="LK1580" s="72"/>
    </row>
    <row r="1581" spans="1:323" s="20" customFormat="1" ht="14.25" customHeight="1">
      <c r="A1581" s="54">
        <v>1447</v>
      </c>
      <c r="B1581" s="23">
        <v>132</v>
      </c>
      <c r="C1581" s="23" t="s">
        <v>33</v>
      </c>
      <c r="D1581" s="32" t="s">
        <v>6787</v>
      </c>
      <c r="E1581" s="23" t="s">
        <v>2528</v>
      </c>
      <c r="F1581" s="23" t="s">
        <v>2530</v>
      </c>
      <c r="G1581" s="23" t="s">
        <v>2531</v>
      </c>
      <c r="H1581" s="25">
        <v>1</v>
      </c>
      <c r="I1581" s="21" t="s">
        <v>6035</v>
      </c>
      <c r="J1581" s="20" t="s">
        <v>7846</v>
      </c>
      <c r="K1581" s="20" t="s">
        <v>6035</v>
      </c>
      <c r="L1581" s="27">
        <v>0</v>
      </c>
      <c r="M1581" s="27">
        <v>0</v>
      </c>
      <c r="N1581" s="27">
        <v>360</v>
      </c>
      <c r="O1581" s="27">
        <v>0</v>
      </c>
      <c r="P1581" s="27">
        <v>360</v>
      </c>
      <c r="Q1581" s="55"/>
      <c r="R1581" s="27">
        <f t="shared" si="171"/>
        <v>0</v>
      </c>
      <c r="S1581" s="56" t="str">
        <f t="shared" si="175"/>
        <v>×</v>
      </c>
      <c r="T1581" s="56" t="str">
        <f t="shared" si="176"/>
        <v>×</v>
      </c>
      <c r="U1581" s="56" t="str">
        <f t="shared" si="177"/>
        <v>×</v>
      </c>
      <c r="V1581" s="57" t="str">
        <f t="shared" si="172"/>
        <v/>
      </c>
      <c r="W1581" s="58">
        <f t="shared" si="173"/>
        <v>0</v>
      </c>
      <c r="X1581" s="54">
        <f t="shared" si="174"/>
        <v>132</v>
      </c>
      <c r="Y1581" s="59"/>
      <c r="Z1581" s="42"/>
      <c r="AA1581" s="42"/>
      <c r="AB1581" s="42"/>
      <c r="AC1581" s="42"/>
      <c r="AD1581" s="42"/>
      <c r="AE1581" s="42"/>
      <c r="AF1581" s="42"/>
      <c r="AG1581" s="42"/>
      <c r="AH1581" s="42"/>
      <c r="AI1581" s="42"/>
      <c r="AJ1581" s="42"/>
      <c r="AK1581" s="42"/>
      <c r="AL1581" s="42"/>
      <c r="AM1581" s="42"/>
      <c r="AN1581" s="42"/>
      <c r="AO1581" s="42"/>
      <c r="AP1581" s="42"/>
      <c r="AQ1581" s="42"/>
      <c r="AR1581" s="42"/>
      <c r="AS1581" s="72"/>
      <c r="AT1581" s="72"/>
      <c r="AU1581" s="72"/>
      <c r="AV1581" s="72"/>
      <c r="AW1581" s="72"/>
      <c r="AX1581" s="72"/>
      <c r="AY1581" s="72"/>
      <c r="AZ1581" s="72"/>
      <c r="BA1581" s="72"/>
      <c r="BB1581" s="72"/>
      <c r="BC1581" s="72"/>
      <c r="BD1581" s="72"/>
      <c r="BE1581" s="72"/>
      <c r="BF1581" s="72"/>
      <c r="BG1581" s="72"/>
      <c r="BH1581" s="72"/>
      <c r="BI1581" s="72"/>
      <c r="BJ1581" s="72"/>
      <c r="BK1581" s="72"/>
      <c r="BL1581" s="72"/>
      <c r="BM1581" s="72"/>
      <c r="BN1581" s="72"/>
      <c r="BO1581" s="72"/>
      <c r="BP1581" s="72"/>
      <c r="BQ1581" s="72"/>
      <c r="BR1581" s="72"/>
      <c r="BS1581" s="72"/>
      <c r="BT1581" s="72"/>
      <c r="BU1581" s="72"/>
      <c r="BV1581" s="72"/>
      <c r="BW1581" s="72"/>
      <c r="BX1581" s="72"/>
      <c r="BY1581" s="72"/>
      <c r="BZ1581" s="72"/>
      <c r="CA1581" s="72"/>
      <c r="CB1581" s="72"/>
      <c r="CC1581" s="72"/>
      <c r="CD1581" s="72"/>
      <c r="CE1581" s="72"/>
      <c r="CF1581" s="72"/>
      <c r="CG1581" s="72"/>
      <c r="CH1581" s="72"/>
      <c r="CI1581" s="72"/>
      <c r="CJ1581" s="72"/>
      <c r="CK1581" s="72"/>
      <c r="CL1581" s="72"/>
      <c r="CM1581" s="72"/>
      <c r="CN1581" s="72"/>
      <c r="CO1581" s="72"/>
      <c r="CP1581" s="72"/>
      <c r="CQ1581" s="72"/>
      <c r="CR1581" s="72"/>
      <c r="CS1581" s="72"/>
      <c r="CT1581" s="72"/>
      <c r="CU1581" s="72"/>
      <c r="CV1581" s="72"/>
      <c r="CW1581" s="72"/>
      <c r="CX1581" s="72"/>
      <c r="CY1581" s="72"/>
      <c r="CZ1581" s="72"/>
      <c r="DA1581" s="72"/>
      <c r="DB1581" s="72"/>
      <c r="DC1581" s="72"/>
      <c r="DD1581" s="72"/>
      <c r="DE1581" s="72"/>
      <c r="DF1581" s="72"/>
      <c r="DG1581" s="72"/>
      <c r="DH1581" s="72"/>
      <c r="DI1581" s="72"/>
      <c r="DJ1581" s="72"/>
      <c r="DK1581" s="72"/>
      <c r="DL1581" s="72"/>
      <c r="DM1581" s="72"/>
      <c r="DN1581" s="72"/>
      <c r="DO1581" s="72"/>
      <c r="DP1581" s="72"/>
      <c r="DQ1581" s="72"/>
      <c r="DR1581" s="72"/>
      <c r="DS1581" s="72"/>
      <c r="DT1581" s="72"/>
      <c r="DU1581" s="72"/>
      <c r="DV1581" s="72"/>
      <c r="DW1581" s="72"/>
      <c r="DX1581" s="72"/>
      <c r="DY1581" s="72"/>
      <c r="DZ1581" s="72"/>
      <c r="EA1581" s="72"/>
      <c r="EB1581" s="72"/>
      <c r="EC1581" s="72"/>
      <c r="ED1581" s="72"/>
      <c r="EE1581" s="72"/>
      <c r="EF1581" s="72"/>
      <c r="EG1581" s="72"/>
      <c r="EH1581" s="72"/>
      <c r="EI1581" s="72"/>
      <c r="EJ1581" s="72"/>
      <c r="EK1581" s="72"/>
      <c r="EL1581" s="72"/>
      <c r="EM1581" s="72"/>
      <c r="EN1581" s="72"/>
      <c r="EO1581" s="72"/>
      <c r="EP1581" s="72"/>
      <c r="EQ1581" s="72"/>
      <c r="ER1581" s="72"/>
      <c r="ES1581" s="72"/>
      <c r="ET1581" s="72"/>
      <c r="EU1581" s="72"/>
      <c r="EV1581" s="72"/>
      <c r="EW1581" s="72"/>
      <c r="EX1581" s="72"/>
      <c r="EY1581" s="72"/>
      <c r="EZ1581" s="72"/>
      <c r="FA1581" s="72"/>
      <c r="FB1581" s="72"/>
      <c r="FC1581" s="72"/>
      <c r="FD1581" s="72"/>
      <c r="FE1581" s="72"/>
      <c r="FF1581" s="72"/>
      <c r="FG1581" s="72"/>
      <c r="FH1581" s="72"/>
      <c r="FI1581" s="72"/>
      <c r="FJ1581" s="72"/>
      <c r="FK1581" s="72"/>
      <c r="FL1581" s="72"/>
      <c r="FM1581" s="72"/>
      <c r="FN1581" s="72"/>
      <c r="FO1581" s="72"/>
      <c r="FP1581" s="72"/>
      <c r="FQ1581" s="72"/>
      <c r="FR1581" s="72"/>
      <c r="FS1581" s="72"/>
      <c r="FT1581" s="72"/>
      <c r="FU1581" s="72"/>
      <c r="FV1581" s="72"/>
      <c r="FW1581" s="72"/>
      <c r="FX1581" s="72"/>
      <c r="FY1581" s="72"/>
      <c r="FZ1581" s="72"/>
      <c r="GA1581" s="72"/>
      <c r="GB1581" s="72"/>
      <c r="GC1581" s="72"/>
      <c r="GD1581" s="72"/>
      <c r="GE1581" s="72"/>
      <c r="GF1581" s="72"/>
      <c r="GG1581" s="72"/>
      <c r="GH1581" s="72"/>
      <c r="GI1581" s="72"/>
      <c r="GJ1581" s="72"/>
      <c r="GK1581" s="72"/>
      <c r="GL1581" s="72"/>
      <c r="GM1581" s="72"/>
      <c r="GN1581" s="72"/>
      <c r="GO1581" s="72"/>
      <c r="GP1581" s="72"/>
      <c r="GQ1581" s="72"/>
      <c r="GR1581" s="72"/>
      <c r="GS1581" s="72"/>
      <c r="GT1581" s="72"/>
      <c r="GU1581" s="72"/>
      <c r="GV1581" s="72"/>
      <c r="GW1581" s="72"/>
      <c r="GX1581" s="72"/>
      <c r="GY1581" s="72"/>
      <c r="GZ1581" s="72"/>
      <c r="HA1581" s="72"/>
      <c r="HB1581" s="72"/>
      <c r="HC1581" s="72"/>
      <c r="HD1581" s="72"/>
      <c r="HE1581" s="72"/>
      <c r="HF1581" s="72"/>
      <c r="HG1581" s="72"/>
      <c r="HH1581" s="72"/>
      <c r="HI1581" s="72"/>
      <c r="HJ1581" s="72"/>
      <c r="HK1581" s="72"/>
      <c r="HL1581" s="72"/>
      <c r="HM1581" s="72"/>
      <c r="HN1581" s="72"/>
      <c r="HO1581" s="72"/>
      <c r="HP1581" s="72"/>
      <c r="HQ1581" s="72"/>
      <c r="HR1581" s="72"/>
      <c r="HS1581" s="72"/>
      <c r="HT1581" s="72"/>
      <c r="HU1581" s="72"/>
      <c r="HV1581" s="72"/>
      <c r="HW1581" s="72"/>
      <c r="HX1581" s="72"/>
      <c r="HY1581" s="72"/>
      <c r="HZ1581" s="72"/>
      <c r="IA1581" s="72"/>
      <c r="IB1581" s="72"/>
      <c r="IC1581" s="72"/>
      <c r="ID1581" s="72"/>
      <c r="IE1581" s="72"/>
      <c r="IF1581" s="72"/>
      <c r="IG1581" s="72"/>
      <c r="IH1581" s="72"/>
      <c r="II1581" s="72"/>
      <c r="IJ1581" s="72"/>
      <c r="IK1581" s="72"/>
      <c r="IL1581" s="72"/>
      <c r="IM1581" s="72"/>
      <c r="IN1581" s="72"/>
      <c r="IO1581" s="72"/>
      <c r="IP1581" s="72"/>
      <c r="IQ1581" s="72"/>
      <c r="IR1581" s="72"/>
      <c r="IS1581" s="72"/>
      <c r="IT1581" s="72"/>
      <c r="IU1581" s="72"/>
      <c r="IV1581" s="72"/>
      <c r="IW1581" s="72"/>
      <c r="IX1581" s="72"/>
      <c r="IY1581" s="72"/>
      <c r="IZ1581" s="72"/>
      <c r="JA1581" s="72"/>
      <c r="JB1581" s="72"/>
      <c r="JC1581" s="72"/>
      <c r="JD1581" s="72"/>
      <c r="JE1581" s="72"/>
      <c r="JF1581" s="72"/>
      <c r="JG1581" s="72"/>
      <c r="JH1581" s="72"/>
      <c r="JI1581" s="72"/>
      <c r="JJ1581" s="72"/>
      <c r="JK1581" s="72"/>
      <c r="JL1581" s="72"/>
      <c r="JM1581" s="72"/>
      <c r="JN1581" s="72"/>
      <c r="JO1581" s="72"/>
      <c r="JP1581" s="72"/>
      <c r="JQ1581" s="72"/>
      <c r="JR1581" s="72"/>
      <c r="JS1581" s="72"/>
      <c r="JT1581" s="72"/>
      <c r="JU1581" s="72"/>
      <c r="JV1581" s="72"/>
      <c r="JW1581" s="72"/>
      <c r="JX1581" s="72"/>
      <c r="JY1581" s="72"/>
      <c r="JZ1581" s="72"/>
      <c r="KA1581" s="72"/>
      <c r="KB1581" s="72"/>
      <c r="KC1581" s="72"/>
      <c r="KD1581" s="72"/>
      <c r="KE1581" s="72"/>
      <c r="KF1581" s="72"/>
      <c r="KG1581" s="72"/>
      <c r="KH1581" s="72"/>
      <c r="KI1581" s="72"/>
      <c r="KJ1581" s="72"/>
      <c r="KK1581" s="72"/>
      <c r="KL1581" s="72"/>
      <c r="KM1581" s="72"/>
      <c r="KN1581" s="72"/>
      <c r="KO1581" s="72"/>
      <c r="KP1581" s="72"/>
      <c r="KQ1581" s="72"/>
      <c r="KR1581" s="72"/>
      <c r="KS1581" s="72"/>
      <c r="KT1581" s="72"/>
      <c r="KU1581" s="72"/>
      <c r="KV1581" s="72"/>
      <c r="KW1581" s="72"/>
      <c r="KX1581" s="72"/>
      <c r="KY1581" s="72"/>
      <c r="KZ1581" s="72"/>
      <c r="LA1581" s="72"/>
      <c r="LB1581" s="72"/>
      <c r="LC1581" s="72"/>
      <c r="LD1581" s="72"/>
      <c r="LE1581" s="72"/>
      <c r="LF1581" s="72"/>
      <c r="LG1581" s="72"/>
      <c r="LH1581" s="72"/>
      <c r="LI1581" s="72"/>
      <c r="LJ1581" s="72"/>
      <c r="LK1581" s="72"/>
    </row>
    <row r="1582" spans="1:323" s="20" customFormat="1" ht="14.25" customHeight="1">
      <c r="A1582" s="54">
        <v>1448</v>
      </c>
      <c r="B1582" s="23">
        <v>132</v>
      </c>
      <c r="C1582" s="23" t="s">
        <v>33</v>
      </c>
      <c r="D1582" s="32" t="s">
        <v>6788</v>
      </c>
      <c r="E1582" s="23" t="s">
        <v>2528</v>
      </c>
      <c r="F1582" s="23" t="s">
        <v>2582</v>
      </c>
      <c r="G1582" s="23" t="s">
        <v>511</v>
      </c>
      <c r="H1582" s="25">
        <v>1</v>
      </c>
      <c r="I1582" s="21" t="s">
        <v>6035</v>
      </c>
      <c r="J1582" s="20" t="s">
        <v>7846</v>
      </c>
      <c r="K1582" s="20" t="s">
        <v>6035</v>
      </c>
      <c r="L1582" s="27">
        <v>0</v>
      </c>
      <c r="M1582" s="27">
        <v>0</v>
      </c>
      <c r="N1582" s="27">
        <v>250</v>
      </c>
      <c r="O1582" s="27">
        <v>0</v>
      </c>
      <c r="P1582" s="27">
        <v>250</v>
      </c>
      <c r="Q1582" s="55"/>
      <c r="R1582" s="27">
        <f t="shared" si="171"/>
        <v>0</v>
      </c>
      <c r="S1582" s="56" t="str">
        <f t="shared" si="175"/>
        <v>×</v>
      </c>
      <c r="T1582" s="56" t="str">
        <f t="shared" si="176"/>
        <v>×</v>
      </c>
      <c r="U1582" s="56" t="str">
        <f t="shared" si="177"/>
        <v>×</v>
      </c>
      <c r="V1582" s="57" t="str">
        <f t="shared" si="172"/>
        <v/>
      </c>
      <c r="W1582" s="58">
        <f t="shared" si="173"/>
        <v>0</v>
      </c>
      <c r="X1582" s="54">
        <f t="shared" si="174"/>
        <v>132</v>
      </c>
      <c r="Y1582" s="59"/>
      <c r="Z1582" s="42"/>
      <c r="AA1582" s="42"/>
      <c r="AB1582" s="42"/>
      <c r="AC1582" s="42"/>
      <c r="AD1582" s="42"/>
      <c r="AE1582" s="42"/>
      <c r="AF1582" s="42"/>
      <c r="AG1582" s="42"/>
      <c r="AH1582" s="42"/>
      <c r="AI1582" s="42"/>
      <c r="AJ1582" s="42"/>
      <c r="AK1582" s="42"/>
      <c r="AL1582" s="42"/>
      <c r="AM1582" s="42"/>
      <c r="AN1582" s="42"/>
      <c r="AO1582" s="42"/>
      <c r="AP1582" s="42"/>
      <c r="AQ1582" s="42"/>
      <c r="AR1582" s="42"/>
      <c r="AS1582" s="72"/>
      <c r="AT1582" s="72"/>
      <c r="AU1582" s="72"/>
      <c r="AV1582" s="72"/>
      <c r="AW1582" s="72"/>
      <c r="AX1582" s="72"/>
      <c r="AY1582" s="72"/>
      <c r="AZ1582" s="72"/>
      <c r="BA1582" s="72"/>
      <c r="BB1582" s="72"/>
      <c r="BC1582" s="72"/>
      <c r="BD1582" s="72"/>
      <c r="BE1582" s="72"/>
      <c r="BF1582" s="72"/>
      <c r="BG1582" s="72"/>
      <c r="BH1582" s="72"/>
      <c r="BI1582" s="72"/>
      <c r="BJ1582" s="72"/>
      <c r="BK1582" s="72"/>
      <c r="BL1582" s="72"/>
      <c r="BM1582" s="72"/>
      <c r="BN1582" s="72"/>
      <c r="BO1582" s="72"/>
      <c r="BP1582" s="72"/>
      <c r="BQ1582" s="72"/>
      <c r="BR1582" s="72"/>
      <c r="BS1582" s="72"/>
      <c r="BT1582" s="72"/>
      <c r="BU1582" s="72"/>
      <c r="BV1582" s="72"/>
      <c r="BW1582" s="72"/>
      <c r="BX1582" s="72"/>
      <c r="BY1582" s="72"/>
      <c r="BZ1582" s="72"/>
      <c r="CA1582" s="72"/>
      <c r="CB1582" s="72"/>
      <c r="CC1582" s="72"/>
      <c r="CD1582" s="72"/>
      <c r="CE1582" s="72"/>
      <c r="CF1582" s="72"/>
      <c r="CG1582" s="72"/>
      <c r="CH1582" s="72"/>
      <c r="CI1582" s="72"/>
      <c r="CJ1582" s="72"/>
      <c r="CK1582" s="72"/>
      <c r="CL1582" s="72"/>
      <c r="CM1582" s="72"/>
      <c r="CN1582" s="72"/>
      <c r="CO1582" s="72"/>
      <c r="CP1582" s="72"/>
      <c r="CQ1582" s="72"/>
      <c r="CR1582" s="72"/>
      <c r="CS1582" s="72"/>
      <c r="CT1582" s="72"/>
      <c r="CU1582" s="72"/>
      <c r="CV1582" s="72"/>
      <c r="CW1582" s="72"/>
      <c r="CX1582" s="72"/>
      <c r="CY1582" s="72"/>
      <c r="CZ1582" s="72"/>
      <c r="DA1582" s="72"/>
      <c r="DB1582" s="72"/>
      <c r="DC1582" s="72"/>
      <c r="DD1582" s="72"/>
      <c r="DE1582" s="72"/>
      <c r="DF1582" s="72"/>
      <c r="DG1582" s="72"/>
      <c r="DH1582" s="72"/>
      <c r="DI1582" s="72"/>
      <c r="DJ1582" s="72"/>
      <c r="DK1582" s="72"/>
      <c r="DL1582" s="72"/>
      <c r="DM1582" s="72"/>
      <c r="DN1582" s="72"/>
      <c r="DO1582" s="72"/>
      <c r="DP1582" s="72"/>
      <c r="DQ1582" s="72"/>
      <c r="DR1582" s="72"/>
      <c r="DS1582" s="72"/>
      <c r="DT1582" s="72"/>
      <c r="DU1582" s="72"/>
      <c r="DV1582" s="72"/>
      <c r="DW1582" s="72"/>
      <c r="DX1582" s="72"/>
      <c r="DY1582" s="72"/>
      <c r="DZ1582" s="72"/>
      <c r="EA1582" s="72"/>
      <c r="EB1582" s="72"/>
      <c r="EC1582" s="72"/>
      <c r="ED1582" s="72"/>
      <c r="EE1582" s="72"/>
      <c r="EF1582" s="72"/>
      <c r="EG1582" s="72"/>
      <c r="EH1582" s="72"/>
      <c r="EI1582" s="72"/>
      <c r="EJ1582" s="72"/>
      <c r="EK1582" s="72"/>
      <c r="EL1582" s="72"/>
      <c r="EM1582" s="72"/>
      <c r="EN1582" s="72"/>
      <c r="EO1582" s="72"/>
      <c r="EP1582" s="72"/>
      <c r="EQ1582" s="72"/>
      <c r="ER1582" s="72"/>
      <c r="ES1582" s="72"/>
      <c r="ET1582" s="72"/>
      <c r="EU1582" s="72"/>
      <c r="EV1582" s="72"/>
      <c r="EW1582" s="72"/>
      <c r="EX1582" s="72"/>
      <c r="EY1582" s="72"/>
      <c r="EZ1582" s="72"/>
      <c r="FA1582" s="72"/>
      <c r="FB1582" s="72"/>
      <c r="FC1582" s="72"/>
      <c r="FD1582" s="72"/>
      <c r="FE1582" s="72"/>
      <c r="FF1582" s="72"/>
      <c r="FG1582" s="72"/>
      <c r="FH1582" s="72"/>
      <c r="FI1582" s="72"/>
      <c r="FJ1582" s="72"/>
      <c r="FK1582" s="72"/>
      <c r="FL1582" s="72"/>
      <c r="FM1582" s="72"/>
      <c r="FN1582" s="72"/>
      <c r="FO1582" s="72"/>
      <c r="FP1582" s="72"/>
      <c r="FQ1582" s="72"/>
      <c r="FR1582" s="72"/>
      <c r="FS1582" s="72"/>
      <c r="FT1582" s="72"/>
      <c r="FU1582" s="72"/>
      <c r="FV1582" s="72"/>
      <c r="FW1582" s="72"/>
      <c r="FX1582" s="72"/>
      <c r="FY1582" s="72"/>
      <c r="FZ1582" s="72"/>
      <c r="GA1582" s="72"/>
      <c r="GB1582" s="72"/>
      <c r="GC1582" s="72"/>
      <c r="GD1582" s="72"/>
      <c r="GE1582" s="72"/>
      <c r="GF1582" s="72"/>
      <c r="GG1582" s="72"/>
      <c r="GH1582" s="72"/>
      <c r="GI1582" s="72"/>
      <c r="GJ1582" s="72"/>
      <c r="GK1582" s="72"/>
      <c r="GL1582" s="72"/>
      <c r="GM1582" s="72"/>
      <c r="GN1582" s="72"/>
      <c r="GO1582" s="72"/>
      <c r="GP1582" s="72"/>
      <c r="GQ1582" s="72"/>
      <c r="GR1582" s="72"/>
      <c r="GS1582" s="72"/>
      <c r="GT1582" s="72"/>
      <c r="GU1582" s="72"/>
      <c r="GV1582" s="72"/>
      <c r="GW1582" s="72"/>
      <c r="GX1582" s="72"/>
      <c r="GY1582" s="72"/>
      <c r="GZ1582" s="72"/>
      <c r="HA1582" s="72"/>
      <c r="HB1582" s="72"/>
      <c r="HC1582" s="72"/>
      <c r="HD1582" s="72"/>
      <c r="HE1582" s="72"/>
      <c r="HF1582" s="72"/>
      <c r="HG1582" s="72"/>
      <c r="HH1582" s="72"/>
      <c r="HI1582" s="72"/>
      <c r="HJ1582" s="72"/>
      <c r="HK1582" s="72"/>
      <c r="HL1582" s="72"/>
      <c r="HM1582" s="72"/>
      <c r="HN1582" s="72"/>
      <c r="HO1582" s="72"/>
      <c r="HP1582" s="72"/>
      <c r="HQ1582" s="72"/>
      <c r="HR1582" s="72"/>
      <c r="HS1582" s="72"/>
      <c r="HT1582" s="72"/>
      <c r="HU1582" s="72"/>
      <c r="HV1582" s="72"/>
      <c r="HW1582" s="72"/>
      <c r="HX1582" s="72"/>
      <c r="HY1582" s="72"/>
      <c r="HZ1582" s="72"/>
      <c r="IA1582" s="72"/>
      <c r="IB1582" s="72"/>
      <c r="IC1582" s="72"/>
      <c r="ID1582" s="72"/>
      <c r="IE1582" s="72"/>
      <c r="IF1582" s="72"/>
      <c r="IG1582" s="72"/>
      <c r="IH1582" s="72"/>
      <c r="II1582" s="72"/>
      <c r="IJ1582" s="72"/>
      <c r="IK1582" s="72"/>
      <c r="IL1582" s="72"/>
      <c r="IM1582" s="72"/>
      <c r="IN1582" s="72"/>
      <c r="IO1582" s="72"/>
      <c r="IP1582" s="72"/>
      <c r="IQ1582" s="72"/>
      <c r="IR1582" s="72"/>
      <c r="IS1582" s="72"/>
      <c r="IT1582" s="72"/>
      <c r="IU1582" s="72"/>
      <c r="IV1582" s="72"/>
      <c r="IW1582" s="72"/>
      <c r="IX1582" s="72"/>
      <c r="IY1582" s="72"/>
      <c r="IZ1582" s="72"/>
      <c r="JA1582" s="72"/>
      <c r="JB1582" s="72"/>
      <c r="JC1582" s="72"/>
      <c r="JD1582" s="72"/>
      <c r="JE1582" s="72"/>
      <c r="JF1582" s="72"/>
      <c r="JG1582" s="72"/>
      <c r="JH1582" s="72"/>
      <c r="JI1582" s="72"/>
      <c r="JJ1582" s="72"/>
      <c r="JK1582" s="72"/>
      <c r="JL1582" s="72"/>
      <c r="JM1582" s="72"/>
      <c r="JN1582" s="72"/>
      <c r="JO1582" s="72"/>
      <c r="JP1582" s="72"/>
      <c r="JQ1582" s="72"/>
      <c r="JR1582" s="72"/>
      <c r="JS1582" s="72"/>
      <c r="JT1582" s="72"/>
      <c r="JU1582" s="72"/>
      <c r="JV1582" s="72"/>
      <c r="JW1582" s="72"/>
      <c r="JX1582" s="72"/>
      <c r="JY1582" s="72"/>
      <c r="JZ1582" s="72"/>
      <c r="KA1582" s="72"/>
      <c r="KB1582" s="72"/>
      <c r="KC1582" s="72"/>
      <c r="KD1582" s="72"/>
      <c r="KE1582" s="72"/>
      <c r="KF1582" s="72"/>
      <c r="KG1582" s="72"/>
      <c r="KH1582" s="72"/>
      <c r="KI1582" s="72"/>
      <c r="KJ1582" s="72"/>
      <c r="KK1582" s="72"/>
      <c r="KL1582" s="72"/>
      <c r="KM1582" s="72"/>
      <c r="KN1582" s="72"/>
      <c r="KO1582" s="72"/>
      <c r="KP1582" s="72"/>
      <c r="KQ1582" s="72"/>
      <c r="KR1582" s="72"/>
      <c r="KS1582" s="72"/>
      <c r="KT1582" s="72"/>
      <c r="KU1582" s="72"/>
      <c r="KV1582" s="72"/>
      <c r="KW1582" s="72"/>
      <c r="KX1582" s="72"/>
      <c r="KY1582" s="72"/>
      <c r="KZ1582" s="72"/>
      <c r="LA1582" s="72"/>
      <c r="LB1582" s="72"/>
      <c r="LC1582" s="72"/>
      <c r="LD1582" s="72"/>
      <c r="LE1582" s="72"/>
      <c r="LF1582" s="72"/>
      <c r="LG1582" s="72"/>
      <c r="LH1582" s="72"/>
      <c r="LI1582" s="72"/>
      <c r="LJ1582" s="72"/>
      <c r="LK1582" s="72"/>
    </row>
    <row r="1583" spans="1:323" s="20" customFormat="1" ht="14.25" customHeight="1">
      <c r="A1583" s="54">
        <v>1449</v>
      </c>
      <c r="B1583" s="23">
        <v>132</v>
      </c>
      <c r="C1583" s="23" t="s">
        <v>33</v>
      </c>
      <c r="D1583" s="32" t="s">
        <v>2543</v>
      </c>
      <c r="E1583" s="23" t="s">
        <v>2528</v>
      </c>
      <c r="F1583" s="23" t="s">
        <v>2544</v>
      </c>
      <c r="G1583" s="23" t="s">
        <v>784</v>
      </c>
      <c r="H1583" s="25">
        <v>1</v>
      </c>
      <c r="I1583" s="25">
        <v>27.2</v>
      </c>
      <c r="J1583" s="26">
        <v>250</v>
      </c>
      <c r="K1583" s="26">
        <v>6800</v>
      </c>
      <c r="L1583" s="27">
        <v>76</v>
      </c>
      <c r="M1583" s="27">
        <v>402</v>
      </c>
      <c r="N1583" s="27">
        <v>226</v>
      </c>
      <c r="O1583" s="27">
        <v>0</v>
      </c>
      <c r="P1583" s="27">
        <v>704</v>
      </c>
      <c r="Q1583" s="55"/>
      <c r="R1583" s="27">
        <f t="shared" si="171"/>
        <v>0</v>
      </c>
      <c r="S1583" s="56" t="str">
        <f t="shared" si="175"/>
        <v>×</v>
      </c>
      <c r="T1583" s="56" t="str">
        <f t="shared" si="176"/>
        <v>×</v>
      </c>
      <c r="U1583" s="56" t="str">
        <f t="shared" si="177"/>
        <v>×</v>
      </c>
      <c r="V1583" s="57" t="str">
        <f t="shared" si="172"/>
        <v/>
      </c>
      <c r="W1583" s="58">
        <f t="shared" si="173"/>
        <v>0</v>
      </c>
      <c r="X1583" s="54">
        <f t="shared" si="174"/>
        <v>132</v>
      </c>
      <c r="Y1583" s="59"/>
      <c r="Z1583" s="42"/>
      <c r="AA1583" s="42"/>
      <c r="AB1583" s="42"/>
      <c r="AC1583" s="42"/>
      <c r="AD1583" s="42"/>
      <c r="AE1583" s="42"/>
      <c r="AF1583" s="42"/>
      <c r="AG1583" s="42"/>
      <c r="AH1583" s="42"/>
      <c r="AI1583" s="42"/>
      <c r="AJ1583" s="42"/>
      <c r="AK1583" s="42"/>
      <c r="AL1583" s="42"/>
      <c r="AM1583" s="42"/>
      <c r="AN1583" s="42"/>
      <c r="AO1583" s="42"/>
      <c r="AP1583" s="42"/>
      <c r="AQ1583" s="42"/>
      <c r="AR1583" s="42"/>
      <c r="AS1583" s="72"/>
      <c r="AT1583" s="72"/>
      <c r="AU1583" s="72"/>
      <c r="AV1583" s="72"/>
      <c r="AW1583" s="72"/>
      <c r="AX1583" s="72"/>
      <c r="AY1583" s="72"/>
      <c r="AZ1583" s="72"/>
      <c r="BA1583" s="72"/>
      <c r="BB1583" s="72"/>
      <c r="BC1583" s="72"/>
      <c r="BD1583" s="72"/>
      <c r="BE1583" s="72"/>
      <c r="BF1583" s="72"/>
      <c r="BG1583" s="72"/>
      <c r="BH1583" s="72"/>
      <c r="BI1583" s="72"/>
      <c r="BJ1583" s="72"/>
      <c r="BK1583" s="72"/>
      <c r="BL1583" s="72"/>
      <c r="BM1583" s="72"/>
      <c r="BN1583" s="72"/>
      <c r="BO1583" s="72"/>
      <c r="BP1583" s="72"/>
      <c r="BQ1583" s="72"/>
      <c r="BR1583" s="72"/>
      <c r="BS1583" s="72"/>
      <c r="BT1583" s="72"/>
      <c r="BU1583" s="72"/>
      <c r="BV1583" s="72"/>
      <c r="BW1583" s="72"/>
      <c r="BX1583" s="72"/>
      <c r="BY1583" s="72"/>
      <c r="BZ1583" s="72"/>
      <c r="CA1583" s="72"/>
      <c r="CB1583" s="72"/>
      <c r="CC1583" s="72"/>
      <c r="CD1583" s="72"/>
      <c r="CE1583" s="72"/>
      <c r="CF1583" s="72"/>
      <c r="CG1583" s="72"/>
      <c r="CH1583" s="72"/>
      <c r="CI1583" s="72"/>
      <c r="CJ1583" s="72"/>
      <c r="CK1583" s="72"/>
      <c r="CL1583" s="72"/>
      <c r="CM1583" s="72"/>
      <c r="CN1583" s="72"/>
      <c r="CO1583" s="72"/>
      <c r="CP1583" s="72"/>
      <c r="CQ1583" s="72"/>
      <c r="CR1583" s="72"/>
      <c r="CS1583" s="72"/>
      <c r="CT1583" s="72"/>
      <c r="CU1583" s="72"/>
      <c r="CV1583" s="72"/>
      <c r="CW1583" s="72"/>
      <c r="CX1583" s="72"/>
      <c r="CY1583" s="72"/>
      <c r="CZ1583" s="72"/>
      <c r="DA1583" s="72"/>
      <c r="DB1583" s="72"/>
      <c r="DC1583" s="72"/>
      <c r="DD1583" s="72"/>
      <c r="DE1583" s="72"/>
      <c r="DF1583" s="72"/>
      <c r="DG1583" s="72"/>
      <c r="DH1583" s="72"/>
      <c r="DI1583" s="72"/>
      <c r="DJ1583" s="72"/>
      <c r="DK1583" s="72"/>
      <c r="DL1583" s="72"/>
      <c r="DM1583" s="72"/>
      <c r="DN1583" s="72"/>
      <c r="DO1583" s="72"/>
      <c r="DP1583" s="72"/>
      <c r="DQ1583" s="72"/>
      <c r="DR1583" s="72"/>
      <c r="DS1583" s="72"/>
      <c r="DT1583" s="72"/>
      <c r="DU1583" s="72"/>
      <c r="DV1583" s="72"/>
      <c r="DW1583" s="72"/>
      <c r="DX1583" s="72"/>
      <c r="DY1583" s="72"/>
      <c r="DZ1583" s="72"/>
      <c r="EA1583" s="72"/>
      <c r="EB1583" s="72"/>
      <c r="EC1583" s="72"/>
      <c r="ED1583" s="72"/>
      <c r="EE1583" s="72"/>
      <c r="EF1583" s="72"/>
      <c r="EG1583" s="72"/>
      <c r="EH1583" s="72"/>
      <c r="EI1583" s="72"/>
      <c r="EJ1583" s="72"/>
      <c r="EK1583" s="72"/>
      <c r="EL1583" s="72"/>
      <c r="EM1583" s="72"/>
      <c r="EN1583" s="72"/>
      <c r="EO1583" s="72"/>
      <c r="EP1583" s="72"/>
      <c r="EQ1583" s="72"/>
      <c r="ER1583" s="72"/>
      <c r="ES1583" s="72"/>
      <c r="ET1583" s="72"/>
      <c r="EU1583" s="72"/>
      <c r="EV1583" s="72"/>
      <c r="EW1583" s="72"/>
      <c r="EX1583" s="72"/>
      <c r="EY1583" s="72"/>
      <c r="EZ1583" s="72"/>
      <c r="FA1583" s="72"/>
      <c r="FB1583" s="72"/>
      <c r="FC1583" s="72"/>
      <c r="FD1583" s="72"/>
      <c r="FE1583" s="72"/>
      <c r="FF1583" s="72"/>
      <c r="FG1583" s="72"/>
      <c r="FH1583" s="72"/>
      <c r="FI1583" s="72"/>
      <c r="FJ1583" s="72"/>
      <c r="FK1583" s="72"/>
      <c r="FL1583" s="72"/>
      <c r="FM1583" s="72"/>
      <c r="FN1583" s="72"/>
      <c r="FO1583" s="72"/>
      <c r="FP1583" s="72"/>
      <c r="FQ1583" s="72"/>
      <c r="FR1583" s="72"/>
      <c r="FS1583" s="72"/>
      <c r="FT1583" s="72"/>
      <c r="FU1583" s="72"/>
      <c r="FV1583" s="72"/>
      <c r="FW1583" s="72"/>
      <c r="FX1583" s="72"/>
      <c r="FY1583" s="72"/>
      <c r="FZ1583" s="72"/>
      <c r="GA1583" s="72"/>
      <c r="GB1583" s="72"/>
      <c r="GC1583" s="72"/>
      <c r="GD1583" s="72"/>
      <c r="GE1583" s="72"/>
      <c r="GF1583" s="72"/>
      <c r="GG1583" s="72"/>
      <c r="GH1583" s="72"/>
      <c r="GI1583" s="72"/>
      <c r="GJ1583" s="72"/>
      <c r="GK1583" s="72"/>
      <c r="GL1583" s="72"/>
      <c r="GM1583" s="72"/>
      <c r="GN1583" s="72"/>
      <c r="GO1583" s="72"/>
      <c r="GP1583" s="72"/>
      <c r="GQ1583" s="72"/>
      <c r="GR1583" s="72"/>
      <c r="GS1583" s="72"/>
      <c r="GT1583" s="72"/>
      <c r="GU1583" s="72"/>
      <c r="GV1583" s="72"/>
      <c r="GW1583" s="72"/>
      <c r="GX1583" s="72"/>
      <c r="GY1583" s="72"/>
      <c r="GZ1583" s="72"/>
      <c r="HA1583" s="72"/>
      <c r="HB1583" s="72"/>
      <c r="HC1583" s="72"/>
      <c r="HD1583" s="72"/>
      <c r="HE1583" s="72"/>
      <c r="HF1583" s="72"/>
      <c r="HG1583" s="72"/>
      <c r="HH1583" s="72"/>
      <c r="HI1583" s="72"/>
      <c r="HJ1583" s="72"/>
      <c r="HK1583" s="72"/>
      <c r="HL1583" s="72"/>
      <c r="HM1583" s="72"/>
      <c r="HN1583" s="72"/>
      <c r="HO1583" s="72"/>
      <c r="HP1583" s="72"/>
      <c r="HQ1583" s="72"/>
      <c r="HR1583" s="72"/>
      <c r="HS1583" s="72"/>
      <c r="HT1583" s="72"/>
      <c r="HU1583" s="72"/>
      <c r="HV1583" s="72"/>
      <c r="HW1583" s="72"/>
      <c r="HX1583" s="72"/>
      <c r="HY1583" s="72"/>
      <c r="HZ1583" s="72"/>
      <c r="IA1583" s="72"/>
      <c r="IB1583" s="72"/>
      <c r="IC1583" s="72"/>
      <c r="ID1583" s="72"/>
      <c r="IE1583" s="72"/>
      <c r="IF1583" s="72"/>
      <c r="IG1583" s="72"/>
      <c r="IH1583" s="72"/>
      <c r="II1583" s="72"/>
      <c r="IJ1583" s="72"/>
      <c r="IK1583" s="72"/>
      <c r="IL1583" s="72"/>
      <c r="IM1583" s="72"/>
      <c r="IN1583" s="72"/>
      <c r="IO1583" s="72"/>
      <c r="IP1583" s="72"/>
      <c r="IQ1583" s="72"/>
      <c r="IR1583" s="72"/>
      <c r="IS1583" s="72"/>
      <c r="IT1583" s="72"/>
      <c r="IU1583" s="72"/>
      <c r="IV1583" s="72"/>
      <c r="IW1583" s="72"/>
      <c r="IX1583" s="72"/>
      <c r="IY1583" s="72"/>
      <c r="IZ1583" s="72"/>
      <c r="JA1583" s="72"/>
      <c r="JB1583" s="72"/>
      <c r="JC1583" s="72"/>
      <c r="JD1583" s="72"/>
      <c r="JE1583" s="72"/>
      <c r="JF1583" s="72"/>
      <c r="JG1583" s="72"/>
      <c r="JH1583" s="72"/>
      <c r="JI1583" s="72"/>
      <c r="JJ1583" s="72"/>
      <c r="JK1583" s="72"/>
      <c r="JL1583" s="72"/>
      <c r="JM1583" s="72"/>
      <c r="JN1583" s="72"/>
      <c r="JO1583" s="72"/>
      <c r="JP1583" s="72"/>
      <c r="JQ1583" s="72"/>
      <c r="JR1583" s="72"/>
      <c r="JS1583" s="72"/>
      <c r="JT1583" s="72"/>
      <c r="JU1583" s="72"/>
      <c r="JV1583" s="72"/>
      <c r="JW1583" s="72"/>
      <c r="JX1583" s="72"/>
      <c r="JY1583" s="72"/>
      <c r="JZ1583" s="72"/>
      <c r="KA1583" s="72"/>
      <c r="KB1583" s="72"/>
      <c r="KC1583" s="72"/>
      <c r="KD1583" s="72"/>
      <c r="KE1583" s="72"/>
      <c r="KF1583" s="72"/>
      <c r="KG1583" s="72"/>
      <c r="KH1583" s="72"/>
      <c r="KI1583" s="72"/>
      <c r="KJ1583" s="72"/>
      <c r="KK1583" s="72"/>
      <c r="KL1583" s="72"/>
      <c r="KM1583" s="72"/>
      <c r="KN1583" s="72"/>
      <c r="KO1583" s="72"/>
      <c r="KP1583" s="72"/>
      <c r="KQ1583" s="72"/>
      <c r="KR1583" s="72"/>
      <c r="KS1583" s="72"/>
      <c r="KT1583" s="72"/>
      <c r="KU1583" s="72"/>
      <c r="KV1583" s="72"/>
      <c r="KW1583" s="72"/>
      <c r="KX1583" s="72"/>
      <c r="KY1583" s="72"/>
      <c r="KZ1583" s="72"/>
      <c r="LA1583" s="72"/>
      <c r="LB1583" s="72"/>
      <c r="LC1583" s="72"/>
      <c r="LD1583" s="72"/>
      <c r="LE1583" s="72"/>
      <c r="LF1583" s="72"/>
      <c r="LG1583" s="72"/>
      <c r="LH1583" s="72"/>
      <c r="LI1583" s="72"/>
      <c r="LJ1583" s="72"/>
      <c r="LK1583" s="72"/>
    </row>
    <row r="1584" spans="1:323" s="20" customFormat="1" ht="14.25" customHeight="1">
      <c r="A1584" s="54">
        <v>1450</v>
      </c>
      <c r="B1584" s="23">
        <v>132</v>
      </c>
      <c r="C1584" s="23" t="s">
        <v>33</v>
      </c>
      <c r="D1584" s="32" t="s">
        <v>2564</v>
      </c>
      <c r="E1584" s="23" t="s">
        <v>2528</v>
      </c>
      <c r="F1584" s="23" t="s">
        <v>2565</v>
      </c>
      <c r="G1584" s="23" t="s">
        <v>417</v>
      </c>
      <c r="H1584" s="25">
        <v>5</v>
      </c>
      <c r="I1584" s="25">
        <v>752</v>
      </c>
      <c r="J1584" s="26">
        <v>5</v>
      </c>
      <c r="K1584" s="26">
        <v>3760</v>
      </c>
      <c r="L1584" s="27">
        <v>170</v>
      </c>
      <c r="M1584" s="27">
        <v>720</v>
      </c>
      <c r="N1584" s="27">
        <v>1200</v>
      </c>
      <c r="O1584" s="27">
        <v>24</v>
      </c>
      <c r="P1584" s="27">
        <v>2114</v>
      </c>
      <c r="Q1584" s="55"/>
      <c r="R1584" s="27">
        <f t="shared" si="171"/>
        <v>0</v>
      </c>
      <c r="S1584" s="56" t="str">
        <f t="shared" si="175"/>
        <v>×</v>
      </c>
      <c r="T1584" s="56" t="str">
        <f t="shared" si="176"/>
        <v>×</v>
      </c>
      <c r="U1584" s="56" t="str">
        <f t="shared" si="177"/>
        <v>×</v>
      </c>
      <c r="V1584" s="57" t="str">
        <f t="shared" si="172"/>
        <v/>
      </c>
      <c r="W1584" s="58">
        <f t="shared" si="173"/>
        <v>0</v>
      </c>
      <c r="X1584" s="54">
        <f t="shared" si="174"/>
        <v>132</v>
      </c>
      <c r="Y1584" s="59"/>
      <c r="Z1584" s="42"/>
      <c r="AA1584" s="42"/>
      <c r="AB1584" s="42"/>
      <c r="AC1584" s="42"/>
      <c r="AD1584" s="42"/>
      <c r="AE1584" s="42"/>
      <c r="AF1584" s="42"/>
      <c r="AG1584" s="42"/>
      <c r="AH1584" s="42"/>
      <c r="AI1584" s="42"/>
      <c r="AJ1584" s="42"/>
      <c r="AK1584" s="42"/>
      <c r="AL1584" s="42"/>
      <c r="AM1584" s="42"/>
      <c r="AN1584" s="42"/>
      <c r="AO1584" s="42"/>
      <c r="AP1584" s="42"/>
      <c r="AQ1584" s="42"/>
      <c r="AR1584" s="42"/>
      <c r="AS1584" s="72"/>
      <c r="AT1584" s="72"/>
      <c r="AU1584" s="72"/>
      <c r="AV1584" s="72"/>
      <c r="AW1584" s="72"/>
      <c r="AX1584" s="72"/>
      <c r="AY1584" s="72"/>
      <c r="AZ1584" s="72"/>
      <c r="BA1584" s="72"/>
      <c r="BB1584" s="72"/>
      <c r="BC1584" s="72"/>
      <c r="BD1584" s="72"/>
      <c r="BE1584" s="72"/>
      <c r="BF1584" s="72"/>
      <c r="BG1584" s="72"/>
      <c r="BH1584" s="72"/>
      <c r="BI1584" s="72"/>
      <c r="BJ1584" s="72"/>
      <c r="BK1584" s="72"/>
      <c r="BL1584" s="72"/>
      <c r="BM1584" s="72"/>
      <c r="BN1584" s="72"/>
      <c r="BO1584" s="72"/>
      <c r="BP1584" s="72"/>
      <c r="BQ1584" s="72"/>
      <c r="BR1584" s="72"/>
      <c r="BS1584" s="72"/>
      <c r="BT1584" s="72"/>
      <c r="BU1584" s="72"/>
      <c r="BV1584" s="72"/>
      <c r="BW1584" s="72"/>
      <c r="BX1584" s="72"/>
      <c r="BY1584" s="72"/>
      <c r="BZ1584" s="72"/>
      <c r="CA1584" s="72"/>
      <c r="CB1584" s="72"/>
      <c r="CC1584" s="72"/>
      <c r="CD1584" s="72"/>
      <c r="CE1584" s="72"/>
      <c r="CF1584" s="72"/>
      <c r="CG1584" s="72"/>
      <c r="CH1584" s="72"/>
      <c r="CI1584" s="72"/>
      <c r="CJ1584" s="72"/>
      <c r="CK1584" s="72"/>
      <c r="CL1584" s="72"/>
      <c r="CM1584" s="72"/>
      <c r="CN1584" s="72"/>
      <c r="CO1584" s="72"/>
      <c r="CP1584" s="72"/>
      <c r="CQ1584" s="72"/>
      <c r="CR1584" s="72"/>
      <c r="CS1584" s="72"/>
      <c r="CT1584" s="72"/>
      <c r="CU1584" s="72"/>
      <c r="CV1584" s="72"/>
      <c r="CW1584" s="72"/>
      <c r="CX1584" s="72"/>
      <c r="CY1584" s="72"/>
      <c r="CZ1584" s="72"/>
      <c r="DA1584" s="72"/>
      <c r="DB1584" s="72"/>
      <c r="DC1584" s="72"/>
      <c r="DD1584" s="72"/>
      <c r="DE1584" s="72"/>
      <c r="DF1584" s="72"/>
      <c r="DG1584" s="72"/>
      <c r="DH1584" s="72"/>
      <c r="DI1584" s="72"/>
      <c r="DJ1584" s="72"/>
      <c r="DK1584" s="72"/>
      <c r="DL1584" s="72"/>
      <c r="DM1584" s="72"/>
      <c r="DN1584" s="72"/>
      <c r="DO1584" s="72"/>
      <c r="DP1584" s="72"/>
      <c r="DQ1584" s="72"/>
      <c r="DR1584" s="72"/>
      <c r="DS1584" s="72"/>
      <c r="DT1584" s="72"/>
      <c r="DU1584" s="72"/>
      <c r="DV1584" s="72"/>
      <c r="DW1584" s="72"/>
      <c r="DX1584" s="72"/>
      <c r="DY1584" s="72"/>
      <c r="DZ1584" s="72"/>
      <c r="EA1584" s="72"/>
      <c r="EB1584" s="72"/>
      <c r="EC1584" s="72"/>
      <c r="ED1584" s="72"/>
      <c r="EE1584" s="72"/>
      <c r="EF1584" s="72"/>
      <c r="EG1584" s="72"/>
      <c r="EH1584" s="72"/>
      <c r="EI1584" s="72"/>
      <c r="EJ1584" s="72"/>
      <c r="EK1584" s="72"/>
      <c r="EL1584" s="72"/>
      <c r="EM1584" s="72"/>
      <c r="EN1584" s="72"/>
      <c r="EO1584" s="72"/>
      <c r="EP1584" s="72"/>
      <c r="EQ1584" s="72"/>
      <c r="ER1584" s="72"/>
      <c r="ES1584" s="72"/>
      <c r="ET1584" s="72"/>
      <c r="EU1584" s="72"/>
      <c r="EV1584" s="72"/>
      <c r="EW1584" s="72"/>
      <c r="EX1584" s="72"/>
      <c r="EY1584" s="72"/>
      <c r="EZ1584" s="72"/>
      <c r="FA1584" s="72"/>
      <c r="FB1584" s="72"/>
      <c r="FC1584" s="72"/>
      <c r="FD1584" s="72"/>
      <c r="FE1584" s="72"/>
      <c r="FF1584" s="72"/>
      <c r="FG1584" s="72"/>
      <c r="FH1584" s="72"/>
      <c r="FI1584" s="72"/>
      <c r="FJ1584" s="72"/>
      <c r="FK1584" s="72"/>
      <c r="FL1584" s="72"/>
      <c r="FM1584" s="72"/>
      <c r="FN1584" s="72"/>
      <c r="FO1584" s="72"/>
      <c r="FP1584" s="72"/>
      <c r="FQ1584" s="72"/>
      <c r="FR1584" s="72"/>
      <c r="FS1584" s="72"/>
      <c r="FT1584" s="72"/>
      <c r="FU1584" s="72"/>
      <c r="FV1584" s="72"/>
      <c r="FW1584" s="72"/>
      <c r="FX1584" s="72"/>
      <c r="FY1584" s="72"/>
      <c r="FZ1584" s="72"/>
      <c r="GA1584" s="72"/>
      <c r="GB1584" s="72"/>
      <c r="GC1584" s="72"/>
      <c r="GD1584" s="72"/>
      <c r="GE1584" s="72"/>
      <c r="GF1584" s="72"/>
      <c r="GG1584" s="72"/>
      <c r="GH1584" s="72"/>
      <c r="GI1584" s="72"/>
      <c r="GJ1584" s="72"/>
      <c r="GK1584" s="72"/>
      <c r="GL1584" s="72"/>
      <c r="GM1584" s="72"/>
      <c r="GN1584" s="72"/>
      <c r="GO1584" s="72"/>
      <c r="GP1584" s="72"/>
      <c r="GQ1584" s="72"/>
      <c r="GR1584" s="72"/>
      <c r="GS1584" s="72"/>
      <c r="GT1584" s="72"/>
      <c r="GU1584" s="72"/>
      <c r="GV1584" s="72"/>
      <c r="GW1584" s="72"/>
      <c r="GX1584" s="72"/>
      <c r="GY1584" s="72"/>
      <c r="GZ1584" s="72"/>
      <c r="HA1584" s="72"/>
      <c r="HB1584" s="72"/>
      <c r="HC1584" s="72"/>
      <c r="HD1584" s="72"/>
      <c r="HE1584" s="72"/>
      <c r="HF1584" s="72"/>
      <c r="HG1584" s="72"/>
      <c r="HH1584" s="72"/>
      <c r="HI1584" s="72"/>
      <c r="HJ1584" s="72"/>
      <c r="HK1584" s="72"/>
      <c r="HL1584" s="72"/>
      <c r="HM1584" s="72"/>
      <c r="HN1584" s="72"/>
      <c r="HO1584" s="72"/>
      <c r="HP1584" s="72"/>
      <c r="HQ1584" s="72"/>
      <c r="HR1584" s="72"/>
      <c r="HS1584" s="72"/>
      <c r="HT1584" s="72"/>
      <c r="HU1584" s="72"/>
      <c r="HV1584" s="72"/>
      <c r="HW1584" s="72"/>
      <c r="HX1584" s="72"/>
      <c r="HY1584" s="72"/>
      <c r="HZ1584" s="72"/>
      <c r="IA1584" s="72"/>
      <c r="IB1584" s="72"/>
      <c r="IC1584" s="72"/>
      <c r="ID1584" s="72"/>
      <c r="IE1584" s="72"/>
      <c r="IF1584" s="72"/>
      <c r="IG1584" s="72"/>
      <c r="IH1584" s="72"/>
      <c r="II1584" s="72"/>
      <c r="IJ1584" s="72"/>
      <c r="IK1584" s="72"/>
      <c r="IL1584" s="72"/>
      <c r="IM1584" s="72"/>
      <c r="IN1584" s="72"/>
      <c r="IO1584" s="72"/>
      <c r="IP1584" s="72"/>
      <c r="IQ1584" s="72"/>
      <c r="IR1584" s="72"/>
      <c r="IS1584" s="72"/>
      <c r="IT1584" s="72"/>
      <c r="IU1584" s="72"/>
      <c r="IV1584" s="72"/>
      <c r="IW1584" s="72"/>
      <c r="IX1584" s="72"/>
      <c r="IY1584" s="72"/>
      <c r="IZ1584" s="72"/>
      <c r="JA1584" s="72"/>
      <c r="JB1584" s="72"/>
      <c r="JC1584" s="72"/>
      <c r="JD1584" s="72"/>
      <c r="JE1584" s="72"/>
      <c r="JF1584" s="72"/>
      <c r="JG1584" s="72"/>
      <c r="JH1584" s="72"/>
      <c r="JI1584" s="72"/>
      <c r="JJ1584" s="72"/>
      <c r="JK1584" s="72"/>
      <c r="JL1584" s="72"/>
      <c r="JM1584" s="72"/>
      <c r="JN1584" s="72"/>
      <c r="JO1584" s="72"/>
      <c r="JP1584" s="72"/>
      <c r="JQ1584" s="72"/>
      <c r="JR1584" s="72"/>
      <c r="JS1584" s="72"/>
      <c r="JT1584" s="72"/>
      <c r="JU1584" s="72"/>
      <c r="JV1584" s="72"/>
      <c r="JW1584" s="72"/>
      <c r="JX1584" s="72"/>
      <c r="JY1584" s="72"/>
      <c r="JZ1584" s="72"/>
      <c r="KA1584" s="72"/>
      <c r="KB1584" s="72"/>
      <c r="KC1584" s="72"/>
      <c r="KD1584" s="72"/>
      <c r="KE1584" s="72"/>
      <c r="KF1584" s="72"/>
      <c r="KG1584" s="72"/>
      <c r="KH1584" s="72"/>
      <c r="KI1584" s="72"/>
      <c r="KJ1584" s="72"/>
      <c r="KK1584" s="72"/>
      <c r="KL1584" s="72"/>
      <c r="KM1584" s="72"/>
      <c r="KN1584" s="72"/>
      <c r="KO1584" s="72"/>
      <c r="KP1584" s="72"/>
      <c r="KQ1584" s="72"/>
      <c r="KR1584" s="72"/>
      <c r="KS1584" s="72"/>
      <c r="KT1584" s="72"/>
      <c r="KU1584" s="72"/>
      <c r="KV1584" s="72"/>
      <c r="KW1584" s="72"/>
      <c r="KX1584" s="72"/>
      <c r="KY1584" s="72"/>
      <c r="KZ1584" s="72"/>
      <c r="LA1584" s="72"/>
      <c r="LB1584" s="72"/>
      <c r="LC1584" s="72"/>
      <c r="LD1584" s="72"/>
      <c r="LE1584" s="72"/>
      <c r="LF1584" s="72"/>
      <c r="LG1584" s="72"/>
      <c r="LH1584" s="72"/>
      <c r="LI1584" s="72"/>
      <c r="LJ1584" s="72"/>
      <c r="LK1584" s="72"/>
    </row>
    <row r="1585" spans="1:323" s="20" customFormat="1" ht="14.25" customHeight="1">
      <c r="A1585" s="54">
        <v>1451</v>
      </c>
      <c r="B1585" s="23">
        <v>132</v>
      </c>
      <c r="C1585" s="23" t="s">
        <v>33</v>
      </c>
      <c r="D1585" s="32" t="s">
        <v>5648</v>
      </c>
      <c r="E1585" s="23" t="s">
        <v>2528</v>
      </c>
      <c r="F1585" s="23" t="s">
        <v>2566</v>
      </c>
      <c r="G1585" s="23" t="s">
        <v>34</v>
      </c>
      <c r="H1585" s="25">
        <v>1</v>
      </c>
      <c r="I1585" s="25">
        <v>1021</v>
      </c>
      <c r="J1585" s="26">
        <v>1</v>
      </c>
      <c r="K1585" s="26">
        <v>1021</v>
      </c>
      <c r="L1585" s="27">
        <v>600</v>
      </c>
      <c r="M1585" s="27">
        <v>500</v>
      </c>
      <c r="N1585" s="27">
        <v>0</v>
      </c>
      <c r="O1585" s="27">
        <v>36</v>
      </c>
      <c r="P1585" s="27">
        <v>1136</v>
      </c>
      <c r="Q1585" s="55"/>
      <c r="R1585" s="27">
        <f t="shared" si="171"/>
        <v>0</v>
      </c>
      <c r="S1585" s="56" t="str">
        <f t="shared" si="175"/>
        <v>×</v>
      </c>
      <c r="T1585" s="56" t="str">
        <f t="shared" si="176"/>
        <v>×</v>
      </c>
      <c r="U1585" s="56" t="str">
        <f t="shared" si="177"/>
        <v>×</v>
      </c>
      <c r="V1585" s="57" t="str">
        <f t="shared" si="172"/>
        <v/>
      </c>
      <c r="W1585" s="58">
        <f t="shared" si="173"/>
        <v>0</v>
      </c>
      <c r="X1585" s="54">
        <f t="shared" si="174"/>
        <v>132</v>
      </c>
      <c r="Y1585" s="59"/>
      <c r="Z1585" s="42"/>
      <c r="AA1585" s="42"/>
      <c r="AB1585" s="42"/>
      <c r="AC1585" s="42"/>
      <c r="AD1585" s="42"/>
      <c r="AE1585" s="42"/>
      <c r="AF1585" s="42"/>
      <c r="AG1585" s="42"/>
      <c r="AH1585" s="42"/>
      <c r="AI1585" s="42"/>
      <c r="AJ1585" s="42"/>
      <c r="AK1585" s="42"/>
      <c r="AL1585" s="42"/>
      <c r="AM1585" s="42"/>
      <c r="AN1585" s="42"/>
      <c r="AO1585" s="42"/>
      <c r="AP1585" s="42"/>
      <c r="AQ1585" s="42"/>
      <c r="AR1585" s="42"/>
      <c r="AS1585" s="72"/>
      <c r="AT1585" s="72"/>
      <c r="AU1585" s="72"/>
      <c r="AV1585" s="72"/>
      <c r="AW1585" s="72"/>
      <c r="AX1585" s="72"/>
      <c r="AY1585" s="72"/>
      <c r="AZ1585" s="72"/>
      <c r="BA1585" s="72"/>
      <c r="BB1585" s="72"/>
      <c r="BC1585" s="72"/>
      <c r="BD1585" s="72"/>
      <c r="BE1585" s="72"/>
      <c r="BF1585" s="72"/>
      <c r="BG1585" s="72"/>
      <c r="BH1585" s="72"/>
      <c r="BI1585" s="72"/>
      <c r="BJ1585" s="72"/>
      <c r="BK1585" s="72"/>
      <c r="BL1585" s="72"/>
      <c r="BM1585" s="72"/>
      <c r="BN1585" s="72"/>
      <c r="BO1585" s="72"/>
      <c r="BP1585" s="72"/>
      <c r="BQ1585" s="72"/>
      <c r="BR1585" s="72"/>
      <c r="BS1585" s="72"/>
      <c r="BT1585" s="72"/>
      <c r="BU1585" s="72"/>
      <c r="BV1585" s="72"/>
      <c r="BW1585" s="72"/>
      <c r="BX1585" s="72"/>
      <c r="BY1585" s="72"/>
      <c r="BZ1585" s="72"/>
      <c r="CA1585" s="72"/>
      <c r="CB1585" s="72"/>
      <c r="CC1585" s="72"/>
      <c r="CD1585" s="72"/>
      <c r="CE1585" s="72"/>
      <c r="CF1585" s="72"/>
      <c r="CG1585" s="72"/>
      <c r="CH1585" s="72"/>
      <c r="CI1585" s="72"/>
      <c r="CJ1585" s="72"/>
      <c r="CK1585" s="72"/>
      <c r="CL1585" s="72"/>
      <c r="CM1585" s="72"/>
      <c r="CN1585" s="72"/>
      <c r="CO1585" s="72"/>
      <c r="CP1585" s="72"/>
      <c r="CQ1585" s="72"/>
      <c r="CR1585" s="72"/>
      <c r="CS1585" s="72"/>
      <c r="CT1585" s="72"/>
      <c r="CU1585" s="72"/>
      <c r="CV1585" s="72"/>
      <c r="CW1585" s="72"/>
      <c r="CX1585" s="72"/>
      <c r="CY1585" s="72"/>
      <c r="CZ1585" s="72"/>
      <c r="DA1585" s="72"/>
      <c r="DB1585" s="72"/>
      <c r="DC1585" s="72"/>
      <c r="DD1585" s="72"/>
      <c r="DE1585" s="72"/>
      <c r="DF1585" s="72"/>
      <c r="DG1585" s="72"/>
      <c r="DH1585" s="72"/>
      <c r="DI1585" s="72"/>
      <c r="DJ1585" s="72"/>
      <c r="DK1585" s="72"/>
      <c r="DL1585" s="72"/>
      <c r="DM1585" s="72"/>
      <c r="DN1585" s="72"/>
      <c r="DO1585" s="72"/>
      <c r="DP1585" s="72"/>
      <c r="DQ1585" s="72"/>
      <c r="DR1585" s="72"/>
      <c r="DS1585" s="72"/>
      <c r="DT1585" s="72"/>
      <c r="DU1585" s="72"/>
      <c r="DV1585" s="72"/>
      <c r="DW1585" s="72"/>
      <c r="DX1585" s="72"/>
      <c r="DY1585" s="72"/>
      <c r="DZ1585" s="72"/>
      <c r="EA1585" s="72"/>
      <c r="EB1585" s="72"/>
      <c r="EC1585" s="72"/>
      <c r="ED1585" s="72"/>
      <c r="EE1585" s="72"/>
      <c r="EF1585" s="72"/>
      <c r="EG1585" s="72"/>
      <c r="EH1585" s="72"/>
      <c r="EI1585" s="72"/>
      <c r="EJ1585" s="72"/>
      <c r="EK1585" s="72"/>
      <c r="EL1585" s="72"/>
      <c r="EM1585" s="72"/>
      <c r="EN1585" s="72"/>
      <c r="EO1585" s="72"/>
      <c r="EP1585" s="72"/>
      <c r="EQ1585" s="72"/>
      <c r="ER1585" s="72"/>
      <c r="ES1585" s="72"/>
      <c r="ET1585" s="72"/>
      <c r="EU1585" s="72"/>
      <c r="EV1585" s="72"/>
      <c r="EW1585" s="72"/>
      <c r="EX1585" s="72"/>
      <c r="EY1585" s="72"/>
      <c r="EZ1585" s="72"/>
      <c r="FA1585" s="72"/>
      <c r="FB1585" s="72"/>
      <c r="FC1585" s="72"/>
      <c r="FD1585" s="72"/>
      <c r="FE1585" s="72"/>
      <c r="FF1585" s="72"/>
      <c r="FG1585" s="72"/>
      <c r="FH1585" s="72"/>
      <c r="FI1585" s="72"/>
      <c r="FJ1585" s="72"/>
      <c r="FK1585" s="72"/>
      <c r="FL1585" s="72"/>
      <c r="FM1585" s="72"/>
      <c r="FN1585" s="72"/>
      <c r="FO1585" s="72"/>
      <c r="FP1585" s="72"/>
      <c r="FQ1585" s="72"/>
      <c r="FR1585" s="72"/>
      <c r="FS1585" s="72"/>
      <c r="FT1585" s="72"/>
      <c r="FU1585" s="72"/>
      <c r="FV1585" s="72"/>
      <c r="FW1585" s="72"/>
      <c r="FX1585" s="72"/>
      <c r="FY1585" s="72"/>
      <c r="FZ1585" s="72"/>
      <c r="GA1585" s="72"/>
      <c r="GB1585" s="72"/>
      <c r="GC1585" s="72"/>
      <c r="GD1585" s="72"/>
      <c r="GE1585" s="72"/>
      <c r="GF1585" s="72"/>
      <c r="GG1585" s="72"/>
      <c r="GH1585" s="72"/>
      <c r="GI1585" s="72"/>
      <c r="GJ1585" s="72"/>
      <c r="GK1585" s="72"/>
      <c r="GL1585" s="72"/>
      <c r="GM1585" s="72"/>
      <c r="GN1585" s="72"/>
      <c r="GO1585" s="72"/>
      <c r="GP1585" s="72"/>
      <c r="GQ1585" s="72"/>
      <c r="GR1585" s="72"/>
      <c r="GS1585" s="72"/>
      <c r="GT1585" s="72"/>
      <c r="GU1585" s="72"/>
      <c r="GV1585" s="72"/>
      <c r="GW1585" s="72"/>
      <c r="GX1585" s="72"/>
      <c r="GY1585" s="72"/>
      <c r="GZ1585" s="72"/>
      <c r="HA1585" s="72"/>
      <c r="HB1585" s="72"/>
      <c r="HC1585" s="72"/>
      <c r="HD1585" s="72"/>
      <c r="HE1585" s="72"/>
      <c r="HF1585" s="72"/>
      <c r="HG1585" s="72"/>
      <c r="HH1585" s="72"/>
      <c r="HI1585" s="72"/>
      <c r="HJ1585" s="72"/>
      <c r="HK1585" s="72"/>
      <c r="HL1585" s="72"/>
      <c r="HM1585" s="72"/>
      <c r="HN1585" s="72"/>
      <c r="HO1585" s="72"/>
      <c r="HP1585" s="72"/>
      <c r="HQ1585" s="72"/>
      <c r="HR1585" s="72"/>
      <c r="HS1585" s="72"/>
      <c r="HT1585" s="72"/>
      <c r="HU1585" s="72"/>
      <c r="HV1585" s="72"/>
      <c r="HW1585" s="72"/>
      <c r="HX1585" s="72"/>
      <c r="HY1585" s="72"/>
      <c r="HZ1585" s="72"/>
      <c r="IA1585" s="72"/>
      <c r="IB1585" s="72"/>
      <c r="IC1585" s="72"/>
      <c r="ID1585" s="72"/>
      <c r="IE1585" s="72"/>
      <c r="IF1585" s="72"/>
      <c r="IG1585" s="72"/>
      <c r="IH1585" s="72"/>
      <c r="II1585" s="72"/>
      <c r="IJ1585" s="72"/>
      <c r="IK1585" s="72"/>
      <c r="IL1585" s="72"/>
      <c r="IM1585" s="72"/>
      <c r="IN1585" s="72"/>
      <c r="IO1585" s="72"/>
      <c r="IP1585" s="72"/>
      <c r="IQ1585" s="72"/>
      <c r="IR1585" s="72"/>
      <c r="IS1585" s="72"/>
      <c r="IT1585" s="72"/>
      <c r="IU1585" s="72"/>
      <c r="IV1585" s="72"/>
      <c r="IW1585" s="72"/>
      <c r="IX1585" s="72"/>
      <c r="IY1585" s="72"/>
      <c r="IZ1585" s="72"/>
      <c r="JA1585" s="72"/>
      <c r="JB1585" s="72"/>
      <c r="JC1585" s="72"/>
      <c r="JD1585" s="72"/>
      <c r="JE1585" s="72"/>
      <c r="JF1585" s="72"/>
      <c r="JG1585" s="72"/>
      <c r="JH1585" s="72"/>
      <c r="JI1585" s="72"/>
      <c r="JJ1585" s="72"/>
      <c r="JK1585" s="72"/>
      <c r="JL1585" s="72"/>
      <c r="JM1585" s="72"/>
      <c r="JN1585" s="72"/>
      <c r="JO1585" s="72"/>
      <c r="JP1585" s="72"/>
      <c r="JQ1585" s="72"/>
      <c r="JR1585" s="72"/>
      <c r="JS1585" s="72"/>
      <c r="JT1585" s="72"/>
      <c r="JU1585" s="72"/>
      <c r="JV1585" s="72"/>
      <c r="JW1585" s="72"/>
      <c r="JX1585" s="72"/>
      <c r="JY1585" s="72"/>
      <c r="JZ1585" s="72"/>
      <c r="KA1585" s="72"/>
      <c r="KB1585" s="72"/>
      <c r="KC1585" s="72"/>
      <c r="KD1585" s="72"/>
      <c r="KE1585" s="72"/>
      <c r="KF1585" s="72"/>
      <c r="KG1585" s="72"/>
      <c r="KH1585" s="72"/>
      <c r="KI1585" s="72"/>
      <c r="KJ1585" s="72"/>
      <c r="KK1585" s="72"/>
      <c r="KL1585" s="72"/>
      <c r="KM1585" s="72"/>
      <c r="KN1585" s="72"/>
      <c r="KO1585" s="72"/>
      <c r="KP1585" s="72"/>
      <c r="KQ1585" s="72"/>
      <c r="KR1585" s="72"/>
      <c r="KS1585" s="72"/>
      <c r="KT1585" s="72"/>
      <c r="KU1585" s="72"/>
      <c r="KV1585" s="72"/>
      <c r="KW1585" s="72"/>
      <c r="KX1585" s="72"/>
      <c r="KY1585" s="72"/>
      <c r="KZ1585" s="72"/>
      <c r="LA1585" s="72"/>
      <c r="LB1585" s="72"/>
      <c r="LC1585" s="72"/>
      <c r="LD1585" s="72"/>
      <c r="LE1585" s="72"/>
      <c r="LF1585" s="72"/>
      <c r="LG1585" s="72"/>
      <c r="LH1585" s="72"/>
      <c r="LI1585" s="72"/>
      <c r="LJ1585" s="72"/>
      <c r="LK1585" s="72"/>
    </row>
    <row r="1586" spans="1:323" s="20" customFormat="1" ht="14.25" customHeight="1">
      <c r="A1586" s="54">
        <v>1452</v>
      </c>
      <c r="B1586" s="23">
        <v>132</v>
      </c>
      <c r="C1586" s="23" t="s">
        <v>33</v>
      </c>
      <c r="D1586" s="32" t="s">
        <v>2550</v>
      </c>
      <c r="E1586" s="23" t="s">
        <v>2528</v>
      </c>
      <c r="F1586" s="23" t="s">
        <v>2551</v>
      </c>
      <c r="G1586" s="23" t="s">
        <v>1664</v>
      </c>
      <c r="H1586" s="25">
        <v>10</v>
      </c>
      <c r="I1586" s="25">
        <v>638</v>
      </c>
      <c r="J1586" s="26">
        <v>10</v>
      </c>
      <c r="K1586" s="26">
        <v>6380</v>
      </c>
      <c r="L1586" s="27">
        <v>20</v>
      </c>
      <c r="M1586" s="27">
        <v>0</v>
      </c>
      <c r="N1586" s="27">
        <v>0</v>
      </c>
      <c r="O1586" s="27">
        <v>0</v>
      </c>
      <c r="P1586" s="27">
        <v>20</v>
      </c>
      <c r="Q1586" s="55"/>
      <c r="R1586" s="27">
        <f t="shared" si="171"/>
        <v>0</v>
      </c>
      <c r="S1586" s="56" t="str">
        <f t="shared" si="175"/>
        <v>×</v>
      </c>
      <c r="T1586" s="56" t="str">
        <f t="shared" si="176"/>
        <v>×</v>
      </c>
      <c r="U1586" s="56" t="str">
        <f t="shared" si="177"/>
        <v>×</v>
      </c>
      <c r="V1586" s="57" t="str">
        <f t="shared" si="172"/>
        <v/>
      </c>
      <c r="W1586" s="58">
        <f t="shared" si="173"/>
        <v>0</v>
      </c>
      <c r="X1586" s="54">
        <f t="shared" si="174"/>
        <v>132</v>
      </c>
      <c r="Y1586" s="59"/>
      <c r="Z1586" s="42"/>
      <c r="AA1586" s="42"/>
      <c r="AB1586" s="42"/>
      <c r="AC1586" s="42"/>
      <c r="AD1586" s="42"/>
      <c r="AE1586" s="42"/>
      <c r="AF1586" s="42"/>
      <c r="AG1586" s="42"/>
      <c r="AH1586" s="42"/>
      <c r="AI1586" s="42"/>
      <c r="AJ1586" s="42"/>
      <c r="AK1586" s="42"/>
      <c r="AL1586" s="42"/>
      <c r="AM1586" s="42"/>
      <c r="AN1586" s="42"/>
      <c r="AO1586" s="42"/>
      <c r="AP1586" s="42"/>
      <c r="AQ1586" s="42"/>
      <c r="AR1586" s="42"/>
      <c r="AS1586" s="72"/>
      <c r="AT1586" s="72"/>
      <c r="AU1586" s="72"/>
      <c r="AV1586" s="72"/>
      <c r="AW1586" s="72"/>
      <c r="AX1586" s="72"/>
      <c r="AY1586" s="72"/>
      <c r="AZ1586" s="72"/>
      <c r="BA1586" s="72"/>
      <c r="BB1586" s="72"/>
      <c r="BC1586" s="72"/>
      <c r="BD1586" s="72"/>
      <c r="BE1586" s="72"/>
      <c r="BF1586" s="72"/>
      <c r="BG1586" s="72"/>
      <c r="BH1586" s="72"/>
      <c r="BI1586" s="72"/>
      <c r="BJ1586" s="72"/>
      <c r="BK1586" s="72"/>
      <c r="BL1586" s="72"/>
      <c r="BM1586" s="72"/>
      <c r="BN1586" s="72"/>
      <c r="BO1586" s="72"/>
      <c r="BP1586" s="72"/>
      <c r="BQ1586" s="72"/>
      <c r="BR1586" s="72"/>
      <c r="BS1586" s="72"/>
      <c r="BT1586" s="72"/>
      <c r="BU1586" s="72"/>
      <c r="BV1586" s="72"/>
      <c r="BW1586" s="72"/>
      <c r="BX1586" s="72"/>
      <c r="BY1586" s="72"/>
      <c r="BZ1586" s="72"/>
      <c r="CA1586" s="72"/>
      <c r="CB1586" s="72"/>
      <c r="CC1586" s="72"/>
      <c r="CD1586" s="72"/>
      <c r="CE1586" s="72"/>
      <c r="CF1586" s="72"/>
      <c r="CG1586" s="72"/>
      <c r="CH1586" s="72"/>
      <c r="CI1586" s="72"/>
      <c r="CJ1586" s="72"/>
      <c r="CK1586" s="72"/>
      <c r="CL1586" s="72"/>
      <c r="CM1586" s="72"/>
      <c r="CN1586" s="72"/>
      <c r="CO1586" s="72"/>
      <c r="CP1586" s="72"/>
      <c r="CQ1586" s="72"/>
      <c r="CR1586" s="72"/>
      <c r="CS1586" s="72"/>
      <c r="CT1586" s="72"/>
      <c r="CU1586" s="72"/>
      <c r="CV1586" s="72"/>
      <c r="CW1586" s="72"/>
      <c r="CX1586" s="72"/>
      <c r="CY1586" s="72"/>
      <c r="CZ1586" s="72"/>
      <c r="DA1586" s="72"/>
      <c r="DB1586" s="72"/>
      <c r="DC1586" s="72"/>
      <c r="DD1586" s="72"/>
      <c r="DE1586" s="72"/>
      <c r="DF1586" s="72"/>
      <c r="DG1586" s="72"/>
      <c r="DH1586" s="72"/>
      <c r="DI1586" s="72"/>
      <c r="DJ1586" s="72"/>
      <c r="DK1586" s="72"/>
      <c r="DL1586" s="72"/>
      <c r="DM1586" s="72"/>
      <c r="DN1586" s="72"/>
      <c r="DO1586" s="72"/>
      <c r="DP1586" s="72"/>
      <c r="DQ1586" s="72"/>
      <c r="DR1586" s="72"/>
      <c r="DS1586" s="72"/>
      <c r="DT1586" s="72"/>
      <c r="DU1586" s="72"/>
      <c r="DV1586" s="72"/>
      <c r="DW1586" s="72"/>
      <c r="DX1586" s="72"/>
      <c r="DY1586" s="72"/>
      <c r="DZ1586" s="72"/>
      <c r="EA1586" s="72"/>
      <c r="EB1586" s="72"/>
      <c r="EC1586" s="72"/>
      <c r="ED1586" s="72"/>
      <c r="EE1586" s="72"/>
      <c r="EF1586" s="72"/>
      <c r="EG1586" s="72"/>
      <c r="EH1586" s="72"/>
      <c r="EI1586" s="72"/>
      <c r="EJ1586" s="72"/>
      <c r="EK1586" s="72"/>
      <c r="EL1586" s="72"/>
      <c r="EM1586" s="72"/>
      <c r="EN1586" s="72"/>
      <c r="EO1586" s="72"/>
      <c r="EP1586" s="72"/>
      <c r="EQ1586" s="72"/>
      <c r="ER1586" s="72"/>
      <c r="ES1586" s="72"/>
      <c r="ET1586" s="72"/>
      <c r="EU1586" s="72"/>
      <c r="EV1586" s="72"/>
      <c r="EW1586" s="72"/>
      <c r="EX1586" s="72"/>
      <c r="EY1586" s="72"/>
      <c r="EZ1586" s="72"/>
      <c r="FA1586" s="72"/>
      <c r="FB1586" s="72"/>
      <c r="FC1586" s="72"/>
      <c r="FD1586" s="72"/>
      <c r="FE1586" s="72"/>
      <c r="FF1586" s="72"/>
      <c r="FG1586" s="72"/>
      <c r="FH1586" s="72"/>
      <c r="FI1586" s="72"/>
      <c r="FJ1586" s="72"/>
      <c r="FK1586" s="72"/>
      <c r="FL1586" s="72"/>
      <c r="FM1586" s="72"/>
      <c r="FN1586" s="72"/>
      <c r="FO1586" s="72"/>
      <c r="FP1586" s="72"/>
      <c r="FQ1586" s="72"/>
      <c r="FR1586" s="72"/>
      <c r="FS1586" s="72"/>
      <c r="FT1586" s="72"/>
      <c r="FU1586" s="72"/>
      <c r="FV1586" s="72"/>
      <c r="FW1586" s="72"/>
      <c r="FX1586" s="72"/>
      <c r="FY1586" s="72"/>
      <c r="FZ1586" s="72"/>
      <c r="GA1586" s="72"/>
      <c r="GB1586" s="72"/>
      <c r="GC1586" s="72"/>
      <c r="GD1586" s="72"/>
      <c r="GE1586" s="72"/>
      <c r="GF1586" s="72"/>
      <c r="GG1586" s="72"/>
      <c r="GH1586" s="72"/>
      <c r="GI1586" s="72"/>
      <c r="GJ1586" s="72"/>
      <c r="GK1586" s="72"/>
      <c r="GL1586" s="72"/>
      <c r="GM1586" s="72"/>
      <c r="GN1586" s="72"/>
      <c r="GO1586" s="72"/>
      <c r="GP1586" s="72"/>
      <c r="GQ1586" s="72"/>
      <c r="GR1586" s="72"/>
      <c r="GS1586" s="72"/>
      <c r="GT1586" s="72"/>
      <c r="GU1586" s="72"/>
      <c r="GV1586" s="72"/>
      <c r="GW1586" s="72"/>
      <c r="GX1586" s="72"/>
      <c r="GY1586" s="72"/>
      <c r="GZ1586" s="72"/>
      <c r="HA1586" s="72"/>
      <c r="HB1586" s="72"/>
      <c r="HC1586" s="72"/>
      <c r="HD1586" s="72"/>
      <c r="HE1586" s="72"/>
      <c r="HF1586" s="72"/>
      <c r="HG1586" s="72"/>
      <c r="HH1586" s="72"/>
      <c r="HI1586" s="72"/>
      <c r="HJ1586" s="72"/>
      <c r="HK1586" s="72"/>
      <c r="HL1586" s="72"/>
      <c r="HM1586" s="72"/>
      <c r="HN1586" s="72"/>
      <c r="HO1586" s="72"/>
      <c r="HP1586" s="72"/>
      <c r="HQ1586" s="72"/>
      <c r="HR1586" s="72"/>
      <c r="HS1586" s="72"/>
      <c r="HT1586" s="72"/>
      <c r="HU1586" s="72"/>
      <c r="HV1586" s="72"/>
      <c r="HW1586" s="72"/>
      <c r="HX1586" s="72"/>
      <c r="HY1586" s="72"/>
      <c r="HZ1586" s="72"/>
      <c r="IA1586" s="72"/>
      <c r="IB1586" s="72"/>
      <c r="IC1586" s="72"/>
      <c r="ID1586" s="72"/>
      <c r="IE1586" s="72"/>
      <c r="IF1586" s="72"/>
      <c r="IG1586" s="72"/>
      <c r="IH1586" s="72"/>
      <c r="II1586" s="72"/>
      <c r="IJ1586" s="72"/>
      <c r="IK1586" s="72"/>
      <c r="IL1586" s="72"/>
      <c r="IM1586" s="72"/>
      <c r="IN1586" s="72"/>
      <c r="IO1586" s="72"/>
      <c r="IP1586" s="72"/>
      <c r="IQ1586" s="72"/>
      <c r="IR1586" s="72"/>
      <c r="IS1586" s="72"/>
      <c r="IT1586" s="72"/>
      <c r="IU1586" s="72"/>
      <c r="IV1586" s="72"/>
      <c r="IW1586" s="72"/>
      <c r="IX1586" s="72"/>
      <c r="IY1586" s="72"/>
      <c r="IZ1586" s="72"/>
      <c r="JA1586" s="72"/>
      <c r="JB1586" s="72"/>
      <c r="JC1586" s="72"/>
      <c r="JD1586" s="72"/>
      <c r="JE1586" s="72"/>
      <c r="JF1586" s="72"/>
      <c r="JG1586" s="72"/>
      <c r="JH1586" s="72"/>
      <c r="JI1586" s="72"/>
      <c r="JJ1586" s="72"/>
      <c r="JK1586" s="72"/>
      <c r="JL1586" s="72"/>
      <c r="JM1586" s="72"/>
      <c r="JN1586" s="72"/>
      <c r="JO1586" s="72"/>
      <c r="JP1586" s="72"/>
      <c r="JQ1586" s="72"/>
      <c r="JR1586" s="72"/>
      <c r="JS1586" s="72"/>
      <c r="JT1586" s="72"/>
      <c r="JU1586" s="72"/>
      <c r="JV1586" s="72"/>
      <c r="JW1586" s="72"/>
      <c r="JX1586" s="72"/>
      <c r="JY1586" s="72"/>
      <c r="JZ1586" s="72"/>
      <c r="KA1586" s="72"/>
      <c r="KB1586" s="72"/>
      <c r="KC1586" s="72"/>
      <c r="KD1586" s="72"/>
      <c r="KE1586" s="72"/>
      <c r="KF1586" s="72"/>
      <c r="KG1586" s="72"/>
      <c r="KH1586" s="72"/>
      <c r="KI1586" s="72"/>
      <c r="KJ1586" s="72"/>
      <c r="KK1586" s="72"/>
      <c r="KL1586" s="72"/>
      <c r="KM1586" s="72"/>
      <c r="KN1586" s="72"/>
      <c r="KO1586" s="72"/>
      <c r="KP1586" s="72"/>
      <c r="KQ1586" s="72"/>
      <c r="KR1586" s="72"/>
      <c r="KS1586" s="72"/>
      <c r="KT1586" s="72"/>
      <c r="KU1586" s="72"/>
      <c r="KV1586" s="72"/>
      <c r="KW1586" s="72"/>
      <c r="KX1586" s="72"/>
      <c r="KY1586" s="72"/>
      <c r="KZ1586" s="72"/>
      <c r="LA1586" s="72"/>
      <c r="LB1586" s="72"/>
      <c r="LC1586" s="72"/>
      <c r="LD1586" s="72"/>
      <c r="LE1586" s="72"/>
      <c r="LF1586" s="72"/>
      <c r="LG1586" s="72"/>
      <c r="LH1586" s="72"/>
      <c r="LI1586" s="72"/>
      <c r="LJ1586" s="72"/>
      <c r="LK1586" s="72"/>
    </row>
    <row r="1587" spans="1:323" s="20" customFormat="1" ht="14.25" customHeight="1">
      <c r="A1587" s="54">
        <v>1453</v>
      </c>
      <c r="B1587" s="23">
        <v>132</v>
      </c>
      <c r="C1587" s="23" t="s">
        <v>33</v>
      </c>
      <c r="D1587" s="32" t="s">
        <v>2585</v>
      </c>
      <c r="E1587" s="23" t="s">
        <v>2528</v>
      </c>
      <c r="F1587" s="23" t="s">
        <v>2586</v>
      </c>
      <c r="G1587" s="23" t="s">
        <v>36</v>
      </c>
      <c r="H1587" s="25">
        <v>10</v>
      </c>
      <c r="I1587" s="25">
        <v>320</v>
      </c>
      <c r="J1587" s="26">
        <v>10</v>
      </c>
      <c r="K1587" s="26">
        <v>3200</v>
      </c>
      <c r="L1587" s="27">
        <v>0</v>
      </c>
      <c r="M1587" s="27">
        <v>0</v>
      </c>
      <c r="N1587" s="27">
        <v>800</v>
      </c>
      <c r="O1587" s="27">
        <v>0</v>
      </c>
      <c r="P1587" s="27">
        <v>800</v>
      </c>
      <c r="Q1587" s="55"/>
      <c r="R1587" s="27">
        <f t="shared" si="171"/>
        <v>0</v>
      </c>
      <c r="S1587" s="56" t="str">
        <f t="shared" si="175"/>
        <v>×</v>
      </c>
      <c r="T1587" s="56" t="str">
        <f t="shared" si="176"/>
        <v>×</v>
      </c>
      <c r="U1587" s="56" t="str">
        <f t="shared" si="177"/>
        <v>×</v>
      </c>
      <c r="V1587" s="57" t="str">
        <f t="shared" si="172"/>
        <v/>
      </c>
      <c r="W1587" s="58">
        <f t="shared" si="173"/>
        <v>0</v>
      </c>
      <c r="X1587" s="54">
        <f t="shared" si="174"/>
        <v>132</v>
      </c>
      <c r="Y1587" s="59"/>
      <c r="Z1587" s="42"/>
      <c r="AA1587" s="42"/>
      <c r="AB1587" s="42"/>
      <c r="AC1587" s="42"/>
      <c r="AD1587" s="42"/>
      <c r="AE1587" s="42"/>
      <c r="AF1587" s="42"/>
      <c r="AG1587" s="42"/>
      <c r="AH1587" s="42"/>
      <c r="AI1587" s="42"/>
      <c r="AJ1587" s="42"/>
      <c r="AK1587" s="42"/>
      <c r="AL1587" s="42"/>
      <c r="AM1587" s="42"/>
      <c r="AN1587" s="42"/>
      <c r="AO1587" s="42"/>
      <c r="AP1587" s="42"/>
      <c r="AQ1587" s="42"/>
      <c r="AR1587" s="42"/>
      <c r="AS1587" s="72"/>
      <c r="AT1587" s="72"/>
      <c r="AU1587" s="72"/>
      <c r="AV1587" s="72"/>
      <c r="AW1587" s="72"/>
      <c r="AX1587" s="72"/>
      <c r="AY1587" s="72"/>
      <c r="AZ1587" s="72"/>
      <c r="BA1587" s="72"/>
      <c r="BB1587" s="72"/>
      <c r="BC1587" s="72"/>
      <c r="BD1587" s="72"/>
      <c r="BE1587" s="72"/>
      <c r="BF1587" s="72"/>
      <c r="BG1587" s="72"/>
      <c r="BH1587" s="72"/>
      <c r="BI1587" s="72"/>
      <c r="BJ1587" s="72"/>
      <c r="BK1587" s="72"/>
      <c r="BL1587" s="72"/>
      <c r="BM1587" s="72"/>
      <c r="BN1587" s="72"/>
      <c r="BO1587" s="72"/>
      <c r="BP1587" s="72"/>
      <c r="BQ1587" s="72"/>
      <c r="BR1587" s="72"/>
      <c r="BS1587" s="72"/>
      <c r="BT1587" s="72"/>
      <c r="BU1587" s="72"/>
      <c r="BV1587" s="72"/>
      <c r="BW1587" s="72"/>
      <c r="BX1587" s="72"/>
      <c r="BY1587" s="72"/>
      <c r="BZ1587" s="72"/>
      <c r="CA1587" s="72"/>
      <c r="CB1587" s="72"/>
      <c r="CC1587" s="72"/>
      <c r="CD1587" s="72"/>
      <c r="CE1587" s="72"/>
      <c r="CF1587" s="72"/>
      <c r="CG1587" s="72"/>
      <c r="CH1587" s="72"/>
      <c r="CI1587" s="72"/>
      <c r="CJ1587" s="72"/>
      <c r="CK1587" s="72"/>
      <c r="CL1587" s="72"/>
      <c r="CM1587" s="72"/>
      <c r="CN1587" s="72"/>
      <c r="CO1587" s="72"/>
      <c r="CP1587" s="72"/>
      <c r="CQ1587" s="72"/>
      <c r="CR1587" s="72"/>
      <c r="CS1587" s="72"/>
      <c r="CT1587" s="72"/>
      <c r="CU1587" s="72"/>
      <c r="CV1587" s="72"/>
      <c r="CW1587" s="72"/>
      <c r="CX1587" s="72"/>
      <c r="CY1587" s="72"/>
      <c r="CZ1587" s="72"/>
      <c r="DA1587" s="72"/>
      <c r="DB1587" s="72"/>
      <c r="DC1587" s="72"/>
      <c r="DD1587" s="72"/>
      <c r="DE1587" s="72"/>
      <c r="DF1587" s="72"/>
      <c r="DG1587" s="72"/>
      <c r="DH1587" s="72"/>
      <c r="DI1587" s="72"/>
      <c r="DJ1587" s="72"/>
      <c r="DK1587" s="72"/>
      <c r="DL1587" s="72"/>
      <c r="DM1587" s="72"/>
      <c r="DN1587" s="72"/>
      <c r="DO1587" s="72"/>
      <c r="DP1587" s="72"/>
      <c r="DQ1587" s="72"/>
      <c r="DR1587" s="72"/>
      <c r="DS1587" s="72"/>
      <c r="DT1587" s="72"/>
      <c r="DU1587" s="72"/>
      <c r="DV1587" s="72"/>
      <c r="DW1587" s="72"/>
      <c r="DX1587" s="72"/>
      <c r="DY1587" s="72"/>
      <c r="DZ1587" s="72"/>
      <c r="EA1587" s="72"/>
      <c r="EB1587" s="72"/>
      <c r="EC1587" s="72"/>
      <c r="ED1587" s="72"/>
      <c r="EE1587" s="72"/>
      <c r="EF1587" s="72"/>
      <c r="EG1587" s="72"/>
      <c r="EH1587" s="72"/>
      <c r="EI1587" s="72"/>
      <c r="EJ1587" s="72"/>
      <c r="EK1587" s="72"/>
      <c r="EL1587" s="72"/>
      <c r="EM1587" s="72"/>
      <c r="EN1587" s="72"/>
      <c r="EO1587" s="72"/>
      <c r="EP1587" s="72"/>
      <c r="EQ1587" s="72"/>
      <c r="ER1587" s="72"/>
      <c r="ES1587" s="72"/>
      <c r="ET1587" s="72"/>
      <c r="EU1587" s="72"/>
      <c r="EV1587" s="72"/>
      <c r="EW1587" s="72"/>
      <c r="EX1587" s="72"/>
      <c r="EY1587" s="72"/>
      <c r="EZ1587" s="72"/>
      <c r="FA1587" s="72"/>
      <c r="FB1587" s="72"/>
      <c r="FC1587" s="72"/>
      <c r="FD1587" s="72"/>
      <c r="FE1587" s="72"/>
      <c r="FF1587" s="72"/>
      <c r="FG1587" s="72"/>
      <c r="FH1587" s="72"/>
      <c r="FI1587" s="72"/>
      <c r="FJ1587" s="72"/>
      <c r="FK1587" s="72"/>
      <c r="FL1587" s="72"/>
      <c r="FM1587" s="72"/>
      <c r="FN1587" s="72"/>
      <c r="FO1587" s="72"/>
      <c r="FP1587" s="72"/>
      <c r="FQ1587" s="72"/>
      <c r="FR1587" s="72"/>
      <c r="FS1587" s="72"/>
      <c r="FT1587" s="72"/>
      <c r="FU1587" s="72"/>
      <c r="FV1587" s="72"/>
      <c r="FW1587" s="72"/>
      <c r="FX1587" s="72"/>
      <c r="FY1587" s="72"/>
      <c r="FZ1587" s="72"/>
      <c r="GA1587" s="72"/>
      <c r="GB1587" s="72"/>
      <c r="GC1587" s="72"/>
      <c r="GD1587" s="72"/>
      <c r="GE1587" s="72"/>
      <c r="GF1587" s="72"/>
      <c r="GG1587" s="72"/>
      <c r="GH1587" s="72"/>
      <c r="GI1587" s="72"/>
      <c r="GJ1587" s="72"/>
      <c r="GK1587" s="72"/>
      <c r="GL1587" s="72"/>
      <c r="GM1587" s="72"/>
      <c r="GN1587" s="72"/>
      <c r="GO1587" s="72"/>
      <c r="GP1587" s="72"/>
      <c r="GQ1587" s="72"/>
      <c r="GR1587" s="72"/>
      <c r="GS1587" s="72"/>
      <c r="GT1587" s="72"/>
      <c r="GU1587" s="72"/>
      <c r="GV1587" s="72"/>
      <c r="GW1587" s="72"/>
      <c r="GX1587" s="72"/>
      <c r="GY1587" s="72"/>
      <c r="GZ1587" s="72"/>
      <c r="HA1587" s="72"/>
      <c r="HB1587" s="72"/>
      <c r="HC1587" s="72"/>
      <c r="HD1587" s="72"/>
      <c r="HE1587" s="72"/>
      <c r="HF1587" s="72"/>
      <c r="HG1587" s="72"/>
      <c r="HH1587" s="72"/>
      <c r="HI1587" s="72"/>
      <c r="HJ1587" s="72"/>
      <c r="HK1587" s="72"/>
      <c r="HL1587" s="72"/>
      <c r="HM1587" s="72"/>
      <c r="HN1587" s="72"/>
      <c r="HO1587" s="72"/>
      <c r="HP1587" s="72"/>
      <c r="HQ1587" s="72"/>
      <c r="HR1587" s="72"/>
      <c r="HS1587" s="72"/>
      <c r="HT1587" s="72"/>
      <c r="HU1587" s="72"/>
      <c r="HV1587" s="72"/>
      <c r="HW1587" s="72"/>
      <c r="HX1587" s="72"/>
      <c r="HY1587" s="72"/>
      <c r="HZ1587" s="72"/>
      <c r="IA1587" s="72"/>
      <c r="IB1587" s="72"/>
      <c r="IC1587" s="72"/>
      <c r="ID1587" s="72"/>
      <c r="IE1587" s="72"/>
      <c r="IF1587" s="72"/>
      <c r="IG1587" s="72"/>
      <c r="IH1587" s="72"/>
      <c r="II1587" s="72"/>
      <c r="IJ1587" s="72"/>
      <c r="IK1587" s="72"/>
      <c r="IL1587" s="72"/>
      <c r="IM1587" s="72"/>
      <c r="IN1587" s="72"/>
      <c r="IO1587" s="72"/>
      <c r="IP1587" s="72"/>
      <c r="IQ1587" s="72"/>
      <c r="IR1587" s="72"/>
      <c r="IS1587" s="72"/>
      <c r="IT1587" s="72"/>
      <c r="IU1587" s="72"/>
      <c r="IV1587" s="72"/>
      <c r="IW1587" s="72"/>
      <c r="IX1587" s="72"/>
      <c r="IY1587" s="72"/>
      <c r="IZ1587" s="72"/>
      <c r="JA1587" s="72"/>
      <c r="JB1587" s="72"/>
      <c r="JC1587" s="72"/>
      <c r="JD1587" s="72"/>
      <c r="JE1587" s="72"/>
      <c r="JF1587" s="72"/>
      <c r="JG1587" s="72"/>
      <c r="JH1587" s="72"/>
      <c r="JI1587" s="72"/>
      <c r="JJ1587" s="72"/>
      <c r="JK1587" s="72"/>
      <c r="JL1587" s="72"/>
      <c r="JM1587" s="72"/>
      <c r="JN1587" s="72"/>
      <c r="JO1587" s="72"/>
      <c r="JP1587" s="72"/>
      <c r="JQ1587" s="72"/>
      <c r="JR1587" s="72"/>
      <c r="JS1587" s="72"/>
      <c r="JT1587" s="72"/>
      <c r="JU1587" s="72"/>
      <c r="JV1587" s="72"/>
      <c r="JW1587" s="72"/>
      <c r="JX1587" s="72"/>
      <c r="JY1587" s="72"/>
      <c r="JZ1587" s="72"/>
      <c r="KA1587" s="72"/>
      <c r="KB1587" s="72"/>
      <c r="KC1587" s="72"/>
      <c r="KD1587" s="72"/>
      <c r="KE1587" s="72"/>
      <c r="KF1587" s="72"/>
      <c r="KG1587" s="72"/>
      <c r="KH1587" s="72"/>
      <c r="KI1587" s="72"/>
      <c r="KJ1587" s="72"/>
      <c r="KK1587" s="72"/>
      <c r="KL1587" s="72"/>
      <c r="KM1587" s="72"/>
      <c r="KN1587" s="72"/>
      <c r="KO1587" s="72"/>
      <c r="KP1587" s="72"/>
      <c r="KQ1587" s="72"/>
      <c r="KR1587" s="72"/>
      <c r="KS1587" s="72"/>
      <c r="KT1587" s="72"/>
      <c r="KU1587" s="72"/>
      <c r="KV1587" s="72"/>
      <c r="KW1587" s="72"/>
      <c r="KX1587" s="72"/>
      <c r="KY1587" s="72"/>
      <c r="KZ1587" s="72"/>
      <c r="LA1587" s="72"/>
      <c r="LB1587" s="72"/>
      <c r="LC1587" s="72"/>
      <c r="LD1587" s="72"/>
      <c r="LE1587" s="72"/>
      <c r="LF1587" s="72"/>
      <c r="LG1587" s="72"/>
      <c r="LH1587" s="72"/>
      <c r="LI1587" s="72"/>
      <c r="LJ1587" s="72"/>
      <c r="LK1587" s="72"/>
    </row>
    <row r="1588" spans="1:323" s="20" customFormat="1" ht="14.25" customHeight="1">
      <c r="A1588" s="54">
        <v>1454</v>
      </c>
      <c r="B1588" s="23">
        <v>132</v>
      </c>
      <c r="C1588" s="23" t="s">
        <v>33</v>
      </c>
      <c r="D1588" s="32" t="s">
        <v>2587</v>
      </c>
      <c r="E1588" s="23" t="s">
        <v>2528</v>
      </c>
      <c r="F1588" s="23" t="s">
        <v>2588</v>
      </c>
      <c r="G1588" s="23" t="s">
        <v>36</v>
      </c>
      <c r="H1588" s="25">
        <v>10</v>
      </c>
      <c r="I1588" s="25">
        <v>415</v>
      </c>
      <c r="J1588" s="26">
        <v>10</v>
      </c>
      <c r="K1588" s="26">
        <v>4150</v>
      </c>
      <c r="L1588" s="27">
        <v>0</v>
      </c>
      <c r="M1588" s="27">
        <v>840</v>
      </c>
      <c r="N1588" s="27">
        <v>0</v>
      </c>
      <c r="O1588" s="27">
        <v>48</v>
      </c>
      <c r="P1588" s="27">
        <v>888</v>
      </c>
      <c r="Q1588" s="55"/>
      <c r="R1588" s="27">
        <f t="shared" si="171"/>
        <v>0</v>
      </c>
      <c r="S1588" s="56" t="str">
        <f t="shared" si="175"/>
        <v>×</v>
      </c>
      <c r="T1588" s="56" t="str">
        <f t="shared" si="176"/>
        <v>×</v>
      </c>
      <c r="U1588" s="56" t="str">
        <f t="shared" si="177"/>
        <v>×</v>
      </c>
      <c r="V1588" s="57" t="str">
        <f t="shared" si="172"/>
        <v/>
      </c>
      <c r="W1588" s="58">
        <f t="shared" si="173"/>
        <v>0</v>
      </c>
      <c r="X1588" s="54">
        <f t="shared" si="174"/>
        <v>132</v>
      </c>
      <c r="Y1588" s="59"/>
      <c r="Z1588" s="42"/>
      <c r="AA1588" s="42"/>
      <c r="AB1588" s="42"/>
      <c r="AC1588" s="42"/>
      <c r="AD1588" s="42"/>
      <c r="AE1588" s="42"/>
      <c r="AF1588" s="42"/>
      <c r="AG1588" s="42"/>
      <c r="AH1588" s="42"/>
      <c r="AI1588" s="42"/>
      <c r="AJ1588" s="42"/>
      <c r="AK1588" s="42"/>
      <c r="AL1588" s="42"/>
      <c r="AM1588" s="42"/>
      <c r="AN1588" s="42"/>
      <c r="AO1588" s="42"/>
      <c r="AP1588" s="42"/>
      <c r="AQ1588" s="42"/>
      <c r="AR1588" s="42"/>
      <c r="AS1588" s="72"/>
      <c r="AT1588" s="72"/>
      <c r="AU1588" s="72"/>
      <c r="AV1588" s="72"/>
      <c r="AW1588" s="72"/>
      <c r="AX1588" s="72"/>
      <c r="AY1588" s="72"/>
      <c r="AZ1588" s="72"/>
      <c r="BA1588" s="72"/>
      <c r="BB1588" s="72"/>
      <c r="BC1588" s="72"/>
      <c r="BD1588" s="72"/>
      <c r="BE1588" s="72"/>
      <c r="BF1588" s="72"/>
      <c r="BG1588" s="72"/>
      <c r="BH1588" s="72"/>
      <c r="BI1588" s="72"/>
      <c r="BJ1588" s="72"/>
      <c r="BK1588" s="72"/>
      <c r="BL1588" s="72"/>
      <c r="BM1588" s="72"/>
      <c r="BN1588" s="72"/>
      <c r="BO1588" s="72"/>
      <c r="BP1588" s="72"/>
      <c r="BQ1588" s="72"/>
      <c r="BR1588" s="72"/>
      <c r="BS1588" s="72"/>
      <c r="BT1588" s="72"/>
      <c r="BU1588" s="72"/>
      <c r="BV1588" s="72"/>
      <c r="BW1588" s="72"/>
      <c r="BX1588" s="72"/>
      <c r="BY1588" s="72"/>
      <c r="BZ1588" s="72"/>
      <c r="CA1588" s="72"/>
      <c r="CB1588" s="72"/>
      <c r="CC1588" s="72"/>
      <c r="CD1588" s="72"/>
      <c r="CE1588" s="72"/>
      <c r="CF1588" s="72"/>
      <c r="CG1588" s="72"/>
      <c r="CH1588" s="72"/>
      <c r="CI1588" s="72"/>
      <c r="CJ1588" s="72"/>
      <c r="CK1588" s="72"/>
      <c r="CL1588" s="72"/>
      <c r="CM1588" s="72"/>
      <c r="CN1588" s="72"/>
      <c r="CO1588" s="72"/>
      <c r="CP1588" s="72"/>
      <c r="CQ1588" s="72"/>
      <c r="CR1588" s="72"/>
      <c r="CS1588" s="72"/>
      <c r="CT1588" s="72"/>
      <c r="CU1588" s="72"/>
      <c r="CV1588" s="72"/>
      <c r="CW1588" s="72"/>
      <c r="CX1588" s="72"/>
      <c r="CY1588" s="72"/>
      <c r="CZ1588" s="72"/>
      <c r="DA1588" s="72"/>
      <c r="DB1588" s="72"/>
      <c r="DC1588" s="72"/>
      <c r="DD1588" s="72"/>
      <c r="DE1588" s="72"/>
      <c r="DF1588" s="72"/>
      <c r="DG1588" s="72"/>
      <c r="DH1588" s="72"/>
      <c r="DI1588" s="72"/>
      <c r="DJ1588" s="72"/>
      <c r="DK1588" s="72"/>
      <c r="DL1588" s="72"/>
      <c r="DM1588" s="72"/>
      <c r="DN1588" s="72"/>
      <c r="DO1588" s="72"/>
      <c r="DP1588" s="72"/>
      <c r="DQ1588" s="72"/>
      <c r="DR1588" s="72"/>
      <c r="DS1588" s="72"/>
      <c r="DT1588" s="72"/>
      <c r="DU1588" s="72"/>
      <c r="DV1588" s="72"/>
      <c r="DW1588" s="72"/>
      <c r="DX1588" s="72"/>
      <c r="DY1588" s="72"/>
      <c r="DZ1588" s="72"/>
      <c r="EA1588" s="72"/>
      <c r="EB1588" s="72"/>
      <c r="EC1588" s="72"/>
      <c r="ED1588" s="72"/>
      <c r="EE1588" s="72"/>
      <c r="EF1588" s="72"/>
      <c r="EG1588" s="72"/>
      <c r="EH1588" s="72"/>
      <c r="EI1588" s="72"/>
      <c r="EJ1588" s="72"/>
      <c r="EK1588" s="72"/>
      <c r="EL1588" s="72"/>
      <c r="EM1588" s="72"/>
      <c r="EN1588" s="72"/>
      <c r="EO1588" s="72"/>
      <c r="EP1588" s="72"/>
      <c r="EQ1588" s="72"/>
      <c r="ER1588" s="72"/>
      <c r="ES1588" s="72"/>
      <c r="ET1588" s="72"/>
      <c r="EU1588" s="72"/>
      <c r="EV1588" s="72"/>
      <c r="EW1588" s="72"/>
      <c r="EX1588" s="72"/>
      <c r="EY1588" s="72"/>
      <c r="EZ1588" s="72"/>
      <c r="FA1588" s="72"/>
      <c r="FB1588" s="72"/>
      <c r="FC1588" s="72"/>
      <c r="FD1588" s="72"/>
      <c r="FE1588" s="72"/>
      <c r="FF1588" s="72"/>
      <c r="FG1588" s="72"/>
      <c r="FH1588" s="72"/>
      <c r="FI1588" s="72"/>
      <c r="FJ1588" s="72"/>
      <c r="FK1588" s="72"/>
      <c r="FL1588" s="72"/>
      <c r="FM1588" s="72"/>
      <c r="FN1588" s="72"/>
      <c r="FO1588" s="72"/>
      <c r="FP1588" s="72"/>
      <c r="FQ1588" s="72"/>
      <c r="FR1588" s="72"/>
      <c r="FS1588" s="72"/>
      <c r="FT1588" s="72"/>
      <c r="FU1588" s="72"/>
      <c r="FV1588" s="72"/>
      <c r="FW1588" s="72"/>
      <c r="FX1588" s="72"/>
      <c r="FY1588" s="72"/>
      <c r="FZ1588" s="72"/>
      <c r="GA1588" s="72"/>
      <c r="GB1588" s="72"/>
      <c r="GC1588" s="72"/>
      <c r="GD1588" s="72"/>
      <c r="GE1588" s="72"/>
      <c r="GF1588" s="72"/>
      <c r="GG1588" s="72"/>
      <c r="GH1588" s="72"/>
      <c r="GI1588" s="72"/>
      <c r="GJ1588" s="72"/>
      <c r="GK1588" s="72"/>
      <c r="GL1588" s="72"/>
      <c r="GM1588" s="72"/>
      <c r="GN1588" s="72"/>
      <c r="GO1588" s="72"/>
      <c r="GP1588" s="72"/>
      <c r="GQ1588" s="72"/>
      <c r="GR1588" s="72"/>
      <c r="GS1588" s="72"/>
      <c r="GT1588" s="72"/>
      <c r="GU1588" s="72"/>
      <c r="GV1588" s="72"/>
      <c r="GW1588" s="72"/>
      <c r="GX1588" s="72"/>
      <c r="GY1588" s="72"/>
      <c r="GZ1588" s="72"/>
      <c r="HA1588" s="72"/>
      <c r="HB1588" s="72"/>
      <c r="HC1588" s="72"/>
      <c r="HD1588" s="72"/>
      <c r="HE1588" s="72"/>
      <c r="HF1588" s="72"/>
      <c r="HG1588" s="72"/>
      <c r="HH1588" s="72"/>
      <c r="HI1588" s="72"/>
      <c r="HJ1588" s="72"/>
      <c r="HK1588" s="72"/>
      <c r="HL1588" s="72"/>
      <c r="HM1588" s="72"/>
      <c r="HN1588" s="72"/>
      <c r="HO1588" s="72"/>
      <c r="HP1588" s="72"/>
      <c r="HQ1588" s="72"/>
      <c r="HR1588" s="72"/>
      <c r="HS1588" s="72"/>
      <c r="HT1588" s="72"/>
      <c r="HU1588" s="72"/>
      <c r="HV1588" s="72"/>
      <c r="HW1588" s="72"/>
      <c r="HX1588" s="72"/>
      <c r="HY1588" s="72"/>
      <c r="HZ1588" s="72"/>
      <c r="IA1588" s="72"/>
      <c r="IB1588" s="72"/>
      <c r="IC1588" s="72"/>
      <c r="ID1588" s="72"/>
      <c r="IE1588" s="72"/>
      <c r="IF1588" s="72"/>
      <c r="IG1588" s="72"/>
      <c r="IH1588" s="72"/>
      <c r="II1588" s="72"/>
      <c r="IJ1588" s="72"/>
      <c r="IK1588" s="72"/>
      <c r="IL1588" s="72"/>
      <c r="IM1588" s="72"/>
      <c r="IN1588" s="72"/>
      <c r="IO1588" s="72"/>
      <c r="IP1588" s="72"/>
      <c r="IQ1588" s="72"/>
      <c r="IR1588" s="72"/>
      <c r="IS1588" s="72"/>
      <c r="IT1588" s="72"/>
      <c r="IU1588" s="72"/>
      <c r="IV1588" s="72"/>
      <c r="IW1588" s="72"/>
      <c r="IX1588" s="72"/>
      <c r="IY1588" s="72"/>
      <c r="IZ1588" s="72"/>
      <c r="JA1588" s="72"/>
      <c r="JB1588" s="72"/>
      <c r="JC1588" s="72"/>
      <c r="JD1588" s="72"/>
      <c r="JE1588" s="72"/>
      <c r="JF1588" s="72"/>
      <c r="JG1588" s="72"/>
      <c r="JH1588" s="72"/>
      <c r="JI1588" s="72"/>
      <c r="JJ1588" s="72"/>
      <c r="JK1588" s="72"/>
      <c r="JL1588" s="72"/>
      <c r="JM1588" s="72"/>
      <c r="JN1588" s="72"/>
      <c r="JO1588" s="72"/>
      <c r="JP1588" s="72"/>
      <c r="JQ1588" s="72"/>
      <c r="JR1588" s="72"/>
      <c r="JS1588" s="72"/>
      <c r="JT1588" s="72"/>
      <c r="JU1588" s="72"/>
      <c r="JV1588" s="72"/>
      <c r="JW1588" s="72"/>
      <c r="JX1588" s="72"/>
      <c r="JY1588" s="72"/>
      <c r="JZ1588" s="72"/>
      <c r="KA1588" s="72"/>
      <c r="KB1588" s="72"/>
      <c r="KC1588" s="72"/>
      <c r="KD1588" s="72"/>
      <c r="KE1588" s="72"/>
      <c r="KF1588" s="72"/>
      <c r="KG1588" s="72"/>
      <c r="KH1588" s="72"/>
      <c r="KI1588" s="72"/>
      <c r="KJ1588" s="72"/>
      <c r="KK1588" s="72"/>
      <c r="KL1588" s="72"/>
      <c r="KM1588" s="72"/>
      <c r="KN1588" s="72"/>
      <c r="KO1588" s="72"/>
      <c r="KP1588" s="72"/>
      <c r="KQ1588" s="72"/>
      <c r="KR1588" s="72"/>
      <c r="KS1588" s="72"/>
      <c r="KT1588" s="72"/>
      <c r="KU1588" s="72"/>
      <c r="KV1588" s="72"/>
      <c r="KW1588" s="72"/>
      <c r="KX1588" s="72"/>
      <c r="KY1588" s="72"/>
      <c r="KZ1588" s="72"/>
      <c r="LA1588" s="72"/>
      <c r="LB1588" s="72"/>
      <c r="LC1588" s="72"/>
      <c r="LD1588" s="72"/>
      <c r="LE1588" s="72"/>
      <c r="LF1588" s="72"/>
      <c r="LG1588" s="72"/>
      <c r="LH1588" s="72"/>
      <c r="LI1588" s="72"/>
      <c r="LJ1588" s="72"/>
      <c r="LK1588" s="72"/>
    </row>
    <row r="1589" spans="1:323" s="20" customFormat="1" ht="14.25" customHeight="1">
      <c r="A1589" s="60" t="s">
        <v>6036</v>
      </c>
      <c r="B1589" s="61"/>
      <c r="C1589" s="61"/>
      <c r="D1589" s="62"/>
      <c r="E1589" s="61"/>
      <c r="F1589" s="61"/>
      <c r="G1589" s="61"/>
      <c r="H1589" s="63"/>
      <c r="I1589" s="63"/>
      <c r="J1589" s="64"/>
      <c r="K1589" s="64"/>
      <c r="L1589" s="65"/>
      <c r="M1589" s="65"/>
      <c r="N1589" s="65"/>
      <c r="O1589" s="65"/>
      <c r="P1589" s="65"/>
      <c r="Q1589" s="66" t="str">
        <f>CONCATENATE("項番",B1588," 計")</f>
        <v>項番132 計</v>
      </c>
      <c r="R1589" s="67">
        <f>SUMIF(B:B,B1588,R:R)</f>
        <v>0</v>
      </c>
      <c r="S1589" s="68">
        <f>COUNTIFS($B:$B,$B1588,S:S,"○")</f>
        <v>0</v>
      </c>
      <c r="T1589" s="67"/>
      <c r="U1589" s="67"/>
      <c r="V1589" s="69" t="str">
        <f>IF(S1589=0,"",IF(COUNTIF(B:B,X1589)=S1589,"","この項番で見積単価（税別）が入力されていない品目があります"))</f>
        <v/>
      </c>
      <c r="W1589" s="70">
        <f t="shared" si="173"/>
        <v>0</v>
      </c>
      <c r="X1589" s="60">
        <f>B1588</f>
        <v>132</v>
      </c>
      <c r="Y1589" s="71" t="s">
        <v>293</v>
      </c>
      <c r="Z1589" s="42"/>
      <c r="AA1589" s="42"/>
      <c r="AB1589" s="42"/>
      <c r="AC1589" s="42"/>
      <c r="AD1589" s="42"/>
      <c r="AE1589" s="42"/>
      <c r="AF1589" s="42"/>
      <c r="AG1589" s="42"/>
      <c r="AH1589" s="42"/>
      <c r="AI1589" s="42"/>
      <c r="AJ1589" s="42"/>
      <c r="AK1589" s="42"/>
      <c r="AL1589" s="42"/>
      <c r="AM1589" s="42"/>
      <c r="AN1589" s="42"/>
      <c r="AO1589" s="42"/>
      <c r="AP1589" s="42"/>
      <c r="AQ1589" s="42"/>
      <c r="AR1589" s="42"/>
      <c r="AS1589" s="72"/>
      <c r="AT1589" s="72"/>
      <c r="AU1589" s="72"/>
      <c r="AV1589" s="72"/>
      <c r="AW1589" s="72"/>
      <c r="AX1589" s="72"/>
      <c r="AY1589" s="72"/>
      <c r="AZ1589" s="72"/>
      <c r="BA1589" s="72"/>
      <c r="BB1589" s="72"/>
      <c r="BC1589" s="72"/>
      <c r="BD1589" s="72"/>
      <c r="BE1589" s="72"/>
      <c r="BF1589" s="72"/>
      <c r="BG1589" s="72"/>
      <c r="BH1589" s="72"/>
      <c r="BI1589" s="72"/>
      <c r="BJ1589" s="72"/>
      <c r="BK1589" s="72"/>
      <c r="BL1589" s="72"/>
      <c r="BM1589" s="72"/>
      <c r="BN1589" s="72"/>
      <c r="BO1589" s="72"/>
      <c r="BP1589" s="72"/>
      <c r="BQ1589" s="72"/>
      <c r="BR1589" s="72"/>
      <c r="BS1589" s="72"/>
      <c r="BT1589" s="72"/>
      <c r="BU1589" s="72"/>
      <c r="BV1589" s="72"/>
      <c r="BW1589" s="72"/>
      <c r="BX1589" s="72"/>
      <c r="BY1589" s="72"/>
      <c r="BZ1589" s="72"/>
      <c r="CA1589" s="72"/>
      <c r="CB1589" s="72"/>
      <c r="CC1589" s="72"/>
      <c r="CD1589" s="72"/>
      <c r="CE1589" s="72"/>
      <c r="CF1589" s="72"/>
      <c r="CG1589" s="72"/>
      <c r="CH1589" s="72"/>
      <c r="CI1589" s="72"/>
      <c r="CJ1589" s="72"/>
      <c r="CK1589" s="72"/>
      <c r="CL1589" s="72"/>
      <c r="CM1589" s="72"/>
      <c r="CN1589" s="72"/>
      <c r="CO1589" s="72"/>
      <c r="CP1589" s="72"/>
      <c r="CQ1589" s="72"/>
      <c r="CR1589" s="72"/>
      <c r="CS1589" s="72"/>
      <c r="CT1589" s="72"/>
      <c r="CU1589" s="72"/>
      <c r="CV1589" s="72"/>
      <c r="CW1589" s="72"/>
      <c r="CX1589" s="72"/>
      <c r="CY1589" s="72"/>
      <c r="CZ1589" s="72"/>
      <c r="DA1589" s="72"/>
      <c r="DB1589" s="72"/>
      <c r="DC1589" s="72"/>
      <c r="DD1589" s="72"/>
      <c r="DE1589" s="72"/>
      <c r="DF1589" s="72"/>
      <c r="DG1589" s="72"/>
      <c r="DH1589" s="72"/>
      <c r="DI1589" s="72"/>
      <c r="DJ1589" s="72"/>
      <c r="DK1589" s="72"/>
      <c r="DL1589" s="72"/>
      <c r="DM1589" s="72"/>
      <c r="DN1589" s="72"/>
      <c r="DO1589" s="72"/>
      <c r="DP1589" s="72"/>
      <c r="DQ1589" s="72"/>
      <c r="DR1589" s="72"/>
      <c r="DS1589" s="72"/>
      <c r="DT1589" s="72"/>
      <c r="DU1589" s="72"/>
      <c r="DV1589" s="72"/>
      <c r="DW1589" s="72"/>
      <c r="DX1589" s="72"/>
      <c r="DY1589" s="72"/>
      <c r="DZ1589" s="72"/>
      <c r="EA1589" s="72"/>
      <c r="EB1589" s="72"/>
      <c r="EC1589" s="72"/>
      <c r="ED1589" s="72"/>
      <c r="EE1589" s="72"/>
      <c r="EF1589" s="72"/>
      <c r="EG1589" s="72"/>
      <c r="EH1589" s="72"/>
      <c r="EI1589" s="72"/>
      <c r="EJ1589" s="72"/>
      <c r="EK1589" s="72"/>
      <c r="EL1589" s="72"/>
      <c r="EM1589" s="72"/>
      <c r="EN1589" s="72"/>
      <c r="EO1589" s="72"/>
      <c r="EP1589" s="72"/>
      <c r="EQ1589" s="72"/>
      <c r="ER1589" s="72"/>
      <c r="ES1589" s="72"/>
      <c r="ET1589" s="72"/>
      <c r="EU1589" s="72"/>
      <c r="EV1589" s="72"/>
      <c r="EW1589" s="72"/>
      <c r="EX1589" s="72"/>
      <c r="EY1589" s="72"/>
      <c r="EZ1589" s="72"/>
      <c r="FA1589" s="72"/>
      <c r="FB1589" s="72"/>
      <c r="FC1589" s="72"/>
      <c r="FD1589" s="72"/>
      <c r="FE1589" s="72"/>
      <c r="FF1589" s="72"/>
      <c r="FG1589" s="72"/>
      <c r="FH1589" s="72"/>
      <c r="FI1589" s="72"/>
      <c r="FJ1589" s="72"/>
      <c r="FK1589" s="72"/>
      <c r="FL1589" s="72"/>
      <c r="FM1589" s="72"/>
      <c r="FN1589" s="72"/>
      <c r="FO1589" s="72"/>
      <c r="FP1589" s="72"/>
      <c r="FQ1589" s="72"/>
      <c r="FR1589" s="72"/>
      <c r="FS1589" s="72"/>
      <c r="FT1589" s="72"/>
      <c r="FU1589" s="72"/>
      <c r="FV1589" s="72"/>
      <c r="FW1589" s="72"/>
      <c r="FX1589" s="72"/>
      <c r="FY1589" s="72"/>
      <c r="FZ1589" s="72"/>
      <c r="GA1589" s="72"/>
      <c r="GB1589" s="72"/>
      <c r="GC1589" s="72"/>
      <c r="GD1589" s="72"/>
      <c r="GE1589" s="72"/>
      <c r="GF1589" s="72"/>
      <c r="GG1589" s="72"/>
      <c r="GH1589" s="72"/>
      <c r="GI1589" s="72"/>
      <c r="GJ1589" s="72"/>
      <c r="GK1589" s="72"/>
      <c r="GL1589" s="72"/>
      <c r="GM1589" s="72"/>
      <c r="GN1589" s="72"/>
      <c r="GO1589" s="72"/>
      <c r="GP1589" s="72"/>
      <c r="GQ1589" s="72"/>
      <c r="GR1589" s="72"/>
      <c r="GS1589" s="72"/>
      <c r="GT1589" s="72"/>
      <c r="GU1589" s="72"/>
      <c r="GV1589" s="72"/>
      <c r="GW1589" s="72"/>
      <c r="GX1589" s="72"/>
      <c r="GY1589" s="72"/>
      <c r="GZ1589" s="72"/>
      <c r="HA1589" s="72"/>
      <c r="HB1589" s="72"/>
      <c r="HC1589" s="72"/>
      <c r="HD1589" s="72"/>
      <c r="HE1589" s="72"/>
      <c r="HF1589" s="72"/>
      <c r="HG1589" s="72"/>
      <c r="HH1589" s="72"/>
      <c r="HI1589" s="72"/>
      <c r="HJ1589" s="72"/>
      <c r="HK1589" s="72"/>
      <c r="HL1589" s="72"/>
      <c r="HM1589" s="72"/>
      <c r="HN1589" s="72"/>
      <c r="HO1589" s="72"/>
      <c r="HP1589" s="72"/>
      <c r="HQ1589" s="72"/>
      <c r="HR1589" s="72"/>
      <c r="HS1589" s="72"/>
      <c r="HT1589" s="72"/>
      <c r="HU1589" s="72"/>
      <c r="HV1589" s="72"/>
      <c r="HW1589" s="72"/>
      <c r="HX1589" s="72"/>
      <c r="HY1589" s="72"/>
      <c r="HZ1589" s="72"/>
      <c r="IA1589" s="72"/>
      <c r="IB1589" s="72"/>
      <c r="IC1589" s="72"/>
      <c r="ID1589" s="72"/>
      <c r="IE1589" s="72"/>
      <c r="IF1589" s="72"/>
      <c r="IG1589" s="72"/>
      <c r="IH1589" s="72"/>
      <c r="II1589" s="72"/>
      <c r="IJ1589" s="72"/>
      <c r="IK1589" s="72"/>
      <c r="IL1589" s="72"/>
      <c r="IM1589" s="72"/>
      <c r="IN1589" s="72"/>
      <c r="IO1589" s="72"/>
      <c r="IP1589" s="72"/>
      <c r="IQ1589" s="72"/>
      <c r="IR1589" s="72"/>
      <c r="IS1589" s="72"/>
      <c r="IT1589" s="72"/>
      <c r="IU1589" s="72"/>
      <c r="IV1589" s="72"/>
      <c r="IW1589" s="72"/>
      <c r="IX1589" s="72"/>
      <c r="IY1589" s="72"/>
      <c r="IZ1589" s="72"/>
      <c r="JA1589" s="72"/>
      <c r="JB1589" s="72"/>
      <c r="JC1589" s="72"/>
      <c r="JD1589" s="72"/>
      <c r="JE1589" s="72"/>
      <c r="JF1589" s="72"/>
      <c r="JG1589" s="72"/>
      <c r="JH1589" s="72"/>
      <c r="JI1589" s="72"/>
      <c r="JJ1589" s="72"/>
      <c r="JK1589" s="72"/>
      <c r="JL1589" s="72"/>
      <c r="JM1589" s="72"/>
      <c r="JN1589" s="72"/>
      <c r="JO1589" s="72"/>
      <c r="JP1589" s="72"/>
      <c r="JQ1589" s="72"/>
      <c r="JR1589" s="72"/>
      <c r="JS1589" s="72"/>
      <c r="JT1589" s="72"/>
      <c r="JU1589" s="72"/>
      <c r="JV1589" s="72"/>
      <c r="JW1589" s="72"/>
      <c r="JX1589" s="72"/>
      <c r="JY1589" s="72"/>
      <c r="JZ1589" s="72"/>
      <c r="KA1589" s="72"/>
      <c r="KB1589" s="72"/>
      <c r="KC1589" s="72"/>
      <c r="KD1589" s="72"/>
      <c r="KE1589" s="72"/>
      <c r="KF1589" s="72"/>
      <c r="KG1589" s="72"/>
      <c r="KH1589" s="72"/>
      <c r="KI1589" s="72"/>
      <c r="KJ1589" s="72"/>
      <c r="KK1589" s="72"/>
      <c r="KL1589" s="72"/>
      <c r="KM1589" s="72"/>
      <c r="KN1589" s="72"/>
      <c r="KO1589" s="72"/>
      <c r="KP1589" s="72"/>
      <c r="KQ1589" s="72"/>
      <c r="KR1589" s="72"/>
      <c r="KS1589" s="72"/>
      <c r="KT1589" s="72"/>
      <c r="KU1589" s="72"/>
      <c r="KV1589" s="72"/>
      <c r="KW1589" s="72"/>
      <c r="KX1589" s="72"/>
      <c r="KY1589" s="72"/>
      <c r="KZ1589" s="72"/>
      <c r="LA1589" s="72"/>
      <c r="LB1589" s="72"/>
      <c r="LC1589" s="72"/>
      <c r="LD1589" s="72"/>
      <c r="LE1589" s="72"/>
      <c r="LF1589" s="72"/>
      <c r="LG1589" s="72"/>
      <c r="LH1589" s="72"/>
      <c r="LI1589" s="72"/>
      <c r="LJ1589" s="72"/>
      <c r="LK1589" s="72"/>
    </row>
    <row r="1590" spans="1:323" s="20" customFormat="1" ht="14.25" customHeight="1">
      <c r="A1590" s="54">
        <v>1455</v>
      </c>
      <c r="B1590" s="23">
        <v>133</v>
      </c>
      <c r="C1590" s="23" t="s">
        <v>33</v>
      </c>
      <c r="D1590" s="32" t="s">
        <v>2614</v>
      </c>
      <c r="E1590" s="23" t="s">
        <v>2600</v>
      </c>
      <c r="F1590" s="23" t="s">
        <v>6801</v>
      </c>
      <c r="G1590" s="23" t="s">
        <v>2615</v>
      </c>
      <c r="H1590" s="25">
        <v>10</v>
      </c>
      <c r="I1590" s="25">
        <v>7.6</v>
      </c>
      <c r="J1590" s="26">
        <v>100</v>
      </c>
      <c r="K1590" s="26">
        <v>760</v>
      </c>
      <c r="L1590" s="27">
        <v>0</v>
      </c>
      <c r="M1590" s="27">
        <v>360</v>
      </c>
      <c r="N1590" s="27">
        <v>0</v>
      </c>
      <c r="O1590" s="27">
        <v>0</v>
      </c>
      <c r="P1590" s="27">
        <v>360</v>
      </c>
      <c r="Q1590" s="55"/>
      <c r="R1590" s="27">
        <f t="shared" si="171"/>
        <v>0</v>
      </c>
      <c r="S1590" s="56" t="str">
        <f t="shared" si="175"/>
        <v>×</v>
      </c>
      <c r="T1590" s="56" t="str">
        <f t="shared" si="176"/>
        <v>×</v>
      </c>
      <c r="U1590" s="56" t="str">
        <f t="shared" si="177"/>
        <v>×</v>
      </c>
      <c r="V1590" s="57" t="str">
        <f t="shared" si="172"/>
        <v/>
      </c>
      <c r="W1590" s="58">
        <f t="shared" si="173"/>
        <v>0</v>
      </c>
      <c r="X1590" s="54">
        <f t="shared" si="174"/>
        <v>133</v>
      </c>
      <c r="Y1590" s="59"/>
      <c r="Z1590" s="42"/>
      <c r="AA1590" s="42"/>
      <c r="AB1590" s="42"/>
      <c r="AC1590" s="42"/>
      <c r="AD1590" s="42"/>
      <c r="AE1590" s="42"/>
      <c r="AF1590" s="42"/>
      <c r="AG1590" s="42"/>
      <c r="AH1590" s="42"/>
      <c r="AI1590" s="42"/>
      <c r="AJ1590" s="42"/>
      <c r="AK1590" s="42"/>
      <c r="AL1590" s="42"/>
      <c r="AM1590" s="42"/>
      <c r="AN1590" s="42"/>
      <c r="AO1590" s="42"/>
      <c r="AP1590" s="42"/>
      <c r="AQ1590" s="42"/>
      <c r="AR1590" s="42"/>
      <c r="AS1590" s="72"/>
      <c r="AT1590" s="72"/>
      <c r="AU1590" s="72"/>
      <c r="AV1590" s="72"/>
      <c r="AW1590" s="72"/>
      <c r="AX1590" s="72"/>
      <c r="AY1590" s="72"/>
      <c r="AZ1590" s="72"/>
      <c r="BA1590" s="72"/>
      <c r="BB1590" s="72"/>
      <c r="BC1590" s="72"/>
      <c r="BD1590" s="72"/>
      <c r="BE1590" s="72"/>
      <c r="BF1590" s="72"/>
      <c r="BG1590" s="72"/>
      <c r="BH1590" s="72"/>
      <c r="BI1590" s="72"/>
      <c r="BJ1590" s="72"/>
      <c r="BK1590" s="72"/>
      <c r="BL1590" s="72"/>
      <c r="BM1590" s="72"/>
      <c r="BN1590" s="72"/>
      <c r="BO1590" s="72"/>
      <c r="BP1590" s="72"/>
      <c r="BQ1590" s="72"/>
      <c r="BR1590" s="72"/>
      <c r="BS1590" s="72"/>
      <c r="BT1590" s="72"/>
      <c r="BU1590" s="72"/>
      <c r="BV1590" s="72"/>
      <c r="BW1590" s="72"/>
      <c r="BX1590" s="72"/>
      <c r="BY1590" s="72"/>
      <c r="BZ1590" s="72"/>
      <c r="CA1590" s="72"/>
      <c r="CB1590" s="72"/>
      <c r="CC1590" s="72"/>
      <c r="CD1590" s="72"/>
      <c r="CE1590" s="72"/>
      <c r="CF1590" s="72"/>
      <c r="CG1590" s="72"/>
      <c r="CH1590" s="72"/>
      <c r="CI1590" s="72"/>
      <c r="CJ1590" s="72"/>
      <c r="CK1590" s="72"/>
      <c r="CL1590" s="72"/>
      <c r="CM1590" s="72"/>
      <c r="CN1590" s="72"/>
      <c r="CO1590" s="72"/>
      <c r="CP1590" s="72"/>
      <c r="CQ1590" s="72"/>
      <c r="CR1590" s="72"/>
      <c r="CS1590" s="72"/>
      <c r="CT1590" s="72"/>
      <c r="CU1590" s="72"/>
      <c r="CV1590" s="72"/>
      <c r="CW1590" s="72"/>
      <c r="CX1590" s="72"/>
      <c r="CY1590" s="72"/>
      <c r="CZ1590" s="72"/>
      <c r="DA1590" s="72"/>
      <c r="DB1590" s="72"/>
      <c r="DC1590" s="72"/>
      <c r="DD1590" s="72"/>
      <c r="DE1590" s="72"/>
      <c r="DF1590" s="72"/>
      <c r="DG1590" s="72"/>
      <c r="DH1590" s="72"/>
      <c r="DI1590" s="72"/>
      <c r="DJ1590" s="72"/>
      <c r="DK1590" s="72"/>
      <c r="DL1590" s="72"/>
      <c r="DM1590" s="72"/>
      <c r="DN1590" s="72"/>
      <c r="DO1590" s="72"/>
      <c r="DP1590" s="72"/>
      <c r="DQ1590" s="72"/>
      <c r="DR1590" s="72"/>
      <c r="DS1590" s="72"/>
      <c r="DT1590" s="72"/>
      <c r="DU1590" s="72"/>
      <c r="DV1590" s="72"/>
      <c r="DW1590" s="72"/>
      <c r="DX1590" s="72"/>
      <c r="DY1590" s="72"/>
      <c r="DZ1590" s="72"/>
      <c r="EA1590" s="72"/>
      <c r="EB1590" s="72"/>
      <c r="EC1590" s="72"/>
      <c r="ED1590" s="72"/>
      <c r="EE1590" s="72"/>
      <c r="EF1590" s="72"/>
      <c r="EG1590" s="72"/>
      <c r="EH1590" s="72"/>
      <c r="EI1590" s="72"/>
      <c r="EJ1590" s="72"/>
      <c r="EK1590" s="72"/>
      <c r="EL1590" s="72"/>
      <c r="EM1590" s="72"/>
      <c r="EN1590" s="72"/>
      <c r="EO1590" s="72"/>
      <c r="EP1590" s="72"/>
      <c r="EQ1590" s="72"/>
      <c r="ER1590" s="72"/>
      <c r="ES1590" s="72"/>
      <c r="ET1590" s="72"/>
      <c r="EU1590" s="72"/>
      <c r="EV1590" s="72"/>
      <c r="EW1590" s="72"/>
      <c r="EX1590" s="72"/>
      <c r="EY1590" s="72"/>
      <c r="EZ1590" s="72"/>
      <c r="FA1590" s="72"/>
      <c r="FB1590" s="72"/>
      <c r="FC1590" s="72"/>
      <c r="FD1590" s="72"/>
      <c r="FE1590" s="72"/>
      <c r="FF1590" s="72"/>
      <c r="FG1590" s="72"/>
      <c r="FH1590" s="72"/>
      <c r="FI1590" s="72"/>
      <c r="FJ1590" s="72"/>
      <c r="FK1590" s="72"/>
      <c r="FL1590" s="72"/>
      <c r="FM1590" s="72"/>
      <c r="FN1590" s="72"/>
      <c r="FO1590" s="72"/>
      <c r="FP1590" s="72"/>
      <c r="FQ1590" s="72"/>
      <c r="FR1590" s="72"/>
      <c r="FS1590" s="72"/>
      <c r="FT1590" s="72"/>
      <c r="FU1590" s="72"/>
      <c r="FV1590" s="72"/>
      <c r="FW1590" s="72"/>
      <c r="FX1590" s="72"/>
      <c r="FY1590" s="72"/>
      <c r="FZ1590" s="72"/>
      <c r="GA1590" s="72"/>
      <c r="GB1590" s="72"/>
      <c r="GC1590" s="72"/>
      <c r="GD1590" s="72"/>
      <c r="GE1590" s="72"/>
      <c r="GF1590" s="72"/>
      <c r="GG1590" s="72"/>
      <c r="GH1590" s="72"/>
      <c r="GI1590" s="72"/>
      <c r="GJ1590" s="72"/>
      <c r="GK1590" s="72"/>
      <c r="GL1590" s="72"/>
      <c r="GM1590" s="72"/>
      <c r="GN1590" s="72"/>
      <c r="GO1590" s="72"/>
      <c r="GP1590" s="72"/>
      <c r="GQ1590" s="72"/>
      <c r="GR1590" s="72"/>
      <c r="GS1590" s="72"/>
      <c r="GT1590" s="72"/>
      <c r="GU1590" s="72"/>
      <c r="GV1590" s="72"/>
      <c r="GW1590" s="72"/>
      <c r="GX1590" s="72"/>
      <c r="GY1590" s="72"/>
      <c r="GZ1590" s="72"/>
      <c r="HA1590" s="72"/>
      <c r="HB1590" s="72"/>
      <c r="HC1590" s="72"/>
      <c r="HD1590" s="72"/>
      <c r="HE1590" s="72"/>
      <c r="HF1590" s="72"/>
      <c r="HG1590" s="72"/>
      <c r="HH1590" s="72"/>
      <c r="HI1590" s="72"/>
      <c r="HJ1590" s="72"/>
      <c r="HK1590" s="72"/>
      <c r="HL1590" s="72"/>
      <c r="HM1590" s="72"/>
      <c r="HN1590" s="72"/>
      <c r="HO1590" s="72"/>
      <c r="HP1590" s="72"/>
      <c r="HQ1590" s="72"/>
      <c r="HR1590" s="72"/>
      <c r="HS1590" s="72"/>
      <c r="HT1590" s="72"/>
      <c r="HU1590" s="72"/>
      <c r="HV1590" s="72"/>
      <c r="HW1590" s="72"/>
      <c r="HX1590" s="72"/>
      <c r="HY1590" s="72"/>
      <c r="HZ1590" s="72"/>
      <c r="IA1590" s="72"/>
      <c r="IB1590" s="72"/>
      <c r="IC1590" s="72"/>
      <c r="ID1590" s="72"/>
      <c r="IE1590" s="72"/>
      <c r="IF1590" s="72"/>
      <c r="IG1590" s="72"/>
      <c r="IH1590" s="72"/>
      <c r="II1590" s="72"/>
      <c r="IJ1590" s="72"/>
      <c r="IK1590" s="72"/>
      <c r="IL1590" s="72"/>
      <c r="IM1590" s="72"/>
      <c r="IN1590" s="72"/>
      <c r="IO1590" s="72"/>
      <c r="IP1590" s="72"/>
      <c r="IQ1590" s="72"/>
      <c r="IR1590" s="72"/>
      <c r="IS1590" s="72"/>
      <c r="IT1590" s="72"/>
      <c r="IU1590" s="72"/>
      <c r="IV1590" s="72"/>
      <c r="IW1590" s="72"/>
      <c r="IX1590" s="72"/>
      <c r="IY1590" s="72"/>
      <c r="IZ1590" s="72"/>
      <c r="JA1590" s="72"/>
      <c r="JB1590" s="72"/>
      <c r="JC1590" s="72"/>
      <c r="JD1590" s="72"/>
      <c r="JE1590" s="72"/>
      <c r="JF1590" s="72"/>
      <c r="JG1590" s="72"/>
      <c r="JH1590" s="72"/>
      <c r="JI1590" s="72"/>
      <c r="JJ1590" s="72"/>
      <c r="JK1590" s="72"/>
      <c r="JL1590" s="72"/>
      <c r="JM1590" s="72"/>
      <c r="JN1590" s="72"/>
      <c r="JO1590" s="72"/>
      <c r="JP1590" s="72"/>
      <c r="JQ1590" s="72"/>
      <c r="JR1590" s="72"/>
      <c r="JS1590" s="72"/>
      <c r="JT1590" s="72"/>
      <c r="JU1590" s="72"/>
      <c r="JV1590" s="72"/>
      <c r="JW1590" s="72"/>
      <c r="JX1590" s="72"/>
      <c r="JY1590" s="72"/>
      <c r="JZ1590" s="72"/>
      <c r="KA1590" s="72"/>
      <c r="KB1590" s="72"/>
      <c r="KC1590" s="72"/>
      <c r="KD1590" s="72"/>
      <c r="KE1590" s="72"/>
      <c r="KF1590" s="72"/>
      <c r="KG1590" s="72"/>
      <c r="KH1590" s="72"/>
      <c r="KI1590" s="72"/>
      <c r="KJ1590" s="72"/>
      <c r="KK1590" s="72"/>
      <c r="KL1590" s="72"/>
      <c r="KM1590" s="72"/>
      <c r="KN1590" s="72"/>
      <c r="KO1590" s="72"/>
      <c r="KP1590" s="72"/>
      <c r="KQ1590" s="72"/>
      <c r="KR1590" s="72"/>
      <c r="KS1590" s="72"/>
      <c r="KT1590" s="72"/>
      <c r="KU1590" s="72"/>
      <c r="KV1590" s="72"/>
      <c r="KW1590" s="72"/>
      <c r="KX1590" s="72"/>
      <c r="KY1590" s="72"/>
      <c r="KZ1590" s="72"/>
      <c r="LA1590" s="72"/>
      <c r="LB1590" s="72"/>
      <c r="LC1590" s="72"/>
      <c r="LD1590" s="72"/>
      <c r="LE1590" s="72"/>
      <c r="LF1590" s="72"/>
      <c r="LG1590" s="72"/>
      <c r="LH1590" s="72"/>
      <c r="LI1590" s="72"/>
      <c r="LJ1590" s="72"/>
      <c r="LK1590" s="72"/>
    </row>
    <row r="1591" spans="1:323" s="20" customFormat="1" ht="14.25" customHeight="1">
      <c r="A1591" s="54">
        <v>1456</v>
      </c>
      <c r="B1591" s="23">
        <v>133</v>
      </c>
      <c r="C1591" s="23" t="s">
        <v>33</v>
      </c>
      <c r="D1591" s="32" t="s">
        <v>6802</v>
      </c>
      <c r="E1591" s="23" t="s">
        <v>2600</v>
      </c>
      <c r="F1591" s="23" t="s">
        <v>2612</v>
      </c>
      <c r="G1591" s="23" t="s">
        <v>2613</v>
      </c>
      <c r="H1591" s="25">
        <v>1</v>
      </c>
      <c r="I1591" s="25">
        <v>7.6</v>
      </c>
      <c r="J1591" s="26">
        <v>100</v>
      </c>
      <c r="K1591" s="26">
        <v>760</v>
      </c>
      <c r="L1591" s="27">
        <v>0</v>
      </c>
      <c r="M1591" s="27">
        <v>12</v>
      </c>
      <c r="N1591" s="27">
        <v>0</v>
      </c>
      <c r="O1591" s="27">
        <v>0</v>
      </c>
      <c r="P1591" s="27">
        <v>12</v>
      </c>
      <c r="Q1591" s="55"/>
      <c r="R1591" s="27">
        <f t="shared" si="171"/>
        <v>0</v>
      </c>
      <c r="S1591" s="56" t="str">
        <f t="shared" si="175"/>
        <v>×</v>
      </c>
      <c r="T1591" s="56" t="str">
        <f t="shared" si="176"/>
        <v>×</v>
      </c>
      <c r="U1591" s="56" t="str">
        <f t="shared" si="177"/>
        <v>×</v>
      </c>
      <c r="V1591" s="57" t="str">
        <f t="shared" si="172"/>
        <v/>
      </c>
      <c r="W1591" s="58">
        <f t="shared" si="173"/>
        <v>0</v>
      </c>
      <c r="X1591" s="54">
        <f t="shared" si="174"/>
        <v>133</v>
      </c>
      <c r="Y1591" s="59"/>
      <c r="Z1591" s="42"/>
      <c r="AA1591" s="42"/>
      <c r="AB1591" s="42"/>
      <c r="AC1591" s="42"/>
      <c r="AD1591" s="42"/>
      <c r="AE1591" s="42"/>
      <c r="AF1591" s="42"/>
      <c r="AG1591" s="42"/>
      <c r="AH1591" s="42"/>
      <c r="AI1591" s="42"/>
      <c r="AJ1591" s="42"/>
      <c r="AK1591" s="42"/>
      <c r="AL1591" s="42"/>
      <c r="AM1591" s="42"/>
      <c r="AN1591" s="42"/>
      <c r="AO1591" s="42"/>
      <c r="AP1591" s="42"/>
      <c r="AQ1591" s="42"/>
      <c r="AR1591" s="42"/>
      <c r="AS1591" s="72"/>
      <c r="AT1591" s="72"/>
      <c r="AU1591" s="72"/>
      <c r="AV1591" s="72"/>
      <c r="AW1591" s="72"/>
      <c r="AX1591" s="72"/>
      <c r="AY1591" s="72"/>
      <c r="AZ1591" s="72"/>
      <c r="BA1591" s="72"/>
      <c r="BB1591" s="72"/>
      <c r="BC1591" s="72"/>
      <c r="BD1591" s="72"/>
      <c r="BE1591" s="72"/>
      <c r="BF1591" s="72"/>
      <c r="BG1591" s="72"/>
      <c r="BH1591" s="72"/>
      <c r="BI1591" s="72"/>
      <c r="BJ1591" s="72"/>
      <c r="BK1591" s="72"/>
      <c r="BL1591" s="72"/>
      <c r="BM1591" s="72"/>
      <c r="BN1591" s="72"/>
      <c r="BO1591" s="72"/>
      <c r="BP1591" s="72"/>
      <c r="BQ1591" s="72"/>
      <c r="BR1591" s="72"/>
      <c r="BS1591" s="72"/>
      <c r="BT1591" s="72"/>
      <c r="BU1591" s="72"/>
      <c r="BV1591" s="72"/>
      <c r="BW1591" s="72"/>
      <c r="BX1591" s="72"/>
      <c r="BY1591" s="72"/>
      <c r="BZ1591" s="72"/>
      <c r="CA1591" s="72"/>
      <c r="CB1591" s="72"/>
      <c r="CC1591" s="72"/>
      <c r="CD1591" s="72"/>
      <c r="CE1591" s="72"/>
      <c r="CF1591" s="72"/>
      <c r="CG1591" s="72"/>
      <c r="CH1591" s="72"/>
      <c r="CI1591" s="72"/>
      <c r="CJ1591" s="72"/>
      <c r="CK1591" s="72"/>
      <c r="CL1591" s="72"/>
      <c r="CM1591" s="72"/>
      <c r="CN1591" s="72"/>
      <c r="CO1591" s="72"/>
      <c r="CP1591" s="72"/>
      <c r="CQ1591" s="72"/>
      <c r="CR1591" s="72"/>
      <c r="CS1591" s="72"/>
      <c r="CT1591" s="72"/>
      <c r="CU1591" s="72"/>
      <c r="CV1591" s="72"/>
      <c r="CW1591" s="72"/>
      <c r="CX1591" s="72"/>
      <c r="CY1591" s="72"/>
      <c r="CZ1591" s="72"/>
      <c r="DA1591" s="72"/>
      <c r="DB1591" s="72"/>
      <c r="DC1591" s="72"/>
      <c r="DD1591" s="72"/>
      <c r="DE1591" s="72"/>
      <c r="DF1591" s="72"/>
      <c r="DG1591" s="72"/>
      <c r="DH1591" s="72"/>
      <c r="DI1591" s="72"/>
      <c r="DJ1591" s="72"/>
      <c r="DK1591" s="72"/>
      <c r="DL1591" s="72"/>
      <c r="DM1591" s="72"/>
      <c r="DN1591" s="72"/>
      <c r="DO1591" s="72"/>
      <c r="DP1591" s="72"/>
      <c r="DQ1591" s="72"/>
      <c r="DR1591" s="72"/>
      <c r="DS1591" s="72"/>
      <c r="DT1591" s="72"/>
      <c r="DU1591" s="72"/>
      <c r="DV1591" s="72"/>
      <c r="DW1591" s="72"/>
      <c r="DX1591" s="72"/>
      <c r="DY1591" s="72"/>
      <c r="DZ1591" s="72"/>
      <c r="EA1591" s="72"/>
      <c r="EB1591" s="72"/>
      <c r="EC1591" s="72"/>
      <c r="ED1591" s="72"/>
      <c r="EE1591" s="72"/>
      <c r="EF1591" s="72"/>
      <c r="EG1591" s="72"/>
      <c r="EH1591" s="72"/>
      <c r="EI1591" s="72"/>
      <c r="EJ1591" s="72"/>
      <c r="EK1591" s="72"/>
      <c r="EL1591" s="72"/>
      <c r="EM1591" s="72"/>
      <c r="EN1591" s="72"/>
      <c r="EO1591" s="72"/>
      <c r="EP1591" s="72"/>
      <c r="EQ1591" s="72"/>
      <c r="ER1591" s="72"/>
      <c r="ES1591" s="72"/>
      <c r="ET1591" s="72"/>
      <c r="EU1591" s="72"/>
      <c r="EV1591" s="72"/>
      <c r="EW1591" s="72"/>
      <c r="EX1591" s="72"/>
      <c r="EY1591" s="72"/>
      <c r="EZ1591" s="72"/>
      <c r="FA1591" s="72"/>
      <c r="FB1591" s="72"/>
      <c r="FC1591" s="72"/>
      <c r="FD1591" s="72"/>
      <c r="FE1591" s="72"/>
      <c r="FF1591" s="72"/>
      <c r="FG1591" s="72"/>
      <c r="FH1591" s="72"/>
      <c r="FI1591" s="72"/>
      <c r="FJ1591" s="72"/>
      <c r="FK1591" s="72"/>
      <c r="FL1591" s="72"/>
      <c r="FM1591" s="72"/>
      <c r="FN1591" s="72"/>
      <c r="FO1591" s="72"/>
      <c r="FP1591" s="72"/>
      <c r="FQ1591" s="72"/>
      <c r="FR1591" s="72"/>
      <c r="FS1591" s="72"/>
      <c r="FT1591" s="72"/>
      <c r="FU1591" s="72"/>
      <c r="FV1591" s="72"/>
      <c r="FW1591" s="72"/>
      <c r="FX1591" s="72"/>
      <c r="FY1591" s="72"/>
      <c r="FZ1591" s="72"/>
      <c r="GA1591" s="72"/>
      <c r="GB1591" s="72"/>
      <c r="GC1591" s="72"/>
      <c r="GD1591" s="72"/>
      <c r="GE1591" s="72"/>
      <c r="GF1591" s="72"/>
      <c r="GG1591" s="72"/>
      <c r="GH1591" s="72"/>
      <c r="GI1591" s="72"/>
      <c r="GJ1591" s="72"/>
      <c r="GK1591" s="72"/>
      <c r="GL1591" s="72"/>
      <c r="GM1591" s="72"/>
      <c r="GN1591" s="72"/>
      <c r="GO1591" s="72"/>
      <c r="GP1591" s="72"/>
      <c r="GQ1591" s="72"/>
      <c r="GR1591" s="72"/>
      <c r="GS1591" s="72"/>
      <c r="GT1591" s="72"/>
      <c r="GU1591" s="72"/>
      <c r="GV1591" s="72"/>
      <c r="GW1591" s="72"/>
      <c r="GX1591" s="72"/>
      <c r="GY1591" s="72"/>
      <c r="GZ1591" s="72"/>
      <c r="HA1591" s="72"/>
      <c r="HB1591" s="72"/>
      <c r="HC1591" s="72"/>
      <c r="HD1591" s="72"/>
      <c r="HE1591" s="72"/>
      <c r="HF1591" s="72"/>
      <c r="HG1591" s="72"/>
      <c r="HH1591" s="72"/>
      <c r="HI1591" s="72"/>
      <c r="HJ1591" s="72"/>
      <c r="HK1591" s="72"/>
      <c r="HL1591" s="72"/>
      <c r="HM1591" s="72"/>
      <c r="HN1591" s="72"/>
      <c r="HO1591" s="72"/>
      <c r="HP1591" s="72"/>
      <c r="HQ1591" s="72"/>
      <c r="HR1591" s="72"/>
      <c r="HS1591" s="72"/>
      <c r="HT1591" s="72"/>
      <c r="HU1591" s="72"/>
      <c r="HV1591" s="72"/>
      <c r="HW1591" s="72"/>
      <c r="HX1591" s="72"/>
      <c r="HY1591" s="72"/>
      <c r="HZ1591" s="72"/>
      <c r="IA1591" s="72"/>
      <c r="IB1591" s="72"/>
      <c r="IC1591" s="72"/>
      <c r="ID1591" s="72"/>
      <c r="IE1591" s="72"/>
      <c r="IF1591" s="72"/>
      <c r="IG1591" s="72"/>
      <c r="IH1591" s="72"/>
      <c r="II1591" s="72"/>
      <c r="IJ1591" s="72"/>
      <c r="IK1591" s="72"/>
      <c r="IL1591" s="72"/>
      <c r="IM1591" s="72"/>
      <c r="IN1591" s="72"/>
      <c r="IO1591" s="72"/>
      <c r="IP1591" s="72"/>
      <c r="IQ1591" s="72"/>
      <c r="IR1591" s="72"/>
      <c r="IS1591" s="72"/>
      <c r="IT1591" s="72"/>
      <c r="IU1591" s="72"/>
      <c r="IV1591" s="72"/>
      <c r="IW1591" s="72"/>
      <c r="IX1591" s="72"/>
      <c r="IY1591" s="72"/>
      <c r="IZ1591" s="72"/>
      <c r="JA1591" s="72"/>
      <c r="JB1591" s="72"/>
      <c r="JC1591" s="72"/>
      <c r="JD1591" s="72"/>
      <c r="JE1591" s="72"/>
      <c r="JF1591" s="72"/>
      <c r="JG1591" s="72"/>
      <c r="JH1591" s="72"/>
      <c r="JI1591" s="72"/>
      <c r="JJ1591" s="72"/>
      <c r="JK1591" s="72"/>
      <c r="JL1591" s="72"/>
      <c r="JM1591" s="72"/>
      <c r="JN1591" s="72"/>
      <c r="JO1591" s="72"/>
      <c r="JP1591" s="72"/>
      <c r="JQ1591" s="72"/>
      <c r="JR1591" s="72"/>
      <c r="JS1591" s="72"/>
      <c r="JT1591" s="72"/>
      <c r="JU1591" s="72"/>
      <c r="JV1591" s="72"/>
      <c r="JW1591" s="72"/>
      <c r="JX1591" s="72"/>
      <c r="JY1591" s="72"/>
      <c r="JZ1591" s="72"/>
      <c r="KA1591" s="72"/>
      <c r="KB1591" s="72"/>
      <c r="KC1591" s="72"/>
      <c r="KD1591" s="72"/>
      <c r="KE1591" s="72"/>
      <c r="KF1591" s="72"/>
      <c r="KG1591" s="72"/>
      <c r="KH1591" s="72"/>
      <c r="KI1591" s="72"/>
      <c r="KJ1591" s="72"/>
      <c r="KK1591" s="72"/>
      <c r="KL1591" s="72"/>
      <c r="KM1591" s="72"/>
      <c r="KN1591" s="72"/>
      <c r="KO1591" s="72"/>
      <c r="KP1591" s="72"/>
      <c r="KQ1591" s="72"/>
      <c r="KR1591" s="72"/>
      <c r="KS1591" s="72"/>
      <c r="KT1591" s="72"/>
      <c r="KU1591" s="72"/>
      <c r="KV1591" s="72"/>
      <c r="KW1591" s="72"/>
      <c r="KX1591" s="72"/>
      <c r="KY1591" s="72"/>
      <c r="KZ1591" s="72"/>
      <c r="LA1591" s="72"/>
      <c r="LB1591" s="72"/>
      <c r="LC1591" s="72"/>
      <c r="LD1591" s="72"/>
      <c r="LE1591" s="72"/>
      <c r="LF1591" s="72"/>
      <c r="LG1591" s="72"/>
      <c r="LH1591" s="72"/>
      <c r="LI1591" s="72"/>
      <c r="LJ1591" s="72"/>
      <c r="LK1591" s="72"/>
    </row>
    <row r="1592" spans="1:323" s="20" customFormat="1" ht="14.25" customHeight="1">
      <c r="A1592" s="54">
        <v>1457</v>
      </c>
      <c r="B1592" s="23">
        <v>133</v>
      </c>
      <c r="C1592" s="23" t="s">
        <v>33</v>
      </c>
      <c r="D1592" s="32" t="s">
        <v>2616</v>
      </c>
      <c r="E1592" s="23" t="s">
        <v>2600</v>
      </c>
      <c r="F1592" s="23" t="s">
        <v>6803</v>
      </c>
      <c r="G1592" s="23" t="s">
        <v>2617</v>
      </c>
      <c r="H1592" s="25">
        <v>10</v>
      </c>
      <c r="I1592" s="25">
        <v>17.3</v>
      </c>
      <c r="J1592" s="26">
        <v>100</v>
      </c>
      <c r="K1592" s="26">
        <v>1730</v>
      </c>
      <c r="L1592" s="27">
        <v>0</v>
      </c>
      <c r="M1592" s="27">
        <v>12</v>
      </c>
      <c r="N1592" s="27">
        <v>0</v>
      </c>
      <c r="O1592" s="27">
        <v>0</v>
      </c>
      <c r="P1592" s="27">
        <v>12</v>
      </c>
      <c r="Q1592" s="55"/>
      <c r="R1592" s="27">
        <f t="shared" si="171"/>
        <v>0</v>
      </c>
      <c r="S1592" s="56" t="str">
        <f t="shared" si="175"/>
        <v>×</v>
      </c>
      <c r="T1592" s="56" t="str">
        <f t="shared" si="176"/>
        <v>×</v>
      </c>
      <c r="U1592" s="56" t="str">
        <f t="shared" si="177"/>
        <v>×</v>
      </c>
      <c r="V1592" s="57" t="str">
        <f t="shared" si="172"/>
        <v/>
      </c>
      <c r="W1592" s="58">
        <f t="shared" si="173"/>
        <v>0</v>
      </c>
      <c r="X1592" s="54">
        <f t="shared" si="174"/>
        <v>133</v>
      </c>
      <c r="Y1592" s="59"/>
      <c r="Z1592" s="42"/>
      <c r="AA1592" s="42"/>
      <c r="AB1592" s="42"/>
      <c r="AC1592" s="42"/>
      <c r="AD1592" s="42"/>
      <c r="AE1592" s="42"/>
      <c r="AF1592" s="42"/>
      <c r="AG1592" s="42"/>
      <c r="AH1592" s="42"/>
      <c r="AI1592" s="42"/>
      <c r="AJ1592" s="42"/>
      <c r="AK1592" s="42"/>
      <c r="AL1592" s="42"/>
      <c r="AM1592" s="42"/>
      <c r="AN1592" s="42"/>
      <c r="AO1592" s="42"/>
      <c r="AP1592" s="42"/>
      <c r="AQ1592" s="42"/>
      <c r="AR1592" s="42"/>
      <c r="AS1592" s="72"/>
      <c r="AT1592" s="72"/>
      <c r="AU1592" s="72"/>
      <c r="AV1592" s="72"/>
      <c r="AW1592" s="72"/>
      <c r="AX1592" s="72"/>
      <c r="AY1592" s="72"/>
      <c r="AZ1592" s="72"/>
      <c r="BA1592" s="72"/>
      <c r="BB1592" s="72"/>
      <c r="BC1592" s="72"/>
      <c r="BD1592" s="72"/>
      <c r="BE1592" s="72"/>
      <c r="BF1592" s="72"/>
      <c r="BG1592" s="72"/>
      <c r="BH1592" s="72"/>
      <c r="BI1592" s="72"/>
      <c r="BJ1592" s="72"/>
      <c r="BK1592" s="72"/>
      <c r="BL1592" s="72"/>
      <c r="BM1592" s="72"/>
      <c r="BN1592" s="72"/>
      <c r="BO1592" s="72"/>
      <c r="BP1592" s="72"/>
      <c r="BQ1592" s="72"/>
      <c r="BR1592" s="72"/>
      <c r="BS1592" s="72"/>
      <c r="BT1592" s="72"/>
      <c r="BU1592" s="72"/>
      <c r="BV1592" s="72"/>
      <c r="BW1592" s="72"/>
      <c r="BX1592" s="72"/>
      <c r="BY1592" s="72"/>
      <c r="BZ1592" s="72"/>
      <c r="CA1592" s="72"/>
      <c r="CB1592" s="72"/>
      <c r="CC1592" s="72"/>
      <c r="CD1592" s="72"/>
      <c r="CE1592" s="72"/>
      <c r="CF1592" s="72"/>
      <c r="CG1592" s="72"/>
      <c r="CH1592" s="72"/>
      <c r="CI1592" s="72"/>
      <c r="CJ1592" s="72"/>
      <c r="CK1592" s="72"/>
      <c r="CL1592" s="72"/>
      <c r="CM1592" s="72"/>
      <c r="CN1592" s="72"/>
      <c r="CO1592" s="72"/>
      <c r="CP1592" s="72"/>
      <c r="CQ1592" s="72"/>
      <c r="CR1592" s="72"/>
      <c r="CS1592" s="72"/>
      <c r="CT1592" s="72"/>
      <c r="CU1592" s="72"/>
      <c r="CV1592" s="72"/>
      <c r="CW1592" s="72"/>
      <c r="CX1592" s="72"/>
      <c r="CY1592" s="72"/>
      <c r="CZ1592" s="72"/>
      <c r="DA1592" s="72"/>
      <c r="DB1592" s="72"/>
      <c r="DC1592" s="72"/>
      <c r="DD1592" s="72"/>
      <c r="DE1592" s="72"/>
      <c r="DF1592" s="72"/>
      <c r="DG1592" s="72"/>
      <c r="DH1592" s="72"/>
      <c r="DI1592" s="72"/>
      <c r="DJ1592" s="72"/>
      <c r="DK1592" s="72"/>
      <c r="DL1592" s="72"/>
      <c r="DM1592" s="72"/>
      <c r="DN1592" s="72"/>
      <c r="DO1592" s="72"/>
      <c r="DP1592" s="72"/>
      <c r="DQ1592" s="72"/>
      <c r="DR1592" s="72"/>
      <c r="DS1592" s="72"/>
      <c r="DT1592" s="72"/>
      <c r="DU1592" s="72"/>
      <c r="DV1592" s="72"/>
      <c r="DW1592" s="72"/>
      <c r="DX1592" s="72"/>
      <c r="DY1592" s="72"/>
      <c r="DZ1592" s="72"/>
      <c r="EA1592" s="72"/>
      <c r="EB1592" s="72"/>
      <c r="EC1592" s="72"/>
      <c r="ED1592" s="72"/>
      <c r="EE1592" s="72"/>
      <c r="EF1592" s="72"/>
      <c r="EG1592" s="72"/>
      <c r="EH1592" s="72"/>
      <c r="EI1592" s="72"/>
      <c r="EJ1592" s="72"/>
      <c r="EK1592" s="72"/>
      <c r="EL1592" s="72"/>
      <c r="EM1592" s="72"/>
      <c r="EN1592" s="72"/>
      <c r="EO1592" s="72"/>
      <c r="EP1592" s="72"/>
      <c r="EQ1592" s="72"/>
      <c r="ER1592" s="72"/>
      <c r="ES1592" s="72"/>
      <c r="ET1592" s="72"/>
      <c r="EU1592" s="72"/>
      <c r="EV1592" s="72"/>
      <c r="EW1592" s="72"/>
      <c r="EX1592" s="72"/>
      <c r="EY1592" s="72"/>
      <c r="EZ1592" s="72"/>
      <c r="FA1592" s="72"/>
      <c r="FB1592" s="72"/>
      <c r="FC1592" s="72"/>
      <c r="FD1592" s="72"/>
      <c r="FE1592" s="72"/>
      <c r="FF1592" s="72"/>
      <c r="FG1592" s="72"/>
      <c r="FH1592" s="72"/>
      <c r="FI1592" s="72"/>
      <c r="FJ1592" s="72"/>
      <c r="FK1592" s="72"/>
      <c r="FL1592" s="72"/>
      <c r="FM1592" s="72"/>
      <c r="FN1592" s="72"/>
      <c r="FO1592" s="72"/>
      <c r="FP1592" s="72"/>
      <c r="FQ1592" s="72"/>
      <c r="FR1592" s="72"/>
      <c r="FS1592" s="72"/>
      <c r="FT1592" s="72"/>
      <c r="FU1592" s="72"/>
      <c r="FV1592" s="72"/>
      <c r="FW1592" s="72"/>
      <c r="FX1592" s="72"/>
      <c r="FY1592" s="72"/>
      <c r="FZ1592" s="72"/>
      <c r="GA1592" s="72"/>
      <c r="GB1592" s="72"/>
      <c r="GC1592" s="72"/>
      <c r="GD1592" s="72"/>
      <c r="GE1592" s="72"/>
      <c r="GF1592" s="72"/>
      <c r="GG1592" s="72"/>
      <c r="GH1592" s="72"/>
      <c r="GI1592" s="72"/>
      <c r="GJ1592" s="72"/>
      <c r="GK1592" s="72"/>
      <c r="GL1592" s="72"/>
      <c r="GM1592" s="72"/>
      <c r="GN1592" s="72"/>
      <c r="GO1592" s="72"/>
      <c r="GP1592" s="72"/>
      <c r="GQ1592" s="72"/>
      <c r="GR1592" s="72"/>
      <c r="GS1592" s="72"/>
      <c r="GT1592" s="72"/>
      <c r="GU1592" s="72"/>
      <c r="GV1592" s="72"/>
      <c r="GW1592" s="72"/>
      <c r="GX1592" s="72"/>
      <c r="GY1592" s="72"/>
      <c r="GZ1592" s="72"/>
      <c r="HA1592" s="72"/>
      <c r="HB1592" s="72"/>
      <c r="HC1592" s="72"/>
      <c r="HD1592" s="72"/>
      <c r="HE1592" s="72"/>
      <c r="HF1592" s="72"/>
      <c r="HG1592" s="72"/>
      <c r="HH1592" s="72"/>
      <c r="HI1592" s="72"/>
      <c r="HJ1592" s="72"/>
      <c r="HK1592" s="72"/>
      <c r="HL1592" s="72"/>
      <c r="HM1592" s="72"/>
      <c r="HN1592" s="72"/>
      <c r="HO1592" s="72"/>
      <c r="HP1592" s="72"/>
      <c r="HQ1592" s="72"/>
      <c r="HR1592" s="72"/>
      <c r="HS1592" s="72"/>
      <c r="HT1592" s="72"/>
      <c r="HU1592" s="72"/>
      <c r="HV1592" s="72"/>
      <c r="HW1592" s="72"/>
      <c r="HX1592" s="72"/>
      <c r="HY1592" s="72"/>
      <c r="HZ1592" s="72"/>
      <c r="IA1592" s="72"/>
      <c r="IB1592" s="72"/>
      <c r="IC1592" s="72"/>
      <c r="ID1592" s="72"/>
      <c r="IE1592" s="72"/>
      <c r="IF1592" s="72"/>
      <c r="IG1592" s="72"/>
      <c r="IH1592" s="72"/>
      <c r="II1592" s="72"/>
      <c r="IJ1592" s="72"/>
      <c r="IK1592" s="72"/>
      <c r="IL1592" s="72"/>
      <c r="IM1592" s="72"/>
      <c r="IN1592" s="72"/>
      <c r="IO1592" s="72"/>
      <c r="IP1592" s="72"/>
      <c r="IQ1592" s="72"/>
      <c r="IR1592" s="72"/>
      <c r="IS1592" s="72"/>
      <c r="IT1592" s="72"/>
      <c r="IU1592" s="72"/>
      <c r="IV1592" s="72"/>
      <c r="IW1592" s="72"/>
      <c r="IX1592" s="72"/>
      <c r="IY1592" s="72"/>
      <c r="IZ1592" s="72"/>
      <c r="JA1592" s="72"/>
      <c r="JB1592" s="72"/>
      <c r="JC1592" s="72"/>
      <c r="JD1592" s="72"/>
      <c r="JE1592" s="72"/>
      <c r="JF1592" s="72"/>
      <c r="JG1592" s="72"/>
      <c r="JH1592" s="72"/>
      <c r="JI1592" s="72"/>
      <c r="JJ1592" s="72"/>
      <c r="JK1592" s="72"/>
      <c r="JL1592" s="72"/>
      <c r="JM1592" s="72"/>
      <c r="JN1592" s="72"/>
      <c r="JO1592" s="72"/>
      <c r="JP1592" s="72"/>
      <c r="JQ1592" s="72"/>
      <c r="JR1592" s="72"/>
      <c r="JS1592" s="72"/>
      <c r="JT1592" s="72"/>
      <c r="JU1592" s="72"/>
      <c r="JV1592" s="72"/>
      <c r="JW1592" s="72"/>
      <c r="JX1592" s="72"/>
      <c r="JY1592" s="72"/>
      <c r="JZ1592" s="72"/>
      <c r="KA1592" s="72"/>
      <c r="KB1592" s="72"/>
      <c r="KC1592" s="72"/>
      <c r="KD1592" s="72"/>
      <c r="KE1592" s="72"/>
      <c r="KF1592" s="72"/>
      <c r="KG1592" s="72"/>
      <c r="KH1592" s="72"/>
      <c r="KI1592" s="72"/>
      <c r="KJ1592" s="72"/>
      <c r="KK1592" s="72"/>
      <c r="KL1592" s="72"/>
      <c r="KM1592" s="72"/>
      <c r="KN1592" s="72"/>
      <c r="KO1592" s="72"/>
      <c r="KP1592" s="72"/>
      <c r="KQ1592" s="72"/>
      <c r="KR1592" s="72"/>
      <c r="KS1592" s="72"/>
      <c r="KT1592" s="72"/>
      <c r="KU1592" s="72"/>
      <c r="KV1592" s="72"/>
      <c r="KW1592" s="72"/>
      <c r="KX1592" s="72"/>
      <c r="KY1592" s="72"/>
      <c r="KZ1592" s="72"/>
      <c r="LA1592" s="72"/>
      <c r="LB1592" s="72"/>
      <c r="LC1592" s="72"/>
      <c r="LD1592" s="72"/>
      <c r="LE1592" s="72"/>
      <c r="LF1592" s="72"/>
      <c r="LG1592" s="72"/>
      <c r="LH1592" s="72"/>
      <c r="LI1592" s="72"/>
      <c r="LJ1592" s="72"/>
      <c r="LK1592" s="72"/>
    </row>
    <row r="1593" spans="1:323" s="20" customFormat="1" ht="14.25" customHeight="1">
      <c r="A1593" s="60" t="s">
        <v>6036</v>
      </c>
      <c r="B1593" s="61"/>
      <c r="C1593" s="61"/>
      <c r="D1593" s="62"/>
      <c r="E1593" s="61"/>
      <c r="F1593" s="61"/>
      <c r="G1593" s="61"/>
      <c r="H1593" s="63"/>
      <c r="I1593" s="63"/>
      <c r="J1593" s="64"/>
      <c r="K1593" s="64"/>
      <c r="L1593" s="65"/>
      <c r="M1593" s="65"/>
      <c r="N1593" s="65"/>
      <c r="O1593" s="65"/>
      <c r="P1593" s="65"/>
      <c r="Q1593" s="66" t="str">
        <f>CONCATENATE("項番",B1592," 計")</f>
        <v>項番133 計</v>
      </c>
      <c r="R1593" s="67">
        <f>SUMIF(B:B,B1592,R:R)</f>
        <v>0</v>
      </c>
      <c r="S1593" s="68">
        <f>COUNTIFS($B:$B,$B1592,S:S,"○")</f>
        <v>0</v>
      </c>
      <c r="T1593" s="67"/>
      <c r="U1593" s="67"/>
      <c r="V1593" s="69" t="str">
        <f>IF(S1593=0,"",IF(COUNTIF(B:B,X1593)=S1593,"","この項番で見積単価（税別）が入力されていない品目があります"))</f>
        <v/>
      </c>
      <c r="W1593" s="70">
        <f t="shared" si="173"/>
        <v>0</v>
      </c>
      <c r="X1593" s="60">
        <f>B1592</f>
        <v>133</v>
      </c>
      <c r="Y1593" s="71" t="s">
        <v>293</v>
      </c>
      <c r="Z1593" s="42"/>
      <c r="AA1593" s="42"/>
      <c r="AB1593" s="42"/>
      <c r="AC1593" s="42"/>
      <c r="AD1593" s="42"/>
      <c r="AE1593" s="42"/>
      <c r="AF1593" s="42"/>
      <c r="AG1593" s="42"/>
      <c r="AH1593" s="42"/>
      <c r="AI1593" s="42"/>
      <c r="AJ1593" s="42"/>
      <c r="AK1593" s="42"/>
      <c r="AL1593" s="42"/>
      <c r="AM1593" s="42"/>
      <c r="AN1593" s="42"/>
      <c r="AO1593" s="42"/>
      <c r="AP1593" s="42"/>
      <c r="AQ1593" s="42"/>
      <c r="AR1593" s="42"/>
      <c r="AS1593" s="72"/>
      <c r="AT1593" s="72"/>
      <c r="AU1593" s="72"/>
      <c r="AV1593" s="72"/>
      <c r="AW1593" s="72"/>
      <c r="AX1593" s="72"/>
      <c r="AY1593" s="72"/>
      <c r="AZ1593" s="72"/>
      <c r="BA1593" s="72"/>
      <c r="BB1593" s="72"/>
      <c r="BC1593" s="72"/>
      <c r="BD1593" s="72"/>
      <c r="BE1593" s="72"/>
      <c r="BF1593" s="72"/>
      <c r="BG1593" s="72"/>
      <c r="BH1593" s="72"/>
      <c r="BI1593" s="72"/>
      <c r="BJ1593" s="72"/>
      <c r="BK1593" s="72"/>
      <c r="BL1593" s="72"/>
      <c r="BM1593" s="72"/>
      <c r="BN1593" s="72"/>
      <c r="BO1593" s="72"/>
      <c r="BP1593" s="72"/>
      <c r="BQ1593" s="72"/>
      <c r="BR1593" s="72"/>
      <c r="BS1593" s="72"/>
      <c r="BT1593" s="72"/>
      <c r="BU1593" s="72"/>
      <c r="BV1593" s="72"/>
      <c r="BW1593" s="72"/>
      <c r="BX1593" s="72"/>
      <c r="BY1593" s="72"/>
      <c r="BZ1593" s="72"/>
      <c r="CA1593" s="72"/>
      <c r="CB1593" s="72"/>
      <c r="CC1593" s="72"/>
      <c r="CD1593" s="72"/>
      <c r="CE1593" s="72"/>
      <c r="CF1593" s="72"/>
      <c r="CG1593" s="72"/>
      <c r="CH1593" s="72"/>
      <c r="CI1593" s="72"/>
      <c r="CJ1593" s="72"/>
      <c r="CK1593" s="72"/>
      <c r="CL1593" s="72"/>
      <c r="CM1593" s="72"/>
      <c r="CN1593" s="72"/>
      <c r="CO1593" s="72"/>
      <c r="CP1593" s="72"/>
      <c r="CQ1593" s="72"/>
      <c r="CR1593" s="72"/>
      <c r="CS1593" s="72"/>
      <c r="CT1593" s="72"/>
      <c r="CU1593" s="72"/>
      <c r="CV1593" s="72"/>
      <c r="CW1593" s="72"/>
      <c r="CX1593" s="72"/>
      <c r="CY1593" s="72"/>
      <c r="CZ1593" s="72"/>
      <c r="DA1593" s="72"/>
      <c r="DB1593" s="72"/>
      <c r="DC1593" s="72"/>
      <c r="DD1593" s="72"/>
      <c r="DE1593" s="72"/>
      <c r="DF1593" s="72"/>
      <c r="DG1593" s="72"/>
      <c r="DH1593" s="72"/>
      <c r="DI1593" s="72"/>
      <c r="DJ1593" s="72"/>
      <c r="DK1593" s="72"/>
      <c r="DL1593" s="72"/>
      <c r="DM1593" s="72"/>
      <c r="DN1593" s="72"/>
      <c r="DO1593" s="72"/>
      <c r="DP1593" s="72"/>
      <c r="DQ1593" s="72"/>
      <c r="DR1593" s="72"/>
      <c r="DS1593" s="72"/>
      <c r="DT1593" s="72"/>
      <c r="DU1593" s="72"/>
      <c r="DV1593" s="72"/>
      <c r="DW1593" s="72"/>
      <c r="DX1593" s="72"/>
      <c r="DY1593" s="72"/>
      <c r="DZ1593" s="72"/>
      <c r="EA1593" s="72"/>
      <c r="EB1593" s="72"/>
      <c r="EC1593" s="72"/>
      <c r="ED1593" s="72"/>
      <c r="EE1593" s="72"/>
      <c r="EF1593" s="72"/>
      <c r="EG1593" s="72"/>
      <c r="EH1593" s="72"/>
      <c r="EI1593" s="72"/>
      <c r="EJ1593" s="72"/>
      <c r="EK1593" s="72"/>
      <c r="EL1593" s="72"/>
      <c r="EM1593" s="72"/>
      <c r="EN1593" s="72"/>
      <c r="EO1593" s="72"/>
      <c r="EP1593" s="72"/>
      <c r="EQ1593" s="72"/>
      <c r="ER1593" s="72"/>
      <c r="ES1593" s="72"/>
      <c r="ET1593" s="72"/>
      <c r="EU1593" s="72"/>
      <c r="EV1593" s="72"/>
      <c r="EW1593" s="72"/>
      <c r="EX1593" s="72"/>
      <c r="EY1593" s="72"/>
      <c r="EZ1593" s="72"/>
      <c r="FA1593" s="72"/>
      <c r="FB1593" s="72"/>
      <c r="FC1593" s="72"/>
      <c r="FD1593" s="72"/>
      <c r="FE1593" s="72"/>
      <c r="FF1593" s="72"/>
      <c r="FG1593" s="72"/>
      <c r="FH1593" s="72"/>
      <c r="FI1593" s="72"/>
      <c r="FJ1593" s="72"/>
      <c r="FK1593" s="72"/>
      <c r="FL1593" s="72"/>
      <c r="FM1593" s="72"/>
      <c r="FN1593" s="72"/>
      <c r="FO1593" s="72"/>
      <c r="FP1593" s="72"/>
      <c r="FQ1593" s="72"/>
      <c r="FR1593" s="72"/>
      <c r="FS1593" s="72"/>
      <c r="FT1593" s="72"/>
      <c r="FU1593" s="72"/>
      <c r="FV1593" s="72"/>
      <c r="FW1593" s="72"/>
      <c r="FX1593" s="72"/>
      <c r="FY1593" s="72"/>
      <c r="FZ1593" s="72"/>
      <c r="GA1593" s="72"/>
      <c r="GB1593" s="72"/>
      <c r="GC1593" s="72"/>
      <c r="GD1593" s="72"/>
      <c r="GE1593" s="72"/>
      <c r="GF1593" s="72"/>
      <c r="GG1593" s="72"/>
      <c r="GH1593" s="72"/>
      <c r="GI1593" s="72"/>
      <c r="GJ1593" s="72"/>
      <c r="GK1593" s="72"/>
      <c r="GL1593" s="72"/>
      <c r="GM1593" s="72"/>
      <c r="GN1593" s="72"/>
      <c r="GO1593" s="72"/>
      <c r="GP1593" s="72"/>
      <c r="GQ1593" s="72"/>
      <c r="GR1593" s="72"/>
      <c r="GS1593" s="72"/>
      <c r="GT1593" s="72"/>
      <c r="GU1593" s="72"/>
      <c r="GV1593" s="72"/>
      <c r="GW1593" s="72"/>
      <c r="GX1593" s="72"/>
      <c r="GY1593" s="72"/>
      <c r="GZ1593" s="72"/>
      <c r="HA1593" s="72"/>
      <c r="HB1593" s="72"/>
      <c r="HC1593" s="72"/>
      <c r="HD1593" s="72"/>
      <c r="HE1593" s="72"/>
      <c r="HF1593" s="72"/>
      <c r="HG1593" s="72"/>
      <c r="HH1593" s="72"/>
      <c r="HI1593" s="72"/>
      <c r="HJ1593" s="72"/>
      <c r="HK1593" s="72"/>
      <c r="HL1593" s="72"/>
      <c r="HM1593" s="72"/>
      <c r="HN1593" s="72"/>
      <c r="HO1593" s="72"/>
      <c r="HP1593" s="72"/>
      <c r="HQ1593" s="72"/>
      <c r="HR1593" s="72"/>
      <c r="HS1593" s="72"/>
      <c r="HT1593" s="72"/>
      <c r="HU1593" s="72"/>
      <c r="HV1593" s="72"/>
      <c r="HW1593" s="72"/>
      <c r="HX1593" s="72"/>
      <c r="HY1593" s="72"/>
      <c r="HZ1593" s="72"/>
      <c r="IA1593" s="72"/>
      <c r="IB1593" s="72"/>
      <c r="IC1593" s="72"/>
      <c r="ID1593" s="72"/>
      <c r="IE1593" s="72"/>
      <c r="IF1593" s="72"/>
      <c r="IG1593" s="72"/>
      <c r="IH1593" s="72"/>
      <c r="II1593" s="72"/>
      <c r="IJ1593" s="72"/>
      <c r="IK1593" s="72"/>
      <c r="IL1593" s="72"/>
      <c r="IM1593" s="72"/>
      <c r="IN1593" s="72"/>
      <c r="IO1593" s="72"/>
      <c r="IP1593" s="72"/>
      <c r="IQ1593" s="72"/>
      <c r="IR1593" s="72"/>
      <c r="IS1593" s="72"/>
      <c r="IT1593" s="72"/>
      <c r="IU1593" s="72"/>
      <c r="IV1593" s="72"/>
      <c r="IW1593" s="72"/>
      <c r="IX1593" s="72"/>
      <c r="IY1593" s="72"/>
      <c r="IZ1593" s="72"/>
      <c r="JA1593" s="72"/>
      <c r="JB1593" s="72"/>
      <c r="JC1593" s="72"/>
      <c r="JD1593" s="72"/>
      <c r="JE1593" s="72"/>
      <c r="JF1593" s="72"/>
      <c r="JG1593" s="72"/>
      <c r="JH1593" s="72"/>
      <c r="JI1593" s="72"/>
      <c r="JJ1593" s="72"/>
      <c r="JK1593" s="72"/>
      <c r="JL1593" s="72"/>
      <c r="JM1593" s="72"/>
      <c r="JN1593" s="72"/>
      <c r="JO1593" s="72"/>
      <c r="JP1593" s="72"/>
      <c r="JQ1593" s="72"/>
      <c r="JR1593" s="72"/>
      <c r="JS1593" s="72"/>
      <c r="JT1593" s="72"/>
      <c r="JU1593" s="72"/>
      <c r="JV1593" s="72"/>
      <c r="JW1593" s="72"/>
      <c r="JX1593" s="72"/>
      <c r="JY1593" s="72"/>
      <c r="JZ1593" s="72"/>
      <c r="KA1593" s="72"/>
      <c r="KB1593" s="72"/>
      <c r="KC1593" s="72"/>
      <c r="KD1593" s="72"/>
      <c r="KE1593" s="72"/>
      <c r="KF1593" s="72"/>
      <c r="KG1593" s="72"/>
      <c r="KH1593" s="72"/>
      <c r="KI1593" s="72"/>
      <c r="KJ1593" s="72"/>
      <c r="KK1593" s="72"/>
      <c r="KL1593" s="72"/>
      <c r="KM1593" s="72"/>
      <c r="KN1593" s="72"/>
      <c r="KO1593" s="72"/>
      <c r="KP1593" s="72"/>
      <c r="KQ1593" s="72"/>
      <c r="KR1593" s="72"/>
      <c r="KS1593" s="72"/>
      <c r="KT1593" s="72"/>
      <c r="KU1593" s="72"/>
      <c r="KV1593" s="72"/>
      <c r="KW1593" s="72"/>
      <c r="KX1593" s="72"/>
      <c r="KY1593" s="72"/>
      <c r="KZ1593" s="72"/>
      <c r="LA1593" s="72"/>
      <c r="LB1593" s="72"/>
      <c r="LC1593" s="72"/>
      <c r="LD1593" s="72"/>
      <c r="LE1593" s="72"/>
      <c r="LF1593" s="72"/>
      <c r="LG1593" s="72"/>
      <c r="LH1593" s="72"/>
      <c r="LI1593" s="72"/>
      <c r="LJ1593" s="72"/>
      <c r="LK1593" s="72"/>
    </row>
    <row r="1594" spans="1:323" s="20" customFormat="1" ht="14.25" customHeight="1">
      <c r="A1594" s="54">
        <v>1458</v>
      </c>
      <c r="B1594" s="23">
        <v>134</v>
      </c>
      <c r="C1594" s="23" t="s">
        <v>33</v>
      </c>
      <c r="D1594" s="32" t="s">
        <v>2606</v>
      </c>
      <c r="E1594" s="23" t="s">
        <v>2600</v>
      </c>
      <c r="F1594" s="23" t="s">
        <v>2607</v>
      </c>
      <c r="G1594" s="23" t="s">
        <v>35</v>
      </c>
      <c r="H1594" s="25">
        <v>10</v>
      </c>
      <c r="I1594" s="25">
        <v>27.7</v>
      </c>
      <c r="J1594" s="26">
        <v>50</v>
      </c>
      <c r="K1594" s="26">
        <v>1385</v>
      </c>
      <c r="L1594" s="27">
        <v>10</v>
      </c>
      <c r="M1594" s="27">
        <v>0</v>
      </c>
      <c r="N1594" s="27">
        <v>0</v>
      </c>
      <c r="O1594" s="27">
        <v>0</v>
      </c>
      <c r="P1594" s="27">
        <v>10</v>
      </c>
      <c r="Q1594" s="55"/>
      <c r="R1594" s="27">
        <f t="shared" si="171"/>
        <v>0</v>
      </c>
      <c r="S1594" s="56" t="str">
        <f t="shared" si="175"/>
        <v>×</v>
      </c>
      <c r="T1594" s="56" t="str">
        <f t="shared" si="176"/>
        <v>×</v>
      </c>
      <c r="U1594" s="56" t="str">
        <f t="shared" si="177"/>
        <v>×</v>
      </c>
      <c r="V1594" s="57" t="str">
        <f t="shared" si="172"/>
        <v/>
      </c>
      <c r="W1594" s="58">
        <f t="shared" si="173"/>
        <v>0</v>
      </c>
      <c r="X1594" s="54">
        <f t="shared" si="174"/>
        <v>134</v>
      </c>
      <c r="Y1594" s="59"/>
      <c r="Z1594" s="42"/>
      <c r="AA1594" s="42"/>
      <c r="AB1594" s="42"/>
      <c r="AC1594" s="42"/>
      <c r="AD1594" s="42"/>
      <c r="AE1594" s="42"/>
      <c r="AF1594" s="42"/>
      <c r="AG1594" s="42"/>
      <c r="AH1594" s="42"/>
      <c r="AI1594" s="42"/>
      <c r="AJ1594" s="42"/>
      <c r="AK1594" s="42"/>
      <c r="AL1594" s="42"/>
      <c r="AM1594" s="42"/>
      <c r="AN1594" s="42"/>
      <c r="AO1594" s="42"/>
      <c r="AP1594" s="42"/>
      <c r="AQ1594" s="42"/>
      <c r="AR1594" s="42"/>
      <c r="AS1594" s="72"/>
      <c r="AT1594" s="72"/>
      <c r="AU1594" s="72"/>
      <c r="AV1594" s="72"/>
      <c r="AW1594" s="72"/>
      <c r="AX1594" s="72"/>
      <c r="AY1594" s="72"/>
      <c r="AZ1594" s="72"/>
      <c r="BA1594" s="72"/>
      <c r="BB1594" s="72"/>
      <c r="BC1594" s="72"/>
      <c r="BD1594" s="72"/>
      <c r="BE1594" s="72"/>
      <c r="BF1594" s="72"/>
      <c r="BG1594" s="72"/>
      <c r="BH1594" s="72"/>
      <c r="BI1594" s="72"/>
      <c r="BJ1594" s="72"/>
      <c r="BK1594" s="72"/>
      <c r="BL1594" s="72"/>
      <c r="BM1594" s="72"/>
      <c r="BN1594" s="72"/>
      <c r="BO1594" s="72"/>
      <c r="BP1594" s="72"/>
      <c r="BQ1594" s="72"/>
      <c r="BR1594" s="72"/>
      <c r="BS1594" s="72"/>
      <c r="BT1594" s="72"/>
      <c r="BU1594" s="72"/>
      <c r="BV1594" s="72"/>
      <c r="BW1594" s="72"/>
      <c r="BX1594" s="72"/>
      <c r="BY1594" s="72"/>
      <c r="BZ1594" s="72"/>
      <c r="CA1594" s="72"/>
      <c r="CB1594" s="72"/>
      <c r="CC1594" s="72"/>
      <c r="CD1594" s="72"/>
      <c r="CE1594" s="72"/>
      <c r="CF1594" s="72"/>
      <c r="CG1594" s="72"/>
      <c r="CH1594" s="72"/>
      <c r="CI1594" s="72"/>
      <c r="CJ1594" s="72"/>
      <c r="CK1594" s="72"/>
      <c r="CL1594" s="72"/>
      <c r="CM1594" s="72"/>
      <c r="CN1594" s="72"/>
      <c r="CO1594" s="72"/>
      <c r="CP1594" s="72"/>
      <c r="CQ1594" s="72"/>
      <c r="CR1594" s="72"/>
      <c r="CS1594" s="72"/>
      <c r="CT1594" s="72"/>
      <c r="CU1594" s="72"/>
      <c r="CV1594" s="72"/>
      <c r="CW1594" s="72"/>
      <c r="CX1594" s="72"/>
      <c r="CY1594" s="72"/>
      <c r="CZ1594" s="72"/>
      <c r="DA1594" s="72"/>
      <c r="DB1594" s="72"/>
      <c r="DC1594" s="72"/>
      <c r="DD1594" s="72"/>
      <c r="DE1594" s="72"/>
      <c r="DF1594" s="72"/>
      <c r="DG1594" s="72"/>
      <c r="DH1594" s="72"/>
      <c r="DI1594" s="72"/>
      <c r="DJ1594" s="72"/>
      <c r="DK1594" s="72"/>
      <c r="DL1594" s="72"/>
      <c r="DM1594" s="72"/>
      <c r="DN1594" s="72"/>
      <c r="DO1594" s="72"/>
      <c r="DP1594" s="72"/>
      <c r="DQ1594" s="72"/>
      <c r="DR1594" s="72"/>
      <c r="DS1594" s="72"/>
      <c r="DT1594" s="72"/>
      <c r="DU1594" s="72"/>
      <c r="DV1594" s="72"/>
      <c r="DW1594" s="72"/>
      <c r="DX1594" s="72"/>
      <c r="DY1594" s="72"/>
      <c r="DZ1594" s="72"/>
      <c r="EA1594" s="72"/>
      <c r="EB1594" s="72"/>
      <c r="EC1594" s="72"/>
      <c r="ED1594" s="72"/>
      <c r="EE1594" s="72"/>
      <c r="EF1594" s="72"/>
      <c r="EG1594" s="72"/>
      <c r="EH1594" s="72"/>
      <c r="EI1594" s="72"/>
      <c r="EJ1594" s="72"/>
      <c r="EK1594" s="72"/>
      <c r="EL1594" s="72"/>
      <c r="EM1594" s="72"/>
      <c r="EN1594" s="72"/>
      <c r="EO1594" s="72"/>
      <c r="EP1594" s="72"/>
      <c r="EQ1594" s="72"/>
      <c r="ER1594" s="72"/>
      <c r="ES1594" s="72"/>
      <c r="ET1594" s="72"/>
      <c r="EU1594" s="72"/>
      <c r="EV1594" s="72"/>
      <c r="EW1594" s="72"/>
      <c r="EX1594" s="72"/>
      <c r="EY1594" s="72"/>
      <c r="EZ1594" s="72"/>
      <c r="FA1594" s="72"/>
      <c r="FB1594" s="72"/>
      <c r="FC1594" s="72"/>
      <c r="FD1594" s="72"/>
      <c r="FE1594" s="72"/>
      <c r="FF1594" s="72"/>
      <c r="FG1594" s="72"/>
      <c r="FH1594" s="72"/>
      <c r="FI1594" s="72"/>
      <c r="FJ1594" s="72"/>
      <c r="FK1594" s="72"/>
      <c r="FL1594" s="72"/>
      <c r="FM1594" s="72"/>
      <c r="FN1594" s="72"/>
      <c r="FO1594" s="72"/>
      <c r="FP1594" s="72"/>
      <c r="FQ1594" s="72"/>
      <c r="FR1594" s="72"/>
      <c r="FS1594" s="72"/>
      <c r="FT1594" s="72"/>
      <c r="FU1594" s="72"/>
      <c r="FV1594" s="72"/>
      <c r="FW1594" s="72"/>
      <c r="FX1594" s="72"/>
      <c r="FY1594" s="72"/>
      <c r="FZ1594" s="72"/>
      <c r="GA1594" s="72"/>
      <c r="GB1594" s="72"/>
      <c r="GC1594" s="72"/>
      <c r="GD1594" s="72"/>
      <c r="GE1594" s="72"/>
      <c r="GF1594" s="72"/>
      <c r="GG1594" s="72"/>
      <c r="GH1594" s="72"/>
      <c r="GI1594" s="72"/>
      <c r="GJ1594" s="72"/>
      <c r="GK1594" s="72"/>
      <c r="GL1594" s="72"/>
      <c r="GM1594" s="72"/>
      <c r="GN1594" s="72"/>
      <c r="GO1594" s="72"/>
      <c r="GP1594" s="72"/>
      <c r="GQ1594" s="72"/>
      <c r="GR1594" s="72"/>
      <c r="GS1594" s="72"/>
      <c r="GT1594" s="72"/>
      <c r="GU1594" s="72"/>
      <c r="GV1594" s="72"/>
      <c r="GW1594" s="72"/>
      <c r="GX1594" s="72"/>
      <c r="GY1594" s="72"/>
      <c r="GZ1594" s="72"/>
      <c r="HA1594" s="72"/>
      <c r="HB1594" s="72"/>
      <c r="HC1594" s="72"/>
      <c r="HD1594" s="72"/>
      <c r="HE1594" s="72"/>
      <c r="HF1594" s="72"/>
      <c r="HG1594" s="72"/>
      <c r="HH1594" s="72"/>
      <c r="HI1594" s="72"/>
      <c r="HJ1594" s="72"/>
      <c r="HK1594" s="72"/>
      <c r="HL1594" s="72"/>
      <c r="HM1594" s="72"/>
      <c r="HN1594" s="72"/>
      <c r="HO1594" s="72"/>
      <c r="HP1594" s="72"/>
      <c r="HQ1594" s="72"/>
      <c r="HR1594" s="72"/>
      <c r="HS1594" s="72"/>
      <c r="HT1594" s="72"/>
      <c r="HU1594" s="72"/>
      <c r="HV1594" s="72"/>
      <c r="HW1594" s="72"/>
      <c r="HX1594" s="72"/>
      <c r="HY1594" s="72"/>
      <c r="HZ1594" s="72"/>
      <c r="IA1594" s="72"/>
      <c r="IB1594" s="72"/>
      <c r="IC1594" s="72"/>
      <c r="ID1594" s="72"/>
      <c r="IE1594" s="72"/>
      <c r="IF1594" s="72"/>
      <c r="IG1594" s="72"/>
      <c r="IH1594" s="72"/>
      <c r="II1594" s="72"/>
      <c r="IJ1594" s="72"/>
      <c r="IK1594" s="72"/>
      <c r="IL1594" s="72"/>
      <c r="IM1594" s="72"/>
      <c r="IN1594" s="72"/>
      <c r="IO1594" s="72"/>
      <c r="IP1594" s="72"/>
      <c r="IQ1594" s="72"/>
      <c r="IR1594" s="72"/>
      <c r="IS1594" s="72"/>
      <c r="IT1594" s="72"/>
      <c r="IU1594" s="72"/>
      <c r="IV1594" s="72"/>
      <c r="IW1594" s="72"/>
      <c r="IX1594" s="72"/>
      <c r="IY1594" s="72"/>
      <c r="IZ1594" s="72"/>
      <c r="JA1594" s="72"/>
      <c r="JB1594" s="72"/>
      <c r="JC1594" s="72"/>
      <c r="JD1594" s="72"/>
      <c r="JE1594" s="72"/>
      <c r="JF1594" s="72"/>
      <c r="JG1594" s="72"/>
      <c r="JH1594" s="72"/>
      <c r="JI1594" s="72"/>
      <c r="JJ1594" s="72"/>
      <c r="JK1594" s="72"/>
      <c r="JL1594" s="72"/>
      <c r="JM1594" s="72"/>
      <c r="JN1594" s="72"/>
      <c r="JO1594" s="72"/>
      <c r="JP1594" s="72"/>
      <c r="JQ1594" s="72"/>
      <c r="JR1594" s="72"/>
      <c r="JS1594" s="72"/>
      <c r="JT1594" s="72"/>
      <c r="JU1594" s="72"/>
      <c r="JV1594" s="72"/>
      <c r="JW1594" s="72"/>
      <c r="JX1594" s="72"/>
      <c r="JY1594" s="72"/>
      <c r="JZ1594" s="72"/>
      <c r="KA1594" s="72"/>
      <c r="KB1594" s="72"/>
      <c r="KC1594" s="72"/>
      <c r="KD1594" s="72"/>
      <c r="KE1594" s="72"/>
      <c r="KF1594" s="72"/>
      <c r="KG1594" s="72"/>
      <c r="KH1594" s="72"/>
      <c r="KI1594" s="72"/>
      <c r="KJ1594" s="72"/>
      <c r="KK1594" s="72"/>
      <c r="KL1594" s="72"/>
      <c r="KM1594" s="72"/>
      <c r="KN1594" s="72"/>
      <c r="KO1594" s="72"/>
      <c r="KP1594" s="72"/>
      <c r="KQ1594" s="72"/>
      <c r="KR1594" s="72"/>
      <c r="KS1594" s="72"/>
      <c r="KT1594" s="72"/>
      <c r="KU1594" s="72"/>
      <c r="KV1594" s="72"/>
      <c r="KW1594" s="72"/>
      <c r="KX1594" s="72"/>
      <c r="KY1594" s="72"/>
      <c r="KZ1594" s="72"/>
      <c r="LA1594" s="72"/>
      <c r="LB1594" s="72"/>
      <c r="LC1594" s="72"/>
      <c r="LD1594" s="72"/>
      <c r="LE1594" s="72"/>
      <c r="LF1594" s="72"/>
      <c r="LG1594" s="72"/>
      <c r="LH1594" s="72"/>
      <c r="LI1594" s="72"/>
      <c r="LJ1594" s="72"/>
      <c r="LK1594" s="72"/>
    </row>
    <row r="1595" spans="1:323" s="20" customFormat="1" ht="14.25" customHeight="1">
      <c r="A1595" s="54">
        <v>1459</v>
      </c>
      <c r="B1595" s="23">
        <v>134</v>
      </c>
      <c r="C1595" s="23" t="s">
        <v>33</v>
      </c>
      <c r="D1595" s="32" t="s">
        <v>2608</v>
      </c>
      <c r="E1595" s="23" t="s">
        <v>2600</v>
      </c>
      <c r="F1595" s="23" t="s">
        <v>2609</v>
      </c>
      <c r="G1595" s="23" t="s">
        <v>35</v>
      </c>
      <c r="H1595" s="25">
        <v>10</v>
      </c>
      <c r="I1595" s="25">
        <v>27.7</v>
      </c>
      <c r="J1595" s="26">
        <v>50</v>
      </c>
      <c r="K1595" s="26">
        <v>1385</v>
      </c>
      <c r="L1595" s="27">
        <v>22</v>
      </c>
      <c r="M1595" s="27">
        <v>0</v>
      </c>
      <c r="N1595" s="27">
        <v>0</v>
      </c>
      <c r="O1595" s="27">
        <v>0</v>
      </c>
      <c r="P1595" s="27">
        <v>22</v>
      </c>
      <c r="Q1595" s="55"/>
      <c r="R1595" s="27">
        <f t="shared" si="171"/>
        <v>0</v>
      </c>
      <c r="S1595" s="56" t="str">
        <f t="shared" si="175"/>
        <v>×</v>
      </c>
      <c r="T1595" s="56" t="str">
        <f t="shared" si="176"/>
        <v>×</v>
      </c>
      <c r="U1595" s="56" t="str">
        <f t="shared" si="177"/>
        <v>×</v>
      </c>
      <c r="V1595" s="57" t="str">
        <f t="shared" si="172"/>
        <v/>
      </c>
      <c r="W1595" s="58">
        <f t="shared" si="173"/>
        <v>0</v>
      </c>
      <c r="X1595" s="54">
        <f t="shared" si="174"/>
        <v>134</v>
      </c>
      <c r="Y1595" s="59"/>
      <c r="Z1595" s="42"/>
      <c r="AA1595" s="42"/>
      <c r="AB1595" s="42"/>
      <c r="AC1595" s="42"/>
      <c r="AD1595" s="42"/>
      <c r="AE1595" s="42"/>
      <c r="AF1595" s="42"/>
      <c r="AG1595" s="42"/>
      <c r="AH1595" s="42"/>
      <c r="AI1595" s="42"/>
      <c r="AJ1595" s="42"/>
      <c r="AK1595" s="42"/>
      <c r="AL1595" s="42"/>
      <c r="AM1595" s="42"/>
      <c r="AN1595" s="42"/>
      <c r="AO1595" s="42"/>
      <c r="AP1595" s="42"/>
      <c r="AQ1595" s="42"/>
      <c r="AR1595" s="42"/>
      <c r="AS1595" s="72"/>
      <c r="AT1595" s="72"/>
      <c r="AU1595" s="72"/>
      <c r="AV1595" s="72"/>
      <c r="AW1595" s="72"/>
      <c r="AX1595" s="72"/>
      <c r="AY1595" s="72"/>
      <c r="AZ1595" s="72"/>
      <c r="BA1595" s="72"/>
      <c r="BB1595" s="72"/>
      <c r="BC1595" s="72"/>
      <c r="BD1595" s="72"/>
      <c r="BE1595" s="72"/>
      <c r="BF1595" s="72"/>
      <c r="BG1595" s="72"/>
      <c r="BH1595" s="72"/>
      <c r="BI1595" s="72"/>
      <c r="BJ1595" s="72"/>
      <c r="BK1595" s="72"/>
      <c r="BL1595" s="72"/>
      <c r="BM1595" s="72"/>
      <c r="BN1595" s="72"/>
      <c r="BO1595" s="72"/>
      <c r="BP1595" s="72"/>
      <c r="BQ1595" s="72"/>
      <c r="BR1595" s="72"/>
      <c r="BS1595" s="72"/>
      <c r="BT1595" s="72"/>
      <c r="BU1595" s="72"/>
      <c r="BV1595" s="72"/>
      <c r="BW1595" s="72"/>
      <c r="BX1595" s="72"/>
      <c r="BY1595" s="72"/>
      <c r="BZ1595" s="72"/>
      <c r="CA1595" s="72"/>
      <c r="CB1595" s="72"/>
      <c r="CC1595" s="72"/>
      <c r="CD1595" s="72"/>
      <c r="CE1595" s="72"/>
      <c r="CF1595" s="72"/>
      <c r="CG1595" s="72"/>
      <c r="CH1595" s="72"/>
      <c r="CI1595" s="72"/>
      <c r="CJ1595" s="72"/>
      <c r="CK1595" s="72"/>
      <c r="CL1595" s="72"/>
      <c r="CM1595" s="72"/>
      <c r="CN1595" s="72"/>
      <c r="CO1595" s="72"/>
      <c r="CP1595" s="72"/>
      <c r="CQ1595" s="72"/>
      <c r="CR1595" s="72"/>
      <c r="CS1595" s="72"/>
      <c r="CT1595" s="72"/>
      <c r="CU1595" s="72"/>
      <c r="CV1595" s="72"/>
      <c r="CW1595" s="72"/>
      <c r="CX1595" s="72"/>
      <c r="CY1595" s="72"/>
      <c r="CZ1595" s="72"/>
      <c r="DA1595" s="72"/>
      <c r="DB1595" s="72"/>
      <c r="DC1595" s="72"/>
      <c r="DD1595" s="72"/>
      <c r="DE1595" s="72"/>
      <c r="DF1595" s="72"/>
      <c r="DG1595" s="72"/>
      <c r="DH1595" s="72"/>
      <c r="DI1595" s="72"/>
      <c r="DJ1595" s="72"/>
      <c r="DK1595" s="72"/>
      <c r="DL1595" s="72"/>
      <c r="DM1595" s="72"/>
      <c r="DN1595" s="72"/>
      <c r="DO1595" s="72"/>
      <c r="DP1595" s="72"/>
      <c r="DQ1595" s="72"/>
      <c r="DR1595" s="72"/>
      <c r="DS1595" s="72"/>
      <c r="DT1595" s="72"/>
      <c r="DU1595" s="72"/>
      <c r="DV1595" s="72"/>
      <c r="DW1595" s="72"/>
      <c r="DX1595" s="72"/>
      <c r="DY1595" s="72"/>
      <c r="DZ1595" s="72"/>
      <c r="EA1595" s="72"/>
      <c r="EB1595" s="72"/>
      <c r="EC1595" s="72"/>
      <c r="ED1595" s="72"/>
      <c r="EE1595" s="72"/>
      <c r="EF1595" s="72"/>
      <c r="EG1595" s="72"/>
      <c r="EH1595" s="72"/>
      <c r="EI1595" s="72"/>
      <c r="EJ1595" s="72"/>
      <c r="EK1595" s="72"/>
      <c r="EL1595" s="72"/>
      <c r="EM1595" s="72"/>
      <c r="EN1595" s="72"/>
      <c r="EO1595" s="72"/>
      <c r="EP1595" s="72"/>
      <c r="EQ1595" s="72"/>
      <c r="ER1595" s="72"/>
      <c r="ES1595" s="72"/>
      <c r="ET1595" s="72"/>
      <c r="EU1595" s="72"/>
      <c r="EV1595" s="72"/>
      <c r="EW1595" s="72"/>
      <c r="EX1595" s="72"/>
      <c r="EY1595" s="72"/>
      <c r="EZ1595" s="72"/>
      <c r="FA1595" s="72"/>
      <c r="FB1595" s="72"/>
      <c r="FC1595" s="72"/>
      <c r="FD1595" s="72"/>
      <c r="FE1595" s="72"/>
      <c r="FF1595" s="72"/>
      <c r="FG1595" s="72"/>
      <c r="FH1595" s="72"/>
      <c r="FI1595" s="72"/>
      <c r="FJ1595" s="72"/>
      <c r="FK1595" s="72"/>
      <c r="FL1595" s="72"/>
      <c r="FM1595" s="72"/>
      <c r="FN1595" s="72"/>
      <c r="FO1595" s="72"/>
      <c r="FP1595" s="72"/>
      <c r="FQ1595" s="72"/>
      <c r="FR1595" s="72"/>
      <c r="FS1595" s="72"/>
      <c r="FT1595" s="72"/>
      <c r="FU1595" s="72"/>
      <c r="FV1595" s="72"/>
      <c r="FW1595" s="72"/>
      <c r="FX1595" s="72"/>
      <c r="FY1595" s="72"/>
      <c r="FZ1595" s="72"/>
      <c r="GA1595" s="72"/>
      <c r="GB1595" s="72"/>
      <c r="GC1595" s="72"/>
      <c r="GD1595" s="72"/>
      <c r="GE1595" s="72"/>
      <c r="GF1595" s="72"/>
      <c r="GG1595" s="72"/>
      <c r="GH1595" s="72"/>
      <c r="GI1595" s="72"/>
      <c r="GJ1595" s="72"/>
      <c r="GK1595" s="72"/>
      <c r="GL1595" s="72"/>
      <c r="GM1595" s="72"/>
      <c r="GN1595" s="72"/>
      <c r="GO1595" s="72"/>
      <c r="GP1595" s="72"/>
      <c r="GQ1595" s="72"/>
      <c r="GR1595" s="72"/>
      <c r="GS1595" s="72"/>
      <c r="GT1595" s="72"/>
      <c r="GU1595" s="72"/>
      <c r="GV1595" s="72"/>
      <c r="GW1595" s="72"/>
      <c r="GX1595" s="72"/>
      <c r="GY1595" s="72"/>
      <c r="GZ1595" s="72"/>
      <c r="HA1595" s="72"/>
      <c r="HB1595" s="72"/>
      <c r="HC1595" s="72"/>
      <c r="HD1595" s="72"/>
      <c r="HE1595" s="72"/>
      <c r="HF1595" s="72"/>
      <c r="HG1595" s="72"/>
      <c r="HH1595" s="72"/>
      <c r="HI1595" s="72"/>
      <c r="HJ1595" s="72"/>
      <c r="HK1595" s="72"/>
      <c r="HL1595" s="72"/>
      <c r="HM1595" s="72"/>
      <c r="HN1595" s="72"/>
      <c r="HO1595" s="72"/>
      <c r="HP1595" s="72"/>
      <c r="HQ1595" s="72"/>
      <c r="HR1595" s="72"/>
      <c r="HS1595" s="72"/>
      <c r="HT1595" s="72"/>
      <c r="HU1595" s="72"/>
      <c r="HV1595" s="72"/>
      <c r="HW1595" s="72"/>
      <c r="HX1595" s="72"/>
      <c r="HY1595" s="72"/>
      <c r="HZ1595" s="72"/>
      <c r="IA1595" s="72"/>
      <c r="IB1595" s="72"/>
      <c r="IC1595" s="72"/>
      <c r="ID1595" s="72"/>
      <c r="IE1595" s="72"/>
      <c r="IF1595" s="72"/>
      <c r="IG1595" s="72"/>
      <c r="IH1595" s="72"/>
      <c r="II1595" s="72"/>
      <c r="IJ1595" s="72"/>
      <c r="IK1595" s="72"/>
      <c r="IL1595" s="72"/>
      <c r="IM1595" s="72"/>
      <c r="IN1595" s="72"/>
      <c r="IO1595" s="72"/>
      <c r="IP1595" s="72"/>
      <c r="IQ1595" s="72"/>
      <c r="IR1595" s="72"/>
      <c r="IS1595" s="72"/>
      <c r="IT1595" s="72"/>
      <c r="IU1595" s="72"/>
      <c r="IV1595" s="72"/>
      <c r="IW1595" s="72"/>
      <c r="IX1595" s="72"/>
      <c r="IY1595" s="72"/>
      <c r="IZ1595" s="72"/>
      <c r="JA1595" s="72"/>
      <c r="JB1595" s="72"/>
      <c r="JC1595" s="72"/>
      <c r="JD1595" s="72"/>
      <c r="JE1595" s="72"/>
      <c r="JF1595" s="72"/>
      <c r="JG1595" s="72"/>
      <c r="JH1595" s="72"/>
      <c r="JI1595" s="72"/>
      <c r="JJ1595" s="72"/>
      <c r="JK1595" s="72"/>
      <c r="JL1595" s="72"/>
      <c r="JM1595" s="72"/>
      <c r="JN1595" s="72"/>
      <c r="JO1595" s="72"/>
      <c r="JP1595" s="72"/>
      <c r="JQ1595" s="72"/>
      <c r="JR1595" s="72"/>
      <c r="JS1595" s="72"/>
      <c r="JT1595" s="72"/>
      <c r="JU1595" s="72"/>
      <c r="JV1595" s="72"/>
      <c r="JW1595" s="72"/>
      <c r="JX1595" s="72"/>
      <c r="JY1595" s="72"/>
      <c r="JZ1595" s="72"/>
      <c r="KA1595" s="72"/>
      <c r="KB1595" s="72"/>
      <c r="KC1595" s="72"/>
      <c r="KD1595" s="72"/>
      <c r="KE1595" s="72"/>
      <c r="KF1595" s="72"/>
      <c r="KG1595" s="72"/>
      <c r="KH1595" s="72"/>
      <c r="KI1595" s="72"/>
      <c r="KJ1595" s="72"/>
      <c r="KK1595" s="72"/>
      <c r="KL1595" s="72"/>
      <c r="KM1595" s="72"/>
      <c r="KN1595" s="72"/>
      <c r="KO1595" s="72"/>
      <c r="KP1595" s="72"/>
      <c r="KQ1595" s="72"/>
      <c r="KR1595" s="72"/>
      <c r="KS1595" s="72"/>
      <c r="KT1595" s="72"/>
      <c r="KU1595" s="72"/>
      <c r="KV1595" s="72"/>
      <c r="KW1595" s="72"/>
      <c r="KX1595" s="72"/>
      <c r="KY1595" s="72"/>
      <c r="KZ1595" s="72"/>
      <c r="LA1595" s="72"/>
      <c r="LB1595" s="72"/>
      <c r="LC1595" s="72"/>
      <c r="LD1595" s="72"/>
      <c r="LE1595" s="72"/>
      <c r="LF1595" s="72"/>
      <c r="LG1595" s="72"/>
      <c r="LH1595" s="72"/>
      <c r="LI1595" s="72"/>
      <c r="LJ1595" s="72"/>
      <c r="LK1595" s="72"/>
    </row>
    <row r="1596" spans="1:323" ht="14.25" customHeight="1">
      <c r="A1596" s="54">
        <v>1460</v>
      </c>
      <c r="B1596" s="23">
        <v>134</v>
      </c>
      <c r="C1596" s="23" t="s">
        <v>33</v>
      </c>
      <c r="D1596" s="32" t="s">
        <v>6799</v>
      </c>
      <c r="E1596" s="23" t="s">
        <v>2600</v>
      </c>
      <c r="F1596" s="23" t="s">
        <v>2604</v>
      </c>
      <c r="G1596" s="23" t="s">
        <v>2605</v>
      </c>
      <c r="H1596" s="25">
        <v>10</v>
      </c>
      <c r="I1596" s="25">
        <v>14.7</v>
      </c>
      <c r="J1596" s="26">
        <v>100</v>
      </c>
      <c r="K1596" s="26">
        <v>1470</v>
      </c>
      <c r="L1596" s="27">
        <v>6</v>
      </c>
      <c r="M1596" s="27">
        <v>0</v>
      </c>
      <c r="N1596" s="27">
        <v>0</v>
      </c>
      <c r="O1596" s="27">
        <v>0</v>
      </c>
      <c r="P1596" s="27">
        <v>6</v>
      </c>
      <c r="Q1596" s="55"/>
      <c r="R1596" s="27">
        <f t="shared" si="171"/>
        <v>0</v>
      </c>
      <c r="S1596" s="56" t="str">
        <f t="shared" si="175"/>
        <v>×</v>
      </c>
      <c r="T1596" s="56" t="str">
        <f t="shared" si="176"/>
        <v>×</v>
      </c>
      <c r="U1596" s="56" t="str">
        <f t="shared" si="177"/>
        <v>×</v>
      </c>
      <c r="V1596" s="57" t="str">
        <f t="shared" si="172"/>
        <v/>
      </c>
      <c r="W1596" s="58">
        <f t="shared" si="173"/>
        <v>0</v>
      </c>
      <c r="X1596" s="54">
        <f t="shared" si="174"/>
        <v>134</v>
      </c>
      <c r="Y1596" s="59"/>
    </row>
    <row r="1597" spans="1:323" ht="14.25" customHeight="1">
      <c r="A1597" s="54">
        <v>1461</v>
      </c>
      <c r="B1597" s="23">
        <v>134</v>
      </c>
      <c r="C1597" s="23" t="s">
        <v>33</v>
      </c>
      <c r="D1597" s="32" t="s">
        <v>2599</v>
      </c>
      <c r="E1597" s="23" t="s">
        <v>2600</v>
      </c>
      <c r="F1597" s="23" t="s">
        <v>2601</v>
      </c>
      <c r="G1597" s="23" t="s">
        <v>418</v>
      </c>
      <c r="H1597" s="25">
        <v>10</v>
      </c>
      <c r="I1597" s="25">
        <v>8.6999999999999993</v>
      </c>
      <c r="J1597" s="26">
        <v>100</v>
      </c>
      <c r="K1597" s="26">
        <v>869.99999999999989</v>
      </c>
      <c r="L1597" s="27">
        <v>26</v>
      </c>
      <c r="M1597" s="27">
        <v>38</v>
      </c>
      <c r="N1597" s="27">
        <v>80</v>
      </c>
      <c r="O1597" s="27">
        <v>4</v>
      </c>
      <c r="P1597" s="27">
        <v>148</v>
      </c>
      <c r="Q1597" s="55"/>
      <c r="R1597" s="27">
        <f t="shared" si="171"/>
        <v>0</v>
      </c>
      <c r="S1597" s="56" t="str">
        <f t="shared" si="175"/>
        <v>×</v>
      </c>
      <c r="T1597" s="56" t="str">
        <f t="shared" si="176"/>
        <v>×</v>
      </c>
      <c r="U1597" s="56" t="str">
        <f t="shared" si="177"/>
        <v>×</v>
      </c>
      <c r="V1597" s="57" t="str">
        <f t="shared" si="172"/>
        <v/>
      </c>
      <c r="W1597" s="58">
        <f t="shared" si="173"/>
        <v>0</v>
      </c>
      <c r="X1597" s="54">
        <f t="shared" si="174"/>
        <v>134</v>
      </c>
      <c r="Y1597" s="59"/>
    </row>
    <row r="1598" spans="1:323" ht="14.25" customHeight="1">
      <c r="A1598" s="54">
        <v>1462</v>
      </c>
      <c r="B1598" s="23">
        <v>134</v>
      </c>
      <c r="C1598" s="23" t="s">
        <v>33</v>
      </c>
      <c r="D1598" s="32" t="s">
        <v>6800</v>
      </c>
      <c r="E1598" s="23" t="s">
        <v>2600</v>
      </c>
      <c r="F1598" s="23" t="s">
        <v>2610</v>
      </c>
      <c r="G1598" s="23" t="s">
        <v>2611</v>
      </c>
      <c r="H1598" s="25">
        <v>10</v>
      </c>
      <c r="I1598" s="25">
        <v>22.1</v>
      </c>
      <c r="J1598" s="26">
        <v>100</v>
      </c>
      <c r="K1598" s="26">
        <v>2210</v>
      </c>
      <c r="L1598" s="27">
        <v>0</v>
      </c>
      <c r="M1598" s="27">
        <v>0</v>
      </c>
      <c r="N1598" s="27">
        <v>0</v>
      </c>
      <c r="O1598" s="27">
        <v>2</v>
      </c>
      <c r="P1598" s="27">
        <v>2</v>
      </c>
      <c r="Q1598" s="55"/>
      <c r="R1598" s="27">
        <f t="shared" ref="R1598:R1661" si="178">P1598*Q1598</f>
        <v>0</v>
      </c>
      <c r="S1598" s="56" t="str">
        <f t="shared" si="175"/>
        <v>×</v>
      </c>
      <c r="T1598" s="56" t="str">
        <f t="shared" si="176"/>
        <v>×</v>
      </c>
      <c r="U1598" s="56" t="str">
        <f t="shared" si="177"/>
        <v>×</v>
      </c>
      <c r="V1598" s="57" t="str">
        <f t="shared" ref="V1598:V1661" si="179">IF(S1598="○",IF(OR(T1598="×",U1598="×"),"←見積単価（税別）欄には、1以上の整数を入力してください",""),"")</f>
        <v/>
      </c>
      <c r="W1598" s="58">
        <f t="shared" ref="W1598:W1661" si="180">IF(V1598="",0,1)</f>
        <v>0</v>
      </c>
      <c r="X1598" s="54">
        <f t="shared" ref="X1598:X1661" si="181">B1598</f>
        <v>134</v>
      </c>
      <c r="Y1598" s="59"/>
    </row>
    <row r="1599" spans="1:323" ht="14.25" customHeight="1">
      <c r="A1599" s="54">
        <v>1463</v>
      </c>
      <c r="B1599" s="23">
        <v>134</v>
      </c>
      <c r="C1599" s="23" t="s">
        <v>33</v>
      </c>
      <c r="D1599" s="32" t="s">
        <v>2602</v>
      </c>
      <c r="E1599" s="23" t="s">
        <v>2600</v>
      </c>
      <c r="F1599" s="23" t="s">
        <v>2603</v>
      </c>
      <c r="G1599" s="23" t="s">
        <v>35</v>
      </c>
      <c r="H1599" s="25">
        <v>10</v>
      </c>
      <c r="I1599" s="25">
        <v>13</v>
      </c>
      <c r="J1599" s="26">
        <v>50</v>
      </c>
      <c r="K1599" s="26">
        <v>650</v>
      </c>
      <c r="L1599" s="27">
        <v>30</v>
      </c>
      <c r="M1599" s="27">
        <v>0</v>
      </c>
      <c r="N1599" s="27">
        <v>0</v>
      </c>
      <c r="O1599" s="27">
        <v>0</v>
      </c>
      <c r="P1599" s="27">
        <v>30</v>
      </c>
      <c r="Q1599" s="55"/>
      <c r="R1599" s="27">
        <f t="shared" si="178"/>
        <v>0</v>
      </c>
      <c r="S1599" s="56" t="str">
        <f t="shared" si="175"/>
        <v>×</v>
      </c>
      <c r="T1599" s="56" t="str">
        <f t="shared" si="176"/>
        <v>×</v>
      </c>
      <c r="U1599" s="56" t="str">
        <f t="shared" si="177"/>
        <v>×</v>
      </c>
      <c r="V1599" s="57" t="str">
        <f t="shared" si="179"/>
        <v/>
      </c>
      <c r="W1599" s="58">
        <f t="shared" si="180"/>
        <v>0</v>
      </c>
      <c r="X1599" s="54">
        <f t="shared" si="181"/>
        <v>134</v>
      </c>
      <c r="Y1599" s="59"/>
    </row>
    <row r="1600" spans="1:323" ht="14.25" customHeight="1">
      <c r="A1600" s="54">
        <v>1464</v>
      </c>
      <c r="B1600" s="23">
        <v>134</v>
      </c>
      <c r="C1600" s="23" t="s">
        <v>33</v>
      </c>
      <c r="D1600" s="32" t="s">
        <v>2618</v>
      </c>
      <c r="E1600" s="23" t="s">
        <v>2600</v>
      </c>
      <c r="F1600" s="23" t="s">
        <v>2619</v>
      </c>
      <c r="G1600" s="23" t="s">
        <v>2617</v>
      </c>
      <c r="H1600" s="25">
        <v>10</v>
      </c>
      <c r="I1600" s="25">
        <v>17.3</v>
      </c>
      <c r="J1600" s="26">
        <v>100</v>
      </c>
      <c r="K1600" s="26">
        <v>1730</v>
      </c>
      <c r="L1600" s="27">
        <v>0</v>
      </c>
      <c r="M1600" s="27">
        <v>12</v>
      </c>
      <c r="N1600" s="27">
        <v>0</v>
      </c>
      <c r="O1600" s="27">
        <v>0</v>
      </c>
      <c r="P1600" s="27">
        <v>12</v>
      </c>
      <c r="Q1600" s="55"/>
      <c r="R1600" s="27">
        <f t="shared" si="178"/>
        <v>0</v>
      </c>
      <c r="S1600" s="56" t="str">
        <f t="shared" si="175"/>
        <v>×</v>
      </c>
      <c r="T1600" s="56" t="str">
        <f t="shared" si="176"/>
        <v>×</v>
      </c>
      <c r="U1600" s="56" t="str">
        <f t="shared" si="177"/>
        <v>×</v>
      </c>
      <c r="V1600" s="57" t="str">
        <f t="shared" si="179"/>
        <v/>
      </c>
      <c r="W1600" s="58">
        <f t="shared" si="180"/>
        <v>0</v>
      </c>
      <c r="X1600" s="54">
        <f t="shared" si="181"/>
        <v>134</v>
      </c>
      <c r="Y1600" s="59"/>
    </row>
    <row r="1601" spans="1:25" ht="14.25" customHeight="1">
      <c r="A1601" s="60" t="s">
        <v>6036</v>
      </c>
      <c r="B1601" s="61"/>
      <c r="C1601" s="61"/>
      <c r="D1601" s="62"/>
      <c r="E1601" s="61"/>
      <c r="F1601" s="61"/>
      <c r="G1601" s="61"/>
      <c r="H1601" s="63"/>
      <c r="I1601" s="63"/>
      <c r="J1601" s="64"/>
      <c r="K1601" s="64"/>
      <c r="L1601" s="65"/>
      <c r="M1601" s="65"/>
      <c r="N1601" s="65"/>
      <c r="O1601" s="65"/>
      <c r="P1601" s="65"/>
      <c r="Q1601" s="66" t="str">
        <f>CONCATENATE("項番",B1600," 計")</f>
        <v>項番134 計</v>
      </c>
      <c r="R1601" s="67">
        <f>SUMIF(B:B,B1600,R:R)</f>
        <v>0</v>
      </c>
      <c r="S1601" s="68">
        <f>COUNTIFS($B:$B,$B1600,S:S,"○")</f>
        <v>0</v>
      </c>
      <c r="T1601" s="67"/>
      <c r="U1601" s="67"/>
      <c r="V1601" s="69" t="str">
        <f>IF(S1601=0,"",IF(COUNTIF(B:B,X1601)=S1601,"","この項番で見積単価（税別）が入力されていない品目があります"))</f>
        <v/>
      </c>
      <c r="W1601" s="70">
        <f t="shared" si="180"/>
        <v>0</v>
      </c>
      <c r="X1601" s="60">
        <f>B1600</f>
        <v>134</v>
      </c>
      <c r="Y1601" s="71" t="s">
        <v>293</v>
      </c>
    </row>
    <row r="1602" spans="1:25" ht="14.25" customHeight="1">
      <c r="A1602" s="54">
        <v>1465</v>
      </c>
      <c r="B1602" s="23">
        <v>135</v>
      </c>
      <c r="C1602" s="23" t="s">
        <v>33</v>
      </c>
      <c r="D1602" s="32" t="s">
        <v>6813</v>
      </c>
      <c r="E1602" s="23" t="s">
        <v>43</v>
      </c>
      <c r="F1602" s="23" t="s">
        <v>6814</v>
      </c>
      <c r="G1602" s="23" t="s">
        <v>6815</v>
      </c>
      <c r="H1602" s="25">
        <v>1</v>
      </c>
      <c r="I1602" s="25">
        <v>33</v>
      </c>
      <c r="J1602" s="26">
        <v>50</v>
      </c>
      <c r="K1602" s="26">
        <v>1650</v>
      </c>
      <c r="L1602" s="23">
        <v>0</v>
      </c>
      <c r="M1602" s="23">
        <v>0</v>
      </c>
      <c r="N1602" s="23">
        <v>0</v>
      </c>
      <c r="O1602" s="23">
        <v>12</v>
      </c>
      <c r="P1602" s="23">
        <v>12</v>
      </c>
      <c r="Q1602" s="55"/>
      <c r="R1602" s="23">
        <f t="shared" si="178"/>
        <v>0</v>
      </c>
      <c r="S1602" s="56" t="str">
        <f t="shared" si="175"/>
        <v>×</v>
      </c>
      <c r="T1602" s="56" t="str">
        <f t="shared" si="176"/>
        <v>×</v>
      </c>
      <c r="U1602" s="56" t="str">
        <f t="shared" si="177"/>
        <v>×</v>
      </c>
      <c r="V1602" s="57" t="str">
        <f t="shared" si="179"/>
        <v/>
      </c>
      <c r="W1602" s="58">
        <f t="shared" si="180"/>
        <v>0</v>
      </c>
      <c r="X1602" s="54">
        <f t="shared" si="181"/>
        <v>135</v>
      </c>
      <c r="Y1602" s="59"/>
    </row>
    <row r="1603" spans="1:25" ht="14.25" customHeight="1">
      <c r="A1603" s="54">
        <v>1466</v>
      </c>
      <c r="B1603" s="23">
        <v>135</v>
      </c>
      <c r="C1603" s="23" t="s">
        <v>33</v>
      </c>
      <c r="D1603" s="32" t="s">
        <v>47</v>
      </c>
      <c r="E1603" s="23" t="s">
        <v>43</v>
      </c>
      <c r="F1603" s="23" t="s">
        <v>6816</v>
      </c>
      <c r="G1603" s="23" t="s">
        <v>48</v>
      </c>
      <c r="H1603" s="25">
        <v>1</v>
      </c>
      <c r="I1603" s="25">
        <v>26.7</v>
      </c>
      <c r="J1603" s="26">
        <v>5</v>
      </c>
      <c r="K1603" s="26">
        <v>133.5</v>
      </c>
      <c r="L1603" s="27">
        <v>0</v>
      </c>
      <c r="M1603" s="27">
        <v>0</v>
      </c>
      <c r="N1603" s="27">
        <v>1400</v>
      </c>
      <c r="O1603" s="27">
        <v>0</v>
      </c>
      <c r="P1603" s="27">
        <v>1400</v>
      </c>
      <c r="Q1603" s="55"/>
      <c r="R1603" s="27">
        <f t="shared" si="178"/>
        <v>0</v>
      </c>
      <c r="S1603" s="56" t="str">
        <f t="shared" si="175"/>
        <v>×</v>
      </c>
      <c r="T1603" s="56" t="str">
        <f t="shared" si="176"/>
        <v>×</v>
      </c>
      <c r="U1603" s="56" t="str">
        <f t="shared" si="177"/>
        <v>×</v>
      </c>
      <c r="V1603" s="57" t="str">
        <f t="shared" si="179"/>
        <v/>
      </c>
      <c r="W1603" s="58">
        <f t="shared" si="180"/>
        <v>0</v>
      </c>
      <c r="X1603" s="54">
        <f t="shared" si="181"/>
        <v>135</v>
      </c>
      <c r="Y1603" s="59"/>
    </row>
    <row r="1604" spans="1:25" ht="14.25" customHeight="1">
      <c r="A1604" s="54">
        <v>1467</v>
      </c>
      <c r="B1604" s="23">
        <v>135</v>
      </c>
      <c r="C1604" s="23" t="s">
        <v>33</v>
      </c>
      <c r="D1604" s="32" t="s">
        <v>45</v>
      </c>
      <c r="E1604" s="23" t="s">
        <v>43</v>
      </c>
      <c r="F1604" s="23" t="s">
        <v>2669</v>
      </c>
      <c r="G1604" s="23" t="s">
        <v>46</v>
      </c>
      <c r="H1604" s="25">
        <v>1</v>
      </c>
      <c r="I1604" s="25">
        <v>26.7</v>
      </c>
      <c r="J1604" s="26">
        <v>50</v>
      </c>
      <c r="K1604" s="26">
        <v>1335</v>
      </c>
      <c r="L1604" s="27">
        <v>0</v>
      </c>
      <c r="M1604" s="27">
        <v>0</v>
      </c>
      <c r="N1604" s="27">
        <v>250</v>
      </c>
      <c r="O1604" s="27">
        <v>0</v>
      </c>
      <c r="P1604" s="27">
        <v>250</v>
      </c>
      <c r="Q1604" s="55"/>
      <c r="R1604" s="27">
        <f t="shared" si="178"/>
        <v>0</v>
      </c>
      <c r="S1604" s="56" t="str">
        <f t="shared" ref="S1604:S1667" si="182">IF(Q1604="","×","○")</f>
        <v>×</v>
      </c>
      <c r="T1604" s="56" t="str">
        <f t="shared" ref="T1604:T1667" si="183">IF(Q1604&gt;=1,"○","×")</f>
        <v>×</v>
      </c>
      <c r="U1604" s="56" t="str">
        <f t="shared" ref="U1604:U1667" si="184">IF(ISNUMBER(Q1604),IF(INT(Q1604)=Q1604,"○","×"),"×")</f>
        <v>×</v>
      </c>
      <c r="V1604" s="57" t="str">
        <f t="shared" si="179"/>
        <v/>
      </c>
      <c r="W1604" s="58">
        <f t="shared" si="180"/>
        <v>0</v>
      </c>
      <c r="X1604" s="54">
        <f t="shared" si="181"/>
        <v>135</v>
      </c>
      <c r="Y1604" s="59"/>
    </row>
    <row r="1605" spans="1:25" ht="14.25" customHeight="1">
      <c r="A1605" s="54">
        <v>1468</v>
      </c>
      <c r="B1605" s="23">
        <v>135</v>
      </c>
      <c r="C1605" s="23" t="s">
        <v>33</v>
      </c>
      <c r="D1605" s="32" t="s">
        <v>2646</v>
      </c>
      <c r="E1605" s="23" t="s">
        <v>43</v>
      </c>
      <c r="F1605" s="23" t="s">
        <v>6817</v>
      </c>
      <c r="G1605" s="23" t="s">
        <v>1378</v>
      </c>
      <c r="H1605" s="25">
        <v>1</v>
      </c>
      <c r="I1605" s="25">
        <v>9.6999999999999993</v>
      </c>
      <c r="J1605" s="26">
        <v>25</v>
      </c>
      <c r="K1605" s="26">
        <v>242.49999999999997</v>
      </c>
      <c r="L1605" s="27">
        <v>0</v>
      </c>
      <c r="M1605" s="27">
        <v>0</v>
      </c>
      <c r="N1605" s="27">
        <v>8</v>
      </c>
      <c r="O1605" s="27">
        <v>0</v>
      </c>
      <c r="P1605" s="27">
        <v>8</v>
      </c>
      <c r="Q1605" s="55"/>
      <c r="R1605" s="27">
        <f t="shared" si="178"/>
        <v>0</v>
      </c>
      <c r="S1605" s="56" t="str">
        <f t="shared" si="182"/>
        <v>×</v>
      </c>
      <c r="T1605" s="56" t="str">
        <f t="shared" si="183"/>
        <v>×</v>
      </c>
      <c r="U1605" s="56" t="str">
        <f t="shared" si="184"/>
        <v>×</v>
      </c>
      <c r="V1605" s="57" t="str">
        <f t="shared" si="179"/>
        <v/>
      </c>
      <c r="W1605" s="58">
        <f t="shared" si="180"/>
        <v>0</v>
      </c>
      <c r="X1605" s="54">
        <f t="shared" si="181"/>
        <v>135</v>
      </c>
      <c r="Y1605" s="59"/>
    </row>
    <row r="1606" spans="1:25" ht="14.25" customHeight="1">
      <c r="A1606" s="54">
        <v>1469</v>
      </c>
      <c r="B1606" s="23">
        <v>135</v>
      </c>
      <c r="C1606" s="23" t="s">
        <v>33</v>
      </c>
      <c r="D1606" s="32" t="s">
        <v>2667</v>
      </c>
      <c r="E1606" s="23" t="s">
        <v>43</v>
      </c>
      <c r="F1606" s="23" t="s">
        <v>6818</v>
      </c>
      <c r="G1606" s="23" t="s">
        <v>2668</v>
      </c>
      <c r="H1606" s="25">
        <v>525</v>
      </c>
      <c r="I1606" s="25">
        <v>10.5</v>
      </c>
      <c r="J1606" s="26">
        <v>1050</v>
      </c>
      <c r="K1606" s="26">
        <v>11025</v>
      </c>
      <c r="L1606" s="27">
        <v>10</v>
      </c>
      <c r="M1606" s="27">
        <v>6</v>
      </c>
      <c r="N1606" s="27">
        <v>0</v>
      </c>
      <c r="O1606" s="27">
        <v>0</v>
      </c>
      <c r="P1606" s="27">
        <v>16</v>
      </c>
      <c r="Q1606" s="55"/>
      <c r="R1606" s="27">
        <f t="shared" si="178"/>
        <v>0</v>
      </c>
      <c r="S1606" s="56" t="str">
        <f t="shared" si="182"/>
        <v>×</v>
      </c>
      <c r="T1606" s="56" t="str">
        <f t="shared" si="183"/>
        <v>×</v>
      </c>
      <c r="U1606" s="56" t="str">
        <f t="shared" si="184"/>
        <v>×</v>
      </c>
      <c r="V1606" s="57" t="str">
        <f t="shared" si="179"/>
        <v/>
      </c>
      <c r="W1606" s="58">
        <f t="shared" si="180"/>
        <v>0</v>
      </c>
      <c r="X1606" s="54">
        <f t="shared" si="181"/>
        <v>135</v>
      </c>
      <c r="Y1606" s="59"/>
    </row>
    <row r="1607" spans="1:25" ht="14.25" customHeight="1">
      <c r="A1607" s="60" t="s">
        <v>6036</v>
      </c>
      <c r="B1607" s="61"/>
      <c r="C1607" s="61"/>
      <c r="D1607" s="62"/>
      <c r="E1607" s="61"/>
      <c r="F1607" s="61"/>
      <c r="G1607" s="61"/>
      <c r="H1607" s="63"/>
      <c r="I1607" s="63"/>
      <c r="J1607" s="64"/>
      <c r="K1607" s="64"/>
      <c r="L1607" s="65"/>
      <c r="M1607" s="65"/>
      <c r="N1607" s="65"/>
      <c r="O1607" s="65"/>
      <c r="P1607" s="65"/>
      <c r="Q1607" s="66" t="str">
        <f>CONCATENATE("項番",B1606," 計")</f>
        <v>項番135 計</v>
      </c>
      <c r="R1607" s="67">
        <f>SUMIF(B:B,B1606,R:R)</f>
        <v>0</v>
      </c>
      <c r="S1607" s="68">
        <f>COUNTIFS($B:$B,$B1606,S:S,"○")</f>
        <v>0</v>
      </c>
      <c r="T1607" s="67"/>
      <c r="U1607" s="67"/>
      <c r="V1607" s="69" t="str">
        <f>IF(S1607=0,"",IF(COUNTIF(B:B,X1607)=S1607,"","この項番で見積単価（税別）が入力されていない品目があります"))</f>
        <v/>
      </c>
      <c r="W1607" s="70">
        <f t="shared" si="180"/>
        <v>0</v>
      </c>
      <c r="X1607" s="60">
        <f>B1606</f>
        <v>135</v>
      </c>
      <c r="Y1607" s="71" t="s">
        <v>293</v>
      </c>
    </row>
    <row r="1608" spans="1:25" ht="14.25" customHeight="1">
      <c r="A1608" s="54">
        <v>1470</v>
      </c>
      <c r="B1608" s="23">
        <v>136</v>
      </c>
      <c r="C1608" s="23" t="s">
        <v>33</v>
      </c>
      <c r="D1608" s="32" t="s">
        <v>6804</v>
      </c>
      <c r="E1608" s="23" t="s">
        <v>43</v>
      </c>
      <c r="F1608" s="23" t="s">
        <v>2642</v>
      </c>
      <c r="G1608" s="23" t="s">
        <v>2643</v>
      </c>
      <c r="H1608" s="25">
        <v>1</v>
      </c>
      <c r="I1608" s="21" t="s">
        <v>6035</v>
      </c>
      <c r="J1608" s="20" t="s">
        <v>7846</v>
      </c>
      <c r="K1608" s="20" t="s">
        <v>6035</v>
      </c>
      <c r="L1608" s="27">
        <v>0</v>
      </c>
      <c r="M1608" s="27">
        <v>0</v>
      </c>
      <c r="N1608" s="27">
        <v>60</v>
      </c>
      <c r="O1608" s="27">
        <v>0</v>
      </c>
      <c r="P1608" s="27">
        <v>60</v>
      </c>
      <c r="Q1608" s="55"/>
      <c r="R1608" s="27">
        <f t="shared" si="178"/>
        <v>0</v>
      </c>
      <c r="S1608" s="56" t="str">
        <f t="shared" si="182"/>
        <v>×</v>
      </c>
      <c r="T1608" s="56" t="str">
        <f t="shared" si="183"/>
        <v>×</v>
      </c>
      <c r="U1608" s="56" t="str">
        <f t="shared" si="184"/>
        <v>×</v>
      </c>
      <c r="V1608" s="57" t="str">
        <f t="shared" si="179"/>
        <v/>
      </c>
      <c r="W1608" s="58">
        <f t="shared" si="180"/>
        <v>0</v>
      </c>
      <c r="X1608" s="54">
        <f t="shared" si="181"/>
        <v>136</v>
      </c>
      <c r="Y1608" s="59"/>
    </row>
    <row r="1609" spans="1:25" ht="14.25" customHeight="1">
      <c r="A1609" s="54">
        <v>1471</v>
      </c>
      <c r="B1609" s="23">
        <v>136</v>
      </c>
      <c r="C1609" s="23" t="s">
        <v>33</v>
      </c>
      <c r="D1609" s="32" t="s">
        <v>6805</v>
      </c>
      <c r="E1609" s="23" t="s">
        <v>43</v>
      </c>
      <c r="F1609" s="23" t="s">
        <v>2620</v>
      </c>
      <c r="G1609" s="23" t="s">
        <v>511</v>
      </c>
      <c r="H1609" s="25">
        <v>1</v>
      </c>
      <c r="I1609" s="25">
        <v>6.4</v>
      </c>
      <c r="J1609" s="26">
        <v>50</v>
      </c>
      <c r="K1609" s="26">
        <v>320</v>
      </c>
      <c r="L1609" s="27">
        <v>660</v>
      </c>
      <c r="M1609" s="27">
        <v>0</v>
      </c>
      <c r="N1609" s="27">
        <v>280</v>
      </c>
      <c r="O1609" s="27">
        <v>0</v>
      </c>
      <c r="P1609" s="27">
        <v>940</v>
      </c>
      <c r="Q1609" s="55"/>
      <c r="R1609" s="27">
        <f t="shared" si="178"/>
        <v>0</v>
      </c>
      <c r="S1609" s="56" t="str">
        <f t="shared" si="182"/>
        <v>×</v>
      </c>
      <c r="T1609" s="56" t="str">
        <f t="shared" si="183"/>
        <v>×</v>
      </c>
      <c r="U1609" s="56" t="str">
        <f t="shared" si="184"/>
        <v>×</v>
      </c>
      <c r="V1609" s="57" t="str">
        <f t="shared" si="179"/>
        <v/>
      </c>
      <c r="W1609" s="58">
        <f t="shared" si="180"/>
        <v>0</v>
      </c>
      <c r="X1609" s="54">
        <f t="shared" si="181"/>
        <v>136</v>
      </c>
      <c r="Y1609" s="59"/>
    </row>
    <row r="1610" spans="1:25" ht="14.25" customHeight="1">
      <c r="A1610" s="54">
        <v>1472</v>
      </c>
      <c r="B1610" s="23">
        <v>136</v>
      </c>
      <c r="C1610" s="23" t="s">
        <v>33</v>
      </c>
      <c r="D1610" s="32" t="s">
        <v>6806</v>
      </c>
      <c r="E1610" s="23" t="s">
        <v>43</v>
      </c>
      <c r="F1610" s="23" t="s">
        <v>2638</v>
      </c>
      <c r="G1610" s="23" t="s">
        <v>2639</v>
      </c>
      <c r="H1610" s="25">
        <v>1</v>
      </c>
      <c r="I1610" s="21" t="s">
        <v>6035</v>
      </c>
      <c r="J1610" s="20" t="s">
        <v>7846</v>
      </c>
      <c r="K1610" s="20" t="s">
        <v>6035</v>
      </c>
      <c r="L1610" s="27">
        <v>0</v>
      </c>
      <c r="M1610" s="27">
        <v>0</v>
      </c>
      <c r="N1610" s="27">
        <v>240</v>
      </c>
      <c r="O1610" s="27">
        <v>0</v>
      </c>
      <c r="P1610" s="27">
        <v>240</v>
      </c>
      <c r="Q1610" s="55"/>
      <c r="R1610" s="27">
        <f t="shared" si="178"/>
        <v>0</v>
      </c>
      <c r="S1610" s="56" t="str">
        <f t="shared" si="182"/>
        <v>×</v>
      </c>
      <c r="T1610" s="56" t="str">
        <f t="shared" si="183"/>
        <v>×</v>
      </c>
      <c r="U1610" s="56" t="str">
        <f t="shared" si="184"/>
        <v>×</v>
      </c>
      <c r="V1610" s="57" t="str">
        <f t="shared" si="179"/>
        <v/>
      </c>
      <c r="W1610" s="58">
        <f t="shared" si="180"/>
        <v>0</v>
      </c>
      <c r="X1610" s="54">
        <f t="shared" si="181"/>
        <v>136</v>
      </c>
      <c r="Y1610" s="59"/>
    </row>
    <row r="1611" spans="1:25" ht="14.25" customHeight="1">
      <c r="A1611" s="54">
        <v>1473</v>
      </c>
      <c r="B1611" s="23">
        <v>136</v>
      </c>
      <c r="C1611" s="23" t="s">
        <v>33</v>
      </c>
      <c r="D1611" s="32" t="s">
        <v>2640</v>
      </c>
      <c r="E1611" s="23" t="s">
        <v>43</v>
      </c>
      <c r="F1611" s="23" t="s">
        <v>2641</v>
      </c>
      <c r="G1611" s="23" t="s">
        <v>511</v>
      </c>
      <c r="H1611" s="25">
        <v>1</v>
      </c>
      <c r="I1611" s="25">
        <v>8.9</v>
      </c>
      <c r="J1611" s="26">
        <v>50</v>
      </c>
      <c r="K1611" s="26">
        <v>445</v>
      </c>
      <c r="L1611" s="27">
        <v>238</v>
      </c>
      <c r="M1611" s="27">
        <v>0</v>
      </c>
      <c r="N1611" s="27">
        <v>0</v>
      </c>
      <c r="O1611" s="27">
        <v>0</v>
      </c>
      <c r="P1611" s="27">
        <v>238</v>
      </c>
      <c r="Q1611" s="55"/>
      <c r="R1611" s="27">
        <f t="shared" si="178"/>
        <v>0</v>
      </c>
      <c r="S1611" s="56" t="str">
        <f t="shared" si="182"/>
        <v>×</v>
      </c>
      <c r="T1611" s="56" t="str">
        <f t="shared" si="183"/>
        <v>×</v>
      </c>
      <c r="U1611" s="56" t="str">
        <f t="shared" si="184"/>
        <v>×</v>
      </c>
      <c r="V1611" s="57" t="str">
        <f t="shared" si="179"/>
        <v/>
      </c>
      <c r="W1611" s="58">
        <f t="shared" si="180"/>
        <v>0</v>
      </c>
      <c r="X1611" s="54">
        <f t="shared" si="181"/>
        <v>136</v>
      </c>
      <c r="Y1611" s="59"/>
    </row>
    <row r="1612" spans="1:25" ht="14.25" customHeight="1">
      <c r="A1612" s="54">
        <v>1474</v>
      </c>
      <c r="B1612" s="23">
        <v>136</v>
      </c>
      <c r="C1612" s="23" t="s">
        <v>33</v>
      </c>
      <c r="D1612" s="32" t="s">
        <v>2625</v>
      </c>
      <c r="E1612" s="23" t="s">
        <v>43</v>
      </c>
      <c r="F1612" s="23" t="s">
        <v>2626</v>
      </c>
      <c r="G1612" s="23" t="s">
        <v>511</v>
      </c>
      <c r="H1612" s="25">
        <v>1</v>
      </c>
      <c r="I1612" s="25">
        <v>6.6</v>
      </c>
      <c r="J1612" s="26">
        <v>50</v>
      </c>
      <c r="K1612" s="26">
        <v>330</v>
      </c>
      <c r="L1612" s="27">
        <v>0</v>
      </c>
      <c r="M1612" s="27">
        <v>0</v>
      </c>
      <c r="N1612" s="27">
        <v>12</v>
      </c>
      <c r="O1612" s="27">
        <v>0</v>
      </c>
      <c r="P1612" s="27">
        <v>12</v>
      </c>
      <c r="Q1612" s="55"/>
      <c r="R1612" s="27">
        <f t="shared" si="178"/>
        <v>0</v>
      </c>
      <c r="S1612" s="56" t="str">
        <f t="shared" si="182"/>
        <v>×</v>
      </c>
      <c r="T1612" s="56" t="str">
        <f t="shared" si="183"/>
        <v>×</v>
      </c>
      <c r="U1612" s="56" t="str">
        <f t="shared" si="184"/>
        <v>×</v>
      </c>
      <c r="V1612" s="57" t="str">
        <f t="shared" si="179"/>
        <v/>
      </c>
      <c r="W1612" s="58">
        <f t="shared" si="180"/>
        <v>0</v>
      </c>
      <c r="X1612" s="54">
        <f t="shared" si="181"/>
        <v>136</v>
      </c>
      <c r="Y1612" s="59"/>
    </row>
    <row r="1613" spans="1:25" ht="14.25" customHeight="1">
      <c r="A1613" s="54">
        <v>1475</v>
      </c>
      <c r="B1613" s="23">
        <v>136</v>
      </c>
      <c r="C1613" s="23" t="s">
        <v>33</v>
      </c>
      <c r="D1613" s="32" t="s">
        <v>6807</v>
      </c>
      <c r="E1613" s="23" t="s">
        <v>43</v>
      </c>
      <c r="F1613" s="23" t="s">
        <v>2627</v>
      </c>
      <c r="G1613" s="23" t="s">
        <v>2628</v>
      </c>
      <c r="H1613" s="25">
        <v>50</v>
      </c>
      <c r="I1613" s="25">
        <v>8.9</v>
      </c>
      <c r="J1613" s="26">
        <v>50</v>
      </c>
      <c r="K1613" s="26">
        <v>445</v>
      </c>
      <c r="L1613" s="27">
        <v>40</v>
      </c>
      <c r="M1613" s="27">
        <v>0</v>
      </c>
      <c r="N1613" s="27">
        <v>0</v>
      </c>
      <c r="O1613" s="27">
        <v>0</v>
      </c>
      <c r="P1613" s="27">
        <v>40</v>
      </c>
      <c r="Q1613" s="55"/>
      <c r="R1613" s="27">
        <f t="shared" si="178"/>
        <v>0</v>
      </c>
      <c r="S1613" s="56" t="str">
        <f t="shared" si="182"/>
        <v>×</v>
      </c>
      <c r="T1613" s="56" t="str">
        <f t="shared" si="183"/>
        <v>×</v>
      </c>
      <c r="U1613" s="56" t="str">
        <f t="shared" si="184"/>
        <v>×</v>
      </c>
      <c r="V1613" s="57" t="str">
        <f t="shared" si="179"/>
        <v/>
      </c>
      <c r="W1613" s="58">
        <f t="shared" si="180"/>
        <v>0</v>
      </c>
      <c r="X1613" s="54">
        <f t="shared" si="181"/>
        <v>136</v>
      </c>
      <c r="Y1613" s="59"/>
    </row>
    <row r="1614" spans="1:25" ht="14.25" customHeight="1">
      <c r="A1614" s="54">
        <v>1476</v>
      </c>
      <c r="B1614" s="23">
        <v>136</v>
      </c>
      <c r="C1614" s="23" t="s">
        <v>33</v>
      </c>
      <c r="D1614" s="32" t="s">
        <v>2644</v>
      </c>
      <c r="E1614" s="23" t="s">
        <v>43</v>
      </c>
      <c r="F1614" s="23" t="s">
        <v>2645</v>
      </c>
      <c r="G1614" s="23" t="s">
        <v>511</v>
      </c>
      <c r="H1614" s="25">
        <v>1</v>
      </c>
      <c r="I1614" s="25">
        <v>23.4</v>
      </c>
      <c r="J1614" s="26">
        <v>50</v>
      </c>
      <c r="K1614" s="26">
        <v>1170</v>
      </c>
      <c r="L1614" s="27">
        <v>0</v>
      </c>
      <c r="M1614" s="27">
        <v>0</v>
      </c>
      <c r="N1614" s="27">
        <v>240</v>
      </c>
      <c r="O1614" s="27">
        <v>0</v>
      </c>
      <c r="P1614" s="27">
        <v>240</v>
      </c>
      <c r="Q1614" s="55"/>
      <c r="R1614" s="27">
        <f t="shared" si="178"/>
        <v>0</v>
      </c>
      <c r="S1614" s="56" t="str">
        <f t="shared" si="182"/>
        <v>×</v>
      </c>
      <c r="T1614" s="56" t="str">
        <f t="shared" si="183"/>
        <v>×</v>
      </c>
      <c r="U1614" s="56" t="str">
        <f t="shared" si="184"/>
        <v>×</v>
      </c>
      <c r="V1614" s="57" t="str">
        <f t="shared" si="179"/>
        <v/>
      </c>
      <c r="W1614" s="58">
        <f t="shared" si="180"/>
        <v>0</v>
      </c>
      <c r="X1614" s="54">
        <f t="shared" si="181"/>
        <v>136</v>
      </c>
      <c r="Y1614" s="59"/>
    </row>
    <row r="1615" spans="1:25" ht="14.25" customHeight="1">
      <c r="A1615" s="54">
        <v>1477</v>
      </c>
      <c r="B1615" s="23">
        <v>136</v>
      </c>
      <c r="C1615" s="23" t="s">
        <v>33</v>
      </c>
      <c r="D1615" s="32" t="s">
        <v>6808</v>
      </c>
      <c r="E1615" s="23" t="s">
        <v>43</v>
      </c>
      <c r="F1615" s="23" t="s">
        <v>2633</v>
      </c>
      <c r="G1615" s="23" t="s">
        <v>511</v>
      </c>
      <c r="H1615" s="25">
        <v>1</v>
      </c>
      <c r="I1615" s="25">
        <v>13.1</v>
      </c>
      <c r="J1615" s="26">
        <v>50</v>
      </c>
      <c r="K1615" s="26">
        <v>655</v>
      </c>
      <c r="L1615" s="27">
        <v>2</v>
      </c>
      <c r="M1615" s="27">
        <v>0</v>
      </c>
      <c r="N1615" s="27">
        <v>0</v>
      </c>
      <c r="O1615" s="27">
        <v>0</v>
      </c>
      <c r="P1615" s="27">
        <v>2</v>
      </c>
      <c r="Q1615" s="55"/>
      <c r="R1615" s="27">
        <f t="shared" si="178"/>
        <v>0</v>
      </c>
      <c r="S1615" s="56" t="str">
        <f t="shared" si="182"/>
        <v>×</v>
      </c>
      <c r="T1615" s="56" t="str">
        <f t="shared" si="183"/>
        <v>×</v>
      </c>
      <c r="U1615" s="56" t="str">
        <f t="shared" si="184"/>
        <v>×</v>
      </c>
      <c r="V1615" s="57" t="str">
        <f t="shared" si="179"/>
        <v/>
      </c>
      <c r="W1615" s="58">
        <f t="shared" si="180"/>
        <v>0</v>
      </c>
      <c r="X1615" s="54">
        <f t="shared" si="181"/>
        <v>136</v>
      </c>
      <c r="Y1615" s="59"/>
    </row>
    <row r="1616" spans="1:25" ht="14.25" customHeight="1">
      <c r="A1616" s="54">
        <v>1478</v>
      </c>
      <c r="B1616" s="23">
        <v>136</v>
      </c>
      <c r="C1616" s="23" t="s">
        <v>33</v>
      </c>
      <c r="D1616" s="32" t="s">
        <v>6809</v>
      </c>
      <c r="E1616" s="23" t="s">
        <v>43</v>
      </c>
      <c r="F1616" s="23" t="s">
        <v>2634</v>
      </c>
      <c r="G1616" s="23" t="s">
        <v>807</v>
      </c>
      <c r="H1616" s="25">
        <v>1</v>
      </c>
      <c r="I1616" s="21" t="s">
        <v>6035</v>
      </c>
      <c r="J1616" s="20" t="s">
        <v>7846</v>
      </c>
      <c r="K1616" s="20" t="s">
        <v>6035</v>
      </c>
      <c r="L1616" s="27">
        <v>0</v>
      </c>
      <c r="M1616" s="27">
        <v>0</v>
      </c>
      <c r="N1616" s="27">
        <v>480</v>
      </c>
      <c r="O1616" s="27">
        <v>0</v>
      </c>
      <c r="P1616" s="27">
        <v>480</v>
      </c>
      <c r="Q1616" s="55"/>
      <c r="R1616" s="27">
        <f t="shared" si="178"/>
        <v>0</v>
      </c>
      <c r="S1616" s="56" t="str">
        <f t="shared" si="182"/>
        <v>×</v>
      </c>
      <c r="T1616" s="56" t="str">
        <f t="shared" si="183"/>
        <v>×</v>
      </c>
      <c r="U1616" s="56" t="str">
        <f t="shared" si="184"/>
        <v>×</v>
      </c>
      <c r="V1616" s="57" t="str">
        <f t="shared" si="179"/>
        <v/>
      </c>
      <c r="W1616" s="58">
        <f t="shared" si="180"/>
        <v>0</v>
      </c>
      <c r="X1616" s="54">
        <f t="shared" si="181"/>
        <v>136</v>
      </c>
      <c r="Y1616" s="59"/>
    </row>
    <row r="1617" spans="1:25" ht="14.25" customHeight="1">
      <c r="A1617" s="54">
        <v>1479</v>
      </c>
      <c r="B1617" s="23">
        <v>136</v>
      </c>
      <c r="C1617" s="23" t="s">
        <v>33</v>
      </c>
      <c r="D1617" s="32" t="s">
        <v>2629</v>
      </c>
      <c r="E1617" s="23" t="s">
        <v>43</v>
      </c>
      <c r="F1617" s="23" t="s">
        <v>2630</v>
      </c>
      <c r="G1617" s="23" t="s">
        <v>2631</v>
      </c>
      <c r="H1617" s="25">
        <v>20</v>
      </c>
      <c r="I1617" s="25">
        <v>27</v>
      </c>
      <c r="J1617" s="26">
        <v>10</v>
      </c>
      <c r="K1617" s="26">
        <v>270</v>
      </c>
      <c r="L1617" s="27">
        <v>0</v>
      </c>
      <c r="M1617" s="27">
        <v>12</v>
      </c>
      <c r="N1617" s="27">
        <v>0</v>
      </c>
      <c r="O1617" s="27">
        <v>2</v>
      </c>
      <c r="P1617" s="27">
        <v>14</v>
      </c>
      <c r="Q1617" s="55"/>
      <c r="R1617" s="27">
        <f t="shared" si="178"/>
        <v>0</v>
      </c>
      <c r="S1617" s="56" t="str">
        <f t="shared" si="182"/>
        <v>×</v>
      </c>
      <c r="T1617" s="56" t="str">
        <f t="shared" si="183"/>
        <v>×</v>
      </c>
      <c r="U1617" s="56" t="str">
        <f t="shared" si="184"/>
        <v>×</v>
      </c>
      <c r="V1617" s="57" t="str">
        <f t="shared" si="179"/>
        <v/>
      </c>
      <c r="W1617" s="58">
        <f t="shared" si="180"/>
        <v>0</v>
      </c>
      <c r="X1617" s="54">
        <f t="shared" si="181"/>
        <v>136</v>
      </c>
      <c r="Y1617" s="59"/>
    </row>
    <row r="1618" spans="1:25" ht="14.25" customHeight="1">
      <c r="A1618" s="54">
        <v>1480</v>
      </c>
      <c r="B1618" s="23">
        <v>136</v>
      </c>
      <c r="C1618" s="23" t="s">
        <v>33</v>
      </c>
      <c r="D1618" s="32" t="s">
        <v>2621</v>
      </c>
      <c r="E1618" s="23" t="s">
        <v>43</v>
      </c>
      <c r="F1618" s="23" t="s">
        <v>2622</v>
      </c>
      <c r="G1618" s="23" t="s">
        <v>2623</v>
      </c>
      <c r="H1618" s="25">
        <v>1</v>
      </c>
      <c r="I1618" s="25">
        <v>49.1</v>
      </c>
      <c r="J1618" s="26">
        <v>10</v>
      </c>
      <c r="K1618" s="26">
        <v>491</v>
      </c>
      <c r="L1618" s="27">
        <v>2</v>
      </c>
      <c r="M1618" s="27">
        <v>0</v>
      </c>
      <c r="N1618" s="27">
        <v>10</v>
      </c>
      <c r="O1618" s="27">
        <v>0</v>
      </c>
      <c r="P1618" s="27">
        <v>12</v>
      </c>
      <c r="Q1618" s="55"/>
      <c r="R1618" s="27">
        <f t="shared" si="178"/>
        <v>0</v>
      </c>
      <c r="S1618" s="56" t="str">
        <f t="shared" si="182"/>
        <v>×</v>
      </c>
      <c r="T1618" s="56" t="str">
        <f t="shared" si="183"/>
        <v>×</v>
      </c>
      <c r="U1618" s="56" t="str">
        <f t="shared" si="184"/>
        <v>×</v>
      </c>
      <c r="V1618" s="57" t="str">
        <f t="shared" si="179"/>
        <v/>
      </c>
      <c r="W1618" s="58">
        <f t="shared" si="180"/>
        <v>0</v>
      </c>
      <c r="X1618" s="54">
        <f t="shared" si="181"/>
        <v>136</v>
      </c>
      <c r="Y1618" s="59"/>
    </row>
    <row r="1619" spans="1:25" ht="14.25" customHeight="1">
      <c r="A1619" s="54">
        <v>1481</v>
      </c>
      <c r="B1619" s="23">
        <v>136</v>
      </c>
      <c r="C1619" s="23" t="s">
        <v>33</v>
      </c>
      <c r="D1619" s="32" t="s">
        <v>2661</v>
      </c>
      <c r="E1619" s="23" t="s">
        <v>43</v>
      </c>
      <c r="F1619" s="23" t="s">
        <v>2659</v>
      </c>
      <c r="G1619" s="23" t="s">
        <v>2662</v>
      </c>
      <c r="H1619" s="25">
        <v>100</v>
      </c>
      <c r="I1619" s="25">
        <v>5.7</v>
      </c>
      <c r="J1619" s="26">
        <v>100</v>
      </c>
      <c r="K1619" s="26">
        <v>570</v>
      </c>
      <c r="L1619" s="27">
        <v>0</v>
      </c>
      <c r="M1619" s="27">
        <v>0</v>
      </c>
      <c r="N1619" s="27">
        <v>0</v>
      </c>
      <c r="O1619" s="27">
        <v>114</v>
      </c>
      <c r="P1619" s="27">
        <v>114</v>
      </c>
      <c r="Q1619" s="55"/>
      <c r="R1619" s="27">
        <f t="shared" si="178"/>
        <v>0</v>
      </c>
      <c r="S1619" s="56" t="str">
        <f t="shared" si="182"/>
        <v>×</v>
      </c>
      <c r="T1619" s="56" t="str">
        <f t="shared" si="183"/>
        <v>×</v>
      </c>
      <c r="U1619" s="56" t="str">
        <f t="shared" si="184"/>
        <v>×</v>
      </c>
      <c r="V1619" s="57" t="str">
        <f t="shared" si="179"/>
        <v/>
      </c>
      <c r="W1619" s="58">
        <f t="shared" si="180"/>
        <v>0</v>
      </c>
      <c r="X1619" s="54">
        <f t="shared" si="181"/>
        <v>136</v>
      </c>
      <c r="Y1619" s="59"/>
    </row>
    <row r="1620" spans="1:25" ht="14.25" customHeight="1">
      <c r="A1620" s="54">
        <v>1482</v>
      </c>
      <c r="B1620" s="23">
        <v>136</v>
      </c>
      <c r="C1620" s="23" t="s">
        <v>33</v>
      </c>
      <c r="D1620" s="32" t="s">
        <v>2658</v>
      </c>
      <c r="E1620" s="23" t="s">
        <v>43</v>
      </c>
      <c r="F1620" s="23" t="s">
        <v>2659</v>
      </c>
      <c r="G1620" s="23" t="s">
        <v>735</v>
      </c>
      <c r="H1620" s="25">
        <v>1000</v>
      </c>
      <c r="I1620" s="25">
        <v>5.7</v>
      </c>
      <c r="J1620" s="26">
        <v>1000</v>
      </c>
      <c r="K1620" s="26">
        <v>5700</v>
      </c>
      <c r="L1620" s="27">
        <v>94</v>
      </c>
      <c r="M1620" s="27">
        <v>0</v>
      </c>
      <c r="N1620" s="27">
        <v>0</v>
      </c>
      <c r="O1620" s="27">
        <v>0</v>
      </c>
      <c r="P1620" s="27">
        <v>94</v>
      </c>
      <c r="Q1620" s="55"/>
      <c r="R1620" s="27">
        <f t="shared" si="178"/>
        <v>0</v>
      </c>
      <c r="S1620" s="56" t="str">
        <f t="shared" si="182"/>
        <v>×</v>
      </c>
      <c r="T1620" s="56" t="str">
        <f t="shared" si="183"/>
        <v>×</v>
      </c>
      <c r="U1620" s="56" t="str">
        <f t="shared" si="184"/>
        <v>×</v>
      </c>
      <c r="V1620" s="57" t="str">
        <f t="shared" si="179"/>
        <v/>
      </c>
      <c r="W1620" s="58">
        <f t="shared" si="180"/>
        <v>0</v>
      </c>
      <c r="X1620" s="54">
        <f t="shared" si="181"/>
        <v>136</v>
      </c>
      <c r="Y1620" s="59"/>
    </row>
    <row r="1621" spans="1:25" ht="14.25" customHeight="1">
      <c r="A1621" s="54">
        <v>1483</v>
      </c>
      <c r="B1621" s="23">
        <v>136</v>
      </c>
      <c r="C1621" s="23" t="s">
        <v>33</v>
      </c>
      <c r="D1621" s="32" t="s">
        <v>2660</v>
      </c>
      <c r="E1621" s="23" t="s">
        <v>43</v>
      </c>
      <c r="F1621" s="23" t="s">
        <v>2659</v>
      </c>
      <c r="G1621" s="23" t="s">
        <v>255</v>
      </c>
      <c r="H1621" s="25">
        <v>500</v>
      </c>
      <c r="I1621" s="25">
        <v>5.7</v>
      </c>
      <c r="J1621" s="26">
        <v>500</v>
      </c>
      <c r="K1621" s="26">
        <v>2850</v>
      </c>
      <c r="L1621" s="27">
        <v>0</v>
      </c>
      <c r="M1621" s="27">
        <v>0</v>
      </c>
      <c r="N1621" s="27">
        <v>0</v>
      </c>
      <c r="O1621" s="27">
        <v>240</v>
      </c>
      <c r="P1621" s="27">
        <v>240</v>
      </c>
      <c r="Q1621" s="55"/>
      <c r="R1621" s="27">
        <f t="shared" si="178"/>
        <v>0</v>
      </c>
      <c r="S1621" s="56" t="str">
        <f t="shared" si="182"/>
        <v>×</v>
      </c>
      <c r="T1621" s="56" t="str">
        <f t="shared" si="183"/>
        <v>×</v>
      </c>
      <c r="U1621" s="56" t="str">
        <f t="shared" si="184"/>
        <v>×</v>
      </c>
      <c r="V1621" s="57" t="str">
        <f t="shared" si="179"/>
        <v/>
      </c>
      <c r="W1621" s="58">
        <f t="shared" si="180"/>
        <v>0</v>
      </c>
      <c r="X1621" s="54">
        <f t="shared" si="181"/>
        <v>136</v>
      </c>
      <c r="Y1621" s="59"/>
    </row>
    <row r="1622" spans="1:25" ht="14.25" customHeight="1">
      <c r="A1622" s="54">
        <v>1484</v>
      </c>
      <c r="B1622" s="23">
        <v>136</v>
      </c>
      <c r="C1622" s="23" t="s">
        <v>33</v>
      </c>
      <c r="D1622" s="32" t="s">
        <v>2655</v>
      </c>
      <c r="E1622" s="23" t="s">
        <v>43</v>
      </c>
      <c r="F1622" s="23" t="s">
        <v>2656</v>
      </c>
      <c r="G1622" s="23" t="s">
        <v>2657</v>
      </c>
      <c r="H1622" s="25">
        <v>1000</v>
      </c>
      <c r="I1622" s="25">
        <v>5.7</v>
      </c>
      <c r="J1622" s="26">
        <v>1000</v>
      </c>
      <c r="K1622" s="26">
        <v>5700</v>
      </c>
      <c r="L1622" s="27">
        <v>0</v>
      </c>
      <c r="M1622" s="27">
        <v>0</v>
      </c>
      <c r="N1622" s="27">
        <v>8</v>
      </c>
      <c r="O1622" s="27">
        <v>0</v>
      </c>
      <c r="P1622" s="27">
        <v>8</v>
      </c>
      <c r="Q1622" s="55"/>
      <c r="R1622" s="27">
        <f t="shared" si="178"/>
        <v>0</v>
      </c>
      <c r="S1622" s="56" t="str">
        <f t="shared" si="182"/>
        <v>×</v>
      </c>
      <c r="T1622" s="56" t="str">
        <f t="shared" si="183"/>
        <v>×</v>
      </c>
      <c r="U1622" s="56" t="str">
        <f t="shared" si="184"/>
        <v>×</v>
      </c>
      <c r="V1622" s="57" t="str">
        <f t="shared" si="179"/>
        <v/>
      </c>
      <c r="W1622" s="58">
        <f t="shared" si="180"/>
        <v>0</v>
      </c>
      <c r="X1622" s="54">
        <f t="shared" si="181"/>
        <v>136</v>
      </c>
      <c r="Y1622" s="59"/>
    </row>
    <row r="1623" spans="1:25" ht="14.25" customHeight="1">
      <c r="A1623" s="54">
        <v>1485</v>
      </c>
      <c r="B1623" s="23">
        <v>136</v>
      </c>
      <c r="C1623" s="23" t="s">
        <v>33</v>
      </c>
      <c r="D1623" s="32" t="s">
        <v>2650</v>
      </c>
      <c r="E1623" s="23" t="s">
        <v>43</v>
      </c>
      <c r="F1623" s="23" t="s">
        <v>2651</v>
      </c>
      <c r="G1623" s="23" t="s">
        <v>2652</v>
      </c>
      <c r="H1623" s="25">
        <v>210</v>
      </c>
      <c r="I1623" s="25">
        <v>8.9</v>
      </c>
      <c r="J1623" s="26">
        <v>126</v>
      </c>
      <c r="K1623" s="26">
        <v>1121.4000000000001</v>
      </c>
      <c r="L1623" s="27">
        <v>0</v>
      </c>
      <c r="M1623" s="27">
        <v>2</v>
      </c>
      <c r="N1623" s="27">
        <v>0</v>
      </c>
      <c r="O1623" s="27">
        <v>0</v>
      </c>
      <c r="P1623" s="27">
        <v>2</v>
      </c>
      <c r="Q1623" s="55"/>
      <c r="R1623" s="27">
        <f t="shared" si="178"/>
        <v>0</v>
      </c>
      <c r="S1623" s="56" t="str">
        <f t="shared" si="182"/>
        <v>×</v>
      </c>
      <c r="T1623" s="56" t="str">
        <f t="shared" si="183"/>
        <v>×</v>
      </c>
      <c r="U1623" s="56" t="str">
        <f t="shared" si="184"/>
        <v>×</v>
      </c>
      <c r="V1623" s="57" t="str">
        <f t="shared" si="179"/>
        <v/>
      </c>
      <c r="W1623" s="58">
        <f t="shared" si="180"/>
        <v>0</v>
      </c>
      <c r="X1623" s="54">
        <f t="shared" si="181"/>
        <v>136</v>
      </c>
      <c r="Y1623" s="59"/>
    </row>
    <row r="1624" spans="1:25" ht="14.25" customHeight="1">
      <c r="A1624" s="54">
        <v>1486</v>
      </c>
      <c r="B1624" s="23">
        <v>136</v>
      </c>
      <c r="C1624" s="23" t="s">
        <v>33</v>
      </c>
      <c r="D1624" s="32" t="s">
        <v>2647</v>
      </c>
      <c r="E1624" s="23" t="s">
        <v>43</v>
      </c>
      <c r="F1624" s="23" t="s">
        <v>2648</v>
      </c>
      <c r="G1624" s="23" t="s">
        <v>2649</v>
      </c>
      <c r="H1624" s="25">
        <v>1</v>
      </c>
      <c r="I1624" s="25">
        <v>8.9</v>
      </c>
      <c r="J1624" s="26">
        <v>250</v>
      </c>
      <c r="K1624" s="26">
        <v>2225</v>
      </c>
      <c r="L1624" s="27">
        <v>0</v>
      </c>
      <c r="M1624" s="27">
        <v>0</v>
      </c>
      <c r="N1624" s="27">
        <v>64</v>
      </c>
      <c r="O1624" s="27">
        <v>0</v>
      </c>
      <c r="P1624" s="27">
        <v>64</v>
      </c>
      <c r="Q1624" s="55"/>
      <c r="R1624" s="27">
        <f t="shared" si="178"/>
        <v>0</v>
      </c>
      <c r="S1624" s="56" t="str">
        <f t="shared" si="182"/>
        <v>×</v>
      </c>
      <c r="T1624" s="56" t="str">
        <f t="shared" si="183"/>
        <v>×</v>
      </c>
      <c r="U1624" s="56" t="str">
        <f t="shared" si="184"/>
        <v>×</v>
      </c>
      <c r="V1624" s="57" t="str">
        <f t="shared" si="179"/>
        <v/>
      </c>
      <c r="W1624" s="58">
        <f t="shared" si="180"/>
        <v>0</v>
      </c>
      <c r="X1624" s="54">
        <f t="shared" si="181"/>
        <v>136</v>
      </c>
      <c r="Y1624" s="59"/>
    </row>
    <row r="1625" spans="1:25" ht="14.25" customHeight="1">
      <c r="A1625" s="54">
        <v>1487</v>
      </c>
      <c r="B1625" s="23">
        <v>136</v>
      </c>
      <c r="C1625" s="23" t="s">
        <v>33</v>
      </c>
      <c r="D1625" s="32" t="s">
        <v>2653</v>
      </c>
      <c r="E1625" s="23" t="s">
        <v>43</v>
      </c>
      <c r="F1625" s="23" t="s">
        <v>2654</v>
      </c>
      <c r="G1625" s="23" t="s">
        <v>154</v>
      </c>
      <c r="H1625" s="25">
        <v>100</v>
      </c>
      <c r="I1625" s="25">
        <v>5.7</v>
      </c>
      <c r="J1625" s="26">
        <v>100</v>
      </c>
      <c r="K1625" s="26">
        <v>570</v>
      </c>
      <c r="L1625" s="27">
        <v>42</v>
      </c>
      <c r="M1625" s="27">
        <v>0</v>
      </c>
      <c r="N1625" s="27">
        <v>0</v>
      </c>
      <c r="O1625" s="27">
        <v>0</v>
      </c>
      <c r="P1625" s="27">
        <v>42</v>
      </c>
      <c r="Q1625" s="55"/>
      <c r="R1625" s="27">
        <f t="shared" si="178"/>
        <v>0</v>
      </c>
      <c r="S1625" s="56" t="str">
        <f t="shared" si="182"/>
        <v>×</v>
      </c>
      <c r="T1625" s="56" t="str">
        <f t="shared" si="183"/>
        <v>×</v>
      </c>
      <c r="U1625" s="56" t="str">
        <f t="shared" si="184"/>
        <v>×</v>
      </c>
      <c r="V1625" s="57" t="str">
        <f t="shared" si="179"/>
        <v/>
      </c>
      <c r="W1625" s="58">
        <f t="shared" si="180"/>
        <v>0</v>
      </c>
      <c r="X1625" s="54">
        <f t="shared" si="181"/>
        <v>136</v>
      </c>
      <c r="Y1625" s="59"/>
    </row>
    <row r="1626" spans="1:25" ht="14.25" customHeight="1">
      <c r="A1626" s="54">
        <v>1488</v>
      </c>
      <c r="B1626" s="23">
        <v>136</v>
      </c>
      <c r="C1626" s="23" t="s">
        <v>33</v>
      </c>
      <c r="D1626" s="32" t="s">
        <v>6810</v>
      </c>
      <c r="E1626" s="23" t="s">
        <v>43</v>
      </c>
      <c r="F1626" s="23" t="s">
        <v>2664</v>
      </c>
      <c r="G1626" s="23" t="s">
        <v>154</v>
      </c>
      <c r="H1626" s="25">
        <v>100</v>
      </c>
      <c r="I1626" s="25">
        <v>5.7</v>
      </c>
      <c r="J1626" s="26">
        <v>100</v>
      </c>
      <c r="K1626" s="26">
        <v>570</v>
      </c>
      <c r="L1626" s="27">
        <v>0</v>
      </c>
      <c r="M1626" s="27">
        <v>0</v>
      </c>
      <c r="N1626" s="27">
        <v>0</v>
      </c>
      <c r="O1626" s="27">
        <v>80</v>
      </c>
      <c r="P1626" s="27">
        <v>80</v>
      </c>
      <c r="Q1626" s="55"/>
      <c r="R1626" s="27">
        <f t="shared" si="178"/>
        <v>0</v>
      </c>
      <c r="S1626" s="56" t="str">
        <f t="shared" si="182"/>
        <v>×</v>
      </c>
      <c r="T1626" s="56" t="str">
        <f t="shared" si="183"/>
        <v>×</v>
      </c>
      <c r="U1626" s="56" t="str">
        <f t="shared" si="184"/>
        <v>×</v>
      </c>
      <c r="V1626" s="57" t="str">
        <f t="shared" si="179"/>
        <v/>
      </c>
      <c r="W1626" s="58">
        <f t="shared" si="180"/>
        <v>0</v>
      </c>
      <c r="X1626" s="54">
        <f t="shared" si="181"/>
        <v>136</v>
      </c>
      <c r="Y1626" s="59"/>
    </row>
    <row r="1627" spans="1:25" ht="14.25" customHeight="1">
      <c r="A1627" s="54">
        <v>1489</v>
      </c>
      <c r="B1627" s="23">
        <v>136</v>
      </c>
      <c r="C1627" s="23" t="s">
        <v>33</v>
      </c>
      <c r="D1627" s="32" t="s">
        <v>2663</v>
      </c>
      <c r="E1627" s="23" t="s">
        <v>43</v>
      </c>
      <c r="F1627" s="23" t="s">
        <v>2664</v>
      </c>
      <c r="G1627" s="23" t="s">
        <v>735</v>
      </c>
      <c r="H1627" s="25">
        <v>1000</v>
      </c>
      <c r="I1627" s="25">
        <v>5.7</v>
      </c>
      <c r="J1627" s="26">
        <v>1000</v>
      </c>
      <c r="K1627" s="26">
        <v>5700</v>
      </c>
      <c r="L1627" s="27">
        <v>12</v>
      </c>
      <c r="M1627" s="27">
        <v>0</v>
      </c>
      <c r="N1627" s="27">
        <v>0</v>
      </c>
      <c r="O1627" s="27">
        <v>0</v>
      </c>
      <c r="P1627" s="27">
        <v>12</v>
      </c>
      <c r="Q1627" s="55"/>
      <c r="R1627" s="27">
        <f t="shared" si="178"/>
        <v>0</v>
      </c>
      <c r="S1627" s="56" t="str">
        <f t="shared" si="182"/>
        <v>×</v>
      </c>
      <c r="T1627" s="56" t="str">
        <f t="shared" si="183"/>
        <v>×</v>
      </c>
      <c r="U1627" s="56" t="str">
        <f t="shared" si="184"/>
        <v>×</v>
      </c>
      <c r="V1627" s="57" t="str">
        <f t="shared" si="179"/>
        <v/>
      </c>
      <c r="W1627" s="58">
        <f t="shared" si="180"/>
        <v>0</v>
      </c>
      <c r="X1627" s="54">
        <f t="shared" si="181"/>
        <v>136</v>
      </c>
      <c r="Y1627" s="59"/>
    </row>
    <row r="1628" spans="1:25" ht="14.25" customHeight="1">
      <c r="A1628" s="54">
        <v>1490</v>
      </c>
      <c r="B1628" s="23">
        <v>136</v>
      </c>
      <c r="C1628" s="23" t="s">
        <v>33</v>
      </c>
      <c r="D1628" s="32" t="s">
        <v>2665</v>
      </c>
      <c r="E1628" s="23" t="s">
        <v>43</v>
      </c>
      <c r="F1628" s="23" t="s">
        <v>2666</v>
      </c>
      <c r="G1628" s="23" t="s">
        <v>255</v>
      </c>
      <c r="H1628" s="25">
        <v>500</v>
      </c>
      <c r="I1628" s="25">
        <v>5.7</v>
      </c>
      <c r="J1628" s="26">
        <v>500</v>
      </c>
      <c r="K1628" s="26">
        <v>2850</v>
      </c>
      <c r="L1628" s="27">
        <v>0</v>
      </c>
      <c r="M1628" s="27">
        <v>0</v>
      </c>
      <c r="N1628" s="27">
        <v>0</v>
      </c>
      <c r="O1628" s="27">
        <v>48</v>
      </c>
      <c r="P1628" s="27">
        <v>48</v>
      </c>
      <c r="Q1628" s="55"/>
      <c r="R1628" s="27">
        <f t="shared" si="178"/>
        <v>0</v>
      </c>
      <c r="S1628" s="56" t="str">
        <f t="shared" si="182"/>
        <v>×</v>
      </c>
      <c r="T1628" s="56" t="str">
        <f t="shared" si="183"/>
        <v>×</v>
      </c>
      <c r="U1628" s="56" t="str">
        <f t="shared" si="184"/>
        <v>×</v>
      </c>
      <c r="V1628" s="57" t="str">
        <f t="shared" si="179"/>
        <v/>
      </c>
      <c r="W1628" s="58">
        <f t="shared" si="180"/>
        <v>0</v>
      </c>
      <c r="X1628" s="54">
        <f t="shared" si="181"/>
        <v>136</v>
      </c>
      <c r="Y1628" s="59"/>
    </row>
    <row r="1629" spans="1:25" ht="14.25" customHeight="1">
      <c r="A1629" s="54">
        <v>1491</v>
      </c>
      <c r="B1629" s="23">
        <v>136</v>
      </c>
      <c r="C1629" s="23" t="s">
        <v>33</v>
      </c>
      <c r="D1629" s="32" t="s">
        <v>2635</v>
      </c>
      <c r="E1629" s="23" t="s">
        <v>43</v>
      </c>
      <c r="F1629" s="23" t="s">
        <v>2636</v>
      </c>
      <c r="G1629" s="23" t="s">
        <v>2637</v>
      </c>
      <c r="H1629" s="25">
        <v>1</v>
      </c>
      <c r="I1629" s="25">
        <v>9.6</v>
      </c>
      <c r="J1629" s="26">
        <v>500</v>
      </c>
      <c r="K1629" s="26">
        <v>4800</v>
      </c>
      <c r="L1629" s="27">
        <v>0</v>
      </c>
      <c r="M1629" s="27">
        <v>12</v>
      </c>
      <c r="N1629" s="27">
        <v>10</v>
      </c>
      <c r="O1629" s="27">
        <v>0</v>
      </c>
      <c r="P1629" s="27">
        <v>22</v>
      </c>
      <c r="Q1629" s="55"/>
      <c r="R1629" s="27">
        <f t="shared" si="178"/>
        <v>0</v>
      </c>
      <c r="S1629" s="56" t="str">
        <f t="shared" si="182"/>
        <v>×</v>
      </c>
      <c r="T1629" s="56" t="str">
        <f t="shared" si="183"/>
        <v>×</v>
      </c>
      <c r="U1629" s="56" t="str">
        <f t="shared" si="184"/>
        <v>×</v>
      </c>
      <c r="V1629" s="57" t="str">
        <f t="shared" si="179"/>
        <v/>
      </c>
      <c r="W1629" s="58">
        <f t="shared" si="180"/>
        <v>0</v>
      </c>
      <c r="X1629" s="54">
        <f t="shared" si="181"/>
        <v>136</v>
      </c>
      <c r="Y1629" s="59"/>
    </row>
    <row r="1630" spans="1:25" ht="14.25" customHeight="1">
      <c r="A1630" s="54">
        <v>1492</v>
      </c>
      <c r="B1630" s="23">
        <v>136</v>
      </c>
      <c r="C1630" s="23" t="s">
        <v>33</v>
      </c>
      <c r="D1630" s="28" t="s">
        <v>6709</v>
      </c>
      <c r="E1630" s="23" t="s">
        <v>43</v>
      </c>
      <c r="F1630" s="29" t="s">
        <v>6710</v>
      </c>
      <c r="G1630" s="29" t="s">
        <v>6711</v>
      </c>
      <c r="H1630" s="25">
        <v>25</v>
      </c>
      <c r="I1630" s="25">
        <v>10.3</v>
      </c>
      <c r="J1630" s="26">
        <v>25</v>
      </c>
      <c r="K1630" s="26">
        <v>257.5</v>
      </c>
      <c r="L1630" s="30">
        <v>0</v>
      </c>
      <c r="M1630" s="30">
        <v>48</v>
      </c>
      <c r="N1630" s="30">
        <v>0</v>
      </c>
      <c r="O1630" s="30">
        <v>0</v>
      </c>
      <c r="P1630" s="30">
        <v>48</v>
      </c>
      <c r="Q1630" s="55"/>
      <c r="R1630" s="30">
        <f t="shared" si="178"/>
        <v>0</v>
      </c>
      <c r="S1630" s="56" t="str">
        <f t="shared" si="182"/>
        <v>×</v>
      </c>
      <c r="T1630" s="56" t="str">
        <f t="shared" si="183"/>
        <v>×</v>
      </c>
      <c r="U1630" s="56" t="str">
        <f t="shared" si="184"/>
        <v>×</v>
      </c>
      <c r="V1630" s="57" t="str">
        <f t="shared" si="179"/>
        <v/>
      </c>
      <c r="W1630" s="58">
        <f t="shared" si="180"/>
        <v>0</v>
      </c>
      <c r="X1630" s="54">
        <f t="shared" si="181"/>
        <v>136</v>
      </c>
      <c r="Y1630" s="59"/>
    </row>
    <row r="1631" spans="1:25" ht="14.25" customHeight="1">
      <c r="A1631" s="54">
        <v>1493</v>
      </c>
      <c r="B1631" s="23">
        <v>136</v>
      </c>
      <c r="C1631" s="23" t="s">
        <v>33</v>
      </c>
      <c r="D1631" s="32" t="s">
        <v>6811</v>
      </c>
      <c r="E1631" s="23" t="s">
        <v>43</v>
      </c>
      <c r="F1631" s="23" t="s">
        <v>2632</v>
      </c>
      <c r="G1631" s="23" t="s">
        <v>48</v>
      </c>
      <c r="H1631" s="25">
        <v>1</v>
      </c>
      <c r="I1631" s="25">
        <v>30.5</v>
      </c>
      <c r="J1631" s="26">
        <v>5</v>
      </c>
      <c r="K1631" s="26">
        <v>152.5</v>
      </c>
      <c r="L1631" s="27">
        <v>2</v>
      </c>
      <c r="M1631" s="27">
        <v>0</v>
      </c>
      <c r="N1631" s="27">
        <v>6</v>
      </c>
      <c r="O1631" s="27">
        <v>0</v>
      </c>
      <c r="P1631" s="27">
        <v>8</v>
      </c>
      <c r="Q1631" s="55"/>
      <c r="R1631" s="27">
        <f t="shared" si="178"/>
        <v>0</v>
      </c>
      <c r="S1631" s="56" t="str">
        <f t="shared" si="182"/>
        <v>×</v>
      </c>
      <c r="T1631" s="56" t="str">
        <f t="shared" si="183"/>
        <v>×</v>
      </c>
      <c r="U1631" s="56" t="str">
        <f t="shared" si="184"/>
        <v>×</v>
      </c>
      <c r="V1631" s="57" t="str">
        <f t="shared" si="179"/>
        <v/>
      </c>
      <c r="W1631" s="58">
        <f t="shared" si="180"/>
        <v>0</v>
      </c>
      <c r="X1631" s="54">
        <f t="shared" si="181"/>
        <v>136</v>
      </c>
      <c r="Y1631" s="59"/>
    </row>
    <row r="1632" spans="1:25" ht="14.25" customHeight="1">
      <c r="A1632" s="54">
        <v>1494</v>
      </c>
      <c r="B1632" s="23">
        <v>136</v>
      </c>
      <c r="C1632" s="23" t="s">
        <v>33</v>
      </c>
      <c r="D1632" s="32" t="s">
        <v>6812</v>
      </c>
      <c r="E1632" s="23" t="s">
        <v>43</v>
      </c>
      <c r="F1632" s="23" t="s">
        <v>2624</v>
      </c>
      <c r="G1632" s="23" t="s">
        <v>511</v>
      </c>
      <c r="H1632" s="25">
        <v>1</v>
      </c>
      <c r="I1632" s="25">
        <v>6.4</v>
      </c>
      <c r="J1632" s="26">
        <v>50</v>
      </c>
      <c r="K1632" s="26">
        <v>320</v>
      </c>
      <c r="L1632" s="27">
        <v>0</v>
      </c>
      <c r="M1632" s="27">
        <v>0</v>
      </c>
      <c r="N1632" s="27">
        <v>240</v>
      </c>
      <c r="O1632" s="27">
        <v>0</v>
      </c>
      <c r="P1632" s="27">
        <v>240</v>
      </c>
      <c r="Q1632" s="55"/>
      <c r="R1632" s="27">
        <f t="shared" si="178"/>
        <v>0</v>
      </c>
      <c r="S1632" s="56" t="str">
        <f t="shared" si="182"/>
        <v>×</v>
      </c>
      <c r="T1632" s="56" t="str">
        <f t="shared" si="183"/>
        <v>×</v>
      </c>
      <c r="U1632" s="56" t="str">
        <f t="shared" si="184"/>
        <v>×</v>
      </c>
      <c r="V1632" s="57" t="str">
        <f t="shared" si="179"/>
        <v/>
      </c>
      <c r="W1632" s="58">
        <f t="shared" si="180"/>
        <v>0</v>
      </c>
      <c r="X1632" s="54">
        <f t="shared" si="181"/>
        <v>136</v>
      </c>
      <c r="Y1632" s="59"/>
    </row>
    <row r="1633" spans="1:323" ht="14.25" customHeight="1">
      <c r="A1633" s="60" t="s">
        <v>6036</v>
      </c>
      <c r="B1633" s="61"/>
      <c r="C1633" s="61"/>
      <c r="D1633" s="62"/>
      <c r="E1633" s="61"/>
      <c r="F1633" s="61"/>
      <c r="G1633" s="61"/>
      <c r="H1633" s="63"/>
      <c r="I1633" s="63"/>
      <c r="J1633" s="64"/>
      <c r="K1633" s="64"/>
      <c r="L1633" s="65"/>
      <c r="M1633" s="65"/>
      <c r="N1633" s="65"/>
      <c r="O1633" s="65"/>
      <c r="P1633" s="65"/>
      <c r="Q1633" s="66" t="str">
        <f>CONCATENATE("項番",B1632," 計")</f>
        <v>項番136 計</v>
      </c>
      <c r="R1633" s="67">
        <f>SUMIF(B:B,B1632,R:R)</f>
        <v>0</v>
      </c>
      <c r="S1633" s="68">
        <f>COUNTIFS($B:$B,$B1632,S:S,"○")</f>
        <v>0</v>
      </c>
      <c r="T1633" s="67"/>
      <c r="U1633" s="67"/>
      <c r="V1633" s="69" t="str">
        <f>IF(S1633=0,"",IF(COUNTIF(B:B,X1633)=S1633,"","この項番で見積単価（税別）が入力されていない品目があります"))</f>
        <v/>
      </c>
      <c r="W1633" s="70">
        <f t="shared" si="180"/>
        <v>0</v>
      </c>
      <c r="X1633" s="60">
        <f>B1632</f>
        <v>136</v>
      </c>
      <c r="Y1633" s="71" t="s">
        <v>293</v>
      </c>
    </row>
    <row r="1634" spans="1:323" ht="14.25" customHeight="1">
      <c r="A1634" s="54">
        <v>1495</v>
      </c>
      <c r="B1634" s="23">
        <v>137</v>
      </c>
      <c r="C1634" s="23" t="s">
        <v>33</v>
      </c>
      <c r="D1634" s="32" t="s">
        <v>2684</v>
      </c>
      <c r="E1634" s="23" t="s">
        <v>245</v>
      </c>
      <c r="F1634" s="23" t="s">
        <v>2685</v>
      </c>
      <c r="G1634" s="23" t="s">
        <v>2686</v>
      </c>
      <c r="H1634" s="25">
        <v>280</v>
      </c>
      <c r="I1634" s="25">
        <v>28.6</v>
      </c>
      <c r="J1634" s="26">
        <v>280</v>
      </c>
      <c r="K1634" s="26">
        <v>8008</v>
      </c>
      <c r="L1634" s="27">
        <v>0</v>
      </c>
      <c r="M1634" s="27">
        <v>18</v>
      </c>
      <c r="N1634" s="27">
        <v>0</v>
      </c>
      <c r="O1634" s="27">
        <v>0</v>
      </c>
      <c r="P1634" s="27">
        <v>18</v>
      </c>
      <c r="Q1634" s="55"/>
      <c r="R1634" s="27">
        <f t="shared" si="178"/>
        <v>0</v>
      </c>
      <c r="S1634" s="56" t="str">
        <f t="shared" si="182"/>
        <v>×</v>
      </c>
      <c r="T1634" s="56" t="str">
        <f t="shared" si="183"/>
        <v>×</v>
      </c>
      <c r="U1634" s="56" t="str">
        <f t="shared" si="184"/>
        <v>×</v>
      </c>
      <c r="V1634" s="57" t="str">
        <f t="shared" si="179"/>
        <v/>
      </c>
      <c r="W1634" s="58">
        <f t="shared" si="180"/>
        <v>0</v>
      </c>
      <c r="X1634" s="54">
        <f t="shared" si="181"/>
        <v>137</v>
      </c>
      <c r="Y1634" s="59"/>
    </row>
    <row r="1635" spans="1:323" ht="14.25" customHeight="1">
      <c r="A1635" s="54">
        <v>1496</v>
      </c>
      <c r="B1635" s="23">
        <v>137</v>
      </c>
      <c r="C1635" s="23" t="s">
        <v>33</v>
      </c>
      <c r="D1635" s="32" t="s">
        <v>2687</v>
      </c>
      <c r="E1635" s="23" t="s">
        <v>245</v>
      </c>
      <c r="F1635" s="23" t="s">
        <v>2688</v>
      </c>
      <c r="G1635" s="23" t="s">
        <v>2689</v>
      </c>
      <c r="H1635" s="25">
        <v>350</v>
      </c>
      <c r="I1635" s="25">
        <v>19.3</v>
      </c>
      <c r="J1635" s="26">
        <v>350</v>
      </c>
      <c r="K1635" s="26">
        <v>6755</v>
      </c>
      <c r="L1635" s="27">
        <v>0</v>
      </c>
      <c r="M1635" s="27">
        <v>0</v>
      </c>
      <c r="N1635" s="27">
        <v>0</v>
      </c>
      <c r="O1635" s="27">
        <v>12</v>
      </c>
      <c r="P1635" s="27">
        <v>12</v>
      </c>
      <c r="Q1635" s="55"/>
      <c r="R1635" s="27">
        <f t="shared" si="178"/>
        <v>0</v>
      </c>
      <c r="S1635" s="56" t="str">
        <f t="shared" si="182"/>
        <v>×</v>
      </c>
      <c r="T1635" s="56" t="str">
        <f t="shared" si="183"/>
        <v>×</v>
      </c>
      <c r="U1635" s="56" t="str">
        <f t="shared" si="184"/>
        <v>×</v>
      </c>
      <c r="V1635" s="57" t="str">
        <f t="shared" si="179"/>
        <v/>
      </c>
      <c r="W1635" s="58">
        <f t="shared" si="180"/>
        <v>0</v>
      </c>
      <c r="X1635" s="54">
        <f t="shared" si="181"/>
        <v>137</v>
      </c>
      <c r="Y1635" s="59"/>
    </row>
    <row r="1636" spans="1:323" ht="14.25" customHeight="1">
      <c r="A1636" s="54">
        <v>1497</v>
      </c>
      <c r="B1636" s="23">
        <v>137</v>
      </c>
      <c r="C1636" s="23" t="s">
        <v>33</v>
      </c>
      <c r="D1636" s="32" t="s">
        <v>2680</v>
      </c>
      <c r="E1636" s="23" t="s">
        <v>245</v>
      </c>
      <c r="F1636" s="23" t="s">
        <v>2681</v>
      </c>
      <c r="G1636" s="23" t="s">
        <v>1089</v>
      </c>
      <c r="H1636" s="25">
        <v>70</v>
      </c>
      <c r="I1636" s="25">
        <v>79.3</v>
      </c>
      <c r="J1636" s="26">
        <v>70</v>
      </c>
      <c r="K1636" s="26">
        <v>5551</v>
      </c>
      <c r="L1636" s="27">
        <v>0</v>
      </c>
      <c r="M1636" s="27">
        <v>4</v>
      </c>
      <c r="N1636" s="27">
        <v>1</v>
      </c>
      <c r="O1636" s="27">
        <v>0</v>
      </c>
      <c r="P1636" s="27">
        <v>5</v>
      </c>
      <c r="Q1636" s="55"/>
      <c r="R1636" s="27">
        <f t="shared" si="178"/>
        <v>0</v>
      </c>
      <c r="S1636" s="56" t="str">
        <f t="shared" si="182"/>
        <v>×</v>
      </c>
      <c r="T1636" s="56" t="str">
        <f t="shared" si="183"/>
        <v>×</v>
      </c>
      <c r="U1636" s="56" t="str">
        <f t="shared" si="184"/>
        <v>×</v>
      </c>
      <c r="V1636" s="57" t="str">
        <f t="shared" si="179"/>
        <v/>
      </c>
      <c r="W1636" s="58">
        <f t="shared" si="180"/>
        <v>0</v>
      </c>
      <c r="X1636" s="54">
        <f t="shared" si="181"/>
        <v>137</v>
      </c>
      <c r="Y1636" s="59"/>
    </row>
    <row r="1637" spans="1:323" ht="14.25" customHeight="1">
      <c r="A1637" s="54">
        <v>1498</v>
      </c>
      <c r="B1637" s="23">
        <v>137</v>
      </c>
      <c r="C1637" s="23" t="s">
        <v>33</v>
      </c>
      <c r="D1637" s="32" t="s">
        <v>2690</v>
      </c>
      <c r="E1637" s="23" t="s">
        <v>245</v>
      </c>
      <c r="F1637" s="23" t="s">
        <v>2691</v>
      </c>
      <c r="G1637" s="23" t="s">
        <v>2692</v>
      </c>
      <c r="H1637" s="25">
        <v>14</v>
      </c>
      <c r="I1637" s="25">
        <v>80.5</v>
      </c>
      <c r="J1637" s="26">
        <v>14</v>
      </c>
      <c r="K1637" s="26">
        <v>1127</v>
      </c>
      <c r="L1637" s="27">
        <v>0</v>
      </c>
      <c r="M1637" s="27">
        <v>2</v>
      </c>
      <c r="N1637" s="27">
        <v>0</v>
      </c>
      <c r="O1637" s="27">
        <v>0</v>
      </c>
      <c r="P1637" s="27">
        <v>2</v>
      </c>
      <c r="Q1637" s="55"/>
      <c r="R1637" s="27">
        <f t="shared" si="178"/>
        <v>0</v>
      </c>
      <c r="S1637" s="56" t="str">
        <f t="shared" si="182"/>
        <v>×</v>
      </c>
      <c r="T1637" s="56" t="str">
        <f t="shared" si="183"/>
        <v>×</v>
      </c>
      <c r="U1637" s="56" t="str">
        <f t="shared" si="184"/>
        <v>×</v>
      </c>
      <c r="V1637" s="57" t="str">
        <f t="shared" si="179"/>
        <v/>
      </c>
      <c r="W1637" s="58">
        <f t="shared" si="180"/>
        <v>0</v>
      </c>
      <c r="X1637" s="54">
        <f t="shared" si="181"/>
        <v>137</v>
      </c>
      <c r="Y1637" s="59"/>
    </row>
    <row r="1638" spans="1:323" ht="14.25" customHeight="1">
      <c r="A1638" s="54">
        <v>1499</v>
      </c>
      <c r="B1638" s="23">
        <v>137</v>
      </c>
      <c r="C1638" s="23" t="s">
        <v>33</v>
      </c>
      <c r="D1638" s="28" t="s">
        <v>6583</v>
      </c>
      <c r="E1638" s="23" t="s">
        <v>245</v>
      </c>
      <c r="F1638" s="29" t="s">
        <v>6584</v>
      </c>
      <c r="G1638" s="29" t="s">
        <v>6585</v>
      </c>
      <c r="H1638" s="25">
        <v>14</v>
      </c>
      <c r="I1638" s="25">
        <v>94.8</v>
      </c>
      <c r="J1638" s="26">
        <v>14</v>
      </c>
      <c r="K1638" s="26">
        <v>1327.2</v>
      </c>
      <c r="L1638" s="30">
        <v>2</v>
      </c>
      <c r="M1638" s="30">
        <v>0</v>
      </c>
      <c r="N1638" s="30">
        <v>0</v>
      </c>
      <c r="O1638" s="30">
        <v>0</v>
      </c>
      <c r="P1638" s="30">
        <v>2</v>
      </c>
      <c r="Q1638" s="55"/>
      <c r="R1638" s="30">
        <f t="shared" si="178"/>
        <v>0</v>
      </c>
      <c r="S1638" s="56" t="str">
        <f t="shared" si="182"/>
        <v>×</v>
      </c>
      <c r="T1638" s="56" t="str">
        <f t="shared" si="183"/>
        <v>×</v>
      </c>
      <c r="U1638" s="56" t="str">
        <f t="shared" si="184"/>
        <v>×</v>
      </c>
      <c r="V1638" s="57" t="str">
        <f t="shared" si="179"/>
        <v/>
      </c>
      <c r="W1638" s="58">
        <f t="shared" si="180"/>
        <v>0</v>
      </c>
      <c r="X1638" s="54">
        <f t="shared" si="181"/>
        <v>137</v>
      </c>
      <c r="Y1638" s="59"/>
    </row>
    <row r="1639" spans="1:323" s="37" customFormat="1" ht="14.25" customHeight="1">
      <c r="A1639" s="54">
        <v>1500</v>
      </c>
      <c r="B1639" s="23">
        <v>137</v>
      </c>
      <c r="C1639" s="23" t="s">
        <v>33</v>
      </c>
      <c r="D1639" s="32" t="s">
        <v>244</v>
      </c>
      <c r="E1639" s="23" t="s">
        <v>245</v>
      </c>
      <c r="F1639" s="23" t="s">
        <v>246</v>
      </c>
      <c r="G1639" s="23" t="s">
        <v>247</v>
      </c>
      <c r="H1639" s="25">
        <v>70</v>
      </c>
      <c r="I1639" s="25">
        <v>154.5</v>
      </c>
      <c r="J1639" s="26">
        <v>70</v>
      </c>
      <c r="K1639" s="26">
        <v>10815</v>
      </c>
      <c r="L1639" s="27">
        <v>0</v>
      </c>
      <c r="M1639" s="27">
        <v>120</v>
      </c>
      <c r="N1639" s="27">
        <v>0</v>
      </c>
      <c r="O1639" s="27">
        <v>0</v>
      </c>
      <c r="P1639" s="27">
        <v>120</v>
      </c>
      <c r="Q1639" s="55"/>
      <c r="R1639" s="27">
        <f t="shared" si="178"/>
        <v>0</v>
      </c>
      <c r="S1639" s="56" t="str">
        <f t="shared" si="182"/>
        <v>×</v>
      </c>
      <c r="T1639" s="56" t="str">
        <f t="shared" si="183"/>
        <v>×</v>
      </c>
      <c r="U1639" s="56" t="str">
        <f t="shared" si="184"/>
        <v>×</v>
      </c>
      <c r="V1639" s="57" t="str">
        <f t="shared" si="179"/>
        <v/>
      </c>
      <c r="W1639" s="58">
        <f t="shared" si="180"/>
        <v>0</v>
      </c>
      <c r="X1639" s="54">
        <f t="shared" si="181"/>
        <v>137</v>
      </c>
      <c r="Y1639" s="59"/>
      <c r="Z1639" s="42"/>
      <c r="AA1639" s="42"/>
      <c r="AB1639" s="42"/>
      <c r="AC1639" s="42"/>
      <c r="AD1639" s="42"/>
      <c r="AE1639" s="42"/>
      <c r="AF1639" s="42"/>
      <c r="AG1639" s="42"/>
      <c r="AH1639" s="42"/>
      <c r="AI1639" s="42"/>
      <c r="AJ1639" s="42"/>
      <c r="AK1639" s="42"/>
      <c r="AL1639" s="42"/>
      <c r="AM1639" s="42"/>
      <c r="AN1639" s="42"/>
      <c r="AO1639" s="42"/>
      <c r="AP1639" s="42"/>
      <c r="AQ1639" s="42"/>
      <c r="AR1639" s="77"/>
      <c r="AS1639" s="77"/>
      <c r="AT1639" s="77"/>
      <c r="AU1639" s="77"/>
      <c r="AV1639" s="77"/>
      <c r="AW1639" s="77"/>
      <c r="AX1639" s="77"/>
      <c r="AY1639" s="77"/>
      <c r="AZ1639" s="77"/>
      <c r="BA1639" s="77"/>
      <c r="BB1639" s="77"/>
      <c r="BC1639" s="77"/>
      <c r="BD1639" s="77"/>
      <c r="BE1639" s="77"/>
      <c r="BF1639" s="77"/>
      <c r="BG1639" s="77"/>
      <c r="BH1639" s="77"/>
      <c r="BI1639" s="77"/>
      <c r="BJ1639" s="77"/>
      <c r="BK1639" s="77"/>
      <c r="BL1639" s="77"/>
      <c r="BM1639" s="77"/>
      <c r="BN1639" s="77"/>
      <c r="BO1639" s="77"/>
      <c r="BP1639" s="77"/>
      <c r="BQ1639" s="77"/>
      <c r="BR1639" s="77"/>
      <c r="BS1639" s="77"/>
      <c r="BT1639" s="77"/>
      <c r="BU1639" s="77"/>
      <c r="BV1639" s="77"/>
      <c r="BW1639" s="77"/>
      <c r="BX1639" s="77"/>
      <c r="BY1639" s="77"/>
      <c r="BZ1639" s="77"/>
      <c r="CA1639" s="77"/>
      <c r="CB1639" s="77"/>
      <c r="CC1639" s="77"/>
      <c r="CD1639" s="77"/>
      <c r="CE1639" s="77"/>
      <c r="CF1639" s="77"/>
      <c r="CG1639" s="77"/>
      <c r="CH1639" s="77"/>
      <c r="CI1639" s="77"/>
      <c r="CJ1639" s="77"/>
      <c r="CK1639" s="77"/>
      <c r="CL1639" s="77"/>
      <c r="CM1639" s="77"/>
      <c r="CN1639" s="77"/>
      <c r="CO1639" s="77"/>
      <c r="CP1639" s="77"/>
      <c r="CQ1639" s="77"/>
      <c r="CR1639" s="77"/>
      <c r="CS1639" s="77"/>
      <c r="CT1639" s="77"/>
      <c r="CU1639" s="77"/>
      <c r="CV1639" s="77"/>
      <c r="CW1639" s="77"/>
      <c r="CX1639" s="77"/>
      <c r="CY1639" s="77"/>
      <c r="CZ1639" s="77"/>
      <c r="DA1639" s="77"/>
      <c r="DB1639" s="77"/>
      <c r="DC1639" s="77"/>
      <c r="DD1639" s="77"/>
      <c r="DE1639" s="77"/>
      <c r="DF1639" s="77"/>
      <c r="DG1639" s="77"/>
      <c r="DH1639" s="77"/>
      <c r="DI1639" s="77"/>
      <c r="DJ1639" s="77"/>
      <c r="DK1639" s="77"/>
      <c r="DL1639" s="77"/>
      <c r="DM1639" s="77"/>
      <c r="DN1639" s="77"/>
      <c r="DO1639" s="77"/>
      <c r="DP1639" s="77"/>
      <c r="DQ1639" s="77"/>
      <c r="DR1639" s="77"/>
      <c r="DS1639" s="77"/>
      <c r="DT1639" s="77"/>
      <c r="DU1639" s="77"/>
      <c r="DV1639" s="77"/>
      <c r="DW1639" s="77"/>
      <c r="DX1639" s="77"/>
      <c r="DY1639" s="77"/>
      <c r="DZ1639" s="77"/>
      <c r="EA1639" s="77"/>
      <c r="EB1639" s="77"/>
      <c r="EC1639" s="77"/>
      <c r="ED1639" s="77"/>
      <c r="EE1639" s="77"/>
      <c r="EF1639" s="77"/>
      <c r="EG1639" s="77"/>
      <c r="EH1639" s="77"/>
      <c r="EI1639" s="77"/>
      <c r="EJ1639" s="77"/>
      <c r="EK1639" s="77"/>
      <c r="EL1639" s="77"/>
      <c r="EM1639" s="77"/>
      <c r="EN1639" s="77"/>
      <c r="EO1639" s="77"/>
      <c r="EP1639" s="77"/>
      <c r="EQ1639" s="77"/>
      <c r="ER1639" s="77"/>
      <c r="ES1639" s="77"/>
      <c r="ET1639" s="77"/>
      <c r="EU1639" s="77"/>
      <c r="EV1639" s="77"/>
      <c r="EW1639" s="77"/>
      <c r="EX1639" s="77"/>
      <c r="EY1639" s="77"/>
      <c r="EZ1639" s="77"/>
      <c r="FA1639" s="77"/>
      <c r="FB1639" s="77"/>
      <c r="FC1639" s="77"/>
      <c r="FD1639" s="77"/>
      <c r="FE1639" s="77"/>
      <c r="FF1639" s="77"/>
      <c r="FG1639" s="77"/>
      <c r="FH1639" s="77"/>
      <c r="FI1639" s="77"/>
      <c r="FJ1639" s="77"/>
      <c r="FK1639" s="77"/>
      <c r="FL1639" s="77"/>
      <c r="FM1639" s="77"/>
      <c r="FN1639" s="77"/>
      <c r="FO1639" s="77"/>
      <c r="FP1639" s="77"/>
      <c r="FQ1639" s="77"/>
      <c r="FR1639" s="77"/>
      <c r="FS1639" s="77"/>
      <c r="FT1639" s="77"/>
      <c r="FU1639" s="77"/>
      <c r="FV1639" s="77"/>
      <c r="FW1639" s="77"/>
      <c r="FX1639" s="77"/>
      <c r="FY1639" s="77"/>
      <c r="FZ1639" s="77"/>
      <c r="GA1639" s="77"/>
      <c r="GB1639" s="77"/>
      <c r="GC1639" s="77"/>
      <c r="GD1639" s="77"/>
      <c r="GE1639" s="77"/>
      <c r="GF1639" s="77"/>
      <c r="GG1639" s="77"/>
      <c r="GH1639" s="77"/>
      <c r="GI1639" s="77"/>
      <c r="GJ1639" s="77"/>
      <c r="GK1639" s="77"/>
      <c r="GL1639" s="77"/>
      <c r="GM1639" s="77"/>
      <c r="GN1639" s="77"/>
      <c r="GO1639" s="77"/>
      <c r="GP1639" s="77"/>
      <c r="GQ1639" s="77"/>
      <c r="GR1639" s="77"/>
      <c r="GS1639" s="77"/>
      <c r="GT1639" s="77"/>
      <c r="GU1639" s="77"/>
      <c r="GV1639" s="77"/>
      <c r="GW1639" s="77"/>
      <c r="GX1639" s="77"/>
      <c r="GY1639" s="77"/>
      <c r="GZ1639" s="77"/>
      <c r="HA1639" s="77"/>
      <c r="HB1639" s="77"/>
      <c r="HC1639" s="77"/>
      <c r="HD1639" s="77"/>
      <c r="HE1639" s="77"/>
      <c r="HF1639" s="77"/>
      <c r="HG1639" s="77"/>
      <c r="HH1639" s="77"/>
      <c r="HI1639" s="77"/>
      <c r="HJ1639" s="77"/>
      <c r="HK1639" s="77"/>
      <c r="HL1639" s="77"/>
      <c r="HM1639" s="77"/>
      <c r="HN1639" s="77"/>
      <c r="HO1639" s="77"/>
      <c r="HP1639" s="77"/>
      <c r="HQ1639" s="77"/>
      <c r="HR1639" s="77"/>
      <c r="HS1639" s="77"/>
      <c r="HT1639" s="77"/>
      <c r="HU1639" s="77"/>
      <c r="HV1639" s="77"/>
      <c r="HW1639" s="77"/>
      <c r="HX1639" s="77"/>
      <c r="HY1639" s="77"/>
      <c r="HZ1639" s="77"/>
      <c r="IA1639" s="77"/>
      <c r="IB1639" s="77"/>
      <c r="IC1639" s="77"/>
      <c r="ID1639" s="77"/>
      <c r="IE1639" s="77"/>
      <c r="IF1639" s="77"/>
      <c r="IG1639" s="77"/>
      <c r="IH1639" s="77"/>
      <c r="II1639" s="77"/>
      <c r="IJ1639" s="77"/>
      <c r="IK1639" s="77"/>
      <c r="IL1639" s="77"/>
      <c r="IM1639" s="77"/>
      <c r="IN1639" s="77"/>
      <c r="IO1639" s="77"/>
      <c r="IP1639" s="77"/>
      <c r="IQ1639" s="77"/>
      <c r="IR1639" s="77"/>
      <c r="IS1639" s="77"/>
      <c r="IT1639" s="77"/>
      <c r="IU1639" s="77"/>
      <c r="IV1639" s="77"/>
      <c r="IW1639" s="77"/>
      <c r="IX1639" s="77"/>
      <c r="IY1639" s="77"/>
      <c r="IZ1639" s="77"/>
      <c r="JA1639" s="77"/>
      <c r="JB1639" s="77"/>
      <c r="JC1639" s="77"/>
      <c r="JD1639" s="77"/>
      <c r="JE1639" s="77"/>
      <c r="JF1639" s="77"/>
      <c r="JG1639" s="77"/>
      <c r="JH1639" s="77"/>
      <c r="JI1639" s="77"/>
      <c r="JJ1639" s="77"/>
      <c r="JK1639" s="77"/>
      <c r="JL1639" s="77"/>
      <c r="JM1639" s="77"/>
      <c r="JN1639" s="77"/>
      <c r="JO1639" s="77"/>
      <c r="JP1639" s="77"/>
      <c r="JQ1639" s="77"/>
      <c r="JR1639" s="77"/>
      <c r="JS1639" s="77"/>
      <c r="JT1639" s="77"/>
      <c r="JU1639" s="77"/>
      <c r="JV1639" s="77"/>
      <c r="JW1639" s="77"/>
      <c r="JX1639" s="77"/>
      <c r="JY1639" s="77"/>
      <c r="JZ1639" s="77"/>
      <c r="KA1639" s="77"/>
      <c r="KB1639" s="77"/>
      <c r="KC1639" s="77"/>
      <c r="KD1639" s="77"/>
      <c r="KE1639" s="77"/>
      <c r="KF1639" s="77"/>
      <c r="KG1639" s="77"/>
      <c r="KH1639" s="77"/>
      <c r="KI1639" s="77"/>
      <c r="KJ1639" s="77"/>
      <c r="KK1639" s="77"/>
      <c r="KL1639" s="77"/>
      <c r="KM1639" s="77"/>
      <c r="KN1639" s="77"/>
      <c r="KO1639" s="77"/>
      <c r="KP1639" s="77"/>
      <c r="KQ1639" s="77"/>
      <c r="KR1639" s="77"/>
      <c r="KS1639" s="77"/>
      <c r="KT1639" s="77"/>
      <c r="KU1639" s="77"/>
      <c r="KV1639" s="77"/>
      <c r="KW1639" s="77"/>
      <c r="KX1639" s="77"/>
      <c r="KY1639" s="77"/>
      <c r="KZ1639" s="77"/>
      <c r="LA1639" s="77"/>
      <c r="LB1639" s="77"/>
      <c r="LC1639" s="77"/>
      <c r="LD1639" s="77"/>
      <c r="LE1639" s="77"/>
      <c r="LF1639" s="77"/>
      <c r="LG1639" s="77"/>
      <c r="LH1639" s="77"/>
      <c r="LI1639" s="77"/>
      <c r="LJ1639" s="77"/>
      <c r="LK1639" s="77"/>
    </row>
    <row r="1640" spans="1:323" ht="14.25" customHeight="1">
      <c r="A1640" s="54">
        <v>1501</v>
      </c>
      <c r="B1640" s="23">
        <v>137</v>
      </c>
      <c r="C1640" s="23" t="s">
        <v>33</v>
      </c>
      <c r="D1640" s="32" t="s">
        <v>2670</v>
      </c>
      <c r="E1640" s="23" t="s">
        <v>245</v>
      </c>
      <c r="F1640" s="23" t="s">
        <v>2671</v>
      </c>
      <c r="G1640" s="23" t="s">
        <v>2672</v>
      </c>
      <c r="H1640" s="25">
        <v>100</v>
      </c>
      <c r="I1640" s="25">
        <v>19.7</v>
      </c>
      <c r="J1640" s="26">
        <v>100</v>
      </c>
      <c r="K1640" s="26">
        <v>1970</v>
      </c>
      <c r="L1640" s="27">
        <v>0</v>
      </c>
      <c r="M1640" s="27">
        <v>0</v>
      </c>
      <c r="N1640" s="27">
        <v>8</v>
      </c>
      <c r="O1640" s="27">
        <v>0</v>
      </c>
      <c r="P1640" s="27">
        <v>8</v>
      </c>
      <c r="Q1640" s="55"/>
      <c r="R1640" s="27">
        <f t="shared" si="178"/>
        <v>0</v>
      </c>
      <c r="S1640" s="56" t="str">
        <f t="shared" si="182"/>
        <v>×</v>
      </c>
      <c r="T1640" s="56" t="str">
        <f t="shared" si="183"/>
        <v>×</v>
      </c>
      <c r="U1640" s="56" t="str">
        <f t="shared" si="184"/>
        <v>×</v>
      </c>
      <c r="V1640" s="57" t="str">
        <f t="shared" si="179"/>
        <v/>
      </c>
      <c r="W1640" s="58">
        <f t="shared" si="180"/>
        <v>0</v>
      </c>
      <c r="X1640" s="54">
        <f t="shared" si="181"/>
        <v>137</v>
      </c>
      <c r="Y1640" s="59"/>
    </row>
    <row r="1641" spans="1:323" ht="14.25" customHeight="1">
      <c r="A1641" s="54">
        <v>1502</v>
      </c>
      <c r="B1641" s="23">
        <v>137</v>
      </c>
      <c r="C1641" s="23" t="s">
        <v>33</v>
      </c>
      <c r="D1641" s="32" t="s">
        <v>2673</v>
      </c>
      <c r="E1641" s="23" t="s">
        <v>245</v>
      </c>
      <c r="F1641" s="23" t="s">
        <v>2674</v>
      </c>
      <c r="G1641" s="23" t="s">
        <v>2672</v>
      </c>
      <c r="H1641" s="25">
        <v>100</v>
      </c>
      <c r="I1641" s="25">
        <v>20.3</v>
      </c>
      <c r="J1641" s="26">
        <v>100</v>
      </c>
      <c r="K1641" s="26">
        <v>2030</v>
      </c>
      <c r="L1641" s="27">
        <v>0</v>
      </c>
      <c r="M1641" s="27">
        <v>6</v>
      </c>
      <c r="N1641" s="27">
        <v>6</v>
      </c>
      <c r="O1641" s="27">
        <v>0</v>
      </c>
      <c r="P1641" s="27">
        <v>12</v>
      </c>
      <c r="Q1641" s="55"/>
      <c r="R1641" s="27">
        <f t="shared" si="178"/>
        <v>0</v>
      </c>
      <c r="S1641" s="56" t="str">
        <f t="shared" si="182"/>
        <v>×</v>
      </c>
      <c r="T1641" s="56" t="str">
        <f t="shared" si="183"/>
        <v>×</v>
      </c>
      <c r="U1641" s="56" t="str">
        <f t="shared" si="184"/>
        <v>×</v>
      </c>
      <c r="V1641" s="57" t="str">
        <f t="shared" si="179"/>
        <v/>
      </c>
      <c r="W1641" s="58">
        <f t="shared" si="180"/>
        <v>0</v>
      </c>
      <c r="X1641" s="54">
        <f t="shared" si="181"/>
        <v>137</v>
      </c>
      <c r="Y1641" s="59"/>
    </row>
    <row r="1642" spans="1:323" ht="14.25" customHeight="1">
      <c r="A1642" s="54">
        <v>1503</v>
      </c>
      <c r="B1642" s="23">
        <v>137</v>
      </c>
      <c r="C1642" s="23" t="s">
        <v>33</v>
      </c>
      <c r="D1642" s="32" t="s">
        <v>6823</v>
      </c>
      <c r="E1642" s="23" t="s">
        <v>245</v>
      </c>
      <c r="F1642" s="23" t="s">
        <v>2676</v>
      </c>
      <c r="G1642" s="23" t="s">
        <v>2677</v>
      </c>
      <c r="H1642" s="25">
        <v>30</v>
      </c>
      <c r="I1642" s="25">
        <v>46.1</v>
      </c>
      <c r="J1642" s="26">
        <v>30</v>
      </c>
      <c r="K1642" s="26">
        <v>1383</v>
      </c>
      <c r="L1642" s="27">
        <v>2</v>
      </c>
      <c r="M1642" s="27">
        <v>0</v>
      </c>
      <c r="N1642" s="27">
        <v>8</v>
      </c>
      <c r="O1642" s="27">
        <v>0</v>
      </c>
      <c r="P1642" s="27">
        <v>10</v>
      </c>
      <c r="Q1642" s="55"/>
      <c r="R1642" s="27">
        <f t="shared" si="178"/>
        <v>0</v>
      </c>
      <c r="S1642" s="56" t="str">
        <f t="shared" si="182"/>
        <v>×</v>
      </c>
      <c r="T1642" s="56" t="str">
        <f t="shared" si="183"/>
        <v>×</v>
      </c>
      <c r="U1642" s="56" t="str">
        <f t="shared" si="184"/>
        <v>×</v>
      </c>
      <c r="V1642" s="57" t="str">
        <f t="shared" si="179"/>
        <v/>
      </c>
      <c r="W1642" s="58">
        <f t="shared" si="180"/>
        <v>0</v>
      </c>
      <c r="X1642" s="54">
        <f t="shared" si="181"/>
        <v>137</v>
      </c>
      <c r="Y1642" s="59"/>
    </row>
    <row r="1643" spans="1:323" ht="14.25" customHeight="1">
      <c r="A1643" s="54">
        <v>1504</v>
      </c>
      <c r="B1643" s="23">
        <v>137</v>
      </c>
      <c r="C1643" s="23" t="s">
        <v>33</v>
      </c>
      <c r="D1643" s="32" t="s">
        <v>2678</v>
      </c>
      <c r="E1643" s="23" t="s">
        <v>245</v>
      </c>
      <c r="F1643" s="23" t="s">
        <v>2679</v>
      </c>
      <c r="G1643" s="23" t="s">
        <v>179</v>
      </c>
      <c r="H1643" s="25">
        <v>10</v>
      </c>
      <c r="I1643" s="25">
        <v>319</v>
      </c>
      <c r="J1643" s="26">
        <v>10</v>
      </c>
      <c r="K1643" s="26">
        <v>3190</v>
      </c>
      <c r="L1643" s="27">
        <v>0</v>
      </c>
      <c r="M1643" s="27">
        <v>0</v>
      </c>
      <c r="N1643" s="27">
        <v>180</v>
      </c>
      <c r="O1643" s="27">
        <v>0</v>
      </c>
      <c r="P1643" s="27">
        <v>180</v>
      </c>
      <c r="Q1643" s="55"/>
      <c r="R1643" s="27">
        <f t="shared" si="178"/>
        <v>0</v>
      </c>
      <c r="S1643" s="56" t="str">
        <f t="shared" si="182"/>
        <v>×</v>
      </c>
      <c r="T1643" s="56" t="str">
        <f t="shared" si="183"/>
        <v>×</v>
      </c>
      <c r="U1643" s="56" t="str">
        <f t="shared" si="184"/>
        <v>×</v>
      </c>
      <c r="V1643" s="57" t="str">
        <f t="shared" si="179"/>
        <v/>
      </c>
      <c r="W1643" s="58">
        <f t="shared" si="180"/>
        <v>0</v>
      </c>
      <c r="X1643" s="54">
        <f t="shared" si="181"/>
        <v>137</v>
      </c>
      <c r="Y1643" s="59"/>
    </row>
    <row r="1644" spans="1:323" ht="14.25" customHeight="1">
      <c r="A1644" s="54">
        <v>1505</v>
      </c>
      <c r="B1644" s="23">
        <v>137</v>
      </c>
      <c r="C1644" s="23" t="s">
        <v>33</v>
      </c>
      <c r="D1644" s="32" t="s">
        <v>2682</v>
      </c>
      <c r="E1644" s="23" t="s">
        <v>245</v>
      </c>
      <c r="F1644" s="23" t="s">
        <v>2683</v>
      </c>
      <c r="G1644" s="23" t="s">
        <v>154</v>
      </c>
      <c r="H1644" s="25">
        <v>100</v>
      </c>
      <c r="I1644" s="25">
        <v>48.3</v>
      </c>
      <c r="J1644" s="26">
        <v>100</v>
      </c>
      <c r="K1644" s="26">
        <v>4830</v>
      </c>
      <c r="L1644" s="27">
        <v>0</v>
      </c>
      <c r="M1644" s="27">
        <v>0</v>
      </c>
      <c r="N1644" s="27">
        <v>0</v>
      </c>
      <c r="O1644" s="27">
        <v>2</v>
      </c>
      <c r="P1644" s="27">
        <v>2</v>
      </c>
      <c r="Q1644" s="55"/>
      <c r="R1644" s="27">
        <f t="shared" si="178"/>
        <v>0</v>
      </c>
      <c r="S1644" s="56" t="str">
        <f t="shared" si="182"/>
        <v>×</v>
      </c>
      <c r="T1644" s="56" t="str">
        <f t="shared" si="183"/>
        <v>×</v>
      </c>
      <c r="U1644" s="56" t="str">
        <f t="shared" si="184"/>
        <v>×</v>
      </c>
      <c r="V1644" s="57" t="str">
        <f t="shared" si="179"/>
        <v/>
      </c>
      <c r="W1644" s="58">
        <f t="shared" si="180"/>
        <v>0</v>
      </c>
      <c r="X1644" s="54">
        <f t="shared" si="181"/>
        <v>137</v>
      </c>
      <c r="Y1644" s="59"/>
    </row>
    <row r="1645" spans="1:323" ht="14.25" customHeight="1">
      <c r="A1645" s="60" t="s">
        <v>6036</v>
      </c>
      <c r="B1645" s="61"/>
      <c r="C1645" s="61"/>
      <c r="D1645" s="62"/>
      <c r="E1645" s="61"/>
      <c r="F1645" s="61"/>
      <c r="G1645" s="61"/>
      <c r="H1645" s="63"/>
      <c r="I1645" s="63"/>
      <c r="J1645" s="64"/>
      <c r="K1645" s="64"/>
      <c r="L1645" s="65"/>
      <c r="M1645" s="65"/>
      <c r="N1645" s="65"/>
      <c r="O1645" s="65"/>
      <c r="P1645" s="65"/>
      <c r="Q1645" s="66" t="str">
        <f>CONCATENATE("項番",B1644," 計")</f>
        <v>項番137 計</v>
      </c>
      <c r="R1645" s="67">
        <f>SUMIF(B:B,B1644,R:R)</f>
        <v>0</v>
      </c>
      <c r="S1645" s="68">
        <f>COUNTIFS($B:$B,$B1644,S:S,"○")</f>
        <v>0</v>
      </c>
      <c r="T1645" s="67"/>
      <c r="U1645" s="67"/>
      <c r="V1645" s="69" t="str">
        <f>IF(S1645=0,"",IF(COUNTIF(B:B,X1645)=S1645,"","この項番で見積単価（税別）が入力されていない品目があります"))</f>
        <v/>
      </c>
      <c r="W1645" s="70">
        <f t="shared" si="180"/>
        <v>0</v>
      </c>
      <c r="X1645" s="60">
        <f>B1644</f>
        <v>137</v>
      </c>
      <c r="Y1645" s="71" t="s">
        <v>293</v>
      </c>
    </row>
    <row r="1646" spans="1:323" ht="14.25" customHeight="1">
      <c r="A1646" s="54">
        <v>1506</v>
      </c>
      <c r="B1646" s="23">
        <v>138</v>
      </c>
      <c r="C1646" s="23" t="s">
        <v>33</v>
      </c>
      <c r="D1646" s="32" t="s">
        <v>2709</v>
      </c>
      <c r="E1646" s="23" t="s">
        <v>160</v>
      </c>
      <c r="F1646" s="23" t="s">
        <v>6844</v>
      </c>
      <c r="G1646" s="23" t="s">
        <v>2710</v>
      </c>
      <c r="H1646" s="25">
        <v>100</v>
      </c>
      <c r="I1646" s="25">
        <v>31.5</v>
      </c>
      <c r="J1646" s="26">
        <v>100</v>
      </c>
      <c r="K1646" s="26">
        <v>3150</v>
      </c>
      <c r="L1646" s="27">
        <v>0</v>
      </c>
      <c r="M1646" s="27">
        <v>12</v>
      </c>
      <c r="N1646" s="27">
        <v>0</v>
      </c>
      <c r="O1646" s="27">
        <v>0</v>
      </c>
      <c r="P1646" s="27">
        <v>12</v>
      </c>
      <c r="Q1646" s="55"/>
      <c r="R1646" s="27">
        <f t="shared" si="178"/>
        <v>0</v>
      </c>
      <c r="S1646" s="56" t="str">
        <f t="shared" si="182"/>
        <v>×</v>
      </c>
      <c r="T1646" s="56" t="str">
        <f t="shared" si="183"/>
        <v>×</v>
      </c>
      <c r="U1646" s="56" t="str">
        <f t="shared" si="184"/>
        <v>×</v>
      </c>
      <c r="V1646" s="57" t="str">
        <f t="shared" si="179"/>
        <v/>
      </c>
      <c r="W1646" s="58">
        <f t="shared" si="180"/>
        <v>0</v>
      </c>
      <c r="X1646" s="54">
        <f t="shared" si="181"/>
        <v>138</v>
      </c>
      <c r="Y1646" s="59"/>
    </row>
    <row r="1647" spans="1:323" ht="14.25" customHeight="1">
      <c r="A1647" s="54">
        <v>1507</v>
      </c>
      <c r="B1647" s="23">
        <v>138</v>
      </c>
      <c r="C1647" s="23" t="s">
        <v>33</v>
      </c>
      <c r="D1647" s="32" t="s">
        <v>2707</v>
      </c>
      <c r="E1647" s="23" t="s">
        <v>160</v>
      </c>
      <c r="F1647" s="23" t="s">
        <v>6845</v>
      </c>
      <c r="G1647" s="23" t="s">
        <v>252</v>
      </c>
      <c r="H1647" s="25">
        <v>100</v>
      </c>
      <c r="I1647" s="25">
        <v>54.7</v>
      </c>
      <c r="J1647" s="26">
        <v>100</v>
      </c>
      <c r="K1647" s="26">
        <v>5470</v>
      </c>
      <c r="L1647" s="27">
        <v>16</v>
      </c>
      <c r="M1647" s="27">
        <v>0</v>
      </c>
      <c r="N1647" s="27">
        <v>0</v>
      </c>
      <c r="O1647" s="27">
        <v>0</v>
      </c>
      <c r="P1647" s="27">
        <v>16</v>
      </c>
      <c r="Q1647" s="55"/>
      <c r="R1647" s="27">
        <f t="shared" si="178"/>
        <v>0</v>
      </c>
      <c r="S1647" s="56" t="str">
        <f t="shared" si="182"/>
        <v>×</v>
      </c>
      <c r="T1647" s="56" t="str">
        <f t="shared" si="183"/>
        <v>×</v>
      </c>
      <c r="U1647" s="56" t="str">
        <f t="shared" si="184"/>
        <v>×</v>
      </c>
      <c r="V1647" s="57" t="str">
        <f t="shared" si="179"/>
        <v/>
      </c>
      <c r="W1647" s="58">
        <f t="shared" si="180"/>
        <v>0</v>
      </c>
      <c r="X1647" s="54">
        <f t="shared" si="181"/>
        <v>138</v>
      </c>
      <c r="Y1647" s="59"/>
    </row>
    <row r="1648" spans="1:323" ht="14.25" customHeight="1">
      <c r="A1648" s="54">
        <v>1508</v>
      </c>
      <c r="B1648" s="23">
        <v>138</v>
      </c>
      <c r="C1648" s="23" t="s">
        <v>33</v>
      </c>
      <c r="D1648" s="32" t="s">
        <v>2708</v>
      </c>
      <c r="E1648" s="23" t="s">
        <v>160</v>
      </c>
      <c r="F1648" s="23" t="s">
        <v>6846</v>
      </c>
      <c r="G1648" s="23" t="s">
        <v>505</v>
      </c>
      <c r="H1648" s="25">
        <v>1</v>
      </c>
      <c r="I1648" s="25">
        <v>44.3</v>
      </c>
      <c r="J1648" s="26">
        <v>100</v>
      </c>
      <c r="K1648" s="26">
        <v>4430</v>
      </c>
      <c r="L1648" s="27">
        <v>0</v>
      </c>
      <c r="M1648" s="27">
        <v>0</v>
      </c>
      <c r="N1648" s="27">
        <v>66</v>
      </c>
      <c r="O1648" s="27">
        <v>0</v>
      </c>
      <c r="P1648" s="27">
        <v>66</v>
      </c>
      <c r="Q1648" s="55"/>
      <c r="R1648" s="27">
        <f t="shared" si="178"/>
        <v>0</v>
      </c>
      <c r="S1648" s="56" t="str">
        <f t="shared" si="182"/>
        <v>×</v>
      </c>
      <c r="T1648" s="56" t="str">
        <f t="shared" si="183"/>
        <v>×</v>
      </c>
      <c r="U1648" s="56" t="str">
        <f t="shared" si="184"/>
        <v>×</v>
      </c>
      <c r="V1648" s="57" t="str">
        <f t="shared" si="179"/>
        <v/>
      </c>
      <c r="W1648" s="58">
        <f t="shared" si="180"/>
        <v>0</v>
      </c>
      <c r="X1648" s="54">
        <f t="shared" si="181"/>
        <v>138</v>
      </c>
      <c r="Y1648" s="59"/>
    </row>
    <row r="1649" spans="1:25" ht="14.25" customHeight="1">
      <c r="A1649" s="54">
        <v>1509</v>
      </c>
      <c r="B1649" s="23">
        <v>138</v>
      </c>
      <c r="C1649" s="23" t="s">
        <v>33</v>
      </c>
      <c r="D1649" s="32" t="s">
        <v>6847</v>
      </c>
      <c r="E1649" s="23" t="s">
        <v>160</v>
      </c>
      <c r="F1649" s="23" t="s">
        <v>6848</v>
      </c>
      <c r="G1649" s="23" t="s">
        <v>473</v>
      </c>
      <c r="H1649" s="25">
        <v>100</v>
      </c>
      <c r="I1649" s="25">
        <v>17.100000000000001</v>
      </c>
      <c r="J1649" s="26">
        <v>100</v>
      </c>
      <c r="K1649" s="26">
        <v>1710.0000000000002</v>
      </c>
      <c r="L1649" s="27">
        <v>0</v>
      </c>
      <c r="M1649" s="27">
        <v>0</v>
      </c>
      <c r="N1649" s="27">
        <v>0</v>
      </c>
      <c r="O1649" s="27">
        <v>6</v>
      </c>
      <c r="P1649" s="27">
        <v>6</v>
      </c>
      <c r="Q1649" s="55"/>
      <c r="R1649" s="27">
        <f t="shared" si="178"/>
        <v>0</v>
      </c>
      <c r="S1649" s="56" t="str">
        <f t="shared" si="182"/>
        <v>×</v>
      </c>
      <c r="T1649" s="56" t="str">
        <f t="shared" si="183"/>
        <v>×</v>
      </c>
      <c r="U1649" s="56" t="str">
        <f t="shared" si="184"/>
        <v>×</v>
      </c>
      <c r="V1649" s="57" t="str">
        <f t="shared" si="179"/>
        <v/>
      </c>
      <c r="W1649" s="58">
        <f t="shared" si="180"/>
        <v>0</v>
      </c>
      <c r="X1649" s="54">
        <f t="shared" si="181"/>
        <v>138</v>
      </c>
      <c r="Y1649" s="59"/>
    </row>
    <row r="1650" spans="1:25" ht="14.25" customHeight="1">
      <c r="A1650" s="54">
        <v>1510</v>
      </c>
      <c r="B1650" s="23">
        <v>138</v>
      </c>
      <c r="C1650" s="23" t="s">
        <v>33</v>
      </c>
      <c r="D1650" s="32" t="s">
        <v>2751</v>
      </c>
      <c r="E1650" s="23" t="s">
        <v>160</v>
      </c>
      <c r="F1650" s="23" t="s">
        <v>6849</v>
      </c>
      <c r="G1650" s="23" t="s">
        <v>154</v>
      </c>
      <c r="H1650" s="25">
        <v>100</v>
      </c>
      <c r="I1650" s="25">
        <v>5.7</v>
      </c>
      <c r="J1650" s="26">
        <v>100</v>
      </c>
      <c r="K1650" s="26">
        <v>570</v>
      </c>
      <c r="L1650" s="27">
        <v>0</v>
      </c>
      <c r="M1650" s="27">
        <v>6</v>
      </c>
      <c r="N1650" s="27">
        <v>0</v>
      </c>
      <c r="O1650" s="27">
        <v>100</v>
      </c>
      <c r="P1650" s="27">
        <v>106</v>
      </c>
      <c r="Q1650" s="55"/>
      <c r="R1650" s="27">
        <f t="shared" si="178"/>
        <v>0</v>
      </c>
      <c r="S1650" s="56" t="str">
        <f t="shared" si="182"/>
        <v>×</v>
      </c>
      <c r="T1650" s="56" t="str">
        <f t="shared" si="183"/>
        <v>×</v>
      </c>
      <c r="U1650" s="56" t="str">
        <f t="shared" si="184"/>
        <v>×</v>
      </c>
      <c r="V1650" s="57" t="str">
        <f t="shared" si="179"/>
        <v/>
      </c>
      <c r="W1650" s="58">
        <f t="shared" si="180"/>
        <v>0</v>
      </c>
      <c r="X1650" s="54">
        <f t="shared" si="181"/>
        <v>138</v>
      </c>
      <c r="Y1650" s="59"/>
    </row>
    <row r="1651" spans="1:25" ht="14.25" customHeight="1">
      <c r="A1651" s="54">
        <v>1511</v>
      </c>
      <c r="B1651" s="23">
        <v>138</v>
      </c>
      <c r="C1651" s="23" t="s">
        <v>33</v>
      </c>
      <c r="D1651" s="32" t="s">
        <v>2749</v>
      </c>
      <c r="E1651" s="23" t="s">
        <v>160</v>
      </c>
      <c r="F1651" s="23" t="s">
        <v>2750</v>
      </c>
      <c r="G1651" s="23" t="s">
        <v>1698</v>
      </c>
      <c r="H1651" s="25">
        <v>1000</v>
      </c>
      <c r="I1651" s="25">
        <v>5.7</v>
      </c>
      <c r="J1651" s="26">
        <v>1000</v>
      </c>
      <c r="K1651" s="26">
        <v>5700</v>
      </c>
      <c r="L1651" s="27">
        <v>0</v>
      </c>
      <c r="M1651" s="27">
        <v>0</v>
      </c>
      <c r="N1651" s="27">
        <v>0</v>
      </c>
      <c r="O1651" s="27">
        <v>8</v>
      </c>
      <c r="P1651" s="27">
        <v>8</v>
      </c>
      <c r="Q1651" s="55"/>
      <c r="R1651" s="27">
        <f t="shared" si="178"/>
        <v>0</v>
      </c>
      <c r="S1651" s="56" t="str">
        <f t="shared" si="182"/>
        <v>×</v>
      </c>
      <c r="T1651" s="56" t="str">
        <f t="shared" si="183"/>
        <v>×</v>
      </c>
      <c r="U1651" s="56" t="str">
        <f t="shared" si="184"/>
        <v>×</v>
      </c>
      <c r="V1651" s="57" t="str">
        <f t="shared" si="179"/>
        <v/>
      </c>
      <c r="W1651" s="58">
        <f t="shared" si="180"/>
        <v>0</v>
      </c>
      <c r="X1651" s="54">
        <f t="shared" si="181"/>
        <v>138</v>
      </c>
      <c r="Y1651" s="59"/>
    </row>
    <row r="1652" spans="1:25" ht="14.25" customHeight="1">
      <c r="A1652" s="54">
        <v>1512</v>
      </c>
      <c r="B1652" s="23">
        <v>138</v>
      </c>
      <c r="C1652" s="23" t="s">
        <v>33</v>
      </c>
      <c r="D1652" s="32" t="s">
        <v>2745</v>
      </c>
      <c r="E1652" s="23" t="s">
        <v>160</v>
      </c>
      <c r="F1652" s="23" t="s">
        <v>2744</v>
      </c>
      <c r="G1652" s="23" t="s">
        <v>154</v>
      </c>
      <c r="H1652" s="25">
        <v>100</v>
      </c>
      <c r="I1652" s="25">
        <v>5.7</v>
      </c>
      <c r="J1652" s="26">
        <v>100</v>
      </c>
      <c r="K1652" s="26">
        <v>570</v>
      </c>
      <c r="L1652" s="27">
        <v>2</v>
      </c>
      <c r="M1652" s="27">
        <v>0</v>
      </c>
      <c r="N1652" s="27">
        <v>0</v>
      </c>
      <c r="O1652" s="27">
        <v>100</v>
      </c>
      <c r="P1652" s="27">
        <v>102</v>
      </c>
      <c r="Q1652" s="55"/>
      <c r="R1652" s="27">
        <f t="shared" si="178"/>
        <v>0</v>
      </c>
      <c r="S1652" s="56" t="str">
        <f t="shared" si="182"/>
        <v>×</v>
      </c>
      <c r="T1652" s="56" t="str">
        <f t="shared" si="183"/>
        <v>×</v>
      </c>
      <c r="U1652" s="56" t="str">
        <f t="shared" si="184"/>
        <v>×</v>
      </c>
      <c r="V1652" s="57" t="str">
        <f t="shared" si="179"/>
        <v/>
      </c>
      <c r="W1652" s="58">
        <f t="shared" si="180"/>
        <v>0</v>
      </c>
      <c r="X1652" s="54">
        <f t="shared" si="181"/>
        <v>138</v>
      </c>
      <c r="Y1652" s="59"/>
    </row>
    <row r="1653" spans="1:25" ht="14.25" customHeight="1">
      <c r="A1653" s="54">
        <v>1513</v>
      </c>
      <c r="B1653" s="23">
        <v>138</v>
      </c>
      <c r="C1653" s="23" t="s">
        <v>33</v>
      </c>
      <c r="D1653" s="32" t="s">
        <v>2743</v>
      </c>
      <c r="E1653" s="23" t="s">
        <v>160</v>
      </c>
      <c r="F1653" s="23" t="s">
        <v>2744</v>
      </c>
      <c r="G1653" s="23" t="s">
        <v>1698</v>
      </c>
      <c r="H1653" s="25">
        <v>1000</v>
      </c>
      <c r="I1653" s="25">
        <v>5.7</v>
      </c>
      <c r="J1653" s="26">
        <v>1000</v>
      </c>
      <c r="K1653" s="26">
        <v>5700</v>
      </c>
      <c r="L1653" s="27">
        <v>0</v>
      </c>
      <c r="M1653" s="27">
        <v>0</v>
      </c>
      <c r="N1653" s="27">
        <v>0</v>
      </c>
      <c r="O1653" s="27">
        <v>8</v>
      </c>
      <c r="P1653" s="27">
        <v>8</v>
      </c>
      <c r="Q1653" s="55"/>
      <c r="R1653" s="27">
        <f t="shared" si="178"/>
        <v>0</v>
      </c>
      <c r="S1653" s="56" t="str">
        <f t="shared" si="182"/>
        <v>×</v>
      </c>
      <c r="T1653" s="56" t="str">
        <f t="shared" si="183"/>
        <v>×</v>
      </c>
      <c r="U1653" s="56" t="str">
        <f t="shared" si="184"/>
        <v>×</v>
      </c>
      <c r="V1653" s="57" t="str">
        <f t="shared" si="179"/>
        <v/>
      </c>
      <c r="W1653" s="58">
        <f t="shared" si="180"/>
        <v>0</v>
      </c>
      <c r="X1653" s="54">
        <f t="shared" si="181"/>
        <v>138</v>
      </c>
      <c r="Y1653" s="59"/>
    </row>
    <row r="1654" spans="1:25" ht="14.25" customHeight="1">
      <c r="A1654" s="54">
        <v>1514</v>
      </c>
      <c r="B1654" s="23">
        <v>138</v>
      </c>
      <c r="C1654" s="23" t="s">
        <v>33</v>
      </c>
      <c r="D1654" s="32" t="s">
        <v>2746</v>
      </c>
      <c r="E1654" s="23" t="s">
        <v>160</v>
      </c>
      <c r="F1654" s="23" t="s">
        <v>2747</v>
      </c>
      <c r="G1654" s="23" t="s">
        <v>154</v>
      </c>
      <c r="H1654" s="25">
        <v>100</v>
      </c>
      <c r="I1654" s="25">
        <v>8.9</v>
      </c>
      <c r="J1654" s="26">
        <v>100</v>
      </c>
      <c r="K1654" s="26">
        <v>890</v>
      </c>
      <c r="L1654" s="27">
        <v>0</v>
      </c>
      <c r="M1654" s="27">
        <v>0</v>
      </c>
      <c r="N1654" s="27">
        <v>0</v>
      </c>
      <c r="O1654" s="27">
        <v>6</v>
      </c>
      <c r="P1654" s="27">
        <v>6</v>
      </c>
      <c r="Q1654" s="55"/>
      <c r="R1654" s="27">
        <f t="shared" si="178"/>
        <v>0</v>
      </c>
      <c r="S1654" s="56" t="str">
        <f t="shared" si="182"/>
        <v>×</v>
      </c>
      <c r="T1654" s="56" t="str">
        <f t="shared" si="183"/>
        <v>×</v>
      </c>
      <c r="U1654" s="56" t="str">
        <f t="shared" si="184"/>
        <v>×</v>
      </c>
      <c r="V1654" s="57" t="str">
        <f t="shared" si="179"/>
        <v/>
      </c>
      <c r="W1654" s="58">
        <f t="shared" si="180"/>
        <v>0</v>
      </c>
      <c r="X1654" s="54">
        <f t="shared" si="181"/>
        <v>138</v>
      </c>
      <c r="Y1654" s="59"/>
    </row>
    <row r="1655" spans="1:25" ht="14.25" customHeight="1">
      <c r="A1655" s="54">
        <v>1515</v>
      </c>
      <c r="B1655" s="23">
        <v>138</v>
      </c>
      <c r="C1655" s="23" t="s">
        <v>33</v>
      </c>
      <c r="D1655" s="32" t="s">
        <v>2748</v>
      </c>
      <c r="E1655" s="23" t="s">
        <v>160</v>
      </c>
      <c r="F1655" s="23" t="s">
        <v>2747</v>
      </c>
      <c r="G1655" s="23" t="s">
        <v>1698</v>
      </c>
      <c r="H1655" s="25">
        <v>1000</v>
      </c>
      <c r="I1655" s="25">
        <v>8.9</v>
      </c>
      <c r="J1655" s="26">
        <v>1000</v>
      </c>
      <c r="K1655" s="26">
        <v>8900</v>
      </c>
      <c r="L1655" s="27">
        <v>0</v>
      </c>
      <c r="M1655" s="27">
        <v>0</v>
      </c>
      <c r="N1655" s="27">
        <v>0</v>
      </c>
      <c r="O1655" s="27">
        <v>24</v>
      </c>
      <c r="P1655" s="27">
        <v>24</v>
      </c>
      <c r="Q1655" s="55"/>
      <c r="R1655" s="27">
        <f t="shared" si="178"/>
        <v>0</v>
      </c>
      <c r="S1655" s="56" t="str">
        <f t="shared" si="182"/>
        <v>×</v>
      </c>
      <c r="T1655" s="56" t="str">
        <f t="shared" si="183"/>
        <v>×</v>
      </c>
      <c r="U1655" s="56" t="str">
        <f t="shared" si="184"/>
        <v>×</v>
      </c>
      <c r="V1655" s="57" t="str">
        <f t="shared" si="179"/>
        <v/>
      </c>
      <c r="W1655" s="58">
        <f t="shared" si="180"/>
        <v>0</v>
      </c>
      <c r="X1655" s="54">
        <f t="shared" si="181"/>
        <v>138</v>
      </c>
      <c r="Y1655" s="59"/>
    </row>
    <row r="1656" spans="1:25" ht="14.25" customHeight="1">
      <c r="A1656" s="54">
        <v>1516</v>
      </c>
      <c r="B1656" s="23">
        <v>138</v>
      </c>
      <c r="C1656" s="23" t="s">
        <v>33</v>
      </c>
      <c r="D1656" s="32" t="s">
        <v>6850</v>
      </c>
      <c r="E1656" s="23" t="s">
        <v>160</v>
      </c>
      <c r="F1656" s="23" t="s">
        <v>6851</v>
      </c>
      <c r="G1656" s="23" t="s">
        <v>2742</v>
      </c>
      <c r="H1656" s="25">
        <v>1</v>
      </c>
      <c r="I1656" s="25">
        <v>46.7</v>
      </c>
      <c r="J1656" s="26">
        <v>500</v>
      </c>
      <c r="K1656" s="26">
        <v>23350</v>
      </c>
      <c r="L1656" s="27">
        <v>0</v>
      </c>
      <c r="M1656" s="27">
        <v>0</v>
      </c>
      <c r="N1656" s="27">
        <v>0</v>
      </c>
      <c r="O1656" s="27">
        <v>2</v>
      </c>
      <c r="P1656" s="27">
        <v>2</v>
      </c>
      <c r="Q1656" s="55"/>
      <c r="R1656" s="27">
        <f t="shared" si="178"/>
        <v>0</v>
      </c>
      <c r="S1656" s="56" t="str">
        <f t="shared" si="182"/>
        <v>×</v>
      </c>
      <c r="T1656" s="56" t="str">
        <f t="shared" si="183"/>
        <v>×</v>
      </c>
      <c r="U1656" s="56" t="str">
        <f t="shared" si="184"/>
        <v>×</v>
      </c>
      <c r="V1656" s="57" t="str">
        <f t="shared" si="179"/>
        <v/>
      </c>
      <c r="W1656" s="58">
        <f t="shared" si="180"/>
        <v>0</v>
      </c>
      <c r="X1656" s="54">
        <f t="shared" si="181"/>
        <v>138</v>
      </c>
      <c r="Y1656" s="59"/>
    </row>
    <row r="1657" spans="1:25" ht="14.25" customHeight="1">
      <c r="A1657" s="54">
        <v>1517</v>
      </c>
      <c r="B1657" s="23">
        <v>138</v>
      </c>
      <c r="C1657" s="23" t="s">
        <v>33</v>
      </c>
      <c r="D1657" s="32" t="s">
        <v>6852</v>
      </c>
      <c r="E1657" s="23" t="s">
        <v>160</v>
      </c>
      <c r="F1657" s="23" t="s">
        <v>6853</v>
      </c>
      <c r="G1657" s="23" t="s">
        <v>2741</v>
      </c>
      <c r="H1657" s="25">
        <v>1</v>
      </c>
      <c r="I1657" s="25">
        <v>14.3</v>
      </c>
      <c r="J1657" s="26">
        <v>500</v>
      </c>
      <c r="K1657" s="26">
        <v>7150</v>
      </c>
      <c r="L1657" s="27">
        <v>0</v>
      </c>
      <c r="M1657" s="27">
        <v>0</v>
      </c>
      <c r="N1657" s="27">
        <v>0</v>
      </c>
      <c r="O1657" s="27">
        <v>2</v>
      </c>
      <c r="P1657" s="27">
        <v>2</v>
      </c>
      <c r="Q1657" s="55"/>
      <c r="R1657" s="27">
        <f t="shared" si="178"/>
        <v>0</v>
      </c>
      <c r="S1657" s="56" t="str">
        <f t="shared" si="182"/>
        <v>×</v>
      </c>
      <c r="T1657" s="56" t="str">
        <f t="shared" si="183"/>
        <v>×</v>
      </c>
      <c r="U1657" s="56" t="str">
        <f t="shared" si="184"/>
        <v>×</v>
      </c>
      <c r="V1657" s="57" t="str">
        <f t="shared" si="179"/>
        <v/>
      </c>
      <c r="W1657" s="58">
        <f t="shared" si="180"/>
        <v>0</v>
      </c>
      <c r="X1657" s="54">
        <f t="shared" si="181"/>
        <v>138</v>
      </c>
      <c r="Y1657" s="59"/>
    </row>
    <row r="1658" spans="1:25" ht="14.25" customHeight="1">
      <c r="A1658" s="54">
        <v>1518</v>
      </c>
      <c r="B1658" s="23">
        <v>138</v>
      </c>
      <c r="C1658" s="23" t="s">
        <v>33</v>
      </c>
      <c r="D1658" s="32" t="s">
        <v>2740</v>
      </c>
      <c r="E1658" s="23" t="s">
        <v>160</v>
      </c>
      <c r="F1658" s="23" t="s">
        <v>6854</v>
      </c>
      <c r="G1658" s="23" t="s">
        <v>87</v>
      </c>
      <c r="H1658" s="25">
        <v>50</v>
      </c>
      <c r="I1658" s="25">
        <v>57</v>
      </c>
      <c r="J1658" s="26">
        <v>50</v>
      </c>
      <c r="K1658" s="26">
        <v>2850</v>
      </c>
      <c r="L1658" s="27">
        <v>0</v>
      </c>
      <c r="M1658" s="27">
        <v>0</v>
      </c>
      <c r="N1658" s="27">
        <v>0</v>
      </c>
      <c r="O1658" s="27">
        <v>2</v>
      </c>
      <c r="P1658" s="27">
        <v>2</v>
      </c>
      <c r="Q1658" s="55"/>
      <c r="R1658" s="27">
        <f t="shared" si="178"/>
        <v>0</v>
      </c>
      <c r="S1658" s="56" t="str">
        <f t="shared" si="182"/>
        <v>×</v>
      </c>
      <c r="T1658" s="56" t="str">
        <f t="shared" si="183"/>
        <v>×</v>
      </c>
      <c r="U1658" s="56" t="str">
        <f t="shared" si="184"/>
        <v>×</v>
      </c>
      <c r="V1658" s="57" t="str">
        <f t="shared" si="179"/>
        <v/>
      </c>
      <c r="W1658" s="58">
        <f t="shared" si="180"/>
        <v>0</v>
      </c>
      <c r="X1658" s="54">
        <f t="shared" si="181"/>
        <v>138</v>
      </c>
      <c r="Y1658" s="59"/>
    </row>
    <row r="1659" spans="1:25" ht="14.25" customHeight="1">
      <c r="A1659" s="54">
        <v>1519</v>
      </c>
      <c r="B1659" s="23">
        <v>138</v>
      </c>
      <c r="C1659" s="23" t="s">
        <v>33</v>
      </c>
      <c r="D1659" s="32" t="s">
        <v>6855</v>
      </c>
      <c r="E1659" s="23" t="s">
        <v>160</v>
      </c>
      <c r="F1659" s="23" t="s">
        <v>6856</v>
      </c>
      <c r="G1659" s="23" t="s">
        <v>6857</v>
      </c>
      <c r="H1659" s="25">
        <v>500</v>
      </c>
      <c r="I1659" s="25">
        <v>9.8000000000000007</v>
      </c>
      <c r="J1659" s="26">
        <v>500</v>
      </c>
      <c r="K1659" s="26">
        <v>4900</v>
      </c>
      <c r="L1659" s="23">
        <v>0</v>
      </c>
      <c r="M1659" s="23">
        <v>0</v>
      </c>
      <c r="N1659" s="23">
        <v>1</v>
      </c>
      <c r="O1659" s="23">
        <v>0</v>
      </c>
      <c r="P1659" s="23">
        <v>1</v>
      </c>
      <c r="Q1659" s="55"/>
      <c r="R1659" s="23">
        <f t="shared" si="178"/>
        <v>0</v>
      </c>
      <c r="S1659" s="56" t="str">
        <f t="shared" si="182"/>
        <v>×</v>
      </c>
      <c r="T1659" s="56" t="str">
        <f t="shared" si="183"/>
        <v>×</v>
      </c>
      <c r="U1659" s="56" t="str">
        <f t="shared" si="184"/>
        <v>×</v>
      </c>
      <c r="V1659" s="57" t="str">
        <f t="shared" si="179"/>
        <v/>
      </c>
      <c r="W1659" s="58">
        <f t="shared" si="180"/>
        <v>0</v>
      </c>
      <c r="X1659" s="54">
        <f t="shared" si="181"/>
        <v>138</v>
      </c>
      <c r="Y1659" s="59"/>
    </row>
    <row r="1660" spans="1:25" ht="14.25" customHeight="1">
      <c r="A1660" s="54">
        <v>1520</v>
      </c>
      <c r="B1660" s="23">
        <v>138</v>
      </c>
      <c r="C1660" s="23" t="s">
        <v>33</v>
      </c>
      <c r="D1660" s="32" t="s">
        <v>7874</v>
      </c>
      <c r="E1660" s="23" t="s">
        <v>160</v>
      </c>
      <c r="F1660" s="23" t="s">
        <v>2695</v>
      </c>
      <c r="G1660" s="23" t="s">
        <v>2696</v>
      </c>
      <c r="H1660" s="25">
        <v>1</v>
      </c>
      <c r="I1660" s="25">
        <v>44045</v>
      </c>
      <c r="J1660" s="26">
        <v>1</v>
      </c>
      <c r="K1660" s="26">
        <v>44045</v>
      </c>
      <c r="L1660" s="27">
        <v>0</v>
      </c>
      <c r="M1660" s="27">
        <v>0</v>
      </c>
      <c r="N1660" s="27">
        <v>360</v>
      </c>
      <c r="O1660" s="27">
        <v>0</v>
      </c>
      <c r="P1660" s="27">
        <v>360</v>
      </c>
      <c r="Q1660" s="55"/>
      <c r="R1660" s="27">
        <f t="shared" si="178"/>
        <v>0</v>
      </c>
      <c r="S1660" s="56" t="str">
        <f t="shared" si="182"/>
        <v>×</v>
      </c>
      <c r="T1660" s="56" t="str">
        <f t="shared" si="183"/>
        <v>×</v>
      </c>
      <c r="U1660" s="56" t="str">
        <f t="shared" si="184"/>
        <v>×</v>
      </c>
      <c r="V1660" s="57" t="str">
        <f t="shared" si="179"/>
        <v/>
      </c>
      <c r="W1660" s="58">
        <f t="shared" si="180"/>
        <v>0</v>
      </c>
      <c r="X1660" s="54">
        <f t="shared" si="181"/>
        <v>138</v>
      </c>
      <c r="Y1660" s="59"/>
    </row>
    <row r="1661" spans="1:25" ht="14.25" customHeight="1">
      <c r="A1661" s="54">
        <v>1521</v>
      </c>
      <c r="B1661" s="23">
        <v>138</v>
      </c>
      <c r="C1661" s="23" t="s">
        <v>33</v>
      </c>
      <c r="D1661" s="32" t="s">
        <v>7875</v>
      </c>
      <c r="E1661" s="23" t="s">
        <v>160</v>
      </c>
      <c r="F1661" s="23" t="s">
        <v>6858</v>
      </c>
      <c r="G1661" s="23" t="s">
        <v>34</v>
      </c>
      <c r="H1661" s="25">
        <v>1</v>
      </c>
      <c r="I1661" s="25">
        <v>8699</v>
      </c>
      <c r="J1661" s="26">
        <v>1</v>
      </c>
      <c r="K1661" s="26">
        <v>8699</v>
      </c>
      <c r="L1661" s="27">
        <v>0</v>
      </c>
      <c r="M1661" s="27">
        <v>0</v>
      </c>
      <c r="N1661" s="27">
        <v>1</v>
      </c>
      <c r="O1661" s="27">
        <v>0</v>
      </c>
      <c r="P1661" s="27">
        <v>1</v>
      </c>
      <c r="Q1661" s="55"/>
      <c r="R1661" s="27">
        <f t="shared" si="178"/>
        <v>0</v>
      </c>
      <c r="S1661" s="56" t="str">
        <f t="shared" si="182"/>
        <v>×</v>
      </c>
      <c r="T1661" s="56" t="str">
        <f t="shared" si="183"/>
        <v>×</v>
      </c>
      <c r="U1661" s="56" t="str">
        <f t="shared" si="184"/>
        <v>×</v>
      </c>
      <c r="V1661" s="57" t="str">
        <f t="shared" si="179"/>
        <v/>
      </c>
      <c r="W1661" s="58">
        <f t="shared" si="180"/>
        <v>0</v>
      </c>
      <c r="X1661" s="54">
        <f t="shared" si="181"/>
        <v>138</v>
      </c>
      <c r="Y1661" s="59"/>
    </row>
    <row r="1662" spans="1:25" ht="14.25" customHeight="1">
      <c r="A1662" s="60" t="s">
        <v>6036</v>
      </c>
      <c r="B1662" s="61"/>
      <c r="C1662" s="61"/>
      <c r="D1662" s="62"/>
      <c r="E1662" s="61"/>
      <c r="F1662" s="61"/>
      <c r="G1662" s="61"/>
      <c r="H1662" s="63"/>
      <c r="I1662" s="63"/>
      <c r="J1662" s="64"/>
      <c r="K1662" s="64"/>
      <c r="L1662" s="65"/>
      <c r="M1662" s="65"/>
      <c r="N1662" s="65"/>
      <c r="O1662" s="65"/>
      <c r="P1662" s="65"/>
      <c r="Q1662" s="66" t="str">
        <f>CONCATENATE("項番",B1661," 計")</f>
        <v>項番138 計</v>
      </c>
      <c r="R1662" s="67">
        <f>SUMIF(B:B,B1661,R:R)</f>
        <v>0</v>
      </c>
      <c r="S1662" s="68">
        <f>COUNTIFS($B:$B,$B1661,S:S,"○")</f>
        <v>0</v>
      </c>
      <c r="T1662" s="67"/>
      <c r="U1662" s="67"/>
      <c r="V1662" s="69" t="str">
        <f>IF(S1662=0,"",IF(COUNTIF(B:B,X1662)=S1662,"","この項番で見積単価（税別）が入力されていない品目があります"))</f>
        <v/>
      </c>
      <c r="W1662" s="70">
        <f t="shared" ref="W1662:W1725" si="185">IF(V1662="",0,1)</f>
        <v>0</v>
      </c>
      <c r="X1662" s="60">
        <f>B1661</f>
        <v>138</v>
      </c>
      <c r="Y1662" s="71" t="s">
        <v>293</v>
      </c>
    </row>
    <row r="1663" spans="1:25" ht="14.25" customHeight="1">
      <c r="A1663" s="54">
        <v>1522</v>
      </c>
      <c r="B1663" s="23">
        <v>139</v>
      </c>
      <c r="C1663" s="23" t="s">
        <v>33</v>
      </c>
      <c r="D1663" s="32" t="s">
        <v>6834</v>
      </c>
      <c r="E1663" s="23" t="s">
        <v>160</v>
      </c>
      <c r="F1663" s="23" t="s">
        <v>2701</v>
      </c>
      <c r="G1663" s="23" t="s">
        <v>2702</v>
      </c>
      <c r="H1663" s="25">
        <v>50</v>
      </c>
      <c r="I1663" s="25">
        <v>12.5</v>
      </c>
      <c r="J1663" s="26">
        <v>50</v>
      </c>
      <c r="K1663" s="26">
        <v>625</v>
      </c>
      <c r="L1663" s="27">
        <v>0</v>
      </c>
      <c r="M1663" s="27">
        <v>0</v>
      </c>
      <c r="N1663" s="27">
        <v>6</v>
      </c>
      <c r="O1663" s="27">
        <v>0</v>
      </c>
      <c r="P1663" s="27">
        <v>6</v>
      </c>
      <c r="Q1663" s="55"/>
      <c r="R1663" s="27">
        <f t="shared" ref="R1663:R1726" si="186">P1663*Q1663</f>
        <v>0</v>
      </c>
      <c r="S1663" s="56" t="str">
        <f t="shared" si="182"/>
        <v>×</v>
      </c>
      <c r="T1663" s="56" t="str">
        <f t="shared" si="183"/>
        <v>×</v>
      </c>
      <c r="U1663" s="56" t="str">
        <f t="shared" si="184"/>
        <v>×</v>
      </c>
      <c r="V1663" s="57" t="str">
        <f t="shared" ref="V1663:V1725" si="187">IF(S1663="○",IF(OR(T1663="×",U1663="×"),"←見積単価（税別）欄には、1以上の整数を入力してください",""),"")</f>
        <v/>
      </c>
      <c r="W1663" s="58">
        <f t="shared" si="185"/>
        <v>0</v>
      </c>
      <c r="X1663" s="54">
        <f t="shared" ref="X1663:X1725" si="188">B1663</f>
        <v>139</v>
      </c>
      <c r="Y1663" s="59"/>
    </row>
    <row r="1664" spans="1:25" ht="14.25" customHeight="1">
      <c r="A1664" s="54">
        <v>1523</v>
      </c>
      <c r="B1664" s="23">
        <v>139</v>
      </c>
      <c r="C1664" s="23" t="s">
        <v>33</v>
      </c>
      <c r="D1664" s="32" t="s">
        <v>2781</v>
      </c>
      <c r="E1664" s="23" t="s">
        <v>160</v>
      </c>
      <c r="F1664" s="23" t="s">
        <v>2782</v>
      </c>
      <c r="G1664" s="23" t="s">
        <v>154</v>
      </c>
      <c r="H1664" s="25">
        <v>100</v>
      </c>
      <c r="I1664" s="25">
        <v>17.3</v>
      </c>
      <c r="J1664" s="26">
        <v>100</v>
      </c>
      <c r="K1664" s="26">
        <v>1730</v>
      </c>
      <c r="L1664" s="27">
        <v>0</v>
      </c>
      <c r="M1664" s="27">
        <v>0</v>
      </c>
      <c r="N1664" s="27">
        <v>24</v>
      </c>
      <c r="O1664" s="27">
        <v>0</v>
      </c>
      <c r="P1664" s="27">
        <v>24</v>
      </c>
      <c r="Q1664" s="55"/>
      <c r="R1664" s="27">
        <f t="shared" si="186"/>
        <v>0</v>
      </c>
      <c r="S1664" s="56" t="str">
        <f t="shared" si="182"/>
        <v>×</v>
      </c>
      <c r="T1664" s="56" t="str">
        <f t="shared" si="183"/>
        <v>×</v>
      </c>
      <c r="U1664" s="56" t="str">
        <f t="shared" si="184"/>
        <v>×</v>
      </c>
      <c r="V1664" s="57" t="str">
        <f t="shared" si="187"/>
        <v/>
      </c>
      <c r="W1664" s="58">
        <f t="shared" si="185"/>
        <v>0</v>
      </c>
      <c r="X1664" s="54">
        <f t="shared" si="188"/>
        <v>139</v>
      </c>
      <c r="Y1664" s="59"/>
    </row>
    <row r="1665" spans="1:25" ht="14.25" customHeight="1">
      <c r="A1665" s="54">
        <v>1524</v>
      </c>
      <c r="B1665" s="23">
        <v>139</v>
      </c>
      <c r="C1665" s="23" t="s">
        <v>33</v>
      </c>
      <c r="D1665" s="32" t="s">
        <v>6835</v>
      </c>
      <c r="E1665" s="23" t="s">
        <v>160</v>
      </c>
      <c r="F1665" s="23" t="s">
        <v>161</v>
      </c>
      <c r="G1665" s="23" t="s">
        <v>154</v>
      </c>
      <c r="H1665" s="25">
        <v>100</v>
      </c>
      <c r="I1665" s="25">
        <v>20.7</v>
      </c>
      <c r="J1665" s="26">
        <v>100</v>
      </c>
      <c r="K1665" s="26">
        <v>2070</v>
      </c>
      <c r="L1665" s="27">
        <v>0</v>
      </c>
      <c r="M1665" s="27">
        <v>0</v>
      </c>
      <c r="N1665" s="27">
        <v>2</v>
      </c>
      <c r="O1665" s="27">
        <v>0</v>
      </c>
      <c r="P1665" s="27">
        <v>2</v>
      </c>
      <c r="Q1665" s="55"/>
      <c r="R1665" s="27">
        <f t="shared" si="186"/>
        <v>0</v>
      </c>
      <c r="S1665" s="56" t="str">
        <f t="shared" si="182"/>
        <v>×</v>
      </c>
      <c r="T1665" s="56" t="str">
        <f t="shared" si="183"/>
        <v>×</v>
      </c>
      <c r="U1665" s="56" t="str">
        <f t="shared" si="184"/>
        <v>×</v>
      </c>
      <c r="V1665" s="57" t="str">
        <f t="shared" si="187"/>
        <v/>
      </c>
      <c r="W1665" s="58">
        <f t="shared" si="185"/>
        <v>0</v>
      </c>
      <c r="X1665" s="54">
        <f t="shared" si="188"/>
        <v>139</v>
      </c>
      <c r="Y1665" s="59"/>
    </row>
    <row r="1666" spans="1:25" ht="14.25" customHeight="1">
      <c r="A1666" s="54">
        <v>1525</v>
      </c>
      <c r="B1666" s="23">
        <v>139</v>
      </c>
      <c r="C1666" s="23" t="s">
        <v>33</v>
      </c>
      <c r="D1666" s="32" t="s">
        <v>2768</v>
      </c>
      <c r="E1666" s="23" t="s">
        <v>160</v>
      </c>
      <c r="F1666" s="23" t="s">
        <v>2769</v>
      </c>
      <c r="G1666" s="23" t="s">
        <v>154</v>
      </c>
      <c r="H1666" s="25">
        <v>100</v>
      </c>
      <c r="I1666" s="25">
        <v>5.9</v>
      </c>
      <c r="J1666" s="26">
        <v>100</v>
      </c>
      <c r="K1666" s="26">
        <v>590</v>
      </c>
      <c r="L1666" s="27">
        <v>0</v>
      </c>
      <c r="M1666" s="27">
        <v>0</v>
      </c>
      <c r="N1666" s="27">
        <v>0</v>
      </c>
      <c r="O1666" s="27">
        <v>36</v>
      </c>
      <c r="P1666" s="27">
        <v>36</v>
      </c>
      <c r="Q1666" s="55"/>
      <c r="R1666" s="27">
        <f t="shared" si="186"/>
        <v>0</v>
      </c>
      <c r="S1666" s="56" t="str">
        <f t="shared" si="182"/>
        <v>×</v>
      </c>
      <c r="T1666" s="56" t="str">
        <f t="shared" si="183"/>
        <v>×</v>
      </c>
      <c r="U1666" s="56" t="str">
        <f t="shared" si="184"/>
        <v>×</v>
      </c>
      <c r="V1666" s="57" t="str">
        <f t="shared" si="187"/>
        <v/>
      </c>
      <c r="W1666" s="58">
        <f t="shared" si="185"/>
        <v>0</v>
      </c>
      <c r="X1666" s="54">
        <f t="shared" si="188"/>
        <v>139</v>
      </c>
      <c r="Y1666" s="59"/>
    </row>
    <row r="1667" spans="1:25" ht="14.25" customHeight="1">
      <c r="A1667" s="54">
        <v>1526</v>
      </c>
      <c r="B1667" s="23">
        <v>139</v>
      </c>
      <c r="C1667" s="23" t="s">
        <v>33</v>
      </c>
      <c r="D1667" s="32" t="s">
        <v>2770</v>
      </c>
      <c r="E1667" s="23" t="s">
        <v>160</v>
      </c>
      <c r="F1667" s="23" t="s">
        <v>2771</v>
      </c>
      <c r="G1667" s="23" t="s">
        <v>154</v>
      </c>
      <c r="H1667" s="25">
        <v>100</v>
      </c>
      <c r="I1667" s="25">
        <v>8.4</v>
      </c>
      <c r="J1667" s="26">
        <v>100</v>
      </c>
      <c r="K1667" s="26">
        <v>840</v>
      </c>
      <c r="L1667" s="27">
        <v>0</v>
      </c>
      <c r="M1667" s="27">
        <v>0</v>
      </c>
      <c r="N1667" s="27">
        <v>6</v>
      </c>
      <c r="O1667" s="27">
        <v>8</v>
      </c>
      <c r="P1667" s="27">
        <v>14</v>
      </c>
      <c r="Q1667" s="55"/>
      <c r="R1667" s="27">
        <f t="shared" si="186"/>
        <v>0</v>
      </c>
      <c r="S1667" s="56" t="str">
        <f t="shared" si="182"/>
        <v>×</v>
      </c>
      <c r="T1667" s="56" t="str">
        <f t="shared" si="183"/>
        <v>×</v>
      </c>
      <c r="U1667" s="56" t="str">
        <f t="shared" si="184"/>
        <v>×</v>
      </c>
      <c r="V1667" s="57" t="str">
        <f t="shared" si="187"/>
        <v/>
      </c>
      <c r="W1667" s="58">
        <f t="shared" si="185"/>
        <v>0</v>
      </c>
      <c r="X1667" s="54">
        <f t="shared" si="188"/>
        <v>139</v>
      </c>
      <c r="Y1667" s="59"/>
    </row>
    <row r="1668" spans="1:25" ht="14.25" customHeight="1">
      <c r="A1668" s="54">
        <v>1527</v>
      </c>
      <c r="B1668" s="23">
        <v>139</v>
      </c>
      <c r="C1668" s="23" t="s">
        <v>33</v>
      </c>
      <c r="D1668" s="32" t="s">
        <v>2772</v>
      </c>
      <c r="E1668" s="23" t="s">
        <v>160</v>
      </c>
      <c r="F1668" s="23" t="s">
        <v>2771</v>
      </c>
      <c r="G1668" s="23" t="s">
        <v>1698</v>
      </c>
      <c r="H1668" s="25">
        <v>1000</v>
      </c>
      <c r="I1668" s="25">
        <v>8.4</v>
      </c>
      <c r="J1668" s="26">
        <v>1000</v>
      </c>
      <c r="K1668" s="26">
        <v>8400</v>
      </c>
      <c r="L1668" s="27">
        <v>0</v>
      </c>
      <c r="M1668" s="27">
        <v>0</v>
      </c>
      <c r="N1668" s="27">
        <v>0</v>
      </c>
      <c r="O1668" s="27">
        <v>12</v>
      </c>
      <c r="P1668" s="27">
        <v>12</v>
      </c>
      <c r="Q1668" s="55"/>
      <c r="R1668" s="27">
        <f t="shared" si="186"/>
        <v>0</v>
      </c>
      <c r="S1668" s="56" t="str">
        <f t="shared" ref="S1668:S1731" si="189">IF(Q1668="","×","○")</f>
        <v>×</v>
      </c>
      <c r="T1668" s="56" t="str">
        <f t="shared" ref="T1668:T1731" si="190">IF(Q1668&gt;=1,"○","×")</f>
        <v>×</v>
      </c>
      <c r="U1668" s="56" t="str">
        <f t="shared" ref="U1668:U1731" si="191">IF(ISNUMBER(Q1668),IF(INT(Q1668)=Q1668,"○","×"),"×")</f>
        <v>×</v>
      </c>
      <c r="V1668" s="57" t="str">
        <f t="shared" si="187"/>
        <v/>
      </c>
      <c r="W1668" s="58">
        <f t="shared" si="185"/>
        <v>0</v>
      </c>
      <c r="X1668" s="54">
        <f t="shared" si="188"/>
        <v>139</v>
      </c>
      <c r="Y1668" s="59"/>
    </row>
    <row r="1669" spans="1:25" ht="14.25" customHeight="1">
      <c r="A1669" s="54">
        <v>1528</v>
      </c>
      <c r="B1669" s="23">
        <v>139</v>
      </c>
      <c r="C1669" s="23" t="s">
        <v>33</v>
      </c>
      <c r="D1669" s="32" t="s">
        <v>6836</v>
      </c>
      <c r="E1669" s="23" t="s">
        <v>160</v>
      </c>
      <c r="F1669" s="23" t="s">
        <v>2763</v>
      </c>
      <c r="G1669" s="23" t="s">
        <v>1091</v>
      </c>
      <c r="H1669" s="25">
        <v>100</v>
      </c>
      <c r="I1669" s="25">
        <v>13.2</v>
      </c>
      <c r="J1669" s="26">
        <v>100</v>
      </c>
      <c r="K1669" s="26">
        <v>1320</v>
      </c>
      <c r="L1669" s="27">
        <v>0</v>
      </c>
      <c r="M1669" s="27">
        <v>0</v>
      </c>
      <c r="N1669" s="27">
        <v>0</v>
      </c>
      <c r="O1669" s="27">
        <v>24</v>
      </c>
      <c r="P1669" s="27">
        <v>24</v>
      </c>
      <c r="Q1669" s="55"/>
      <c r="R1669" s="27">
        <f t="shared" si="186"/>
        <v>0</v>
      </c>
      <c r="S1669" s="56" t="str">
        <f t="shared" si="189"/>
        <v>×</v>
      </c>
      <c r="T1669" s="56" t="str">
        <f t="shared" si="190"/>
        <v>×</v>
      </c>
      <c r="U1669" s="56" t="str">
        <f t="shared" si="191"/>
        <v>×</v>
      </c>
      <c r="V1669" s="57" t="str">
        <f t="shared" si="187"/>
        <v/>
      </c>
      <c r="W1669" s="58">
        <f t="shared" si="185"/>
        <v>0</v>
      </c>
      <c r="X1669" s="54">
        <f t="shared" si="188"/>
        <v>139</v>
      </c>
      <c r="Y1669" s="59"/>
    </row>
    <row r="1670" spans="1:25" ht="14.25" customHeight="1">
      <c r="A1670" s="54">
        <v>1529</v>
      </c>
      <c r="B1670" s="23">
        <v>139</v>
      </c>
      <c r="C1670" s="23" t="s">
        <v>33</v>
      </c>
      <c r="D1670" s="32" t="s">
        <v>2766</v>
      </c>
      <c r="E1670" s="23" t="s">
        <v>160</v>
      </c>
      <c r="F1670" s="23" t="s">
        <v>2767</v>
      </c>
      <c r="G1670" s="23" t="s">
        <v>1698</v>
      </c>
      <c r="H1670" s="25">
        <v>1000</v>
      </c>
      <c r="I1670" s="25">
        <v>13.2</v>
      </c>
      <c r="J1670" s="26">
        <v>1000</v>
      </c>
      <c r="K1670" s="26">
        <v>13200</v>
      </c>
      <c r="L1670" s="27">
        <v>0</v>
      </c>
      <c r="M1670" s="27">
        <v>0</v>
      </c>
      <c r="N1670" s="27">
        <v>0</v>
      </c>
      <c r="O1670" s="27">
        <v>12</v>
      </c>
      <c r="P1670" s="27">
        <v>12</v>
      </c>
      <c r="Q1670" s="55"/>
      <c r="R1670" s="27">
        <f t="shared" si="186"/>
        <v>0</v>
      </c>
      <c r="S1670" s="56" t="str">
        <f t="shared" si="189"/>
        <v>×</v>
      </c>
      <c r="T1670" s="56" t="str">
        <f t="shared" si="190"/>
        <v>×</v>
      </c>
      <c r="U1670" s="56" t="str">
        <f t="shared" si="191"/>
        <v>×</v>
      </c>
      <c r="V1670" s="57" t="str">
        <f t="shared" si="187"/>
        <v/>
      </c>
      <c r="W1670" s="58">
        <f t="shared" si="185"/>
        <v>0</v>
      </c>
      <c r="X1670" s="54">
        <f t="shared" si="188"/>
        <v>139</v>
      </c>
      <c r="Y1670" s="59"/>
    </row>
    <row r="1671" spans="1:25" ht="14.25" customHeight="1">
      <c r="A1671" s="54">
        <v>1530</v>
      </c>
      <c r="B1671" s="23">
        <v>139</v>
      </c>
      <c r="C1671" s="23" t="s">
        <v>33</v>
      </c>
      <c r="D1671" s="32" t="s">
        <v>2764</v>
      </c>
      <c r="E1671" s="23" t="s">
        <v>160</v>
      </c>
      <c r="F1671" s="23" t="s">
        <v>2765</v>
      </c>
      <c r="G1671" s="23" t="s">
        <v>505</v>
      </c>
      <c r="H1671" s="25">
        <v>1</v>
      </c>
      <c r="I1671" s="25">
        <v>16.2</v>
      </c>
      <c r="J1671" s="26">
        <v>100</v>
      </c>
      <c r="K1671" s="26">
        <v>1620</v>
      </c>
      <c r="L1671" s="27">
        <v>0</v>
      </c>
      <c r="M1671" s="27">
        <v>0</v>
      </c>
      <c r="N1671" s="27">
        <v>8</v>
      </c>
      <c r="O1671" s="27">
        <v>4</v>
      </c>
      <c r="P1671" s="27">
        <v>12</v>
      </c>
      <c r="Q1671" s="55"/>
      <c r="R1671" s="27">
        <f t="shared" si="186"/>
        <v>0</v>
      </c>
      <c r="S1671" s="56" t="str">
        <f t="shared" si="189"/>
        <v>×</v>
      </c>
      <c r="T1671" s="56" t="str">
        <f t="shared" si="190"/>
        <v>×</v>
      </c>
      <c r="U1671" s="56" t="str">
        <f t="shared" si="191"/>
        <v>×</v>
      </c>
      <c r="V1671" s="57" t="str">
        <f t="shared" si="187"/>
        <v/>
      </c>
      <c r="W1671" s="58">
        <f t="shared" si="185"/>
        <v>0</v>
      </c>
      <c r="X1671" s="54">
        <f t="shared" si="188"/>
        <v>139</v>
      </c>
      <c r="Y1671" s="59"/>
    </row>
    <row r="1672" spans="1:25" ht="14.25" customHeight="1">
      <c r="A1672" s="54">
        <v>1531</v>
      </c>
      <c r="B1672" s="23">
        <v>139</v>
      </c>
      <c r="C1672" s="23" t="s">
        <v>33</v>
      </c>
      <c r="D1672" s="32" t="s">
        <v>2697</v>
      </c>
      <c r="E1672" s="23" t="s">
        <v>160</v>
      </c>
      <c r="F1672" s="23" t="s">
        <v>2698</v>
      </c>
      <c r="G1672" s="23" t="s">
        <v>252</v>
      </c>
      <c r="H1672" s="25">
        <v>100</v>
      </c>
      <c r="I1672" s="25">
        <v>11.9</v>
      </c>
      <c r="J1672" s="26">
        <v>100</v>
      </c>
      <c r="K1672" s="26">
        <v>1190</v>
      </c>
      <c r="L1672" s="27">
        <v>24</v>
      </c>
      <c r="M1672" s="27">
        <v>0</v>
      </c>
      <c r="N1672" s="27">
        <v>0</v>
      </c>
      <c r="O1672" s="27">
        <v>0</v>
      </c>
      <c r="P1672" s="27">
        <v>24</v>
      </c>
      <c r="Q1672" s="55"/>
      <c r="R1672" s="27">
        <f t="shared" si="186"/>
        <v>0</v>
      </c>
      <c r="S1672" s="56" t="str">
        <f t="shared" si="189"/>
        <v>×</v>
      </c>
      <c r="T1672" s="56" t="str">
        <f t="shared" si="190"/>
        <v>×</v>
      </c>
      <c r="U1672" s="56" t="str">
        <f t="shared" si="191"/>
        <v>×</v>
      </c>
      <c r="V1672" s="57" t="str">
        <f t="shared" si="187"/>
        <v/>
      </c>
      <c r="W1672" s="58">
        <f t="shared" si="185"/>
        <v>0</v>
      </c>
      <c r="X1672" s="54">
        <f t="shared" si="188"/>
        <v>139</v>
      </c>
      <c r="Y1672" s="59"/>
    </row>
    <row r="1673" spans="1:25" ht="14.25" customHeight="1">
      <c r="A1673" s="54">
        <v>1532</v>
      </c>
      <c r="B1673" s="23">
        <v>139</v>
      </c>
      <c r="C1673" s="23" t="s">
        <v>33</v>
      </c>
      <c r="D1673" s="32" t="s">
        <v>2728</v>
      </c>
      <c r="E1673" s="23" t="s">
        <v>160</v>
      </c>
      <c r="F1673" s="23" t="s">
        <v>2729</v>
      </c>
      <c r="G1673" s="23" t="s">
        <v>425</v>
      </c>
      <c r="H1673" s="25">
        <v>10</v>
      </c>
      <c r="I1673" s="25">
        <v>406</v>
      </c>
      <c r="J1673" s="26">
        <v>10</v>
      </c>
      <c r="K1673" s="26">
        <v>4060</v>
      </c>
      <c r="L1673" s="27">
        <v>2</v>
      </c>
      <c r="M1673" s="27">
        <v>6</v>
      </c>
      <c r="N1673" s="27">
        <v>200</v>
      </c>
      <c r="O1673" s="27">
        <v>0</v>
      </c>
      <c r="P1673" s="27">
        <v>208</v>
      </c>
      <c r="Q1673" s="55"/>
      <c r="R1673" s="27">
        <f t="shared" si="186"/>
        <v>0</v>
      </c>
      <c r="S1673" s="56" t="str">
        <f t="shared" si="189"/>
        <v>×</v>
      </c>
      <c r="T1673" s="56" t="str">
        <f t="shared" si="190"/>
        <v>×</v>
      </c>
      <c r="U1673" s="56" t="str">
        <f t="shared" si="191"/>
        <v>×</v>
      </c>
      <c r="V1673" s="57" t="str">
        <f t="shared" si="187"/>
        <v/>
      </c>
      <c r="W1673" s="58">
        <f t="shared" si="185"/>
        <v>0</v>
      </c>
      <c r="X1673" s="54">
        <f t="shared" si="188"/>
        <v>139</v>
      </c>
      <c r="Y1673" s="59"/>
    </row>
    <row r="1674" spans="1:25" ht="14.25" customHeight="1">
      <c r="A1674" s="54">
        <v>1533</v>
      </c>
      <c r="B1674" s="23">
        <v>139</v>
      </c>
      <c r="C1674" s="23" t="s">
        <v>33</v>
      </c>
      <c r="D1674" s="32" t="s">
        <v>2693</v>
      </c>
      <c r="E1674" s="23" t="s">
        <v>160</v>
      </c>
      <c r="F1674" s="23" t="s">
        <v>6837</v>
      </c>
      <c r="G1674" s="23" t="s">
        <v>154</v>
      </c>
      <c r="H1674" s="25">
        <v>100</v>
      </c>
      <c r="I1674" s="25">
        <v>5.9</v>
      </c>
      <c r="J1674" s="26">
        <v>100</v>
      </c>
      <c r="K1674" s="26">
        <v>590</v>
      </c>
      <c r="L1674" s="27">
        <v>30</v>
      </c>
      <c r="M1674" s="27">
        <v>0</v>
      </c>
      <c r="N1674" s="27">
        <v>0</v>
      </c>
      <c r="O1674" s="27">
        <v>0</v>
      </c>
      <c r="P1674" s="27">
        <v>30</v>
      </c>
      <c r="Q1674" s="55"/>
      <c r="R1674" s="27">
        <f t="shared" si="186"/>
        <v>0</v>
      </c>
      <c r="S1674" s="56" t="str">
        <f t="shared" si="189"/>
        <v>×</v>
      </c>
      <c r="T1674" s="56" t="str">
        <f t="shared" si="190"/>
        <v>×</v>
      </c>
      <c r="U1674" s="56" t="str">
        <f t="shared" si="191"/>
        <v>×</v>
      </c>
      <c r="V1674" s="57" t="str">
        <f t="shared" si="187"/>
        <v/>
      </c>
      <c r="W1674" s="58">
        <f t="shared" si="185"/>
        <v>0</v>
      </c>
      <c r="X1674" s="54">
        <f t="shared" si="188"/>
        <v>139</v>
      </c>
      <c r="Y1674" s="59"/>
    </row>
    <row r="1675" spans="1:25" ht="14.25" customHeight="1">
      <c r="A1675" s="54">
        <v>1534</v>
      </c>
      <c r="B1675" s="23">
        <v>139</v>
      </c>
      <c r="C1675" s="23" t="s">
        <v>33</v>
      </c>
      <c r="D1675" s="32" t="s">
        <v>2737</v>
      </c>
      <c r="E1675" s="23" t="s">
        <v>160</v>
      </c>
      <c r="F1675" s="23" t="s">
        <v>2738</v>
      </c>
      <c r="G1675" s="23" t="s">
        <v>154</v>
      </c>
      <c r="H1675" s="25">
        <v>100</v>
      </c>
      <c r="I1675" s="25">
        <v>9.8000000000000007</v>
      </c>
      <c r="J1675" s="26">
        <v>100</v>
      </c>
      <c r="K1675" s="26">
        <v>980.00000000000011</v>
      </c>
      <c r="L1675" s="27">
        <v>6</v>
      </c>
      <c r="M1675" s="27">
        <v>30</v>
      </c>
      <c r="N1675" s="27">
        <v>0</v>
      </c>
      <c r="O1675" s="27">
        <v>0</v>
      </c>
      <c r="P1675" s="27">
        <v>36</v>
      </c>
      <c r="Q1675" s="55"/>
      <c r="R1675" s="27">
        <f t="shared" si="186"/>
        <v>0</v>
      </c>
      <c r="S1675" s="56" t="str">
        <f t="shared" si="189"/>
        <v>×</v>
      </c>
      <c r="T1675" s="56" t="str">
        <f t="shared" si="190"/>
        <v>×</v>
      </c>
      <c r="U1675" s="56" t="str">
        <f t="shared" si="191"/>
        <v>×</v>
      </c>
      <c r="V1675" s="57" t="str">
        <f t="shared" si="187"/>
        <v/>
      </c>
      <c r="W1675" s="58">
        <f t="shared" si="185"/>
        <v>0</v>
      </c>
      <c r="X1675" s="54">
        <f t="shared" si="188"/>
        <v>139</v>
      </c>
      <c r="Y1675" s="59"/>
    </row>
    <row r="1676" spans="1:25" ht="14.25" customHeight="1">
      <c r="A1676" s="54">
        <v>1535</v>
      </c>
      <c r="B1676" s="23">
        <v>139</v>
      </c>
      <c r="C1676" s="23" t="s">
        <v>33</v>
      </c>
      <c r="D1676" s="32" t="s">
        <v>6838</v>
      </c>
      <c r="E1676" s="23" t="s">
        <v>160</v>
      </c>
      <c r="F1676" s="23" t="s">
        <v>2736</v>
      </c>
      <c r="G1676" s="23" t="s">
        <v>87</v>
      </c>
      <c r="H1676" s="25">
        <v>50</v>
      </c>
      <c r="I1676" s="25">
        <v>59</v>
      </c>
      <c r="J1676" s="26">
        <v>50</v>
      </c>
      <c r="K1676" s="26">
        <v>2950</v>
      </c>
      <c r="L1676" s="27">
        <v>0</v>
      </c>
      <c r="M1676" s="27">
        <v>0</v>
      </c>
      <c r="N1676" s="27">
        <v>6</v>
      </c>
      <c r="O1676" s="27">
        <v>0</v>
      </c>
      <c r="P1676" s="27">
        <v>6</v>
      </c>
      <c r="Q1676" s="55"/>
      <c r="R1676" s="27">
        <f t="shared" si="186"/>
        <v>0</v>
      </c>
      <c r="S1676" s="56" t="str">
        <f t="shared" si="189"/>
        <v>×</v>
      </c>
      <c r="T1676" s="56" t="str">
        <f t="shared" si="190"/>
        <v>×</v>
      </c>
      <c r="U1676" s="56" t="str">
        <f t="shared" si="191"/>
        <v>×</v>
      </c>
      <c r="V1676" s="57" t="str">
        <f t="shared" si="187"/>
        <v/>
      </c>
      <c r="W1676" s="58">
        <f t="shared" si="185"/>
        <v>0</v>
      </c>
      <c r="X1676" s="54">
        <f t="shared" si="188"/>
        <v>139</v>
      </c>
      <c r="Y1676" s="59"/>
    </row>
    <row r="1677" spans="1:25" ht="14.25" customHeight="1">
      <c r="A1677" s="54">
        <v>1536</v>
      </c>
      <c r="B1677" s="23">
        <v>139</v>
      </c>
      <c r="C1677" s="23" t="s">
        <v>33</v>
      </c>
      <c r="D1677" s="32" t="s">
        <v>2783</v>
      </c>
      <c r="E1677" s="23" t="s">
        <v>160</v>
      </c>
      <c r="F1677" s="23" t="s">
        <v>2784</v>
      </c>
      <c r="G1677" s="23" t="s">
        <v>425</v>
      </c>
      <c r="H1677" s="25">
        <v>10</v>
      </c>
      <c r="I1677" s="25">
        <v>96</v>
      </c>
      <c r="J1677" s="26">
        <v>10</v>
      </c>
      <c r="K1677" s="26">
        <v>960</v>
      </c>
      <c r="L1677" s="27">
        <v>10</v>
      </c>
      <c r="M1677" s="27">
        <v>14</v>
      </c>
      <c r="N1677" s="27">
        <v>1</v>
      </c>
      <c r="O1677" s="27">
        <v>0</v>
      </c>
      <c r="P1677" s="27">
        <v>25</v>
      </c>
      <c r="Q1677" s="55"/>
      <c r="R1677" s="27">
        <f t="shared" si="186"/>
        <v>0</v>
      </c>
      <c r="S1677" s="56" t="str">
        <f t="shared" si="189"/>
        <v>×</v>
      </c>
      <c r="T1677" s="56" t="str">
        <f t="shared" si="190"/>
        <v>×</v>
      </c>
      <c r="U1677" s="56" t="str">
        <f t="shared" si="191"/>
        <v>×</v>
      </c>
      <c r="V1677" s="57" t="str">
        <f t="shared" si="187"/>
        <v/>
      </c>
      <c r="W1677" s="58">
        <f t="shared" si="185"/>
        <v>0</v>
      </c>
      <c r="X1677" s="54">
        <f t="shared" si="188"/>
        <v>139</v>
      </c>
      <c r="Y1677" s="59"/>
    </row>
    <row r="1678" spans="1:25" ht="14.25" customHeight="1">
      <c r="A1678" s="54">
        <v>1537</v>
      </c>
      <c r="B1678" s="23">
        <v>139</v>
      </c>
      <c r="C1678" s="23" t="s">
        <v>33</v>
      </c>
      <c r="D1678" s="32" t="s">
        <v>6839</v>
      </c>
      <c r="E1678" s="23" t="s">
        <v>160</v>
      </c>
      <c r="F1678" s="23" t="s">
        <v>2780</v>
      </c>
      <c r="G1678" s="23" t="s">
        <v>154</v>
      </c>
      <c r="H1678" s="25">
        <v>100</v>
      </c>
      <c r="I1678" s="25">
        <v>5.7</v>
      </c>
      <c r="J1678" s="26">
        <v>100</v>
      </c>
      <c r="K1678" s="26">
        <v>570</v>
      </c>
      <c r="L1678" s="27">
        <v>2</v>
      </c>
      <c r="M1678" s="27">
        <v>0</v>
      </c>
      <c r="N1678" s="27">
        <v>0</v>
      </c>
      <c r="O1678" s="27">
        <v>0</v>
      </c>
      <c r="P1678" s="27">
        <v>2</v>
      </c>
      <c r="Q1678" s="55"/>
      <c r="R1678" s="27">
        <f t="shared" si="186"/>
        <v>0</v>
      </c>
      <c r="S1678" s="56" t="str">
        <f t="shared" si="189"/>
        <v>×</v>
      </c>
      <c r="T1678" s="56" t="str">
        <f t="shared" si="190"/>
        <v>×</v>
      </c>
      <c r="U1678" s="56" t="str">
        <f t="shared" si="191"/>
        <v>×</v>
      </c>
      <c r="V1678" s="57" t="str">
        <f t="shared" si="187"/>
        <v/>
      </c>
      <c r="W1678" s="58">
        <f t="shared" si="185"/>
        <v>0</v>
      </c>
      <c r="X1678" s="54">
        <f t="shared" si="188"/>
        <v>139</v>
      </c>
      <c r="Y1678" s="59"/>
    </row>
    <row r="1679" spans="1:25" ht="14.25" customHeight="1">
      <c r="A1679" s="54">
        <v>1538</v>
      </c>
      <c r="B1679" s="23">
        <v>139</v>
      </c>
      <c r="C1679" s="23" t="s">
        <v>33</v>
      </c>
      <c r="D1679" s="32" t="s">
        <v>2776</v>
      </c>
      <c r="E1679" s="23" t="s">
        <v>160</v>
      </c>
      <c r="F1679" s="23" t="s">
        <v>2777</v>
      </c>
      <c r="G1679" s="23" t="s">
        <v>464</v>
      </c>
      <c r="H1679" s="25">
        <v>100</v>
      </c>
      <c r="I1679" s="25">
        <v>11</v>
      </c>
      <c r="J1679" s="26">
        <v>100</v>
      </c>
      <c r="K1679" s="26">
        <v>1100</v>
      </c>
      <c r="L1679" s="27">
        <v>0</v>
      </c>
      <c r="M1679" s="27">
        <v>8</v>
      </c>
      <c r="N1679" s="27">
        <v>0</v>
      </c>
      <c r="O1679" s="27">
        <v>0</v>
      </c>
      <c r="P1679" s="27">
        <v>8</v>
      </c>
      <c r="Q1679" s="55"/>
      <c r="R1679" s="27">
        <f t="shared" si="186"/>
        <v>0</v>
      </c>
      <c r="S1679" s="56" t="str">
        <f t="shared" si="189"/>
        <v>×</v>
      </c>
      <c r="T1679" s="56" t="str">
        <f t="shared" si="190"/>
        <v>×</v>
      </c>
      <c r="U1679" s="56" t="str">
        <f t="shared" si="191"/>
        <v>×</v>
      </c>
      <c r="V1679" s="57" t="str">
        <f t="shared" si="187"/>
        <v/>
      </c>
      <c r="W1679" s="58">
        <f t="shared" si="185"/>
        <v>0</v>
      </c>
      <c r="X1679" s="54">
        <f t="shared" si="188"/>
        <v>139</v>
      </c>
      <c r="Y1679" s="59"/>
    </row>
    <row r="1680" spans="1:25" ht="14.25" customHeight="1">
      <c r="A1680" s="54">
        <v>1539</v>
      </c>
      <c r="B1680" s="23">
        <v>139</v>
      </c>
      <c r="C1680" s="23" t="s">
        <v>33</v>
      </c>
      <c r="D1680" s="32" t="s">
        <v>2778</v>
      </c>
      <c r="E1680" s="23" t="s">
        <v>160</v>
      </c>
      <c r="F1680" s="23" t="s">
        <v>2779</v>
      </c>
      <c r="G1680" s="23" t="s">
        <v>154</v>
      </c>
      <c r="H1680" s="25">
        <v>100</v>
      </c>
      <c r="I1680" s="25">
        <v>18.100000000000001</v>
      </c>
      <c r="J1680" s="26">
        <v>100</v>
      </c>
      <c r="K1680" s="26">
        <v>1810.0000000000002</v>
      </c>
      <c r="L1680" s="27">
        <v>8</v>
      </c>
      <c r="M1680" s="27">
        <v>0</v>
      </c>
      <c r="N1680" s="27">
        <v>0</v>
      </c>
      <c r="O1680" s="27">
        <v>2</v>
      </c>
      <c r="P1680" s="27">
        <v>10</v>
      </c>
      <c r="Q1680" s="55"/>
      <c r="R1680" s="27">
        <f t="shared" si="186"/>
        <v>0</v>
      </c>
      <c r="S1680" s="56" t="str">
        <f t="shared" si="189"/>
        <v>×</v>
      </c>
      <c r="T1680" s="56" t="str">
        <f t="shared" si="190"/>
        <v>×</v>
      </c>
      <c r="U1680" s="56" t="str">
        <f t="shared" si="191"/>
        <v>×</v>
      </c>
      <c r="V1680" s="57" t="str">
        <f t="shared" si="187"/>
        <v/>
      </c>
      <c r="W1680" s="58">
        <f t="shared" si="185"/>
        <v>0</v>
      </c>
      <c r="X1680" s="54">
        <f t="shared" si="188"/>
        <v>139</v>
      </c>
      <c r="Y1680" s="59"/>
    </row>
    <row r="1681" spans="1:323" ht="14.25" customHeight="1">
      <c r="A1681" s="54">
        <v>1540</v>
      </c>
      <c r="B1681" s="23">
        <v>139</v>
      </c>
      <c r="C1681" s="23" t="s">
        <v>33</v>
      </c>
      <c r="D1681" s="78" t="s">
        <v>6840</v>
      </c>
      <c r="E1681" s="23" t="s">
        <v>160</v>
      </c>
      <c r="F1681" s="23" t="s">
        <v>6841</v>
      </c>
      <c r="G1681" s="23" t="s">
        <v>154</v>
      </c>
      <c r="H1681" s="25">
        <v>100</v>
      </c>
      <c r="I1681" s="25">
        <v>53</v>
      </c>
      <c r="J1681" s="26">
        <v>100</v>
      </c>
      <c r="K1681" s="26">
        <v>5300</v>
      </c>
      <c r="L1681" s="27">
        <v>0</v>
      </c>
      <c r="M1681" s="27">
        <v>0</v>
      </c>
      <c r="N1681" s="27">
        <v>0</v>
      </c>
      <c r="O1681" s="27">
        <v>12</v>
      </c>
      <c r="P1681" s="27">
        <v>12</v>
      </c>
      <c r="Q1681" s="55"/>
      <c r="R1681" s="27">
        <f t="shared" si="186"/>
        <v>0</v>
      </c>
      <c r="S1681" s="56" t="str">
        <f t="shared" si="189"/>
        <v>×</v>
      </c>
      <c r="T1681" s="56" t="str">
        <f t="shared" si="190"/>
        <v>×</v>
      </c>
      <c r="U1681" s="56" t="str">
        <f t="shared" si="191"/>
        <v>×</v>
      </c>
      <c r="V1681" s="57" t="str">
        <f t="shared" si="187"/>
        <v/>
      </c>
      <c r="W1681" s="58">
        <f t="shared" si="185"/>
        <v>0</v>
      </c>
      <c r="X1681" s="54">
        <f t="shared" si="188"/>
        <v>139</v>
      </c>
      <c r="Y1681" s="59"/>
    </row>
    <row r="1682" spans="1:323" ht="14.25" customHeight="1">
      <c r="A1682" s="54">
        <v>1541</v>
      </c>
      <c r="B1682" s="23">
        <v>139</v>
      </c>
      <c r="C1682" s="23" t="s">
        <v>33</v>
      </c>
      <c r="D1682" s="78" t="s">
        <v>6842</v>
      </c>
      <c r="E1682" s="23" t="s">
        <v>160</v>
      </c>
      <c r="F1682" s="23" t="s">
        <v>6843</v>
      </c>
      <c r="G1682" s="23" t="s">
        <v>154</v>
      </c>
      <c r="H1682" s="25">
        <v>100</v>
      </c>
      <c r="I1682" s="25">
        <v>141.80000000000001</v>
      </c>
      <c r="J1682" s="26">
        <v>100</v>
      </c>
      <c r="K1682" s="26">
        <v>14180.000000000002</v>
      </c>
      <c r="L1682" s="27">
        <v>0</v>
      </c>
      <c r="M1682" s="27">
        <v>0</v>
      </c>
      <c r="N1682" s="27">
        <v>0</v>
      </c>
      <c r="O1682" s="27">
        <v>12</v>
      </c>
      <c r="P1682" s="27">
        <v>12</v>
      </c>
      <c r="Q1682" s="55"/>
      <c r="R1682" s="27">
        <f t="shared" si="186"/>
        <v>0</v>
      </c>
      <c r="S1682" s="56" t="str">
        <f t="shared" si="189"/>
        <v>×</v>
      </c>
      <c r="T1682" s="56" t="str">
        <f t="shared" si="190"/>
        <v>×</v>
      </c>
      <c r="U1682" s="56" t="str">
        <f t="shared" si="191"/>
        <v>×</v>
      </c>
      <c r="V1682" s="57" t="str">
        <f t="shared" si="187"/>
        <v/>
      </c>
      <c r="W1682" s="58">
        <f t="shared" si="185"/>
        <v>0</v>
      </c>
      <c r="X1682" s="54">
        <f t="shared" si="188"/>
        <v>139</v>
      </c>
      <c r="Y1682" s="59"/>
    </row>
    <row r="1683" spans="1:323" ht="14.25" customHeight="1">
      <c r="A1683" s="60" t="s">
        <v>6036</v>
      </c>
      <c r="B1683" s="61"/>
      <c r="C1683" s="61"/>
      <c r="D1683" s="80"/>
      <c r="E1683" s="61"/>
      <c r="F1683" s="61"/>
      <c r="G1683" s="61"/>
      <c r="H1683" s="63"/>
      <c r="I1683" s="63"/>
      <c r="J1683" s="64"/>
      <c r="K1683" s="64"/>
      <c r="L1683" s="65"/>
      <c r="M1683" s="65"/>
      <c r="N1683" s="65"/>
      <c r="O1683" s="65"/>
      <c r="P1683" s="65"/>
      <c r="Q1683" s="66" t="str">
        <f>CONCATENATE("項番",B1682," 計")</f>
        <v>項番139 計</v>
      </c>
      <c r="R1683" s="67">
        <f>SUMIF(B:B,B1682,R:R)</f>
        <v>0</v>
      </c>
      <c r="S1683" s="68">
        <f>COUNTIFS($B:$B,$B1682,S:S,"○")</f>
        <v>0</v>
      </c>
      <c r="T1683" s="67"/>
      <c r="U1683" s="67"/>
      <c r="V1683" s="69" t="str">
        <f>IF(S1683=0,"",IF(COUNTIF(B:B,X1683)=S1683,"","この項番で見積単価（税別）が入力されていない品目があります"))</f>
        <v/>
      </c>
      <c r="W1683" s="70">
        <f t="shared" si="185"/>
        <v>0</v>
      </c>
      <c r="X1683" s="60">
        <f>B1682</f>
        <v>139</v>
      </c>
      <c r="Y1683" s="71" t="s">
        <v>293</v>
      </c>
    </row>
    <row r="1684" spans="1:323" ht="14.25" customHeight="1">
      <c r="A1684" s="54">
        <v>1542</v>
      </c>
      <c r="B1684" s="23">
        <v>140</v>
      </c>
      <c r="C1684" s="23" t="s">
        <v>33</v>
      </c>
      <c r="D1684" s="32" t="s">
        <v>2730</v>
      </c>
      <c r="E1684" s="23" t="s">
        <v>160</v>
      </c>
      <c r="F1684" s="23" t="s">
        <v>2731</v>
      </c>
      <c r="G1684" s="23" t="s">
        <v>1698</v>
      </c>
      <c r="H1684" s="25">
        <v>1000</v>
      </c>
      <c r="I1684" s="25">
        <v>5.9</v>
      </c>
      <c r="J1684" s="26">
        <v>1000</v>
      </c>
      <c r="K1684" s="26">
        <v>5900</v>
      </c>
      <c r="L1684" s="27">
        <v>0</v>
      </c>
      <c r="M1684" s="27">
        <v>0</v>
      </c>
      <c r="N1684" s="27">
        <v>0</v>
      </c>
      <c r="O1684" s="27">
        <v>24</v>
      </c>
      <c r="P1684" s="27">
        <v>24</v>
      </c>
      <c r="Q1684" s="55"/>
      <c r="R1684" s="27">
        <f t="shared" si="186"/>
        <v>0</v>
      </c>
      <c r="S1684" s="56" t="str">
        <f t="shared" si="189"/>
        <v>×</v>
      </c>
      <c r="T1684" s="56" t="str">
        <f t="shared" si="190"/>
        <v>×</v>
      </c>
      <c r="U1684" s="56" t="str">
        <f t="shared" si="191"/>
        <v>×</v>
      </c>
      <c r="V1684" s="57" t="str">
        <f t="shared" si="187"/>
        <v/>
      </c>
      <c r="W1684" s="58">
        <f t="shared" si="185"/>
        <v>0</v>
      </c>
      <c r="X1684" s="54">
        <f t="shared" si="188"/>
        <v>140</v>
      </c>
      <c r="Y1684" s="59"/>
    </row>
    <row r="1685" spans="1:323" ht="14.25" customHeight="1">
      <c r="A1685" s="54">
        <v>1543</v>
      </c>
      <c r="B1685" s="23">
        <v>140</v>
      </c>
      <c r="C1685" s="23" t="s">
        <v>33</v>
      </c>
      <c r="D1685" s="32" t="s">
        <v>2732</v>
      </c>
      <c r="E1685" s="23" t="s">
        <v>160</v>
      </c>
      <c r="F1685" s="23" t="s">
        <v>2731</v>
      </c>
      <c r="G1685" s="23" t="s">
        <v>154</v>
      </c>
      <c r="H1685" s="25">
        <v>100</v>
      </c>
      <c r="I1685" s="25">
        <v>5.9</v>
      </c>
      <c r="J1685" s="26">
        <v>100</v>
      </c>
      <c r="K1685" s="26">
        <v>590</v>
      </c>
      <c r="L1685" s="27">
        <v>12</v>
      </c>
      <c r="M1685" s="27">
        <v>12</v>
      </c>
      <c r="N1685" s="27">
        <v>1</v>
      </c>
      <c r="O1685" s="27">
        <v>12</v>
      </c>
      <c r="P1685" s="27">
        <v>37</v>
      </c>
      <c r="Q1685" s="55"/>
      <c r="R1685" s="27">
        <f t="shared" si="186"/>
        <v>0</v>
      </c>
      <c r="S1685" s="56" t="str">
        <f t="shared" si="189"/>
        <v>×</v>
      </c>
      <c r="T1685" s="56" t="str">
        <f t="shared" si="190"/>
        <v>×</v>
      </c>
      <c r="U1685" s="56" t="str">
        <f t="shared" si="191"/>
        <v>×</v>
      </c>
      <c r="V1685" s="57" t="str">
        <f t="shared" si="187"/>
        <v/>
      </c>
      <c r="W1685" s="58">
        <f t="shared" si="185"/>
        <v>0</v>
      </c>
      <c r="X1685" s="54">
        <f t="shared" si="188"/>
        <v>140</v>
      </c>
      <c r="Y1685" s="59"/>
    </row>
    <row r="1686" spans="1:323" ht="14.25" customHeight="1">
      <c r="A1686" s="54">
        <v>1544</v>
      </c>
      <c r="B1686" s="23">
        <v>140</v>
      </c>
      <c r="C1686" s="23" t="s">
        <v>33</v>
      </c>
      <c r="D1686" s="32" t="s">
        <v>2733</v>
      </c>
      <c r="E1686" s="23" t="s">
        <v>160</v>
      </c>
      <c r="F1686" s="23" t="s">
        <v>2734</v>
      </c>
      <c r="G1686" s="23" t="s">
        <v>1698</v>
      </c>
      <c r="H1686" s="25">
        <v>1000</v>
      </c>
      <c r="I1686" s="25">
        <v>8</v>
      </c>
      <c r="J1686" s="26">
        <v>1000</v>
      </c>
      <c r="K1686" s="26">
        <v>8000</v>
      </c>
      <c r="L1686" s="27">
        <v>0</v>
      </c>
      <c r="M1686" s="27">
        <v>0</v>
      </c>
      <c r="N1686" s="27">
        <v>0</v>
      </c>
      <c r="O1686" s="27">
        <v>24</v>
      </c>
      <c r="P1686" s="27">
        <v>24</v>
      </c>
      <c r="Q1686" s="55"/>
      <c r="R1686" s="27">
        <f t="shared" si="186"/>
        <v>0</v>
      </c>
      <c r="S1686" s="56" t="str">
        <f t="shared" si="189"/>
        <v>×</v>
      </c>
      <c r="T1686" s="56" t="str">
        <f t="shared" si="190"/>
        <v>×</v>
      </c>
      <c r="U1686" s="56" t="str">
        <f t="shared" si="191"/>
        <v>×</v>
      </c>
      <c r="V1686" s="57" t="str">
        <f t="shared" si="187"/>
        <v/>
      </c>
      <c r="W1686" s="58">
        <f t="shared" si="185"/>
        <v>0</v>
      </c>
      <c r="X1686" s="54">
        <f t="shared" si="188"/>
        <v>140</v>
      </c>
      <c r="Y1686" s="59"/>
    </row>
    <row r="1687" spans="1:323" ht="14.25" customHeight="1">
      <c r="A1687" s="54">
        <v>1545</v>
      </c>
      <c r="B1687" s="23">
        <v>140</v>
      </c>
      <c r="C1687" s="23" t="s">
        <v>33</v>
      </c>
      <c r="D1687" s="32" t="s">
        <v>2735</v>
      </c>
      <c r="E1687" s="23" t="s">
        <v>160</v>
      </c>
      <c r="F1687" s="23" t="s">
        <v>2734</v>
      </c>
      <c r="G1687" s="23" t="s">
        <v>154</v>
      </c>
      <c r="H1687" s="25">
        <v>100</v>
      </c>
      <c r="I1687" s="25">
        <v>8</v>
      </c>
      <c r="J1687" s="26">
        <v>100</v>
      </c>
      <c r="K1687" s="26">
        <v>800</v>
      </c>
      <c r="L1687" s="27">
        <v>0</v>
      </c>
      <c r="M1687" s="27">
        <v>8</v>
      </c>
      <c r="N1687" s="27">
        <v>0</v>
      </c>
      <c r="O1687" s="27">
        <v>12</v>
      </c>
      <c r="P1687" s="27">
        <v>20</v>
      </c>
      <c r="Q1687" s="55"/>
      <c r="R1687" s="27">
        <f t="shared" si="186"/>
        <v>0</v>
      </c>
      <c r="S1687" s="56" t="str">
        <f t="shared" si="189"/>
        <v>×</v>
      </c>
      <c r="T1687" s="56" t="str">
        <f t="shared" si="190"/>
        <v>×</v>
      </c>
      <c r="U1687" s="56" t="str">
        <f t="shared" si="191"/>
        <v>×</v>
      </c>
      <c r="V1687" s="57" t="str">
        <f t="shared" si="187"/>
        <v/>
      </c>
      <c r="W1687" s="58">
        <f t="shared" si="185"/>
        <v>0</v>
      </c>
      <c r="X1687" s="54">
        <f t="shared" si="188"/>
        <v>140</v>
      </c>
      <c r="Y1687" s="59"/>
    </row>
    <row r="1688" spans="1:323" ht="14.25" customHeight="1">
      <c r="A1688" s="54">
        <v>1546</v>
      </c>
      <c r="B1688" s="23">
        <v>140</v>
      </c>
      <c r="C1688" s="23" t="s">
        <v>33</v>
      </c>
      <c r="D1688" s="32" t="s">
        <v>2699</v>
      </c>
      <c r="E1688" s="23" t="s">
        <v>160</v>
      </c>
      <c r="F1688" s="23" t="s">
        <v>2700</v>
      </c>
      <c r="G1688" s="23" t="s">
        <v>154</v>
      </c>
      <c r="H1688" s="25">
        <v>100</v>
      </c>
      <c r="I1688" s="25">
        <v>7.3</v>
      </c>
      <c r="J1688" s="26">
        <v>100</v>
      </c>
      <c r="K1688" s="26">
        <v>730</v>
      </c>
      <c r="L1688" s="27">
        <v>6</v>
      </c>
      <c r="M1688" s="27">
        <v>0</v>
      </c>
      <c r="N1688" s="27">
        <v>0</v>
      </c>
      <c r="O1688" s="27">
        <v>0</v>
      </c>
      <c r="P1688" s="27">
        <v>6</v>
      </c>
      <c r="Q1688" s="55"/>
      <c r="R1688" s="27">
        <f t="shared" si="186"/>
        <v>0</v>
      </c>
      <c r="S1688" s="56" t="str">
        <f t="shared" si="189"/>
        <v>×</v>
      </c>
      <c r="T1688" s="56" t="str">
        <f t="shared" si="190"/>
        <v>×</v>
      </c>
      <c r="U1688" s="56" t="str">
        <f t="shared" si="191"/>
        <v>×</v>
      </c>
      <c r="V1688" s="57" t="str">
        <f t="shared" si="187"/>
        <v/>
      </c>
      <c r="W1688" s="58">
        <f t="shared" si="185"/>
        <v>0</v>
      </c>
      <c r="X1688" s="54">
        <f t="shared" si="188"/>
        <v>140</v>
      </c>
      <c r="Y1688" s="59"/>
    </row>
    <row r="1689" spans="1:323" ht="14.25" customHeight="1">
      <c r="A1689" s="54">
        <v>1547</v>
      </c>
      <c r="B1689" s="23">
        <v>140</v>
      </c>
      <c r="C1689" s="23" t="s">
        <v>33</v>
      </c>
      <c r="D1689" s="32" t="s">
        <v>2719</v>
      </c>
      <c r="E1689" s="23" t="s">
        <v>160</v>
      </c>
      <c r="F1689" s="23" t="s">
        <v>2720</v>
      </c>
      <c r="G1689" s="23" t="s">
        <v>1698</v>
      </c>
      <c r="H1689" s="25">
        <v>1000</v>
      </c>
      <c r="I1689" s="25">
        <v>11.7</v>
      </c>
      <c r="J1689" s="26">
        <v>1000</v>
      </c>
      <c r="K1689" s="26">
        <v>11700</v>
      </c>
      <c r="L1689" s="27">
        <v>0</v>
      </c>
      <c r="M1689" s="27">
        <v>0</v>
      </c>
      <c r="N1689" s="27">
        <v>0</v>
      </c>
      <c r="O1689" s="27">
        <v>24</v>
      </c>
      <c r="P1689" s="27">
        <v>24</v>
      </c>
      <c r="Q1689" s="55"/>
      <c r="R1689" s="27">
        <f t="shared" si="186"/>
        <v>0</v>
      </c>
      <c r="S1689" s="56" t="str">
        <f t="shared" si="189"/>
        <v>×</v>
      </c>
      <c r="T1689" s="56" t="str">
        <f t="shared" si="190"/>
        <v>×</v>
      </c>
      <c r="U1689" s="56" t="str">
        <f t="shared" si="191"/>
        <v>×</v>
      </c>
      <c r="V1689" s="57" t="str">
        <f t="shared" si="187"/>
        <v/>
      </c>
      <c r="W1689" s="58">
        <f t="shared" si="185"/>
        <v>0</v>
      </c>
      <c r="X1689" s="54">
        <f t="shared" si="188"/>
        <v>140</v>
      </c>
      <c r="Y1689" s="59"/>
    </row>
    <row r="1690" spans="1:323" ht="14.25" customHeight="1">
      <c r="A1690" s="54">
        <v>1548</v>
      </c>
      <c r="B1690" s="23">
        <v>140</v>
      </c>
      <c r="C1690" s="23" t="s">
        <v>33</v>
      </c>
      <c r="D1690" s="32" t="s">
        <v>2717</v>
      </c>
      <c r="E1690" s="23" t="s">
        <v>160</v>
      </c>
      <c r="F1690" s="23" t="s">
        <v>2718</v>
      </c>
      <c r="G1690" s="23" t="s">
        <v>464</v>
      </c>
      <c r="H1690" s="25">
        <v>100</v>
      </c>
      <c r="I1690" s="25">
        <v>11.7</v>
      </c>
      <c r="J1690" s="26">
        <v>100</v>
      </c>
      <c r="K1690" s="26">
        <v>1170</v>
      </c>
      <c r="L1690" s="27">
        <v>14</v>
      </c>
      <c r="M1690" s="27">
        <v>0</v>
      </c>
      <c r="N1690" s="27">
        <v>0</v>
      </c>
      <c r="O1690" s="27">
        <v>24</v>
      </c>
      <c r="P1690" s="27">
        <v>38</v>
      </c>
      <c r="Q1690" s="55"/>
      <c r="R1690" s="27">
        <f t="shared" si="186"/>
        <v>0</v>
      </c>
      <c r="S1690" s="56" t="str">
        <f t="shared" si="189"/>
        <v>×</v>
      </c>
      <c r="T1690" s="56" t="str">
        <f t="shared" si="190"/>
        <v>×</v>
      </c>
      <c r="U1690" s="56" t="str">
        <f t="shared" si="191"/>
        <v>×</v>
      </c>
      <c r="V1690" s="57" t="str">
        <f t="shared" si="187"/>
        <v/>
      </c>
      <c r="W1690" s="58">
        <f t="shared" si="185"/>
        <v>0</v>
      </c>
      <c r="X1690" s="54">
        <f t="shared" si="188"/>
        <v>140</v>
      </c>
      <c r="Y1690" s="59"/>
    </row>
    <row r="1691" spans="1:323" ht="14.25" customHeight="1">
      <c r="A1691" s="54">
        <v>1549</v>
      </c>
      <c r="B1691" s="23">
        <v>140</v>
      </c>
      <c r="C1691" s="23" t="s">
        <v>33</v>
      </c>
      <c r="D1691" s="32" t="s">
        <v>2705</v>
      </c>
      <c r="E1691" s="23" t="s">
        <v>160</v>
      </c>
      <c r="F1691" s="23" t="s">
        <v>2706</v>
      </c>
      <c r="G1691" s="23" t="s">
        <v>154</v>
      </c>
      <c r="H1691" s="25">
        <v>100</v>
      </c>
      <c r="I1691" s="25">
        <v>10.1</v>
      </c>
      <c r="J1691" s="26">
        <v>100</v>
      </c>
      <c r="K1691" s="26">
        <v>1010</v>
      </c>
      <c r="L1691" s="27">
        <v>0</v>
      </c>
      <c r="M1691" s="27">
        <v>32</v>
      </c>
      <c r="N1691" s="27">
        <v>0</v>
      </c>
      <c r="O1691" s="27">
        <v>0</v>
      </c>
      <c r="P1691" s="27">
        <v>32</v>
      </c>
      <c r="Q1691" s="55"/>
      <c r="R1691" s="27">
        <f t="shared" si="186"/>
        <v>0</v>
      </c>
      <c r="S1691" s="56" t="str">
        <f t="shared" si="189"/>
        <v>×</v>
      </c>
      <c r="T1691" s="56" t="str">
        <f t="shared" si="190"/>
        <v>×</v>
      </c>
      <c r="U1691" s="56" t="str">
        <f t="shared" si="191"/>
        <v>×</v>
      </c>
      <c r="V1691" s="57" t="str">
        <f t="shared" si="187"/>
        <v/>
      </c>
      <c r="W1691" s="58">
        <f t="shared" si="185"/>
        <v>0</v>
      </c>
      <c r="X1691" s="54">
        <f t="shared" si="188"/>
        <v>140</v>
      </c>
      <c r="Y1691" s="59"/>
    </row>
    <row r="1692" spans="1:323" s="20" customFormat="1" ht="14.25" customHeight="1">
      <c r="A1692" s="54">
        <v>1550</v>
      </c>
      <c r="B1692" s="23">
        <v>140</v>
      </c>
      <c r="C1692" s="23" t="s">
        <v>33</v>
      </c>
      <c r="D1692" s="32" t="s">
        <v>2703</v>
      </c>
      <c r="E1692" s="23" t="s">
        <v>160</v>
      </c>
      <c r="F1692" s="23" t="s">
        <v>2704</v>
      </c>
      <c r="G1692" s="23" t="s">
        <v>154</v>
      </c>
      <c r="H1692" s="25">
        <v>100</v>
      </c>
      <c r="I1692" s="25">
        <v>18.2</v>
      </c>
      <c r="J1692" s="26">
        <v>100</v>
      </c>
      <c r="K1692" s="26">
        <v>1820</v>
      </c>
      <c r="L1692" s="27">
        <v>0</v>
      </c>
      <c r="M1692" s="27">
        <v>4</v>
      </c>
      <c r="N1692" s="27">
        <v>0</v>
      </c>
      <c r="O1692" s="27">
        <v>0</v>
      </c>
      <c r="P1692" s="27">
        <v>4</v>
      </c>
      <c r="Q1692" s="55"/>
      <c r="R1692" s="27">
        <f t="shared" si="186"/>
        <v>0</v>
      </c>
      <c r="S1692" s="56" t="str">
        <f t="shared" si="189"/>
        <v>×</v>
      </c>
      <c r="T1692" s="56" t="str">
        <f t="shared" si="190"/>
        <v>×</v>
      </c>
      <c r="U1692" s="56" t="str">
        <f t="shared" si="191"/>
        <v>×</v>
      </c>
      <c r="V1692" s="57" t="str">
        <f t="shared" si="187"/>
        <v/>
      </c>
      <c r="W1692" s="58">
        <f t="shared" si="185"/>
        <v>0</v>
      </c>
      <c r="X1692" s="54">
        <f t="shared" si="188"/>
        <v>140</v>
      </c>
      <c r="Y1692" s="59"/>
      <c r="Z1692" s="42"/>
      <c r="AA1692" s="42"/>
      <c r="AB1692" s="42"/>
      <c r="AC1692" s="42"/>
      <c r="AD1692" s="42"/>
      <c r="AE1692" s="42"/>
      <c r="AF1692" s="42"/>
      <c r="AG1692" s="42"/>
      <c r="AH1692" s="42"/>
      <c r="AI1692" s="42"/>
      <c r="AJ1692" s="42"/>
      <c r="AK1692" s="42"/>
      <c r="AL1692" s="42"/>
      <c r="AM1692" s="42"/>
      <c r="AN1692" s="42"/>
      <c r="AO1692" s="42"/>
      <c r="AP1692" s="42"/>
      <c r="AQ1692" s="42"/>
      <c r="AR1692" s="42"/>
      <c r="AS1692" s="72"/>
      <c r="AT1692" s="72"/>
      <c r="AU1692" s="72"/>
      <c r="AV1692" s="72"/>
      <c r="AW1692" s="72"/>
      <c r="AX1692" s="72"/>
      <c r="AY1692" s="72"/>
      <c r="AZ1692" s="72"/>
      <c r="BA1692" s="72"/>
      <c r="BB1692" s="72"/>
      <c r="BC1692" s="72"/>
      <c r="BD1692" s="72"/>
      <c r="BE1692" s="72"/>
      <c r="BF1692" s="72"/>
      <c r="BG1692" s="72"/>
      <c r="BH1692" s="72"/>
      <c r="BI1692" s="72"/>
      <c r="BJ1692" s="72"/>
      <c r="BK1692" s="72"/>
      <c r="BL1692" s="72"/>
      <c r="BM1692" s="72"/>
      <c r="BN1692" s="72"/>
      <c r="BO1692" s="72"/>
      <c r="BP1692" s="72"/>
      <c r="BQ1692" s="72"/>
      <c r="BR1692" s="72"/>
      <c r="BS1692" s="72"/>
      <c r="BT1692" s="72"/>
      <c r="BU1692" s="72"/>
      <c r="BV1692" s="72"/>
      <c r="BW1692" s="72"/>
      <c r="BX1692" s="72"/>
      <c r="BY1692" s="72"/>
      <c r="BZ1692" s="72"/>
      <c r="CA1692" s="72"/>
      <c r="CB1692" s="72"/>
      <c r="CC1692" s="72"/>
      <c r="CD1692" s="72"/>
      <c r="CE1692" s="72"/>
      <c r="CF1692" s="72"/>
      <c r="CG1692" s="72"/>
      <c r="CH1692" s="72"/>
      <c r="CI1692" s="72"/>
      <c r="CJ1692" s="72"/>
      <c r="CK1692" s="72"/>
      <c r="CL1692" s="72"/>
      <c r="CM1692" s="72"/>
      <c r="CN1692" s="72"/>
      <c r="CO1692" s="72"/>
      <c r="CP1692" s="72"/>
      <c r="CQ1692" s="72"/>
      <c r="CR1692" s="72"/>
      <c r="CS1692" s="72"/>
      <c r="CT1692" s="72"/>
      <c r="CU1692" s="72"/>
      <c r="CV1692" s="72"/>
      <c r="CW1692" s="72"/>
      <c r="CX1692" s="72"/>
      <c r="CY1692" s="72"/>
      <c r="CZ1692" s="72"/>
      <c r="DA1692" s="72"/>
      <c r="DB1692" s="72"/>
      <c r="DC1692" s="72"/>
      <c r="DD1692" s="72"/>
      <c r="DE1692" s="72"/>
      <c r="DF1692" s="72"/>
      <c r="DG1692" s="72"/>
      <c r="DH1692" s="72"/>
      <c r="DI1692" s="72"/>
      <c r="DJ1692" s="72"/>
      <c r="DK1692" s="72"/>
      <c r="DL1692" s="72"/>
      <c r="DM1692" s="72"/>
      <c r="DN1692" s="72"/>
      <c r="DO1692" s="72"/>
      <c r="DP1692" s="72"/>
      <c r="DQ1692" s="72"/>
      <c r="DR1692" s="72"/>
      <c r="DS1692" s="72"/>
      <c r="DT1692" s="72"/>
      <c r="DU1692" s="72"/>
      <c r="DV1692" s="72"/>
      <c r="DW1692" s="72"/>
      <c r="DX1692" s="72"/>
      <c r="DY1692" s="72"/>
      <c r="DZ1692" s="72"/>
      <c r="EA1692" s="72"/>
      <c r="EB1692" s="72"/>
      <c r="EC1692" s="72"/>
      <c r="ED1692" s="72"/>
      <c r="EE1692" s="72"/>
      <c r="EF1692" s="72"/>
      <c r="EG1692" s="72"/>
      <c r="EH1692" s="72"/>
      <c r="EI1692" s="72"/>
      <c r="EJ1692" s="72"/>
      <c r="EK1692" s="72"/>
      <c r="EL1692" s="72"/>
      <c r="EM1692" s="72"/>
      <c r="EN1692" s="72"/>
      <c r="EO1692" s="72"/>
      <c r="EP1692" s="72"/>
      <c r="EQ1692" s="72"/>
      <c r="ER1692" s="72"/>
      <c r="ES1692" s="72"/>
      <c r="ET1692" s="72"/>
      <c r="EU1692" s="72"/>
      <c r="EV1692" s="72"/>
      <c r="EW1692" s="72"/>
      <c r="EX1692" s="72"/>
      <c r="EY1692" s="72"/>
      <c r="EZ1692" s="72"/>
      <c r="FA1692" s="72"/>
      <c r="FB1692" s="72"/>
      <c r="FC1692" s="72"/>
      <c r="FD1692" s="72"/>
      <c r="FE1692" s="72"/>
      <c r="FF1692" s="72"/>
      <c r="FG1692" s="72"/>
      <c r="FH1692" s="72"/>
      <c r="FI1692" s="72"/>
      <c r="FJ1692" s="72"/>
      <c r="FK1692" s="72"/>
      <c r="FL1692" s="72"/>
      <c r="FM1692" s="72"/>
      <c r="FN1692" s="72"/>
      <c r="FO1692" s="72"/>
      <c r="FP1692" s="72"/>
      <c r="FQ1692" s="72"/>
      <c r="FR1692" s="72"/>
      <c r="FS1692" s="72"/>
      <c r="FT1692" s="72"/>
      <c r="FU1692" s="72"/>
      <c r="FV1692" s="72"/>
      <c r="FW1692" s="72"/>
      <c r="FX1692" s="72"/>
      <c r="FY1692" s="72"/>
      <c r="FZ1692" s="72"/>
      <c r="GA1692" s="72"/>
      <c r="GB1692" s="72"/>
      <c r="GC1692" s="72"/>
      <c r="GD1692" s="72"/>
      <c r="GE1692" s="72"/>
      <c r="GF1692" s="72"/>
      <c r="GG1692" s="72"/>
      <c r="GH1692" s="72"/>
      <c r="GI1692" s="72"/>
      <c r="GJ1692" s="72"/>
      <c r="GK1692" s="72"/>
      <c r="GL1692" s="72"/>
      <c r="GM1692" s="72"/>
      <c r="GN1692" s="72"/>
      <c r="GO1692" s="72"/>
      <c r="GP1692" s="72"/>
      <c r="GQ1692" s="72"/>
      <c r="GR1692" s="72"/>
      <c r="GS1692" s="72"/>
      <c r="GT1692" s="72"/>
      <c r="GU1692" s="72"/>
      <c r="GV1692" s="72"/>
      <c r="GW1692" s="72"/>
      <c r="GX1692" s="72"/>
      <c r="GY1692" s="72"/>
      <c r="GZ1692" s="72"/>
      <c r="HA1692" s="72"/>
      <c r="HB1692" s="72"/>
      <c r="HC1692" s="72"/>
      <c r="HD1692" s="72"/>
      <c r="HE1692" s="72"/>
      <c r="HF1692" s="72"/>
      <c r="HG1692" s="72"/>
      <c r="HH1692" s="72"/>
      <c r="HI1692" s="72"/>
      <c r="HJ1692" s="72"/>
      <c r="HK1692" s="72"/>
      <c r="HL1692" s="72"/>
      <c r="HM1692" s="72"/>
      <c r="HN1692" s="72"/>
      <c r="HO1692" s="72"/>
      <c r="HP1692" s="72"/>
      <c r="HQ1692" s="72"/>
      <c r="HR1692" s="72"/>
      <c r="HS1692" s="72"/>
      <c r="HT1692" s="72"/>
      <c r="HU1692" s="72"/>
      <c r="HV1692" s="72"/>
      <c r="HW1692" s="72"/>
      <c r="HX1692" s="72"/>
      <c r="HY1692" s="72"/>
      <c r="HZ1692" s="72"/>
      <c r="IA1692" s="72"/>
      <c r="IB1692" s="72"/>
      <c r="IC1692" s="72"/>
      <c r="ID1692" s="72"/>
      <c r="IE1692" s="72"/>
      <c r="IF1692" s="72"/>
      <c r="IG1692" s="72"/>
      <c r="IH1692" s="72"/>
      <c r="II1692" s="72"/>
      <c r="IJ1692" s="72"/>
      <c r="IK1692" s="72"/>
      <c r="IL1692" s="72"/>
      <c r="IM1692" s="72"/>
      <c r="IN1692" s="72"/>
      <c r="IO1692" s="72"/>
      <c r="IP1692" s="72"/>
      <c r="IQ1692" s="72"/>
      <c r="IR1692" s="72"/>
      <c r="IS1692" s="72"/>
      <c r="IT1692" s="72"/>
      <c r="IU1692" s="72"/>
      <c r="IV1692" s="72"/>
      <c r="IW1692" s="72"/>
      <c r="IX1692" s="72"/>
      <c r="IY1692" s="72"/>
      <c r="IZ1692" s="72"/>
      <c r="JA1692" s="72"/>
      <c r="JB1692" s="72"/>
      <c r="JC1692" s="72"/>
      <c r="JD1692" s="72"/>
      <c r="JE1692" s="72"/>
      <c r="JF1692" s="72"/>
      <c r="JG1692" s="72"/>
      <c r="JH1692" s="72"/>
      <c r="JI1692" s="72"/>
      <c r="JJ1692" s="72"/>
      <c r="JK1692" s="72"/>
      <c r="JL1692" s="72"/>
      <c r="JM1692" s="72"/>
      <c r="JN1692" s="72"/>
      <c r="JO1692" s="72"/>
      <c r="JP1692" s="72"/>
      <c r="JQ1692" s="72"/>
      <c r="JR1692" s="72"/>
      <c r="JS1692" s="72"/>
      <c r="JT1692" s="72"/>
      <c r="JU1692" s="72"/>
      <c r="JV1692" s="72"/>
      <c r="JW1692" s="72"/>
      <c r="JX1692" s="72"/>
      <c r="JY1692" s="72"/>
      <c r="JZ1692" s="72"/>
      <c r="KA1692" s="72"/>
      <c r="KB1692" s="72"/>
      <c r="KC1692" s="72"/>
      <c r="KD1692" s="72"/>
      <c r="KE1692" s="72"/>
      <c r="KF1692" s="72"/>
      <c r="KG1692" s="72"/>
      <c r="KH1692" s="72"/>
      <c r="KI1692" s="72"/>
      <c r="KJ1692" s="72"/>
      <c r="KK1692" s="72"/>
      <c r="KL1692" s="72"/>
      <c r="KM1692" s="72"/>
      <c r="KN1692" s="72"/>
      <c r="KO1692" s="72"/>
      <c r="KP1692" s="72"/>
      <c r="KQ1692" s="72"/>
      <c r="KR1692" s="72"/>
      <c r="KS1692" s="72"/>
      <c r="KT1692" s="72"/>
      <c r="KU1692" s="72"/>
      <c r="KV1692" s="72"/>
      <c r="KW1692" s="72"/>
      <c r="KX1692" s="72"/>
      <c r="KY1692" s="72"/>
      <c r="KZ1692" s="72"/>
      <c r="LA1692" s="72"/>
      <c r="LB1692" s="72"/>
      <c r="LC1692" s="72"/>
      <c r="LD1692" s="72"/>
      <c r="LE1692" s="72"/>
      <c r="LF1692" s="72"/>
      <c r="LG1692" s="72"/>
      <c r="LH1692" s="72"/>
      <c r="LI1692" s="72"/>
      <c r="LJ1692" s="72"/>
      <c r="LK1692" s="72"/>
    </row>
    <row r="1693" spans="1:323" s="20" customFormat="1" ht="14.25" customHeight="1">
      <c r="A1693" s="54">
        <v>1551</v>
      </c>
      <c r="B1693" s="23">
        <v>140</v>
      </c>
      <c r="C1693" s="23" t="s">
        <v>33</v>
      </c>
      <c r="D1693" s="32" t="s">
        <v>2711</v>
      </c>
      <c r="E1693" s="23" t="s">
        <v>160</v>
      </c>
      <c r="F1693" s="23" t="s">
        <v>2712</v>
      </c>
      <c r="G1693" s="23" t="s">
        <v>154</v>
      </c>
      <c r="H1693" s="25">
        <v>100</v>
      </c>
      <c r="I1693" s="25">
        <v>5.7</v>
      </c>
      <c r="J1693" s="26">
        <v>100</v>
      </c>
      <c r="K1693" s="26">
        <v>570</v>
      </c>
      <c r="L1693" s="27">
        <v>10</v>
      </c>
      <c r="M1693" s="27">
        <v>4</v>
      </c>
      <c r="N1693" s="27">
        <v>0</v>
      </c>
      <c r="O1693" s="27">
        <v>0</v>
      </c>
      <c r="P1693" s="27">
        <v>14</v>
      </c>
      <c r="Q1693" s="55"/>
      <c r="R1693" s="27">
        <f t="shared" si="186"/>
        <v>0</v>
      </c>
      <c r="S1693" s="56" t="str">
        <f t="shared" si="189"/>
        <v>×</v>
      </c>
      <c r="T1693" s="56" t="str">
        <f t="shared" si="190"/>
        <v>×</v>
      </c>
      <c r="U1693" s="56" t="str">
        <f t="shared" si="191"/>
        <v>×</v>
      </c>
      <c r="V1693" s="57" t="str">
        <f t="shared" si="187"/>
        <v/>
      </c>
      <c r="W1693" s="58">
        <f t="shared" si="185"/>
        <v>0</v>
      </c>
      <c r="X1693" s="54">
        <f t="shared" si="188"/>
        <v>140</v>
      </c>
      <c r="Y1693" s="59"/>
      <c r="Z1693" s="42"/>
      <c r="AA1693" s="42"/>
      <c r="AB1693" s="42"/>
      <c r="AC1693" s="42"/>
      <c r="AD1693" s="42"/>
      <c r="AE1693" s="42"/>
      <c r="AF1693" s="42"/>
      <c r="AG1693" s="42"/>
      <c r="AH1693" s="42"/>
      <c r="AI1693" s="42"/>
      <c r="AJ1693" s="42"/>
      <c r="AK1693" s="42"/>
      <c r="AL1693" s="42"/>
      <c r="AM1693" s="42"/>
      <c r="AN1693" s="42"/>
      <c r="AO1693" s="42"/>
      <c r="AP1693" s="42"/>
      <c r="AQ1693" s="42"/>
      <c r="AR1693" s="42"/>
      <c r="AS1693" s="72"/>
      <c r="AT1693" s="72"/>
      <c r="AU1693" s="72"/>
      <c r="AV1693" s="72"/>
      <c r="AW1693" s="72"/>
      <c r="AX1693" s="72"/>
      <c r="AY1693" s="72"/>
      <c r="AZ1693" s="72"/>
      <c r="BA1693" s="72"/>
      <c r="BB1693" s="72"/>
      <c r="BC1693" s="72"/>
      <c r="BD1693" s="72"/>
      <c r="BE1693" s="72"/>
      <c r="BF1693" s="72"/>
      <c r="BG1693" s="72"/>
      <c r="BH1693" s="72"/>
      <c r="BI1693" s="72"/>
      <c r="BJ1693" s="72"/>
      <c r="BK1693" s="72"/>
      <c r="BL1693" s="72"/>
      <c r="BM1693" s="72"/>
      <c r="BN1693" s="72"/>
      <c r="BO1693" s="72"/>
      <c r="BP1693" s="72"/>
      <c r="BQ1693" s="72"/>
      <c r="BR1693" s="72"/>
      <c r="BS1693" s="72"/>
      <c r="BT1693" s="72"/>
      <c r="BU1693" s="72"/>
      <c r="BV1693" s="72"/>
      <c r="BW1693" s="72"/>
      <c r="BX1693" s="72"/>
      <c r="BY1693" s="72"/>
      <c r="BZ1693" s="72"/>
      <c r="CA1693" s="72"/>
      <c r="CB1693" s="72"/>
      <c r="CC1693" s="72"/>
      <c r="CD1693" s="72"/>
      <c r="CE1693" s="72"/>
      <c r="CF1693" s="72"/>
      <c r="CG1693" s="72"/>
      <c r="CH1693" s="72"/>
      <c r="CI1693" s="72"/>
      <c r="CJ1693" s="72"/>
      <c r="CK1693" s="72"/>
      <c r="CL1693" s="72"/>
      <c r="CM1693" s="72"/>
      <c r="CN1693" s="72"/>
      <c r="CO1693" s="72"/>
      <c r="CP1693" s="72"/>
      <c r="CQ1693" s="72"/>
      <c r="CR1693" s="72"/>
      <c r="CS1693" s="72"/>
      <c r="CT1693" s="72"/>
      <c r="CU1693" s="72"/>
      <c r="CV1693" s="72"/>
      <c r="CW1693" s="72"/>
      <c r="CX1693" s="72"/>
      <c r="CY1693" s="72"/>
      <c r="CZ1693" s="72"/>
      <c r="DA1693" s="72"/>
      <c r="DB1693" s="72"/>
      <c r="DC1693" s="72"/>
      <c r="DD1693" s="72"/>
      <c r="DE1693" s="72"/>
      <c r="DF1693" s="72"/>
      <c r="DG1693" s="72"/>
      <c r="DH1693" s="72"/>
      <c r="DI1693" s="72"/>
      <c r="DJ1693" s="72"/>
      <c r="DK1693" s="72"/>
      <c r="DL1693" s="72"/>
      <c r="DM1693" s="72"/>
      <c r="DN1693" s="72"/>
      <c r="DO1693" s="72"/>
      <c r="DP1693" s="72"/>
      <c r="DQ1693" s="72"/>
      <c r="DR1693" s="72"/>
      <c r="DS1693" s="72"/>
      <c r="DT1693" s="72"/>
      <c r="DU1693" s="72"/>
      <c r="DV1693" s="72"/>
      <c r="DW1693" s="72"/>
      <c r="DX1693" s="72"/>
      <c r="DY1693" s="72"/>
      <c r="DZ1693" s="72"/>
      <c r="EA1693" s="72"/>
      <c r="EB1693" s="72"/>
      <c r="EC1693" s="72"/>
      <c r="ED1693" s="72"/>
      <c r="EE1693" s="72"/>
      <c r="EF1693" s="72"/>
      <c r="EG1693" s="72"/>
      <c r="EH1693" s="72"/>
      <c r="EI1693" s="72"/>
      <c r="EJ1693" s="72"/>
      <c r="EK1693" s="72"/>
      <c r="EL1693" s="72"/>
      <c r="EM1693" s="72"/>
      <c r="EN1693" s="72"/>
      <c r="EO1693" s="72"/>
      <c r="EP1693" s="72"/>
      <c r="EQ1693" s="72"/>
      <c r="ER1693" s="72"/>
      <c r="ES1693" s="72"/>
      <c r="ET1693" s="72"/>
      <c r="EU1693" s="72"/>
      <c r="EV1693" s="72"/>
      <c r="EW1693" s="72"/>
      <c r="EX1693" s="72"/>
      <c r="EY1693" s="72"/>
      <c r="EZ1693" s="72"/>
      <c r="FA1693" s="72"/>
      <c r="FB1693" s="72"/>
      <c r="FC1693" s="72"/>
      <c r="FD1693" s="72"/>
      <c r="FE1693" s="72"/>
      <c r="FF1693" s="72"/>
      <c r="FG1693" s="72"/>
      <c r="FH1693" s="72"/>
      <c r="FI1693" s="72"/>
      <c r="FJ1693" s="72"/>
      <c r="FK1693" s="72"/>
      <c r="FL1693" s="72"/>
      <c r="FM1693" s="72"/>
      <c r="FN1693" s="72"/>
      <c r="FO1693" s="72"/>
      <c r="FP1693" s="72"/>
      <c r="FQ1693" s="72"/>
      <c r="FR1693" s="72"/>
      <c r="FS1693" s="72"/>
      <c r="FT1693" s="72"/>
      <c r="FU1693" s="72"/>
      <c r="FV1693" s="72"/>
      <c r="FW1693" s="72"/>
      <c r="FX1693" s="72"/>
      <c r="FY1693" s="72"/>
      <c r="FZ1693" s="72"/>
      <c r="GA1693" s="72"/>
      <c r="GB1693" s="72"/>
      <c r="GC1693" s="72"/>
      <c r="GD1693" s="72"/>
      <c r="GE1693" s="72"/>
      <c r="GF1693" s="72"/>
      <c r="GG1693" s="72"/>
      <c r="GH1693" s="72"/>
      <c r="GI1693" s="72"/>
      <c r="GJ1693" s="72"/>
      <c r="GK1693" s="72"/>
      <c r="GL1693" s="72"/>
      <c r="GM1693" s="72"/>
      <c r="GN1693" s="72"/>
      <c r="GO1693" s="72"/>
      <c r="GP1693" s="72"/>
      <c r="GQ1693" s="72"/>
      <c r="GR1693" s="72"/>
      <c r="GS1693" s="72"/>
      <c r="GT1693" s="72"/>
      <c r="GU1693" s="72"/>
      <c r="GV1693" s="72"/>
      <c r="GW1693" s="72"/>
      <c r="GX1693" s="72"/>
      <c r="GY1693" s="72"/>
      <c r="GZ1693" s="72"/>
      <c r="HA1693" s="72"/>
      <c r="HB1693" s="72"/>
      <c r="HC1693" s="72"/>
      <c r="HD1693" s="72"/>
      <c r="HE1693" s="72"/>
      <c r="HF1693" s="72"/>
      <c r="HG1693" s="72"/>
      <c r="HH1693" s="72"/>
      <c r="HI1693" s="72"/>
      <c r="HJ1693" s="72"/>
      <c r="HK1693" s="72"/>
      <c r="HL1693" s="72"/>
      <c r="HM1693" s="72"/>
      <c r="HN1693" s="72"/>
      <c r="HO1693" s="72"/>
      <c r="HP1693" s="72"/>
      <c r="HQ1693" s="72"/>
      <c r="HR1693" s="72"/>
      <c r="HS1693" s="72"/>
      <c r="HT1693" s="72"/>
      <c r="HU1693" s="72"/>
      <c r="HV1693" s="72"/>
      <c r="HW1693" s="72"/>
      <c r="HX1693" s="72"/>
      <c r="HY1693" s="72"/>
      <c r="HZ1693" s="72"/>
      <c r="IA1693" s="72"/>
      <c r="IB1693" s="72"/>
      <c r="IC1693" s="72"/>
      <c r="ID1693" s="72"/>
      <c r="IE1693" s="72"/>
      <c r="IF1693" s="72"/>
      <c r="IG1693" s="72"/>
      <c r="IH1693" s="72"/>
      <c r="II1693" s="72"/>
      <c r="IJ1693" s="72"/>
      <c r="IK1693" s="72"/>
      <c r="IL1693" s="72"/>
      <c r="IM1693" s="72"/>
      <c r="IN1693" s="72"/>
      <c r="IO1693" s="72"/>
      <c r="IP1693" s="72"/>
      <c r="IQ1693" s="72"/>
      <c r="IR1693" s="72"/>
      <c r="IS1693" s="72"/>
      <c r="IT1693" s="72"/>
      <c r="IU1693" s="72"/>
      <c r="IV1693" s="72"/>
      <c r="IW1693" s="72"/>
      <c r="IX1693" s="72"/>
      <c r="IY1693" s="72"/>
      <c r="IZ1693" s="72"/>
      <c r="JA1693" s="72"/>
      <c r="JB1693" s="72"/>
      <c r="JC1693" s="72"/>
      <c r="JD1693" s="72"/>
      <c r="JE1693" s="72"/>
      <c r="JF1693" s="72"/>
      <c r="JG1693" s="72"/>
      <c r="JH1693" s="72"/>
      <c r="JI1693" s="72"/>
      <c r="JJ1693" s="72"/>
      <c r="JK1693" s="72"/>
      <c r="JL1693" s="72"/>
      <c r="JM1693" s="72"/>
      <c r="JN1693" s="72"/>
      <c r="JO1693" s="72"/>
      <c r="JP1693" s="72"/>
      <c r="JQ1693" s="72"/>
      <c r="JR1693" s="72"/>
      <c r="JS1693" s="72"/>
      <c r="JT1693" s="72"/>
      <c r="JU1693" s="72"/>
      <c r="JV1693" s="72"/>
      <c r="JW1693" s="72"/>
      <c r="JX1693" s="72"/>
      <c r="JY1693" s="72"/>
      <c r="JZ1693" s="72"/>
      <c r="KA1693" s="72"/>
      <c r="KB1693" s="72"/>
      <c r="KC1693" s="72"/>
      <c r="KD1693" s="72"/>
      <c r="KE1693" s="72"/>
      <c r="KF1693" s="72"/>
      <c r="KG1693" s="72"/>
      <c r="KH1693" s="72"/>
      <c r="KI1693" s="72"/>
      <c r="KJ1693" s="72"/>
      <c r="KK1693" s="72"/>
      <c r="KL1693" s="72"/>
      <c r="KM1693" s="72"/>
      <c r="KN1693" s="72"/>
      <c r="KO1693" s="72"/>
      <c r="KP1693" s="72"/>
      <c r="KQ1693" s="72"/>
      <c r="KR1693" s="72"/>
      <c r="KS1693" s="72"/>
      <c r="KT1693" s="72"/>
      <c r="KU1693" s="72"/>
      <c r="KV1693" s="72"/>
      <c r="KW1693" s="72"/>
      <c r="KX1693" s="72"/>
      <c r="KY1693" s="72"/>
      <c r="KZ1693" s="72"/>
      <c r="LA1693" s="72"/>
      <c r="LB1693" s="72"/>
      <c r="LC1693" s="72"/>
      <c r="LD1693" s="72"/>
      <c r="LE1693" s="72"/>
      <c r="LF1693" s="72"/>
      <c r="LG1693" s="72"/>
      <c r="LH1693" s="72"/>
      <c r="LI1693" s="72"/>
      <c r="LJ1693" s="72"/>
      <c r="LK1693" s="72"/>
    </row>
    <row r="1694" spans="1:323" s="20" customFormat="1" ht="14.25" customHeight="1">
      <c r="A1694" s="54">
        <v>1552</v>
      </c>
      <c r="B1694" s="23">
        <v>140</v>
      </c>
      <c r="C1694" s="23" t="s">
        <v>33</v>
      </c>
      <c r="D1694" s="32" t="s">
        <v>2713</v>
      </c>
      <c r="E1694" s="23" t="s">
        <v>160</v>
      </c>
      <c r="F1694" s="23" t="s">
        <v>2714</v>
      </c>
      <c r="G1694" s="23" t="s">
        <v>1632</v>
      </c>
      <c r="H1694" s="25">
        <v>100</v>
      </c>
      <c r="I1694" s="25">
        <v>5.8</v>
      </c>
      <c r="J1694" s="26">
        <v>100</v>
      </c>
      <c r="K1694" s="26">
        <v>580</v>
      </c>
      <c r="L1694" s="27">
        <v>0</v>
      </c>
      <c r="M1694" s="27">
        <v>4</v>
      </c>
      <c r="N1694" s="27">
        <v>0</v>
      </c>
      <c r="O1694" s="27">
        <v>0</v>
      </c>
      <c r="P1694" s="27">
        <v>4</v>
      </c>
      <c r="Q1694" s="55"/>
      <c r="R1694" s="27">
        <f t="shared" si="186"/>
        <v>0</v>
      </c>
      <c r="S1694" s="56" t="str">
        <f t="shared" si="189"/>
        <v>×</v>
      </c>
      <c r="T1694" s="56" t="str">
        <f t="shared" si="190"/>
        <v>×</v>
      </c>
      <c r="U1694" s="56" t="str">
        <f t="shared" si="191"/>
        <v>×</v>
      </c>
      <c r="V1694" s="57" t="str">
        <f t="shared" si="187"/>
        <v/>
      </c>
      <c r="W1694" s="58">
        <f t="shared" si="185"/>
        <v>0</v>
      </c>
      <c r="X1694" s="54">
        <f t="shared" si="188"/>
        <v>140</v>
      </c>
      <c r="Y1694" s="59"/>
      <c r="Z1694" s="42"/>
      <c r="AA1694" s="42"/>
      <c r="AB1694" s="42"/>
      <c r="AC1694" s="42"/>
      <c r="AD1694" s="42"/>
      <c r="AE1694" s="42"/>
      <c r="AF1694" s="42"/>
      <c r="AG1694" s="42"/>
      <c r="AH1694" s="42"/>
      <c r="AI1694" s="42"/>
      <c r="AJ1694" s="42"/>
      <c r="AK1694" s="42"/>
      <c r="AL1694" s="42"/>
      <c r="AM1694" s="42"/>
      <c r="AN1694" s="42"/>
      <c r="AO1694" s="42"/>
      <c r="AP1694" s="42"/>
      <c r="AQ1694" s="42"/>
      <c r="AR1694" s="42"/>
      <c r="AS1694" s="72"/>
      <c r="AT1694" s="72"/>
      <c r="AU1694" s="72"/>
      <c r="AV1694" s="72"/>
      <c r="AW1694" s="72"/>
      <c r="AX1694" s="72"/>
      <c r="AY1694" s="72"/>
      <c r="AZ1694" s="72"/>
      <c r="BA1694" s="72"/>
      <c r="BB1694" s="72"/>
      <c r="BC1694" s="72"/>
      <c r="BD1694" s="72"/>
      <c r="BE1694" s="72"/>
      <c r="BF1694" s="72"/>
      <c r="BG1694" s="72"/>
      <c r="BH1694" s="72"/>
      <c r="BI1694" s="72"/>
      <c r="BJ1694" s="72"/>
      <c r="BK1694" s="72"/>
      <c r="BL1694" s="72"/>
      <c r="BM1694" s="72"/>
      <c r="BN1694" s="72"/>
      <c r="BO1694" s="72"/>
      <c r="BP1694" s="72"/>
      <c r="BQ1694" s="72"/>
      <c r="BR1694" s="72"/>
      <c r="BS1694" s="72"/>
      <c r="BT1694" s="72"/>
      <c r="BU1694" s="72"/>
      <c r="BV1694" s="72"/>
      <c r="BW1694" s="72"/>
      <c r="BX1694" s="72"/>
      <c r="BY1694" s="72"/>
      <c r="BZ1694" s="72"/>
      <c r="CA1694" s="72"/>
      <c r="CB1694" s="72"/>
      <c r="CC1694" s="72"/>
      <c r="CD1694" s="72"/>
      <c r="CE1694" s="72"/>
      <c r="CF1694" s="72"/>
      <c r="CG1694" s="72"/>
      <c r="CH1694" s="72"/>
      <c r="CI1694" s="72"/>
      <c r="CJ1694" s="72"/>
      <c r="CK1694" s="72"/>
      <c r="CL1694" s="72"/>
      <c r="CM1694" s="72"/>
      <c r="CN1694" s="72"/>
      <c r="CO1694" s="72"/>
      <c r="CP1694" s="72"/>
      <c r="CQ1694" s="72"/>
      <c r="CR1694" s="72"/>
      <c r="CS1694" s="72"/>
      <c r="CT1694" s="72"/>
      <c r="CU1694" s="72"/>
      <c r="CV1694" s="72"/>
      <c r="CW1694" s="72"/>
      <c r="CX1694" s="72"/>
      <c r="CY1694" s="72"/>
      <c r="CZ1694" s="72"/>
      <c r="DA1694" s="72"/>
      <c r="DB1694" s="72"/>
      <c r="DC1694" s="72"/>
      <c r="DD1694" s="72"/>
      <c r="DE1694" s="72"/>
      <c r="DF1694" s="72"/>
      <c r="DG1694" s="72"/>
      <c r="DH1694" s="72"/>
      <c r="DI1694" s="72"/>
      <c r="DJ1694" s="72"/>
      <c r="DK1694" s="72"/>
      <c r="DL1694" s="72"/>
      <c r="DM1694" s="72"/>
      <c r="DN1694" s="72"/>
      <c r="DO1694" s="72"/>
      <c r="DP1694" s="72"/>
      <c r="DQ1694" s="72"/>
      <c r="DR1694" s="72"/>
      <c r="DS1694" s="72"/>
      <c r="DT1694" s="72"/>
      <c r="DU1694" s="72"/>
      <c r="DV1694" s="72"/>
      <c r="DW1694" s="72"/>
      <c r="DX1694" s="72"/>
      <c r="DY1694" s="72"/>
      <c r="DZ1694" s="72"/>
      <c r="EA1694" s="72"/>
      <c r="EB1694" s="72"/>
      <c r="EC1694" s="72"/>
      <c r="ED1694" s="72"/>
      <c r="EE1694" s="72"/>
      <c r="EF1694" s="72"/>
      <c r="EG1694" s="72"/>
      <c r="EH1694" s="72"/>
      <c r="EI1694" s="72"/>
      <c r="EJ1694" s="72"/>
      <c r="EK1694" s="72"/>
      <c r="EL1694" s="72"/>
      <c r="EM1694" s="72"/>
      <c r="EN1694" s="72"/>
      <c r="EO1694" s="72"/>
      <c r="EP1694" s="72"/>
      <c r="EQ1694" s="72"/>
      <c r="ER1694" s="72"/>
      <c r="ES1694" s="72"/>
      <c r="ET1694" s="72"/>
      <c r="EU1694" s="72"/>
      <c r="EV1694" s="72"/>
      <c r="EW1694" s="72"/>
      <c r="EX1694" s="72"/>
      <c r="EY1694" s="72"/>
      <c r="EZ1694" s="72"/>
      <c r="FA1694" s="72"/>
      <c r="FB1694" s="72"/>
      <c r="FC1694" s="72"/>
      <c r="FD1694" s="72"/>
      <c r="FE1694" s="72"/>
      <c r="FF1694" s="72"/>
      <c r="FG1694" s="72"/>
      <c r="FH1694" s="72"/>
      <c r="FI1694" s="72"/>
      <c r="FJ1694" s="72"/>
      <c r="FK1694" s="72"/>
      <c r="FL1694" s="72"/>
      <c r="FM1694" s="72"/>
      <c r="FN1694" s="72"/>
      <c r="FO1694" s="72"/>
      <c r="FP1694" s="72"/>
      <c r="FQ1694" s="72"/>
      <c r="FR1694" s="72"/>
      <c r="FS1694" s="72"/>
      <c r="FT1694" s="72"/>
      <c r="FU1694" s="72"/>
      <c r="FV1694" s="72"/>
      <c r="FW1694" s="72"/>
      <c r="FX1694" s="72"/>
      <c r="FY1694" s="72"/>
      <c r="FZ1694" s="72"/>
      <c r="GA1694" s="72"/>
      <c r="GB1694" s="72"/>
      <c r="GC1694" s="72"/>
      <c r="GD1694" s="72"/>
      <c r="GE1694" s="72"/>
      <c r="GF1694" s="72"/>
      <c r="GG1694" s="72"/>
      <c r="GH1694" s="72"/>
      <c r="GI1694" s="72"/>
      <c r="GJ1694" s="72"/>
      <c r="GK1694" s="72"/>
      <c r="GL1694" s="72"/>
      <c r="GM1694" s="72"/>
      <c r="GN1694" s="72"/>
      <c r="GO1694" s="72"/>
      <c r="GP1694" s="72"/>
      <c r="GQ1694" s="72"/>
      <c r="GR1694" s="72"/>
      <c r="GS1694" s="72"/>
      <c r="GT1694" s="72"/>
      <c r="GU1694" s="72"/>
      <c r="GV1694" s="72"/>
      <c r="GW1694" s="72"/>
      <c r="GX1694" s="72"/>
      <c r="GY1694" s="72"/>
      <c r="GZ1694" s="72"/>
      <c r="HA1694" s="72"/>
      <c r="HB1694" s="72"/>
      <c r="HC1694" s="72"/>
      <c r="HD1694" s="72"/>
      <c r="HE1694" s="72"/>
      <c r="HF1694" s="72"/>
      <c r="HG1694" s="72"/>
      <c r="HH1694" s="72"/>
      <c r="HI1694" s="72"/>
      <c r="HJ1694" s="72"/>
      <c r="HK1694" s="72"/>
      <c r="HL1694" s="72"/>
      <c r="HM1694" s="72"/>
      <c r="HN1694" s="72"/>
      <c r="HO1694" s="72"/>
      <c r="HP1694" s="72"/>
      <c r="HQ1694" s="72"/>
      <c r="HR1694" s="72"/>
      <c r="HS1694" s="72"/>
      <c r="HT1694" s="72"/>
      <c r="HU1694" s="72"/>
      <c r="HV1694" s="72"/>
      <c r="HW1694" s="72"/>
      <c r="HX1694" s="72"/>
      <c r="HY1694" s="72"/>
      <c r="HZ1694" s="72"/>
      <c r="IA1694" s="72"/>
      <c r="IB1694" s="72"/>
      <c r="IC1694" s="72"/>
      <c r="ID1694" s="72"/>
      <c r="IE1694" s="72"/>
      <c r="IF1694" s="72"/>
      <c r="IG1694" s="72"/>
      <c r="IH1694" s="72"/>
      <c r="II1694" s="72"/>
      <c r="IJ1694" s="72"/>
      <c r="IK1694" s="72"/>
      <c r="IL1694" s="72"/>
      <c r="IM1694" s="72"/>
      <c r="IN1694" s="72"/>
      <c r="IO1694" s="72"/>
      <c r="IP1694" s="72"/>
      <c r="IQ1694" s="72"/>
      <c r="IR1694" s="72"/>
      <c r="IS1694" s="72"/>
      <c r="IT1694" s="72"/>
      <c r="IU1694" s="72"/>
      <c r="IV1694" s="72"/>
      <c r="IW1694" s="72"/>
      <c r="IX1694" s="72"/>
      <c r="IY1694" s="72"/>
      <c r="IZ1694" s="72"/>
      <c r="JA1694" s="72"/>
      <c r="JB1694" s="72"/>
      <c r="JC1694" s="72"/>
      <c r="JD1694" s="72"/>
      <c r="JE1694" s="72"/>
      <c r="JF1694" s="72"/>
      <c r="JG1694" s="72"/>
      <c r="JH1694" s="72"/>
      <c r="JI1694" s="72"/>
      <c r="JJ1694" s="72"/>
      <c r="JK1694" s="72"/>
      <c r="JL1694" s="72"/>
      <c r="JM1694" s="72"/>
      <c r="JN1694" s="72"/>
      <c r="JO1694" s="72"/>
      <c r="JP1694" s="72"/>
      <c r="JQ1694" s="72"/>
      <c r="JR1694" s="72"/>
      <c r="JS1694" s="72"/>
      <c r="JT1694" s="72"/>
      <c r="JU1694" s="72"/>
      <c r="JV1694" s="72"/>
      <c r="JW1694" s="72"/>
      <c r="JX1694" s="72"/>
      <c r="JY1694" s="72"/>
      <c r="JZ1694" s="72"/>
      <c r="KA1694" s="72"/>
      <c r="KB1694" s="72"/>
      <c r="KC1694" s="72"/>
      <c r="KD1694" s="72"/>
      <c r="KE1694" s="72"/>
      <c r="KF1694" s="72"/>
      <c r="KG1694" s="72"/>
      <c r="KH1694" s="72"/>
      <c r="KI1694" s="72"/>
      <c r="KJ1694" s="72"/>
      <c r="KK1694" s="72"/>
      <c r="KL1694" s="72"/>
      <c r="KM1694" s="72"/>
      <c r="KN1694" s="72"/>
      <c r="KO1694" s="72"/>
      <c r="KP1694" s="72"/>
      <c r="KQ1694" s="72"/>
      <c r="KR1694" s="72"/>
      <c r="KS1694" s="72"/>
      <c r="KT1694" s="72"/>
      <c r="KU1694" s="72"/>
      <c r="KV1694" s="72"/>
      <c r="KW1694" s="72"/>
      <c r="KX1694" s="72"/>
      <c r="KY1694" s="72"/>
      <c r="KZ1694" s="72"/>
      <c r="LA1694" s="72"/>
      <c r="LB1694" s="72"/>
      <c r="LC1694" s="72"/>
      <c r="LD1694" s="72"/>
      <c r="LE1694" s="72"/>
      <c r="LF1694" s="72"/>
      <c r="LG1694" s="72"/>
      <c r="LH1694" s="72"/>
      <c r="LI1694" s="72"/>
      <c r="LJ1694" s="72"/>
      <c r="LK1694" s="72"/>
    </row>
    <row r="1695" spans="1:323" s="20" customFormat="1" ht="14.25" customHeight="1">
      <c r="A1695" s="54">
        <v>1553</v>
      </c>
      <c r="B1695" s="23">
        <v>140</v>
      </c>
      <c r="C1695" s="23" t="s">
        <v>33</v>
      </c>
      <c r="D1695" s="32" t="s">
        <v>6832</v>
      </c>
      <c r="E1695" s="23" t="s">
        <v>160</v>
      </c>
      <c r="F1695" s="23" t="s">
        <v>2715</v>
      </c>
      <c r="G1695" s="23" t="s">
        <v>154</v>
      </c>
      <c r="H1695" s="25">
        <v>100</v>
      </c>
      <c r="I1695" s="25">
        <v>10.3</v>
      </c>
      <c r="J1695" s="26">
        <v>100</v>
      </c>
      <c r="K1695" s="26">
        <v>1030</v>
      </c>
      <c r="L1695" s="27">
        <v>2</v>
      </c>
      <c r="M1695" s="27">
        <v>0</v>
      </c>
      <c r="N1695" s="27">
        <v>0</v>
      </c>
      <c r="O1695" s="27">
        <v>0</v>
      </c>
      <c r="P1695" s="27">
        <v>2</v>
      </c>
      <c r="Q1695" s="55"/>
      <c r="R1695" s="27">
        <f t="shared" si="186"/>
        <v>0</v>
      </c>
      <c r="S1695" s="56" t="str">
        <f t="shared" si="189"/>
        <v>×</v>
      </c>
      <c r="T1695" s="56" t="str">
        <f t="shared" si="190"/>
        <v>×</v>
      </c>
      <c r="U1695" s="56" t="str">
        <f t="shared" si="191"/>
        <v>×</v>
      </c>
      <c r="V1695" s="57" t="str">
        <f t="shared" si="187"/>
        <v/>
      </c>
      <c r="W1695" s="58">
        <f t="shared" si="185"/>
        <v>0</v>
      </c>
      <c r="X1695" s="54">
        <f t="shared" si="188"/>
        <v>140</v>
      </c>
      <c r="Y1695" s="59"/>
      <c r="Z1695" s="42"/>
      <c r="AA1695" s="42"/>
      <c r="AB1695" s="42"/>
      <c r="AC1695" s="42"/>
      <c r="AD1695" s="42"/>
      <c r="AE1695" s="42"/>
      <c r="AF1695" s="42"/>
      <c r="AG1695" s="42"/>
      <c r="AH1695" s="42"/>
      <c r="AI1695" s="42"/>
      <c r="AJ1695" s="42"/>
      <c r="AK1695" s="42"/>
      <c r="AL1695" s="42"/>
      <c r="AM1695" s="42"/>
      <c r="AN1695" s="42"/>
      <c r="AO1695" s="42"/>
      <c r="AP1695" s="42"/>
      <c r="AQ1695" s="42"/>
      <c r="AR1695" s="42"/>
      <c r="AS1695" s="72"/>
      <c r="AT1695" s="72"/>
      <c r="AU1695" s="72"/>
      <c r="AV1695" s="72"/>
      <c r="AW1695" s="72"/>
      <c r="AX1695" s="72"/>
      <c r="AY1695" s="72"/>
      <c r="AZ1695" s="72"/>
      <c r="BA1695" s="72"/>
      <c r="BB1695" s="72"/>
      <c r="BC1695" s="72"/>
      <c r="BD1695" s="72"/>
      <c r="BE1695" s="72"/>
      <c r="BF1695" s="72"/>
      <c r="BG1695" s="72"/>
      <c r="BH1695" s="72"/>
      <c r="BI1695" s="72"/>
      <c r="BJ1695" s="72"/>
      <c r="BK1695" s="72"/>
      <c r="BL1695" s="72"/>
      <c r="BM1695" s="72"/>
      <c r="BN1695" s="72"/>
      <c r="BO1695" s="72"/>
      <c r="BP1695" s="72"/>
      <c r="BQ1695" s="72"/>
      <c r="BR1695" s="72"/>
      <c r="BS1695" s="72"/>
      <c r="BT1695" s="72"/>
      <c r="BU1695" s="72"/>
      <c r="BV1695" s="72"/>
      <c r="BW1695" s="72"/>
      <c r="BX1695" s="72"/>
      <c r="BY1695" s="72"/>
      <c r="BZ1695" s="72"/>
      <c r="CA1695" s="72"/>
      <c r="CB1695" s="72"/>
      <c r="CC1695" s="72"/>
      <c r="CD1695" s="72"/>
      <c r="CE1695" s="72"/>
      <c r="CF1695" s="72"/>
      <c r="CG1695" s="72"/>
      <c r="CH1695" s="72"/>
      <c r="CI1695" s="72"/>
      <c r="CJ1695" s="72"/>
      <c r="CK1695" s="72"/>
      <c r="CL1695" s="72"/>
      <c r="CM1695" s="72"/>
      <c r="CN1695" s="72"/>
      <c r="CO1695" s="72"/>
      <c r="CP1695" s="72"/>
      <c r="CQ1695" s="72"/>
      <c r="CR1695" s="72"/>
      <c r="CS1695" s="72"/>
      <c r="CT1695" s="72"/>
      <c r="CU1695" s="72"/>
      <c r="CV1695" s="72"/>
      <c r="CW1695" s="72"/>
      <c r="CX1695" s="72"/>
      <c r="CY1695" s="72"/>
      <c r="CZ1695" s="72"/>
      <c r="DA1695" s="72"/>
      <c r="DB1695" s="72"/>
      <c r="DC1695" s="72"/>
      <c r="DD1695" s="72"/>
      <c r="DE1695" s="72"/>
      <c r="DF1695" s="72"/>
      <c r="DG1695" s="72"/>
      <c r="DH1695" s="72"/>
      <c r="DI1695" s="72"/>
      <c r="DJ1695" s="72"/>
      <c r="DK1695" s="72"/>
      <c r="DL1695" s="72"/>
      <c r="DM1695" s="72"/>
      <c r="DN1695" s="72"/>
      <c r="DO1695" s="72"/>
      <c r="DP1695" s="72"/>
      <c r="DQ1695" s="72"/>
      <c r="DR1695" s="72"/>
      <c r="DS1695" s="72"/>
      <c r="DT1695" s="72"/>
      <c r="DU1695" s="72"/>
      <c r="DV1695" s="72"/>
      <c r="DW1695" s="72"/>
      <c r="DX1695" s="72"/>
      <c r="DY1695" s="72"/>
      <c r="DZ1695" s="72"/>
      <c r="EA1695" s="72"/>
      <c r="EB1695" s="72"/>
      <c r="EC1695" s="72"/>
      <c r="ED1695" s="72"/>
      <c r="EE1695" s="72"/>
      <c r="EF1695" s="72"/>
      <c r="EG1695" s="72"/>
      <c r="EH1695" s="72"/>
      <c r="EI1695" s="72"/>
      <c r="EJ1695" s="72"/>
      <c r="EK1695" s="72"/>
      <c r="EL1695" s="72"/>
      <c r="EM1695" s="72"/>
      <c r="EN1695" s="72"/>
      <c r="EO1695" s="72"/>
      <c r="EP1695" s="72"/>
      <c r="EQ1695" s="72"/>
      <c r="ER1695" s="72"/>
      <c r="ES1695" s="72"/>
      <c r="ET1695" s="72"/>
      <c r="EU1695" s="72"/>
      <c r="EV1695" s="72"/>
      <c r="EW1695" s="72"/>
      <c r="EX1695" s="72"/>
      <c r="EY1695" s="72"/>
      <c r="EZ1695" s="72"/>
      <c r="FA1695" s="72"/>
      <c r="FB1695" s="72"/>
      <c r="FC1695" s="72"/>
      <c r="FD1695" s="72"/>
      <c r="FE1695" s="72"/>
      <c r="FF1695" s="72"/>
      <c r="FG1695" s="72"/>
      <c r="FH1695" s="72"/>
      <c r="FI1695" s="72"/>
      <c r="FJ1695" s="72"/>
      <c r="FK1695" s="72"/>
      <c r="FL1695" s="72"/>
      <c r="FM1695" s="72"/>
      <c r="FN1695" s="72"/>
      <c r="FO1695" s="72"/>
      <c r="FP1695" s="72"/>
      <c r="FQ1695" s="72"/>
      <c r="FR1695" s="72"/>
      <c r="FS1695" s="72"/>
      <c r="FT1695" s="72"/>
      <c r="FU1695" s="72"/>
      <c r="FV1695" s="72"/>
      <c r="FW1695" s="72"/>
      <c r="FX1695" s="72"/>
      <c r="FY1695" s="72"/>
      <c r="FZ1695" s="72"/>
      <c r="GA1695" s="72"/>
      <c r="GB1695" s="72"/>
      <c r="GC1695" s="72"/>
      <c r="GD1695" s="72"/>
      <c r="GE1695" s="72"/>
      <c r="GF1695" s="72"/>
      <c r="GG1695" s="72"/>
      <c r="GH1695" s="72"/>
      <c r="GI1695" s="72"/>
      <c r="GJ1695" s="72"/>
      <c r="GK1695" s="72"/>
      <c r="GL1695" s="72"/>
      <c r="GM1695" s="72"/>
      <c r="GN1695" s="72"/>
      <c r="GO1695" s="72"/>
      <c r="GP1695" s="72"/>
      <c r="GQ1695" s="72"/>
      <c r="GR1695" s="72"/>
      <c r="GS1695" s="72"/>
      <c r="GT1695" s="72"/>
      <c r="GU1695" s="72"/>
      <c r="GV1695" s="72"/>
      <c r="GW1695" s="72"/>
      <c r="GX1695" s="72"/>
      <c r="GY1695" s="72"/>
      <c r="GZ1695" s="72"/>
      <c r="HA1695" s="72"/>
      <c r="HB1695" s="72"/>
      <c r="HC1695" s="72"/>
      <c r="HD1695" s="72"/>
      <c r="HE1695" s="72"/>
      <c r="HF1695" s="72"/>
      <c r="HG1695" s="72"/>
      <c r="HH1695" s="72"/>
      <c r="HI1695" s="72"/>
      <c r="HJ1695" s="72"/>
      <c r="HK1695" s="72"/>
      <c r="HL1695" s="72"/>
      <c r="HM1695" s="72"/>
      <c r="HN1695" s="72"/>
      <c r="HO1695" s="72"/>
      <c r="HP1695" s="72"/>
      <c r="HQ1695" s="72"/>
      <c r="HR1695" s="72"/>
      <c r="HS1695" s="72"/>
      <c r="HT1695" s="72"/>
      <c r="HU1695" s="72"/>
      <c r="HV1695" s="72"/>
      <c r="HW1695" s="72"/>
      <c r="HX1695" s="72"/>
      <c r="HY1695" s="72"/>
      <c r="HZ1695" s="72"/>
      <c r="IA1695" s="72"/>
      <c r="IB1695" s="72"/>
      <c r="IC1695" s="72"/>
      <c r="ID1695" s="72"/>
      <c r="IE1695" s="72"/>
      <c r="IF1695" s="72"/>
      <c r="IG1695" s="72"/>
      <c r="IH1695" s="72"/>
      <c r="II1695" s="72"/>
      <c r="IJ1695" s="72"/>
      <c r="IK1695" s="72"/>
      <c r="IL1695" s="72"/>
      <c r="IM1695" s="72"/>
      <c r="IN1695" s="72"/>
      <c r="IO1695" s="72"/>
      <c r="IP1695" s="72"/>
      <c r="IQ1695" s="72"/>
      <c r="IR1695" s="72"/>
      <c r="IS1695" s="72"/>
      <c r="IT1695" s="72"/>
      <c r="IU1695" s="72"/>
      <c r="IV1695" s="72"/>
      <c r="IW1695" s="72"/>
      <c r="IX1695" s="72"/>
      <c r="IY1695" s="72"/>
      <c r="IZ1695" s="72"/>
      <c r="JA1695" s="72"/>
      <c r="JB1695" s="72"/>
      <c r="JC1695" s="72"/>
      <c r="JD1695" s="72"/>
      <c r="JE1695" s="72"/>
      <c r="JF1695" s="72"/>
      <c r="JG1695" s="72"/>
      <c r="JH1695" s="72"/>
      <c r="JI1695" s="72"/>
      <c r="JJ1695" s="72"/>
      <c r="JK1695" s="72"/>
      <c r="JL1695" s="72"/>
      <c r="JM1695" s="72"/>
      <c r="JN1695" s="72"/>
      <c r="JO1695" s="72"/>
      <c r="JP1695" s="72"/>
      <c r="JQ1695" s="72"/>
      <c r="JR1695" s="72"/>
      <c r="JS1695" s="72"/>
      <c r="JT1695" s="72"/>
      <c r="JU1695" s="72"/>
      <c r="JV1695" s="72"/>
      <c r="JW1695" s="72"/>
      <c r="JX1695" s="72"/>
      <c r="JY1695" s="72"/>
      <c r="JZ1695" s="72"/>
      <c r="KA1695" s="72"/>
      <c r="KB1695" s="72"/>
      <c r="KC1695" s="72"/>
      <c r="KD1695" s="72"/>
      <c r="KE1695" s="72"/>
      <c r="KF1695" s="72"/>
      <c r="KG1695" s="72"/>
      <c r="KH1695" s="72"/>
      <c r="KI1695" s="72"/>
      <c r="KJ1695" s="72"/>
      <c r="KK1695" s="72"/>
      <c r="KL1695" s="72"/>
      <c r="KM1695" s="72"/>
      <c r="KN1695" s="72"/>
      <c r="KO1695" s="72"/>
      <c r="KP1695" s="72"/>
      <c r="KQ1695" s="72"/>
      <c r="KR1695" s="72"/>
      <c r="KS1695" s="72"/>
      <c r="KT1695" s="72"/>
      <c r="KU1695" s="72"/>
      <c r="KV1695" s="72"/>
      <c r="KW1695" s="72"/>
      <c r="KX1695" s="72"/>
      <c r="KY1695" s="72"/>
      <c r="KZ1695" s="72"/>
      <c r="LA1695" s="72"/>
      <c r="LB1695" s="72"/>
      <c r="LC1695" s="72"/>
      <c r="LD1695" s="72"/>
      <c r="LE1695" s="72"/>
      <c r="LF1695" s="72"/>
      <c r="LG1695" s="72"/>
      <c r="LH1695" s="72"/>
      <c r="LI1695" s="72"/>
      <c r="LJ1695" s="72"/>
      <c r="LK1695" s="72"/>
    </row>
    <row r="1696" spans="1:323" s="20" customFormat="1" ht="14.25" customHeight="1">
      <c r="A1696" s="54">
        <v>1554</v>
      </c>
      <c r="B1696" s="23">
        <v>140</v>
      </c>
      <c r="C1696" s="23" t="s">
        <v>33</v>
      </c>
      <c r="D1696" s="32" t="s">
        <v>2726</v>
      </c>
      <c r="E1696" s="23" t="s">
        <v>160</v>
      </c>
      <c r="F1696" s="23" t="s">
        <v>2727</v>
      </c>
      <c r="G1696" s="23" t="s">
        <v>154</v>
      </c>
      <c r="H1696" s="25">
        <v>100</v>
      </c>
      <c r="I1696" s="25">
        <v>21</v>
      </c>
      <c r="J1696" s="26">
        <v>100</v>
      </c>
      <c r="K1696" s="26">
        <v>2100</v>
      </c>
      <c r="L1696" s="27">
        <v>88</v>
      </c>
      <c r="M1696" s="27">
        <v>0</v>
      </c>
      <c r="N1696" s="27">
        <v>0</v>
      </c>
      <c r="O1696" s="27">
        <v>12</v>
      </c>
      <c r="P1696" s="27">
        <v>100</v>
      </c>
      <c r="Q1696" s="55"/>
      <c r="R1696" s="27">
        <f t="shared" si="186"/>
        <v>0</v>
      </c>
      <c r="S1696" s="56" t="str">
        <f t="shared" si="189"/>
        <v>×</v>
      </c>
      <c r="T1696" s="56" t="str">
        <f t="shared" si="190"/>
        <v>×</v>
      </c>
      <c r="U1696" s="56" t="str">
        <f t="shared" si="191"/>
        <v>×</v>
      </c>
      <c r="V1696" s="57" t="str">
        <f t="shared" si="187"/>
        <v/>
      </c>
      <c r="W1696" s="58">
        <f t="shared" si="185"/>
        <v>0</v>
      </c>
      <c r="X1696" s="54">
        <f t="shared" si="188"/>
        <v>140</v>
      </c>
      <c r="Y1696" s="59"/>
      <c r="Z1696" s="42"/>
      <c r="AA1696" s="42"/>
      <c r="AB1696" s="42"/>
      <c r="AC1696" s="42"/>
      <c r="AD1696" s="42"/>
      <c r="AE1696" s="42"/>
      <c r="AF1696" s="42"/>
      <c r="AG1696" s="42"/>
      <c r="AH1696" s="42"/>
      <c r="AI1696" s="42"/>
      <c r="AJ1696" s="42"/>
      <c r="AK1696" s="42"/>
      <c r="AL1696" s="42"/>
      <c r="AM1696" s="42"/>
      <c r="AN1696" s="42"/>
      <c r="AO1696" s="42"/>
      <c r="AP1696" s="42"/>
      <c r="AQ1696" s="42"/>
      <c r="AR1696" s="42"/>
      <c r="AS1696" s="72"/>
      <c r="AT1696" s="72"/>
      <c r="AU1696" s="72"/>
      <c r="AV1696" s="72"/>
      <c r="AW1696" s="72"/>
      <c r="AX1696" s="72"/>
      <c r="AY1696" s="72"/>
      <c r="AZ1696" s="72"/>
      <c r="BA1696" s="72"/>
      <c r="BB1696" s="72"/>
      <c r="BC1696" s="72"/>
      <c r="BD1696" s="72"/>
      <c r="BE1696" s="72"/>
      <c r="BF1696" s="72"/>
      <c r="BG1696" s="72"/>
      <c r="BH1696" s="72"/>
      <c r="BI1696" s="72"/>
      <c r="BJ1696" s="72"/>
      <c r="BK1696" s="72"/>
      <c r="BL1696" s="72"/>
      <c r="BM1696" s="72"/>
      <c r="BN1696" s="72"/>
      <c r="BO1696" s="72"/>
      <c r="BP1696" s="72"/>
      <c r="BQ1696" s="72"/>
      <c r="BR1696" s="72"/>
      <c r="BS1696" s="72"/>
      <c r="BT1696" s="72"/>
      <c r="BU1696" s="72"/>
      <c r="BV1696" s="72"/>
      <c r="BW1696" s="72"/>
      <c r="BX1696" s="72"/>
      <c r="BY1696" s="72"/>
      <c r="BZ1696" s="72"/>
      <c r="CA1696" s="72"/>
      <c r="CB1696" s="72"/>
      <c r="CC1696" s="72"/>
      <c r="CD1696" s="72"/>
      <c r="CE1696" s="72"/>
      <c r="CF1696" s="72"/>
      <c r="CG1696" s="72"/>
      <c r="CH1696" s="72"/>
      <c r="CI1696" s="72"/>
      <c r="CJ1696" s="72"/>
      <c r="CK1696" s="72"/>
      <c r="CL1696" s="72"/>
      <c r="CM1696" s="72"/>
      <c r="CN1696" s="72"/>
      <c r="CO1696" s="72"/>
      <c r="CP1696" s="72"/>
      <c r="CQ1696" s="72"/>
      <c r="CR1696" s="72"/>
      <c r="CS1696" s="72"/>
      <c r="CT1696" s="72"/>
      <c r="CU1696" s="72"/>
      <c r="CV1696" s="72"/>
      <c r="CW1696" s="72"/>
      <c r="CX1696" s="72"/>
      <c r="CY1696" s="72"/>
      <c r="CZ1696" s="72"/>
      <c r="DA1696" s="72"/>
      <c r="DB1696" s="72"/>
      <c r="DC1696" s="72"/>
      <c r="DD1696" s="72"/>
      <c r="DE1696" s="72"/>
      <c r="DF1696" s="72"/>
      <c r="DG1696" s="72"/>
      <c r="DH1696" s="72"/>
      <c r="DI1696" s="72"/>
      <c r="DJ1696" s="72"/>
      <c r="DK1696" s="72"/>
      <c r="DL1696" s="72"/>
      <c r="DM1696" s="72"/>
      <c r="DN1696" s="72"/>
      <c r="DO1696" s="72"/>
      <c r="DP1696" s="72"/>
      <c r="DQ1696" s="72"/>
      <c r="DR1696" s="72"/>
      <c r="DS1696" s="72"/>
      <c r="DT1696" s="72"/>
      <c r="DU1696" s="72"/>
      <c r="DV1696" s="72"/>
      <c r="DW1696" s="72"/>
      <c r="DX1696" s="72"/>
      <c r="DY1696" s="72"/>
      <c r="DZ1696" s="72"/>
      <c r="EA1696" s="72"/>
      <c r="EB1696" s="72"/>
      <c r="EC1696" s="72"/>
      <c r="ED1696" s="72"/>
      <c r="EE1696" s="72"/>
      <c r="EF1696" s="72"/>
      <c r="EG1696" s="72"/>
      <c r="EH1696" s="72"/>
      <c r="EI1696" s="72"/>
      <c r="EJ1696" s="72"/>
      <c r="EK1696" s="72"/>
      <c r="EL1696" s="72"/>
      <c r="EM1696" s="72"/>
      <c r="EN1696" s="72"/>
      <c r="EO1696" s="72"/>
      <c r="EP1696" s="72"/>
      <c r="EQ1696" s="72"/>
      <c r="ER1696" s="72"/>
      <c r="ES1696" s="72"/>
      <c r="ET1696" s="72"/>
      <c r="EU1696" s="72"/>
      <c r="EV1696" s="72"/>
      <c r="EW1696" s="72"/>
      <c r="EX1696" s="72"/>
      <c r="EY1696" s="72"/>
      <c r="EZ1696" s="72"/>
      <c r="FA1696" s="72"/>
      <c r="FB1696" s="72"/>
      <c r="FC1696" s="72"/>
      <c r="FD1696" s="72"/>
      <c r="FE1696" s="72"/>
      <c r="FF1696" s="72"/>
      <c r="FG1696" s="72"/>
      <c r="FH1696" s="72"/>
      <c r="FI1696" s="72"/>
      <c r="FJ1696" s="72"/>
      <c r="FK1696" s="72"/>
      <c r="FL1696" s="72"/>
      <c r="FM1696" s="72"/>
      <c r="FN1696" s="72"/>
      <c r="FO1696" s="72"/>
      <c r="FP1696" s="72"/>
      <c r="FQ1696" s="72"/>
      <c r="FR1696" s="72"/>
      <c r="FS1696" s="72"/>
      <c r="FT1696" s="72"/>
      <c r="FU1696" s="72"/>
      <c r="FV1696" s="72"/>
      <c r="FW1696" s="72"/>
      <c r="FX1696" s="72"/>
      <c r="FY1696" s="72"/>
      <c r="FZ1696" s="72"/>
      <c r="GA1696" s="72"/>
      <c r="GB1696" s="72"/>
      <c r="GC1696" s="72"/>
      <c r="GD1696" s="72"/>
      <c r="GE1696" s="72"/>
      <c r="GF1696" s="72"/>
      <c r="GG1696" s="72"/>
      <c r="GH1696" s="72"/>
      <c r="GI1696" s="72"/>
      <c r="GJ1696" s="72"/>
      <c r="GK1696" s="72"/>
      <c r="GL1696" s="72"/>
      <c r="GM1696" s="72"/>
      <c r="GN1696" s="72"/>
      <c r="GO1696" s="72"/>
      <c r="GP1696" s="72"/>
      <c r="GQ1696" s="72"/>
      <c r="GR1696" s="72"/>
      <c r="GS1696" s="72"/>
      <c r="GT1696" s="72"/>
      <c r="GU1696" s="72"/>
      <c r="GV1696" s="72"/>
      <c r="GW1696" s="72"/>
      <c r="GX1696" s="72"/>
      <c r="GY1696" s="72"/>
      <c r="GZ1696" s="72"/>
      <c r="HA1696" s="72"/>
      <c r="HB1696" s="72"/>
      <c r="HC1696" s="72"/>
      <c r="HD1696" s="72"/>
      <c r="HE1696" s="72"/>
      <c r="HF1696" s="72"/>
      <c r="HG1696" s="72"/>
      <c r="HH1696" s="72"/>
      <c r="HI1696" s="72"/>
      <c r="HJ1696" s="72"/>
      <c r="HK1696" s="72"/>
      <c r="HL1696" s="72"/>
      <c r="HM1696" s="72"/>
      <c r="HN1696" s="72"/>
      <c r="HO1696" s="72"/>
      <c r="HP1696" s="72"/>
      <c r="HQ1696" s="72"/>
      <c r="HR1696" s="72"/>
      <c r="HS1696" s="72"/>
      <c r="HT1696" s="72"/>
      <c r="HU1696" s="72"/>
      <c r="HV1696" s="72"/>
      <c r="HW1696" s="72"/>
      <c r="HX1696" s="72"/>
      <c r="HY1696" s="72"/>
      <c r="HZ1696" s="72"/>
      <c r="IA1696" s="72"/>
      <c r="IB1696" s="72"/>
      <c r="IC1696" s="72"/>
      <c r="ID1696" s="72"/>
      <c r="IE1696" s="72"/>
      <c r="IF1696" s="72"/>
      <c r="IG1696" s="72"/>
      <c r="IH1696" s="72"/>
      <c r="II1696" s="72"/>
      <c r="IJ1696" s="72"/>
      <c r="IK1696" s="72"/>
      <c r="IL1696" s="72"/>
      <c r="IM1696" s="72"/>
      <c r="IN1696" s="72"/>
      <c r="IO1696" s="72"/>
      <c r="IP1696" s="72"/>
      <c r="IQ1696" s="72"/>
      <c r="IR1696" s="72"/>
      <c r="IS1696" s="72"/>
      <c r="IT1696" s="72"/>
      <c r="IU1696" s="72"/>
      <c r="IV1696" s="72"/>
      <c r="IW1696" s="72"/>
      <c r="IX1696" s="72"/>
      <c r="IY1696" s="72"/>
      <c r="IZ1696" s="72"/>
      <c r="JA1696" s="72"/>
      <c r="JB1696" s="72"/>
      <c r="JC1696" s="72"/>
      <c r="JD1696" s="72"/>
      <c r="JE1696" s="72"/>
      <c r="JF1696" s="72"/>
      <c r="JG1696" s="72"/>
      <c r="JH1696" s="72"/>
      <c r="JI1696" s="72"/>
      <c r="JJ1696" s="72"/>
      <c r="JK1696" s="72"/>
      <c r="JL1696" s="72"/>
      <c r="JM1696" s="72"/>
      <c r="JN1696" s="72"/>
      <c r="JO1696" s="72"/>
      <c r="JP1696" s="72"/>
      <c r="JQ1696" s="72"/>
      <c r="JR1696" s="72"/>
      <c r="JS1696" s="72"/>
      <c r="JT1696" s="72"/>
      <c r="JU1696" s="72"/>
      <c r="JV1696" s="72"/>
      <c r="JW1696" s="72"/>
      <c r="JX1696" s="72"/>
      <c r="JY1696" s="72"/>
      <c r="JZ1696" s="72"/>
      <c r="KA1696" s="72"/>
      <c r="KB1696" s="72"/>
      <c r="KC1696" s="72"/>
      <c r="KD1696" s="72"/>
      <c r="KE1696" s="72"/>
      <c r="KF1696" s="72"/>
      <c r="KG1696" s="72"/>
      <c r="KH1696" s="72"/>
      <c r="KI1696" s="72"/>
      <c r="KJ1696" s="72"/>
      <c r="KK1696" s="72"/>
      <c r="KL1696" s="72"/>
      <c r="KM1696" s="72"/>
      <c r="KN1696" s="72"/>
      <c r="KO1696" s="72"/>
      <c r="KP1696" s="72"/>
      <c r="KQ1696" s="72"/>
      <c r="KR1696" s="72"/>
      <c r="KS1696" s="72"/>
      <c r="KT1696" s="72"/>
      <c r="KU1696" s="72"/>
      <c r="KV1696" s="72"/>
      <c r="KW1696" s="72"/>
      <c r="KX1696" s="72"/>
      <c r="KY1696" s="72"/>
      <c r="KZ1696" s="72"/>
      <c r="LA1696" s="72"/>
      <c r="LB1696" s="72"/>
      <c r="LC1696" s="72"/>
      <c r="LD1696" s="72"/>
      <c r="LE1696" s="72"/>
      <c r="LF1696" s="72"/>
      <c r="LG1696" s="72"/>
      <c r="LH1696" s="72"/>
      <c r="LI1696" s="72"/>
      <c r="LJ1696" s="72"/>
      <c r="LK1696" s="72"/>
    </row>
    <row r="1697" spans="1:323" s="20" customFormat="1" ht="14.25" customHeight="1">
      <c r="A1697" s="54">
        <v>1555</v>
      </c>
      <c r="B1697" s="23">
        <v>140</v>
      </c>
      <c r="C1697" s="23" t="s">
        <v>33</v>
      </c>
      <c r="D1697" s="32" t="s">
        <v>2724</v>
      </c>
      <c r="E1697" s="23" t="s">
        <v>160</v>
      </c>
      <c r="F1697" s="23" t="s">
        <v>2725</v>
      </c>
      <c r="G1697" s="23" t="s">
        <v>154</v>
      </c>
      <c r="H1697" s="25">
        <v>100</v>
      </c>
      <c r="I1697" s="25">
        <v>32.200000000000003</v>
      </c>
      <c r="J1697" s="26">
        <v>100</v>
      </c>
      <c r="K1697" s="26">
        <v>3220.0000000000005</v>
      </c>
      <c r="L1697" s="27">
        <v>0</v>
      </c>
      <c r="M1697" s="27">
        <v>0</v>
      </c>
      <c r="N1697" s="27">
        <v>0</v>
      </c>
      <c r="O1697" s="27">
        <v>48</v>
      </c>
      <c r="P1697" s="27">
        <v>48</v>
      </c>
      <c r="Q1697" s="55"/>
      <c r="R1697" s="27">
        <f t="shared" si="186"/>
        <v>0</v>
      </c>
      <c r="S1697" s="56" t="str">
        <f t="shared" si="189"/>
        <v>×</v>
      </c>
      <c r="T1697" s="56" t="str">
        <f t="shared" si="190"/>
        <v>×</v>
      </c>
      <c r="U1697" s="56" t="str">
        <f t="shared" si="191"/>
        <v>×</v>
      </c>
      <c r="V1697" s="57" t="str">
        <f t="shared" si="187"/>
        <v/>
      </c>
      <c r="W1697" s="58">
        <f t="shared" si="185"/>
        <v>0</v>
      </c>
      <c r="X1697" s="54">
        <f t="shared" si="188"/>
        <v>140</v>
      </c>
      <c r="Y1697" s="59"/>
      <c r="Z1697" s="42"/>
      <c r="AA1697" s="42"/>
      <c r="AB1697" s="42"/>
      <c r="AC1697" s="42"/>
      <c r="AD1697" s="42"/>
      <c r="AE1697" s="42"/>
      <c r="AF1697" s="42"/>
      <c r="AG1697" s="42"/>
      <c r="AH1697" s="42"/>
      <c r="AI1697" s="42"/>
      <c r="AJ1697" s="42"/>
      <c r="AK1697" s="42"/>
      <c r="AL1697" s="42"/>
      <c r="AM1697" s="42"/>
      <c r="AN1697" s="42"/>
      <c r="AO1697" s="42"/>
      <c r="AP1697" s="42"/>
      <c r="AQ1697" s="42"/>
      <c r="AR1697" s="42"/>
      <c r="AS1697" s="72"/>
      <c r="AT1697" s="72"/>
      <c r="AU1697" s="72"/>
      <c r="AV1697" s="72"/>
      <c r="AW1697" s="72"/>
      <c r="AX1697" s="72"/>
      <c r="AY1697" s="72"/>
      <c r="AZ1697" s="72"/>
      <c r="BA1697" s="72"/>
      <c r="BB1697" s="72"/>
      <c r="BC1697" s="72"/>
      <c r="BD1697" s="72"/>
      <c r="BE1697" s="72"/>
      <c r="BF1697" s="72"/>
      <c r="BG1697" s="72"/>
      <c r="BH1697" s="72"/>
      <c r="BI1697" s="72"/>
      <c r="BJ1697" s="72"/>
      <c r="BK1697" s="72"/>
      <c r="BL1697" s="72"/>
      <c r="BM1697" s="72"/>
      <c r="BN1697" s="72"/>
      <c r="BO1697" s="72"/>
      <c r="BP1697" s="72"/>
      <c r="BQ1697" s="72"/>
      <c r="BR1697" s="72"/>
      <c r="BS1697" s="72"/>
      <c r="BT1697" s="72"/>
      <c r="BU1697" s="72"/>
      <c r="BV1697" s="72"/>
      <c r="BW1697" s="72"/>
      <c r="BX1697" s="72"/>
      <c r="BY1697" s="72"/>
      <c r="BZ1697" s="72"/>
      <c r="CA1697" s="72"/>
      <c r="CB1697" s="72"/>
      <c r="CC1697" s="72"/>
      <c r="CD1697" s="72"/>
      <c r="CE1697" s="72"/>
      <c r="CF1697" s="72"/>
      <c r="CG1697" s="72"/>
      <c r="CH1697" s="72"/>
      <c r="CI1697" s="72"/>
      <c r="CJ1697" s="72"/>
      <c r="CK1697" s="72"/>
      <c r="CL1697" s="72"/>
      <c r="CM1697" s="72"/>
      <c r="CN1697" s="72"/>
      <c r="CO1697" s="72"/>
      <c r="CP1697" s="72"/>
      <c r="CQ1697" s="72"/>
      <c r="CR1697" s="72"/>
      <c r="CS1697" s="72"/>
      <c r="CT1697" s="72"/>
      <c r="CU1697" s="72"/>
      <c r="CV1697" s="72"/>
      <c r="CW1697" s="72"/>
      <c r="CX1697" s="72"/>
      <c r="CY1697" s="72"/>
      <c r="CZ1697" s="72"/>
      <c r="DA1697" s="72"/>
      <c r="DB1697" s="72"/>
      <c r="DC1697" s="72"/>
      <c r="DD1697" s="72"/>
      <c r="DE1697" s="72"/>
      <c r="DF1697" s="72"/>
      <c r="DG1697" s="72"/>
      <c r="DH1697" s="72"/>
      <c r="DI1697" s="72"/>
      <c r="DJ1697" s="72"/>
      <c r="DK1697" s="72"/>
      <c r="DL1697" s="72"/>
      <c r="DM1697" s="72"/>
      <c r="DN1697" s="72"/>
      <c r="DO1697" s="72"/>
      <c r="DP1697" s="72"/>
      <c r="DQ1697" s="72"/>
      <c r="DR1697" s="72"/>
      <c r="DS1697" s="72"/>
      <c r="DT1697" s="72"/>
      <c r="DU1697" s="72"/>
      <c r="DV1697" s="72"/>
      <c r="DW1697" s="72"/>
      <c r="DX1697" s="72"/>
      <c r="DY1697" s="72"/>
      <c r="DZ1697" s="72"/>
      <c r="EA1697" s="72"/>
      <c r="EB1697" s="72"/>
      <c r="EC1697" s="72"/>
      <c r="ED1697" s="72"/>
      <c r="EE1697" s="72"/>
      <c r="EF1697" s="72"/>
      <c r="EG1697" s="72"/>
      <c r="EH1697" s="72"/>
      <c r="EI1697" s="72"/>
      <c r="EJ1697" s="72"/>
      <c r="EK1697" s="72"/>
      <c r="EL1697" s="72"/>
      <c r="EM1697" s="72"/>
      <c r="EN1697" s="72"/>
      <c r="EO1697" s="72"/>
      <c r="EP1697" s="72"/>
      <c r="EQ1697" s="72"/>
      <c r="ER1697" s="72"/>
      <c r="ES1697" s="72"/>
      <c r="ET1697" s="72"/>
      <c r="EU1697" s="72"/>
      <c r="EV1697" s="72"/>
      <c r="EW1697" s="72"/>
      <c r="EX1697" s="72"/>
      <c r="EY1697" s="72"/>
      <c r="EZ1697" s="72"/>
      <c r="FA1697" s="72"/>
      <c r="FB1697" s="72"/>
      <c r="FC1697" s="72"/>
      <c r="FD1697" s="72"/>
      <c r="FE1697" s="72"/>
      <c r="FF1697" s="72"/>
      <c r="FG1697" s="72"/>
      <c r="FH1697" s="72"/>
      <c r="FI1697" s="72"/>
      <c r="FJ1697" s="72"/>
      <c r="FK1697" s="72"/>
      <c r="FL1697" s="72"/>
      <c r="FM1697" s="72"/>
      <c r="FN1697" s="72"/>
      <c r="FO1697" s="72"/>
      <c r="FP1697" s="72"/>
      <c r="FQ1697" s="72"/>
      <c r="FR1697" s="72"/>
      <c r="FS1697" s="72"/>
      <c r="FT1697" s="72"/>
      <c r="FU1697" s="72"/>
      <c r="FV1697" s="72"/>
      <c r="FW1697" s="72"/>
      <c r="FX1697" s="72"/>
      <c r="FY1697" s="72"/>
      <c r="FZ1697" s="72"/>
      <c r="GA1697" s="72"/>
      <c r="GB1697" s="72"/>
      <c r="GC1697" s="72"/>
      <c r="GD1697" s="72"/>
      <c r="GE1697" s="72"/>
      <c r="GF1697" s="72"/>
      <c r="GG1697" s="72"/>
      <c r="GH1697" s="72"/>
      <c r="GI1697" s="72"/>
      <c r="GJ1697" s="72"/>
      <c r="GK1697" s="72"/>
      <c r="GL1697" s="72"/>
      <c r="GM1697" s="72"/>
      <c r="GN1697" s="72"/>
      <c r="GO1697" s="72"/>
      <c r="GP1697" s="72"/>
      <c r="GQ1697" s="72"/>
      <c r="GR1697" s="72"/>
      <c r="GS1697" s="72"/>
      <c r="GT1697" s="72"/>
      <c r="GU1697" s="72"/>
      <c r="GV1697" s="72"/>
      <c r="GW1697" s="72"/>
      <c r="GX1697" s="72"/>
      <c r="GY1697" s="72"/>
      <c r="GZ1697" s="72"/>
      <c r="HA1697" s="72"/>
      <c r="HB1697" s="72"/>
      <c r="HC1697" s="72"/>
      <c r="HD1697" s="72"/>
      <c r="HE1697" s="72"/>
      <c r="HF1697" s="72"/>
      <c r="HG1697" s="72"/>
      <c r="HH1697" s="72"/>
      <c r="HI1697" s="72"/>
      <c r="HJ1697" s="72"/>
      <c r="HK1697" s="72"/>
      <c r="HL1697" s="72"/>
      <c r="HM1697" s="72"/>
      <c r="HN1697" s="72"/>
      <c r="HO1697" s="72"/>
      <c r="HP1697" s="72"/>
      <c r="HQ1697" s="72"/>
      <c r="HR1697" s="72"/>
      <c r="HS1697" s="72"/>
      <c r="HT1697" s="72"/>
      <c r="HU1697" s="72"/>
      <c r="HV1697" s="72"/>
      <c r="HW1697" s="72"/>
      <c r="HX1697" s="72"/>
      <c r="HY1697" s="72"/>
      <c r="HZ1697" s="72"/>
      <c r="IA1697" s="72"/>
      <c r="IB1697" s="72"/>
      <c r="IC1697" s="72"/>
      <c r="ID1697" s="72"/>
      <c r="IE1697" s="72"/>
      <c r="IF1697" s="72"/>
      <c r="IG1697" s="72"/>
      <c r="IH1697" s="72"/>
      <c r="II1697" s="72"/>
      <c r="IJ1697" s="72"/>
      <c r="IK1697" s="72"/>
      <c r="IL1697" s="72"/>
      <c r="IM1697" s="72"/>
      <c r="IN1697" s="72"/>
      <c r="IO1697" s="72"/>
      <c r="IP1697" s="72"/>
      <c r="IQ1697" s="72"/>
      <c r="IR1697" s="72"/>
      <c r="IS1697" s="72"/>
      <c r="IT1697" s="72"/>
      <c r="IU1697" s="72"/>
      <c r="IV1697" s="72"/>
      <c r="IW1697" s="72"/>
      <c r="IX1697" s="72"/>
      <c r="IY1697" s="72"/>
      <c r="IZ1697" s="72"/>
      <c r="JA1697" s="72"/>
      <c r="JB1697" s="72"/>
      <c r="JC1697" s="72"/>
      <c r="JD1697" s="72"/>
      <c r="JE1697" s="72"/>
      <c r="JF1697" s="72"/>
      <c r="JG1697" s="72"/>
      <c r="JH1697" s="72"/>
      <c r="JI1697" s="72"/>
      <c r="JJ1697" s="72"/>
      <c r="JK1697" s="72"/>
      <c r="JL1697" s="72"/>
      <c r="JM1697" s="72"/>
      <c r="JN1697" s="72"/>
      <c r="JO1697" s="72"/>
      <c r="JP1697" s="72"/>
      <c r="JQ1697" s="72"/>
      <c r="JR1697" s="72"/>
      <c r="JS1697" s="72"/>
      <c r="JT1697" s="72"/>
      <c r="JU1697" s="72"/>
      <c r="JV1697" s="72"/>
      <c r="JW1697" s="72"/>
      <c r="JX1697" s="72"/>
      <c r="JY1697" s="72"/>
      <c r="JZ1697" s="72"/>
      <c r="KA1697" s="72"/>
      <c r="KB1697" s="72"/>
      <c r="KC1697" s="72"/>
      <c r="KD1697" s="72"/>
      <c r="KE1697" s="72"/>
      <c r="KF1697" s="72"/>
      <c r="KG1697" s="72"/>
      <c r="KH1697" s="72"/>
      <c r="KI1697" s="72"/>
      <c r="KJ1697" s="72"/>
      <c r="KK1697" s="72"/>
      <c r="KL1697" s="72"/>
      <c r="KM1697" s="72"/>
      <c r="KN1697" s="72"/>
      <c r="KO1697" s="72"/>
      <c r="KP1697" s="72"/>
      <c r="KQ1697" s="72"/>
      <c r="KR1697" s="72"/>
      <c r="KS1697" s="72"/>
      <c r="KT1697" s="72"/>
      <c r="KU1697" s="72"/>
      <c r="KV1697" s="72"/>
      <c r="KW1697" s="72"/>
      <c r="KX1697" s="72"/>
      <c r="KY1697" s="72"/>
      <c r="KZ1697" s="72"/>
      <c r="LA1697" s="72"/>
      <c r="LB1697" s="72"/>
      <c r="LC1697" s="72"/>
      <c r="LD1697" s="72"/>
      <c r="LE1697" s="72"/>
      <c r="LF1697" s="72"/>
      <c r="LG1697" s="72"/>
      <c r="LH1697" s="72"/>
      <c r="LI1697" s="72"/>
      <c r="LJ1697" s="72"/>
      <c r="LK1697" s="72"/>
    </row>
    <row r="1698" spans="1:323" s="20" customFormat="1" ht="14.25" customHeight="1">
      <c r="A1698" s="54">
        <v>1556</v>
      </c>
      <c r="B1698" s="23">
        <v>140</v>
      </c>
      <c r="C1698" s="23" t="s">
        <v>33</v>
      </c>
      <c r="D1698" s="32" t="s">
        <v>2773</v>
      </c>
      <c r="E1698" s="23" t="s">
        <v>160</v>
      </c>
      <c r="F1698" s="23" t="s">
        <v>2774</v>
      </c>
      <c r="G1698" s="23" t="s">
        <v>2775</v>
      </c>
      <c r="H1698" s="25">
        <v>10</v>
      </c>
      <c r="I1698" s="25">
        <v>14.7</v>
      </c>
      <c r="J1698" s="26">
        <v>210</v>
      </c>
      <c r="K1698" s="26">
        <v>3087</v>
      </c>
      <c r="L1698" s="27">
        <v>2</v>
      </c>
      <c r="M1698" s="27">
        <v>2</v>
      </c>
      <c r="N1698" s="27">
        <v>2</v>
      </c>
      <c r="O1698" s="27">
        <v>0</v>
      </c>
      <c r="P1698" s="27">
        <v>6</v>
      </c>
      <c r="Q1698" s="55"/>
      <c r="R1698" s="27">
        <f t="shared" si="186"/>
        <v>0</v>
      </c>
      <c r="S1698" s="56" t="str">
        <f t="shared" si="189"/>
        <v>×</v>
      </c>
      <c r="T1698" s="56" t="str">
        <f t="shared" si="190"/>
        <v>×</v>
      </c>
      <c r="U1698" s="56" t="str">
        <f t="shared" si="191"/>
        <v>×</v>
      </c>
      <c r="V1698" s="57" t="str">
        <f t="shared" si="187"/>
        <v/>
      </c>
      <c r="W1698" s="58">
        <f t="shared" si="185"/>
        <v>0</v>
      </c>
      <c r="X1698" s="54">
        <f t="shared" si="188"/>
        <v>140</v>
      </c>
      <c r="Y1698" s="59"/>
      <c r="Z1698" s="42"/>
      <c r="AA1698" s="42"/>
      <c r="AB1698" s="42"/>
      <c r="AC1698" s="42"/>
      <c r="AD1698" s="42"/>
      <c r="AE1698" s="42"/>
      <c r="AF1698" s="42"/>
      <c r="AG1698" s="42"/>
      <c r="AH1698" s="42"/>
      <c r="AI1698" s="42"/>
      <c r="AJ1698" s="42"/>
      <c r="AK1698" s="42"/>
      <c r="AL1698" s="42"/>
      <c r="AM1698" s="42"/>
      <c r="AN1698" s="42"/>
      <c r="AO1698" s="42"/>
      <c r="AP1698" s="42"/>
      <c r="AQ1698" s="42"/>
      <c r="AR1698" s="42"/>
      <c r="AS1698" s="72"/>
      <c r="AT1698" s="72"/>
      <c r="AU1698" s="72"/>
      <c r="AV1698" s="72"/>
      <c r="AW1698" s="72"/>
      <c r="AX1698" s="72"/>
      <c r="AY1698" s="72"/>
      <c r="AZ1698" s="72"/>
      <c r="BA1698" s="72"/>
      <c r="BB1698" s="72"/>
      <c r="BC1698" s="72"/>
      <c r="BD1698" s="72"/>
      <c r="BE1698" s="72"/>
      <c r="BF1698" s="72"/>
      <c r="BG1698" s="72"/>
      <c r="BH1698" s="72"/>
      <c r="BI1698" s="72"/>
      <c r="BJ1698" s="72"/>
      <c r="BK1698" s="72"/>
      <c r="BL1698" s="72"/>
      <c r="BM1698" s="72"/>
      <c r="BN1698" s="72"/>
      <c r="BO1698" s="72"/>
      <c r="BP1698" s="72"/>
      <c r="BQ1698" s="72"/>
      <c r="BR1698" s="72"/>
      <c r="BS1698" s="72"/>
      <c r="BT1698" s="72"/>
      <c r="BU1698" s="72"/>
      <c r="BV1698" s="72"/>
      <c r="BW1698" s="72"/>
      <c r="BX1698" s="72"/>
      <c r="BY1698" s="72"/>
      <c r="BZ1698" s="72"/>
      <c r="CA1698" s="72"/>
      <c r="CB1698" s="72"/>
      <c r="CC1698" s="72"/>
      <c r="CD1698" s="72"/>
      <c r="CE1698" s="72"/>
      <c r="CF1698" s="72"/>
      <c r="CG1698" s="72"/>
      <c r="CH1698" s="72"/>
      <c r="CI1698" s="72"/>
      <c r="CJ1698" s="72"/>
      <c r="CK1698" s="72"/>
      <c r="CL1698" s="72"/>
      <c r="CM1698" s="72"/>
      <c r="CN1698" s="72"/>
      <c r="CO1698" s="72"/>
      <c r="CP1698" s="72"/>
      <c r="CQ1698" s="72"/>
      <c r="CR1698" s="72"/>
      <c r="CS1698" s="72"/>
      <c r="CT1698" s="72"/>
      <c r="CU1698" s="72"/>
      <c r="CV1698" s="72"/>
      <c r="CW1698" s="72"/>
      <c r="CX1698" s="72"/>
      <c r="CY1698" s="72"/>
      <c r="CZ1698" s="72"/>
      <c r="DA1698" s="72"/>
      <c r="DB1698" s="72"/>
      <c r="DC1698" s="72"/>
      <c r="DD1698" s="72"/>
      <c r="DE1698" s="72"/>
      <c r="DF1698" s="72"/>
      <c r="DG1698" s="72"/>
      <c r="DH1698" s="72"/>
      <c r="DI1698" s="72"/>
      <c r="DJ1698" s="72"/>
      <c r="DK1698" s="72"/>
      <c r="DL1698" s="72"/>
      <c r="DM1698" s="72"/>
      <c r="DN1698" s="72"/>
      <c r="DO1698" s="72"/>
      <c r="DP1698" s="72"/>
      <c r="DQ1698" s="72"/>
      <c r="DR1698" s="72"/>
      <c r="DS1698" s="72"/>
      <c r="DT1698" s="72"/>
      <c r="DU1698" s="72"/>
      <c r="DV1698" s="72"/>
      <c r="DW1698" s="72"/>
      <c r="DX1698" s="72"/>
      <c r="DY1698" s="72"/>
      <c r="DZ1698" s="72"/>
      <c r="EA1698" s="72"/>
      <c r="EB1698" s="72"/>
      <c r="EC1698" s="72"/>
      <c r="ED1698" s="72"/>
      <c r="EE1698" s="72"/>
      <c r="EF1698" s="72"/>
      <c r="EG1698" s="72"/>
      <c r="EH1698" s="72"/>
      <c r="EI1698" s="72"/>
      <c r="EJ1698" s="72"/>
      <c r="EK1698" s="72"/>
      <c r="EL1698" s="72"/>
      <c r="EM1698" s="72"/>
      <c r="EN1698" s="72"/>
      <c r="EO1698" s="72"/>
      <c r="EP1698" s="72"/>
      <c r="EQ1698" s="72"/>
      <c r="ER1698" s="72"/>
      <c r="ES1698" s="72"/>
      <c r="ET1698" s="72"/>
      <c r="EU1698" s="72"/>
      <c r="EV1698" s="72"/>
      <c r="EW1698" s="72"/>
      <c r="EX1698" s="72"/>
      <c r="EY1698" s="72"/>
      <c r="EZ1698" s="72"/>
      <c r="FA1698" s="72"/>
      <c r="FB1698" s="72"/>
      <c r="FC1698" s="72"/>
      <c r="FD1698" s="72"/>
      <c r="FE1698" s="72"/>
      <c r="FF1698" s="72"/>
      <c r="FG1698" s="72"/>
      <c r="FH1698" s="72"/>
      <c r="FI1698" s="72"/>
      <c r="FJ1698" s="72"/>
      <c r="FK1698" s="72"/>
      <c r="FL1698" s="72"/>
      <c r="FM1698" s="72"/>
      <c r="FN1698" s="72"/>
      <c r="FO1698" s="72"/>
      <c r="FP1698" s="72"/>
      <c r="FQ1698" s="72"/>
      <c r="FR1698" s="72"/>
      <c r="FS1698" s="72"/>
      <c r="FT1698" s="72"/>
      <c r="FU1698" s="72"/>
      <c r="FV1698" s="72"/>
      <c r="FW1698" s="72"/>
      <c r="FX1698" s="72"/>
      <c r="FY1698" s="72"/>
      <c r="FZ1698" s="72"/>
      <c r="GA1698" s="72"/>
      <c r="GB1698" s="72"/>
      <c r="GC1698" s="72"/>
      <c r="GD1698" s="72"/>
      <c r="GE1698" s="72"/>
      <c r="GF1698" s="72"/>
      <c r="GG1698" s="72"/>
      <c r="GH1698" s="72"/>
      <c r="GI1698" s="72"/>
      <c r="GJ1698" s="72"/>
      <c r="GK1698" s="72"/>
      <c r="GL1698" s="72"/>
      <c r="GM1698" s="72"/>
      <c r="GN1698" s="72"/>
      <c r="GO1698" s="72"/>
      <c r="GP1698" s="72"/>
      <c r="GQ1698" s="72"/>
      <c r="GR1698" s="72"/>
      <c r="GS1698" s="72"/>
      <c r="GT1698" s="72"/>
      <c r="GU1698" s="72"/>
      <c r="GV1698" s="72"/>
      <c r="GW1698" s="72"/>
      <c r="GX1698" s="72"/>
      <c r="GY1698" s="72"/>
      <c r="GZ1698" s="72"/>
      <c r="HA1698" s="72"/>
      <c r="HB1698" s="72"/>
      <c r="HC1698" s="72"/>
      <c r="HD1698" s="72"/>
      <c r="HE1698" s="72"/>
      <c r="HF1698" s="72"/>
      <c r="HG1698" s="72"/>
      <c r="HH1698" s="72"/>
      <c r="HI1698" s="72"/>
      <c r="HJ1698" s="72"/>
      <c r="HK1698" s="72"/>
      <c r="HL1698" s="72"/>
      <c r="HM1698" s="72"/>
      <c r="HN1698" s="72"/>
      <c r="HO1698" s="72"/>
      <c r="HP1698" s="72"/>
      <c r="HQ1698" s="72"/>
      <c r="HR1698" s="72"/>
      <c r="HS1698" s="72"/>
      <c r="HT1698" s="72"/>
      <c r="HU1698" s="72"/>
      <c r="HV1698" s="72"/>
      <c r="HW1698" s="72"/>
      <c r="HX1698" s="72"/>
      <c r="HY1698" s="72"/>
      <c r="HZ1698" s="72"/>
      <c r="IA1698" s="72"/>
      <c r="IB1698" s="72"/>
      <c r="IC1698" s="72"/>
      <c r="ID1698" s="72"/>
      <c r="IE1698" s="72"/>
      <c r="IF1698" s="72"/>
      <c r="IG1698" s="72"/>
      <c r="IH1698" s="72"/>
      <c r="II1698" s="72"/>
      <c r="IJ1698" s="72"/>
      <c r="IK1698" s="72"/>
      <c r="IL1698" s="72"/>
      <c r="IM1698" s="72"/>
      <c r="IN1698" s="72"/>
      <c r="IO1698" s="72"/>
      <c r="IP1698" s="72"/>
      <c r="IQ1698" s="72"/>
      <c r="IR1698" s="72"/>
      <c r="IS1698" s="72"/>
      <c r="IT1698" s="72"/>
      <c r="IU1698" s="72"/>
      <c r="IV1698" s="72"/>
      <c r="IW1698" s="72"/>
      <c r="IX1698" s="72"/>
      <c r="IY1698" s="72"/>
      <c r="IZ1698" s="72"/>
      <c r="JA1698" s="72"/>
      <c r="JB1698" s="72"/>
      <c r="JC1698" s="72"/>
      <c r="JD1698" s="72"/>
      <c r="JE1698" s="72"/>
      <c r="JF1698" s="72"/>
      <c r="JG1698" s="72"/>
      <c r="JH1698" s="72"/>
      <c r="JI1698" s="72"/>
      <c r="JJ1698" s="72"/>
      <c r="JK1698" s="72"/>
      <c r="JL1698" s="72"/>
      <c r="JM1698" s="72"/>
      <c r="JN1698" s="72"/>
      <c r="JO1698" s="72"/>
      <c r="JP1698" s="72"/>
      <c r="JQ1698" s="72"/>
      <c r="JR1698" s="72"/>
      <c r="JS1698" s="72"/>
      <c r="JT1698" s="72"/>
      <c r="JU1698" s="72"/>
      <c r="JV1698" s="72"/>
      <c r="JW1698" s="72"/>
      <c r="JX1698" s="72"/>
      <c r="JY1698" s="72"/>
      <c r="JZ1698" s="72"/>
      <c r="KA1698" s="72"/>
      <c r="KB1698" s="72"/>
      <c r="KC1698" s="72"/>
      <c r="KD1698" s="72"/>
      <c r="KE1698" s="72"/>
      <c r="KF1698" s="72"/>
      <c r="KG1698" s="72"/>
      <c r="KH1698" s="72"/>
      <c r="KI1698" s="72"/>
      <c r="KJ1698" s="72"/>
      <c r="KK1698" s="72"/>
      <c r="KL1698" s="72"/>
      <c r="KM1698" s="72"/>
      <c r="KN1698" s="72"/>
      <c r="KO1698" s="72"/>
      <c r="KP1698" s="72"/>
      <c r="KQ1698" s="72"/>
      <c r="KR1698" s="72"/>
      <c r="KS1698" s="72"/>
      <c r="KT1698" s="72"/>
      <c r="KU1698" s="72"/>
      <c r="KV1698" s="72"/>
      <c r="KW1698" s="72"/>
      <c r="KX1698" s="72"/>
      <c r="KY1698" s="72"/>
      <c r="KZ1698" s="72"/>
      <c r="LA1698" s="72"/>
      <c r="LB1698" s="72"/>
      <c r="LC1698" s="72"/>
      <c r="LD1698" s="72"/>
      <c r="LE1698" s="72"/>
      <c r="LF1698" s="72"/>
      <c r="LG1698" s="72"/>
      <c r="LH1698" s="72"/>
      <c r="LI1698" s="72"/>
      <c r="LJ1698" s="72"/>
      <c r="LK1698" s="72"/>
    </row>
    <row r="1699" spans="1:323" s="20" customFormat="1" ht="14.25" customHeight="1">
      <c r="A1699" s="54">
        <v>1557</v>
      </c>
      <c r="B1699" s="23">
        <v>140</v>
      </c>
      <c r="C1699" s="23" t="s">
        <v>33</v>
      </c>
      <c r="D1699" s="32" t="s">
        <v>2752</v>
      </c>
      <c r="E1699" s="23" t="s">
        <v>160</v>
      </c>
      <c r="F1699" s="23" t="s">
        <v>2753</v>
      </c>
      <c r="G1699" s="23" t="s">
        <v>154</v>
      </c>
      <c r="H1699" s="25">
        <v>100</v>
      </c>
      <c r="I1699" s="25">
        <v>10.1</v>
      </c>
      <c r="J1699" s="26">
        <v>100</v>
      </c>
      <c r="K1699" s="26">
        <v>1010</v>
      </c>
      <c r="L1699" s="27">
        <v>130</v>
      </c>
      <c r="M1699" s="27">
        <v>0</v>
      </c>
      <c r="N1699" s="27">
        <v>0</v>
      </c>
      <c r="O1699" s="27">
        <v>0</v>
      </c>
      <c r="P1699" s="27">
        <v>130</v>
      </c>
      <c r="Q1699" s="55"/>
      <c r="R1699" s="27">
        <f t="shared" si="186"/>
        <v>0</v>
      </c>
      <c r="S1699" s="56" t="str">
        <f t="shared" si="189"/>
        <v>×</v>
      </c>
      <c r="T1699" s="56" t="str">
        <f t="shared" si="190"/>
        <v>×</v>
      </c>
      <c r="U1699" s="56" t="str">
        <f t="shared" si="191"/>
        <v>×</v>
      </c>
      <c r="V1699" s="57" t="str">
        <f t="shared" si="187"/>
        <v/>
      </c>
      <c r="W1699" s="58">
        <f t="shared" si="185"/>
        <v>0</v>
      </c>
      <c r="X1699" s="54">
        <f t="shared" si="188"/>
        <v>140</v>
      </c>
      <c r="Y1699" s="59"/>
      <c r="Z1699" s="42"/>
      <c r="AA1699" s="42"/>
      <c r="AB1699" s="42"/>
      <c r="AC1699" s="42"/>
      <c r="AD1699" s="42"/>
      <c r="AE1699" s="42"/>
      <c r="AF1699" s="42"/>
      <c r="AG1699" s="42"/>
      <c r="AH1699" s="42"/>
      <c r="AI1699" s="42"/>
      <c r="AJ1699" s="42"/>
      <c r="AK1699" s="42"/>
      <c r="AL1699" s="42"/>
      <c r="AM1699" s="42"/>
      <c r="AN1699" s="42"/>
      <c r="AO1699" s="42"/>
      <c r="AP1699" s="42"/>
      <c r="AQ1699" s="42"/>
      <c r="AR1699" s="42"/>
      <c r="AS1699" s="72"/>
      <c r="AT1699" s="72"/>
      <c r="AU1699" s="72"/>
      <c r="AV1699" s="72"/>
      <c r="AW1699" s="72"/>
      <c r="AX1699" s="72"/>
      <c r="AY1699" s="72"/>
      <c r="AZ1699" s="72"/>
      <c r="BA1699" s="72"/>
      <c r="BB1699" s="72"/>
      <c r="BC1699" s="72"/>
      <c r="BD1699" s="72"/>
      <c r="BE1699" s="72"/>
      <c r="BF1699" s="72"/>
      <c r="BG1699" s="72"/>
      <c r="BH1699" s="72"/>
      <c r="BI1699" s="72"/>
      <c r="BJ1699" s="72"/>
      <c r="BK1699" s="72"/>
      <c r="BL1699" s="72"/>
      <c r="BM1699" s="72"/>
      <c r="BN1699" s="72"/>
      <c r="BO1699" s="72"/>
      <c r="BP1699" s="72"/>
      <c r="BQ1699" s="72"/>
      <c r="BR1699" s="72"/>
      <c r="BS1699" s="72"/>
      <c r="BT1699" s="72"/>
      <c r="BU1699" s="72"/>
      <c r="BV1699" s="72"/>
      <c r="BW1699" s="72"/>
      <c r="BX1699" s="72"/>
      <c r="BY1699" s="72"/>
      <c r="BZ1699" s="72"/>
      <c r="CA1699" s="72"/>
      <c r="CB1699" s="72"/>
      <c r="CC1699" s="72"/>
      <c r="CD1699" s="72"/>
      <c r="CE1699" s="72"/>
      <c r="CF1699" s="72"/>
      <c r="CG1699" s="72"/>
      <c r="CH1699" s="72"/>
      <c r="CI1699" s="72"/>
      <c r="CJ1699" s="72"/>
      <c r="CK1699" s="72"/>
      <c r="CL1699" s="72"/>
      <c r="CM1699" s="72"/>
      <c r="CN1699" s="72"/>
      <c r="CO1699" s="72"/>
      <c r="CP1699" s="72"/>
      <c r="CQ1699" s="72"/>
      <c r="CR1699" s="72"/>
      <c r="CS1699" s="72"/>
      <c r="CT1699" s="72"/>
      <c r="CU1699" s="72"/>
      <c r="CV1699" s="72"/>
      <c r="CW1699" s="72"/>
      <c r="CX1699" s="72"/>
      <c r="CY1699" s="72"/>
      <c r="CZ1699" s="72"/>
      <c r="DA1699" s="72"/>
      <c r="DB1699" s="72"/>
      <c r="DC1699" s="72"/>
      <c r="DD1699" s="72"/>
      <c r="DE1699" s="72"/>
      <c r="DF1699" s="72"/>
      <c r="DG1699" s="72"/>
      <c r="DH1699" s="72"/>
      <c r="DI1699" s="72"/>
      <c r="DJ1699" s="72"/>
      <c r="DK1699" s="72"/>
      <c r="DL1699" s="72"/>
      <c r="DM1699" s="72"/>
      <c r="DN1699" s="72"/>
      <c r="DO1699" s="72"/>
      <c r="DP1699" s="72"/>
      <c r="DQ1699" s="72"/>
      <c r="DR1699" s="72"/>
      <c r="DS1699" s="72"/>
      <c r="DT1699" s="72"/>
      <c r="DU1699" s="72"/>
      <c r="DV1699" s="72"/>
      <c r="DW1699" s="72"/>
      <c r="DX1699" s="72"/>
      <c r="DY1699" s="72"/>
      <c r="DZ1699" s="72"/>
      <c r="EA1699" s="72"/>
      <c r="EB1699" s="72"/>
      <c r="EC1699" s="72"/>
      <c r="ED1699" s="72"/>
      <c r="EE1699" s="72"/>
      <c r="EF1699" s="72"/>
      <c r="EG1699" s="72"/>
      <c r="EH1699" s="72"/>
      <c r="EI1699" s="72"/>
      <c r="EJ1699" s="72"/>
      <c r="EK1699" s="72"/>
      <c r="EL1699" s="72"/>
      <c r="EM1699" s="72"/>
      <c r="EN1699" s="72"/>
      <c r="EO1699" s="72"/>
      <c r="EP1699" s="72"/>
      <c r="EQ1699" s="72"/>
      <c r="ER1699" s="72"/>
      <c r="ES1699" s="72"/>
      <c r="ET1699" s="72"/>
      <c r="EU1699" s="72"/>
      <c r="EV1699" s="72"/>
      <c r="EW1699" s="72"/>
      <c r="EX1699" s="72"/>
      <c r="EY1699" s="72"/>
      <c r="EZ1699" s="72"/>
      <c r="FA1699" s="72"/>
      <c r="FB1699" s="72"/>
      <c r="FC1699" s="72"/>
      <c r="FD1699" s="72"/>
      <c r="FE1699" s="72"/>
      <c r="FF1699" s="72"/>
      <c r="FG1699" s="72"/>
      <c r="FH1699" s="72"/>
      <c r="FI1699" s="72"/>
      <c r="FJ1699" s="72"/>
      <c r="FK1699" s="72"/>
      <c r="FL1699" s="72"/>
      <c r="FM1699" s="72"/>
      <c r="FN1699" s="72"/>
      <c r="FO1699" s="72"/>
      <c r="FP1699" s="72"/>
      <c r="FQ1699" s="72"/>
      <c r="FR1699" s="72"/>
      <c r="FS1699" s="72"/>
      <c r="FT1699" s="72"/>
      <c r="FU1699" s="72"/>
      <c r="FV1699" s="72"/>
      <c r="FW1699" s="72"/>
      <c r="FX1699" s="72"/>
      <c r="FY1699" s="72"/>
      <c r="FZ1699" s="72"/>
      <c r="GA1699" s="72"/>
      <c r="GB1699" s="72"/>
      <c r="GC1699" s="72"/>
      <c r="GD1699" s="72"/>
      <c r="GE1699" s="72"/>
      <c r="GF1699" s="72"/>
      <c r="GG1699" s="72"/>
      <c r="GH1699" s="72"/>
      <c r="GI1699" s="72"/>
      <c r="GJ1699" s="72"/>
      <c r="GK1699" s="72"/>
      <c r="GL1699" s="72"/>
      <c r="GM1699" s="72"/>
      <c r="GN1699" s="72"/>
      <c r="GO1699" s="72"/>
      <c r="GP1699" s="72"/>
      <c r="GQ1699" s="72"/>
      <c r="GR1699" s="72"/>
      <c r="GS1699" s="72"/>
      <c r="GT1699" s="72"/>
      <c r="GU1699" s="72"/>
      <c r="GV1699" s="72"/>
      <c r="GW1699" s="72"/>
      <c r="GX1699" s="72"/>
      <c r="GY1699" s="72"/>
      <c r="GZ1699" s="72"/>
      <c r="HA1699" s="72"/>
      <c r="HB1699" s="72"/>
      <c r="HC1699" s="72"/>
      <c r="HD1699" s="72"/>
      <c r="HE1699" s="72"/>
      <c r="HF1699" s="72"/>
      <c r="HG1699" s="72"/>
      <c r="HH1699" s="72"/>
      <c r="HI1699" s="72"/>
      <c r="HJ1699" s="72"/>
      <c r="HK1699" s="72"/>
      <c r="HL1699" s="72"/>
      <c r="HM1699" s="72"/>
      <c r="HN1699" s="72"/>
      <c r="HO1699" s="72"/>
      <c r="HP1699" s="72"/>
      <c r="HQ1699" s="72"/>
      <c r="HR1699" s="72"/>
      <c r="HS1699" s="72"/>
      <c r="HT1699" s="72"/>
      <c r="HU1699" s="72"/>
      <c r="HV1699" s="72"/>
      <c r="HW1699" s="72"/>
      <c r="HX1699" s="72"/>
      <c r="HY1699" s="72"/>
      <c r="HZ1699" s="72"/>
      <c r="IA1699" s="72"/>
      <c r="IB1699" s="72"/>
      <c r="IC1699" s="72"/>
      <c r="ID1699" s="72"/>
      <c r="IE1699" s="72"/>
      <c r="IF1699" s="72"/>
      <c r="IG1699" s="72"/>
      <c r="IH1699" s="72"/>
      <c r="II1699" s="72"/>
      <c r="IJ1699" s="72"/>
      <c r="IK1699" s="72"/>
      <c r="IL1699" s="72"/>
      <c r="IM1699" s="72"/>
      <c r="IN1699" s="72"/>
      <c r="IO1699" s="72"/>
      <c r="IP1699" s="72"/>
      <c r="IQ1699" s="72"/>
      <c r="IR1699" s="72"/>
      <c r="IS1699" s="72"/>
      <c r="IT1699" s="72"/>
      <c r="IU1699" s="72"/>
      <c r="IV1699" s="72"/>
      <c r="IW1699" s="72"/>
      <c r="IX1699" s="72"/>
      <c r="IY1699" s="72"/>
      <c r="IZ1699" s="72"/>
      <c r="JA1699" s="72"/>
      <c r="JB1699" s="72"/>
      <c r="JC1699" s="72"/>
      <c r="JD1699" s="72"/>
      <c r="JE1699" s="72"/>
      <c r="JF1699" s="72"/>
      <c r="JG1699" s="72"/>
      <c r="JH1699" s="72"/>
      <c r="JI1699" s="72"/>
      <c r="JJ1699" s="72"/>
      <c r="JK1699" s="72"/>
      <c r="JL1699" s="72"/>
      <c r="JM1699" s="72"/>
      <c r="JN1699" s="72"/>
      <c r="JO1699" s="72"/>
      <c r="JP1699" s="72"/>
      <c r="JQ1699" s="72"/>
      <c r="JR1699" s="72"/>
      <c r="JS1699" s="72"/>
      <c r="JT1699" s="72"/>
      <c r="JU1699" s="72"/>
      <c r="JV1699" s="72"/>
      <c r="JW1699" s="72"/>
      <c r="JX1699" s="72"/>
      <c r="JY1699" s="72"/>
      <c r="JZ1699" s="72"/>
      <c r="KA1699" s="72"/>
      <c r="KB1699" s="72"/>
      <c r="KC1699" s="72"/>
      <c r="KD1699" s="72"/>
      <c r="KE1699" s="72"/>
      <c r="KF1699" s="72"/>
      <c r="KG1699" s="72"/>
      <c r="KH1699" s="72"/>
      <c r="KI1699" s="72"/>
      <c r="KJ1699" s="72"/>
      <c r="KK1699" s="72"/>
      <c r="KL1699" s="72"/>
      <c r="KM1699" s="72"/>
      <c r="KN1699" s="72"/>
      <c r="KO1699" s="72"/>
      <c r="KP1699" s="72"/>
      <c r="KQ1699" s="72"/>
      <c r="KR1699" s="72"/>
      <c r="KS1699" s="72"/>
      <c r="KT1699" s="72"/>
      <c r="KU1699" s="72"/>
      <c r="KV1699" s="72"/>
      <c r="KW1699" s="72"/>
      <c r="KX1699" s="72"/>
      <c r="KY1699" s="72"/>
      <c r="KZ1699" s="72"/>
      <c r="LA1699" s="72"/>
      <c r="LB1699" s="72"/>
      <c r="LC1699" s="72"/>
      <c r="LD1699" s="72"/>
      <c r="LE1699" s="72"/>
      <c r="LF1699" s="72"/>
      <c r="LG1699" s="72"/>
      <c r="LH1699" s="72"/>
      <c r="LI1699" s="72"/>
      <c r="LJ1699" s="72"/>
      <c r="LK1699" s="72"/>
    </row>
    <row r="1700" spans="1:323" s="20" customFormat="1" ht="14.25" customHeight="1">
      <c r="A1700" s="54">
        <v>1558</v>
      </c>
      <c r="B1700" s="23">
        <v>140</v>
      </c>
      <c r="C1700" s="23" t="s">
        <v>33</v>
      </c>
      <c r="D1700" s="32" t="s">
        <v>2759</v>
      </c>
      <c r="E1700" s="23" t="s">
        <v>160</v>
      </c>
      <c r="F1700" s="23" t="s">
        <v>2760</v>
      </c>
      <c r="G1700" s="23" t="s">
        <v>154</v>
      </c>
      <c r="H1700" s="25">
        <v>100</v>
      </c>
      <c r="I1700" s="25">
        <v>5.9</v>
      </c>
      <c r="J1700" s="26">
        <v>100</v>
      </c>
      <c r="K1700" s="26">
        <v>590</v>
      </c>
      <c r="L1700" s="27">
        <v>0</v>
      </c>
      <c r="M1700" s="27">
        <v>0</v>
      </c>
      <c r="N1700" s="27">
        <v>0</v>
      </c>
      <c r="O1700" s="27">
        <v>24</v>
      </c>
      <c r="P1700" s="27">
        <v>24</v>
      </c>
      <c r="Q1700" s="55"/>
      <c r="R1700" s="27">
        <f t="shared" si="186"/>
        <v>0</v>
      </c>
      <c r="S1700" s="56" t="str">
        <f t="shared" si="189"/>
        <v>×</v>
      </c>
      <c r="T1700" s="56" t="str">
        <f t="shared" si="190"/>
        <v>×</v>
      </c>
      <c r="U1700" s="56" t="str">
        <f t="shared" si="191"/>
        <v>×</v>
      </c>
      <c r="V1700" s="57" t="str">
        <f t="shared" si="187"/>
        <v/>
      </c>
      <c r="W1700" s="58">
        <f t="shared" si="185"/>
        <v>0</v>
      </c>
      <c r="X1700" s="54">
        <f t="shared" si="188"/>
        <v>140</v>
      </c>
      <c r="Y1700" s="59"/>
      <c r="Z1700" s="42"/>
      <c r="AA1700" s="42"/>
      <c r="AB1700" s="42"/>
      <c r="AC1700" s="42"/>
      <c r="AD1700" s="42"/>
      <c r="AE1700" s="42"/>
      <c r="AF1700" s="42"/>
      <c r="AG1700" s="42"/>
      <c r="AH1700" s="42"/>
      <c r="AI1700" s="42"/>
      <c r="AJ1700" s="42"/>
      <c r="AK1700" s="42"/>
      <c r="AL1700" s="42"/>
      <c r="AM1700" s="42"/>
      <c r="AN1700" s="42"/>
      <c r="AO1700" s="42"/>
      <c r="AP1700" s="42"/>
      <c r="AQ1700" s="42"/>
      <c r="AR1700" s="42"/>
      <c r="AS1700" s="72"/>
      <c r="AT1700" s="72"/>
      <c r="AU1700" s="72"/>
      <c r="AV1700" s="72"/>
      <c r="AW1700" s="72"/>
      <c r="AX1700" s="72"/>
      <c r="AY1700" s="72"/>
      <c r="AZ1700" s="72"/>
      <c r="BA1700" s="72"/>
      <c r="BB1700" s="72"/>
      <c r="BC1700" s="72"/>
      <c r="BD1700" s="72"/>
      <c r="BE1700" s="72"/>
      <c r="BF1700" s="72"/>
      <c r="BG1700" s="72"/>
      <c r="BH1700" s="72"/>
      <c r="BI1700" s="72"/>
      <c r="BJ1700" s="72"/>
      <c r="BK1700" s="72"/>
      <c r="BL1700" s="72"/>
      <c r="BM1700" s="72"/>
      <c r="BN1700" s="72"/>
      <c r="BO1700" s="72"/>
      <c r="BP1700" s="72"/>
      <c r="BQ1700" s="72"/>
      <c r="BR1700" s="72"/>
      <c r="BS1700" s="72"/>
      <c r="BT1700" s="72"/>
      <c r="BU1700" s="72"/>
      <c r="BV1700" s="72"/>
      <c r="BW1700" s="72"/>
      <c r="BX1700" s="72"/>
      <c r="BY1700" s="72"/>
      <c r="BZ1700" s="72"/>
      <c r="CA1700" s="72"/>
      <c r="CB1700" s="72"/>
      <c r="CC1700" s="72"/>
      <c r="CD1700" s="72"/>
      <c r="CE1700" s="72"/>
      <c r="CF1700" s="72"/>
      <c r="CG1700" s="72"/>
      <c r="CH1700" s="72"/>
      <c r="CI1700" s="72"/>
      <c r="CJ1700" s="72"/>
      <c r="CK1700" s="72"/>
      <c r="CL1700" s="72"/>
      <c r="CM1700" s="72"/>
      <c r="CN1700" s="72"/>
      <c r="CO1700" s="72"/>
      <c r="CP1700" s="72"/>
      <c r="CQ1700" s="72"/>
      <c r="CR1700" s="72"/>
      <c r="CS1700" s="72"/>
      <c r="CT1700" s="72"/>
      <c r="CU1700" s="72"/>
      <c r="CV1700" s="72"/>
      <c r="CW1700" s="72"/>
      <c r="CX1700" s="72"/>
      <c r="CY1700" s="72"/>
      <c r="CZ1700" s="72"/>
      <c r="DA1700" s="72"/>
      <c r="DB1700" s="72"/>
      <c r="DC1700" s="72"/>
      <c r="DD1700" s="72"/>
      <c r="DE1700" s="72"/>
      <c r="DF1700" s="72"/>
      <c r="DG1700" s="72"/>
      <c r="DH1700" s="72"/>
      <c r="DI1700" s="72"/>
      <c r="DJ1700" s="72"/>
      <c r="DK1700" s="72"/>
      <c r="DL1700" s="72"/>
      <c r="DM1700" s="72"/>
      <c r="DN1700" s="72"/>
      <c r="DO1700" s="72"/>
      <c r="DP1700" s="72"/>
      <c r="DQ1700" s="72"/>
      <c r="DR1700" s="72"/>
      <c r="DS1700" s="72"/>
      <c r="DT1700" s="72"/>
      <c r="DU1700" s="72"/>
      <c r="DV1700" s="72"/>
      <c r="DW1700" s="72"/>
      <c r="DX1700" s="72"/>
      <c r="DY1700" s="72"/>
      <c r="DZ1700" s="72"/>
      <c r="EA1700" s="72"/>
      <c r="EB1700" s="72"/>
      <c r="EC1700" s="72"/>
      <c r="ED1700" s="72"/>
      <c r="EE1700" s="72"/>
      <c r="EF1700" s="72"/>
      <c r="EG1700" s="72"/>
      <c r="EH1700" s="72"/>
      <c r="EI1700" s="72"/>
      <c r="EJ1700" s="72"/>
      <c r="EK1700" s="72"/>
      <c r="EL1700" s="72"/>
      <c r="EM1700" s="72"/>
      <c r="EN1700" s="72"/>
      <c r="EO1700" s="72"/>
      <c r="EP1700" s="72"/>
      <c r="EQ1700" s="72"/>
      <c r="ER1700" s="72"/>
      <c r="ES1700" s="72"/>
      <c r="ET1700" s="72"/>
      <c r="EU1700" s="72"/>
      <c r="EV1700" s="72"/>
      <c r="EW1700" s="72"/>
      <c r="EX1700" s="72"/>
      <c r="EY1700" s="72"/>
      <c r="EZ1700" s="72"/>
      <c r="FA1700" s="72"/>
      <c r="FB1700" s="72"/>
      <c r="FC1700" s="72"/>
      <c r="FD1700" s="72"/>
      <c r="FE1700" s="72"/>
      <c r="FF1700" s="72"/>
      <c r="FG1700" s="72"/>
      <c r="FH1700" s="72"/>
      <c r="FI1700" s="72"/>
      <c r="FJ1700" s="72"/>
      <c r="FK1700" s="72"/>
      <c r="FL1700" s="72"/>
      <c r="FM1700" s="72"/>
      <c r="FN1700" s="72"/>
      <c r="FO1700" s="72"/>
      <c r="FP1700" s="72"/>
      <c r="FQ1700" s="72"/>
      <c r="FR1700" s="72"/>
      <c r="FS1700" s="72"/>
      <c r="FT1700" s="72"/>
      <c r="FU1700" s="72"/>
      <c r="FV1700" s="72"/>
      <c r="FW1700" s="72"/>
      <c r="FX1700" s="72"/>
      <c r="FY1700" s="72"/>
      <c r="FZ1700" s="72"/>
      <c r="GA1700" s="72"/>
      <c r="GB1700" s="72"/>
      <c r="GC1700" s="72"/>
      <c r="GD1700" s="72"/>
      <c r="GE1700" s="72"/>
      <c r="GF1700" s="72"/>
      <c r="GG1700" s="72"/>
      <c r="GH1700" s="72"/>
      <c r="GI1700" s="72"/>
      <c r="GJ1700" s="72"/>
      <c r="GK1700" s="72"/>
      <c r="GL1700" s="72"/>
      <c r="GM1700" s="72"/>
      <c r="GN1700" s="72"/>
      <c r="GO1700" s="72"/>
      <c r="GP1700" s="72"/>
      <c r="GQ1700" s="72"/>
      <c r="GR1700" s="72"/>
      <c r="GS1700" s="72"/>
      <c r="GT1700" s="72"/>
      <c r="GU1700" s="72"/>
      <c r="GV1700" s="72"/>
      <c r="GW1700" s="72"/>
      <c r="GX1700" s="72"/>
      <c r="GY1700" s="72"/>
      <c r="GZ1700" s="72"/>
      <c r="HA1700" s="72"/>
      <c r="HB1700" s="72"/>
      <c r="HC1700" s="72"/>
      <c r="HD1700" s="72"/>
      <c r="HE1700" s="72"/>
      <c r="HF1700" s="72"/>
      <c r="HG1700" s="72"/>
      <c r="HH1700" s="72"/>
      <c r="HI1700" s="72"/>
      <c r="HJ1700" s="72"/>
      <c r="HK1700" s="72"/>
      <c r="HL1700" s="72"/>
      <c r="HM1700" s="72"/>
      <c r="HN1700" s="72"/>
      <c r="HO1700" s="72"/>
      <c r="HP1700" s="72"/>
      <c r="HQ1700" s="72"/>
      <c r="HR1700" s="72"/>
      <c r="HS1700" s="72"/>
      <c r="HT1700" s="72"/>
      <c r="HU1700" s="72"/>
      <c r="HV1700" s="72"/>
      <c r="HW1700" s="72"/>
      <c r="HX1700" s="72"/>
      <c r="HY1700" s="72"/>
      <c r="HZ1700" s="72"/>
      <c r="IA1700" s="72"/>
      <c r="IB1700" s="72"/>
      <c r="IC1700" s="72"/>
      <c r="ID1700" s="72"/>
      <c r="IE1700" s="72"/>
      <c r="IF1700" s="72"/>
      <c r="IG1700" s="72"/>
      <c r="IH1700" s="72"/>
      <c r="II1700" s="72"/>
      <c r="IJ1700" s="72"/>
      <c r="IK1700" s="72"/>
      <c r="IL1700" s="72"/>
      <c r="IM1700" s="72"/>
      <c r="IN1700" s="72"/>
      <c r="IO1700" s="72"/>
      <c r="IP1700" s="72"/>
      <c r="IQ1700" s="72"/>
      <c r="IR1700" s="72"/>
      <c r="IS1700" s="72"/>
      <c r="IT1700" s="72"/>
      <c r="IU1700" s="72"/>
      <c r="IV1700" s="72"/>
      <c r="IW1700" s="72"/>
      <c r="IX1700" s="72"/>
      <c r="IY1700" s="72"/>
      <c r="IZ1700" s="72"/>
      <c r="JA1700" s="72"/>
      <c r="JB1700" s="72"/>
      <c r="JC1700" s="72"/>
      <c r="JD1700" s="72"/>
      <c r="JE1700" s="72"/>
      <c r="JF1700" s="72"/>
      <c r="JG1700" s="72"/>
      <c r="JH1700" s="72"/>
      <c r="JI1700" s="72"/>
      <c r="JJ1700" s="72"/>
      <c r="JK1700" s="72"/>
      <c r="JL1700" s="72"/>
      <c r="JM1700" s="72"/>
      <c r="JN1700" s="72"/>
      <c r="JO1700" s="72"/>
      <c r="JP1700" s="72"/>
      <c r="JQ1700" s="72"/>
      <c r="JR1700" s="72"/>
      <c r="JS1700" s="72"/>
      <c r="JT1700" s="72"/>
      <c r="JU1700" s="72"/>
      <c r="JV1700" s="72"/>
      <c r="JW1700" s="72"/>
      <c r="JX1700" s="72"/>
      <c r="JY1700" s="72"/>
      <c r="JZ1700" s="72"/>
      <c r="KA1700" s="72"/>
      <c r="KB1700" s="72"/>
      <c r="KC1700" s="72"/>
      <c r="KD1700" s="72"/>
      <c r="KE1700" s="72"/>
      <c r="KF1700" s="72"/>
      <c r="KG1700" s="72"/>
      <c r="KH1700" s="72"/>
      <c r="KI1700" s="72"/>
      <c r="KJ1700" s="72"/>
      <c r="KK1700" s="72"/>
      <c r="KL1700" s="72"/>
      <c r="KM1700" s="72"/>
      <c r="KN1700" s="72"/>
      <c r="KO1700" s="72"/>
      <c r="KP1700" s="72"/>
      <c r="KQ1700" s="72"/>
      <c r="KR1700" s="72"/>
      <c r="KS1700" s="72"/>
      <c r="KT1700" s="72"/>
      <c r="KU1700" s="72"/>
      <c r="KV1700" s="72"/>
      <c r="KW1700" s="72"/>
      <c r="KX1700" s="72"/>
      <c r="KY1700" s="72"/>
      <c r="KZ1700" s="72"/>
      <c r="LA1700" s="72"/>
      <c r="LB1700" s="72"/>
      <c r="LC1700" s="72"/>
      <c r="LD1700" s="72"/>
      <c r="LE1700" s="72"/>
      <c r="LF1700" s="72"/>
      <c r="LG1700" s="72"/>
      <c r="LH1700" s="72"/>
      <c r="LI1700" s="72"/>
      <c r="LJ1700" s="72"/>
      <c r="LK1700" s="72"/>
    </row>
    <row r="1701" spans="1:323" s="20" customFormat="1" ht="14.25" customHeight="1">
      <c r="A1701" s="54">
        <v>1559</v>
      </c>
      <c r="B1701" s="23">
        <v>140</v>
      </c>
      <c r="C1701" s="23" t="s">
        <v>33</v>
      </c>
      <c r="D1701" s="32" t="s">
        <v>2761</v>
      </c>
      <c r="E1701" s="23" t="s">
        <v>160</v>
      </c>
      <c r="F1701" s="23" t="s">
        <v>2762</v>
      </c>
      <c r="G1701" s="23" t="s">
        <v>154</v>
      </c>
      <c r="H1701" s="25">
        <v>100</v>
      </c>
      <c r="I1701" s="25">
        <v>11.2</v>
      </c>
      <c r="J1701" s="26">
        <v>100</v>
      </c>
      <c r="K1701" s="26">
        <v>1120</v>
      </c>
      <c r="L1701" s="27">
        <v>0</v>
      </c>
      <c r="M1701" s="27">
        <v>3</v>
      </c>
      <c r="N1701" s="27">
        <v>0</v>
      </c>
      <c r="O1701" s="27">
        <v>24</v>
      </c>
      <c r="P1701" s="27">
        <v>27</v>
      </c>
      <c r="Q1701" s="55"/>
      <c r="R1701" s="27">
        <f t="shared" si="186"/>
        <v>0</v>
      </c>
      <c r="S1701" s="56" t="str">
        <f t="shared" si="189"/>
        <v>×</v>
      </c>
      <c r="T1701" s="56" t="str">
        <f t="shared" si="190"/>
        <v>×</v>
      </c>
      <c r="U1701" s="56" t="str">
        <f t="shared" si="191"/>
        <v>×</v>
      </c>
      <c r="V1701" s="57" t="str">
        <f t="shared" si="187"/>
        <v/>
      </c>
      <c r="W1701" s="58">
        <f t="shared" si="185"/>
        <v>0</v>
      </c>
      <c r="X1701" s="54">
        <f t="shared" si="188"/>
        <v>140</v>
      </c>
      <c r="Y1701" s="59"/>
      <c r="Z1701" s="42"/>
      <c r="AA1701" s="42"/>
      <c r="AB1701" s="42"/>
      <c r="AC1701" s="42"/>
      <c r="AD1701" s="42"/>
      <c r="AE1701" s="42"/>
      <c r="AF1701" s="42"/>
      <c r="AG1701" s="42"/>
      <c r="AH1701" s="42"/>
      <c r="AI1701" s="42"/>
      <c r="AJ1701" s="42"/>
      <c r="AK1701" s="42"/>
      <c r="AL1701" s="42"/>
      <c r="AM1701" s="42"/>
      <c r="AN1701" s="42"/>
      <c r="AO1701" s="42"/>
      <c r="AP1701" s="42"/>
      <c r="AQ1701" s="42"/>
      <c r="AR1701" s="42"/>
      <c r="AS1701" s="72"/>
      <c r="AT1701" s="72"/>
      <c r="AU1701" s="72"/>
      <c r="AV1701" s="72"/>
      <c r="AW1701" s="72"/>
      <c r="AX1701" s="72"/>
      <c r="AY1701" s="72"/>
      <c r="AZ1701" s="72"/>
      <c r="BA1701" s="72"/>
      <c r="BB1701" s="72"/>
      <c r="BC1701" s="72"/>
      <c r="BD1701" s="72"/>
      <c r="BE1701" s="72"/>
      <c r="BF1701" s="72"/>
      <c r="BG1701" s="72"/>
      <c r="BH1701" s="72"/>
      <c r="BI1701" s="72"/>
      <c r="BJ1701" s="72"/>
      <c r="BK1701" s="72"/>
      <c r="BL1701" s="72"/>
      <c r="BM1701" s="72"/>
      <c r="BN1701" s="72"/>
      <c r="BO1701" s="72"/>
      <c r="BP1701" s="72"/>
      <c r="BQ1701" s="72"/>
      <c r="BR1701" s="72"/>
      <c r="BS1701" s="72"/>
      <c r="BT1701" s="72"/>
      <c r="BU1701" s="72"/>
      <c r="BV1701" s="72"/>
      <c r="BW1701" s="72"/>
      <c r="BX1701" s="72"/>
      <c r="BY1701" s="72"/>
      <c r="BZ1701" s="72"/>
      <c r="CA1701" s="72"/>
      <c r="CB1701" s="72"/>
      <c r="CC1701" s="72"/>
      <c r="CD1701" s="72"/>
      <c r="CE1701" s="72"/>
      <c r="CF1701" s="72"/>
      <c r="CG1701" s="72"/>
      <c r="CH1701" s="72"/>
      <c r="CI1701" s="72"/>
      <c r="CJ1701" s="72"/>
      <c r="CK1701" s="72"/>
      <c r="CL1701" s="72"/>
      <c r="CM1701" s="72"/>
      <c r="CN1701" s="72"/>
      <c r="CO1701" s="72"/>
      <c r="CP1701" s="72"/>
      <c r="CQ1701" s="72"/>
      <c r="CR1701" s="72"/>
      <c r="CS1701" s="72"/>
      <c r="CT1701" s="72"/>
      <c r="CU1701" s="72"/>
      <c r="CV1701" s="72"/>
      <c r="CW1701" s="72"/>
      <c r="CX1701" s="72"/>
      <c r="CY1701" s="72"/>
      <c r="CZ1701" s="72"/>
      <c r="DA1701" s="72"/>
      <c r="DB1701" s="72"/>
      <c r="DC1701" s="72"/>
      <c r="DD1701" s="72"/>
      <c r="DE1701" s="72"/>
      <c r="DF1701" s="72"/>
      <c r="DG1701" s="72"/>
      <c r="DH1701" s="72"/>
      <c r="DI1701" s="72"/>
      <c r="DJ1701" s="72"/>
      <c r="DK1701" s="72"/>
      <c r="DL1701" s="72"/>
      <c r="DM1701" s="72"/>
      <c r="DN1701" s="72"/>
      <c r="DO1701" s="72"/>
      <c r="DP1701" s="72"/>
      <c r="DQ1701" s="72"/>
      <c r="DR1701" s="72"/>
      <c r="DS1701" s="72"/>
      <c r="DT1701" s="72"/>
      <c r="DU1701" s="72"/>
      <c r="DV1701" s="72"/>
      <c r="DW1701" s="72"/>
      <c r="DX1701" s="72"/>
      <c r="DY1701" s="72"/>
      <c r="DZ1701" s="72"/>
      <c r="EA1701" s="72"/>
      <c r="EB1701" s="72"/>
      <c r="EC1701" s="72"/>
      <c r="ED1701" s="72"/>
      <c r="EE1701" s="72"/>
      <c r="EF1701" s="72"/>
      <c r="EG1701" s="72"/>
      <c r="EH1701" s="72"/>
      <c r="EI1701" s="72"/>
      <c r="EJ1701" s="72"/>
      <c r="EK1701" s="72"/>
      <c r="EL1701" s="72"/>
      <c r="EM1701" s="72"/>
      <c r="EN1701" s="72"/>
      <c r="EO1701" s="72"/>
      <c r="EP1701" s="72"/>
      <c r="EQ1701" s="72"/>
      <c r="ER1701" s="72"/>
      <c r="ES1701" s="72"/>
      <c r="ET1701" s="72"/>
      <c r="EU1701" s="72"/>
      <c r="EV1701" s="72"/>
      <c r="EW1701" s="72"/>
      <c r="EX1701" s="72"/>
      <c r="EY1701" s="72"/>
      <c r="EZ1701" s="72"/>
      <c r="FA1701" s="72"/>
      <c r="FB1701" s="72"/>
      <c r="FC1701" s="72"/>
      <c r="FD1701" s="72"/>
      <c r="FE1701" s="72"/>
      <c r="FF1701" s="72"/>
      <c r="FG1701" s="72"/>
      <c r="FH1701" s="72"/>
      <c r="FI1701" s="72"/>
      <c r="FJ1701" s="72"/>
      <c r="FK1701" s="72"/>
      <c r="FL1701" s="72"/>
      <c r="FM1701" s="72"/>
      <c r="FN1701" s="72"/>
      <c r="FO1701" s="72"/>
      <c r="FP1701" s="72"/>
      <c r="FQ1701" s="72"/>
      <c r="FR1701" s="72"/>
      <c r="FS1701" s="72"/>
      <c r="FT1701" s="72"/>
      <c r="FU1701" s="72"/>
      <c r="FV1701" s="72"/>
      <c r="FW1701" s="72"/>
      <c r="FX1701" s="72"/>
      <c r="FY1701" s="72"/>
      <c r="FZ1701" s="72"/>
      <c r="GA1701" s="72"/>
      <c r="GB1701" s="72"/>
      <c r="GC1701" s="72"/>
      <c r="GD1701" s="72"/>
      <c r="GE1701" s="72"/>
      <c r="GF1701" s="72"/>
      <c r="GG1701" s="72"/>
      <c r="GH1701" s="72"/>
      <c r="GI1701" s="72"/>
      <c r="GJ1701" s="72"/>
      <c r="GK1701" s="72"/>
      <c r="GL1701" s="72"/>
      <c r="GM1701" s="72"/>
      <c r="GN1701" s="72"/>
      <c r="GO1701" s="72"/>
      <c r="GP1701" s="72"/>
      <c r="GQ1701" s="72"/>
      <c r="GR1701" s="72"/>
      <c r="GS1701" s="72"/>
      <c r="GT1701" s="72"/>
      <c r="GU1701" s="72"/>
      <c r="GV1701" s="72"/>
      <c r="GW1701" s="72"/>
      <c r="GX1701" s="72"/>
      <c r="GY1701" s="72"/>
      <c r="GZ1701" s="72"/>
      <c r="HA1701" s="72"/>
      <c r="HB1701" s="72"/>
      <c r="HC1701" s="72"/>
      <c r="HD1701" s="72"/>
      <c r="HE1701" s="72"/>
      <c r="HF1701" s="72"/>
      <c r="HG1701" s="72"/>
      <c r="HH1701" s="72"/>
      <c r="HI1701" s="72"/>
      <c r="HJ1701" s="72"/>
      <c r="HK1701" s="72"/>
      <c r="HL1701" s="72"/>
      <c r="HM1701" s="72"/>
      <c r="HN1701" s="72"/>
      <c r="HO1701" s="72"/>
      <c r="HP1701" s="72"/>
      <c r="HQ1701" s="72"/>
      <c r="HR1701" s="72"/>
      <c r="HS1701" s="72"/>
      <c r="HT1701" s="72"/>
      <c r="HU1701" s="72"/>
      <c r="HV1701" s="72"/>
      <c r="HW1701" s="72"/>
      <c r="HX1701" s="72"/>
      <c r="HY1701" s="72"/>
      <c r="HZ1701" s="72"/>
      <c r="IA1701" s="72"/>
      <c r="IB1701" s="72"/>
      <c r="IC1701" s="72"/>
      <c r="ID1701" s="72"/>
      <c r="IE1701" s="72"/>
      <c r="IF1701" s="72"/>
      <c r="IG1701" s="72"/>
      <c r="IH1701" s="72"/>
      <c r="II1701" s="72"/>
      <c r="IJ1701" s="72"/>
      <c r="IK1701" s="72"/>
      <c r="IL1701" s="72"/>
      <c r="IM1701" s="72"/>
      <c r="IN1701" s="72"/>
      <c r="IO1701" s="72"/>
      <c r="IP1701" s="72"/>
      <c r="IQ1701" s="72"/>
      <c r="IR1701" s="72"/>
      <c r="IS1701" s="72"/>
      <c r="IT1701" s="72"/>
      <c r="IU1701" s="72"/>
      <c r="IV1701" s="72"/>
      <c r="IW1701" s="72"/>
      <c r="IX1701" s="72"/>
      <c r="IY1701" s="72"/>
      <c r="IZ1701" s="72"/>
      <c r="JA1701" s="72"/>
      <c r="JB1701" s="72"/>
      <c r="JC1701" s="72"/>
      <c r="JD1701" s="72"/>
      <c r="JE1701" s="72"/>
      <c r="JF1701" s="72"/>
      <c r="JG1701" s="72"/>
      <c r="JH1701" s="72"/>
      <c r="JI1701" s="72"/>
      <c r="JJ1701" s="72"/>
      <c r="JK1701" s="72"/>
      <c r="JL1701" s="72"/>
      <c r="JM1701" s="72"/>
      <c r="JN1701" s="72"/>
      <c r="JO1701" s="72"/>
      <c r="JP1701" s="72"/>
      <c r="JQ1701" s="72"/>
      <c r="JR1701" s="72"/>
      <c r="JS1701" s="72"/>
      <c r="JT1701" s="72"/>
      <c r="JU1701" s="72"/>
      <c r="JV1701" s="72"/>
      <c r="JW1701" s="72"/>
      <c r="JX1701" s="72"/>
      <c r="JY1701" s="72"/>
      <c r="JZ1701" s="72"/>
      <c r="KA1701" s="72"/>
      <c r="KB1701" s="72"/>
      <c r="KC1701" s="72"/>
      <c r="KD1701" s="72"/>
      <c r="KE1701" s="72"/>
      <c r="KF1701" s="72"/>
      <c r="KG1701" s="72"/>
      <c r="KH1701" s="72"/>
      <c r="KI1701" s="72"/>
      <c r="KJ1701" s="72"/>
      <c r="KK1701" s="72"/>
      <c r="KL1701" s="72"/>
      <c r="KM1701" s="72"/>
      <c r="KN1701" s="72"/>
      <c r="KO1701" s="72"/>
      <c r="KP1701" s="72"/>
      <c r="KQ1701" s="72"/>
      <c r="KR1701" s="72"/>
      <c r="KS1701" s="72"/>
      <c r="KT1701" s="72"/>
      <c r="KU1701" s="72"/>
      <c r="KV1701" s="72"/>
      <c r="KW1701" s="72"/>
      <c r="KX1701" s="72"/>
      <c r="KY1701" s="72"/>
      <c r="KZ1701" s="72"/>
      <c r="LA1701" s="72"/>
      <c r="LB1701" s="72"/>
      <c r="LC1701" s="72"/>
      <c r="LD1701" s="72"/>
      <c r="LE1701" s="72"/>
      <c r="LF1701" s="72"/>
      <c r="LG1701" s="72"/>
      <c r="LH1701" s="72"/>
      <c r="LI1701" s="72"/>
      <c r="LJ1701" s="72"/>
      <c r="LK1701" s="72"/>
    </row>
    <row r="1702" spans="1:323" s="20" customFormat="1" ht="14.25" customHeight="1">
      <c r="A1702" s="54">
        <v>1560</v>
      </c>
      <c r="B1702" s="23">
        <v>140</v>
      </c>
      <c r="C1702" s="23" t="s">
        <v>33</v>
      </c>
      <c r="D1702" s="32" t="s">
        <v>2754</v>
      </c>
      <c r="E1702" s="23" t="s">
        <v>160</v>
      </c>
      <c r="F1702" s="23" t="s">
        <v>2755</v>
      </c>
      <c r="G1702" s="23" t="s">
        <v>154</v>
      </c>
      <c r="H1702" s="25">
        <v>100</v>
      </c>
      <c r="I1702" s="25">
        <v>5.7</v>
      </c>
      <c r="J1702" s="26">
        <v>100</v>
      </c>
      <c r="K1702" s="26">
        <v>570</v>
      </c>
      <c r="L1702" s="27">
        <v>0</v>
      </c>
      <c r="M1702" s="27">
        <v>0</v>
      </c>
      <c r="N1702" s="27">
        <v>0</v>
      </c>
      <c r="O1702" s="27">
        <v>2</v>
      </c>
      <c r="P1702" s="27">
        <v>2</v>
      </c>
      <c r="Q1702" s="55"/>
      <c r="R1702" s="27">
        <f t="shared" si="186"/>
        <v>0</v>
      </c>
      <c r="S1702" s="56" t="str">
        <f t="shared" si="189"/>
        <v>×</v>
      </c>
      <c r="T1702" s="56" t="str">
        <f t="shared" si="190"/>
        <v>×</v>
      </c>
      <c r="U1702" s="56" t="str">
        <f t="shared" si="191"/>
        <v>×</v>
      </c>
      <c r="V1702" s="57" t="str">
        <f t="shared" si="187"/>
        <v/>
      </c>
      <c r="W1702" s="58">
        <f t="shared" si="185"/>
        <v>0</v>
      </c>
      <c r="X1702" s="54">
        <f t="shared" si="188"/>
        <v>140</v>
      </c>
      <c r="Y1702" s="59"/>
      <c r="Z1702" s="42"/>
      <c r="AA1702" s="42"/>
      <c r="AB1702" s="42"/>
      <c r="AC1702" s="42"/>
      <c r="AD1702" s="42"/>
      <c r="AE1702" s="42"/>
      <c r="AF1702" s="42"/>
      <c r="AG1702" s="42"/>
      <c r="AH1702" s="42"/>
      <c r="AI1702" s="42"/>
      <c r="AJ1702" s="42"/>
      <c r="AK1702" s="42"/>
      <c r="AL1702" s="42"/>
      <c r="AM1702" s="42"/>
      <c r="AN1702" s="42"/>
      <c r="AO1702" s="42"/>
      <c r="AP1702" s="42"/>
      <c r="AQ1702" s="42"/>
      <c r="AR1702" s="42"/>
      <c r="AS1702" s="72"/>
      <c r="AT1702" s="72"/>
      <c r="AU1702" s="72"/>
      <c r="AV1702" s="72"/>
      <c r="AW1702" s="72"/>
      <c r="AX1702" s="72"/>
      <c r="AY1702" s="72"/>
      <c r="AZ1702" s="72"/>
      <c r="BA1702" s="72"/>
      <c r="BB1702" s="72"/>
      <c r="BC1702" s="72"/>
      <c r="BD1702" s="72"/>
      <c r="BE1702" s="72"/>
      <c r="BF1702" s="72"/>
      <c r="BG1702" s="72"/>
      <c r="BH1702" s="72"/>
      <c r="BI1702" s="72"/>
      <c r="BJ1702" s="72"/>
      <c r="BK1702" s="72"/>
      <c r="BL1702" s="72"/>
      <c r="BM1702" s="72"/>
      <c r="BN1702" s="72"/>
      <c r="BO1702" s="72"/>
      <c r="BP1702" s="72"/>
      <c r="BQ1702" s="72"/>
      <c r="BR1702" s="72"/>
      <c r="BS1702" s="72"/>
      <c r="BT1702" s="72"/>
      <c r="BU1702" s="72"/>
      <c r="BV1702" s="72"/>
      <c r="BW1702" s="72"/>
      <c r="BX1702" s="72"/>
      <c r="BY1702" s="72"/>
      <c r="BZ1702" s="72"/>
      <c r="CA1702" s="72"/>
      <c r="CB1702" s="72"/>
      <c r="CC1702" s="72"/>
      <c r="CD1702" s="72"/>
      <c r="CE1702" s="72"/>
      <c r="CF1702" s="72"/>
      <c r="CG1702" s="72"/>
      <c r="CH1702" s="72"/>
      <c r="CI1702" s="72"/>
      <c r="CJ1702" s="72"/>
      <c r="CK1702" s="72"/>
      <c r="CL1702" s="72"/>
      <c r="CM1702" s="72"/>
      <c r="CN1702" s="72"/>
      <c r="CO1702" s="72"/>
      <c r="CP1702" s="72"/>
      <c r="CQ1702" s="72"/>
      <c r="CR1702" s="72"/>
      <c r="CS1702" s="72"/>
      <c r="CT1702" s="72"/>
      <c r="CU1702" s="72"/>
      <c r="CV1702" s="72"/>
      <c r="CW1702" s="72"/>
      <c r="CX1702" s="72"/>
      <c r="CY1702" s="72"/>
      <c r="CZ1702" s="72"/>
      <c r="DA1702" s="72"/>
      <c r="DB1702" s="72"/>
      <c r="DC1702" s="72"/>
      <c r="DD1702" s="72"/>
      <c r="DE1702" s="72"/>
      <c r="DF1702" s="72"/>
      <c r="DG1702" s="72"/>
      <c r="DH1702" s="72"/>
      <c r="DI1702" s="72"/>
      <c r="DJ1702" s="72"/>
      <c r="DK1702" s="72"/>
      <c r="DL1702" s="72"/>
      <c r="DM1702" s="72"/>
      <c r="DN1702" s="72"/>
      <c r="DO1702" s="72"/>
      <c r="DP1702" s="72"/>
      <c r="DQ1702" s="72"/>
      <c r="DR1702" s="72"/>
      <c r="DS1702" s="72"/>
      <c r="DT1702" s="72"/>
      <c r="DU1702" s="72"/>
      <c r="DV1702" s="72"/>
      <c r="DW1702" s="72"/>
      <c r="DX1702" s="72"/>
      <c r="DY1702" s="72"/>
      <c r="DZ1702" s="72"/>
      <c r="EA1702" s="72"/>
      <c r="EB1702" s="72"/>
      <c r="EC1702" s="72"/>
      <c r="ED1702" s="72"/>
      <c r="EE1702" s="72"/>
      <c r="EF1702" s="72"/>
      <c r="EG1702" s="72"/>
      <c r="EH1702" s="72"/>
      <c r="EI1702" s="72"/>
      <c r="EJ1702" s="72"/>
      <c r="EK1702" s="72"/>
      <c r="EL1702" s="72"/>
      <c r="EM1702" s="72"/>
      <c r="EN1702" s="72"/>
      <c r="EO1702" s="72"/>
      <c r="EP1702" s="72"/>
      <c r="EQ1702" s="72"/>
      <c r="ER1702" s="72"/>
      <c r="ES1702" s="72"/>
      <c r="ET1702" s="72"/>
      <c r="EU1702" s="72"/>
      <c r="EV1702" s="72"/>
      <c r="EW1702" s="72"/>
      <c r="EX1702" s="72"/>
      <c r="EY1702" s="72"/>
      <c r="EZ1702" s="72"/>
      <c r="FA1702" s="72"/>
      <c r="FB1702" s="72"/>
      <c r="FC1702" s="72"/>
      <c r="FD1702" s="72"/>
      <c r="FE1702" s="72"/>
      <c r="FF1702" s="72"/>
      <c r="FG1702" s="72"/>
      <c r="FH1702" s="72"/>
      <c r="FI1702" s="72"/>
      <c r="FJ1702" s="72"/>
      <c r="FK1702" s="72"/>
      <c r="FL1702" s="72"/>
      <c r="FM1702" s="72"/>
      <c r="FN1702" s="72"/>
      <c r="FO1702" s="72"/>
      <c r="FP1702" s="72"/>
      <c r="FQ1702" s="72"/>
      <c r="FR1702" s="72"/>
      <c r="FS1702" s="72"/>
      <c r="FT1702" s="72"/>
      <c r="FU1702" s="72"/>
      <c r="FV1702" s="72"/>
      <c r="FW1702" s="72"/>
      <c r="FX1702" s="72"/>
      <c r="FY1702" s="72"/>
      <c r="FZ1702" s="72"/>
      <c r="GA1702" s="72"/>
      <c r="GB1702" s="72"/>
      <c r="GC1702" s="72"/>
      <c r="GD1702" s="72"/>
      <c r="GE1702" s="72"/>
      <c r="GF1702" s="72"/>
      <c r="GG1702" s="72"/>
      <c r="GH1702" s="72"/>
      <c r="GI1702" s="72"/>
      <c r="GJ1702" s="72"/>
      <c r="GK1702" s="72"/>
      <c r="GL1702" s="72"/>
      <c r="GM1702" s="72"/>
      <c r="GN1702" s="72"/>
      <c r="GO1702" s="72"/>
      <c r="GP1702" s="72"/>
      <c r="GQ1702" s="72"/>
      <c r="GR1702" s="72"/>
      <c r="GS1702" s="72"/>
      <c r="GT1702" s="72"/>
      <c r="GU1702" s="72"/>
      <c r="GV1702" s="72"/>
      <c r="GW1702" s="72"/>
      <c r="GX1702" s="72"/>
      <c r="GY1702" s="72"/>
      <c r="GZ1702" s="72"/>
      <c r="HA1702" s="72"/>
      <c r="HB1702" s="72"/>
      <c r="HC1702" s="72"/>
      <c r="HD1702" s="72"/>
      <c r="HE1702" s="72"/>
      <c r="HF1702" s="72"/>
      <c r="HG1702" s="72"/>
      <c r="HH1702" s="72"/>
      <c r="HI1702" s="72"/>
      <c r="HJ1702" s="72"/>
      <c r="HK1702" s="72"/>
      <c r="HL1702" s="72"/>
      <c r="HM1702" s="72"/>
      <c r="HN1702" s="72"/>
      <c r="HO1702" s="72"/>
      <c r="HP1702" s="72"/>
      <c r="HQ1702" s="72"/>
      <c r="HR1702" s="72"/>
      <c r="HS1702" s="72"/>
      <c r="HT1702" s="72"/>
      <c r="HU1702" s="72"/>
      <c r="HV1702" s="72"/>
      <c r="HW1702" s="72"/>
      <c r="HX1702" s="72"/>
      <c r="HY1702" s="72"/>
      <c r="HZ1702" s="72"/>
      <c r="IA1702" s="72"/>
      <c r="IB1702" s="72"/>
      <c r="IC1702" s="72"/>
      <c r="ID1702" s="72"/>
      <c r="IE1702" s="72"/>
      <c r="IF1702" s="72"/>
      <c r="IG1702" s="72"/>
      <c r="IH1702" s="72"/>
      <c r="II1702" s="72"/>
      <c r="IJ1702" s="72"/>
      <c r="IK1702" s="72"/>
      <c r="IL1702" s="72"/>
      <c r="IM1702" s="72"/>
      <c r="IN1702" s="72"/>
      <c r="IO1702" s="72"/>
      <c r="IP1702" s="72"/>
      <c r="IQ1702" s="72"/>
      <c r="IR1702" s="72"/>
      <c r="IS1702" s="72"/>
      <c r="IT1702" s="72"/>
      <c r="IU1702" s="72"/>
      <c r="IV1702" s="72"/>
      <c r="IW1702" s="72"/>
      <c r="IX1702" s="72"/>
      <c r="IY1702" s="72"/>
      <c r="IZ1702" s="72"/>
      <c r="JA1702" s="72"/>
      <c r="JB1702" s="72"/>
      <c r="JC1702" s="72"/>
      <c r="JD1702" s="72"/>
      <c r="JE1702" s="72"/>
      <c r="JF1702" s="72"/>
      <c r="JG1702" s="72"/>
      <c r="JH1702" s="72"/>
      <c r="JI1702" s="72"/>
      <c r="JJ1702" s="72"/>
      <c r="JK1702" s="72"/>
      <c r="JL1702" s="72"/>
      <c r="JM1702" s="72"/>
      <c r="JN1702" s="72"/>
      <c r="JO1702" s="72"/>
      <c r="JP1702" s="72"/>
      <c r="JQ1702" s="72"/>
      <c r="JR1702" s="72"/>
      <c r="JS1702" s="72"/>
      <c r="JT1702" s="72"/>
      <c r="JU1702" s="72"/>
      <c r="JV1702" s="72"/>
      <c r="JW1702" s="72"/>
      <c r="JX1702" s="72"/>
      <c r="JY1702" s="72"/>
      <c r="JZ1702" s="72"/>
      <c r="KA1702" s="72"/>
      <c r="KB1702" s="72"/>
      <c r="KC1702" s="72"/>
      <c r="KD1702" s="72"/>
      <c r="KE1702" s="72"/>
      <c r="KF1702" s="72"/>
      <c r="KG1702" s="72"/>
      <c r="KH1702" s="72"/>
      <c r="KI1702" s="72"/>
      <c r="KJ1702" s="72"/>
      <c r="KK1702" s="72"/>
      <c r="KL1702" s="72"/>
      <c r="KM1702" s="72"/>
      <c r="KN1702" s="72"/>
      <c r="KO1702" s="72"/>
      <c r="KP1702" s="72"/>
      <c r="KQ1702" s="72"/>
      <c r="KR1702" s="72"/>
      <c r="KS1702" s="72"/>
      <c r="KT1702" s="72"/>
      <c r="KU1702" s="72"/>
      <c r="KV1702" s="72"/>
      <c r="KW1702" s="72"/>
      <c r="KX1702" s="72"/>
      <c r="KY1702" s="72"/>
      <c r="KZ1702" s="72"/>
      <c r="LA1702" s="72"/>
      <c r="LB1702" s="72"/>
      <c r="LC1702" s="72"/>
      <c r="LD1702" s="72"/>
      <c r="LE1702" s="72"/>
      <c r="LF1702" s="72"/>
      <c r="LG1702" s="72"/>
      <c r="LH1702" s="72"/>
      <c r="LI1702" s="72"/>
      <c r="LJ1702" s="72"/>
      <c r="LK1702" s="72"/>
    </row>
    <row r="1703" spans="1:323" s="20" customFormat="1" ht="14.25" customHeight="1">
      <c r="A1703" s="54">
        <v>1561</v>
      </c>
      <c r="B1703" s="23">
        <v>140</v>
      </c>
      <c r="C1703" s="23" t="s">
        <v>33</v>
      </c>
      <c r="D1703" s="32" t="s">
        <v>6833</v>
      </c>
      <c r="E1703" s="23" t="s">
        <v>160</v>
      </c>
      <c r="F1703" s="23" t="s">
        <v>2756</v>
      </c>
      <c r="G1703" s="23" t="s">
        <v>154</v>
      </c>
      <c r="H1703" s="25">
        <v>100</v>
      </c>
      <c r="I1703" s="25">
        <v>7.1</v>
      </c>
      <c r="J1703" s="26">
        <v>100</v>
      </c>
      <c r="K1703" s="26">
        <v>710</v>
      </c>
      <c r="L1703" s="27">
        <v>0</v>
      </c>
      <c r="M1703" s="27">
        <v>0</v>
      </c>
      <c r="N1703" s="27">
        <v>0</v>
      </c>
      <c r="O1703" s="27">
        <v>24</v>
      </c>
      <c r="P1703" s="27">
        <v>24</v>
      </c>
      <c r="Q1703" s="55"/>
      <c r="R1703" s="27">
        <f t="shared" si="186"/>
        <v>0</v>
      </c>
      <c r="S1703" s="56" t="str">
        <f t="shared" si="189"/>
        <v>×</v>
      </c>
      <c r="T1703" s="56" t="str">
        <f t="shared" si="190"/>
        <v>×</v>
      </c>
      <c r="U1703" s="56" t="str">
        <f t="shared" si="191"/>
        <v>×</v>
      </c>
      <c r="V1703" s="57" t="str">
        <f t="shared" si="187"/>
        <v/>
      </c>
      <c r="W1703" s="58">
        <f t="shared" si="185"/>
        <v>0</v>
      </c>
      <c r="X1703" s="54">
        <f t="shared" si="188"/>
        <v>140</v>
      </c>
      <c r="Y1703" s="59"/>
      <c r="Z1703" s="42"/>
      <c r="AA1703" s="42"/>
      <c r="AB1703" s="42"/>
      <c r="AC1703" s="42"/>
      <c r="AD1703" s="42"/>
      <c r="AE1703" s="42"/>
      <c r="AF1703" s="42"/>
      <c r="AG1703" s="42"/>
      <c r="AH1703" s="42"/>
      <c r="AI1703" s="42"/>
      <c r="AJ1703" s="42"/>
      <c r="AK1703" s="42"/>
      <c r="AL1703" s="42"/>
      <c r="AM1703" s="42"/>
      <c r="AN1703" s="42"/>
      <c r="AO1703" s="42"/>
      <c r="AP1703" s="42"/>
      <c r="AQ1703" s="42"/>
      <c r="AR1703" s="42"/>
      <c r="AS1703" s="72"/>
      <c r="AT1703" s="72"/>
      <c r="AU1703" s="72"/>
      <c r="AV1703" s="72"/>
      <c r="AW1703" s="72"/>
      <c r="AX1703" s="72"/>
      <c r="AY1703" s="72"/>
      <c r="AZ1703" s="72"/>
      <c r="BA1703" s="72"/>
      <c r="BB1703" s="72"/>
      <c r="BC1703" s="72"/>
      <c r="BD1703" s="72"/>
      <c r="BE1703" s="72"/>
      <c r="BF1703" s="72"/>
      <c r="BG1703" s="72"/>
      <c r="BH1703" s="72"/>
      <c r="BI1703" s="72"/>
      <c r="BJ1703" s="72"/>
      <c r="BK1703" s="72"/>
      <c r="BL1703" s="72"/>
      <c r="BM1703" s="72"/>
      <c r="BN1703" s="72"/>
      <c r="BO1703" s="72"/>
      <c r="BP1703" s="72"/>
      <c r="BQ1703" s="72"/>
      <c r="BR1703" s="72"/>
      <c r="BS1703" s="72"/>
      <c r="BT1703" s="72"/>
      <c r="BU1703" s="72"/>
      <c r="BV1703" s="72"/>
      <c r="BW1703" s="72"/>
      <c r="BX1703" s="72"/>
      <c r="BY1703" s="72"/>
      <c r="BZ1703" s="72"/>
      <c r="CA1703" s="72"/>
      <c r="CB1703" s="72"/>
      <c r="CC1703" s="72"/>
      <c r="CD1703" s="72"/>
      <c r="CE1703" s="72"/>
      <c r="CF1703" s="72"/>
      <c r="CG1703" s="72"/>
      <c r="CH1703" s="72"/>
      <c r="CI1703" s="72"/>
      <c r="CJ1703" s="72"/>
      <c r="CK1703" s="72"/>
      <c r="CL1703" s="72"/>
      <c r="CM1703" s="72"/>
      <c r="CN1703" s="72"/>
      <c r="CO1703" s="72"/>
      <c r="CP1703" s="72"/>
      <c r="CQ1703" s="72"/>
      <c r="CR1703" s="72"/>
      <c r="CS1703" s="72"/>
      <c r="CT1703" s="72"/>
      <c r="CU1703" s="72"/>
      <c r="CV1703" s="72"/>
      <c r="CW1703" s="72"/>
      <c r="CX1703" s="72"/>
      <c r="CY1703" s="72"/>
      <c r="CZ1703" s="72"/>
      <c r="DA1703" s="72"/>
      <c r="DB1703" s="72"/>
      <c r="DC1703" s="72"/>
      <c r="DD1703" s="72"/>
      <c r="DE1703" s="72"/>
      <c r="DF1703" s="72"/>
      <c r="DG1703" s="72"/>
      <c r="DH1703" s="72"/>
      <c r="DI1703" s="72"/>
      <c r="DJ1703" s="72"/>
      <c r="DK1703" s="72"/>
      <c r="DL1703" s="72"/>
      <c r="DM1703" s="72"/>
      <c r="DN1703" s="72"/>
      <c r="DO1703" s="72"/>
      <c r="DP1703" s="72"/>
      <c r="DQ1703" s="72"/>
      <c r="DR1703" s="72"/>
      <c r="DS1703" s="72"/>
      <c r="DT1703" s="72"/>
      <c r="DU1703" s="72"/>
      <c r="DV1703" s="72"/>
      <c r="DW1703" s="72"/>
      <c r="DX1703" s="72"/>
      <c r="DY1703" s="72"/>
      <c r="DZ1703" s="72"/>
      <c r="EA1703" s="72"/>
      <c r="EB1703" s="72"/>
      <c r="EC1703" s="72"/>
      <c r="ED1703" s="72"/>
      <c r="EE1703" s="72"/>
      <c r="EF1703" s="72"/>
      <c r="EG1703" s="72"/>
      <c r="EH1703" s="72"/>
      <c r="EI1703" s="72"/>
      <c r="EJ1703" s="72"/>
      <c r="EK1703" s="72"/>
      <c r="EL1703" s="72"/>
      <c r="EM1703" s="72"/>
      <c r="EN1703" s="72"/>
      <c r="EO1703" s="72"/>
      <c r="EP1703" s="72"/>
      <c r="EQ1703" s="72"/>
      <c r="ER1703" s="72"/>
      <c r="ES1703" s="72"/>
      <c r="ET1703" s="72"/>
      <c r="EU1703" s="72"/>
      <c r="EV1703" s="72"/>
      <c r="EW1703" s="72"/>
      <c r="EX1703" s="72"/>
      <c r="EY1703" s="72"/>
      <c r="EZ1703" s="72"/>
      <c r="FA1703" s="72"/>
      <c r="FB1703" s="72"/>
      <c r="FC1703" s="72"/>
      <c r="FD1703" s="72"/>
      <c r="FE1703" s="72"/>
      <c r="FF1703" s="72"/>
      <c r="FG1703" s="72"/>
      <c r="FH1703" s="72"/>
      <c r="FI1703" s="72"/>
      <c r="FJ1703" s="72"/>
      <c r="FK1703" s="72"/>
      <c r="FL1703" s="72"/>
      <c r="FM1703" s="72"/>
      <c r="FN1703" s="72"/>
      <c r="FO1703" s="72"/>
      <c r="FP1703" s="72"/>
      <c r="FQ1703" s="72"/>
      <c r="FR1703" s="72"/>
      <c r="FS1703" s="72"/>
      <c r="FT1703" s="72"/>
      <c r="FU1703" s="72"/>
      <c r="FV1703" s="72"/>
      <c r="FW1703" s="72"/>
      <c r="FX1703" s="72"/>
      <c r="FY1703" s="72"/>
      <c r="FZ1703" s="72"/>
      <c r="GA1703" s="72"/>
      <c r="GB1703" s="72"/>
      <c r="GC1703" s="72"/>
      <c r="GD1703" s="72"/>
      <c r="GE1703" s="72"/>
      <c r="GF1703" s="72"/>
      <c r="GG1703" s="72"/>
      <c r="GH1703" s="72"/>
      <c r="GI1703" s="72"/>
      <c r="GJ1703" s="72"/>
      <c r="GK1703" s="72"/>
      <c r="GL1703" s="72"/>
      <c r="GM1703" s="72"/>
      <c r="GN1703" s="72"/>
      <c r="GO1703" s="72"/>
      <c r="GP1703" s="72"/>
      <c r="GQ1703" s="72"/>
      <c r="GR1703" s="72"/>
      <c r="GS1703" s="72"/>
      <c r="GT1703" s="72"/>
      <c r="GU1703" s="72"/>
      <c r="GV1703" s="72"/>
      <c r="GW1703" s="72"/>
      <c r="GX1703" s="72"/>
      <c r="GY1703" s="72"/>
      <c r="GZ1703" s="72"/>
      <c r="HA1703" s="72"/>
      <c r="HB1703" s="72"/>
      <c r="HC1703" s="72"/>
      <c r="HD1703" s="72"/>
      <c r="HE1703" s="72"/>
      <c r="HF1703" s="72"/>
      <c r="HG1703" s="72"/>
      <c r="HH1703" s="72"/>
      <c r="HI1703" s="72"/>
      <c r="HJ1703" s="72"/>
      <c r="HK1703" s="72"/>
      <c r="HL1703" s="72"/>
      <c r="HM1703" s="72"/>
      <c r="HN1703" s="72"/>
      <c r="HO1703" s="72"/>
      <c r="HP1703" s="72"/>
      <c r="HQ1703" s="72"/>
      <c r="HR1703" s="72"/>
      <c r="HS1703" s="72"/>
      <c r="HT1703" s="72"/>
      <c r="HU1703" s="72"/>
      <c r="HV1703" s="72"/>
      <c r="HW1703" s="72"/>
      <c r="HX1703" s="72"/>
      <c r="HY1703" s="72"/>
      <c r="HZ1703" s="72"/>
      <c r="IA1703" s="72"/>
      <c r="IB1703" s="72"/>
      <c r="IC1703" s="72"/>
      <c r="ID1703" s="72"/>
      <c r="IE1703" s="72"/>
      <c r="IF1703" s="72"/>
      <c r="IG1703" s="72"/>
      <c r="IH1703" s="72"/>
      <c r="II1703" s="72"/>
      <c r="IJ1703" s="72"/>
      <c r="IK1703" s="72"/>
      <c r="IL1703" s="72"/>
      <c r="IM1703" s="72"/>
      <c r="IN1703" s="72"/>
      <c r="IO1703" s="72"/>
      <c r="IP1703" s="72"/>
      <c r="IQ1703" s="72"/>
      <c r="IR1703" s="72"/>
      <c r="IS1703" s="72"/>
      <c r="IT1703" s="72"/>
      <c r="IU1703" s="72"/>
      <c r="IV1703" s="72"/>
      <c r="IW1703" s="72"/>
      <c r="IX1703" s="72"/>
      <c r="IY1703" s="72"/>
      <c r="IZ1703" s="72"/>
      <c r="JA1703" s="72"/>
      <c r="JB1703" s="72"/>
      <c r="JC1703" s="72"/>
      <c r="JD1703" s="72"/>
      <c r="JE1703" s="72"/>
      <c r="JF1703" s="72"/>
      <c r="JG1703" s="72"/>
      <c r="JH1703" s="72"/>
      <c r="JI1703" s="72"/>
      <c r="JJ1703" s="72"/>
      <c r="JK1703" s="72"/>
      <c r="JL1703" s="72"/>
      <c r="JM1703" s="72"/>
      <c r="JN1703" s="72"/>
      <c r="JO1703" s="72"/>
      <c r="JP1703" s="72"/>
      <c r="JQ1703" s="72"/>
      <c r="JR1703" s="72"/>
      <c r="JS1703" s="72"/>
      <c r="JT1703" s="72"/>
      <c r="JU1703" s="72"/>
      <c r="JV1703" s="72"/>
      <c r="JW1703" s="72"/>
      <c r="JX1703" s="72"/>
      <c r="JY1703" s="72"/>
      <c r="JZ1703" s="72"/>
      <c r="KA1703" s="72"/>
      <c r="KB1703" s="72"/>
      <c r="KC1703" s="72"/>
      <c r="KD1703" s="72"/>
      <c r="KE1703" s="72"/>
      <c r="KF1703" s="72"/>
      <c r="KG1703" s="72"/>
      <c r="KH1703" s="72"/>
      <c r="KI1703" s="72"/>
      <c r="KJ1703" s="72"/>
      <c r="KK1703" s="72"/>
      <c r="KL1703" s="72"/>
      <c r="KM1703" s="72"/>
      <c r="KN1703" s="72"/>
      <c r="KO1703" s="72"/>
      <c r="KP1703" s="72"/>
      <c r="KQ1703" s="72"/>
      <c r="KR1703" s="72"/>
      <c r="KS1703" s="72"/>
      <c r="KT1703" s="72"/>
      <c r="KU1703" s="72"/>
      <c r="KV1703" s="72"/>
      <c r="KW1703" s="72"/>
      <c r="KX1703" s="72"/>
      <c r="KY1703" s="72"/>
      <c r="KZ1703" s="72"/>
      <c r="LA1703" s="72"/>
      <c r="LB1703" s="72"/>
      <c r="LC1703" s="72"/>
      <c r="LD1703" s="72"/>
      <c r="LE1703" s="72"/>
      <c r="LF1703" s="72"/>
      <c r="LG1703" s="72"/>
      <c r="LH1703" s="72"/>
      <c r="LI1703" s="72"/>
      <c r="LJ1703" s="72"/>
      <c r="LK1703" s="72"/>
    </row>
    <row r="1704" spans="1:323" s="20" customFormat="1" ht="14.25" customHeight="1">
      <c r="A1704" s="54">
        <v>1562</v>
      </c>
      <c r="B1704" s="23">
        <v>140</v>
      </c>
      <c r="C1704" s="23" t="s">
        <v>33</v>
      </c>
      <c r="D1704" s="32" t="s">
        <v>2757</v>
      </c>
      <c r="E1704" s="23" t="s">
        <v>160</v>
      </c>
      <c r="F1704" s="23" t="s">
        <v>2758</v>
      </c>
      <c r="G1704" s="23" t="s">
        <v>154</v>
      </c>
      <c r="H1704" s="25">
        <v>100</v>
      </c>
      <c r="I1704" s="25">
        <v>14.1</v>
      </c>
      <c r="J1704" s="26">
        <v>100</v>
      </c>
      <c r="K1704" s="26">
        <v>1410</v>
      </c>
      <c r="L1704" s="27">
        <v>0</v>
      </c>
      <c r="M1704" s="27">
        <v>0</v>
      </c>
      <c r="N1704" s="27">
        <v>0</v>
      </c>
      <c r="O1704" s="27">
        <v>12</v>
      </c>
      <c r="P1704" s="27">
        <v>12</v>
      </c>
      <c r="Q1704" s="55"/>
      <c r="R1704" s="27">
        <f t="shared" si="186"/>
        <v>0</v>
      </c>
      <c r="S1704" s="56" t="str">
        <f t="shared" si="189"/>
        <v>×</v>
      </c>
      <c r="T1704" s="56" t="str">
        <f t="shared" si="190"/>
        <v>×</v>
      </c>
      <c r="U1704" s="56" t="str">
        <f t="shared" si="191"/>
        <v>×</v>
      </c>
      <c r="V1704" s="57" t="str">
        <f t="shared" si="187"/>
        <v/>
      </c>
      <c r="W1704" s="58">
        <f t="shared" si="185"/>
        <v>0</v>
      </c>
      <c r="X1704" s="54">
        <f t="shared" si="188"/>
        <v>140</v>
      </c>
      <c r="Y1704" s="59"/>
      <c r="Z1704" s="42"/>
      <c r="AA1704" s="42"/>
      <c r="AB1704" s="42"/>
      <c r="AC1704" s="42"/>
      <c r="AD1704" s="42"/>
      <c r="AE1704" s="42"/>
      <c r="AF1704" s="42"/>
      <c r="AG1704" s="42"/>
      <c r="AH1704" s="42"/>
      <c r="AI1704" s="42"/>
      <c r="AJ1704" s="42"/>
      <c r="AK1704" s="42"/>
      <c r="AL1704" s="42"/>
      <c r="AM1704" s="42"/>
      <c r="AN1704" s="42"/>
      <c r="AO1704" s="42"/>
      <c r="AP1704" s="42"/>
      <c r="AQ1704" s="42"/>
      <c r="AR1704" s="42"/>
      <c r="AS1704" s="72"/>
      <c r="AT1704" s="72"/>
      <c r="AU1704" s="72"/>
      <c r="AV1704" s="72"/>
      <c r="AW1704" s="72"/>
      <c r="AX1704" s="72"/>
      <c r="AY1704" s="72"/>
      <c r="AZ1704" s="72"/>
      <c r="BA1704" s="72"/>
      <c r="BB1704" s="72"/>
      <c r="BC1704" s="72"/>
      <c r="BD1704" s="72"/>
      <c r="BE1704" s="72"/>
      <c r="BF1704" s="72"/>
      <c r="BG1704" s="72"/>
      <c r="BH1704" s="72"/>
      <c r="BI1704" s="72"/>
      <c r="BJ1704" s="72"/>
      <c r="BK1704" s="72"/>
      <c r="BL1704" s="72"/>
      <c r="BM1704" s="72"/>
      <c r="BN1704" s="72"/>
      <c r="BO1704" s="72"/>
      <c r="BP1704" s="72"/>
      <c r="BQ1704" s="72"/>
      <c r="BR1704" s="72"/>
      <c r="BS1704" s="72"/>
      <c r="BT1704" s="72"/>
      <c r="BU1704" s="72"/>
      <c r="BV1704" s="72"/>
      <c r="BW1704" s="72"/>
      <c r="BX1704" s="72"/>
      <c r="BY1704" s="72"/>
      <c r="BZ1704" s="72"/>
      <c r="CA1704" s="72"/>
      <c r="CB1704" s="72"/>
      <c r="CC1704" s="72"/>
      <c r="CD1704" s="72"/>
      <c r="CE1704" s="72"/>
      <c r="CF1704" s="72"/>
      <c r="CG1704" s="72"/>
      <c r="CH1704" s="72"/>
      <c r="CI1704" s="72"/>
      <c r="CJ1704" s="72"/>
      <c r="CK1704" s="72"/>
      <c r="CL1704" s="72"/>
      <c r="CM1704" s="72"/>
      <c r="CN1704" s="72"/>
      <c r="CO1704" s="72"/>
      <c r="CP1704" s="72"/>
      <c r="CQ1704" s="72"/>
      <c r="CR1704" s="72"/>
      <c r="CS1704" s="72"/>
      <c r="CT1704" s="72"/>
      <c r="CU1704" s="72"/>
      <c r="CV1704" s="72"/>
      <c r="CW1704" s="72"/>
      <c r="CX1704" s="72"/>
      <c r="CY1704" s="72"/>
      <c r="CZ1704" s="72"/>
      <c r="DA1704" s="72"/>
      <c r="DB1704" s="72"/>
      <c r="DC1704" s="72"/>
      <c r="DD1704" s="72"/>
      <c r="DE1704" s="72"/>
      <c r="DF1704" s="72"/>
      <c r="DG1704" s="72"/>
      <c r="DH1704" s="72"/>
      <c r="DI1704" s="72"/>
      <c r="DJ1704" s="72"/>
      <c r="DK1704" s="72"/>
      <c r="DL1704" s="72"/>
      <c r="DM1704" s="72"/>
      <c r="DN1704" s="72"/>
      <c r="DO1704" s="72"/>
      <c r="DP1704" s="72"/>
      <c r="DQ1704" s="72"/>
      <c r="DR1704" s="72"/>
      <c r="DS1704" s="72"/>
      <c r="DT1704" s="72"/>
      <c r="DU1704" s="72"/>
      <c r="DV1704" s="72"/>
      <c r="DW1704" s="72"/>
      <c r="DX1704" s="72"/>
      <c r="DY1704" s="72"/>
      <c r="DZ1704" s="72"/>
      <c r="EA1704" s="72"/>
      <c r="EB1704" s="72"/>
      <c r="EC1704" s="72"/>
      <c r="ED1704" s="72"/>
      <c r="EE1704" s="72"/>
      <c r="EF1704" s="72"/>
      <c r="EG1704" s="72"/>
      <c r="EH1704" s="72"/>
      <c r="EI1704" s="72"/>
      <c r="EJ1704" s="72"/>
      <c r="EK1704" s="72"/>
      <c r="EL1704" s="72"/>
      <c r="EM1704" s="72"/>
      <c r="EN1704" s="72"/>
      <c r="EO1704" s="72"/>
      <c r="EP1704" s="72"/>
      <c r="EQ1704" s="72"/>
      <c r="ER1704" s="72"/>
      <c r="ES1704" s="72"/>
      <c r="ET1704" s="72"/>
      <c r="EU1704" s="72"/>
      <c r="EV1704" s="72"/>
      <c r="EW1704" s="72"/>
      <c r="EX1704" s="72"/>
      <c r="EY1704" s="72"/>
      <c r="EZ1704" s="72"/>
      <c r="FA1704" s="72"/>
      <c r="FB1704" s="72"/>
      <c r="FC1704" s="72"/>
      <c r="FD1704" s="72"/>
      <c r="FE1704" s="72"/>
      <c r="FF1704" s="72"/>
      <c r="FG1704" s="72"/>
      <c r="FH1704" s="72"/>
      <c r="FI1704" s="72"/>
      <c r="FJ1704" s="72"/>
      <c r="FK1704" s="72"/>
      <c r="FL1704" s="72"/>
      <c r="FM1704" s="72"/>
      <c r="FN1704" s="72"/>
      <c r="FO1704" s="72"/>
      <c r="FP1704" s="72"/>
      <c r="FQ1704" s="72"/>
      <c r="FR1704" s="72"/>
      <c r="FS1704" s="72"/>
      <c r="FT1704" s="72"/>
      <c r="FU1704" s="72"/>
      <c r="FV1704" s="72"/>
      <c r="FW1704" s="72"/>
      <c r="FX1704" s="72"/>
      <c r="FY1704" s="72"/>
      <c r="FZ1704" s="72"/>
      <c r="GA1704" s="72"/>
      <c r="GB1704" s="72"/>
      <c r="GC1704" s="72"/>
      <c r="GD1704" s="72"/>
      <c r="GE1704" s="72"/>
      <c r="GF1704" s="72"/>
      <c r="GG1704" s="72"/>
      <c r="GH1704" s="72"/>
      <c r="GI1704" s="72"/>
      <c r="GJ1704" s="72"/>
      <c r="GK1704" s="72"/>
      <c r="GL1704" s="72"/>
      <c r="GM1704" s="72"/>
      <c r="GN1704" s="72"/>
      <c r="GO1704" s="72"/>
      <c r="GP1704" s="72"/>
      <c r="GQ1704" s="72"/>
      <c r="GR1704" s="72"/>
      <c r="GS1704" s="72"/>
      <c r="GT1704" s="72"/>
      <c r="GU1704" s="72"/>
      <c r="GV1704" s="72"/>
      <c r="GW1704" s="72"/>
      <c r="GX1704" s="72"/>
      <c r="GY1704" s="72"/>
      <c r="GZ1704" s="72"/>
      <c r="HA1704" s="72"/>
      <c r="HB1704" s="72"/>
      <c r="HC1704" s="72"/>
      <c r="HD1704" s="72"/>
      <c r="HE1704" s="72"/>
      <c r="HF1704" s="72"/>
      <c r="HG1704" s="72"/>
      <c r="HH1704" s="72"/>
      <c r="HI1704" s="72"/>
      <c r="HJ1704" s="72"/>
      <c r="HK1704" s="72"/>
      <c r="HL1704" s="72"/>
      <c r="HM1704" s="72"/>
      <c r="HN1704" s="72"/>
      <c r="HO1704" s="72"/>
      <c r="HP1704" s="72"/>
      <c r="HQ1704" s="72"/>
      <c r="HR1704" s="72"/>
      <c r="HS1704" s="72"/>
      <c r="HT1704" s="72"/>
      <c r="HU1704" s="72"/>
      <c r="HV1704" s="72"/>
      <c r="HW1704" s="72"/>
      <c r="HX1704" s="72"/>
      <c r="HY1704" s="72"/>
      <c r="HZ1704" s="72"/>
      <c r="IA1704" s="72"/>
      <c r="IB1704" s="72"/>
      <c r="IC1704" s="72"/>
      <c r="ID1704" s="72"/>
      <c r="IE1704" s="72"/>
      <c r="IF1704" s="72"/>
      <c r="IG1704" s="72"/>
      <c r="IH1704" s="72"/>
      <c r="II1704" s="72"/>
      <c r="IJ1704" s="72"/>
      <c r="IK1704" s="72"/>
      <c r="IL1704" s="72"/>
      <c r="IM1704" s="72"/>
      <c r="IN1704" s="72"/>
      <c r="IO1704" s="72"/>
      <c r="IP1704" s="72"/>
      <c r="IQ1704" s="72"/>
      <c r="IR1704" s="72"/>
      <c r="IS1704" s="72"/>
      <c r="IT1704" s="72"/>
      <c r="IU1704" s="72"/>
      <c r="IV1704" s="72"/>
      <c r="IW1704" s="72"/>
      <c r="IX1704" s="72"/>
      <c r="IY1704" s="72"/>
      <c r="IZ1704" s="72"/>
      <c r="JA1704" s="72"/>
      <c r="JB1704" s="72"/>
      <c r="JC1704" s="72"/>
      <c r="JD1704" s="72"/>
      <c r="JE1704" s="72"/>
      <c r="JF1704" s="72"/>
      <c r="JG1704" s="72"/>
      <c r="JH1704" s="72"/>
      <c r="JI1704" s="72"/>
      <c r="JJ1704" s="72"/>
      <c r="JK1704" s="72"/>
      <c r="JL1704" s="72"/>
      <c r="JM1704" s="72"/>
      <c r="JN1704" s="72"/>
      <c r="JO1704" s="72"/>
      <c r="JP1704" s="72"/>
      <c r="JQ1704" s="72"/>
      <c r="JR1704" s="72"/>
      <c r="JS1704" s="72"/>
      <c r="JT1704" s="72"/>
      <c r="JU1704" s="72"/>
      <c r="JV1704" s="72"/>
      <c r="JW1704" s="72"/>
      <c r="JX1704" s="72"/>
      <c r="JY1704" s="72"/>
      <c r="JZ1704" s="72"/>
      <c r="KA1704" s="72"/>
      <c r="KB1704" s="72"/>
      <c r="KC1704" s="72"/>
      <c r="KD1704" s="72"/>
      <c r="KE1704" s="72"/>
      <c r="KF1704" s="72"/>
      <c r="KG1704" s="72"/>
      <c r="KH1704" s="72"/>
      <c r="KI1704" s="72"/>
      <c r="KJ1704" s="72"/>
      <c r="KK1704" s="72"/>
      <c r="KL1704" s="72"/>
      <c r="KM1704" s="72"/>
      <c r="KN1704" s="72"/>
      <c r="KO1704" s="72"/>
      <c r="KP1704" s="72"/>
      <c r="KQ1704" s="72"/>
      <c r="KR1704" s="72"/>
      <c r="KS1704" s="72"/>
      <c r="KT1704" s="72"/>
      <c r="KU1704" s="72"/>
      <c r="KV1704" s="72"/>
      <c r="KW1704" s="72"/>
      <c r="KX1704" s="72"/>
      <c r="KY1704" s="72"/>
      <c r="KZ1704" s="72"/>
      <c r="LA1704" s="72"/>
      <c r="LB1704" s="72"/>
      <c r="LC1704" s="72"/>
      <c r="LD1704" s="72"/>
      <c r="LE1704" s="72"/>
      <c r="LF1704" s="72"/>
      <c r="LG1704" s="72"/>
      <c r="LH1704" s="72"/>
      <c r="LI1704" s="72"/>
      <c r="LJ1704" s="72"/>
      <c r="LK1704" s="72"/>
    </row>
    <row r="1705" spans="1:323" s="20" customFormat="1" ht="14.25" customHeight="1">
      <c r="A1705" s="60" t="s">
        <v>6036</v>
      </c>
      <c r="B1705" s="61"/>
      <c r="C1705" s="61"/>
      <c r="D1705" s="62"/>
      <c r="E1705" s="61"/>
      <c r="F1705" s="61"/>
      <c r="G1705" s="61"/>
      <c r="H1705" s="63"/>
      <c r="I1705" s="63"/>
      <c r="J1705" s="64"/>
      <c r="K1705" s="64"/>
      <c r="L1705" s="65"/>
      <c r="M1705" s="65"/>
      <c r="N1705" s="65"/>
      <c r="O1705" s="65"/>
      <c r="P1705" s="65"/>
      <c r="Q1705" s="66" t="str">
        <f>CONCATENATE("項番",B1704," 計")</f>
        <v>項番140 計</v>
      </c>
      <c r="R1705" s="67">
        <f>SUMIF(B:B,B1704,R:R)</f>
        <v>0</v>
      </c>
      <c r="S1705" s="68">
        <f>COUNTIFS($B:$B,$B1704,S:S,"○")</f>
        <v>0</v>
      </c>
      <c r="T1705" s="67"/>
      <c r="U1705" s="67"/>
      <c r="V1705" s="69" t="str">
        <f>IF(S1705=0,"",IF(COUNTIF(B:B,X1705)=S1705,"","この項番で見積単価（税別）が入力されていない品目があります"))</f>
        <v/>
      </c>
      <c r="W1705" s="70">
        <f t="shared" si="185"/>
        <v>0</v>
      </c>
      <c r="X1705" s="60">
        <f>B1704</f>
        <v>140</v>
      </c>
      <c r="Y1705" s="71" t="s">
        <v>293</v>
      </c>
      <c r="Z1705" s="42"/>
      <c r="AA1705" s="42"/>
      <c r="AB1705" s="42"/>
      <c r="AC1705" s="42"/>
      <c r="AD1705" s="42"/>
      <c r="AE1705" s="42"/>
      <c r="AF1705" s="42"/>
      <c r="AG1705" s="42"/>
      <c r="AH1705" s="42"/>
      <c r="AI1705" s="42"/>
      <c r="AJ1705" s="42"/>
      <c r="AK1705" s="42"/>
      <c r="AL1705" s="42"/>
      <c r="AM1705" s="42"/>
      <c r="AN1705" s="42"/>
      <c r="AO1705" s="42"/>
      <c r="AP1705" s="42"/>
      <c r="AQ1705" s="42"/>
      <c r="AR1705" s="42"/>
      <c r="AS1705" s="72"/>
      <c r="AT1705" s="72"/>
      <c r="AU1705" s="72"/>
      <c r="AV1705" s="72"/>
      <c r="AW1705" s="72"/>
      <c r="AX1705" s="72"/>
      <c r="AY1705" s="72"/>
      <c r="AZ1705" s="72"/>
      <c r="BA1705" s="72"/>
      <c r="BB1705" s="72"/>
      <c r="BC1705" s="72"/>
      <c r="BD1705" s="72"/>
      <c r="BE1705" s="72"/>
      <c r="BF1705" s="72"/>
      <c r="BG1705" s="72"/>
      <c r="BH1705" s="72"/>
      <c r="BI1705" s="72"/>
      <c r="BJ1705" s="72"/>
      <c r="BK1705" s="72"/>
      <c r="BL1705" s="72"/>
      <c r="BM1705" s="72"/>
      <c r="BN1705" s="72"/>
      <c r="BO1705" s="72"/>
      <c r="BP1705" s="72"/>
      <c r="BQ1705" s="72"/>
      <c r="BR1705" s="72"/>
      <c r="BS1705" s="72"/>
      <c r="BT1705" s="72"/>
      <c r="BU1705" s="72"/>
      <c r="BV1705" s="72"/>
      <c r="BW1705" s="72"/>
      <c r="BX1705" s="72"/>
      <c r="BY1705" s="72"/>
      <c r="BZ1705" s="72"/>
      <c r="CA1705" s="72"/>
      <c r="CB1705" s="72"/>
      <c r="CC1705" s="72"/>
      <c r="CD1705" s="72"/>
      <c r="CE1705" s="72"/>
      <c r="CF1705" s="72"/>
      <c r="CG1705" s="72"/>
      <c r="CH1705" s="72"/>
      <c r="CI1705" s="72"/>
      <c r="CJ1705" s="72"/>
      <c r="CK1705" s="72"/>
      <c r="CL1705" s="72"/>
      <c r="CM1705" s="72"/>
      <c r="CN1705" s="72"/>
      <c r="CO1705" s="72"/>
      <c r="CP1705" s="72"/>
      <c r="CQ1705" s="72"/>
      <c r="CR1705" s="72"/>
      <c r="CS1705" s="72"/>
      <c r="CT1705" s="72"/>
      <c r="CU1705" s="72"/>
      <c r="CV1705" s="72"/>
      <c r="CW1705" s="72"/>
      <c r="CX1705" s="72"/>
      <c r="CY1705" s="72"/>
      <c r="CZ1705" s="72"/>
      <c r="DA1705" s="72"/>
      <c r="DB1705" s="72"/>
      <c r="DC1705" s="72"/>
      <c r="DD1705" s="72"/>
      <c r="DE1705" s="72"/>
      <c r="DF1705" s="72"/>
      <c r="DG1705" s="72"/>
      <c r="DH1705" s="72"/>
      <c r="DI1705" s="72"/>
      <c r="DJ1705" s="72"/>
      <c r="DK1705" s="72"/>
      <c r="DL1705" s="72"/>
      <c r="DM1705" s="72"/>
      <c r="DN1705" s="72"/>
      <c r="DO1705" s="72"/>
      <c r="DP1705" s="72"/>
      <c r="DQ1705" s="72"/>
      <c r="DR1705" s="72"/>
      <c r="DS1705" s="72"/>
      <c r="DT1705" s="72"/>
      <c r="DU1705" s="72"/>
      <c r="DV1705" s="72"/>
      <c r="DW1705" s="72"/>
      <c r="DX1705" s="72"/>
      <c r="DY1705" s="72"/>
      <c r="DZ1705" s="72"/>
      <c r="EA1705" s="72"/>
      <c r="EB1705" s="72"/>
      <c r="EC1705" s="72"/>
      <c r="ED1705" s="72"/>
      <c r="EE1705" s="72"/>
      <c r="EF1705" s="72"/>
      <c r="EG1705" s="72"/>
      <c r="EH1705" s="72"/>
      <c r="EI1705" s="72"/>
      <c r="EJ1705" s="72"/>
      <c r="EK1705" s="72"/>
      <c r="EL1705" s="72"/>
      <c r="EM1705" s="72"/>
      <c r="EN1705" s="72"/>
      <c r="EO1705" s="72"/>
      <c r="EP1705" s="72"/>
      <c r="EQ1705" s="72"/>
      <c r="ER1705" s="72"/>
      <c r="ES1705" s="72"/>
      <c r="ET1705" s="72"/>
      <c r="EU1705" s="72"/>
      <c r="EV1705" s="72"/>
      <c r="EW1705" s="72"/>
      <c r="EX1705" s="72"/>
      <c r="EY1705" s="72"/>
      <c r="EZ1705" s="72"/>
      <c r="FA1705" s="72"/>
      <c r="FB1705" s="72"/>
      <c r="FC1705" s="72"/>
      <c r="FD1705" s="72"/>
      <c r="FE1705" s="72"/>
      <c r="FF1705" s="72"/>
      <c r="FG1705" s="72"/>
      <c r="FH1705" s="72"/>
      <c r="FI1705" s="72"/>
      <c r="FJ1705" s="72"/>
      <c r="FK1705" s="72"/>
      <c r="FL1705" s="72"/>
      <c r="FM1705" s="72"/>
      <c r="FN1705" s="72"/>
      <c r="FO1705" s="72"/>
      <c r="FP1705" s="72"/>
      <c r="FQ1705" s="72"/>
      <c r="FR1705" s="72"/>
      <c r="FS1705" s="72"/>
      <c r="FT1705" s="72"/>
      <c r="FU1705" s="72"/>
      <c r="FV1705" s="72"/>
      <c r="FW1705" s="72"/>
      <c r="FX1705" s="72"/>
      <c r="FY1705" s="72"/>
      <c r="FZ1705" s="72"/>
      <c r="GA1705" s="72"/>
      <c r="GB1705" s="72"/>
      <c r="GC1705" s="72"/>
      <c r="GD1705" s="72"/>
      <c r="GE1705" s="72"/>
      <c r="GF1705" s="72"/>
      <c r="GG1705" s="72"/>
      <c r="GH1705" s="72"/>
      <c r="GI1705" s="72"/>
      <c r="GJ1705" s="72"/>
      <c r="GK1705" s="72"/>
      <c r="GL1705" s="72"/>
      <c r="GM1705" s="72"/>
      <c r="GN1705" s="72"/>
      <c r="GO1705" s="72"/>
      <c r="GP1705" s="72"/>
      <c r="GQ1705" s="72"/>
      <c r="GR1705" s="72"/>
      <c r="GS1705" s="72"/>
      <c r="GT1705" s="72"/>
      <c r="GU1705" s="72"/>
      <c r="GV1705" s="72"/>
      <c r="GW1705" s="72"/>
      <c r="GX1705" s="72"/>
      <c r="GY1705" s="72"/>
      <c r="GZ1705" s="72"/>
      <c r="HA1705" s="72"/>
      <c r="HB1705" s="72"/>
      <c r="HC1705" s="72"/>
      <c r="HD1705" s="72"/>
      <c r="HE1705" s="72"/>
      <c r="HF1705" s="72"/>
      <c r="HG1705" s="72"/>
      <c r="HH1705" s="72"/>
      <c r="HI1705" s="72"/>
      <c r="HJ1705" s="72"/>
      <c r="HK1705" s="72"/>
      <c r="HL1705" s="72"/>
      <c r="HM1705" s="72"/>
      <c r="HN1705" s="72"/>
      <c r="HO1705" s="72"/>
      <c r="HP1705" s="72"/>
      <c r="HQ1705" s="72"/>
      <c r="HR1705" s="72"/>
      <c r="HS1705" s="72"/>
      <c r="HT1705" s="72"/>
      <c r="HU1705" s="72"/>
      <c r="HV1705" s="72"/>
      <c r="HW1705" s="72"/>
      <c r="HX1705" s="72"/>
      <c r="HY1705" s="72"/>
      <c r="HZ1705" s="72"/>
      <c r="IA1705" s="72"/>
      <c r="IB1705" s="72"/>
      <c r="IC1705" s="72"/>
      <c r="ID1705" s="72"/>
      <c r="IE1705" s="72"/>
      <c r="IF1705" s="72"/>
      <c r="IG1705" s="72"/>
      <c r="IH1705" s="72"/>
      <c r="II1705" s="72"/>
      <c r="IJ1705" s="72"/>
      <c r="IK1705" s="72"/>
      <c r="IL1705" s="72"/>
      <c r="IM1705" s="72"/>
      <c r="IN1705" s="72"/>
      <c r="IO1705" s="72"/>
      <c r="IP1705" s="72"/>
      <c r="IQ1705" s="72"/>
      <c r="IR1705" s="72"/>
      <c r="IS1705" s="72"/>
      <c r="IT1705" s="72"/>
      <c r="IU1705" s="72"/>
      <c r="IV1705" s="72"/>
      <c r="IW1705" s="72"/>
      <c r="IX1705" s="72"/>
      <c r="IY1705" s="72"/>
      <c r="IZ1705" s="72"/>
      <c r="JA1705" s="72"/>
      <c r="JB1705" s="72"/>
      <c r="JC1705" s="72"/>
      <c r="JD1705" s="72"/>
      <c r="JE1705" s="72"/>
      <c r="JF1705" s="72"/>
      <c r="JG1705" s="72"/>
      <c r="JH1705" s="72"/>
      <c r="JI1705" s="72"/>
      <c r="JJ1705" s="72"/>
      <c r="JK1705" s="72"/>
      <c r="JL1705" s="72"/>
      <c r="JM1705" s="72"/>
      <c r="JN1705" s="72"/>
      <c r="JO1705" s="72"/>
      <c r="JP1705" s="72"/>
      <c r="JQ1705" s="72"/>
      <c r="JR1705" s="72"/>
      <c r="JS1705" s="72"/>
      <c r="JT1705" s="72"/>
      <c r="JU1705" s="72"/>
      <c r="JV1705" s="72"/>
      <c r="JW1705" s="72"/>
      <c r="JX1705" s="72"/>
      <c r="JY1705" s="72"/>
      <c r="JZ1705" s="72"/>
      <c r="KA1705" s="72"/>
      <c r="KB1705" s="72"/>
      <c r="KC1705" s="72"/>
      <c r="KD1705" s="72"/>
      <c r="KE1705" s="72"/>
      <c r="KF1705" s="72"/>
      <c r="KG1705" s="72"/>
      <c r="KH1705" s="72"/>
      <c r="KI1705" s="72"/>
      <c r="KJ1705" s="72"/>
      <c r="KK1705" s="72"/>
      <c r="KL1705" s="72"/>
      <c r="KM1705" s="72"/>
      <c r="KN1705" s="72"/>
      <c r="KO1705" s="72"/>
      <c r="KP1705" s="72"/>
      <c r="KQ1705" s="72"/>
      <c r="KR1705" s="72"/>
      <c r="KS1705" s="72"/>
      <c r="KT1705" s="72"/>
      <c r="KU1705" s="72"/>
      <c r="KV1705" s="72"/>
      <c r="KW1705" s="72"/>
      <c r="KX1705" s="72"/>
      <c r="KY1705" s="72"/>
      <c r="KZ1705" s="72"/>
      <c r="LA1705" s="72"/>
      <c r="LB1705" s="72"/>
      <c r="LC1705" s="72"/>
      <c r="LD1705" s="72"/>
      <c r="LE1705" s="72"/>
      <c r="LF1705" s="72"/>
      <c r="LG1705" s="72"/>
      <c r="LH1705" s="72"/>
      <c r="LI1705" s="72"/>
      <c r="LJ1705" s="72"/>
      <c r="LK1705" s="72"/>
    </row>
    <row r="1706" spans="1:323" s="20" customFormat="1" ht="14.25" customHeight="1">
      <c r="A1706" s="54">
        <v>1563</v>
      </c>
      <c r="B1706" s="23">
        <v>141</v>
      </c>
      <c r="C1706" s="23" t="s">
        <v>33</v>
      </c>
      <c r="D1706" s="32" t="s">
        <v>6827</v>
      </c>
      <c r="E1706" s="23" t="s">
        <v>160</v>
      </c>
      <c r="F1706" s="23" t="s">
        <v>6828</v>
      </c>
      <c r="G1706" s="23" t="s">
        <v>464</v>
      </c>
      <c r="H1706" s="25">
        <v>100</v>
      </c>
      <c r="I1706" s="25">
        <v>23.1</v>
      </c>
      <c r="J1706" s="26">
        <v>100</v>
      </c>
      <c r="K1706" s="26">
        <v>2310</v>
      </c>
      <c r="L1706" s="27">
        <v>2</v>
      </c>
      <c r="M1706" s="27">
        <v>0</v>
      </c>
      <c r="N1706" s="27">
        <v>0</v>
      </c>
      <c r="O1706" s="27">
        <v>0</v>
      </c>
      <c r="P1706" s="27">
        <v>2</v>
      </c>
      <c r="Q1706" s="55"/>
      <c r="R1706" s="27">
        <f t="shared" si="186"/>
        <v>0</v>
      </c>
      <c r="S1706" s="56" t="str">
        <f t="shared" si="189"/>
        <v>×</v>
      </c>
      <c r="T1706" s="56" t="str">
        <f t="shared" si="190"/>
        <v>×</v>
      </c>
      <c r="U1706" s="56" t="str">
        <f t="shared" si="191"/>
        <v>×</v>
      </c>
      <c r="V1706" s="57" t="str">
        <f t="shared" si="187"/>
        <v/>
      </c>
      <c r="W1706" s="58">
        <f t="shared" si="185"/>
        <v>0</v>
      </c>
      <c r="X1706" s="54">
        <f t="shared" si="188"/>
        <v>141</v>
      </c>
      <c r="Y1706" s="59"/>
      <c r="Z1706" s="42"/>
      <c r="AA1706" s="42"/>
      <c r="AB1706" s="42"/>
      <c r="AC1706" s="42"/>
      <c r="AD1706" s="42"/>
      <c r="AE1706" s="42"/>
      <c r="AF1706" s="42"/>
      <c r="AG1706" s="42"/>
      <c r="AH1706" s="42"/>
      <c r="AI1706" s="42"/>
      <c r="AJ1706" s="42"/>
      <c r="AK1706" s="42"/>
      <c r="AL1706" s="42"/>
      <c r="AM1706" s="42"/>
      <c r="AN1706" s="42"/>
      <c r="AO1706" s="42"/>
      <c r="AP1706" s="42"/>
      <c r="AQ1706" s="42"/>
      <c r="AR1706" s="42"/>
      <c r="AS1706" s="72"/>
      <c r="AT1706" s="72"/>
      <c r="AU1706" s="72"/>
      <c r="AV1706" s="72"/>
      <c r="AW1706" s="72"/>
      <c r="AX1706" s="72"/>
      <c r="AY1706" s="72"/>
      <c r="AZ1706" s="72"/>
      <c r="BA1706" s="72"/>
      <c r="BB1706" s="72"/>
      <c r="BC1706" s="72"/>
      <c r="BD1706" s="72"/>
      <c r="BE1706" s="72"/>
      <c r="BF1706" s="72"/>
      <c r="BG1706" s="72"/>
      <c r="BH1706" s="72"/>
      <c r="BI1706" s="72"/>
      <c r="BJ1706" s="72"/>
      <c r="BK1706" s="72"/>
      <c r="BL1706" s="72"/>
      <c r="BM1706" s="72"/>
      <c r="BN1706" s="72"/>
      <c r="BO1706" s="72"/>
      <c r="BP1706" s="72"/>
      <c r="BQ1706" s="72"/>
      <c r="BR1706" s="72"/>
      <c r="BS1706" s="72"/>
      <c r="BT1706" s="72"/>
      <c r="BU1706" s="72"/>
      <c r="BV1706" s="72"/>
      <c r="BW1706" s="72"/>
      <c r="BX1706" s="72"/>
      <c r="BY1706" s="72"/>
      <c r="BZ1706" s="72"/>
      <c r="CA1706" s="72"/>
      <c r="CB1706" s="72"/>
      <c r="CC1706" s="72"/>
      <c r="CD1706" s="72"/>
      <c r="CE1706" s="72"/>
      <c r="CF1706" s="72"/>
      <c r="CG1706" s="72"/>
      <c r="CH1706" s="72"/>
      <c r="CI1706" s="72"/>
      <c r="CJ1706" s="72"/>
      <c r="CK1706" s="72"/>
      <c r="CL1706" s="72"/>
      <c r="CM1706" s="72"/>
      <c r="CN1706" s="72"/>
      <c r="CO1706" s="72"/>
      <c r="CP1706" s="72"/>
      <c r="CQ1706" s="72"/>
      <c r="CR1706" s="72"/>
      <c r="CS1706" s="72"/>
      <c r="CT1706" s="72"/>
      <c r="CU1706" s="72"/>
      <c r="CV1706" s="72"/>
      <c r="CW1706" s="72"/>
      <c r="CX1706" s="72"/>
      <c r="CY1706" s="72"/>
      <c r="CZ1706" s="72"/>
      <c r="DA1706" s="72"/>
      <c r="DB1706" s="72"/>
      <c r="DC1706" s="72"/>
      <c r="DD1706" s="72"/>
      <c r="DE1706" s="72"/>
      <c r="DF1706" s="72"/>
      <c r="DG1706" s="72"/>
      <c r="DH1706" s="72"/>
      <c r="DI1706" s="72"/>
      <c r="DJ1706" s="72"/>
      <c r="DK1706" s="72"/>
      <c r="DL1706" s="72"/>
      <c r="DM1706" s="72"/>
      <c r="DN1706" s="72"/>
      <c r="DO1706" s="72"/>
      <c r="DP1706" s="72"/>
      <c r="DQ1706" s="72"/>
      <c r="DR1706" s="72"/>
      <c r="DS1706" s="72"/>
      <c r="DT1706" s="72"/>
      <c r="DU1706" s="72"/>
      <c r="DV1706" s="72"/>
      <c r="DW1706" s="72"/>
      <c r="DX1706" s="72"/>
      <c r="DY1706" s="72"/>
      <c r="DZ1706" s="72"/>
      <c r="EA1706" s="72"/>
      <c r="EB1706" s="72"/>
      <c r="EC1706" s="72"/>
      <c r="ED1706" s="72"/>
      <c r="EE1706" s="72"/>
      <c r="EF1706" s="72"/>
      <c r="EG1706" s="72"/>
      <c r="EH1706" s="72"/>
      <c r="EI1706" s="72"/>
      <c r="EJ1706" s="72"/>
      <c r="EK1706" s="72"/>
      <c r="EL1706" s="72"/>
      <c r="EM1706" s="72"/>
      <c r="EN1706" s="72"/>
      <c r="EO1706" s="72"/>
      <c r="EP1706" s="72"/>
      <c r="EQ1706" s="72"/>
      <c r="ER1706" s="72"/>
      <c r="ES1706" s="72"/>
      <c r="ET1706" s="72"/>
      <c r="EU1706" s="72"/>
      <c r="EV1706" s="72"/>
      <c r="EW1706" s="72"/>
      <c r="EX1706" s="72"/>
      <c r="EY1706" s="72"/>
      <c r="EZ1706" s="72"/>
      <c r="FA1706" s="72"/>
      <c r="FB1706" s="72"/>
      <c r="FC1706" s="72"/>
      <c r="FD1706" s="72"/>
      <c r="FE1706" s="72"/>
      <c r="FF1706" s="72"/>
      <c r="FG1706" s="72"/>
      <c r="FH1706" s="72"/>
      <c r="FI1706" s="72"/>
      <c r="FJ1706" s="72"/>
      <c r="FK1706" s="72"/>
      <c r="FL1706" s="72"/>
      <c r="FM1706" s="72"/>
      <c r="FN1706" s="72"/>
      <c r="FO1706" s="72"/>
      <c r="FP1706" s="72"/>
      <c r="FQ1706" s="72"/>
      <c r="FR1706" s="72"/>
      <c r="FS1706" s="72"/>
      <c r="FT1706" s="72"/>
      <c r="FU1706" s="72"/>
      <c r="FV1706" s="72"/>
      <c r="FW1706" s="72"/>
      <c r="FX1706" s="72"/>
      <c r="FY1706" s="72"/>
      <c r="FZ1706" s="72"/>
      <c r="GA1706" s="72"/>
      <c r="GB1706" s="72"/>
      <c r="GC1706" s="72"/>
      <c r="GD1706" s="72"/>
      <c r="GE1706" s="72"/>
      <c r="GF1706" s="72"/>
      <c r="GG1706" s="72"/>
      <c r="GH1706" s="72"/>
      <c r="GI1706" s="72"/>
      <c r="GJ1706" s="72"/>
      <c r="GK1706" s="72"/>
      <c r="GL1706" s="72"/>
      <c r="GM1706" s="72"/>
      <c r="GN1706" s="72"/>
      <c r="GO1706" s="72"/>
      <c r="GP1706" s="72"/>
      <c r="GQ1706" s="72"/>
      <c r="GR1706" s="72"/>
      <c r="GS1706" s="72"/>
      <c r="GT1706" s="72"/>
      <c r="GU1706" s="72"/>
      <c r="GV1706" s="72"/>
      <c r="GW1706" s="72"/>
      <c r="GX1706" s="72"/>
      <c r="GY1706" s="72"/>
      <c r="GZ1706" s="72"/>
      <c r="HA1706" s="72"/>
      <c r="HB1706" s="72"/>
      <c r="HC1706" s="72"/>
      <c r="HD1706" s="72"/>
      <c r="HE1706" s="72"/>
      <c r="HF1706" s="72"/>
      <c r="HG1706" s="72"/>
      <c r="HH1706" s="72"/>
      <c r="HI1706" s="72"/>
      <c r="HJ1706" s="72"/>
      <c r="HK1706" s="72"/>
      <c r="HL1706" s="72"/>
      <c r="HM1706" s="72"/>
      <c r="HN1706" s="72"/>
      <c r="HO1706" s="72"/>
      <c r="HP1706" s="72"/>
      <c r="HQ1706" s="72"/>
      <c r="HR1706" s="72"/>
      <c r="HS1706" s="72"/>
      <c r="HT1706" s="72"/>
      <c r="HU1706" s="72"/>
      <c r="HV1706" s="72"/>
      <c r="HW1706" s="72"/>
      <c r="HX1706" s="72"/>
      <c r="HY1706" s="72"/>
      <c r="HZ1706" s="72"/>
      <c r="IA1706" s="72"/>
      <c r="IB1706" s="72"/>
      <c r="IC1706" s="72"/>
      <c r="ID1706" s="72"/>
      <c r="IE1706" s="72"/>
      <c r="IF1706" s="72"/>
      <c r="IG1706" s="72"/>
      <c r="IH1706" s="72"/>
      <c r="II1706" s="72"/>
      <c r="IJ1706" s="72"/>
      <c r="IK1706" s="72"/>
      <c r="IL1706" s="72"/>
      <c r="IM1706" s="72"/>
      <c r="IN1706" s="72"/>
      <c r="IO1706" s="72"/>
      <c r="IP1706" s="72"/>
      <c r="IQ1706" s="72"/>
      <c r="IR1706" s="72"/>
      <c r="IS1706" s="72"/>
      <c r="IT1706" s="72"/>
      <c r="IU1706" s="72"/>
      <c r="IV1706" s="72"/>
      <c r="IW1706" s="72"/>
      <c r="IX1706" s="72"/>
      <c r="IY1706" s="72"/>
      <c r="IZ1706" s="72"/>
      <c r="JA1706" s="72"/>
      <c r="JB1706" s="72"/>
      <c r="JC1706" s="72"/>
      <c r="JD1706" s="72"/>
      <c r="JE1706" s="72"/>
      <c r="JF1706" s="72"/>
      <c r="JG1706" s="72"/>
      <c r="JH1706" s="72"/>
      <c r="JI1706" s="72"/>
      <c r="JJ1706" s="72"/>
      <c r="JK1706" s="72"/>
      <c r="JL1706" s="72"/>
      <c r="JM1706" s="72"/>
      <c r="JN1706" s="72"/>
      <c r="JO1706" s="72"/>
      <c r="JP1706" s="72"/>
      <c r="JQ1706" s="72"/>
      <c r="JR1706" s="72"/>
      <c r="JS1706" s="72"/>
      <c r="JT1706" s="72"/>
      <c r="JU1706" s="72"/>
      <c r="JV1706" s="72"/>
      <c r="JW1706" s="72"/>
      <c r="JX1706" s="72"/>
      <c r="JY1706" s="72"/>
      <c r="JZ1706" s="72"/>
      <c r="KA1706" s="72"/>
      <c r="KB1706" s="72"/>
      <c r="KC1706" s="72"/>
      <c r="KD1706" s="72"/>
      <c r="KE1706" s="72"/>
      <c r="KF1706" s="72"/>
      <c r="KG1706" s="72"/>
      <c r="KH1706" s="72"/>
      <c r="KI1706" s="72"/>
      <c r="KJ1706" s="72"/>
      <c r="KK1706" s="72"/>
      <c r="KL1706" s="72"/>
      <c r="KM1706" s="72"/>
      <c r="KN1706" s="72"/>
      <c r="KO1706" s="72"/>
      <c r="KP1706" s="72"/>
      <c r="KQ1706" s="72"/>
      <c r="KR1706" s="72"/>
      <c r="KS1706" s="72"/>
      <c r="KT1706" s="72"/>
      <c r="KU1706" s="72"/>
      <c r="KV1706" s="72"/>
      <c r="KW1706" s="72"/>
      <c r="KX1706" s="72"/>
      <c r="KY1706" s="72"/>
      <c r="KZ1706" s="72"/>
      <c r="LA1706" s="72"/>
      <c r="LB1706" s="72"/>
      <c r="LC1706" s="72"/>
      <c r="LD1706" s="72"/>
      <c r="LE1706" s="72"/>
      <c r="LF1706" s="72"/>
      <c r="LG1706" s="72"/>
      <c r="LH1706" s="72"/>
      <c r="LI1706" s="72"/>
      <c r="LJ1706" s="72"/>
      <c r="LK1706" s="72"/>
    </row>
    <row r="1707" spans="1:323" s="20" customFormat="1" ht="14.25" customHeight="1">
      <c r="A1707" s="54">
        <v>1564</v>
      </c>
      <c r="B1707" s="23">
        <v>141</v>
      </c>
      <c r="C1707" s="23" t="s">
        <v>33</v>
      </c>
      <c r="D1707" s="32" t="s">
        <v>6829</v>
      </c>
      <c r="E1707" s="23" t="s">
        <v>160</v>
      </c>
      <c r="F1707" s="23" t="s">
        <v>2716</v>
      </c>
      <c r="G1707" s="23" t="s">
        <v>464</v>
      </c>
      <c r="H1707" s="25">
        <v>100</v>
      </c>
      <c r="I1707" s="25">
        <v>16.2</v>
      </c>
      <c r="J1707" s="26">
        <v>100</v>
      </c>
      <c r="K1707" s="26">
        <v>1620</v>
      </c>
      <c r="L1707" s="27">
        <v>2</v>
      </c>
      <c r="M1707" s="27">
        <v>0</v>
      </c>
      <c r="N1707" s="27">
        <v>0</v>
      </c>
      <c r="O1707" s="27">
        <v>0</v>
      </c>
      <c r="P1707" s="27">
        <v>2</v>
      </c>
      <c r="Q1707" s="55"/>
      <c r="R1707" s="27">
        <f t="shared" si="186"/>
        <v>0</v>
      </c>
      <c r="S1707" s="56" t="str">
        <f t="shared" si="189"/>
        <v>×</v>
      </c>
      <c r="T1707" s="56" t="str">
        <f t="shared" si="190"/>
        <v>×</v>
      </c>
      <c r="U1707" s="56" t="str">
        <f t="shared" si="191"/>
        <v>×</v>
      </c>
      <c r="V1707" s="57" t="str">
        <f t="shared" si="187"/>
        <v/>
      </c>
      <c r="W1707" s="58">
        <f t="shared" si="185"/>
        <v>0</v>
      </c>
      <c r="X1707" s="54">
        <f t="shared" si="188"/>
        <v>141</v>
      </c>
      <c r="Y1707" s="59"/>
      <c r="Z1707" s="42"/>
      <c r="AA1707" s="42"/>
      <c r="AB1707" s="42"/>
      <c r="AC1707" s="42"/>
      <c r="AD1707" s="42"/>
      <c r="AE1707" s="42"/>
      <c r="AF1707" s="42"/>
      <c r="AG1707" s="42"/>
      <c r="AH1707" s="42"/>
      <c r="AI1707" s="42"/>
      <c r="AJ1707" s="42"/>
      <c r="AK1707" s="42"/>
      <c r="AL1707" s="42"/>
      <c r="AM1707" s="42"/>
      <c r="AN1707" s="42"/>
      <c r="AO1707" s="42"/>
      <c r="AP1707" s="42"/>
      <c r="AQ1707" s="42"/>
      <c r="AR1707" s="42"/>
      <c r="AS1707" s="72"/>
      <c r="AT1707" s="72"/>
      <c r="AU1707" s="72"/>
      <c r="AV1707" s="72"/>
      <c r="AW1707" s="72"/>
      <c r="AX1707" s="72"/>
      <c r="AY1707" s="72"/>
      <c r="AZ1707" s="72"/>
      <c r="BA1707" s="72"/>
      <c r="BB1707" s="72"/>
      <c r="BC1707" s="72"/>
      <c r="BD1707" s="72"/>
      <c r="BE1707" s="72"/>
      <c r="BF1707" s="72"/>
      <c r="BG1707" s="72"/>
      <c r="BH1707" s="72"/>
      <c r="BI1707" s="72"/>
      <c r="BJ1707" s="72"/>
      <c r="BK1707" s="72"/>
      <c r="BL1707" s="72"/>
      <c r="BM1707" s="72"/>
      <c r="BN1707" s="72"/>
      <c r="BO1707" s="72"/>
      <c r="BP1707" s="72"/>
      <c r="BQ1707" s="72"/>
      <c r="BR1707" s="72"/>
      <c r="BS1707" s="72"/>
      <c r="BT1707" s="72"/>
      <c r="BU1707" s="72"/>
      <c r="BV1707" s="72"/>
      <c r="BW1707" s="72"/>
      <c r="BX1707" s="72"/>
      <c r="BY1707" s="72"/>
      <c r="BZ1707" s="72"/>
      <c r="CA1707" s="72"/>
      <c r="CB1707" s="72"/>
      <c r="CC1707" s="72"/>
      <c r="CD1707" s="72"/>
      <c r="CE1707" s="72"/>
      <c r="CF1707" s="72"/>
      <c r="CG1707" s="72"/>
      <c r="CH1707" s="72"/>
      <c r="CI1707" s="72"/>
      <c r="CJ1707" s="72"/>
      <c r="CK1707" s="72"/>
      <c r="CL1707" s="72"/>
      <c r="CM1707" s="72"/>
      <c r="CN1707" s="72"/>
      <c r="CO1707" s="72"/>
      <c r="CP1707" s="72"/>
      <c r="CQ1707" s="72"/>
      <c r="CR1707" s="72"/>
      <c r="CS1707" s="72"/>
      <c r="CT1707" s="72"/>
      <c r="CU1707" s="72"/>
      <c r="CV1707" s="72"/>
      <c r="CW1707" s="72"/>
      <c r="CX1707" s="72"/>
      <c r="CY1707" s="72"/>
      <c r="CZ1707" s="72"/>
      <c r="DA1707" s="72"/>
      <c r="DB1707" s="72"/>
      <c r="DC1707" s="72"/>
      <c r="DD1707" s="72"/>
      <c r="DE1707" s="72"/>
      <c r="DF1707" s="72"/>
      <c r="DG1707" s="72"/>
      <c r="DH1707" s="72"/>
      <c r="DI1707" s="72"/>
      <c r="DJ1707" s="72"/>
      <c r="DK1707" s="72"/>
      <c r="DL1707" s="72"/>
      <c r="DM1707" s="72"/>
      <c r="DN1707" s="72"/>
      <c r="DO1707" s="72"/>
      <c r="DP1707" s="72"/>
      <c r="DQ1707" s="72"/>
      <c r="DR1707" s="72"/>
      <c r="DS1707" s="72"/>
      <c r="DT1707" s="72"/>
      <c r="DU1707" s="72"/>
      <c r="DV1707" s="72"/>
      <c r="DW1707" s="72"/>
      <c r="DX1707" s="72"/>
      <c r="DY1707" s="72"/>
      <c r="DZ1707" s="72"/>
      <c r="EA1707" s="72"/>
      <c r="EB1707" s="72"/>
      <c r="EC1707" s="72"/>
      <c r="ED1707" s="72"/>
      <c r="EE1707" s="72"/>
      <c r="EF1707" s="72"/>
      <c r="EG1707" s="72"/>
      <c r="EH1707" s="72"/>
      <c r="EI1707" s="72"/>
      <c r="EJ1707" s="72"/>
      <c r="EK1707" s="72"/>
      <c r="EL1707" s="72"/>
      <c r="EM1707" s="72"/>
      <c r="EN1707" s="72"/>
      <c r="EO1707" s="72"/>
      <c r="EP1707" s="72"/>
      <c r="EQ1707" s="72"/>
      <c r="ER1707" s="72"/>
      <c r="ES1707" s="72"/>
      <c r="ET1707" s="72"/>
      <c r="EU1707" s="72"/>
      <c r="EV1707" s="72"/>
      <c r="EW1707" s="72"/>
      <c r="EX1707" s="72"/>
      <c r="EY1707" s="72"/>
      <c r="EZ1707" s="72"/>
      <c r="FA1707" s="72"/>
      <c r="FB1707" s="72"/>
      <c r="FC1707" s="72"/>
      <c r="FD1707" s="72"/>
      <c r="FE1707" s="72"/>
      <c r="FF1707" s="72"/>
      <c r="FG1707" s="72"/>
      <c r="FH1707" s="72"/>
      <c r="FI1707" s="72"/>
      <c r="FJ1707" s="72"/>
      <c r="FK1707" s="72"/>
      <c r="FL1707" s="72"/>
      <c r="FM1707" s="72"/>
      <c r="FN1707" s="72"/>
      <c r="FO1707" s="72"/>
      <c r="FP1707" s="72"/>
      <c r="FQ1707" s="72"/>
      <c r="FR1707" s="72"/>
      <c r="FS1707" s="72"/>
      <c r="FT1707" s="72"/>
      <c r="FU1707" s="72"/>
      <c r="FV1707" s="72"/>
      <c r="FW1707" s="72"/>
      <c r="FX1707" s="72"/>
      <c r="FY1707" s="72"/>
      <c r="FZ1707" s="72"/>
      <c r="GA1707" s="72"/>
      <c r="GB1707" s="72"/>
      <c r="GC1707" s="72"/>
      <c r="GD1707" s="72"/>
      <c r="GE1707" s="72"/>
      <c r="GF1707" s="72"/>
      <c r="GG1707" s="72"/>
      <c r="GH1707" s="72"/>
      <c r="GI1707" s="72"/>
      <c r="GJ1707" s="72"/>
      <c r="GK1707" s="72"/>
      <c r="GL1707" s="72"/>
      <c r="GM1707" s="72"/>
      <c r="GN1707" s="72"/>
      <c r="GO1707" s="72"/>
      <c r="GP1707" s="72"/>
      <c r="GQ1707" s="72"/>
      <c r="GR1707" s="72"/>
      <c r="GS1707" s="72"/>
      <c r="GT1707" s="72"/>
      <c r="GU1707" s="72"/>
      <c r="GV1707" s="72"/>
      <c r="GW1707" s="72"/>
      <c r="GX1707" s="72"/>
      <c r="GY1707" s="72"/>
      <c r="GZ1707" s="72"/>
      <c r="HA1707" s="72"/>
      <c r="HB1707" s="72"/>
      <c r="HC1707" s="72"/>
      <c r="HD1707" s="72"/>
      <c r="HE1707" s="72"/>
      <c r="HF1707" s="72"/>
      <c r="HG1707" s="72"/>
      <c r="HH1707" s="72"/>
      <c r="HI1707" s="72"/>
      <c r="HJ1707" s="72"/>
      <c r="HK1707" s="72"/>
      <c r="HL1707" s="72"/>
      <c r="HM1707" s="72"/>
      <c r="HN1707" s="72"/>
      <c r="HO1707" s="72"/>
      <c r="HP1707" s="72"/>
      <c r="HQ1707" s="72"/>
      <c r="HR1707" s="72"/>
      <c r="HS1707" s="72"/>
      <c r="HT1707" s="72"/>
      <c r="HU1707" s="72"/>
      <c r="HV1707" s="72"/>
      <c r="HW1707" s="72"/>
      <c r="HX1707" s="72"/>
      <c r="HY1707" s="72"/>
      <c r="HZ1707" s="72"/>
      <c r="IA1707" s="72"/>
      <c r="IB1707" s="72"/>
      <c r="IC1707" s="72"/>
      <c r="ID1707" s="72"/>
      <c r="IE1707" s="72"/>
      <c r="IF1707" s="72"/>
      <c r="IG1707" s="72"/>
      <c r="IH1707" s="72"/>
      <c r="II1707" s="72"/>
      <c r="IJ1707" s="72"/>
      <c r="IK1707" s="72"/>
      <c r="IL1707" s="72"/>
      <c r="IM1707" s="72"/>
      <c r="IN1707" s="72"/>
      <c r="IO1707" s="72"/>
      <c r="IP1707" s="72"/>
      <c r="IQ1707" s="72"/>
      <c r="IR1707" s="72"/>
      <c r="IS1707" s="72"/>
      <c r="IT1707" s="72"/>
      <c r="IU1707" s="72"/>
      <c r="IV1707" s="72"/>
      <c r="IW1707" s="72"/>
      <c r="IX1707" s="72"/>
      <c r="IY1707" s="72"/>
      <c r="IZ1707" s="72"/>
      <c r="JA1707" s="72"/>
      <c r="JB1707" s="72"/>
      <c r="JC1707" s="72"/>
      <c r="JD1707" s="72"/>
      <c r="JE1707" s="72"/>
      <c r="JF1707" s="72"/>
      <c r="JG1707" s="72"/>
      <c r="JH1707" s="72"/>
      <c r="JI1707" s="72"/>
      <c r="JJ1707" s="72"/>
      <c r="JK1707" s="72"/>
      <c r="JL1707" s="72"/>
      <c r="JM1707" s="72"/>
      <c r="JN1707" s="72"/>
      <c r="JO1707" s="72"/>
      <c r="JP1707" s="72"/>
      <c r="JQ1707" s="72"/>
      <c r="JR1707" s="72"/>
      <c r="JS1707" s="72"/>
      <c r="JT1707" s="72"/>
      <c r="JU1707" s="72"/>
      <c r="JV1707" s="72"/>
      <c r="JW1707" s="72"/>
      <c r="JX1707" s="72"/>
      <c r="JY1707" s="72"/>
      <c r="JZ1707" s="72"/>
      <c r="KA1707" s="72"/>
      <c r="KB1707" s="72"/>
      <c r="KC1707" s="72"/>
      <c r="KD1707" s="72"/>
      <c r="KE1707" s="72"/>
      <c r="KF1707" s="72"/>
      <c r="KG1707" s="72"/>
      <c r="KH1707" s="72"/>
      <c r="KI1707" s="72"/>
      <c r="KJ1707" s="72"/>
      <c r="KK1707" s="72"/>
      <c r="KL1707" s="72"/>
      <c r="KM1707" s="72"/>
      <c r="KN1707" s="72"/>
      <c r="KO1707" s="72"/>
      <c r="KP1707" s="72"/>
      <c r="KQ1707" s="72"/>
      <c r="KR1707" s="72"/>
      <c r="KS1707" s="72"/>
      <c r="KT1707" s="72"/>
      <c r="KU1707" s="72"/>
      <c r="KV1707" s="72"/>
      <c r="KW1707" s="72"/>
      <c r="KX1707" s="72"/>
      <c r="KY1707" s="72"/>
      <c r="KZ1707" s="72"/>
      <c r="LA1707" s="72"/>
      <c r="LB1707" s="72"/>
      <c r="LC1707" s="72"/>
      <c r="LD1707" s="72"/>
      <c r="LE1707" s="72"/>
      <c r="LF1707" s="72"/>
      <c r="LG1707" s="72"/>
      <c r="LH1707" s="72"/>
      <c r="LI1707" s="72"/>
      <c r="LJ1707" s="72"/>
      <c r="LK1707" s="72"/>
    </row>
    <row r="1708" spans="1:323" s="36" customFormat="1" ht="14.25" customHeight="1">
      <c r="A1708" s="54">
        <v>1565</v>
      </c>
      <c r="B1708" s="23">
        <v>141</v>
      </c>
      <c r="C1708" s="23" t="s">
        <v>33</v>
      </c>
      <c r="D1708" s="32" t="s">
        <v>2721</v>
      </c>
      <c r="E1708" s="23" t="s">
        <v>160</v>
      </c>
      <c r="F1708" s="23" t="s">
        <v>2722</v>
      </c>
      <c r="G1708" s="23" t="s">
        <v>2723</v>
      </c>
      <c r="H1708" s="25">
        <v>28</v>
      </c>
      <c r="I1708" s="25">
        <v>25.9</v>
      </c>
      <c r="J1708" s="26">
        <v>28</v>
      </c>
      <c r="K1708" s="26">
        <v>725.19999999999993</v>
      </c>
      <c r="L1708" s="27">
        <v>0</v>
      </c>
      <c r="M1708" s="27">
        <v>4</v>
      </c>
      <c r="N1708" s="27">
        <v>0</v>
      </c>
      <c r="O1708" s="27">
        <v>0</v>
      </c>
      <c r="P1708" s="27">
        <v>4</v>
      </c>
      <c r="Q1708" s="55"/>
      <c r="R1708" s="27">
        <f t="shared" si="186"/>
        <v>0</v>
      </c>
      <c r="S1708" s="56" t="str">
        <f t="shared" si="189"/>
        <v>×</v>
      </c>
      <c r="T1708" s="56" t="str">
        <f t="shared" si="190"/>
        <v>×</v>
      </c>
      <c r="U1708" s="56" t="str">
        <f t="shared" si="191"/>
        <v>×</v>
      </c>
      <c r="V1708" s="57" t="str">
        <f t="shared" si="187"/>
        <v/>
      </c>
      <c r="W1708" s="58">
        <f t="shared" si="185"/>
        <v>0</v>
      </c>
      <c r="X1708" s="54">
        <f t="shared" si="188"/>
        <v>141</v>
      </c>
      <c r="Y1708" s="59"/>
      <c r="Z1708" s="42"/>
      <c r="AA1708" s="42"/>
      <c r="AB1708" s="42"/>
      <c r="AC1708" s="42"/>
      <c r="AD1708" s="42"/>
      <c r="AE1708" s="42"/>
      <c r="AF1708" s="42"/>
      <c r="AG1708" s="42"/>
      <c r="AH1708" s="42"/>
      <c r="AI1708" s="42"/>
      <c r="AJ1708" s="42"/>
      <c r="AK1708" s="42"/>
      <c r="AL1708" s="42"/>
      <c r="AM1708" s="42"/>
      <c r="AN1708" s="42"/>
      <c r="AO1708" s="42"/>
      <c r="AP1708" s="42"/>
      <c r="AQ1708" s="42"/>
      <c r="AR1708" s="42"/>
      <c r="AS1708" s="49"/>
      <c r="AT1708" s="49"/>
      <c r="AU1708" s="49"/>
      <c r="AV1708" s="49"/>
      <c r="AW1708" s="49"/>
      <c r="AX1708" s="49"/>
      <c r="AY1708" s="49"/>
      <c r="AZ1708" s="49"/>
      <c r="BA1708" s="49"/>
      <c r="BB1708" s="49"/>
      <c r="BC1708" s="49"/>
      <c r="BD1708" s="49"/>
      <c r="BE1708" s="49"/>
      <c r="BF1708" s="49"/>
      <c r="BG1708" s="49"/>
      <c r="BH1708" s="49"/>
      <c r="BI1708" s="49"/>
      <c r="BJ1708" s="49"/>
      <c r="BK1708" s="49"/>
      <c r="BL1708" s="49"/>
      <c r="BM1708" s="49"/>
      <c r="BN1708" s="49"/>
      <c r="BO1708" s="49"/>
      <c r="BP1708" s="49"/>
      <c r="BQ1708" s="49"/>
      <c r="BR1708" s="49"/>
      <c r="BS1708" s="49"/>
      <c r="BT1708" s="49"/>
      <c r="BU1708" s="49"/>
      <c r="BV1708" s="49"/>
      <c r="BW1708" s="49"/>
      <c r="BX1708" s="49"/>
      <c r="BY1708" s="49"/>
      <c r="BZ1708" s="49"/>
      <c r="CA1708" s="49"/>
      <c r="CB1708" s="49"/>
      <c r="CC1708" s="49"/>
      <c r="CD1708" s="49"/>
      <c r="CE1708" s="49"/>
      <c r="CF1708" s="49"/>
      <c r="CG1708" s="49"/>
      <c r="CH1708" s="49"/>
      <c r="CI1708" s="49"/>
      <c r="CJ1708" s="49"/>
      <c r="CK1708" s="49"/>
      <c r="CL1708" s="49"/>
      <c r="CM1708" s="49"/>
      <c r="CN1708" s="49"/>
      <c r="CO1708" s="49"/>
      <c r="CP1708" s="49"/>
      <c r="CQ1708" s="49"/>
      <c r="CR1708" s="49"/>
      <c r="CS1708" s="49"/>
      <c r="CT1708" s="49"/>
      <c r="CU1708" s="49"/>
      <c r="CV1708" s="49"/>
      <c r="CW1708" s="49"/>
      <c r="CX1708" s="49"/>
      <c r="CY1708" s="49"/>
      <c r="CZ1708" s="49"/>
      <c r="DA1708" s="49"/>
      <c r="DB1708" s="49"/>
      <c r="DC1708" s="49"/>
      <c r="DD1708" s="49"/>
      <c r="DE1708" s="49"/>
      <c r="DF1708" s="49"/>
      <c r="DG1708" s="49"/>
      <c r="DH1708" s="49"/>
      <c r="DI1708" s="49"/>
      <c r="DJ1708" s="49"/>
      <c r="DK1708" s="49"/>
      <c r="DL1708" s="49"/>
      <c r="DM1708" s="49"/>
      <c r="DN1708" s="49"/>
      <c r="DO1708" s="49"/>
      <c r="DP1708" s="49"/>
      <c r="DQ1708" s="49"/>
      <c r="DR1708" s="49"/>
      <c r="DS1708" s="49"/>
      <c r="DT1708" s="49"/>
      <c r="DU1708" s="49"/>
      <c r="DV1708" s="49"/>
      <c r="DW1708" s="49"/>
      <c r="DX1708" s="49"/>
      <c r="DY1708" s="49"/>
      <c r="DZ1708" s="49"/>
      <c r="EA1708" s="49"/>
      <c r="EB1708" s="49"/>
      <c r="EC1708" s="49"/>
      <c r="ED1708" s="49"/>
      <c r="EE1708" s="49"/>
      <c r="EF1708" s="49"/>
      <c r="EG1708" s="49"/>
      <c r="EH1708" s="49"/>
      <c r="EI1708" s="49"/>
      <c r="EJ1708" s="49"/>
      <c r="EK1708" s="49"/>
      <c r="EL1708" s="49"/>
      <c r="EM1708" s="49"/>
      <c r="EN1708" s="49"/>
      <c r="EO1708" s="49"/>
      <c r="EP1708" s="49"/>
      <c r="EQ1708" s="49"/>
      <c r="ER1708" s="49"/>
      <c r="ES1708" s="49"/>
      <c r="ET1708" s="49"/>
      <c r="EU1708" s="49"/>
      <c r="EV1708" s="49"/>
      <c r="EW1708" s="49"/>
      <c r="EX1708" s="49"/>
      <c r="EY1708" s="49"/>
      <c r="EZ1708" s="49"/>
      <c r="FA1708" s="49"/>
      <c r="FB1708" s="49"/>
      <c r="FC1708" s="49"/>
      <c r="FD1708" s="49"/>
      <c r="FE1708" s="49"/>
      <c r="FF1708" s="49"/>
      <c r="FG1708" s="49"/>
      <c r="FH1708" s="49"/>
      <c r="FI1708" s="49"/>
      <c r="FJ1708" s="49"/>
      <c r="FK1708" s="49"/>
      <c r="FL1708" s="49"/>
      <c r="FM1708" s="49"/>
      <c r="FN1708" s="49"/>
      <c r="FO1708" s="49"/>
      <c r="FP1708" s="49"/>
      <c r="FQ1708" s="49"/>
      <c r="FR1708" s="49"/>
      <c r="FS1708" s="49"/>
      <c r="FT1708" s="49"/>
      <c r="FU1708" s="49"/>
      <c r="FV1708" s="49"/>
      <c r="FW1708" s="49"/>
      <c r="FX1708" s="49"/>
      <c r="FY1708" s="49"/>
      <c r="FZ1708" s="49"/>
      <c r="GA1708" s="49"/>
      <c r="GB1708" s="49"/>
      <c r="GC1708" s="49"/>
      <c r="GD1708" s="49"/>
      <c r="GE1708" s="49"/>
      <c r="GF1708" s="49"/>
      <c r="GG1708" s="49"/>
      <c r="GH1708" s="49"/>
      <c r="GI1708" s="49"/>
      <c r="GJ1708" s="49"/>
      <c r="GK1708" s="49"/>
      <c r="GL1708" s="49"/>
      <c r="GM1708" s="49"/>
      <c r="GN1708" s="49"/>
      <c r="GO1708" s="49"/>
      <c r="GP1708" s="49"/>
      <c r="GQ1708" s="49"/>
      <c r="GR1708" s="49"/>
      <c r="GS1708" s="49"/>
      <c r="GT1708" s="49"/>
      <c r="GU1708" s="49"/>
      <c r="GV1708" s="49"/>
      <c r="GW1708" s="49"/>
      <c r="GX1708" s="49"/>
      <c r="GY1708" s="49"/>
      <c r="GZ1708" s="49"/>
      <c r="HA1708" s="49"/>
      <c r="HB1708" s="49"/>
      <c r="HC1708" s="49"/>
      <c r="HD1708" s="49"/>
      <c r="HE1708" s="49"/>
      <c r="HF1708" s="49"/>
      <c r="HG1708" s="49"/>
      <c r="HH1708" s="49"/>
      <c r="HI1708" s="49"/>
      <c r="HJ1708" s="49"/>
      <c r="HK1708" s="49"/>
      <c r="HL1708" s="49"/>
      <c r="HM1708" s="49"/>
      <c r="HN1708" s="49"/>
      <c r="HO1708" s="49"/>
      <c r="HP1708" s="49"/>
      <c r="HQ1708" s="49"/>
      <c r="HR1708" s="49"/>
      <c r="HS1708" s="49"/>
      <c r="HT1708" s="49"/>
      <c r="HU1708" s="49"/>
      <c r="HV1708" s="49"/>
      <c r="HW1708" s="49"/>
      <c r="HX1708" s="49"/>
      <c r="HY1708" s="49"/>
      <c r="HZ1708" s="49"/>
      <c r="IA1708" s="49"/>
      <c r="IB1708" s="49"/>
      <c r="IC1708" s="49"/>
      <c r="ID1708" s="49"/>
      <c r="IE1708" s="49"/>
      <c r="IF1708" s="49"/>
      <c r="IG1708" s="49"/>
      <c r="IH1708" s="49"/>
      <c r="II1708" s="49"/>
      <c r="IJ1708" s="49"/>
      <c r="IK1708" s="49"/>
      <c r="IL1708" s="49"/>
      <c r="IM1708" s="49"/>
      <c r="IN1708" s="49"/>
      <c r="IO1708" s="49"/>
      <c r="IP1708" s="49"/>
      <c r="IQ1708" s="49"/>
      <c r="IR1708" s="49"/>
      <c r="IS1708" s="49"/>
      <c r="IT1708" s="49"/>
      <c r="IU1708" s="49"/>
      <c r="IV1708" s="49"/>
      <c r="IW1708" s="49"/>
      <c r="IX1708" s="49"/>
      <c r="IY1708" s="49"/>
      <c r="IZ1708" s="49"/>
      <c r="JA1708" s="49"/>
      <c r="JB1708" s="49"/>
      <c r="JC1708" s="49"/>
      <c r="JD1708" s="49"/>
      <c r="JE1708" s="49"/>
      <c r="JF1708" s="49"/>
      <c r="JG1708" s="49"/>
      <c r="JH1708" s="49"/>
      <c r="JI1708" s="49"/>
      <c r="JJ1708" s="49"/>
      <c r="JK1708" s="49"/>
      <c r="JL1708" s="49"/>
      <c r="JM1708" s="49"/>
      <c r="JN1708" s="49"/>
      <c r="JO1708" s="49"/>
      <c r="JP1708" s="49"/>
      <c r="JQ1708" s="49"/>
      <c r="JR1708" s="49"/>
      <c r="JS1708" s="49"/>
      <c r="JT1708" s="49"/>
      <c r="JU1708" s="49"/>
      <c r="JV1708" s="49"/>
      <c r="JW1708" s="49"/>
      <c r="JX1708" s="49"/>
      <c r="JY1708" s="49"/>
      <c r="JZ1708" s="49"/>
      <c r="KA1708" s="49"/>
      <c r="KB1708" s="49"/>
      <c r="KC1708" s="49"/>
      <c r="KD1708" s="49"/>
      <c r="KE1708" s="49"/>
      <c r="KF1708" s="49"/>
      <c r="KG1708" s="49"/>
      <c r="KH1708" s="49"/>
      <c r="KI1708" s="49"/>
      <c r="KJ1708" s="49"/>
      <c r="KK1708" s="49"/>
      <c r="KL1708" s="49"/>
      <c r="KM1708" s="49"/>
      <c r="KN1708" s="49"/>
      <c r="KO1708" s="49"/>
      <c r="KP1708" s="49"/>
      <c r="KQ1708" s="49"/>
      <c r="KR1708" s="49"/>
      <c r="KS1708" s="49"/>
      <c r="KT1708" s="49"/>
      <c r="KU1708" s="49"/>
      <c r="KV1708" s="49"/>
      <c r="KW1708" s="49"/>
      <c r="KX1708" s="49"/>
      <c r="KY1708" s="49"/>
      <c r="KZ1708" s="49"/>
      <c r="LA1708" s="49"/>
      <c r="LB1708" s="49"/>
      <c r="LC1708" s="49"/>
      <c r="LD1708" s="49"/>
      <c r="LE1708" s="49"/>
      <c r="LF1708" s="49"/>
      <c r="LG1708" s="49"/>
      <c r="LH1708" s="49"/>
      <c r="LI1708" s="49"/>
      <c r="LJ1708" s="49"/>
      <c r="LK1708" s="49"/>
    </row>
    <row r="1709" spans="1:323" s="36" customFormat="1" ht="14.25" customHeight="1">
      <c r="A1709" s="54">
        <v>1566</v>
      </c>
      <c r="B1709" s="23">
        <v>141</v>
      </c>
      <c r="C1709" s="23" t="s">
        <v>33</v>
      </c>
      <c r="D1709" s="32" t="s">
        <v>6830</v>
      </c>
      <c r="E1709" s="23" t="s">
        <v>160</v>
      </c>
      <c r="F1709" s="23" t="s">
        <v>6831</v>
      </c>
      <c r="G1709" s="23" t="s">
        <v>2739</v>
      </c>
      <c r="H1709" s="25">
        <v>1</v>
      </c>
      <c r="I1709" s="25">
        <v>49.5</v>
      </c>
      <c r="J1709" s="26">
        <v>100</v>
      </c>
      <c r="K1709" s="26">
        <v>4950</v>
      </c>
      <c r="L1709" s="27">
        <v>0</v>
      </c>
      <c r="M1709" s="27">
        <v>0</v>
      </c>
      <c r="N1709" s="27">
        <v>0</v>
      </c>
      <c r="O1709" s="27">
        <v>4</v>
      </c>
      <c r="P1709" s="27">
        <v>4</v>
      </c>
      <c r="Q1709" s="55"/>
      <c r="R1709" s="27">
        <f t="shared" si="186"/>
        <v>0</v>
      </c>
      <c r="S1709" s="56" t="str">
        <f t="shared" si="189"/>
        <v>×</v>
      </c>
      <c r="T1709" s="56" t="str">
        <f t="shared" si="190"/>
        <v>×</v>
      </c>
      <c r="U1709" s="56" t="str">
        <f t="shared" si="191"/>
        <v>×</v>
      </c>
      <c r="V1709" s="57" t="str">
        <f t="shared" si="187"/>
        <v/>
      </c>
      <c r="W1709" s="58">
        <f t="shared" si="185"/>
        <v>0</v>
      </c>
      <c r="X1709" s="54">
        <f t="shared" si="188"/>
        <v>141</v>
      </c>
      <c r="Y1709" s="59"/>
      <c r="Z1709" s="42"/>
      <c r="AA1709" s="42"/>
      <c r="AB1709" s="42"/>
      <c r="AC1709" s="42"/>
      <c r="AD1709" s="42"/>
      <c r="AE1709" s="42"/>
      <c r="AF1709" s="42"/>
      <c r="AG1709" s="42"/>
      <c r="AH1709" s="42"/>
      <c r="AI1709" s="42"/>
      <c r="AJ1709" s="42"/>
      <c r="AK1709" s="42"/>
      <c r="AL1709" s="42"/>
      <c r="AM1709" s="42"/>
      <c r="AN1709" s="42"/>
      <c r="AO1709" s="42"/>
      <c r="AP1709" s="42"/>
      <c r="AQ1709" s="42"/>
      <c r="AR1709" s="42"/>
      <c r="AS1709" s="49"/>
      <c r="AT1709" s="49"/>
      <c r="AU1709" s="49"/>
      <c r="AV1709" s="49"/>
      <c r="AW1709" s="49"/>
      <c r="AX1709" s="49"/>
      <c r="AY1709" s="49"/>
      <c r="AZ1709" s="49"/>
      <c r="BA1709" s="49"/>
      <c r="BB1709" s="49"/>
      <c r="BC1709" s="49"/>
      <c r="BD1709" s="49"/>
      <c r="BE1709" s="49"/>
      <c r="BF1709" s="49"/>
      <c r="BG1709" s="49"/>
      <c r="BH1709" s="49"/>
      <c r="BI1709" s="49"/>
      <c r="BJ1709" s="49"/>
      <c r="BK1709" s="49"/>
      <c r="BL1709" s="49"/>
      <c r="BM1709" s="49"/>
      <c r="BN1709" s="49"/>
      <c r="BO1709" s="49"/>
      <c r="BP1709" s="49"/>
      <c r="BQ1709" s="49"/>
      <c r="BR1709" s="49"/>
      <c r="BS1709" s="49"/>
      <c r="BT1709" s="49"/>
      <c r="BU1709" s="49"/>
      <c r="BV1709" s="49"/>
      <c r="BW1709" s="49"/>
      <c r="BX1709" s="49"/>
      <c r="BY1709" s="49"/>
      <c r="BZ1709" s="49"/>
      <c r="CA1709" s="49"/>
      <c r="CB1709" s="49"/>
      <c r="CC1709" s="49"/>
      <c r="CD1709" s="49"/>
      <c r="CE1709" s="49"/>
      <c r="CF1709" s="49"/>
      <c r="CG1709" s="49"/>
      <c r="CH1709" s="49"/>
      <c r="CI1709" s="49"/>
      <c r="CJ1709" s="49"/>
      <c r="CK1709" s="49"/>
      <c r="CL1709" s="49"/>
      <c r="CM1709" s="49"/>
      <c r="CN1709" s="49"/>
      <c r="CO1709" s="49"/>
      <c r="CP1709" s="49"/>
      <c r="CQ1709" s="49"/>
      <c r="CR1709" s="49"/>
      <c r="CS1709" s="49"/>
      <c r="CT1709" s="49"/>
      <c r="CU1709" s="49"/>
      <c r="CV1709" s="49"/>
      <c r="CW1709" s="49"/>
      <c r="CX1709" s="49"/>
      <c r="CY1709" s="49"/>
      <c r="CZ1709" s="49"/>
      <c r="DA1709" s="49"/>
      <c r="DB1709" s="49"/>
      <c r="DC1709" s="49"/>
      <c r="DD1709" s="49"/>
      <c r="DE1709" s="49"/>
      <c r="DF1709" s="49"/>
      <c r="DG1709" s="49"/>
      <c r="DH1709" s="49"/>
      <c r="DI1709" s="49"/>
      <c r="DJ1709" s="49"/>
      <c r="DK1709" s="49"/>
      <c r="DL1709" s="49"/>
      <c r="DM1709" s="49"/>
      <c r="DN1709" s="49"/>
      <c r="DO1709" s="49"/>
      <c r="DP1709" s="49"/>
      <c r="DQ1709" s="49"/>
      <c r="DR1709" s="49"/>
      <c r="DS1709" s="49"/>
      <c r="DT1709" s="49"/>
      <c r="DU1709" s="49"/>
      <c r="DV1709" s="49"/>
      <c r="DW1709" s="49"/>
      <c r="DX1709" s="49"/>
      <c r="DY1709" s="49"/>
      <c r="DZ1709" s="49"/>
      <c r="EA1709" s="49"/>
      <c r="EB1709" s="49"/>
      <c r="EC1709" s="49"/>
      <c r="ED1709" s="49"/>
      <c r="EE1709" s="49"/>
      <c r="EF1709" s="49"/>
      <c r="EG1709" s="49"/>
      <c r="EH1709" s="49"/>
      <c r="EI1709" s="49"/>
      <c r="EJ1709" s="49"/>
      <c r="EK1709" s="49"/>
      <c r="EL1709" s="49"/>
      <c r="EM1709" s="49"/>
      <c r="EN1709" s="49"/>
      <c r="EO1709" s="49"/>
      <c r="EP1709" s="49"/>
      <c r="EQ1709" s="49"/>
      <c r="ER1709" s="49"/>
      <c r="ES1709" s="49"/>
      <c r="ET1709" s="49"/>
      <c r="EU1709" s="49"/>
      <c r="EV1709" s="49"/>
      <c r="EW1709" s="49"/>
      <c r="EX1709" s="49"/>
      <c r="EY1709" s="49"/>
      <c r="EZ1709" s="49"/>
      <c r="FA1709" s="49"/>
      <c r="FB1709" s="49"/>
      <c r="FC1709" s="49"/>
      <c r="FD1709" s="49"/>
      <c r="FE1709" s="49"/>
      <c r="FF1709" s="49"/>
      <c r="FG1709" s="49"/>
      <c r="FH1709" s="49"/>
      <c r="FI1709" s="49"/>
      <c r="FJ1709" s="49"/>
      <c r="FK1709" s="49"/>
      <c r="FL1709" s="49"/>
      <c r="FM1709" s="49"/>
      <c r="FN1709" s="49"/>
      <c r="FO1709" s="49"/>
      <c r="FP1709" s="49"/>
      <c r="FQ1709" s="49"/>
      <c r="FR1709" s="49"/>
      <c r="FS1709" s="49"/>
      <c r="FT1709" s="49"/>
      <c r="FU1709" s="49"/>
      <c r="FV1709" s="49"/>
      <c r="FW1709" s="49"/>
      <c r="FX1709" s="49"/>
      <c r="FY1709" s="49"/>
      <c r="FZ1709" s="49"/>
      <c r="GA1709" s="49"/>
      <c r="GB1709" s="49"/>
      <c r="GC1709" s="49"/>
      <c r="GD1709" s="49"/>
      <c r="GE1709" s="49"/>
      <c r="GF1709" s="49"/>
      <c r="GG1709" s="49"/>
      <c r="GH1709" s="49"/>
      <c r="GI1709" s="49"/>
      <c r="GJ1709" s="49"/>
      <c r="GK1709" s="49"/>
      <c r="GL1709" s="49"/>
      <c r="GM1709" s="49"/>
      <c r="GN1709" s="49"/>
      <c r="GO1709" s="49"/>
      <c r="GP1709" s="49"/>
      <c r="GQ1709" s="49"/>
      <c r="GR1709" s="49"/>
      <c r="GS1709" s="49"/>
      <c r="GT1709" s="49"/>
      <c r="GU1709" s="49"/>
      <c r="GV1709" s="49"/>
      <c r="GW1709" s="49"/>
      <c r="GX1709" s="49"/>
      <c r="GY1709" s="49"/>
      <c r="GZ1709" s="49"/>
      <c r="HA1709" s="49"/>
      <c r="HB1709" s="49"/>
      <c r="HC1709" s="49"/>
      <c r="HD1709" s="49"/>
      <c r="HE1709" s="49"/>
      <c r="HF1709" s="49"/>
      <c r="HG1709" s="49"/>
      <c r="HH1709" s="49"/>
      <c r="HI1709" s="49"/>
      <c r="HJ1709" s="49"/>
      <c r="HK1709" s="49"/>
      <c r="HL1709" s="49"/>
      <c r="HM1709" s="49"/>
      <c r="HN1709" s="49"/>
      <c r="HO1709" s="49"/>
      <c r="HP1709" s="49"/>
      <c r="HQ1709" s="49"/>
      <c r="HR1709" s="49"/>
      <c r="HS1709" s="49"/>
      <c r="HT1709" s="49"/>
      <c r="HU1709" s="49"/>
      <c r="HV1709" s="49"/>
      <c r="HW1709" s="49"/>
      <c r="HX1709" s="49"/>
      <c r="HY1709" s="49"/>
      <c r="HZ1709" s="49"/>
      <c r="IA1709" s="49"/>
      <c r="IB1709" s="49"/>
      <c r="IC1709" s="49"/>
      <c r="ID1709" s="49"/>
      <c r="IE1709" s="49"/>
      <c r="IF1709" s="49"/>
      <c r="IG1709" s="49"/>
      <c r="IH1709" s="49"/>
      <c r="II1709" s="49"/>
      <c r="IJ1709" s="49"/>
      <c r="IK1709" s="49"/>
      <c r="IL1709" s="49"/>
      <c r="IM1709" s="49"/>
      <c r="IN1709" s="49"/>
      <c r="IO1709" s="49"/>
      <c r="IP1709" s="49"/>
      <c r="IQ1709" s="49"/>
      <c r="IR1709" s="49"/>
      <c r="IS1709" s="49"/>
      <c r="IT1709" s="49"/>
      <c r="IU1709" s="49"/>
      <c r="IV1709" s="49"/>
      <c r="IW1709" s="49"/>
      <c r="IX1709" s="49"/>
      <c r="IY1709" s="49"/>
      <c r="IZ1709" s="49"/>
      <c r="JA1709" s="49"/>
      <c r="JB1709" s="49"/>
      <c r="JC1709" s="49"/>
      <c r="JD1709" s="49"/>
      <c r="JE1709" s="49"/>
      <c r="JF1709" s="49"/>
      <c r="JG1709" s="49"/>
      <c r="JH1709" s="49"/>
      <c r="JI1709" s="49"/>
      <c r="JJ1709" s="49"/>
      <c r="JK1709" s="49"/>
      <c r="JL1709" s="49"/>
      <c r="JM1709" s="49"/>
      <c r="JN1709" s="49"/>
      <c r="JO1709" s="49"/>
      <c r="JP1709" s="49"/>
      <c r="JQ1709" s="49"/>
      <c r="JR1709" s="49"/>
      <c r="JS1709" s="49"/>
      <c r="JT1709" s="49"/>
      <c r="JU1709" s="49"/>
      <c r="JV1709" s="49"/>
      <c r="JW1709" s="49"/>
      <c r="JX1709" s="49"/>
      <c r="JY1709" s="49"/>
      <c r="JZ1709" s="49"/>
      <c r="KA1709" s="49"/>
      <c r="KB1709" s="49"/>
      <c r="KC1709" s="49"/>
      <c r="KD1709" s="49"/>
      <c r="KE1709" s="49"/>
      <c r="KF1709" s="49"/>
      <c r="KG1709" s="49"/>
      <c r="KH1709" s="49"/>
      <c r="KI1709" s="49"/>
      <c r="KJ1709" s="49"/>
      <c r="KK1709" s="49"/>
      <c r="KL1709" s="49"/>
      <c r="KM1709" s="49"/>
      <c r="KN1709" s="49"/>
      <c r="KO1709" s="49"/>
      <c r="KP1709" s="49"/>
      <c r="KQ1709" s="49"/>
      <c r="KR1709" s="49"/>
      <c r="KS1709" s="49"/>
      <c r="KT1709" s="49"/>
      <c r="KU1709" s="49"/>
      <c r="KV1709" s="49"/>
      <c r="KW1709" s="49"/>
      <c r="KX1709" s="49"/>
      <c r="KY1709" s="49"/>
      <c r="KZ1709" s="49"/>
      <c r="LA1709" s="49"/>
      <c r="LB1709" s="49"/>
      <c r="LC1709" s="49"/>
      <c r="LD1709" s="49"/>
      <c r="LE1709" s="49"/>
      <c r="LF1709" s="49"/>
      <c r="LG1709" s="49"/>
      <c r="LH1709" s="49"/>
      <c r="LI1709" s="49"/>
      <c r="LJ1709" s="49"/>
      <c r="LK1709" s="49"/>
    </row>
    <row r="1710" spans="1:323" s="36" customFormat="1" ht="14.25" customHeight="1">
      <c r="A1710" s="60" t="s">
        <v>6036</v>
      </c>
      <c r="B1710" s="61"/>
      <c r="C1710" s="61"/>
      <c r="D1710" s="62"/>
      <c r="E1710" s="61"/>
      <c r="F1710" s="61"/>
      <c r="G1710" s="61"/>
      <c r="H1710" s="63"/>
      <c r="I1710" s="63"/>
      <c r="J1710" s="64"/>
      <c r="K1710" s="64"/>
      <c r="L1710" s="65"/>
      <c r="M1710" s="65"/>
      <c r="N1710" s="65"/>
      <c r="O1710" s="65"/>
      <c r="P1710" s="65"/>
      <c r="Q1710" s="66" t="str">
        <f>CONCATENATE("項番",B1709," 計")</f>
        <v>項番141 計</v>
      </c>
      <c r="R1710" s="67">
        <f>SUMIF(B:B,B1709,R:R)</f>
        <v>0</v>
      </c>
      <c r="S1710" s="68">
        <f>COUNTIFS($B:$B,$B1709,S:S,"○")</f>
        <v>0</v>
      </c>
      <c r="T1710" s="67"/>
      <c r="U1710" s="67"/>
      <c r="V1710" s="69" t="str">
        <f>IF(S1710=0,"",IF(COUNTIF(B:B,X1710)=S1710,"","この項番で見積単価（税別）が入力されていない品目があります"))</f>
        <v/>
      </c>
      <c r="W1710" s="70">
        <f t="shared" si="185"/>
        <v>0</v>
      </c>
      <c r="X1710" s="60">
        <f>B1709</f>
        <v>141</v>
      </c>
      <c r="Y1710" s="71" t="s">
        <v>293</v>
      </c>
      <c r="Z1710" s="42"/>
      <c r="AA1710" s="42"/>
      <c r="AB1710" s="42"/>
      <c r="AC1710" s="42"/>
      <c r="AD1710" s="42"/>
      <c r="AE1710" s="42"/>
      <c r="AF1710" s="42"/>
      <c r="AG1710" s="42"/>
      <c r="AH1710" s="42"/>
      <c r="AI1710" s="42"/>
      <c r="AJ1710" s="42"/>
      <c r="AK1710" s="42"/>
      <c r="AL1710" s="42"/>
      <c r="AM1710" s="42"/>
      <c r="AN1710" s="42"/>
      <c r="AO1710" s="42"/>
      <c r="AP1710" s="42"/>
      <c r="AQ1710" s="42"/>
      <c r="AR1710" s="42"/>
      <c r="AS1710" s="49"/>
      <c r="AT1710" s="49"/>
      <c r="AU1710" s="49"/>
      <c r="AV1710" s="49"/>
      <c r="AW1710" s="49"/>
      <c r="AX1710" s="49"/>
      <c r="AY1710" s="49"/>
      <c r="AZ1710" s="49"/>
      <c r="BA1710" s="49"/>
      <c r="BB1710" s="49"/>
      <c r="BC1710" s="49"/>
      <c r="BD1710" s="49"/>
      <c r="BE1710" s="49"/>
      <c r="BF1710" s="49"/>
      <c r="BG1710" s="49"/>
      <c r="BH1710" s="49"/>
      <c r="BI1710" s="49"/>
      <c r="BJ1710" s="49"/>
      <c r="BK1710" s="49"/>
      <c r="BL1710" s="49"/>
      <c r="BM1710" s="49"/>
      <c r="BN1710" s="49"/>
      <c r="BO1710" s="49"/>
      <c r="BP1710" s="49"/>
      <c r="BQ1710" s="49"/>
      <c r="BR1710" s="49"/>
      <c r="BS1710" s="49"/>
      <c r="BT1710" s="49"/>
      <c r="BU1710" s="49"/>
      <c r="BV1710" s="49"/>
      <c r="BW1710" s="49"/>
      <c r="BX1710" s="49"/>
      <c r="BY1710" s="49"/>
      <c r="BZ1710" s="49"/>
      <c r="CA1710" s="49"/>
      <c r="CB1710" s="49"/>
      <c r="CC1710" s="49"/>
      <c r="CD1710" s="49"/>
      <c r="CE1710" s="49"/>
      <c r="CF1710" s="49"/>
      <c r="CG1710" s="49"/>
      <c r="CH1710" s="49"/>
      <c r="CI1710" s="49"/>
      <c r="CJ1710" s="49"/>
      <c r="CK1710" s="49"/>
      <c r="CL1710" s="49"/>
      <c r="CM1710" s="49"/>
      <c r="CN1710" s="49"/>
      <c r="CO1710" s="49"/>
      <c r="CP1710" s="49"/>
      <c r="CQ1710" s="49"/>
      <c r="CR1710" s="49"/>
      <c r="CS1710" s="49"/>
      <c r="CT1710" s="49"/>
      <c r="CU1710" s="49"/>
      <c r="CV1710" s="49"/>
      <c r="CW1710" s="49"/>
      <c r="CX1710" s="49"/>
      <c r="CY1710" s="49"/>
      <c r="CZ1710" s="49"/>
      <c r="DA1710" s="49"/>
      <c r="DB1710" s="49"/>
      <c r="DC1710" s="49"/>
      <c r="DD1710" s="49"/>
      <c r="DE1710" s="49"/>
      <c r="DF1710" s="49"/>
      <c r="DG1710" s="49"/>
      <c r="DH1710" s="49"/>
      <c r="DI1710" s="49"/>
      <c r="DJ1710" s="49"/>
      <c r="DK1710" s="49"/>
      <c r="DL1710" s="49"/>
      <c r="DM1710" s="49"/>
      <c r="DN1710" s="49"/>
      <c r="DO1710" s="49"/>
      <c r="DP1710" s="49"/>
      <c r="DQ1710" s="49"/>
      <c r="DR1710" s="49"/>
      <c r="DS1710" s="49"/>
      <c r="DT1710" s="49"/>
      <c r="DU1710" s="49"/>
      <c r="DV1710" s="49"/>
      <c r="DW1710" s="49"/>
      <c r="DX1710" s="49"/>
      <c r="DY1710" s="49"/>
      <c r="DZ1710" s="49"/>
      <c r="EA1710" s="49"/>
      <c r="EB1710" s="49"/>
      <c r="EC1710" s="49"/>
      <c r="ED1710" s="49"/>
      <c r="EE1710" s="49"/>
      <c r="EF1710" s="49"/>
      <c r="EG1710" s="49"/>
      <c r="EH1710" s="49"/>
      <c r="EI1710" s="49"/>
      <c r="EJ1710" s="49"/>
      <c r="EK1710" s="49"/>
      <c r="EL1710" s="49"/>
      <c r="EM1710" s="49"/>
      <c r="EN1710" s="49"/>
      <c r="EO1710" s="49"/>
      <c r="EP1710" s="49"/>
      <c r="EQ1710" s="49"/>
      <c r="ER1710" s="49"/>
      <c r="ES1710" s="49"/>
      <c r="ET1710" s="49"/>
      <c r="EU1710" s="49"/>
      <c r="EV1710" s="49"/>
      <c r="EW1710" s="49"/>
      <c r="EX1710" s="49"/>
      <c r="EY1710" s="49"/>
      <c r="EZ1710" s="49"/>
      <c r="FA1710" s="49"/>
      <c r="FB1710" s="49"/>
      <c r="FC1710" s="49"/>
      <c r="FD1710" s="49"/>
      <c r="FE1710" s="49"/>
      <c r="FF1710" s="49"/>
      <c r="FG1710" s="49"/>
      <c r="FH1710" s="49"/>
      <c r="FI1710" s="49"/>
      <c r="FJ1710" s="49"/>
      <c r="FK1710" s="49"/>
      <c r="FL1710" s="49"/>
      <c r="FM1710" s="49"/>
      <c r="FN1710" s="49"/>
      <c r="FO1710" s="49"/>
      <c r="FP1710" s="49"/>
      <c r="FQ1710" s="49"/>
      <c r="FR1710" s="49"/>
      <c r="FS1710" s="49"/>
      <c r="FT1710" s="49"/>
      <c r="FU1710" s="49"/>
      <c r="FV1710" s="49"/>
      <c r="FW1710" s="49"/>
      <c r="FX1710" s="49"/>
      <c r="FY1710" s="49"/>
      <c r="FZ1710" s="49"/>
      <c r="GA1710" s="49"/>
      <c r="GB1710" s="49"/>
      <c r="GC1710" s="49"/>
      <c r="GD1710" s="49"/>
      <c r="GE1710" s="49"/>
      <c r="GF1710" s="49"/>
      <c r="GG1710" s="49"/>
      <c r="GH1710" s="49"/>
      <c r="GI1710" s="49"/>
      <c r="GJ1710" s="49"/>
      <c r="GK1710" s="49"/>
      <c r="GL1710" s="49"/>
      <c r="GM1710" s="49"/>
      <c r="GN1710" s="49"/>
      <c r="GO1710" s="49"/>
      <c r="GP1710" s="49"/>
      <c r="GQ1710" s="49"/>
      <c r="GR1710" s="49"/>
      <c r="GS1710" s="49"/>
      <c r="GT1710" s="49"/>
      <c r="GU1710" s="49"/>
      <c r="GV1710" s="49"/>
      <c r="GW1710" s="49"/>
      <c r="GX1710" s="49"/>
      <c r="GY1710" s="49"/>
      <c r="GZ1710" s="49"/>
      <c r="HA1710" s="49"/>
      <c r="HB1710" s="49"/>
      <c r="HC1710" s="49"/>
      <c r="HD1710" s="49"/>
      <c r="HE1710" s="49"/>
      <c r="HF1710" s="49"/>
      <c r="HG1710" s="49"/>
      <c r="HH1710" s="49"/>
      <c r="HI1710" s="49"/>
      <c r="HJ1710" s="49"/>
      <c r="HK1710" s="49"/>
      <c r="HL1710" s="49"/>
      <c r="HM1710" s="49"/>
      <c r="HN1710" s="49"/>
      <c r="HO1710" s="49"/>
      <c r="HP1710" s="49"/>
      <c r="HQ1710" s="49"/>
      <c r="HR1710" s="49"/>
      <c r="HS1710" s="49"/>
      <c r="HT1710" s="49"/>
      <c r="HU1710" s="49"/>
      <c r="HV1710" s="49"/>
      <c r="HW1710" s="49"/>
      <c r="HX1710" s="49"/>
      <c r="HY1710" s="49"/>
      <c r="HZ1710" s="49"/>
      <c r="IA1710" s="49"/>
      <c r="IB1710" s="49"/>
      <c r="IC1710" s="49"/>
      <c r="ID1710" s="49"/>
      <c r="IE1710" s="49"/>
      <c r="IF1710" s="49"/>
      <c r="IG1710" s="49"/>
      <c r="IH1710" s="49"/>
      <c r="II1710" s="49"/>
      <c r="IJ1710" s="49"/>
      <c r="IK1710" s="49"/>
      <c r="IL1710" s="49"/>
      <c r="IM1710" s="49"/>
      <c r="IN1710" s="49"/>
      <c r="IO1710" s="49"/>
      <c r="IP1710" s="49"/>
      <c r="IQ1710" s="49"/>
      <c r="IR1710" s="49"/>
      <c r="IS1710" s="49"/>
      <c r="IT1710" s="49"/>
      <c r="IU1710" s="49"/>
      <c r="IV1710" s="49"/>
      <c r="IW1710" s="49"/>
      <c r="IX1710" s="49"/>
      <c r="IY1710" s="49"/>
      <c r="IZ1710" s="49"/>
      <c r="JA1710" s="49"/>
      <c r="JB1710" s="49"/>
      <c r="JC1710" s="49"/>
      <c r="JD1710" s="49"/>
      <c r="JE1710" s="49"/>
      <c r="JF1710" s="49"/>
      <c r="JG1710" s="49"/>
      <c r="JH1710" s="49"/>
      <c r="JI1710" s="49"/>
      <c r="JJ1710" s="49"/>
      <c r="JK1710" s="49"/>
      <c r="JL1710" s="49"/>
      <c r="JM1710" s="49"/>
      <c r="JN1710" s="49"/>
      <c r="JO1710" s="49"/>
      <c r="JP1710" s="49"/>
      <c r="JQ1710" s="49"/>
      <c r="JR1710" s="49"/>
      <c r="JS1710" s="49"/>
      <c r="JT1710" s="49"/>
      <c r="JU1710" s="49"/>
      <c r="JV1710" s="49"/>
      <c r="JW1710" s="49"/>
      <c r="JX1710" s="49"/>
      <c r="JY1710" s="49"/>
      <c r="JZ1710" s="49"/>
      <c r="KA1710" s="49"/>
      <c r="KB1710" s="49"/>
      <c r="KC1710" s="49"/>
      <c r="KD1710" s="49"/>
      <c r="KE1710" s="49"/>
      <c r="KF1710" s="49"/>
      <c r="KG1710" s="49"/>
      <c r="KH1710" s="49"/>
      <c r="KI1710" s="49"/>
      <c r="KJ1710" s="49"/>
      <c r="KK1710" s="49"/>
      <c r="KL1710" s="49"/>
      <c r="KM1710" s="49"/>
      <c r="KN1710" s="49"/>
      <c r="KO1710" s="49"/>
      <c r="KP1710" s="49"/>
      <c r="KQ1710" s="49"/>
      <c r="KR1710" s="49"/>
      <c r="KS1710" s="49"/>
      <c r="KT1710" s="49"/>
      <c r="KU1710" s="49"/>
      <c r="KV1710" s="49"/>
      <c r="KW1710" s="49"/>
      <c r="KX1710" s="49"/>
      <c r="KY1710" s="49"/>
      <c r="KZ1710" s="49"/>
      <c r="LA1710" s="49"/>
      <c r="LB1710" s="49"/>
      <c r="LC1710" s="49"/>
      <c r="LD1710" s="49"/>
      <c r="LE1710" s="49"/>
      <c r="LF1710" s="49"/>
      <c r="LG1710" s="49"/>
      <c r="LH1710" s="49"/>
      <c r="LI1710" s="49"/>
      <c r="LJ1710" s="49"/>
      <c r="LK1710" s="49"/>
    </row>
    <row r="1711" spans="1:323" s="36" customFormat="1" ht="14.25" customHeight="1">
      <c r="A1711" s="54">
        <v>1567</v>
      </c>
      <c r="B1711" s="23">
        <v>142</v>
      </c>
      <c r="C1711" s="23" t="s">
        <v>33</v>
      </c>
      <c r="D1711" s="32" t="s">
        <v>2859</v>
      </c>
      <c r="E1711" s="23" t="s">
        <v>2860</v>
      </c>
      <c r="F1711" s="23" t="s">
        <v>2861</v>
      </c>
      <c r="G1711" s="23" t="s">
        <v>87</v>
      </c>
      <c r="H1711" s="25">
        <v>50</v>
      </c>
      <c r="I1711" s="25">
        <v>68</v>
      </c>
      <c r="J1711" s="26">
        <v>50</v>
      </c>
      <c r="K1711" s="26">
        <v>3400</v>
      </c>
      <c r="L1711" s="27">
        <v>2</v>
      </c>
      <c r="M1711" s="27">
        <v>2</v>
      </c>
      <c r="N1711" s="27">
        <v>2</v>
      </c>
      <c r="O1711" s="27">
        <v>0</v>
      </c>
      <c r="P1711" s="27">
        <v>6</v>
      </c>
      <c r="Q1711" s="55"/>
      <c r="R1711" s="27">
        <f t="shared" si="186"/>
        <v>0</v>
      </c>
      <c r="S1711" s="56" t="str">
        <f t="shared" si="189"/>
        <v>×</v>
      </c>
      <c r="T1711" s="56" t="str">
        <f t="shared" si="190"/>
        <v>×</v>
      </c>
      <c r="U1711" s="56" t="str">
        <f t="shared" si="191"/>
        <v>×</v>
      </c>
      <c r="V1711" s="57" t="str">
        <f t="shared" si="187"/>
        <v/>
      </c>
      <c r="W1711" s="58">
        <f t="shared" si="185"/>
        <v>0</v>
      </c>
      <c r="X1711" s="54">
        <f t="shared" si="188"/>
        <v>142</v>
      </c>
      <c r="Y1711" s="59"/>
      <c r="Z1711" s="42"/>
      <c r="AA1711" s="42"/>
      <c r="AB1711" s="42"/>
      <c r="AC1711" s="42"/>
      <c r="AD1711" s="42"/>
      <c r="AE1711" s="42"/>
      <c r="AF1711" s="42"/>
      <c r="AG1711" s="42"/>
      <c r="AH1711" s="42"/>
      <c r="AI1711" s="42"/>
      <c r="AJ1711" s="42"/>
      <c r="AK1711" s="42"/>
      <c r="AL1711" s="42"/>
      <c r="AM1711" s="42"/>
      <c r="AN1711" s="42"/>
      <c r="AO1711" s="42"/>
      <c r="AP1711" s="42"/>
      <c r="AQ1711" s="42"/>
      <c r="AR1711" s="42"/>
      <c r="AS1711" s="49"/>
      <c r="AT1711" s="49"/>
      <c r="AU1711" s="49"/>
      <c r="AV1711" s="49"/>
      <c r="AW1711" s="49"/>
      <c r="AX1711" s="49"/>
      <c r="AY1711" s="49"/>
      <c r="AZ1711" s="49"/>
      <c r="BA1711" s="49"/>
      <c r="BB1711" s="49"/>
      <c r="BC1711" s="49"/>
      <c r="BD1711" s="49"/>
      <c r="BE1711" s="49"/>
      <c r="BF1711" s="49"/>
      <c r="BG1711" s="49"/>
      <c r="BH1711" s="49"/>
      <c r="BI1711" s="49"/>
      <c r="BJ1711" s="49"/>
      <c r="BK1711" s="49"/>
      <c r="BL1711" s="49"/>
      <c r="BM1711" s="49"/>
      <c r="BN1711" s="49"/>
      <c r="BO1711" s="49"/>
      <c r="BP1711" s="49"/>
      <c r="BQ1711" s="49"/>
      <c r="BR1711" s="49"/>
      <c r="BS1711" s="49"/>
      <c r="BT1711" s="49"/>
      <c r="BU1711" s="49"/>
      <c r="BV1711" s="49"/>
      <c r="BW1711" s="49"/>
      <c r="BX1711" s="49"/>
      <c r="BY1711" s="49"/>
      <c r="BZ1711" s="49"/>
      <c r="CA1711" s="49"/>
      <c r="CB1711" s="49"/>
      <c r="CC1711" s="49"/>
      <c r="CD1711" s="49"/>
      <c r="CE1711" s="49"/>
      <c r="CF1711" s="49"/>
      <c r="CG1711" s="49"/>
      <c r="CH1711" s="49"/>
      <c r="CI1711" s="49"/>
      <c r="CJ1711" s="49"/>
      <c r="CK1711" s="49"/>
      <c r="CL1711" s="49"/>
      <c r="CM1711" s="49"/>
      <c r="CN1711" s="49"/>
      <c r="CO1711" s="49"/>
      <c r="CP1711" s="49"/>
      <c r="CQ1711" s="49"/>
      <c r="CR1711" s="49"/>
      <c r="CS1711" s="49"/>
      <c r="CT1711" s="49"/>
      <c r="CU1711" s="49"/>
      <c r="CV1711" s="49"/>
      <c r="CW1711" s="49"/>
      <c r="CX1711" s="49"/>
      <c r="CY1711" s="49"/>
      <c r="CZ1711" s="49"/>
      <c r="DA1711" s="49"/>
      <c r="DB1711" s="49"/>
      <c r="DC1711" s="49"/>
      <c r="DD1711" s="49"/>
      <c r="DE1711" s="49"/>
      <c r="DF1711" s="49"/>
      <c r="DG1711" s="49"/>
      <c r="DH1711" s="49"/>
      <c r="DI1711" s="49"/>
      <c r="DJ1711" s="49"/>
      <c r="DK1711" s="49"/>
      <c r="DL1711" s="49"/>
      <c r="DM1711" s="49"/>
      <c r="DN1711" s="49"/>
      <c r="DO1711" s="49"/>
      <c r="DP1711" s="49"/>
      <c r="DQ1711" s="49"/>
      <c r="DR1711" s="49"/>
      <c r="DS1711" s="49"/>
      <c r="DT1711" s="49"/>
      <c r="DU1711" s="49"/>
      <c r="DV1711" s="49"/>
      <c r="DW1711" s="49"/>
      <c r="DX1711" s="49"/>
      <c r="DY1711" s="49"/>
      <c r="DZ1711" s="49"/>
      <c r="EA1711" s="49"/>
      <c r="EB1711" s="49"/>
      <c r="EC1711" s="49"/>
      <c r="ED1711" s="49"/>
      <c r="EE1711" s="49"/>
      <c r="EF1711" s="49"/>
      <c r="EG1711" s="49"/>
      <c r="EH1711" s="49"/>
      <c r="EI1711" s="49"/>
      <c r="EJ1711" s="49"/>
      <c r="EK1711" s="49"/>
      <c r="EL1711" s="49"/>
      <c r="EM1711" s="49"/>
      <c r="EN1711" s="49"/>
      <c r="EO1711" s="49"/>
      <c r="EP1711" s="49"/>
      <c r="EQ1711" s="49"/>
      <c r="ER1711" s="49"/>
      <c r="ES1711" s="49"/>
      <c r="ET1711" s="49"/>
      <c r="EU1711" s="49"/>
      <c r="EV1711" s="49"/>
      <c r="EW1711" s="49"/>
      <c r="EX1711" s="49"/>
      <c r="EY1711" s="49"/>
      <c r="EZ1711" s="49"/>
      <c r="FA1711" s="49"/>
      <c r="FB1711" s="49"/>
      <c r="FC1711" s="49"/>
      <c r="FD1711" s="49"/>
      <c r="FE1711" s="49"/>
      <c r="FF1711" s="49"/>
      <c r="FG1711" s="49"/>
      <c r="FH1711" s="49"/>
      <c r="FI1711" s="49"/>
      <c r="FJ1711" s="49"/>
      <c r="FK1711" s="49"/>
      <c r="FL1711" s="49"/>
      <c r="FM1711" s="49"/>
      <c r="FN1711" s="49"/>
      <c r="FO1711" s="49"/>
      <c r="FP1711" s="49"/>
      <c r="FQ1711" s="49"/>
      <c r="FR1711" s="49"/>
      <c r="FS1711" s="49"/>
      <c r="FT1711" s="49"/>
      <c r="FU1711" s="49"/>
      <c r="FV1711" s="49"/>
      <c r="FW1711" s="49"/>
      <c r="FX1711" s="49"/>
      <c r="FY1711" s="49"/>
      <c r="FZ1711" s="49"/>
      <c r="GA1711" s="49"/>
      <c r="GB1711" s="49"/>
      <c r="GC1711" s="49"/>
      <c r="GD1711" s="49"/>
      <c r="GE1711" s="49"/>
      <c r="GF1711" s="49"/>
      <c r="GG1711" s="49"/>
      <c r="GH1711" s="49"/>
      <c r="GI1711" s="49"/>
      <c r="GJ1711" s="49"/>
      <c r="GK1711" s="49"/>
      <c r="GL1711" s="49"/>
      <c r="GM1711" s="49"/>
      <c r="GN1711" s="49"/>
      <c r="GO1711" s="49"/>
      <c r="GP1711" s="49"/>
      <c r="GQ1711" s="49"/>
      <c r="GR1711" s="49"/>
      <c r="GS1711" s="49"/>
      <c r="GT1711" s="49"/>
      <c r="GU1711" s="49"/>
      <c r="GV1711" s="49"/>
      <c r="GW1711" s="49"/>
      <c r="GX1711" s="49"/>
      <c r="GY1711" s="49"/>
      <c r="GZ1711" s="49"/>
      <c r="HA1711" s="49"/>
      <c r="HB1711" s="49"/>
      <c r="HC1711" s="49"/>
      <c r="HD1711" s="49"/>
      <c r="HE1711" s="49"/>
      <c r="HF1711" s="49"/>
      <c r="HG1711" s="49"/>
      <c r="HH1711" s="49"/>
      <c r="HI1711" s="49"/>
      <c r="HJ1711" s="49"/>
      <c r="HK1711" s="49"/>
      <c r="HL1711" s="49"/>
      <c r="HM1711" s="49"/>
      <c r="HN1711" s="49"/>
      <c r="HO1711" s="49"/>
      <c r="HP1711" s="49"/>
      <c r="HQ1711" s="49"/>
      <c r="HR1711" s="49"/>
      <c r="HS1711" s="49"/>
      <c r="HT1711" s="49"/>
      <c r="HU1711" s="49"/>
      <c r="HV1711" s="49"/>
      <c r="HW1711" s="49"/>
      <c r="HX1711" s="49"/>
      <c r="HY1711" s="49"/>
      <c r="HZ1711" s="49"/>
      <c r="IA1711" s="49"/>
      <c r="IB1711" s="49"/>
      <c r="IC1711" s="49"/>
      <c r="ID1711" s="49"/>
      <c r="IE1711" s="49"/>
      <c r="IF1711" s="49"/>
      <c r="IG1711" s="49"/>
      <c r="IH1711" s="49"/>
      <c r="II1711" s="49"/>
      <c r="IJ1711" s="49"/>
      <c r="IK1711" s="49"/>
      <c r="IL1711" s="49"/>
      <c r="IM1711" s="49"/>
      <c r="IN1711" s="49"/>
      <c r="IO1711" s="49"/>
      <c r="IP1711" s="49"/>
      <c r="IQ1711" s="49"/>
      <c r="IR1711" s="49"/>
      <c r="IS1711" s="49"/>
      <c r="IT1711" s="49"/>
      <c r="IU1711" s="49"/>
      <c r="IV1711" s="49"/>
      <c r="IW1711" s="49"/>
      <c r="IX1711" s="49"/>
      <c r="IY1711" s="49"/>
      <c r="IZ1711" s="49"/>
      <c r="JA1711" s="49"/>
      <c r="JB1711" s="49"/>
      <c r="JC1711" s="49"/>
      <c r="JD1711" s="49"/>
      <c r="JE1711" s="49"/>
      <c r="JF1711" s="49"/>
      <c r="JG1711" s="49"/>
      <c r="JH1711" s="49"/>
      <c r="JI1711" s="49"/>
      <c r="JJ1711" s="49"/>
      <c r="JK1711" s="49"/>
      <c r="JL1711" s="49"/>
      <c r="JM1711" s="49"/>
      <c r="JN1711" s="49"/>
      <c r="JO1711" s="49"/>
      <c r="JP1711" s="49"/>
      <c r="JQ1711" s="49"/>
      <c r="JR1711" s="49"/>
      <c r="JS1711" s="49"/>
      <c r="JT1711" s="49"/>
      <c r="JU1711" s="49"/>
      <c r="JV1711" s="49"/>
      <c r="JW1711" s="49"/>
      <c r="JX1711" s="49"/>
      <c r="JY1711" s="49"/>
      <c r="JZ1711" s="49"/>
      <c r="KA1711" s="49"/>
      <c r="KB1711" s="49"/>
      <c r="KC1711" s="49"/>
      <c r="KD1711" s="49"/>
      <c r="KE1711" s="49"/>
      <c r="KF1711" s="49"/>
      <c r="KG1711" s="49"/>
      <c r="KH1711" s="49"/>
      <c r="KI1711" s="49"/>
      <c r="KJ1711" s="49"/>
      <c r="KK1711" s="49"/>
      <c r="KL1711" s="49"/>
      <c r="KM1711" s="49"/>
      <c r="KN1711" s="49"/>
      <c r="KO1711" s="49"/>
      <c r="KP1711" s="49"/>
      <c r="KQ1711" s="49"/>
      <c r="KR1711" s="49"/>
      <c r="KS1711" s="49"/>
      <c r="KT1711" s="49"/>
      <c r="KU1711" s="49"/>
      <c r="KV1711" s="49"/>
      <c r="KW1711" s="49"/>
      <c r="KX1711" s="49"/>
      <c r="KY1711" s="49"/>
      <c r="KZ1711" s="49"/>
      <c r="LA1711" s="49"/>
      <c r="LB1711" s="49"/>
      <c r="LC1711" s="49"/>
      <c r="LD1711" s="49"/>
      <c r="LE1711" s="49"/>
      <c r="LF1711" s="49"/>
      <c r="LG1711" s="49"/>
      <c r="LH1711" s="49"/>
      <c r="LI1711" s="49"/>
      <c r="LJ1711" s="49"/>
      <c r="LK1711" s="49"/>
    </row>
    <row r="1712" spans="1:323" s="36" customFormat="1" ht="14.25" customHeight="1">
      <c r="A1712" s="54">
        <v>1568</v>
      </c>
      <c r="B1712" s="23">
        <v>142</v>
      </c>
      <c r="C1712" s="23" t="s">
        <v>33</v>
      </c>
      <c r="D1712" s="32" t="s">
        <v>2862</v>
      </c>
      <c r="E1712" s="23" t="s">
        <v>2860</v>
      </c>
      <c r="F1712" s="23" t="s">
        <v>2863</v>
      </c>
      <c r="G1712" s="23" t="s">
        <v>425</v>
      </c>
      <c r="H1712" s="25">
        <v>10</v>
      </c>
      <c r="I1712" s="25">
        <v>70</v>
      </c>
      <c r="J1712" s="26">
        <v>10</v>
      </c>
      <c r="K1712" s="26">
        <v>700</v>
      </c>
      <c r="L1712" s="27">
        <v>26</v>
      </c>
      <c r="M1712" s="27">
        <v>0</v>
      </c>
      <c r="N1712" s="27">
        <v>0</v>
      </c>
      <c r="O1712" s="27">
        <v>0</v>
      </c>
      <c r="P1712" s="27">
        <v>26</v>
      </c>
      <c r="Q1712" s="55"/>
      <c r="R1712" s="27">
        <f t="shared" si="186"/>
        <v>0</v>
      </c>
      <c r="S1712" s="56" t="str">
        <f t="shared" si="189"/>
        <v>×</v>
      </c>
      <c r="T1712" s="56" t="str">
        <f t="shared" si="190"/>
        <v>×</v>
      </c>
      <c r="U1712" s="56" t="str">
        <f t="shared" si="191"/>
        <v>×</v>
      </c>
      <c r="V1712" s="57" t="str">
        <f t="shared" si="187"/>
        <v/>
      </c>
      <c r="W1712" s="58">
        <f t="shared" si="185"/>
        <v>0</v>
      </c>
      <c r="X1712" s="54">
        <f t="shared" si="188"/>
        <v>142</v>
      </c>
      <c r="Y1712" s="59"/>
      <c r="Z1712" s="42"/>
      <c r="AA1712" s="42"/>
      <c r="AB1712" s="42"/>
      <c r="AC1712" s="42"/>
      <c r="AD1712" s="42"/>
      <c r="AE1712" s="42"/>
      <c r="AF1712" s="42"/>
      <c r="AG1712" s="42"/>
      <c r="AH1712" s="42"/>
      <c r="AI1712" s="42"/>
      <c r="AJ1712" s="42"/>
      <c r="AK1712" s="42"/>
      <c r="AL1712" s="42"/>
      <c r="AM1712" s="42"/>
      <c r="AN1712" s="42"/>
      <c r="AO1712" s="42"/>
      <c r="AP1712" s="42"/>
      <c r="AQ1712" s="42"/>
      <c r="AR1712" s="42"/>
      <c r="AS1712" s="49"/>
      <c r="AT1712" s="49"/>
      <c r="AU1712" s="49"/>
      <c r="AV1712" s="49"/>
      <c r="AW1712" s="49"/>
      <c r="AX1712" s="49"/>
      <c r="AY1712" s="49"/>
      <c r="AZ1712" s="49"/>
      <c r="BA1712" s="49"/>
      <c r="BB1712" s="49"/>
      <c r="BC1712" s="49"/>
      <c r="BD1712" s="49"/>
      <c r="BE1712" s="49"/>
      <c r="BF1712" s="49"/>
      <c r="BG1712" s="49"/>
      <c r="BH1712" s="49"/>
      <c r="BI1712" s="49"/>
      <c r="BJ1712" s="49"/>
      <c r="BK1712" s="49"/>
      <c r="BL1712" s="49"/>
      <c r="BM1712" s="49"/>
      <c r="BN1712" s="49"/>
      <c r="BO1712" s="49"/>
      <c r="BP1712" s="49"/>
      <c r="BQ1712" s="49"/>
      <c r="BR1712" s="49"/>
      <c r="BS1712" s="49"/>
      <c r="BT1712" s="49"/>
      <c r="BU1712" s="49"/>
      <c r="BV1712" s="49"/>
      <c r="BW1712" s="49"/>
      <c r="BX1712" s="49"/>
      <c r="BY1712" s="49"/>
      <c r="BZ1712" s="49"/>
      <c r="CA1712" s="49"/>
      <c r="CB1712" s="49"/>
      <c r="CC1712" s="49"/>
      <c r="CD1712" s="49"/>
      <c r="CE1712" s="49"/>
      <c r="CF1712" s="49"/>
      <c r="CG1712" s="49"/>
      <c r="CH1712" s="49"/>
      <c r="CI1712" s="49"/>
      <c r="CJ1712" s="49"/>
      <c r="CK1712" s="49"/>
      <c r="CL1712" s="49"/>
      <c r="CM1712" s="49"/>
      <c r="CN1712" s="49"/>
      <c r="CO1712" s="49"/>
      <c r="CP1712" s="49"/>
      <c r="CQ1712" s="49"/>
      <c r="CR1712" s="49"/>
      <c r="CS1712" s="49"/>
      <c r="CT1712" s="49"/>
      <c r="CU1712" s="49"/>
      <c r="CV1712" s="49"/>
      <c r="CW1712" s="49"/>
      <c r="CX1712" s="49"/>
      <c r="CY1712" s="49"/>
      <c r="CZ1712" s="49"/>
      <c r="DA1712" s="49"/>
      <c r="DB1712" s="49"/>
      <c r="DC1712" s="49"/>
      <c r="DD1712" s="49"/>
      <c r="DE1712" s="49"/>
      <c r="DF1712" s="49"/>
      <c r="DG1712" s="49"/>
      <c r="DH1712" s="49"/>
      <c r="DI1712" s="49"/>
      <c r="DJ1712" s="49"/>
      <c r="DK1712" s="49"/>
      <c r="DL1712" s="49"/>
      <c r="DM1712" s="49"/>
      <c r="DN1712" s="49"/>
      <c r="DO1712" s="49"/>
      <c r="DP1712" s="49"/>
      <c r="DQ1712" s="49"/>
      <c r="DR1712" s="49"/>
      <c r="DS1712" s="49"/>
      <c r="DT1712" s="49"/>
      <c r="DU1712" s="49"/>
      <c r="DV1712" s="49"/>
      <c r="DW1712" s="49"/>
      <c r="DX1712" s="49"/>
      <c r="DY1712" s="49"/>
      <c r="DZ1712" s="49"/>
      <c r="EA1712" s="49"/>
      <c r="EB1712" s="49"/>
      <c r="EC1712" s="49"/>
      <c r="ED1712" s="49"/>
      <c r="EE1712" s="49"/>
      <c r="EF1712" s="49"/>
      <c r="EG1712" s="49"/>
      <c r="EH1712" s="49"/>
      <c r="EI1712" s="49"/>
      <c r="EJ1712" s="49"/>
      <c r="EK1712" s="49"/>
      <c r="EL1712" s="49"/>
      <c r="EM1712" s="49"/>
      <c r="EN1712" s="49"/>
      <c r="EO1712" s="49"/>
      <c r="EP1712" s="49"/>
      <c r="EQ1712" s="49"/>
      <c r="ER1712" s="49"/>
      <c r="ES1712" s="49"/>
      <c r="ET1712" s="49"/>
      <c r="EU1712" s="49"/>
      <c r="EV1712" s="49"/>
      <c r="EW1712" s="49"/>
      <c r="EX1712" s="49"/>
      <c r="EY1712" s="49"/>
      <c r="EZ1712" s="49"/>
      <c r="FA1712" s="49"/>
      <c r="FB1712" s="49"/>
      <c r="FC1712" s="49"/>
      <c r="FD1712" s="49"/>
      <c r="FE1712" s="49"/>
      <c r="FF1712" s="49"/>
      <c r="FG1712" s="49"/>
      <c r="FH1712" s="49"/>
      <c r="FI1712" s="49"/>
      <c r="FJ1712" s="49"/>
      <c r="FK1712" s="49"/>
      <c r="FL1712" s="49"/>
      <c r="FM1712" s="49"/>
      <c r="FN1712" s="49"/>
      <c r="FO1712" s="49"/>
      <c r="FP1712" s="49"/>
      <c r="FQ1712" s="49"/>
      <c r="FR1712" s="49"/>
      <c r="FS1712" s="49"/>
      <c r="FT1712" s="49"/>
      <c r="FU1712" s="49"/>
      <c r="FV1712" s="49"/>
      <c r="FW1712" s="49"/>
      <c r="FX1712" s="49"/>
      <c r="FY1712" s="49"/>
      <c r="FZ1712" s="49"/>
      <c r="GA1712" s="49"/>
      <c r="GB1712" s="49"/>
      <c r="GC1712" s="49"/>
      <c r="GD1712" s="49"/>
      <c r="GE1712" s="49"/>
      <c r="GF1712" s="49"/>
      <c r="GG1712" s="49"/>
      <c r="GH1712" s="49"/>
      <c r="GI1712" s="49"/>
      <c r="GJ1712" s="49"/>
      <c r="GK1712" s="49"/>
      <c r="GL1712" s="49"/>
      <c r="GM1712" s="49"/>
      <c r="GN1712" s="49"/>
      <c r="GO1712" s="49"/>
      <c r="GP1712" s="49"/>
      <c r="GQ1712" s="49"/>
      <c r="GR1712" s="49"/>
      <c r="GS1712" s="49"/>
      <c r="GT1712" s="49"/>
      <c r="GU1712" s="49"/>
      <c r="GV1712" s="49"/>
      <c r="GW1712" s="49"/>
      <c r="GX1712" s="49"/>
      <c r="GY1712" s="49"/>
      <c r="GZ1712" s="49"/>
      <c r="HA1712" s="49"/>
      <c r="HB1712" s="49"/>
      <c r="HC1712" s="49"/>
      <c r="HD1712" s="49"/>
      <c r="HE1712" s="49"/>
      <c r="HF1712" s="49"/>
      <c r="HG1712" s="49"/>
      <c r="HH1712" s="49"/>
      <c r="HI1712" s="49"/>
      <c r="HJ1712" s="49"/>
      <c r="HK1712" s="49"/>
      <c r="HL1712" s="49"/>
      <c r="HM1712" s="49"/>
      <c r="HN1712" s="49"/>
      <c r="HO1712" s="49"/>
      <c r="HP1712" s="49"/>
      <c r="HQ1712" s="49"/>
      <c r="HR1712" s="49"/>
      <c r="HS1712" s="49"/>
      <c r="HT1712" s="49"/>
      <c r="HU1712" s="49"/>
      <c r="HV1712" s="49"/>
      <c r="HW1712" s="49"/>
      <c r="HX1712" s="49"/>
      <c r="HY1712" s="49"/>
      <c r="HZ1712" s="49"/>
      <c r="IA1712" s="49"/>
      <c r="IB1712" s="49"/>
      <c r="IC1712" s="49"/>
      <c r="ID1712" s="49"/>
      <c r="IE1712" s="49"/>
      <c r="IF1712" s="49"/>
      <c r="IG1712" s="49"/>
      <c r="IH1712" s="49"/>
      <c r="II1712" s="49"/>
      <c r="IJ1712" s="49"/>
      <c r="IK1712" s="49"/>
      <c r="IL1712" s="49"/>
      <c r="IM1712" s="49"/>
      <c r="IN1712" s="49"/>
      <c r="IO1712" s="49"/>
      <c r="IP1712" s="49"/>
      <c r="IQ1712" s="49"/>
      <c r="IR1712" s="49"/>
      <c r="IS1712" s="49"/>
      <c r="IT1712" s="49"/>
      <c r="IU1712" s="49"/>
      <c r="IV1712" s="49"/>
      <c r="IW1712" s="49"/>
      <c r="IX1712" s="49"/>
      <c r="IY1712" s="49"/>
      <c r="IZ1712" s="49"/>
      <c r="JA1712" s="49"/>
      <c r="JB1712" s="49"/>
      <c r="JC1712" s="49"/>
      <c r="JD1712" s="49"/>
      <c r="JE1712" s="49"/>
      <c r="JF1712" s="49"/>
      <c r="JG1712" s="49"/>
      <c r="JH1712" s="49"/>
      <c r="JI1712" s="49"/>
      <c r="JJ1712" s="49"/>
      <c r="JK1712" s="49"/>
      <c r="JL1712" s="49"/>
      <c r="JM1712" s="49"/>
      <c r="JN1712" s="49"/>
      <c r="JO1712" s="49"/>
      <c r="JP1712" s="49"/>
      <c r="JQ1712" s="49"/>
      <c r="JR1712" s="49"/>
      <c r="JS1712" s="49"/>
      <c r="JT1712" s="49"/>
      <c r="JU1712" s="49"/>
      <c r="JV1712" s="49"/>
      <c r="JW1712" s="49"/>
      <c r="JX1712" s="49"/>
      <c r="JY1712" s="49"/>
      <c r="JZ1712" s="49"/>
      <c r="KA1712" s="49"/>
      <c r="KB1712" s="49"/>
      <c r="KC1712" s="49"/>
      <c r="KD1712" s="49"/>
      <c r="KE1712" s="49"/>
      <c r="KF1712" s="49"/>
      <c r="KG1712" s="49"/>
      <c r="KH1712" s="49"/>
      <c r="KI1712" s="49"/>
      <c r="KJ1712" s="49"/>
      <c r="KK1712" s="49"/>
      <c r="KL1712" s="49"/>
      <c r="KM1712" s="49"/>
      <c r="KN1712" s="49"/>
      <c r="KO1712" s="49"/>
      <c r="KP1712" s="49"/>
      <c r="KQ1712" s="49"/>
      <c r="KR1712" s="49"/>
      <c r="KS1712" s="49"/>
      <c r="KT1712" s="49"/>
      <c r="KU1712" s="49"/>
      <c r="KV1712" s="49"/>
      <c r="KW1712" s="49"/>
      <c r="KX1712" s="49"/>
      <c r="KY1712" s="49"/>
      <c r="KZ1712" s="49"/>
      <c r="LA1712" s="49"/>
      <c r="LB1712" s="49"/>
      <c r="LC1712" s="49"/>
      <c r="LD1712" s="49"/>
      <c r="LE1712" s="49"/>
      <c r="LF1712" s="49"/>
      <c r="LG1712" s="49"/>
      <c r="LH1712" s="49"/>
      <c r="LI1712" s="49"/>
      <c r="LJ1712" s="49"/>
      <c r="LK1712" s="49"/>
    </row>
    <row r="1713" spans="1:323" s="36" customFormat="1" ht="14.25" customHeight="1">
      <c r="A1713" s="54">
        <v>1569</v>
      </c>
      <c r="B1713" s="23">
        <v>142</v>
      </c>
      <c r="C1713" s="23" t="s">
        <v>33</v>
      </c>
      <c r="D1713" s="32" t="s">
        <v>2882</v>
      </c>
      <c r="E1713" s="23" t="s">
        <v>2860</v>
      </c>
      <c r="F1713" s="23" t="s">
        <v>2883</v>
      </c>
      <c r="G1713" s="23" t="s">
        <v>425</v>
      </c>
      <c r="H1713" s="25">
        <v>10</v>
      </c>
      <c r="I1713" s="25">
        <v>96</v>
      </c>
      <c r="J1713" s="26">
        <v>10</v>
      </c>
      <c r="K1713" s="26">
        <v>960</v>
      </c>
      <c r="L1713" s="27">
        <v>16</v>
      </c>
      <c r="M1713" s="27">
        <v>220</v>
      </c>
      <c r="N1713" s="27">
        <v>32</v>
      </c>
      <c r="O1713" s="27">
        <v>0</v>
      </c>
      <c r="P1713" s="27">
        <v>268</v>
      </c>
      <c r="Q1713" s="55"/>
      <c r="R1713" s="27">
        <f t="shared" si="186"/>
        <v>0</v>
      </c>
      <c r="S1713" s="56" t="str">
        <f t="shared" si="189"/>
        <v>×</v>
      </c>
      <c r="T1713" s="56" t="str">
        <f t="shared" si="190"/>
        <v>×</v>
      </c>
      <c r="U1713" s="56" t="str">
        <f t="shared" si="191"/>
        <v>×</v>
      </c>
      <c r="V1713" s="57" t="str">
        <f t="shared" si="187"/>
        <v/>
      </c>
      <c r="W1713" s="58">
        <f t="shared" si="185"/>
        <v>0</v>
      </c>
      <c r="X1713" s="54">
        <f t="shared" si="188"/>
        <v>142</v>
      </c>
      <c r="Y1713" s="59"/>
      <c r="Z1713" s="42"/>
      <c r="AA1713" s="42"/>
      <c r="AB1713" s="42"/>
      <c r="AC1713" s="42"/>
      <c r="AD1713" s="42"/>
      <c r="AE1713" s="42"/>
      <c r="AF1713" s="42"/>
      <c r="AG1713" s="42"/>
      <c r="AH1713" s="42"/>
      <c r="AI1713" s="42"/>
      <c r="AJ1713" s="42"/>
      <c r="AK1713" s="42"/>
      <c r="AL1713" s="42"/>
      <c r="AM1713" s="42"/>
      <c r="AN1713" s="42"/>
      <c r="AO1713" s="42"/>
      <c r="AP1713" s="42"/>
      <c r="AQ1713" s="42"/>
      <c r="AR1713" s="42"/>
      <c r="AS1713" s="49"/>
      <c r="AT1713" s="49"/>
      <c r="AU1713" s="49"/>
      <c r="AV1713" s="49"/>
      <c r="AW1713" s="49"/>
      <c r="AX1713" s="49"/>
      <c r="AY1713" s="49"/>
      <c r="AZ1713" s="49"/>
      <c r="BA1713" s="49"/>
      <c r="BB1713" s="49"/>
      <c r="BC1713" s="49"/>
      <c r="BD1713" s="49"/>
      <c r="BE1713" s="49"/>
      <c r="BF1713" s="49"/>
      <c r="BG1713" s="49"/>
      <c r="BH1713" s="49"/>
      <c r="BI1713" s="49"/>
      <c r="BJ1713" s="49"/>
      <c r="BK1713" s="49"/>
      <c r="BL1713" s="49"/>
      <c r="BM1713" s="49"/>
      <c r="BN1713" s="49"/>
      <c r="BO1713" s="49"/>
      <c r="BP1713" s="49"/>
      <c r="BQ1713" s="49"/>
      <c r="BR1713" s="49"/>
      <c r="BS1713" s="49"/>
      <c r="BT1713" s="49"/>
      <c r="BU1713" s="49"/>
      <c r="BV1713" s="49"/>
      <c r="BW1713" s="49"/>
      <c r="BX1713" s="49"/>
      <c r="BY1713" s="49"/>
      <c r="BZ1713" s="49"/>
      <c r="CA1713" s="49"/>
      <c r="CB1713" s="49"/>
      <c r="CC1713" s="49"/>
      <c r="CD1713" s="49"/>
      <c r="CE1713" s="49"/>
      <c r="CF1713" s="49"/>
      <c r="CG1713" s="49"/>
      <c r="CH1713" s="49"/>
      <c r="CI1713" s="49"/>
      <c r="CJ1713" s="49"/>
      <c r="CK1713" s="49"/>
      <c r="CL1713" s="49"/>
      <c r="CM1713" s="49"/>
      <c r="CN1713" s="49"/>
      <c r="CO1713" s="49"/>
      <c r="CP1713" s="49"/>
      <c r="CQ1713" s="49"/>
      <c r="CR1713" s="49"/>
      <c r="CS1713" s="49"/>
      <c r="CT1713" s="49"/>
      <c r="CU1713" s="49"/>
      <c r="CV1713" s="49"/>
      <c r="CW1713" s="49"/>
      <c r="CX1713" s="49"/>
      <c r="CY1713" s="49"/>
      <c r="CZ1713" s="49"/>
      <c r="DA1713" s="49"/>
      <c r="DB1713" s="49"/>
      <c r="DC1713" s="49"/>
      <c r="DD1713" s="49"/>
      <c r="DE1713" s="49"/>
      <c r="DF1713" s="49"/>
      <c r="DG1713" s="49"/>
      <c r="DH1713" s="49"/>
      <c r="DI1713" s="49"/>
      <c r="DJ1713" s="49"/>
      <c r="DK1713" s="49"/>
      <c r="DL1713" s="49"/>
      <c r="DM1713" s="49"/>
      <c r="DN1713" s="49"/>
      <c r="DO1713" s="49"/>
      <c r="DP1713" s="49"/>
      <c r="DQ1713" s="49"/>
      <c r="DR1713" s="49"/>
      <c r="DS1713" s="49"/>
      <c r="DT1713" s="49"/>
      <c r="DU1713" s="49"/>
      <c r="DV1713" s="49"/>
      <c r="DW1713" s="49"/>
      <c r="DX1713" s="49"/>
      <c r="DY1713" s="49"/>
      <c r="DZ1713" s="49"/>
      <c r="EA1713" s="49"/>
      <c r="EB1713" s="49"/>
      <c r="EC1713" s="49"/>
      <c r="ED1713" s="49"/>
      <c r="EE1713" s="49"/>
      <c r="EF1713" s="49"/>
      <c r="EG1713" s="49"/>
      <c r="EH1713" s="49"/>
      <c r="EI1713" s="49"/>
      <c r="EJ1713" s="49"/>
      <c r="EK1713" s="49"/>
      <c r="EL1713" s="49"/>
      <c r="EM1713" s="49"/>
      <c r="EN1713" s="49"/>
      <c r="EO1713" s="49"/>
      <c r="EP1713" s="49"/>
      <c r="EQ1713" s="49"/>
      <c r="ER1713" s="49"/>
      <c r="ES1713" s="49"/>
      <c r="ET1713" s="49"/>
      <c r="EU1713" s="49"/>
      <c r="EV1713" s="49"/>
      <c r="EW1713" s="49"/>
      <c r="EX1713" s="49"/>
      <c r="EY1713" s="49"/>
      <c r="EZ1713" s="49"/>
      <c r="FA1713" s="49"/>
      <c r="FB1713" s="49"/>
      <c r="FC1713" s="49"/>
      <c r="FD1713" s="49"/>
      <c r="FE1713" s="49"/>
      <c r="FF1713" s="49"/>
      <c r="FG1713" s="49"/>
      <c r="FH1713" s="49"/>
      <c r="FI1713" s="49"/>
      <c r="FJ1713" s="49"/>
      <c r="FK1713" s="49"/>
      <c r="FL1713" s="49"/>
      <c r="FM1713" s="49"/>
      <c r="FN1713" s="49"/>
      <c r="FO1713" s="49"/>
      <c r="FP1713" s="49"/>
      <c r="FQ1713" s="49"/>
      <c r="FR1713" s="49"/>
      <c r="FS1713" s="49"/>
      <c r="FT1713" s="49"/>
      <c r="FU1713" s="49"/>
      <c r="FV1713" s="49"/>
      <c r="FW1713" s="49"/>
      <c r="FX1713" s="49"/>
      <c r="FY1713" s="49"/>
      <c r="FZ1713" s="49"/>
      <c r="GA1713" s="49"/>
      <c r="GB1713" s="49"/>
      <c r="GC1713" s="49"/>
      <c r="GD1713" s="49"/>
      <c r="GE1713" s="49"/>
      <c r="GF1713" s="49"/>
      <c r="GG1713" s="49"/>
      <c r="GH1713" s="49"/>
      <c r="GI1713" s="49"/>
      <c r="GJ1713" s="49"/>
      <c r="GK1713" s="49"/>
      <c r="GL1713" s="49"/>
      <c r="GM1713" s="49"/>
      <c r="GN1713" s="49"/>
      <c r="GO1713" s="49"/>
      <c r="GP1713" s="49"/>
      <c r="GQ1713" s="49"/>
      <c r="GR1713" s="49"/>
      <c r="GS1713" s="49"/>
      <c r="GT1713" s="49"/>
      <c r="GU1713" s="49"/>
      <c r="GV1713" s="49"/>
      <c r="GW1713" s="49"/>
      <c r="GX1713" s="49"/>
      <c r="GY1713" s="49"/>
      <c r="GZ1713" s="49"/>
      <c r="HA1713" s="49"/>
      <c r="HB1713" s="49"/>
      <c r="HC1713" s="49"/>
      <c r="HD1713" s="49"/>
      <c r="HE1713" s="49"/>
      <c r="HF1713" s="49"/>
      <c r="HG1713" s="49"/>
      <c r="HH1713" s="49"/>
      <c r="HI1713" s="49"/>
      <c r="HJ1713" s="49"/>
      <c r="HK1713" s="49"/>
      <c r="HL1713" s="49"/>
      <c r="HM1713" s="49"/>
      <c r="HN1713" s="49"/>
      <c r="HO1713" s="49"/>
      <c r="HP1713" s="49"/>
      <c r="HQ1713" s="49"/>
      <c r="HR1713" s="49"/>
      <c r="HS1713" s="49"/>
      <c r="HT1713" s="49"/>
      <c r="HU1713" s="49"/>
      <c r="HV1713" s="49"/>
      <c r="HW1713" s="49"/>
      <c r="HX1713" s="49"/>
      <c r="HY1713" s="49"/>
      <c r="HZ1713" s="49"/>
      <c r="IA1713" s="49"/>
      <c r="IB1713" s="49"/>
      <c r="IC1713" s="49"/>
      <c r="ID1713" s="49"/>
      <c r="IE1713" s="49"/>
      <c r="IF1713" s="49"/>
      <c r="IG1713" s="49"/>
      <c r="IH1713" s="49"/>
      <c r="II1713" s="49"/>
      <c r="IJ1713" s="49"/>
      <c r="IK1713" s="49"/>
      <c r="IL1713" s="49"/>
      <c r="IM1713" s="49"/>
      <c r="IN1713" s="49"/>
      <c r="IO1713" s="49"/>
      <c r="IP1713" s="49"/>
      <c r="IQ1713" s="49"/>
      <c r="IR1713" s="49"/>
      <c r="IS1713" s="49"/>
      <c r="IT1713" s="49"/>
      <c r="IU1713" s="49"/>
      <c r="IV1713" s="49"/>
      <c r="IW1713" s="49"/>
      <c r="IX1713" s="49"/>
      <c r="IY1713" s="49"/>
      <c r="IZ1713" s="49"/>
      <c r="JA1713" s="49"/>
      <c r="JB1713" s="49"/>
      <c r="JC1713" s="49"/>
      <c r="JD1713" s="49"/>
      <c r="JE1713" s="49"/>
      <c r="JF1713" s="49"/>
      <c r="JG1713" s="49"/>
      <c r="JH1713" s="49"/>
      <c r="JI1713" s="49"/>
      <c r="JJ1713" s="49"/>
      <c r="JK1713" s="49"/>
      <c r="JL1713" s="49"/>
      <c r="JM1713" s="49"/>
      <c r="JN1713" s="49"/>
      <c r="JO1713" s="49"/>
      <c r="JP1713" s="49"/>
      <c r="JQ1713" s="49"/>
      <c r="JR1713" s="49"/>
      <c r="JS1713" s="49"/>
      <c r="JT1713" s="49"/>
      <c r="JU1713" s="49"/>
      <c r="JV1713" s="49"/>
      <c r="JW1713" s="49"/>
      <c r="JX1713" s="49"/>
      <c r="JY1713" s="49"/>
      <c r="JZ1713" s="49"/>
      <c r="KA1713" s="49"/>
      <c r="KB1713" s="49"/>
      <c r="KC1713" s="49"/>
      <c r="KD1713" s="49"/>
      <c r="KE1713" s="49"/>
      <c r="KF1713" s="49"/>
      <c r="KG1713" s="49"/>
      <c r="KH1713" s="49"/>
      <c r="KI1713" s="49"/>
      <c r="KJ1713" s="49"/>
      <c r="KK1713" s="49"/>
      <c r="KL1713" s="49"/>
      <c r="KM1713" s="49"/>
      <c r="KN1713" s="49"/>
      <c r="KO1713" s="49"/>
      <c r="KP1713" s="49"/>
      <c r="KQ1713" s="49"/>
      <c r="KR1713" s="49"/>
      <c r="KS1713" s="49"/>
      <c r="KT1713" s="49"/>
      <c r="KU1713" s="49"/>
      <c r="KV1713" s="49"/>
      <c r="KW1713" s="49"/>
      <c r="KX1713" s="49"/>
      <c r="KY1713" s="49"/>
      <c r="KZ1713" s="49"/>
      <c r="LA1713" s="49"/>
      <c r="LB1713" s="49"/>
      <c r="LC1713" s="49"/>
      <c r="LD1713" s="49"/>
      <c r="LE1713" s="49"/>
      <c r="LF1713" s="49"/>
      <c r="LG1713" s="49"/>
      <c r="LH1713" s="49"/>
      <c r="LI1713" s="49"/>
      <c r="LJ1713" s="49"/>
      <c r="LK1713" s="49"/>
    </row>
    <row r="1714" spans="1:323" s="36" customFormat="1" ht="14.25" customHeight="1">
      <c r="A1714" s="54">
        <v>1570</v>
      </c>
      <c r="B1714" s="23">
        <v>142</v>
      </c>
      <c r="C1714" s="23" t="s">
        <v>33</v>
      </c>
      <c r="D1714" s="32" t="s">
        <v>6882</v>
      </c>
      <c r="E1714" s="23" t="s">
        <v>2860</v>
      </c>
      <c r="F1714" s="23" t="s">
        <v>2873</v>
      </c>
      <c r="G1714" s="23" t="s">
        <v>2874</v>
      </c>
      <c r="H1714" s="25">
        <v>10</v>
      </c>
      <c r="I1714" s="25">
        <v>4.0999999999999996</v>
      </c>
      <c r="J1714" s="26">
        <v>250</v>
      </c>
      <c r="K1714" s="26">
        <v>1025</v>
      </c>
      <c r="L1714" s="27">
        <v>0</v>
      </c>
      <c r="M1714" s="27">
        <v>0</v>
      </c>
      <c r="N1714" s="27">
        <v>0</v>
      </c>
      <c r="O1714" s="27">
        <v>2</v>
      </c>
      <c r="P1714" s="27">
        <v>2</v>
      </c>
      <c r="Q1714" s="55"/>
      <c r="R1714" s="27">
        <f t="shared" si="186"/>
        <v>0</v>
      </c>
      <c r="S1714" s="56" t="str">
        <f t="shared" si="189"/>
        <v>×</v>
      </c>
      <c r="T1714" s="56" t="str">
        <f t="shared" si="190"/>
        <v>×</v>
      </c>
      <c r="U1714" s="56" t="str">
        <f t="shared" si="191"/>
        <v>×</v>
      </c>
      <c r="V1714" s="57" t="str">
        <f t="shared" si="187"/>
        <v/>
      </c>
      <c r="W1714" s="58">
        <f t="shared" si="185"/>
        <v>0</v>
      </c>
      <c r="X1714" s="54">
        <f t="shared" si="188"/>
        <v>142</v>
      </c>
      <c r="Y1714" s="59"/>
      <c r="Z1714" s="42"/>
      <c r="AA1714" s="42"/>
      <c r="AB1714" s="42"/>
      <c r="AC1714" s="42"/>
      <c r="AD1714" s="42"/>
      <c r="AE1714" s="42"/>
      <c r="AF1714" s="42"/>
      <c r="AG1714" s="42"/>
      <c r="AH1714" s="42"/>
      <c r="AI1714" s="42"/>
      <c r="AJ1714" s="42"/>
      <c r="AK1714" s="42"/>
      <c r="AL1714" s="42"/>
      <c r="AM1714" s="42"/>
      <c r="AN1714" s="42"/>
      <c r="AO1714" s="42"/>
      <c r="AP1714" s="42"/>
      <c r="AQ1714" s="42"/>
      <c r="AR1714" s="42"/>
      <c r="AS1714" s="49"/>
      <c r="AT1714" s="49"/>
      <c r="AU1714" s="49"/>
      <c r="AV1714" s="49"/>
      <c r="AW1714" s="49"/>
      <c r="AX1714" s="49"/>
      <c r="AY1714" s="49"/>
      <c r="AZ1714" s="49"/>
      <c r="BA1714" s="49"/>
      <c r="BB1714" s="49"/>
      <c r="BC1714" s="49"/>
      <c r="BD1714" s="49"/>
      <c r="BE1714" s="49"/>
      <c r="BF1714" s="49"/>
      <c r="BG1714" s="49"/>
      <c r="BH1714" s="49"/>
      <c r="BI1714" s="49"/>
      <c r="BJ1714" s="49"/>
      <c r="BK1714" s="49"/>
      <c r="BL1714" s="49"/>
      <c r="BM1714" s="49"/>
      <c r="BN1714" s="49"/>
      <c r="BO1714" s="49"/>
      <c r="BP1714" s="49"/>
      <c r="BQ1714" s="49"/>
      <c r="BR1714" s="49"/>
      <c r="BS1714" s="49"/>
      <c r="BT1714" s="49"/>
      <c r="BU1714" s="49"/>
      <c r="BV1714" s="49"/>
      <c r="BW1714" s="49"/>
      <c r="BX1714" s="49"/>
      <c r="BY1714" s="49"/>
      <c r="BZ1714" s="49"/>
      <c r="CA1714" s="49"/>
      <c r="CB1714" s="49"/>
      <c r="CC1714" s="49"/>
      <c r="CD1714" s="49"/>
      <c r="CE1714" s="49"/>
      <c r="CF1714" s="49"/>
      <c r="CG1714" s="49"/>
      <c r="CH1714" s="49"/>
      <c r="CI1714" s="49"/>
      <c r="CJ1714" s="49"/>
      <c r="CK1714" s="49"/>
      <c r="CL1714" s="49"/>
      <c r="CM1714" s="49"/>
      <c r="CN1714" s="49"/>
      <c r="CO1714" s="49"/>
      <c r="CP1714" s="49"/>
      <c r="CQ1714" s="49"/>
      <c r="CR1714" s="49"/>
      <c r="CS1714" s="49"/>
      <c r="CT1714" s="49"/>
      <c r="CU1714" s="49"/>
      <c r="CV1714" s="49"/>
      <c r="CW1714" s="49"/>
      <c r="CX1714" s="49"/>
      <c r="CY1714" s="49"/>
      <c r="CZ1714" s="49"/>
      <c r="DA1714" s="49"/>
      <c r="DB1714" s="49"/>
      <c r="DC1714" s="49"/>
      <c r="DD1714" s="49"/>
      <c r="DE1714" s="49"/>
      <c r="DF1714" s="49"/>
      <c r="DG1714" s="49"/>
      <c r="DH1714" s="49"/>
      <c r="DI1714" s="49"/>
      <c r="DJ1714" s="49"/>
      <c r="DK1714" s="49"/>
      <c r="DL1714" s="49"/>
      <c r="DM1714" s="49"/>
      <c r="DN1714" s="49"/>
      <c r="DO1714" s="49"/>
      <c r="DP1714" s="49"/>
      <c r="DQ1714" s="49"/>
      <c r="DR1714" s="49"/>
      <c r="DS1714" s="49"/>
      <c r="DT1714" s="49"/>
      <c r="DU1714" s="49"/>
      <c r="DV1714" s="49"/>
      <c r="DW1714" s="49"/>
      <c r="DX1714" s="49"/>
      <c r="DY1714" s="49"/>
      <c r="DZ1714" s="49"/>
      <c r="EA1714" s="49"/>
      <c r="EB1714" s="49"/>
      <c r="EC1714" s="49"/>
      <c r="ED1714" s="49"/>
      <c r="EE1714" s="49"/>
      <c r="EF1714" s="49"/>
      <c r="EG1714" s="49"/>
      <c r="EH1714" s="49"/>
      <c r="EI1714" s="49"/>
      <c r="EJ1714" s="49"/>
      <c r="EK1714" s="49"/>
      <c r="EL1714" s="49"/>
      <c r="EM1714" s="49"/>
      <c r="EN1714" s="49"/>
      <c r="EO1714" s="49"/>
      <c r="EP1714" s="49"/>
      <c r="EQ1714" s="49"/>
      <c r="ER1714" s="49"/>
      <c r="ES1714" s="49"/>
      <c r="ET1714" s="49"/>
      <c r="EU1714" s="49"/>
      <c r="EV1714" s="49"/>
      <c r="EW1714" s="49"/>
      <c r="EX1714" s="49"/>
      <c r="EY1714" s="49"/>
      <c r="EZ1714" s="49"/>
      <c r="FA1714" s="49"/>
      <c r="FB1714" s="49"/>
      <c r="FC1714" s="49"/>
      <c r="FD1714" s="49"/>
      <c r="FE1714" s="49"/>
      <c r="FF1714" s="49"/>
      <c r="FG1714" s="49"/>
      <c r="FH1714" s="49"/>
      <c r="FI1714" s="49"/>
      <c r="FJ1714" s="49"/>
      <c r="FK1714" s="49"/>
      <c r="FL1714" s="49"/>
      <c r="FM1714" s="49"/>
      <c r="FN1714" s="49"/>
      <c r="FO1714" s="49"/>
      <c r="FP1714" s="49"/>
      <c r="FQ1714" s="49"/>
      <c r="FR1714" s="49"/>
      <c r="FS1714" s="49"/>
      <c r="FT1714" s="49"/>
      <c r="FU1714" s="49"/>
      <c r="FV1714" s="49"/>
      <c r="FW1714" s="49"/>
      <c r="FX1714" s="49"/>
      <c r="FY1714" s="49"/>
      <c r="FZ1714" s="49"/>
      <c r="GA1714" s="49"/>
      <c r="GB1714" s="49"/>
      <c r="GC1714" s="49"/>
      <c r="GD1714" s="49"/>
      <c r="GE1714" s="49"/>
      <c r="GF1714" s="49"/>
      <c r="GG1714" s="49"/>
      <c r="GH1714" s="49"/>
      <c r="GI1714" s="49"/>
      <c r="GJ1714" s="49"/>
      <c r="GK1714" s="49"/>
      <c r="GL1714" s="49"/>
      <c r="GM1714" s="49"/>
      <c r="GN1714" s="49"/>
      <c r="GO1714" s="49"/>
      <c r="GP1714" s="49"/>
      <c r="GQ1714" s="49"/>
      <c r="GR1714" s="49"/>
      <c r="GS1714" s="49"/>
      <c r="GT1714" s="49"/>
      <c r="GU1714" s="49"/>
      <c r="GV1714" s="49"/>
      <c r="GW1714" s="49"/>
      <c r="GX1714" s="49"/>
      <c r="GY1714" s="49"/>
      <c r="GZ1714" s="49"/>
      <c r="HA1714" s="49"/>
      <c r="HB1714" s="49"/>
      <c r="HC1714" s="49"/>
      <c r="HD1714" s="49"/>
      <c r="HE1714" s="49"/>
      <c r="HF1714" s="49"/>
      <c r="HG1714" s="49"/>
      <c r="HH1714" s="49"/>
      <c r="HI1714" s="49"/>
      <c r="HJ1714" s="49"/>
      <c r="HK1714" s="49"/>
      <c r="HL1714" s="49"/>
      <c r="HM1714" s="49"/>
      <c r="HN1714" s="49"/>
      <c r="HO1714" s="49"/>
      <c r="HP1714" s="49"/>
      <c r="HQ1714" s="49"/>
      <c r="HR1714" s="49"/>
      <c r="HS1714" s="49"/>
      <c r="HT1714" s="49"/>
      <c r="HU1714" s="49"/>
      <c r="HV1714" s="49"/>
      <c r="HW1714" s="49"/>
      <c r="HX1714" s="49"/>
      <c r="HY1714" s="49"/>
      <c r="HZ1714" s="49"/>
      <c r="IA1714" s="49"/>
      <c r="IB1714" s="49"/>
      <c r="IC1714" s="49"/>
      <c r="ID1714" s="49"/>
      <c r="IE1714" s="49"/>
      <c r="IF1714" s="49"/>
      <c r="IG1714" s="49"/>
      <c r="IH1714" s="49"/>
      <c r="II1714" s="49"/>
      <c r="IJ1714" s="49"/>
      <c r="IK1714" s="49"/>
      <c r="IL1714" s="49"/>
      <c r="IM1714" s="49"/>
      <c r="IN1714" s="49"/>
      <c r="IO1714" s="49"/>
      <c r="IP1714" s="49"/>
      <c r="IQ1714" s="49"/>
      <c r="IR1714" s="49"/>
      <c r="IS1714" s="49"/>
      <c r="IT1714" s="49"/>
      <c r="IU1714" s="49"/>
      <c r="IV1714" s="49"/>
      <c r="IW1714" s="49"/>
      <c r="IX1714" s="49"/>
      <c r="IY1714" s="49"/>
      <c r="IZ1714" s="49"/>
      <c r="JA1714" s="49"/>
      <c r="JB1714" s="49"/>
      <c r="JC1714" s="49"/>
      <c r="JD1714" s="49"/>
      <c r="JE1714" s="49"/>
      <c r="JF1714" s="49"/>
      <c r="JG1714" s="49"/>
      <c r="JH1714" s="49"/>
      <c r="JI1714" s="49"/>
      <c r="JJ1714" s="49"/>
      <c r="JK1714" s="49"/>
      <c r="JL1714" s="49"/>
      <c r="JM1714" s="49"/>
      <c r="JN1714" s="49"/>
      <c r="JO1714" s="49"/>
      <c r="JP1714" s="49"/>
      <c r="JQ1714" s="49"/>
      <c r="JR1714" s="49"/>
      <c r="JS1714" s="49"/>
      <c r="JT1714" s="49"/>
      <c r="JU1714" s="49"/>
      <c r="JV1714" s="49"/>
      <c r="JW1714" s="49"/>
      <c r="JX1714" s="49"/>
      <c r="JY1714" s="49"/>
      <c r="JZ1714" s="49"/>
      <c r="KA1714" s="49"/>
      <c r="KB1714" s="49"/>
      <c r="KC1714" s="49"/>
      <c r="KD1714" s="49"/>
      <c r="KE1714" s="49"/>
      <c r="KF1714" s="49"/>
      <c r="KG1714" s="49"/>
      <c r="KH1714" s="49"/>
      <c r="KI1714" s="49"/>
      <c r="KJ1714" s="49"/>
      <c r="KK1714" s="49"/>
      <c r="KL1714" s="49"/>
      <c r="KM1714" s="49"/>
      <c r="KN1714" s="49"/>
      <c r="KO1714" s="49"/>
      <c r="KP1714" s="49"/>
      <c r="KQ1714" s="49"/>
      <c r="KR1714" s="49"/>
      <c r="KS1714" s="49"/>
      <c r="KT1714" s="49"/>
      <c r="KU1714" s="49"/>
      <c r="KV1714" s="49"/>
      <c r="KW1714" s="49"/>
      <c r="KX1714" s="49"/>
      <c r="KY1714" s="49"/>
      <c r="KZ1714" s="49"/>
      <c r="LA1714" s="49"/>
      <c r="LB1714" s="49"/>
      <c r="LC1714" s="49"/>
      <c r="LD1714" s="49"/>
      <c r="LE1714" s="49"/>
      <c r="LF1714" s="49"/>
      <c r="LG1714" s="49"/>
      <c r="LH1714" s="49"/>
      <c r="LI1714" s="49"/>
      <c r="LJ1714" s="49"/>
      <c r="LK1714" s="49"/>
    </row>
    <row r="1715" spans="1:323" s="36" customFormat="1" ht="14.25" customHeight="1">
      <c r="A1715" s="54">
        <v>1571</v>
      </c>
      <c r="B1715" s="23">
        <v>142</v>
      </c>
      <c r="C1715" s="23" t="s">
        <v>33</v>
      </c>
      <c r="D1715" s="32" t="s">
        <v>2870</v>
      </c>
      <c r="E1715" s="23" t="s">
        <v>2860</v>
      </c>
      <c r="F1715" s="23" t="s">
        <v>2871</v>
      </c>
      <c r="G1715" s="23" t="s">
        <v>2872</v>
      </c>
      <c r="H1715" s="25">
        <v>100</v>
      </c>
      <c r="I1715" s="25">
        <v>77.8</v>
      </c>
      <c r="J1715" s="26">
        <v>100</v>
      </c>
      <c r="K1715" s="26">
        <v>7780</v>
      </c>
      <c r="L1715" s="27">
        <v>24</v>
      </c>
      <c r="M1715" s="27">
        <v>0</v>
      </c>
      <c r="N1715" s="27">
        <v>0</v>
      </c>
      <c r="O1715" s="27">
        <v>0</v>
      </c>
      <c r="P1715" s="27">
        <v>24</v>
      </c>
      <c r="Q1715" s="55"/>
      <c r="R1715" s="27">
        <f t="shared" si="186"/>
        <v>0</v>
      </c>
      <c r="S1715" s="56" t="str">
        <f t="shared" si="189"/>
        <v>×</v>
      </c>
      <c r="T1715" s="56" t="str">
        <f t="shared" si="190"/>
        <v>×</v>
      </c>
      <c r="U1715" s="56" t="str">
        <f t="shared" si="191"/>
        <v>×</v>
      </c>
      <c r="V1715" s="57" t="str">
        <f t="shared" si="187"/>
        <v/>
      </c>
      <c r="W1715" s="58">
        <f t="shared" si="185"/>
        <v>0</v>
      </c>
      <c r="X1715" s="54">
        <f t="shared" si="188"/>
        <v>142</v>
      </c>
      <c r="Y1715" s="59"/>
      <c r="Z1715" s="42"/>
      <c r="AA1715" s="42"/>
      <c r="AB1715" s="42"/>
      <c r="AC1715" s="42"/>
      <c r="AD1715" s="42"/>
      <c r="AE1715" s="42"/>
      <c r="AF1715" s="42"/>
      <c r="AG1715" s="42"/>
      <c r="AH1715" s="42"/>
      <c r="AI1715" s="42"/>
      <c r="AJ1715" s="42"/>
      <c r="AK1715" s="42"/>
      <c r="AL1715" s="42"/>
      <c r="AM1715" s="42"/>
      <c r="AN1715" s="42"/>
      <c r="AO1715" s="42"/>
      <c r="AP1715" s="42"/>
      <c r="AQ1715" s="42"/>
      <c r="AR1715" s="42"/>
      <c r="AS1715" s="49"/>
      <c r="AT1715" s="49"/>
      <c r="AU1715" s="49"/>
      <c r="AV1715" s="49"/>
      <c r="AW1715" s="49"/>
      <c r="AX1715" s="49"/>
      <c r="AY1715" s="49"/>
      <c r="AZ1715" s="49"/>
      <c r="BA1715" s="49"/>
      <c r="BB1715" s="49"/>
      <c r="BC1715" s="49"/>
      <c r="BD1715" s="49"/>
      <c r="BE1715" s="49"/>
      <c r="BF1715" s="49"/>
      <c r="BG1715" s="49"/>
      <c r="BH1715" s="49"/>
      <c r="BI1715" s="49"/>
      <c r="BJ1715" s="49"/>
      <c r="BK1715" s="49"/>
      <c r="BL1715" s="49"/>
      <c r="BM1715" s="49"/>
      <c r="BN1715" s="49"/>
      <c r="BO1715" s="49"/>
      <c r="BP1715" s="49"/>
      <c r="BQ1715" s="49"/>
      <c r="BR1715" s="49"/>
      <c r="BS1715" s="49"/>
      <c r="BT1715" s="49"/>
      <c r="BU1715" s="49"/>
      <c r="BV1715" s="49"/>
      <c r="BW1715" s="49"/>
      <c r="BX1715" s="49"/>
      <c r="BY1715" s="49"/>
      <c r="BZ1715" s="49"/>
      <c r="CA1715" s="49"/>
      <c r="CB1715" s="49"/>
      <c r="CC1715" s="49"/>
      <c r="CD1715" s="49"/>
      <c r="CE1715" s="49"/>
      <c r="CF1715" s="49"/>
      <c r="CG1715" s="49"/>
      <c r="CH1715" s="49"/>
      <c r="CI1715" s="49"/>
      <c r="CJ1715" s="49"/>
      <c r="CK1715" s="49"/>
      <c r="CL1715" s="49"/>
      <c r="CM1715" s="49"/>
      <c r="CN1715" s="49"/>
      <c r="CO1715" s="49"/>
      <c r="CP1715" s="49"/>
      <c r="CQ1715" s="49"/>
      <c r="CR1715" s="49"/>
      <c r="CS1715" s="49"/>
      <c r="CT1715" s="49"/>
      <c r="CU1715" s="49"/>
      <c r="CV1715" s="49"/>
      <c r="CW1715" s="49"/>
      <c r="CX1715" s="49"/>
      <c r="CY1715" s="49"/>
      <c r="CZ1715" s="49"/>
      <c r="DA1715" s="49"/>
      <c r="DB1715" s="49"/>
      <c r="DC1715" s="49"/>
      <c r="DD1715" s="49"/>
      <c r="DE1715" s="49"/>
      <c r="DF1715" s="49"/>
      <c r="DG1715" s="49"/>
      <c r="DH1715" s="49"/>
      <c r="DI1715" s="49"/>
      <c r="DJ1715" s="49"/>
      <c r="DK1715" s="49"/>
      <c r="DL1715" s="49"/>
      <c r="DM1715" s="49"/>
      <c r="DN1715" s="49"/>
      <c r="DO1715" s="49"/>
      <c r="DP1715" s="49"/>
      <c r="DQ1715" s="49"/>
      <c r="DR1715" s="49"/>
      <c r="DS1715" s="49"/>
      <c r="DT1715" s="49"/>
      <c r="DU1715" s="49"/>
      <c r="DV1715" s="49"/>
      <c r="DW1715" s="49"/>
      <c r="DX1715" s="49"/>
      <c r="DY1715" s="49"/>
      <c r="DZ1715" s="49"/>
      <c r="EA1715" s="49"/>
      <c r="EB1715" s="49"/>
      <c r="EC1715" s="49"/>
      <c r="ED1715" s="49"/>
      <c r="EE1715" s="49"/>
      <c r="EF1715" s="49"/>
      <c r="EG1715" s="49"/>
      <c r="EH1715" s="49"/>
      <c r="EI1715" s="49"/>
      <c r="EJ1715" s="49"/>
      <c r="EK1715" s="49"/>
      <c r="EL1715" s="49"/>
      <c r="EM1715" s="49"/>
      <c r="EN1715" s="49"/>
      <c r="EO1715" s="49"/>
      <c r="EP1715" s="49"/>
      <c r="EQ1715" s="49"/>
      <c r="ER1715" s="49"/>
      <c r="ES1715" s="49"/>
      <c r="ET1715" s="49"/>
      <c r="EU1715" s="49"/>
      <c r="EV1715" s="49"/>
      <c r="EW1715" s="49"/>
      <c r="EX1715" s="49"/>
      <c r="EY1715" s="49"/>
      <c r="EZ1715" s="49"/>
      <c r="FA1715" s="49"/>
      <c r="FB1715" s="49"/>
      <c r="FC1715" s="49"/>
      <c r="FD1715" s="49"/>
      <c r="FE1715" s="49"/>
      <c r="FF1715" s="49"/>
      <c r="FG1715" s="49"/>
      <c r="FH1715" s="49"/>
      <c r="FI1715" s="49"/>
      <c r="FJ1715" s="49"/>
      <c r="FK1715" s="49"/>
      <c r="FL1715" s="49"/>
      <c r="FM1715" s="49"/>
      <c r="FN1715" s="49"/>
      <c r="FO1715" s="49"/>
      <c r="FP1715" s="49"/>
      <c r="FQ1715" s="49"/>
      <c r="FR1715" s="49"/>
      <c r="FS1715" s="49"/>
      <c r="FT1715" s="49"/>
      <c r="FU1715" s="49"/>
      <c r="FV1715" s="49"/>
      <c r="FW1715" s="49"/>
      <c r="FX1715" s="49"/>
      <c r="FY1715" s="49"/>
      <c r="FZ1715" s="49"/>
      <c r="GA1715" s="49"/>
      <c r="GB1715" s="49"/>
      <c r="GC1715" s="49"/>
      <c r="GD1715" s="49"/>
      <c r="GE1715" s="49"/>
      <c r="GF1715" s="49"/>
      <c r="GG1715" s="49"/>
      <c r="GH1715" s="49"/>
      <c r="GI1715" s="49"/>
      <c r="GJ1715" s="49"/>
      <c r="GK1715" s="49"/>
      <c r="GL1715" s="49"/>
      <c r="GM1715" s="49"/>
      <c r="GN1715" s="49"/>
      <c r="GO1715" s="49"/>
      <c r="GP1715" s="49"/>
      <c r="GQ1715" s="49"/>
      <c r="GR1715" s="49"/>
      <c r="GS1715" s="49"/>
      <c r="GT1715" s="49"/>
      <c r="GU1715" s="49"/>
      <c r="GV1715" s="49"/>
      <c r="GW1715" s="49"/>
      <c r="GX1715" s="49"/>
      <c r="GY1715" s="49"/>
      <c r="GZ1715" s="49"/>
      <c r="HA1715" s="49"/>
      <c r="HB1715" s="49"/>
      <c r="HC1715" s="49"/>
      <c r="HD1715" s="49"/>
      <c r="HE1715" s="49"/>
      <c r="HF1715" s="49"/>
      <c r="HG1715" s="49"/>
      <c r="HH1715" s="49"/>
      <c r="HI1715" s="49"/>
      <c r="HJ1715" s="49"/>
      <c r="HK1715" s="49"/>
      <c r="HL1715" s="49"/>
      <c r="HM1715" s="49"/>
      <c r="HN1715" s="49"/>
      <c r="HO1715" s="49"/>
      <c r="HP1715" s="49"/>
      <c r="HQ1715" s="49"/>
      <c r="HR1715" s="49"/>
      <c r="HS1715" s="49"/>
      <c r="HT1715" s="49"/>
      <c r="HU1715" s="49"/>
      <c r="HV1715" s="49"/>
      <c r="HW1715" s="49"/>
      <c r="HX1715" s="49"/>
      <c r="HY1715" s="49"/>
      <c r="HZ1715" s="49"/>
      <c r="IA1715" s="49"/>
      <c r="IB1715" s="49"/>
      <c r="IC1715" s="49"/>
      <c r="ID1715" s="49"/>
      <c r="IE1715" s="49"/>
      <c r="IF1715" s="49"/>
      <c r="IG1715" s="49"/>
      <c r="IH1715" s="49"/>
      <c r="II1715" s="49"/>
      <c r="IJ1715" s="49"/>
      <c r="IK1715" s="49"/>
      <c r="IL1715" s="49"/>
      <c r="IM1715" s="49"/>
      <c r="IN1715" s="49"/>
      <c r="IO1715" s="49"/>
      <c r="IP1715" s="49"/>
      <c r="IQ1715" s="49"/>
      <c r="IR1715" s="49"/>
      <c r="IS1715" s="49"/>
      <c r="IT1715" s="49"/>
      <c r="IU1715" s="49"/>
      <c r="IV1715" s="49"/>
      <c r="IW1715" s="49"/>
      <c r="IX1715" s="49"/>
      <c r="IY1715" s="49"/>
      <c r="IZ1715" s="49"/>
      <c r="JA1715" s="49"/>
      <c r="JB1715" s="49"/>
      <c r="JC1715" s="49"/>
      <c r="JD1715" s="49"/>
      <c r="JE1715" s="49"/>
      <c r="JF1715" s="49"/>
      <c r="JG1715" s="49"/>
      <c r="JH1715" s="49"/>
      <c r="JI1715" s="49"/>
      <c r="JJ1715" s="49"/>
      <c r="JK1715" s="49"/>
      <c r="JL1715" s="49"/>
      <c r="JM1715" s="49"/>
      <c r="JN1715" s="49"/>
      <c r="JO1715" s="49"/>
      <c r="JP1715" s="49"/>
      <c r="JQ1715" s="49"/>
      <c r="JR1715" s="49"/>
      <c r="JS1715" s="49"/>
      <c r="JT1715" s="49"/>
      <c r="JU1715" s="49"/>
      <c r="JV1715" s="49"/>
      <c r="JW1715" s="49"/>
      <c r="JX1715" s="49"/>
      <c r="JY1715" s="49"/>
      <c r="JZ1715" s="49"/>
      <c r="KA1715" s="49"/>
      <c r="KB1715" s="49"/>
      <c r="KC1715" s="49"/>
      <c r="KD1715" s="49"/>
      <c r="KE1715" s="49"/>
      <c r="KF1715" s="49"/>
      <c r="KG1715" s="49"/>
      <c r="KH1715" s="49"/>
      <c r="KI1715" s="49"/>
      <c r="KJ1715" s="49"/>
      <c r="KK1715" s="49"/>
      <c r="KL1715" s="49"/>
      <c r="KM1715" s="49"/>
      <c r="KN1715" s="49"/>
      <c r="KO1715" s="49"/>
      <c r="KP1715" s="49"/>
      <c r="KQ1715" s="49"/>
      <c r="KR1715" s="49"/>
      <c r="KS1715" s="49"/>
      <c r="KT1715" s="49"/>
      <c r="KU1715" s="49"/>
      <c r="KV1715" s="49"/>
      <c r="KW1715" s="49"/>
      <c r="KX1715" s="49"/>
      <c r="KY1715" s="49"/>
      <c r="KZ1715" s="49"/>
      <c r="LA1715" s="49"/>
      <c r="LB1715" s="49"/>
      <c r="LC1715" s="49"/>
      <c r="LD1715" s="49"/>
      <c r="LE1715" s="49"/>
      <c r="LF1715" s="49"/>
      <c r="LG1715" s="49"/>
      <c r="LH1715" s="49"/>
      <c r="LI1715" s="49"/>
      <c r="LJ1715" s="49"/>
      <c r="LK1715" s="49"/>
    </row>
    <row r="1716" spans="1:323" s="36" customFormat="1" ht="14.25" customHeight="1">
      <c r="A1716" s="54">
        <v>1572</v>
      </c>
      <c r="B1716" s="23">
        <v>142</v>
      </c>
      <c r="C1716" s="23" t="s">
        <v>33</v>
      </c>
      <c r="D1716" s="32" t="s">
        <v>2884</v>
      </c>
      <c r="E1716" s="23" t="s">
        <v>2860</v>
      </c>
      <c r="F1716" s="23" t="s">
        <v>2885</v>
      </c>
      <c r="G1716" s="23" t="s">
        <v>464</v>
      </c>
      <c r="H1716" s="25">
        <v>100</v>
      </c>
      <c r="I1716" s="25">
        <v>32.4</v>
      </c>
      <c r="J1716" s="26">
        <v>100</v>
      </c>
      <c r="K1716" s="26">
        <v>3240</v>
      </c>
      <c r="L1716" s="27">
        <v>2</v>
      </c>
      <c r="M1716" s="27">
        <v>0</v>
      </c>
      <c r="N1716" s="27">
        <v>0</v>
      </c>
      <c r="O1716" s="27">
        <v>0</v>
      </c>
      <c r="P1716" s="27">
        <v>2</v>
      </c>
      <c r="Q1716" s="55"/>
      <c r="R1716" s="27">
        <f t="shared" si="186"/>
        <v>0</v>
      </c>
      <c r="S1716" s="56" t="str">
        <f t="shared" si="189"/>
        <v>×</v>
      </c>
      <c r="T1716" s="56" t="str">
        <f t="shared" si="190"/>
        <v>×</v>
      </c>
      <c r="U1716" s="56" t="str">
        <f t="shared" si="191"/>
        <v>×</v>
      </c>
      <c r="V1716" s="57" t="str">
        <f t="shared" si="187"/>
        <v/>
      </c>
      <c r="W1716" s="58">
        <f t="shared" si="185"/>
        <v>0</v>
      </c>
      <c r="X1716" s="54">
        <f t="shared" si="188"/>
        <v>142</v>
      </c>
      <c r="Y1716" s="59"/>
      <c r="Z1716" s="42"/>
      <c r="AA1716" s="42"/>
      <c r="AB1716" s="42"/>
      <c r="AC1716" s="42"/>
      <c r="AD1716" s="42"/>
      <c r="AE1716" s="42"/>
      <c r="AF1716" s="42"/>
      <c r="AG1716" s="42"/>
      <c r="AH1716" s="42"/>
      <c r="AI1716" s="42"/>
      <c r="AJ1716" s="42"/>
      <c r="AK1716" s="42"/>
      <c r="AL1716" s="42"/>
      <c r="AM1716" s="42"/>
      <c r="AN1716" s="42"/>
      <c r="AO1716" s="42"/>
      <c r="AP1716" s="42"/>
      <c r="AQ1716" s="42"/>
      <c r="AR1716" s="42"/>
      <c r="AS1716" s="49"/>
      <c r="AT1716" s="49"/>
      <c r="AU1716" s="49"/>
      <c r="AV1716" s="49"/>
      <c r="AW1716" s="49"/>
      <c r="AX1716" s="49"/>
      <c r="AY1716" s="49"/>
      <c r="AZ1716" s="49"/>
      <c r="BA1716" s="49"/>
      <c r="BB1716" s="49"/>
      <c r="BC1716" s="49"/>
      <c r="BD1716" s="49"/>
      <c r="BE1716" s="49"/>
      <c r="BF1716" s="49"/>
      <c r="BG1716" s="49"/>
      <c r="BH1716" s="49"/>
      <c r="BI1716" s="49"/>
      <c r="BJ1716" s="49"/>
      <c r="BK1716" s="49"/>
      <c r="BL1716" s="49"/>
      <c r="BM1716" s="49"/>
      <c r="BN1716" s="49"/>
      <c r="BO1716" s="49"/>
      <c r="BP1716" s="49"/>
      <c r="BQ1716" s="49"/>
      <c r="BR1716" s="49"/>
      <c r="BS1716" s="49"/>
      <c r="BT1716" s="49"/>
      <c r="BU1716" s="49"/>
      <c r="BV1716" s="49"/>
      <c r="BW1716" s="49"/>
      <c r="BX1716" s="49"/>
      <c r="BY1716" s="49"/>
      <c r="BZ1716" s="49"/>
      <c r="CA1716" s="49"/>
      <c r="CB1716" s="49"/>
      <c r="CC1716" s="49"/>
      <c r="CD1716" s="49"/>
      <c r="CE1716" s="49"/>
      <c r="CF1716" s="49"/>
      <c r="CG1716" s="49"/>
      <c r="CH1716" s="49"/>
      <c r="CI1716" s="49"/>
      <c r="CJ1716" s="49"/>
      <c r="CK1716" s="49"/>
      <c r="CL1716" s="49"/>
      <c r="CM1716" s="49"/>
      <c r="CN1716" s="49"/>
      <c r="CO1716" s="49"/>
      <c r="CP1716" s="49"/>
      <c r="CQ1716" s="49"/>
      <c r="CR1716" s="49"/>
      <c r="CS1716" s="49"/>
      <c r="CT1716" s="49"/>
      <c r="CU1716" s="49"/>
      <c r="CV1716" s="49"/>
      <c r="CW1716" s="49"/>
      <c r="CX1716" s="49"/>
      <c r="CY1716" s="49"/>
      <c r="CZ1716" s="49"/>
      <c r="DA1716" s="49"/>
      <c r="DB1716" s="49"/>
      <c r="DC1716" s="49"/>
      <c r="DD1716" s="49"/>
      <c r="DE1716" s="49"/>
      <c r="DF1716" s="49"/>
      <c r="DG1716" s="49"/>
      <c r="DH1716" s="49"/>
      <c r="DI1716" s="49"/>
      <c r="DJ1716" s="49"/>
      <c r="DK1716" s="49"/>
      <c r="DL1716" s="49"/>
      <c r="DM1716" s="49"/>
      <c r="DN1716" s="49"/>
      <c r="DO1716" s="49"/>
      <c r="DP1716" s="49"/>
      <c r="DQ1716" s="49"/>
      <c r="DR1716" s="49"/>
      <c r="DS1716" s="49"/>
      <c r="DT1716" s="49"/>
      <c r="DU1716" s="49"/>
      <c r="DV1716" s="49"/>
      <c r="DW1716" s="49"/>
      <c r="DX1716" s="49"/>
      <c r="DY1716" s="49"/>
      <c r="DZ1716" s="49"/>
      <c r="EA1716" s="49"/>
      <c r="EB1716" s="49"/>
      <c r="EC1716" s="49"/>
      <c r="ED1716" s="49"/>
      <c r="EE1716" s="49"/>
      <c r="EF1716" s="49"/>
      <c r="EG1716" s="49"/>
      <c r="EH1716" s="49"/>
      <c r="EI1716" s="49"/>
      <c r="EJ1716" s="49"/>
      <c r="EK1716" s="49"/>
      <c r="EL1716" s="49"/>
      <c r="EM1716" s="49"/>
      <c r="EN1716" s="49"/>
      <c r="EO1716" s="49"/>
      <c r="EP1716" s="49"/>
      <c r="EQ1716" s="49"/>
      <c r="ER1716" s="49"/>
      <c r="ES1716" s="49"/>
      <c r="ET1716" s="49"/>
      <c r="EU1716" s="49"/>
      <c r="EV1716" s="49"/>
      <c r="EW1716" s="49"/>
      <c r="EX1716" s="49"/>
      <c r="EY1716" s="49"/>
      <c r="EZ1716" s="49"/>
      <c r="FA1716" s="49"/>
      <c r="FB1716" s="49"/>
      <c r="FC1716" s="49"/>
      <c r="FD1716" s="49"/>
      <c r="FE1716" s="49"/>
      <c r="FF1716" s="49"/>
      <c r="FG1716" s="49"/>
      <c r="FH1716" s="49"/>
      <c r="FI1716" s="49"/>
      <c r="FJ1716" s="49"/>
      <c r="FK1716" s="49"/>
      <c r="FL1716" s="49"/>
      <c r="FM1716" s="49"/>
      <c r="FN1716" s="49"/>
      <c r="FO1716" s="49"/>
      <c r="FP1716" s="49"/>
      <c r="FQ1716" s="49"/>
      <c r="FR1716" s="49"/>
      <c r="FS1716" s="49"/>
      <c r="FT1716" s="49"/>
      <c r="FU1716" s="49"/>
      <c r="FV1716" s="49"/>
      <c r="FW1716" s="49"/>
      <c r="FX1716" s="49"/>
      <c r="FY1716" s="49"/>
      <c r="FZ1716" s="49"/>
      <c r="GA1716" s="49"/>
      <c r="GB1716" s="49"/>
      <c r="GC1716" s="49"/>
      <c r="GD1716" s="49"/>
      <c r="GE1716" s="49"/>
      <c r="GF1716" s="49"/>
      <c r="GG1716" s="49"/>
      <c r="GH1716" s="49"/>
      <c r="GI1716" s="49"/>
      <c r="GJ1716" s="49"/>
      <c r="GK1716" s="49"/>
      <c r="GL1716" s="49"/>
      <c r="GM1716" s="49"/>
      <c r="GN1716" s="49"/>
      <c r="GO1716" s="49"/>
      <c r="GP1716" s="49"/>
      <c r="GQ1716" s="49"/>
      <c r="GR1716" s="49"/>
      <c r="GS1716" s="49"/>
      <c r="GT1716" s="49"/>
      <c r="GU1716" s="49"/>
      <c r="GV1716" s="49"/>
      <c r="GW1716" s="49"/>
      <c r="GX1716" s="49"/>
      <c r="GY1716" s="49"/>
      <c r="GZ1716" s="49"/>
      <c r="HA1716" s="49"/>
      <c r="HB1716" s="49"/>
      <c r="HC1716" s="49"/>
      <c r="HD1716" s="49"/>
      <c r="HE1716" s="49"/>
      <c r="HF1716" s="49"/>
      <c r="HG1716" s="49"/>
      <c r="HH1716" s="49"/>
      <c r="HI1716" s="49"/>
      <c r="HJ1716" s="49"/>
      <c r="HK1716" s="49"/>
      <c r="HL1716" s="49"/>
      <c r="HM1716" s="49"/>
      <c r="HN1716" s="49"/>
      <c r="HO1716" s="49"/>
      <c r="HP1716" s="49"/>
      <c r="HQ1716" s="49"/>
      <c r="HR1716" s="49"/>
      <c r="HS1716" s="49"/>
      <c r="HT1716" s="49"/>
      <c r="HU1716" s="49"/>
      <c r="HV1716" s="49"/>
      <c r="HW1716" s="49"/>
      <c r="HX1716" s="49"/>
      <c r="HY1716" s="49"/>
      <c r="HZ1716" s="49"/>
      <c r="IA1716" s="49"/>
      <c r="IB1716" s="49"/>
      <c r="IC1716" s="49"/>
      <c r="ID1716" s="49"/>
      <c r="IE1716" s="49"/>
      <c r="IF1716" s="49"/>
      <c r="IG1716" s="49"/>
      <c r="IH1716" s="49"/>
      <c r="II1716" s="49"/>
      <c r="IJ1716" s="49"/>
      <c r="IK1716" s="49"/>
      <c r="IL1716" s="49"/>
      <c r="IM1716" s="49"/>
      <c r="IN1716" s="49"/>
      <c r="IO1716" s="49"/>
      <c r="IP1716" s="49"/>
      <c r="IQ1716" s="49"/>
      <c r="IR1716" s="49"/>
      <c r="IS1716" s="49"/>
      <c r="IT1716" s="49"/>
      <c r="IU1716" s="49"/>
      <c r="IV1716" s="49"/>
      <c r="IW1716" s="49"/>
      <c r="IX1716" s="49"/>
      <c r="IY1716" s="49"/>
      <c r="IZ1716" s="49"/>
      <c r="JA1716" s="49"/>
      <c r="JB1716" s="49"/>
      <c r="JC1716" s="49"/>
      <c r="JD1716" s="49"/>
      <c r="JE1716" s="49"/>
      <c r="JF1716" s="49"/>
      <c r="JG1716" s="49"/>
      <c r="JH1716" s="49"/>
      <c r="JI1716" s="49"/>
      <c r="JJ1716" s="49"/>
      <c r="JK1716" s="49"/>
      <c r="JL1716" s="49"/>
      <c r="JM1716" s="49"/>
      <c r="JN1716" s="49"/>
      <c r="JO1716" s="49"/>
      <c r="JP1716" s="49"/>
      <c r="JQ1716" s="49"/>
      <c r="JR1716" s="49"/>
      <c r="JS1716" s="49"/>
      <c r="JT1716" s="49"/>
      <c r="JU1716" s="49"/>
      <c r="JV1716" s="49"/>
      <c r="JW1716" s="49"/>
      <c r="JX1716" s="49"/>
      <c r="JY1716" s="49"/>
      <c r="JZ1716" s="49"/>
      <c r="KA1716" s="49"/>
      <c r="KB1716" s="49"/>
      <c r="KC1716" s="49"/>
      <c r="KD1716" s="49"/>
      <c r="KE1716" s="49"/>
      <c r="KF1716" s="49"/>
      <c r="KG1716" s="49"/>
      <c r="KH1716" s="49"/>
      <c r="KI1716" s="49"/>
      <c r="KJ1716" s="49"/>
      <c r="KK1716" s="49"/>
      <c r="KL1716" s="49"/>
      <c r="KM1716" s="49"/>
      <c r="KN1716" s="49"/>
      <c r="KO1716" s="49"/>
      <c r="KP1716" s="49"/>
      <c r="KQ1716" s="49"/>
      <c r="KR1716" s="49"/>
      <c r="KS1716" s="49"/>
      <c r="KT1716" s="49"/>
      <c r="KU1716" s="49"/>
      <c r="KV1716" s="49"/>
      <c r="KW1716" s="49"/>
      <c r="KX1716" s="49"/>
      <c r="KY1716" s="49"/>
      <c r="KZ1716" s="49"/>
      <c r="LA1716" s="49"/>
      <c r="LB1716" s="49"/>
      <c r="LC1716" s="49"/>
      <c r="LD1716" s="49"/>
      <c r="LE1716" s="49"/>
      <c r="LF1716" s="49"/>
      <c r="LG1716" s="49"/>
      <c r="LH1716" s="49"/>
      <c r="LI1716" s="49"/>
      <c r="LJ1716" s="49"/>
      <c r="LK1716" s="49"/>
    </row>
    <row r="1717" spans="1:323" s="36" customFormat="1" ht="14.25" customHeight="1">
      <c r="A1717" s="54">
        <v>1573</v>
      </c>
      <c r="B1717" s="23">
        <v>142</v>
      </c>
      <c r="C1717" s="23" t="s">
        <v>33</v>
      </c>
      <c r="D1717" s="32" t="s">
        <v>2896</v>
      </c>
      <c r="E1717" s="23" t="s">
        <v>2860</v>
      </c>
      <c r="F1717" s="23" t="s">
        <v>2897</v>
      </c>
      <c r="G1717" s="23" t="s">
        <v>418</v>
      </c>
      <c r="H1717" s="25">
        <v>10</v>
      </c>
      <c r="I1717" s="25">
        <v>14.7</v>
      </c>
      <c r="J1717" s="26">
        <v>100</v>
      </c>
      <c r="K1717" s="26">
        <v>1470</v>
      </c>
      <c r="L1717" s="27">
        <v>0</v>
      </c>
      <c r="M1717" s="27">
        <v>0</v>
      </c>
      <c r="N1717" s="27">
        <v>14</v>
      </c>
      <c r="O1717" s="27">
        <v>0</v>
      </c>
      <c r="P1717" s="27">
        <v>14</v>
      </c>
      <c r="Q1717" s="55"/>
      <c r="R1717" s="27">
        <f t="shared" si="186"/>
        <v>0</v>
      </c>
      <c r="S1717" s="56" t="str">
        <f t="shared" si="189"/>
        <v>×</v>
      </c>
      <c r="T1717" s="56" t="str">
        <f t="shared" si="190"/>
        <v>×</v>
      </c>
      <c r="U1717" s="56" t="str">
        <f t="shared" si="191"/>
        <v>×</v>
      </c>
      <c r="V1717" s="57" t="str">
        <f t="shared" si="187"/>
        <v/>
      </c>
      <c r="W1717" s="58">
        <f t="shared" si="185"/>
        <v>0</v>
      </c>
      <c r="X1717" s="54">
        <f t="shared" si="188"/>
        <v>142</v>
      </c>
      <c r="Y1717" s="59"/>
      <c r="Z1717" s="42"/>
      <c r="AA1717" s="42"/>
      <c r="AB1717" s="42"/>
      <c r="AC1717" s="42"/>
      <c r="AD1717" s="42"/>
      <c r="AE1717" s="42"/>
      <c r="AF1717" s="42"/>
      <c r="AG1717" s="42"/>
      <c r="AH1717" s="42"/>
      <c r="AI1717" s="42"/>
      <c r="AJ1717" s="42"/>
      <c r="AK1717" s="42"/>
      <c r="AL1717" s="42"/>
      <c r="AM1717" s="42"/>
      <c r="AN1717" s="42"/>
      <c r="AO1717" s="42"/>
      <c r="AP1717" s="42"/>
      <c r="AQ1717" s="42"/>
      <c r="AR1717" s="42"/>
      <c r="AS1717" s="49"/>
      <c r="AT1717" s="49"/>
      <c r="AU1717" s="49"/>
      <c r="AV1717" s="49"/>
      <c r="AW1717" s="49"/>
      <c r="AX1717" s="49"/>
      <c r="AY1717" s="49"/>
      <c r="AZ1717" s="49"/>
      <c r="BA1717" s="49"/>
      <c r="BB1717" s="49"/>
      <c r="BC1717" s="49"/>
      <c r="BD1717" s="49"/>
      <c r="BE1717" s="49"/>
      <c r="BF1717" s="49"/>
      <c r="BG1717" s="49"/>
      <c r="BH1717" s="49"/>
      <c r="BI1717" s="49"/>
      <c r="BJ1717" s="49"/>
      <c r="BK1717" s="49"/>
      <c r="BL1717" s="49"/>
      <c r="BM1717" s="49"/>
      <c r="BN1717" s="49"/>
      <c r="BO1717" s="49"/>
      <c r="BP1717" s="49"/>
      <c r="BQ1717" s="49"/>
      <c r="BR1717" s="49"/>
      <c r="BS1717" s="49"/>
      <c r="BT1717" s="49"/>
      <c r="BU1717" s="49"/>
      <c r="BV1717" s="49"/>
      <c r="BW1717" s="49"/>
      <c r="BX1717" s="49"/>
      <c r="BY1717" s="49"/>
      <c r="BZ1717" s="49"/>
      <c r="CA1717" s="49"/>
      <c r="CB1717" s="49"/>
      <c r="CC1717" s="49"/>
      <c r="CD1717" s="49"/>
      <c r="CE1717" s="49"/>
      <c r="CF1717" s="49"/>
      <c r="CG1717" s="49"/>
      <c r="CH1717" s="49"/>
      <c r="CI1717" s="49"/>
      <c r="CJ1717" s="49"/>
      <c r="CK1717" s="49"/>
      <c r="CL1717" s="49"/>
      <c r="CM1717" s="49"/>
      <c r="CN1717" s="49"/>
      <c r="CO1717" s="49"/>
      <c r="CP1717" s="49"/>
      <c r="CQ1717" s="49"/>
      <c r="CR1717" s="49"/>
      <c r="CS1717" s="49"/>
      <c r="CT1717" s="49"/>
      <c r="CU1717" s="49"/>
      <c r="CV1717" s="49"/>
      <c r="CW1717" s="49"/>
      <c r="CX1717" s="49"/>
      <c r="CY1717" s="49"/>
      <c r="CZ1717" s="49"/>
      <c r="DA1717" s="49"/>
      <c r="DB1717" s="49"/>
      <c r="DC1717" s="49"/>
      <c r="DD1717" s="49"/>
      <c r="DE1717" s="49"/>
      <c r="DF1717" s="49"/>
      <c r="DG1717" s="49"/>
      <c r="DH1717" s="49"/>
      <c r="DI1717" s="49"/>
      <c r="DJ1717" s="49"/>
      <c r="DK1717" s="49"/>
      <c r="DL1717" s="49"/>
      <c r="DM1717" s="49"/>
      <c r="DN1717" s="49"/>
      <c r="DO1717" s="49"/>
      <c r="DP1717" s="49"/>
      <c r="DQ1717" s="49"/>
      <c r="DR1717" s="49"/>
      <c r="DS1717" s="49"/>
      <c r="DT1717" s="49"/>
      <c r="DU1717" s="49"/>
      <c r="DV1717" s="49"/>
      <c r="DW1717" s="49"/>
      <c r="DX1717" s="49"/>
      <c r="DY1717" s="49"/>
      <c r="DZ1717" s="49"/>
      <c r="EA1717" s="49"/>
      <c r="EB1717" s="49"/>
      <c r="EC1717" s="49"/>
      <c r="ED1717" s="49"/>
      <c r="EE1717" s="49"/>
      <c r="EF1717" s="49"/>
      <c r="EG1717" s="49"/>
      <c r="EH1717" s="49"/>
      <c r="EI1717" s="49"/>
      <c r="EJ1717" s="49"/>
      <c r="EK1717" s="49"/>
      <c r="EL1717" s="49"/>
      <c r="EM1717" s="49"/>
      <c r="EN1717" s="49"/>
      <c r="EO1717" s="49"/>
      <c r="EP1717" s="49"/>
      <c r="EQ1717" s="49"/>
      <c r="ER1717" s="49"/>
      <c r="ES1717" s="49"/>
      <c r="ET1717" s="49"/>
      <c r="EU1717" s="49"/>
      <c r="EV1717" s="49"/>
      <c r="EW1717" s="49"/>
      <c r="EX1717" s="49"/>
      <c r="EY1717" s="49"/>
      <c r="EZ1717" s="49"/>
      <c r="FA1717" s="49"/>
      <c r="FB1717" s="49"/>
      <c r="FC1717" s="49"/>
      <c r="FD1717" s="49"/>
      <c r="FE1717" s="49"/>
      <c r="FF1717" s="49"/>
      <c r="FG1717" s="49"/>
      <c r="FH1717" s="49"/>
      <c r="FI1717" s="49"/>
      <c r="FJ1717" s="49"/>
      <c r="FK1717" s="49"/>
      <c r="FL1717" s="49"/>
      <c r="FM1717" s="49"/>
      <c r="FN1717" s="49"/>
      <c r="FO1717" s="49"/>
      <c r="FP1717" s="49"/>
      <c r="FQ1717" s="49"/>
      <c r="FR1717" s="49"/>
      <c r="FS1717" s="49"/>
      <c r="FT1717" s="49"/>
      <c r="FU1717" s="49"/>
      <c r="FV1717" s="49"/>
      <c r="FW1717" s="49"/>
      <c r="FX1717" s="49"/>
      <c r="FY1717" s="49"/>
      <c r="FZ1717" s="49"/>
      <c r="GA1717" s="49"/>
      <c r="GB1717" s="49"/>
      <c r="GC1717" s="49"/>
      <c r="GD1717" s="49"/>
      <c r="GE1717" s="49"/>
      <c r="GF1717" s="49"/>
      <c r="GG1717" s="49"/>
      <c r="GH1717" s="49"/>
      <c r="GI1717" s="49"/>
      <c r="GJ1717" s="49"/>
      <c r="GK1717" s="49"/>
      <c r="GL1717" s="49"/>
      <c r="GM1717" s="49"/>
      <c r="GN1717" s="49"/>
      <c r="GO1717" s="49"/>
      <c r="GP1717" s="49"/>
      <c r="GQ1717" s="49"/>
      <c r="GR1717" s="49"/>
      <c r="GS1717" s="49"/>
      <c r="GT1717" s="49"/>
      <c r="GU1717" s="49"/>
      <c r="GV1717" s="49"/>
      <c r="GW1717" s="49"/>
      <c r="GX1717" s="49"/>
      <c r="GY1717" s="49"/>
      <c r="GZ1717" s="49"/>
      <c r="HA1717" s="49"/>
      <c r="HB1717" s="49"/>
      <c r="HC1717" s="49"/>
      <c r="HD1717" s="49"/>
      <c r="HE1717" s="49"/>
      <c r="HF1717" s="49"/>
      <c r="HG1717" s="49"/>
      <c r="HH1717" s="49"/>
      <c r="HI1717" s="49"/>
      <c r="HJ1717" s="49"/>
      <c r="HK1717" s="49"/>
      <c r="HL1717" s="49"/>
      <c r="HM1717" s="49"/>
      <c r="HN1717" s="49"/>
      <c r="HO1717" s="49"/>
      <c r="HP1717" s="49"/>
      <c r="HQ1717" s="49"/>
      <c r="HR1717" s="49"/>
      <c r="HS1717" s="49"/>
      <c r="HT1717" s="49"/>
      <c r="HU1717" s="49"/>
      <c r="HV1717" s="49"/>
      <c r="HW1717" s="49"/>
      <c r="HX1717" s="49"/>
      <c r="HY1717" s="49"/>
      <c r="HZ1717" s="49"/>
      <c r="IA1717" s="49"/>
      <c r="IB1717" s="49"/>
      <c r="IC1717" s="49"/>
      <c r="ID1717" s="49"/>
      <c r="IE1717" s="49"/>
      <c r="IF1717" s="49"/>
      <c r="IG1717" s="49"/>
      <c r="IH1717" s="49"/>
      <c r="II1717" s="49"/>
      <c r="IJ1717" s="49"/>
      <c r="IK1717" s="49"/>
      <c r="IL1717" s="49"/>
      <c r="IM1717" s="49"/>
      <c r="IN1717" s="49"/>
      <c r="IO1717" s="49"/>
      <c r="IP1717" s="49"/>
      <c r="IQ1717" s="49"/>
      <c r="IR1717" s="49"/>
      <c r="IS1717" s="49"/>
      <c r="IT1717" s="49"/>
      <c r="IU1717" s="49"/>
      <c r="IV1717" s="49"/>
      <c r="IW1717" s="49"/>
      <c r="IX1717" s="49"/>
      <c r="IY1717" s="49"/>
      <c r="IZ1717" s="49"/>
      <c r="JA1717" s="49"/>
      <c r="JB1717" s="49"/>
      <c r="JC1717" s="49"/>
      <c r="JD1717" s="49"/>
      <c r="JE1717" s="49"/>
      <c r="JF1717" s="49"/>
      <c r="JG1717" s="49"/>
      <c r="JH1717" s="49"/>
      <c r="JI1717" s="49"/>
      <c r="JJ1717" s="49"/>
      <c r="JK1717" s="49"/>
      <c r="JL1717" s="49"/>
      <c r="JM1717" s="49"/>
      <c r="JN1717" s="49"/>
      <c r="JO1717" s="49"/>
      <c r="JP1717" s="49"/>
      <c r="JQ1717" s="49"/>
      <c r="JR1717" s="49"/>
      <c r="JS1717" s="49"/>
      <c r="JT1717" s="49"/>
      <c r="JU1717" s="49"/>
      <c r="JV1717" s="49"/>
      <c r="JW1717" s="49"/>
      <c r="JX1717" s="49"/>
      <c r="JY1717" s="49"/>
      <c r="JZ1717" s="49"/>
      <c r="KA1717" s="49"/>
      <c r="KB1717" s="49"/>
      <c r="KC1717" s="49"/>
      <c r="KD1717" s="49"/>
      <c r="KE1717" s="49"/>
      <c r="KF1717" s="49"/>
      <c r="KG1717" s="49"/>
      <c r="KH1717" s="49"/>
      <c r="KI1717" s="49"/>
      <c r="KJ1717" s="49"/>
      <c r="KK1717" s="49"/>
      <c r="KL1717" s="49"/>
      <c r="KM1717" s="49"/>
      <c r="KN1717" s="49"/>
      <c r="KO1717" s="49"/>
      <c r="KP1717" s="49"/>
      <c r="KQ1717" s="49"/>
      <c r="KR1717" s="49"/>
      <c r="KS1717" s="49"/>
      <c r="KT1717" s="49"/>
      <c r="KU1717" s="49"/>
      <c r="KV1717" s="49"/>
      <c r="KW1717" s="49"/>
      <c r="KX1717" s="49"/>
      <c r="KY1717" s="49"/>
      <c r="KZ1717" s="49"/>
      <c r="LA1717" s="49"/>
      <c r="LB1717" s="49"/>
      <c r="LC1717" s="49"/>
      <c r="LD1717" s="49"/>
      <c r="LE1717" s="49"/>
      <c r="LF1717" s="49"/>
      <c r="LG1717" s="49"/>
      <c r="LH1717" s="49"/>
      <c r="LI1717" s="49"/>
      <c r="LJ1717" s="49"/>
      <c r="LK1717" s="49"/>
    </row>
    <row r="1718" spans="1:323" s="36" customFormat="1" ht="14.25" customHeight="1">
      <c r="A1718" s="54">
        <v>1574</v>
      </c>
      <c r="B1718" s="23">
        <v>142</v>
      </c>
      <c r="C1718" s="23" t="s">
        <v>33</v>
      </c>
      <c r="D1718" s="32" t="s">
        <v>2898</v>
      </c>
      <c r="E1718" s="23" t="s">
        <v>2860</v>
      </c>
      <c r="F1718" s="23" t="s">
        <v>2899</v>
      </c>
      <c r="G1718" s="23" t="s">
        <v>505</v>
      </c>
      <c r="H1718" s="25">
        <v>1</v>
      </c>
      <c r="I1718" s="25">
        <v>14.7</v>
      </c>
      <c r="J1718" s="26">
        <v>100</v>
      </c>
      <c r="K1718" s="26">
        <v>1470</v>
      </c>
      <c r="L1718" s="27">
        <v>0</v>
      </c>
      <c r="M1718" s="27">
        <v>0</v>
      </c>
      <c r="N1718" s="27">
        <v>12</v>
      </c>
      <c r="O1718" s="27">
        <v>0</v>
      </c>
      <c r="P1718" s="27">
        <v>12</v>
      </c>
      <c r="Q1718" s="55"/>
      <c r="R1718" s="27">
        <f t="shared" si="186"/>
        <v>0</v>
      </c>
      <c r="S1718" s="56" t="str">
        <f t="shared" si="189"/>
        <v>×</v>
      </c>
      <c r="T1718" s="56" t="str">
        <f t="shared" si="190"/>
        <v>×</v>
      </c>
      <c r="U1718" s="56" t="str">
        <f t="shared" si="191"/>
        <v>×</v>
      </c>
      <c r="V1718" s="57" t="str">
        <f t="shared" si="187"/>
        <v/>
      </c>
      <c r="W1718" s="58">
        <f t="shared" si="185"/>
        <v>0</v>
      </c>
      <c r="X1718" s="54">
        <f t="shared" si="188"/>
        <v>142</v>
      </c>
      <c r="Y1718" s="59"/>
      <c r="Z1718" s="42"/>
      <c r="AA1718" s="42"/>
      <c r="AB1718" s="42"/>
      <c r="AC1718" s="42"/>
      <c r="AD1718" s="42"/>
      <c r="AE1718" s="42"/>
      <c r="AF1718" s="42"/>
      <c r="AG1718" s="42"/>
      <c r="AH1718" s="42"/>
      <c r="AI1718" s="42"/>
      <c r="AJ1718" s="42"/>
      <c r="AK1718" s="42"/>
      <c r="AL1718" s="42"/>
      <c r="AM1718" s="42"/>
      <c r="AN1718" s="42"/>
      <c r="AO1718" s="42"/>
      <c r="AP1718" s="42"/>
      <c r="AQ1718" s="42"/>
      <c r="AR1718" s="42"/>
      <c r="AS1718" s="49"/>
      <c r="AT1718" s="49"/>
      <c r="AU1718" s="49"/>
      <c r="AV1718" s="49"/>
      <c r="AW1718" s="49"/>
      <c r="AX1718" s="49"/>
      <c r="AY1718" s="49"/>
      <c r="AZ1718" s="49"/>
      <c r="BA1718" s="49"/>
      <c r="BB1718" s="49"/>
      <c r="BC1718" s="49"/>
      <c r="BD1718" s="49"/>
      <c r="BE1718" s="49"/>
      <c r="BF1718" s="49"/>
      <c r="BG1718" s="49"/>
      <c r="BH1718" s="49"/>
      <c r="BI1718" s="49"/>
      <c r="BJ1718" s="49"/>
      <c r="BK1718" s="49"/>
      <c r="BL1718" s="49"/>
      <c r="BM1718" s="49"/>
      <c r="BN1718" s="49"/>
      <c r="BO1718" s="49"/>
      <c r="BP1718" s="49"/>
      <c r="BQ1718" s="49"/>
      <c r="BR1718" s="49"/>
      <c r="BS1718" s="49"/>
      <c r="BT1718" s="49"/>
      <c r="BU1718" s="49"/>
      <c r="BV1718" s="49"/>
      <c r="BW1718" s="49"/>
      <c r="BX1718" s="49"/>
      <c r="BY1718" s="49"/>
      <c r="BZ1718" s="49"/>
      <c r="CA1718" s="49"/>
      <c r="CB1718" s="49"/>
      <c r="CC1718" s="49"/>
      <c r="CD1718" s="49"/>
      <c r="CE1718" s="49"/>
      <c r="CF1718" s="49"/>
      <c r="CG1718" s="49"/>
      <c r="CH1718" s="49"/>
      <c r="CI1718" s="49"/>
      <c r="CJ1718" s="49"/>
      <c r="CK1718" s="49"/>
      <c r="CL1718" s="49"/>
      <c r="CM1718" s="49"/>
      <c r="CN1718" s="49"/>
      <c r="CO1718" s="49"/>
      <c r="CP1718" s="49"/>
      <c r="CQ1718" s="49"/>
      <c r="CR1718" s="49"/>
      <c r="CS1718" s="49"/>
      <c r="CT1718" s="49"/>
      <c r="CU1718" s="49"/>
      <c r="CV1718" s="49"/>
      <c r="CW1718" s="49"/>
      <c r="CX1718" s="49"/>
      <c r="CY1718" s="49"/>
      <c r="CZ1718" s="49"/>
      <c r="DA1718" s="49"/>
      <c r="DB1718" s="49"/>
      <c r="DC1718" s="49"/>
      <c r="DD1718" s="49"/>
      <c r="DE1718" s="49"/>
      <c r="DF1718" s="49"/>
      <c r="DG1718" s="49"/>
      <c r="DH1718" s="49"/>
      <c r="DI1718" s="49"/>
      <c r="DJ1718" s="49"/>
      <c r="DK1718" s="49"/>
      <c r="DL1718" s="49"/>
      <c r="DM1718" s="49"/>
      <c r="DN1718" s="49"/>
      <c r="DO1718" s="49"/>
      <c r="DP1718" s="49"/>
      <c r="DQ1718" s="49"/>
      <c r="DR1718" s="49"/>
      <c r="DS1718" s="49"/>
      <c r="DT1718" s="49"/>
      <c r="DU1718" s="49"/>
      <c r="DV1718" s="49"/>
      <c r="DW1718" s="49"/>
      <c r="DX1718" s="49"/>
      <c r="DY1718" s="49"/>
      <c r="DZ1718" s="49"/>
      <c r="EA1718" s="49"/>
      <c r="EB1718" s="49"/>
      <c r="EC1718" s="49"/>
      <c r="ED1718" s="49"/>
      <c r="EE1718" s="49"/>
      <c r="EF1718" s="49"/>
      <c r="EG1718" s="49"/>
      <c r="EH1718" s="49"/>
      <c r="EI1718" s="49"/>
      <c r="EJ1718" s="49"/>
      <c r="EK1718" s="49"/>
      <c r="EL1718" s="49"/>
      <c r="EM1718" s="49"/>
      <c r="EN1718" s="49"/>
      <c r="EO1718" s="49"/>
      <c r="EP1718" s="49"/>
      <c r="EQ1718" s="49"/>
      <c r="ER1718" s="49"/>
      <c r="ES1718" s="49"/>
      <c r="ET1718" s="49"/>
      <c r="EU1718" s="49"/>
      <c r="EV1718" s="49"/>
      <c r="EW1718" s="49"/>
      <c r="EX1718" s="49"/>
      <c r="EY1718" s="49"/>
      <c r="EZ1718" s="49"/>
      <c r="FA1718" s="49"/>
      <c r="FB1718" s="49"/>
      <c r="FC1718" s="49"/>
      <c r="FD1718" s="49"/>
      <c r="FE1718" s="49"/>
      <c r="FF1718" s="49"/>
      <c r="FG1718" s="49"/>
      <c r="FH1718" s="49"/>
      <c r="FI1718" s="49"/>
      <c r="FJ1718" s="49"/>
      <c r="FK1718" s="49"/>
      <c r="FL1718" s="49"/>
      <c r="FM1718" s="49"/>
      <c r="FN1718" s="49"/>
      <c r="FO1718" s="49"/>
      <c r="FP1718" s="49"/>
      <c r="FQ1718" s="49"/>
      <c r="FR1718" s="49"/>
      <c r="FS1718" s="49"/>
      <c r="FT1718" s="49"/>
      <c r="FU1718" s="49"/>
      <c r="FV1718" s="49"/>
      <c r="FW1718" s="49"/>
      <c r="FX1718" s="49"/>
      <c r="FY1718" s="49"/>
      <c r="FZ1718" s="49"/>
      <c r="GA1718" s="49"/>
      <c r="GB1718" s="49"/>
      <c r="GC1718" s="49"/>
      <c r="GD1718" s="49"/>
      <c r="GE1718" s="49"/>
      <c r="GF1718" s="49"/>
      <c r="GG1718" s="49"/>
      <c r="GH1718" s="49"/>
      <c r="GI1718" s="49"/>
      <c r="GJ1718" s="49"/>
      <c r="GK1718" s="49"/>
      <c r="GL1718" s="49"/>
      <c r="GM1718" s="49"/>
      <c r="GN1718" s="49"/>
      <c r="GO1718" s="49"/>
      <c r="GP1718" s="49"/>
      <c r="GQ1718" s="49"/>
      <c r="GR1718" s="49"/>
      <c r="GS1718" s="49"/>
      <c r="GT1718" s="49"/>
      <c r="GU1718" s="49"/>
      <c r="GV1718" s="49"/>
      <c r="GW1718" s="49"/>
      <c r="GX1718" s="49"/>
      <c r="GY1718" s="49"/>
      <c r="GZ1718" s="49"/>
      <c r="HA1718" s="49"/>
      <c r="HB1718" s="49"/>
      <c r="HC1718" s="49"/>
      <c r="HD1718" s="49"/>
      <c r="HE1718" s="49"/>
      <c r="HF1718" s="49"/>
      <c r="HG1718" s="49"/>
      <c r="HH1718" s="49"/>
      <c r="HI1718" s="49"/>
      <c r="HJ1718" s="49"/>
      <c r="HK1718" s="49"/>
      <c r="HL1718" s="49"/>
      <c r="HM1718" s="49"/>
      <c r="HN1718" s="49"/>
      <c r="HO1718" s="49"/>
      <c r="HP1718" s="49"/>
      <c r="HQ1718" s="49"/>
      <c r="HR1718" s="49"/>
      <c r="HS1718" s="49"/>
      <c r="HT1718" s="49"/>
      <c r="HU1718" s="49"/>
      <c r="HV1718" s="49"/>
      <c r="HW1718" s="49"/>
      <c r="HX1718" s="49"/>
      <c r="HY1718" s="49"/>
      <c r="HZ1718" s="49"/>
      <c r="IA1718" s="49"/>
      <c r="IB1718" s="49"/>
      <c r="IC1718" s="49"/>
      <c r="ID1718" s="49"/>
      <c r="IE1718" s="49"/>
      <c r="IF1718" s="49"/>
      <c r="IG1718" s="49"/>
      <c r="IH1718" s="49"/>
      <c r="II1718" s="49"/>
      <c r="IJ1718" s="49"/>
      <c r="IK1718" s="49"/>
      <c r="IL1718" s="49"/>
      <c r="IM1718" s="49"/>
      <c r="IN1718" s="49"/>
      <c r="IO1718" s="49"/>
      <c r="IP1718" s="49"/>
      <c r="IQ1718" s="49"/>
      <c r="IR1718" s="49"/>
      <c r="IS1718" s="49"/>
      <c r="IT1718" s="49"/>
      <c r="IU1718" s="49"/>
      <c r="IV1718" s="49"/>
      <c r="IW1718" s="49"/>
      <c r="IX1718" s="49"/>
      <c r="IY1718" s="49"/>
      <c r="IZ1718" s="49"/>
      <c r="JA1718" s="49"/>
      <c r="JB1718" s="49"/>
      <c r="JC1718" s="49"/>
      <c r="JD1718" s="49"/>
      <c r="JE1718" s="49"/>
      <c r="JF1718" s="49"/>
      <c r="JG1718" s="49"/>
      <c r="JH1718" s="49"/>
      <c r="JI1718" s="49"/>
      <c r="JJ1718" s="49"/>
      <c r="JK1718" s="49"/>
      <c r="JL1718" s="49"/>
      <c r="JM1718" s="49"/>
      <c r="JN1718" s="49"/>
      <c r="JO1718" s="49"/>
      <c r="JP1718" s="49"/>
      <c r="JQ1718" s="49"/>
      <c r="JR1718" s="49"/>
      <c r="JS1718" s="49"/>
      <c r="JT1718" s="49"/>
      <c r="JU1718" s="49"/>
      <c r="JV1718" s="49"/>
      <c r="JW1718" s="49"/>
      <c r="JX1718" s="49"/>
      <c r="JY1718" s="49"/>
      <c r="JZ1718" s="49"/>
      <c r="KA1718" s="49"/>
      <c r="KB1718" s="49"/>
      <c r="KC1718" s="49"/>
      <c r="KD1718" s="49"/>
      <c r="KE1718" s="49"/>
      <c r="KF1718" s="49"/>
      <c r="KG1718" s="49"/>
      <c r="KH1718" s="49"/>
      <c r="KI1718" s="49"/>
      <c r="KJ1718" s="49"/>
      <c r="KK1718" s="49"/>
      <c r="KL1718" s="49"/>
      <c r="KM1718" s="49"/>
      <c r="KN1718" s="49"/>
      <c r="KO1718" s="49"/>
      <c r="KP1718" s="49"/>
      <c r="KQ1718" s="49"/>
      <c r="KR1718" s="49"/>
      <c r="KS1718" s="49"/>
      <c r="KT1718" s="49"/>
      <c r="KU1718" s="49"/>
      <c r="KV1718" s="49"/>
      <c r="KW1718" s="49"/>
      <c r="KX1718" s="49"/>
      <c r="KY1718" s="49"/>
      <c r="KZ1718" s="49"/>
      <c r="LA1718" s="49"/>
      <c r="LB1718" s="49"/>
      <c r="LC1718" s="49"/>
      <c r="LD1718" s="49"/>
      <c r="LE1718" s="49"/>
      <c r="LF1718" s="49"/>
      <c r="LG1718" s="49"/>
      <c r="LH1718" s="49"/>
      <c r="LI1718" s="49"/>
      <c r="LJ1718" s="49"/>
      <c r="LK1718" s="49"/>
    </row>
    <row r="1719" spans="1:323" s="36" customFormat="1" ht="14.25" customHeight="1">
      <c r="A1719" s="54">
        <v>1575</v>
      </c>
      <c r="B1719" s="23">
        <v>142</v>
      </c>
      <c r="C1719" s="23" t="s">
        <v>33</v>
      </c>
      <c r="D1719" s="32" t="s">
        <v>2900</v>
      </c>
      <c r="E1719" s="23" t="s">
        <v>2860</v>
      </c>
      <c r="F1719" s="23" t="s">
        <v>2899</v>
      </c>
      <c r="G1719" s="23" t="s">
        <v>35</v>
      </c>
      <c r="H1719" s="25">
        <v>10</v>
      </c>
      <c r="I1719" s="25">
        <v>14.7</v>
      </c>
      <c r="J1719" s="26">
        <v>50</v>
      </c>
      <c r="K1719" s="26">
        <v>735</v>
      </c>
      <c r="L1719" s="27">
        <v>0</v>
      </c>
      <c r="M1719" s="27">
        <v>0</v>
      </c>
      <c r="N1719" s="27">
        <v>16</v>
      </c>
      <c r="O1719" s="27">
        <v>0</v>
      </c>
      <c r="P1719" s="27">
        <v>16</v>
      </c>
      <c r="Q1719" s="55"/>
      <c r="R1719" s="27">
        <f t="shared" si="186"/>
        <v>0</v>
      </c>
      <c r="S1719" s="56" t="str">
        <f t="shared" si="189"/>
        <v>×</v>
      </c>
      <c r="T1719" s="56" t="str">
        <f t="shared" si="190"/>
        <v>×</v>
      </c>
      <c r="U1719" s="56" t="str">
        <f t="shared" si="191"/>
        <v>×</v>
      </c>
      <c r="V1719" s="57" t="str">
        <f t="shared" si="187"/>
        <v/>
      </c>
      <c r="W1719" s="58">
        <f t="shared" si="185"/>
        <v>0</v>
      </c>
      <c r="X1719" s="54">
        <f t="shared" si="188"/>
        <v>142</v>
      </c>
      <c r="Y1719" s="59"/>
      <c r="Z1719" s="42"/>
      <c r="AA1719" s="42"/>
      <c r="AB1719" s="42"/>
      <c r="AC1719" s="42"/>
      <c r="AD1719" s="42"/>
      <c r="AE1719" s="42"/>
      <c r="AF1719" s="42"/>
      <c r="AG1719" s="42"/>
      <c r="AH1719" s="42"/>
      <c r="AI1719" s="42"/>
      <c r="AJ1719" s="42"/>
      <c r="AK1719" s="42"/>
      <c r="AL1719" s="42"/>
      <c r="AM1719" s="42"/>
      <c r="AN1719" s="42"/>
      <c r="AO1719" s="42"/>
      <c r="AP1719" s="42"/>
      <c r="AQ1719" s="42"/>
      <c r="AR1719" s="42"/>
      <c r="AS1719" s="49"/>
      <c r="AT1719" s="49"/>
      <c r="AU1719" s="49"/>
      <c r="AV1719" s="49"/>
      <c r="AW1719" s="49"/>
      <c r="AX1719" s="49"/>
      <c r="AY1719" s="49"/>
      <c r="AZ1719" s="49"/>
      <c r="BA1719" s="49"/>
      <c r="BB1719" s="49"/>
      <c r="BC1719" s="49"/>
      <c r="BD1719" s="49"/>
      <c r="BE1719" s="49"/>
      <c r="BF1719" s="49"/>
      <c r="BG1719" s="49"/>
      <c r="BH1719" s="49"/>
      <c r="BI1719" s="49"/>
      <c r="BJ1719" s="49"/>
      <c r="BK1719" s="49"/>
      <c r="BL1719" s="49"/>
      <c r="BM1719" s="49"/>
      <c r="BN1719" s="49"/>
      <c r="BO1719" s="49"/>
      <c r="BP1719" s="49"/>
      <c r="BQ1719" s="49"/>
      <c r="BR1719" s="49"/>
      <c r="BS1719" s="49"/>
      <c r="BT1719" s="49"/>
      <c r="BU1719" s="49"/>
      <c r="BV1719" s="49"/>
      <c r="BW1719" s="49"/>
      <c r="BX1719" s="49"/>
      <c r="BY1719" s="49"/>
      <c r="BZ1719" s="49"/>
      <c r="CA1719" s="49"/>
      <c r="CB1719" s="49"/>
      <c r="CC1719" s="49"/>
      <c r="CD1719" s="49"/>
      <c r="CE1719" s="49"/>
      <c r="CF1719" s="49"/>
      <c r="CG1719" s="49"/>
      <c r="CH1719" s="49"/>
      <c r="CI1719" s="49"/>
      <c r="CJ1719" s="49"/>
      <c r="CK1719" s="49"/>
      <c r="CL1719" s="49"/>
      <c r="CM1719" s="49"/>
      <c r="CN1719" s="49"/>
      <c r="CO1719" s="49"/>
      <c r="CP1719" s="49"/>
      <c r="CQ1719" s="49"/>
      <c r="CR1719" s="49"/>
      <c r="CS1719" s="49"/>
      <c r="CT1719" s="49"/>
      <c r="CU1719" s="49"/>
      <c r="CV1719" s="49"/>
      <c r="CW1719" s="49"/>
      <c r="CX1719" s="49"/>
      <c r="CY1719" s="49"/>
      <c r="CZ1719" s="49"/>
      <c r="DA1719" s="49"/>
      <c r="DB1719" s="49"/>
      <c r="DC1719" s="49"/>
      <c r="DD1719" s="49"/>
      <c r="DE1719" s="49"/>
      <c r="DF1719" s="49"/>
      <c r="DG1719" s="49"/>
      <c r="DH1719" s="49"/>
      <c r="DI1719" s="49"/>
      <c r="DJ1719" s="49"/>
      <c r="DK1719" s="49"/>
      <c r="DL1719" s="49"/>
      <c r="DM1719" s="49"/>
      <c r="DN1719" s="49"/>
      <c r="DO1719" s="49"/>
      <c r="DP1719" s="49"/>
      <c r="DQ1719" s="49"/>
      <c r="DR1719" s="49"/>
      <c r="DS1719" s="49"/>
      <c r="DT1719" s="49"/>
      <c r="DU1719" s="49"/>
      <c r="DV1719" s="49"/>
      <c r="DW1719" s="49"/>
      <c r="DX1719" s="49"/>
      <c r="DY1719" s="49"/>
      <c r="DZ1719" s="49"/>
      <c r="EA1719" s="49"/>
      <c r="EB1719" s="49"/>
      <c r="EC1719" s="49"/>
      <c r="ED1719" s="49"/>
      <c r="EE1719" s="49"/>
      <c r="EF1719" s="49"/>
      <c r="EG1719" s="49"/>
      <c r="EH1719" s="49"/>
      <c r="EI1719" s="49"/>
      <c r="EJ1719" s="49"/>
      <c r="EK1719" s="49"/>
      <c r="EL1719" s="49"/>
      <c r="EM1719" s="49"/>
      <c r="EN1719" s="49"/>
      <c r="EO1719" s="49"/>
      <c r="EP1719" s="49"/>
      <c r="EQ1719" s="49"/>
      <c r="ER1719" s="49"/>
      <c r="ES1719" s="49"/>
      <c r="ET1719" s="49"/>
      <c r="EU1719" s="49"/>
      <c r="EV1719" s="49"/>
      <c r="EW1719" s="49"/>
      <c r="EX1719" s="49"/>
      <c r="EY1719" s="49"/>
      <c r="EZ1719" s="49"/>
      <c r="FA1719" s="49"/>
      <c r="FB1719" s="49"/>
      <c r="FC1719" s="49"/>
      <c r="FD1719" s="49"/>
      <c r="FE1719" s="49"/>
      <c r="FF1719" s="49"/>
      <c r="FG1719" s="49"/>
      <c r="FH1719" s="49"/>
      <c r="FI1719" s="49"/>
      <c r="FJ1719" s="49"/>
      <c r="FK1719" s="49"/>
      <c r="FL1719" s="49"/>
      <c r="FM1719" s="49"/>
      <c r="FN1719" s="49"/>
      <c r="FO1719" s="49"/>
      <c r="FP1719" s="49"/>
      <c r="FQ1719" s="49"/>
      <c r="FR1719" s="49"/>
      <c r="FS1719" s="49"/>
      <c r="FT1719" s="49"/>
      <c r="FU1719" s="49"/>
      <c r="FV1719" s="49"/>
      <c r="FW1719" s="49"/>
      <c r="FX1719" s="49"/>
      <c r="FY1719" s="49"/>
      <c r="FZ1719" s="49"/>
      <c r="GA1719" s="49"/>
      <c r="GB1719" s="49"/>
      <c r="GC1719" s="49"/>
      <c r="GD1719" s="49"/>
      <c r="GE1719" s="49"/>
      <c r="GF1719" s="49"/>
      <c r="GG1719" s="49"/>
      <c r="GH1719" s="49"/>
      <c r="GI1719" s="49"/>
      <c r="GJ1719" s="49"/>
      <c r="GK1719" s="49"/>
      <c r="GL1719" s="49"/>
      <c r="GM1719" s="49"/>
      <c r="GN1719" s="49"/>
      <c r="GO1719" s="49"/>
      <c r="GP1719" s="49"/>
      <c r="GQ1719" s="49"/>
      <c r="GR1719" s="49"/>
      <c r="GS1719" s="49"/>
      <c r="GT1719" s="49"/>
      <c r="GU1719" s="49"/>
      <c r="GV1719" s="49"/>
      <c r="GW1719" s="49"/>
      <c r="GX1719" s="49"/>
      <c r="GY1719" s="49"/>
      <c r="GZ1719" s="49"/>
      <c r="HA1719" s="49"/>
      <c r="HB1719" s="49"/>
      <c r="HC1719" s="49"/>
      <c r="HD1719" s="49"/>
      <c r="HE1719" s="49"/>
      <c r="HF1719" s="49"/>
      <c r="HG1719" s="49"/>
      <c r="HH1719" s="49"/>
      <c r="HI1719" s="49"/>
      <c r="HJ1719" s="49"/>
      <c r="HK1719" s="49"/>
      <c r="HL1719" s="49"/>
      <c r="HM1719" s="49"/>
      <c r="HN1719" s="49"/>
      <c r="HO1719" s="49"/>
      <c r="HP1719" s="49"/>
      <c r="HQ1719" s="49"/>
      <c r="HR1719" s="49"/>
      <c r="HS1719" s="49"/>
      <c r="HT1719" s="49"/>
      <c r="HU1719" s="49"/>
      <c r="HV1719" s="49"/>
      <c r="HW1719" s="49"/>
      <c r="HX1719" s="49"/>
      <c r="HY1719" s="49"/>
      <c r="HZ1719" s="49"/>
      <c r="IA1719" s="49"/>
      <c r="IB1719" s="49"/>
      <c r="IC1719" s="49"/>
      <c r="ID1719" s="49"/>
      <c r="IE1719" s="49"/>
      <c r="IF1719" s="49"/>
      <c r="IG1719" s="49"/>
      <c r="IH1719" s="49"/>
      <c r="II1719" s="49"/>
      <c r="IJ1719" s="49"/>
      <c r="IK1719" s="49"/>
      <c r="IL1719" s="49"/>
      <c r="IM1719" s="49"/>
      <c r="IN1719" s="49"/>
      <c r="IO1719" s="49"/>
      <c r="IP1719" s="49"/>
      <c r="IQ1719" s="49"/>
      <c r="IR1719" s="49"/>
      <c r="IS1719" s="49"/>
      <c r="IT1719" s="49"/>
      <c r="IU1719" s="49"/>
      <c r="IV1719" s="49"/>
      <c r="IW1719" s="49"/>
      <c r="IX1719" s="49"/>
      <c r="IY1719" s="49"/>
      <c r="IZ1719" s="49"/>
      <c r="JA1719" s="49"/>
      <c r="JB1719" s="49"/>
      <c r="JC1719" s="49"/>
      <c r="JD1719" s="49"/>
      <c r="JE1719" s="49"/>
      <c r="JF1719" s="49"/>
      <c r="JG1719" s="49"/>
      <c r="JH1719" s="49"/>
      <c r="JI1719" s="49"/>
      <c r="JJ1719" s="49"/>
      <c r="JK1719" s="49"/>
      <c r="JL1719" s="49"/>
      <c r="JM1719" s="49"/>
      <c r="JN1719" s="49"/>
      <c r="JO1719" s="49"/>
      <c r="JP1719" s="49"/>
      <c r="JQ1719" s="49"/>
      <c r="JR1719" s="49"/>
      <c r="JS1719" s="49"/>
      <c r="JT1719" s="49"/>
      <c r="JU1719" s="49"/>
      <c r="JV1719" s="49"/>
      <c r="JW1719" s="49"/>
      <c r="JX1719" s="49"/>
      <c r="JY1719" s="49"/>
      <c r="JZ1719" s="49"/>
      <c r="KA1719" s="49"/>
      <c r="KB1719" s="49"/>
      <c r="KC1719" s="49"/>
      <c r="KD1719" s="49"/>
      <c r="KE1719" s="49"/>
      <c r="KF1719" s="49"/>
      <c r="KG1719" s="49"/>
      <c r="KH1719" s="49"/>
      <c r="KI1719" s="49"/>
      <c r="KJ1719" s="49"/>
      <c r="KK1719" s="49"/>
      <c r="KL1719" s="49"/>
      <c r="KM1719" s="49"/>
      <c r="KN1719" s="49"/>
      <c r="KO1719" s="49"/>
      <c r="KP1719" s="49"/>
      <c r="KQ1719" s="49"/>
      <c r="KR1719" s="49"/>
      <c r="KS1719" s="49"/>
      <c r="KT1719" s="49"/>
      <c r="KU1719" s="49"/>
      <c r="KV1719" s="49"/>
      <c r="KW1719" s="49"/>
      <c r="KX1719" s="49"/>
      <c r="KY1719" s="49"/>
      <c r="KZ1719" s="49"/>
      <c r="LA1719" s="49"/>
      <c r="LB1719" s="49"/>
      <c r="LC1719" s="49"/>
      <c r="LD1719" s="49"/>
      <c r="LE1719" s="49"/>
      <c r="LF1719" s="49"/>
      <c r="LG1719" s="49"/>
      <c r="LH1719" s="49"/>
      <c r="LI1719" s="49"/>
      <c r="LJ1719" s="49"/>
      <c r="LK1719" s="49"/>
    </row>
    <row r="1720" spans="1:323" s="36" customFormat="1" ht="14.25" customHeight="1">
      <c r="A1720" s="54">
        <v>1576</v>
      </c>
      <c r="B1720" s="23">
        <v>142</v>
      </c>
      <c r="C1720" s="23" t="s">
        <v>33</v>
      </c>
      <c r="D1720" s="32" t="s">
        <v>2891</v>
      </c>
      <c r="E1720" s="23" t="s">
        <v>2860</v>
      </c>
      <c r="F1720" s="23" t="s">
        <v>2892</v>
      </c>
      <c r="G1720" s="23" t="s">
        <v>5649</v>
      </c>
      <c r="H1720" s="25">
        <v>21</v>
      </c>
      <c r="I1720" s="25">
        <v>36.700000000000003</v>
      </c>
      <c r="J1720" s="26">
        <v>21</v>
      </c>
      <c r="K1720" s="26">
        <v>770.7</v>
      </c>
      <c r="L1720" s="27">
        <v>0</v>
      </c>
      <c r="M1720" s="27">
        <v>180</v>
      </c>
      <c r="N1720" s="27">
        <v>0</v>
      </c>
      <c r="O1720" s="27">
        <v>0</v>
      </c>
      <c r="P1720" s="27">
        <v>180</v>
      </c>
      <c r="Q1720" s="55"/>
      <c r="R1720" s="27">
        <f t="shared" si="186"/>
        <v>0</v>
      </c>
      <c r="S1720" s="56" t="str">
        <f t="shared" si="189"/>
        <v>×</v>
      </c>
      <c r="T1720" s="56" t="str">
        <f t="shared" si="190"/>
        <v>×</v>
      </c>
      <c r="U1720" s="56" t="str">
        <f t="shared" si="191"/>
        <v>×</v>
      </c>
      <c r="V1720" s="57" t="str">
        <f t="shared" si="187"/>
        <v/>
      </c>
      <c r="W1720" s="58">
        <f t="shared" si="185"/>
        <v>0</v>
      </c>
      <c r="X1720" s="54">
        <f t="shared" si="188"/>
        <v>142</v>
      </c>
      <c r="Y1720" s="59"/>
      <c r="Z1720" s="42"/>
      <c r="AA1720" s="42"/>
      <c r="AB1720" s="42"/>
      <c r="AC1720" s="42"/>
      <c r="AD1720" s="42"/>
      <c r="AE1720" s="42"/>
      <c r="AF1720" s="42"/>
      <c r="AG1720" s="42"/>
      <c r="AH1720" s="42"/>
      <c r="AI1720" s="42"/>
      <c r="AJ1720" s="42"/>
      <c r="AK1720" s="42"/>
      <c r="AL1720" s="42"/>
      <c r="AM1720" s="42"/>
      <c r="AN1720" s="42"/>
      <c r="AO1720" s="42"/>
      <c r="AP1720" s="42"/>
      <c r="AQ1720" s="42"/>
      <c r="AR1720" s="42"/>
      <c r="AS1720" s="49"/>
      <c r="AT1720" s="49"/>
      <c r="AU1720" s="49"/>
      <c r="AV1720" s="49"/>
      <c r="AW1720" s="49"/>
      <c r="AX1720" s="49"/>
      <c r="AY1720" s="49"/>
      <c r="AZ1720" s="49"/>
      <c r="BA1720" s="49"/>
      <c r="BB1720" s="49"/>
      <c r="BC1720" s="49"/>
      <c r="BD1720" s="49"/>
      <c r="BE1720" s="49"/>
      <c r="BF1720" s="49"/>
      <c r="BG1720" s="49"/>
      <c r="BH1720" s="49"/>
      <c r="BI1720" s="49"/>
      <c r="BJ1720" s="49"/>
      <c r="BK1720" s="49"/>
      <c r="BL1720" s="49"/>
      <c r="BM1720" s="49"/>
      <c r="BN1720" s="49"/>
      <c r="BO1720" s="49"/>
      <c r="BP1720" s="49"/>
      <c r="BQ1720" s="49"/>
      <c r="BR1720" s="49"/>
      <c r="BS1720" s="49"/>
      <c r="BT1720" s="49"/>
      <c r="BU1720" s="49"/>
      <c r="BV1720" s="49"/>
      <c r="BW1720" s="49"/>
      <c r="BX1720" s="49"/>
      <c r="BY1720" s="49"/>
      <c r="BZ1720" s="49"/>
      <c r="CA1720" s="49"/>
      <c r="CB1720" s="49"/>
      <c r="CC1720" s="49"/>
      <c r="CD1720" s="49"/>
      <c r="CE1720" s="49"/>
      <c r="CF1720" s="49"/>
      <c r="CG1720" s="49"/>
      <c r="CH1720" s="49"/>
      <c r="CI1720" s="49"/>
      <c r="CJ1720" s="49"/>
      <c r="CK1720" s="49"/>
      <c r="CL1720" s="49"/>
      <c r="CM1720" s="49"/>
      <c r="CN1720" s="49"/>
      <c r="CO1720" s="49"/>
      <c r="CP1720" s="49"/>
      <c r="CQ1720" s="49"/>
      <c r="CR1720" s="49"/>
      <c r="CS1720" s="49"/>
      <c r="CT1720" s="49"/>
      <c r="CU1720" s="49"/>
      <c r="CV1720" s="49"/>
      <c r="CW1720" s="49"/>
      <c r="CX1720" s="49"/>
      <c r="CY1720" s="49"/>
      <c r="CZ1720" s="49"/>
      <c r="DA1720" s="49"/>
      <c r="DB1720" s="49"/>
      <c r="DC1720" s="49"/>
      <c r="DD1720" s="49"/>
      <c r="DE1720" s="49"/>
      <c r="DF1720" s="49"/>
      <c r="DG1720" s="49"/>
      <c r="DH1720" s="49"/>
      <c r="DI1720" s="49"/>
      <c r="DJ1720" s="49"/>
      <c r="DK1720" s="49"/>
      <c r="DL1720" s="49"/>
      <c r="DM1720" s="49"/>
      <c r="DN1720" s="49"/>
      <c r="DO1720" s="49"/>
      <c r="DP1720" s="49"/>
      <c r="DQ1720" s="49"/>
      <c r="DR1720" s="49"/>
      <c r="DS1720" s="49"/>
      <c r="DT1720" s="49"/>
      <c r="DU1720" s="49"/>
      <c r="DV1720" s="49"/>
      <c r="DW1720" s="49"/>
      <c r="DX1720" s="49"/>
      <c r="DY1720" s="49"/>
      <c r="DZ1720" s="49"/>
      <c r="EA1720" s="49"/>
      <c r="EB1720" s="49"/>
      <c r="EC1720" s="49"/>
      <c r="ED1720" s="49"/>
      <c r="EE1720" s="49"/>
      <c r="EF1720" s="49"/>
      <c r="EG1720" s="49"/>
      <c r="EH1720" s="49"/>
      <c r="EI1720" s="49"/>
      <c r="EJ1720" s="49"/>
      <c r="EK1720" s="49"/>
      <c r="EL1720" s="49"/>
      <c r="EM1720" s="49"/>
      <c r="EN1720" s="49"/>
      <c r="EO1720" s="49"/>
      <c r="EP1720" s="49"/>
      <c r="EQ1720" s="49"/>
      <c r="ER1720" s="49"/>
      <c r="ES1720" s="49"/>
      <c r="ET1720" s="49"/>
      <c r="EU1720" s="49"/>
      <c r="EV1720" s="49"/>
      <c r="EW1720" s="49"/>
      <c r="EX1720" s="49"/>
      <c r="EY1720" s="49"/>
      <c r="EZ1720" s="49"/>
      <c r="FA1720" s="49"/>
      <c r="FB1720" s="49"/>
      <c r="FC1720" s="49"/>
      <c r="FD1720" s="49"/>
      <c r="FE1720" s="49"/>
      <c r="FF1720" s="49"/>
      <c r="FG1720" s="49"/>
      <c r="FH1720" s="49"/>
      <c r="FI1720" s="49"/>
      <c r="FJ1720" s="49"/>
      <c r="FK1720" s="49"/>
      <c r="FL1720" s="49"/>
      <c r="FM1720" s="49"/>
      <c r="FN1720" s="49"/>
      <c r="FO1720" s="49"/>
      <c r="FP1720" s="49"/>
      <c r="FQ1720" s="49"/>
      <c r="FR1720" s="49"/>
      <c r="FS1720" s="49"/>
      <c r="FT1720" s="49"/>
      <c r="FU1720" s="49"/>
      <c r="FV1720" s="49"/>
      <c r="FW1720" s="49"/>
      <c r="FX1720" s="49"/>
      <c r="FY1720" s="49"/>
      <c r="FZ1720" s="49"/>
      <c r="GA1720" s="49"/>
      <c r="GB1720" s="49"/>
      <c r="GC1720" s="49"/>
      <c r="GD1720" s="49"/>
      <c r="GE1720" s="49"/>
      <c r="GF1720" s="49"/>
      <c r="GG1720" s="49"/>
      <c r="GH1720" s="49"/>
      <c r="GI1720" s="49"/>
      <c r="GJ1720" s="49"/>
      <c r="GK1720" s="49"/>
      <c r="GL1720" s="49"/>
      <c r="GM1720" s="49"/>
      <c r="GN1720" s="49"/>
      <c r="GO1720" s="49"/>
      <c r="GP1720" s="49"/>
      <c r="GQ1720" s="49"/>
      <c r="GR1720" s="49"/>
      <c r="GS1720" s="49"/>
      <c r="GT1720" s="49"/>
      <c r="GU1720" s="49"/>
      <c r="GV1720" s="49"/>
      <c r="GW1720" s="49"/>
      <c r="GX1720" s="49"/>
      <c r="GY1720" s="49"/>
      <c r="GZ1720" s="49"/>
      <c r="HA1720" s="49"/>
      <c r="HB1720" s="49"/>
      <c r="HC1720" s="49"/>
      <c r="HD1720" s="49"/>
      <c r="HE1720" s="49"/>
      <c r="HF1720" s="49"/>
      <c r="HG1720" s="49"/>
      <c r="HH1720" s="49"/>
      <c r="HI1720" s="49"/>
      <c r="HJ1720" s="49"/>
      <c r="HK1720" s="49"/>
      <c r="HL1720" s="49"/>
      <c r="HM1720" s="49"/>
      <c r="HN1720" s="49"/>
      <c r="HO1720" s="49"/>
      <c r="HP1720" s="49"/>
      <c r="HQ1720" s="49"/>
      <c r="HR1720" s="49"/>
      <c r="HS1720" s="49"/>
      <c r="HT1720" s="49"/>
      <c r="HU1720" s="49"/>
      <c r="HV1720" s="49"/>
      <c r="HW1720" s="49"/>
      <c r="HX1720" s="49"/>
      <c r="HY1720" s="49"/>
      <c r="HZ1720" s="49"/>
      <c r="IA1720" s="49"/>
      <c r="IB1720" s="49"/>
      <c r="IC1720" s="49"/>
      <c r="ID1720" s="49"/>
      <c r="IE1720" s="49"/>
      <c r="IF1720" s="49"/>
      <c r="IG1720" s="49"/>
      <c r="IH1720" s="49"/>
      <c r="II1720" s="49"/>
      <c r="IJ1720" s="49"/>
      <c r="IK1720" s="49"/>
      <c r="IL1720" s="49"/>
      <c r="IM1720" s="49"/>
      <c r="IN1720" s="49"/>
      <c r="IO1720" s="49"/>
      <c r="IP1720" s="49"/>
      <c r="IQ1720" s="49"/>
      <c r="IR1720" s="49"/>
      <c r="IS1720" s="49"/>
      <c r="IT1720" s="49"/>
      <c r="IU1720" s="49"/>
      <c r="IV1720" s="49"/>
      <c r="IW1720" s="49"/>
      <c r="IX1720" s="49"/>
      <c r="IY1720" s="49"/>
      <c r="IZ1720" s="49"/>
      <c r="JA1720" s="49"/>
      <c r="JB1720" s="49"/>
      <c r="JC1720" s="49"/>
      <c r="JD1720" s="49"/>
      <c r="JE1720" s="49"/>
      <c r="JF1720" s="49"/>
      <c r="JG1720" s="49"/>
      <c r="JH1720" s="49"/>
      <c r="JI1720" s="49"/>
      <c r="JJ1720" s="49"/>
      <c r="JK1720" s="49"/>
      <c r="JL1720" s="49"/>
      <c r="JM1720" s="49"/>
      <c r="JN1720" s="49"/>
      <c r="JO1720" s="49"/>
      <c r="JP1720" s="49"/>
      <c r="JQ1720" s="49"/>
      <c r="JR1720" s="49"/>
      <c r="JS1720" s="49"/>
      <c r="JT1720" s="49"/>
      <c r="JU1720" s="49"/>
      <c r="JV1720" s="49"/>
      <c r="JW1720" s="49"/>
      <c r="JX1720" s="49"/>
      <c r="JY1720" s="49"/>
      <c r="JZ1720" s="49"/>
      <c r="KA1720" s="49"/>
      <c r="KB1720" s="49"/>
      <c r="KC1720" s="49"/>
      <c r="KD1720" s="49"/>
      <c r="KE1720" s="49"/>
      <c r="KF1720" s="49"/>
      <c r="KG1720" s="49"/>
      <c r="KH1720" s="49"/>
      <c r="KI1720" s="49"/>
      <c r="KJ1720" s="49"/>
      <c r="KK1720" s="49"/>
      <c r="KL1720" s="49"/>
      <c r="KM1720" s="49"/>
      <c r="KN1720" s="49"/>
      <c r="KO1720" s="49"/>
      <c r="KP1720" s="49"/>
      <c r="KQ1720" s="49"/>
      <c r="KR1720" s="49"/>
      <c r="KS1720" s="49"/>
      <c r="KT1720" s="49"/>
      <c r="KU1720" s="49"/>
      <c r="KV1720" s="49"/>
      <c r="KW1720" s="49"/>
      <c r="KX1720" s="49"/>
      <c r="KY1720" s="49"/>
      <c r="KZ1720" s="49"/>
      <c r="LA1720" s="49"/>
      <c r="LB1720" s="49"/>
      <c r="LC1720" s="49"/>
      <c r="LD1720" s="49"/>
      <c r="LE1720" s="49"/>
      <c r="LF1720" s="49"/>
      <c r="LG1720" s="49"/>
      <c r="LH1720" s="49"/>
      <c r="LI1720" s="49"/>
      <c r="LJ1720" s="49"/>
      <c r="LK1720" s="49"/>
    </row>
    <row r="1721" spans="1:323" s="36" customFormat="1" ht="14.25" customHeight="1">
      <c r="A1721" s="54">
        <v>1577</v>
      </c>
      <c r="B1721" s="23">
        <v>142</v>
      </c>
      <c r="C1721" s="23" t="s">
        <v>33</v>
      </c>
      <c r="D1721" s="32" t="s">
        <v>2866</v>
      </c>
      <c r="E1721" s="23" t="s">
        <v>2860</v>
      </c>
      <c r="F1721" s="23" t="s">
        <v>2867</v>
      </c>
      <c r="G1721" s="23" t="s">
        <v>505</v>
      </c>
      <c r="H1721" s="25">
        <v>1</v>
      </c>
      <c r="I1721" s="25">
        <v>17.100000000000001</v>
      </c>
      <c r="J1721" s="26">
        <v>100</v>
      </c>
      <c r="K1721" s="26">
        <v>1710.0000000000002</v>
      </c>
      <c r="L1721" s="27">
        <v>8</v>
      </c>
      <c r="M1721" s="27">
        <v>4</v>
      </c>
      <c r="N1721" s="27">
        <v>4</v>
      </c>
      <c r="O1721" s="27">
        <v>0</v>
      </c>
      <c r="P1721" s="27">
        <v>16</v>
      </c>
      <c r="Q1721" s="55"/>
      <c r="R1721" s="27">
        <f t="shared" si="186"/>
        <v>0</v>
      </c>
      <c r="S1721" s="56" t="str">
        <f t="shared" si="189"/>
        <v>×</v>
      </c>
      <c r="T1721" s="56" t="str">
        <f t="shared" si="190"/>
        <v>×</v>
      </c>
      <c r="U1721" s="56" t="str">
        <f t="shared" si="191"/>
        <v>×</v>
      </c>
      <c r="V1721" s="57" t="str">
        <f t="shared" si="187"/>
        <v/>
      </c>
      <c r="W1721" s="58">
        <f t="shared" si="185"/>
        <v>0</v>
      </c>
      <c r="X1721" s="54">
        <f t="shared" si="188"/>
        <v>142</v>
      </c>
      <c r="Y1721" s="59"/>
      <c r="Z1721" s="42"/>
      <c r="AA1721" s="42"/>
      <c r="AB1721" s="42"/>
      <c r="AC1721" s="42"/>
      <c r="AD1721" s="42"/>
      <c r="AE1721" s="42"/>
      <c r="AF1721" s="42"/>
      <c r="AG1721" s="42"/>
      <c r="AH1721" s="42"/>
      <c r="AI1721" s="42"/>
      <c r="AJ1721" s="42"/>
      <c r="AK1721" s="42"/>
      <c r="AL1721" s="42"/>
      <c r="AM1721" s="42"/>
      <c r="AN1721" s="42"/>
      <c r="AO1721" s="42"/>
      <c r="AP1721" s="42"/>
      <c r="AQ1721" s="42"/>
      <c r="AR1721" s="42"/>
      <c r="AS1721" s="49"/>
      <c r="AT1721" s="49"/>
      <c r="AU1721" s="49"/>
      <c r="AV1721" s="49"/>
      <c r="AW1721" s="49"/>
      <c r="AX1721" s="49"/>
      <c r="AY1721" s="49"/>
      <c r="AZ1721" s="49"/>
      <c r="BA1721" s="49"/>
      <c r="BB1721" s="49"/>
      <c r="BC1721" s="49"/>
      <c r="BD1721" s="49"/>
      <c r="BE1721" s="49"/>
      <c r="BF1721" s="49"/>
      <c r="BG1721" s="49"/>
      <c r="BH1721" s="49"/>
      <c r="BI1721" s="49"/>
      <c r="BJ1721" s="49"/>
      <c r="BK1721" s="49"/>
      <c r="BL1721" s="49"/>
      <c r="BM1721" s="49"/>
      <c r="BN1721" s="49"/>
      <c r="BO1721" s="49"/>
      <c r="BP1721" s="49"/>
      <c r="BQ1721" s="49"/>
      <c r="BR1721" s="49"/>
      <c r="BS1721" s="49"/>
      <c r="BT1721" s="49"/>
      <c r="BU1721" s="49"/>
      <c r="BV1721" s="49"/>
      <c r="BW1721" s="49"/>
      <c r="BX1721" s="49"/>
      <c r="BY1721" s="49"/>
      <c r="BZ1721" s="49"/>
      <c r="CA1721" s="49"/>
      <c r="CB1721" s="49"/>
      <c r="CC1721" s="49"/>
      <c r="CD1721" s="49"/>
      <c r="CE1721" s="49"/>
      <c r="CF1721" s="49"/>
      <c r="CG1721" s="49"/>
      <c r="CH1721" s="49"/>
      <c r="CI1721" s="49"/>
      <c r="CJ1721" s="49"/>
      <c r="CK1721" s="49"/>
      <c r="CL1721" s="49"/>
      <c r="CM1721" s="49"/>
      <c r="CN1721" s="49"/>
      <c r="CO1721" s="49"/>
      <c r="CP1721" s="49"/>
      <c r="CQ1721" s="49"/>
      <c r="CR1721" s="49"/>
      <c r="CS1721" s="49"/>
      <c r="CT1721" s="49"/>
      <c r="CU1721" s="49"/>
      <c r="CV1721" s="49"/>
      <c r="CW1721" s="49"/>
      <c r="CX1721" s="49"/>
      <c r="CY1721" s="49"/>
      <c r="CZ1721" s="49"/>
      <c r="DA1721" s="49"/>
      <c r="DB1721" s="49"/>
      <c r="DC1721" s="49"/>
      <c r="DD1721" s="49"/>
      <c r="DE1721" s="49"/>
      <c r="DF1721" s="49"/>
      <c r="DG1721" s="49"/>
      <c r="DH1721" s="49"/>
      <c r="DI1721" s="49"/>
      <c r="DJ1721" s="49"/>
      <c r="DK1721" s="49"/>
      <c r="DL1721" s="49"/>
      <c r="DM1721" s="49"/>
      <c r="DN1721" s="49"/>
      <c r="DO1721" s="49"/>
      <c r="DP1721" s="49"/>
      <c r="DQ1721" s="49"/>
      <c r="DR1721" s="49"/>
      <c r="DS1721" s="49"/>
      <c r="DT1721" s="49"/>
      <c r="DU1721" s="49"/>
      <c r="DV1721" s="49"/>
      <c r="DW1721" s="49"/>
      <c r="DX1721" s="49"/>
      <c r="DY1721" s="49"/>
      <c r="DZ1721" s="49"/>
      <c r="EA1721" s="49"/>
      <c r="EB1721" s="49"/>
      <c r="EC1721" s="49"/>
      <c r="ED1721" s="49"/>
      <c r="EE1721" s="49"/>
      <c r="EF1721" s="49"/>
      <c r="EG1721" s="49"/>
      <c r="EH1721" s="49"/>
      <c r="EI1721" s="49"/>
      <c r="EJ1721" s="49"/>
      <c r="EK1721" s="49"/>
      <c r="EL1721" s="49"/>
      <c r="EM1721" s="49"/>
      <c r="EN1721" s="49"/>
      <c r="EO1721" s="49"/>
      <c r="EP1721" s="49"/>
      <c r="EQ1721" s="49"/>
      <c r="ER1721" s="49"/>
      <c r="ES1721" s="49"/>
      <c r="ET1721" s="49"/>
      <c r="EU1721" s="49"/>
      <c r="EV1721" s="49"/>
      <c r="EW1721" s="49"/>
      <c r="EX1721" s="49"/>
      <c r="EY1721" s="49"/>
      <c r="EZ1721" s="49"/>
      <c r="FA1721" s="49"/>
      <c r="FB1721" s="49"/>
      <c r="FC1721" s="49"/>
      <c r="FD1721" s="49"/>
      <c r="FE1721" s="49"/>
      <c r="FF1721" s="49"/>
      <c r="FG1721" s="49"/>
      <c r="FH1721" s="49"/>
      <c r="FI1721" s="49"/>
      <c r="FJ1721" s="49"/>
      <c r="FK1721" s="49"/>
      <c r="FL1721" s="49"/>
      <c r="FM1721" s="49"/>
      <c r="FN1721" s="49"/>
      <c r="FO1721" s="49"/>
      <c r="FP1721" s="49"/>
      <c r="FQ1721" s="49"/>
      <c r="FR1721" s="49"/>
      <c r="FS1721" s="49"/>
      <c r="FT1721" s="49"/>
      <c r="FU1721" s="49"/>
      <c r="FV1721" s="49"/>
      <c r="FW1721" s="49"/>
      <c r="FX1721" s="49"/>
      <c r="FY1721" s="49"/>
      <c r="FZ1721" s="49"/>
      <c r="GA1721" s="49"/>
      <c r="GB1721" s="49"/>
      <c r="GC1721" s="49"/>
      <c r="GD1721" s="49"/>
      <c r="GE1721" s="49"/>
      <c r="GF1721" s="49"/>
      <c r="GG1721" s="49"/>
      <c r="GH1721" s="49"/>
      <c r="GI1721" s="49"/>
      <c r="GJ1721" s="49"/>
      <c r="GK1721" s="49"/>
      <c r="GL1721" s="49"/>
      <c r="GM1721" s="49"/>
      <c r="GN1721" s="49"/>
      <c r="GO1721" s="49"/>
      <c r="GP1721" s="49"/>
      <c r="GQ1721" s="49"/>
      <c r="GR1721" s="49"/>
      <c r="GS1721" s="49"/>
      <c r="GT1721" s="49"/>
      <c r="GU1721" s="49"/>
      <c r="GV1721" s="49"/>
      <c r="GW1721" s="49"/>
      <c r="GX1721" s="49"/>
      <c r="GY1721" s="49"/>
      <c r="GZ1721" s="49"/>
      <c r="HA1721" s="49"/>
      <c r="HB1721" s="49"/>
      <c r="HC1721" s="49"/>
      <c r="HD1721" s="49"/>
      <c r="HE1721" s="49"/>
      <c r="HF1721" s="49"/>
      <c r="HG1721" s="49"/>
      <c r="HH1721" s="49"/>
      <c r="HI1721" s="49"/>
      <c r="HJ1721" s="49"/>
      <c r="HK1721" s="49"/>
      <c r="HL1721" s="49"/>
      <c r="HM1721" s="49"/>
      <c r="HN1721" s="49"/>
      <c r="HO1721" s="49"/>
      <c r="HP1721" s="49"/>
      <c r="HQ1721" s="49"/>
      <c r="HR1721" s="49"/>
      <c r="HS1721" s="49"/>
      <c r="HT1721" s="49"/>
      <c r="HU1721" s="49"/>
      <c r="HV1721" s="49"/>
      <c r="HW1721" s="49"/>
      <c r="HX1721" s="49"/>
      <c r="HY1721" s="49"/>
      <c r="HZ1721" s="49"/>
      <c r="IA1721" s="49"/>
      <c r="IB1721" s="49"/>
      <c r="IC1721" s="49"/>
      <c r="ID1721" s="49"/>
      <c r="IE1721" s="49"/>
      <c r="IF1721" s="49"/>
      <c r="IG1721" s="49"/>
      <c r="IH1721" s="49"/>
      <c r="II1721" s="49"/>
      <c r="IJ1721" s="49"/>
      <c r="IK1721" s="49"/>
      <c r="IL1721" s="49"/>
      <c r="IM1721" s="49"/>
      <c r="IN1721" s="49"/>
      <c r="IO1721" s="49"/>
      <c r="IP1721" s="49"/>
      <c r="IQ1721" s="49"/>
      <c r="IR1721" s="49"/>
      <c r="IS1721" s="49"/>
      <c r="IT1721" s="49"/>
      <c r="IU1721" s="49"/>
      <c r="IV1721" s="49"/>
      <c r="IW1721" s="49"/>
      <c r="IX1721" s="49"/>
      <c r="IY1721" s="49"/>
      <c r="IZ1721" s="49"/>
      <c r="JA1721" s="49"/>
      <c r="JB1721" s="49"/>
      <c r="JC1721" s="49"/>
      <c r="JD1721" s="49"/>
      <c r="JE1721" s="49"/>
      <c r="JF1721" s="49"/>
      <c r="JG1721" s="49"/>
      <c r="JH1721" s="49"/>
      <c r="JI1721" s="49"/>
      <c r="JJ1721" s="49"/>
      <c r="JK1721" s="49"/>
      <c r="JL1721" s="49"/>
      <c r="JM1721" s="49"/>
      <c r="JN1721" s="49"/>
      <c r="JO1721" s="49"/>
      <c r="JP1721" s="49"/>
      <c r="JQ1721" s="49"/>
      <c r="JR1721" s="49"/>
      <c r="JS1721" s="49"/>
      <c r="JT1721" s="49"/>
      <c r="JU1721" s="49"/>
      <c r="JV1721" s="49"/>
      <c r="JW1721" s="49"/>
      <c r="JX1721" s="49"/>
      <c r="JY1721" s="49"/>
      <c r="JZ1721" s="49"/>
      <c r="KA1721" s="49"/>
      <c r="KB1721" s="49"/>
      <c r="KC1721" s="49"/>
      <c r="KD1721" s="49"/>
      <c r="KE1721" s="49"/>
      <c r="KF1721" s="49"/>
      <c r="KG1721" s="49"/>
      <c r="KH1721" s="49"/>
      <c r="KI1721" s="49"/>
      <c r="KJ1721" s="49"/>
      <c r="KK1721" s="49"/>
      <c r="KL1721" s="49"/>
      <c r="KM1721" s="49"/>
      <c r="KN1721" s="49"/>
      <c r="KO1721" s="49"/>
      <c r="KP1721" s="49"/>
      <c r="KQ1721" s="49"/>
      <c r="KR1721" s="49"/>
      <c r="KS1721" s="49"/>
      <c r="KT1721" s="49"/>
      <c r="KU1721" s="49"/>
      <c r="KV1721" s="49"/>
      <c r="KW1721" s="49"/>
      <c r="KX1721" s="49"/>
      <c r="KY1721" s="49"/>
      <c r="KZ1721" s="49"/>
      <c r="LA1721" s="49"/>
      <c r="LB1721" s="49"/>
      <c r="LC1721" s="49"/>
      <c r="LD1721" s="49"/>
      <c r="LE1721" s="49"/>
      <c r="LF1721" s="49"/>
      <c r="LG1721" s="49"/>
      <c r="LH1721" s="49"/>
      <c r="LI1721" s="49"/>
      <c r="LJ1721" s="49"/>
      <c r="LK1721" s="49"/>
    </row>
    <row r="1722" spans="1:323" s="36" customFormat="1" ht="14.25" customHeight="1">
      <c r="A1722" s="54">
        <v>1578</v>
      </c>
      <c r="B1722" s="23">
        <v>142</v>
      </c>
      <c r="C1722" s="23" t="s">
        <v>33</v>
      </c>
      <c r="D1722" s="32" t="s">
        <v>5539</v>
      </c>
      <c r="E1722" s="23" t="s">
        <v>2860</v>
      </c>
      <c r="F1722" s="23" t="s">
        <v>5540</v>
      </c>
      <c r="G1722" s="23" t="s">
        <v>5541</v>
      </c>
      <c r="H1722" s="25">
        <v>21</v>
      </c>
      <c r="I1722" s="25">
        <v>83.8</v>
      </c>
      <c r="J1722" s="26">
        <v>21</v>
      </c>
      <c r="K1722" s="26">
        <v>1759.8</v>
      </c>
      <c r="L1722" s="27">
        <v>0</v>
      </c>
      <c r="M1722" s="27">
        <v>88</v>
      </c>
      <c r="N1722" s="27">
        <v>0</v>
      </c>
      <c r="O1722" s="27">
        <v>0</v>
      </c>
      <c r="P1722" s="27">
        <v>88</v>
      </c>
      <c r="Q1722" s="55"/>
      <c r="R1722" s="27">
        <f t="shared" si="186"/>
        <v>0</v>
      </c>
      <c r="S1722" s="56" t="str">
        <f t="shared" si="189"/>
        <v>×</v>
      </c>
      <c r="T1722" s="56" t="str">
        <f t="shared" si="190"/>
        <v>×</v>
      </c>
      <c r="U1722" s="56" t="str">
        <f t="shared" si="191"/>
        <v>×</v>
      </c>
      <c r="V1722" s="57" t="str">
        <f t="shared" si="187"/>
        <v/>
      </c>
      <c r="W1722" s="58">
        <f t="shared" si="185"/>
        <v>0</v>
      </c>
      <c r="X1722" s="54">
        <f t="shared" si="188"/>
        <v>142</v>
      </c>
      <c r="Y1722" s="59"/>
      <c r="Z1722" s="42"/>
      <c r="AA1722" s="42"/>
      <c r="AB1722" s="42"/>
      <c r="AC1722" s="42"/>
      <c r="AD1722" s="42"/>
      <c r="AE1722" s="42"/>
      <c r="AF1722" s="42"/>
      <c r="AG1722" s="42"/>
      <c r="AH1722" s="42"/>
      <c r="AI1722" s="42"/>
      <c r="AJ1722" s="42"/>
      <c r="AK1722" s="42"/>
      <c r="AL1722" s="42"/>
      <c r="AM1722" s="42"/>
      <c r="AN1722" s="42"/>
      <c r="AO1722" s="42"/>
      <c r="AP1722" s="42"/>
      <c r="AQ1722" s="42"/>
      <c r="AR1722" s="42"/>
      <c r="AS1722" s="49"/>
      <c r="AT1722" s="49"/>
      <c r="AU1722" s="49"/>
      <c r="AV1722" s="49"/>
      <c r="AW1722" s="49"/>
      <c r="AX1722" s="49"/>
      <c r="AY1722" s="49"/>
      <c r="AZ1722" s="49"/>
      <c r="BA1722" s="49"/>
      <c r="BB1722" s="49"/>
      <c r="BC1722" s="49"/>
      <c r="BD1722" s="49"/>
      <c r="BE1722" s="49"/>
      <c r="BF1722" s="49"/>
      <c r="BG1722" s="49"/>
      <c r="BH1722" s="49"/>
      <c r="BI1722" s="49"/>
      <c r="BJ1722" s="49"/>
      <c r="BK1722" s="49"/>
      <c r="BL1722" s="49"/>
      <c r="BM1722" s="49"/>
      <c r="BN1722" s="49"/>
      <c r="BO1722" s="49"/>
      <c r="BP1722" s="49"/>
      <c r="BQ1722" s="49"/>
      <c r="BR1722" s="49"/>
      <c r="BS1722" s="49"/>
      <c r="BT1722" s="49"/>
      <c r="BU1722" s="49"/>
      <c r="BV1722" s="49"/>
      <c r="BW1722" s="49"/>
      <c r="BX1722" s="49"/>
      <c r="BY1722" s="49"/>
      <c r="BZ1722" s="49"/>
      <c r="CA1722" s="49"/>
      <c r="CB1722" s="49"/>
      <c r="CC1722" s="49"/>
      <c r="CD1722" s="49"/>
      <c r="CE1722" s="49"/>
      <c r="CF1722" s="49"/>
      <c r="CG1722" s="49"/>
      <c r="CH1722" s="49"/>
      <c r="CI1722" s="49"/>
      <c r="CJ1722" s="49"/>
      <c r="CK1722" s="49"/>
      <c r="CL1722" s="49"/>
      <c r="CM1722" s="49"/>
      <c r="CN1722" s="49"/>
      <c r="CO1722" s="49"/>
      <c r="CP1722" s="49"/>
      <c r="CQ1722" s="49"/>
      <c r="CR1722" s="49"/>
      <c r="CS1722" s="49"/>
      <c r="CT1722" s="49"/>
      <c r="CU1722" s="49"/>
      <c r="CV1722" s="49"/>
      <c r="CW1722" s="49"/>
      <c r="CX1722" s="49"/>
      <c r="CY1722" s="49"/>
      <c r="CZ1722" s="49"/>
      <c r="DA1722" s="49"/>
      <c r="DB1722" s="49"/>
      <c r="DC1722" s="49"/>
      <c r="DD1722" s="49"/>
      <c r="DE1722" s="49"/>
      <c r="DF1722" s="49"/>
      <c r="DG1722" s="49"/>
      <c r="DH1722" s="49"/>
      <c r="DI1722" s="49"/>
      <c r="DJ1722" s="49"/>
      <c r="DK1722" s="49"/>
      <c r="DL1722" s="49"/>
      <c r="DM1722" s="49"/>
      <c r="DN1722" s="49"/>
      <c r="DO1722" s="49"/>
      <c r="DP1722" s="49"/>
      <c r="DQ1722" s="49"/>
      <c r="DR1722" s="49"/>
      <c r="DS1722" s="49"/>
      <c r="DT1722" s="49"/>
      <c r="DU1722" s="49"/>
      <c r="DV1722" s="49"/>
      <c r="DW1722" s="49"/>
      <c r="DX1722" s="49"/>
      <c r="DY1722" s="49"/>
      <c r="DZ1722" s="49"/>
      <c r="EA1722" s="49"/>
      <c r="EB1722" s="49"/>
      <c r="EC1722" s="49"/>
      <c r="ED1722" s="49"/>
      <c r="EE1722" s="49"/>
      <c r="EF1722" s="49"/>
      <c r="EG1722" s="49"/>
      <c r="EH1722" s="49"/>
      <c r="EI1722" s="49"/>
      <c r="EJ1722" s="49"/>
      <c r="EK1722" s="49"/>
      <c r="EL1722" s="49"/>
      <c r="EM1722" s="49"/>
      <c r="EN1722" s="49"/>
      <c r="EO1722" s="49"/>
      <c r="EP1722" s="49"/>
      <c r="EQ1722" s="49"/>
      <c r="ER1722" s="49"/>
      <c r="ES1722" s="49"/>
      <c r="ET1722" s="49"/>
      <c r="EU1722" s="49"/>
      <c r="EV1722" s="49"/>
      <c r="EW1722" s="49"/>
      <c r="EX1722" s="49"/>
      <c r="EY1722" s="49"/>
      <c r="EZ1722" s="49"/>
      <c r="FA1722" s="49"/>
      <c r="FB1722" s="49"/>
      <c r="FC1722" s="49"/>
      <c r="FD1722" s="49"/>
      <c r="FE1722" s="49"/>
      <c r="FF1722" s="49"/>
      <c r="FG1722" s="49"/>
      <c r="FH1722" s="49"/>
      <c r="FI1722" s="49"/>
      <c r="FJ1722" s="49"/>
      <c r="FK1722" s="49"/>
      <c r="FL1722" s="49"/>
      <c r="FM1722" s="49"/>
      <c r="FN1722" s="49"/>
      <c r="FO1722" s="49"/>
      <c r="FP1722" s="49"/>
      <c r="FQ1722" s="49"/>
      <c r="FR1722" s="49"/>
      <c r="FS1722" s="49"/>
      <c r="FT1722" s="49"/>
      <c r="FU1722" s="49"/>
      <c r="FV1722" s="49"/>
      <c r="FW1722" s="49"/>
      <c r="FX1722" s="49"/>
      <c r="FY1722" s="49"/>
      <c r="FZ1722" s="49"/>
      <c r="GA1722" s="49"/>
      <c r="GB1722" s="49"/>
      <c r="GC1722" s="49"/>
      <c r="GD1722" s="49"/>
      <c r="GE1722" s="49"/>
      <c r="GF1722" s="49"/>
      <c r="GG1722" s="49"/>
      <c r="GH1722" s="49"/>
      <c r="GI1722" s="49"/>
      <c r="GJ1722" s="49"/>
      <c r="GK1722" s="49"/>
      <c r="GL1722" s="49"/>
      <c r="GM1722" s="49"/>
      <c r="GN1722" s="49"/>
      <c r="GO1722" s="49"/>
      <c r="GP1722" s="49"/>
      <c r="GQ1722" s="49"/>
      <c r="GR1722" s="49"/>
      <c r="GS1722" s="49"/>
      <c r="GT1722" s="49"/>
      <c r="GU1722" s="49"/>
      <c r="GV1722" s="49"/>
      <c r="GW1722" s="49"/>
      <c r="GX1722" s="49"/>
      <c r="GY1722" s="49"/>
      <c r="GZ1722" s="49"/>
      <c r="HA1722" s="49"/>
      <c r="HB1722" s="49"/>
      <c r="HC1722" s="49"/>
      <c r="HD1722" s="49"/>
      <c r="HE1722" s="49"/>
      <c r="HF1722" s="49"/>
      <c r="HG1722" s="49"/>
      <c r="HH1722" s="49"/>
      <c r="HI1722" s="49"/>
      <c r="HJ1722" s="49"/>
      <c r="HK1722" s="49"/>
      <c r="HL1722" s="49"/>
      <c r="HM1722" s="49"/>
      <c r="HN1722" s="49"/>
      <c r="HO1722" s="49"/>
      <c r="HP1722" s="49"/>
      <c r="HQ1722" s="49"/>
      <c r="HR1722" s="49"/>
      <c r="HS1722" s="49"/>
      <c r="HT1722" s="49"/>
      <c r="HU1722" s="49"/>
      <c r="HV1722" s="49"/>
      <c r="HW1722" s="49"/>
      <c r="HX1722" s="49"/>
      <c r="HY1722" s="49"/>
      <c r="HZ1722" s="49"/>
      <c r="IA1722" s="49"/>
      <c r="IB1722" s="49"/>
      <c r="IC1722" s="49"/>
      <c r="ID1722" s="49"/>
      <c r="IE1722" s="49"/>
      <c r="IF1722" s="49"/>
      <c r="IG1722" s="49"/>
      <c r="IH1722" s="49"/>
      <c r="II1722" s="49"/>
      <c r="IJ1722" s="49"/>
      <c r="IK1722" s="49"/>
      <c r="IL1722" s="49"/>
      <c r="IM1722" s="49"/>
      <c r="IN1722" s="49"/>
      <c r="IO1722" s="49"/>
      <c r="IP1722" s="49"/>
      <c r="IQ1722" s="49"/>
      <c r="IR1722" s="49"/>
      <c r="IS1722" s="49"/>
      <c r="IT1722" s="49"/>
      <c r="IU1722" s="49"/>
      <c r="IV1722" s="49"/>
      <c r="IW1722" s="49"/>
      <c r="IX1722" s="49"/>
      <c r="IY1722" s="49"/>
      <c r="IZ1722" s="49"/>
      <c r="JA1722" s="49"/>
      <c r="JB1722" s="49"/>
      <c r="JC1722" s="49"/>
      <c r="JD1722" s="49"/>
      <c r="JE1722" s="49"/>
      <c r="JF1722" s="49"/>
      <c r="JG1722" s="49"/>
      <c r="JH1722" s="49"/>
      <c r="JI1722" s="49"/>
      <c r="JJ1722" s="49"/>
      <c r="JK1722" s="49"/>
      <c r="JL1722" s="49"/>
      <c r="JM1722" s="49"/>
      <c r="JN1722" s="49"/>
      <c r="JO1722" s="49"/>
      <c r="JP1722" s="49"/>
      <c r="JQ1722" s="49"/>
      <c r="JR1722" s="49"/>
      <c r="JS1722" s="49"/>
      <c r="JT1722" s="49"/>
      <c r="JU1722" s="49"/>
      <c r="JV1722" s="49"/>
      <c r="JW1722" s="49"/>
      <c r="JX1722" s="49"/>
      <c r="JY1722" s="49"/>
      <c r="JZ1722" s="49"/>
      <c r="KA1722" s="49"/>
      <c r="KB1722" s="49"/>
      <c r="KC1722" s="49"/>
      <c r="KD1722" s="49"/>
      <c r="KE1722" s="49"/>
      <c r="KF1722" s="49"/>
      <c r="KG1722" s="49"/>
      <c r="KH1722" s="49"/>
      <c r="KI1722" s="49"/>
      <c r="KJ1722" s="49"/>
      <c r="KK1722" s="49"/>
      <c r="KL1722" s="49"/>
      <c r="KM1722" s="49"/>
      <c r="KN1722" s="49"/>
      <c r="KO1722" s="49"/>
      <c r="KP1722" s="49"/>
      <c r="KQ1722" s="49"/>
      <c r="KR1722" s="49"/>
      <c r="KS1722" s="49"/>
      <c r="KT1722" s="49"/>
      <c r="KU1722" s="49"/>
      <c r="KV1722" s="49"/>
      <c r="KW1722" s="49"/>
      <c r="KX1722" s="49"/>
      <c r="KY1722" s="49"/>
      <c r="KZ1722" s="49"/>
      <c r="LA1722" s="49"/>
      <c r="LB1722" s="49"/>
      <c r="LC1722" s="49"/>
      <c r="LD1722" s="49"/>
      <c r="LE1722" s="49"/>
      <c r="LF1722" s="49"/>
      <c r="LG1722" s="49"/>
      <c r="LH1722" s="49"/>
      <c r="LI1722" s="49"/>
      <c r="LJ1722" s="49"/>
      <c r="LK1722" s="49"/>
    </row>
    <row r="1723" spans="1:323" s="36" customFormat="1" ht="14.25" customHeight="1">
      <c r="A1723" s="54">
        <v>1579</v>
      </c>
      <c r="B1723" s="23">
        <v>142</v>
      </c>
      <c r="C1723" s="23" t="s">
        <v>33</v>
      </c>
      <c r="D1723" s="32" t="s">
        <v>2880</v>
      </c>
      <c r="E1723" s="23" t="s">
        <v>2860</v>
      </c>
      <c r="F1723" s="23" t="s">
        <v>2881</v>
      </c>
      <c r="G1723" s="23" t="s">
        <v>813</v>
      </c>
      <c r="H1723" s="25">
        <v>1</v>
      </c>
      <c r="I1723" s="25">
        <v>39.5</v>
      </c>
      <c r="J1723" s="26">
        <v>10</v>
      </c>
      <c r="K1723" s="26">
        <v>395</v>
      </c>
      <c r="L1723" s="27">
        <v>6</v>
      </c>
      <c r="M1723" s="27">
        <v>0</v>
      </c>
      <c r="N1723" s="27">
        <v>8</v>
      </c>
      <c r="O1723" s="27">
        <v>0</v>
      </c>
      <c r="P1723" s="27">
        <v>14</v>
      </c>
      <c r="Q1723" s="55"/>
      <c r="R1723" s="27">
        <f t="shared" si="186"/>
        <v>0</v>
      </c>
      <c r="S1723" s="56" t="str">
        <f t="shared" si="189"/>
        <v>×</v>
      </c>
      <c r="T1723" s="56" t="str">
        <f t="shared" si="190"/>
        <v>×</v>
      </c>
      <c r="U1723" s="56" t="str">
        <f t="shared" si="191"/>
        <v>×</v>
      </c>
      <c r="V1723" s="57" t="str">
        <f t="shared" si="187"/>
        <v/>
      </c>
      <c r="W1723" s="58">
        <f t="shared" si="185"/>
        <v>0</v>
      </c>
      <c r="X1723" s="54">
        <f t="shared" si="188"/>
        <v>142</v>
      </c>
      <c r="Y1723" s="59"/>
      <c r="Z1723" s="42"/>
      <c r="AA1723" s="42"/>
      <c r="AB1723" s="42"/>
      <c r="AC1723" s="42"/>
      <c r="AD1723" s="42"/>
      <c r="AE1723" s="42"/>
      <c r="AF1723" s="42"/>
      <c r="AG1723" s="42"/>
      <c r="AH1723" s="42"/>
      <c r="AI1723" s="42"/>
      <c r="AJ1723" s="42"/>
      <c r="AK1723" s="42"/>
      <c r="AL1723" s="42"/>
      <c r="AM1723" s="42"/>
      <c r="AN1723" s="42"/>
      <c r="AO1723" s="42"/>
      <c r="AP1723" s="42"/>
      <c r="AQ1723" s="42"/>
      <c r="AR1723" s="42"/>
      <c r="AS1723" s="49"/>
      <c r="AT1723" s="49"/>
      <c r="AU1723" s="49"/>
      <c r="AV1723" s="49"/>
      <c r="AW1723" s="49"/>
      <c r="AX1723" s="49"/>
      <c r="AY1723" s="49"/>
      <c r="AZ1723" s="49"/>
      <c r="BA1723" s="49"/>
      <c r="BB1723" s="49"/>
      <c r="BC1723" s="49"/>
      <c r="BD1723" s="49"/>
      <c r="BE1723" s="49"/>
      <c r="BF1723" s="49"/>
      <c r="BG1723" s="49"/>
      <c r="BH1723" s="49"/>
      <c r="BI1723" s="49"/>
      <c r="BJ1723" s="49"/>
      <c r="BK1723" s="49"/>
      <c r="BL1723" s="49"/>
      <c r="BM1723" s="49"/>
      <c r="BN1723" s="49"/>
      <c r="BO1723" s="49"/>
      <c r="BP1723" s="49"/>
      <c r="BQ1723" s="49"/>
      <c r="BR1723" s="49"/>
      <c r="BS1723" s="49"/>
      <c r="BT1723" s="49"/>
      <c r="BU1723" s="49"/>
      <c r="BV1723" s="49"/>
      <c r="BW1723" s="49"/>
      <c r="BX1723" s="49"/>
      <c r="BY1723" s="49"/>
      <c r="BZ1723" s="49"/>
      <c r="CA1723" s="49"/>
      <c r="CB1723" s="49"/>
      <c r="CC1723" s="49"/>
      <c r="CD1723" s="49"/>
      <c r="CE1723" s="49"/>
      <c r="CF1723" s="49"/>
      <c r="CG1723" s="49"/>
      <c r="CH1723" s="49"/>
      <c r="CI1723" s="49"/>
      <c r="CJ1723" s="49"/>
      <c r="CK1723" s="49"/>
      <c r="CL1723" s="49"/>
      <c r="CM1723" s="49"/>
      <c r="CN1723" s="49"/>
      <c r="CO1723" s="49"/>
      <c r="CP1723" s="49"/>
      <c r="CQ1723" s="49"/>
      <c r="CR1723" s="49"/>
      <c r="CS1723" s="49"/>
      <c r="CT1723" s="49"/>
      <c r="CU1723" s="49"/>
      <c r="CV1723" s="49"/>
      <c r="CW1723" s="49"/>
      <c r="CX1723" s="49"/>
      <c r="CY1723" s="49"/>
      <c r="CZ1723" s="49"/>
      <c r="DA1723" s="49"/>
      <c r="DB1723" s="49"/>
      <c r="DC1723" s="49"/>
      <c r="DD1723" s="49"/>
      <c r="DE1723" s="49"/>
      <c r="DF1723" s="49"/>
      <c r="DG1723" s="49"/>
      <c r="DH1723" s="49"/>
      <c r="DI1723" s="49"/>
      <c r="DJ1723" s="49"/>
      <c r="DK1723" s="49"/>
      <c r="DL1723" s="49"/>
      <c r="DM1723" s="49"/>
      <c r="DN1723" s="49"/>
      <c r="DO1723" s="49"/>
      <c r="DP1723" s="49"/>
      <c r="DQ1723" s="49"/>
      <c r="DR1723" s="49"/>
      <c r="DS1723" s="49"/>
      <c r="DT1723" s="49"/>
      <c r="DU1723" s="49"/>
      <c r="DV1723" s="49"/>
      <c r="DW1723" s="49"/>
      <c r="DX1723" s="49"/>
      <c r="DY1723" s="49"/>
      <c r="DZ1723" s="49"/>
      <c r="EA1723" s="49"/>
      <c r="EB1723" s="49"/>
      <c r="EC1723" s="49"/>
      <c r="ED1723" s="49"/>
      <c r="EE1723" s="49"/>
      <c r="EF1723" s="49"/>
      <c r="EG1723" s="49"/>
      <c r="EH1723" s="49"/>
      <c r="EI1723" s="49"/>
      <c r="EJ1723" s="49"/>
      <c r="EK1723" s="49"/>
      <c r="EL1723" s="49"/>
      <c r="EM1723" s="49"/>
      <c r="EN1723" s="49"/>
      <c r="EO1723" s="49"/>
      <c r="EP1723" s="49"/>
      <c r="EQ1723" s="49"/>
      <c r="ER1723" s="49"/>
      <c r="ES1723" s="49"/>
      <c r="ET1723" s="49"/>
      <c r="EU1723" s="49"/>
      <c r="EV1723" s="49"/>
      <c r="EW1723" s="49"/>
      <c r="EX1723" s="49"/>
      <c r="EY1723" s="49"/>
      <c r="EZ1723" s="49"/>
      <c r="FA1723" s="49"/>
      <c r="FB1723" s="49"/>
      <c r="FC1723" s="49"/>
      <c r="FD1723" s="49"/>
      <c r="FE1723" s="49"/>
      <c r="FF1723" s="49"/>
      <c r="FG1723" s="49"/>
      <c r="FH1723" s="49"/>
      <c r="FI1723" s="49"/>
      <c r="FJ1723" s="49"/>
      <c r="FK1723" s="49"/>
      <c r="FL1723" s="49"/>
      <c r="FM1723" s="49"/>
      <c r="FN1723" s="49"/>
      <c r="FO1723" s="49"/>
      <c r="FP1723" s="49"/>
      <c r="FQ1723" s="49"/>
      <c r="FR1723" s="49"/>
      <c r="FS1723" s="49"/>
      <c r="FT1723" s="49"/>
      <c r="FU1723" s="49"/>
      <c r="FV1723" s="49"/>
      <c r="FW1723" s="49"/>
      <c r="FX1723" s="49"/>
      <c r="FY1723" s="49"/>
      <c r="FZ1723" s="49"/>
      <c r="GA1723" s="49"/>
      <c r="GB1723" s="49"/>
      <c r="GC1723" s="49"/>
      <c r="GD1723" s="49"/>
      <c r="GE1723" s="49"/>
      <c r="GF1723" s="49"/>
      <c r="GG1723" s="49"/>
      <c r="GH1723" s="49"/>
      <c r="GI1723" s="49"/>
      <c r="GJ1723" s="49"/>
      <c r="GK1723" s="49"/>
      <c r="GL1723" s="49"/>
      <c r="GM1723" s="49"/>
      <c r="GN1723" s="49"/>
      <c r="GO1723" s="49"/>
      <c r="GP1723" s="49"/>
      <c r="GQ1723" s="49"/>
      <c r="GR1723" s="49"/>
      <c r="GS1723" s="49"/>
      <c r="GT1723" s="49"/>
      <c r="GU1723" s="49"/>
      <c r="GV1723" s="49"/>
      <c r="GW1723" s="49"/>
      <c r="GX1723" s="49"/>
      <c r="GY1723" s="49"/>
      <c r="GZ1723" s="49"/>
      <c r="HA1723" s="49"/>
      <c r="HB1723" s="49"/>
      <c r="HC1723" s="49"/>
      <c r="HD1723" s="49"/>
      <c r="HE1723" s="49"/>
      <c r="HF1723" s="49"/>
      <c r="HG1723" s="49"/>
      <c r="HH1723" s="49"/>
      <c r="HI1723" s="49"/>
      <c r="HJ1723" s="49"/>
      <c r="HK1723" s="49"/>
      <c r="HL1723" s="49"/>
      <c r="HM1723" s="49"/>
      <c r="HN1723" s="49"/>
      <c r="HO1723" s="49"/>
      <c r="HP1723" s="49"/>
      <c r="HQ1723" s="49"/>
      <c r="HR1723" s="49"/>
      <c r="HS1723" s="49"/>
      <c r="HT1723" s="49"/>
      <c r="HU1723" s="49"/>
      <c r="HV1723" s="49"/>
      <c r="HW1723" s="49"/>
      <c r="HX1723" s="49"/>
      <c r="HY1723" s="49"/>
      <c r="HZ1723" s="49"/>
      <c r="IA1723" s="49"/>
      <c r="IB1723" s="49"/>
      <c r="IC1723" s="49"/>
      <c r="ID1723" s="49"/>
      <c r="IE1723" s="49"/>
      <c r="IF1723" s="49"/>
      <c r="IG1723" s="49"/>
      <c r="IH1723" s="49"/>
      <c r="II1723" s="49"/>
      <c r="IJ1723" s="49"/>
      <c r="IK1723" s="49"/>
      <c r="IL1723" s="49"/>
      <c r="IM1723" s="49"/>
      <c r="IN1723" s="49"/>
      <c r="IO1723" s="49"/>
      <c r="IP1723" s="49"/>
      <c r="IQ1723" s="49"/>
      <c r="IR1723" s="49"/>
      <c r="IS1723" s="49"/>
      <c r="IT1723" s="49"/>
      <c r="IU1723" s="49"/>
      <c r="IV1723" s="49"/>
      <c r="IW1723" s="49"/>
      <c r="IX1723" s="49"/>
      <c r="IY1723" s="49"/>
      <c r="IZ1723" s="49"/>
      <c r="JA1723" s="49"/>
      <c r="JB1723" s="49"/>
      <c r="JC1723" s="49"/>
      <c r="JD1723" s="49"/>
      <c r="JE1723" s="49"/>
      <c r="JF1723" s="49"/>
      <c r="JG1723" s="49"/>
      <c r="JH1723" s="49"/>
      <c r="JI1723" s="49"/>
      <c r="JJ1723" s="49"/>
      <c r="JK1723" s="49"/>
      <c r="JL1723" s="49"/>
      <c r="JM1723" s="49"/>
      <c r="JN1723" s="49"/>
      <c r="JO1723" s="49"/>
      <c r="JP1723" s="49"/>
      <c r="JQ1723" s="49"/>
      <c r="JR1723" s="49"/>
      <c r="JS1723" s="49"/>
      <c r="JT1723" s="49"/>
      <c r="JU1723" s="49"/>
      <c r="JV1723" s="49"/>
      <c r="JW1723" s="49"/>
      <c r="JX1723" s="49"/>
      <c r="JY1723" s="49"/>
      <c r="JZ1723" s="49"/>
      <c r="KA1723" s="49"/>
      <c r="KB1723" s="49"/>
      <c r="KC1723" s="49"/>
      <c r="KD1723" s="49"/>
      <c r="KE1723" s="49"/>
      <c r="KF1723" s="49"/>
      <c r="KG1723" s="49"/>
      <c r="KH1723" s="49"/>
      <c r="KI1723" s="49"/>
      <c r="KJ1723" s="49"/>
      <c r="KK1723" s="49"/>
      <c r="KL1723" s="49"/>
      <c r="KM1723" s="49"/>
      <c r="KN1723" s="49"/>
      <c r="KO1723" s="49"/>
      <c r="KP1723" s="49"/>
      <c r="KQ1723" s="49"/>
      <c r="KR1723" s="49"/>
      <c r="KS1723" s="49"/>
      <c r="KT1723" s="49"/>
      <c r="KU1723" s="49"/>
      <c r="KV1723" s="49"/>
      <c r="KW1723" s="49"/>
      <c r="KX1723" s="49"/>
      <c r="KY1723" s="49"/>
      <c r="KZ1723" s="49"/>
      <c r="LA1723" s="49"/>
      <c r="LB1723" s="49"/>
      <c r="LC1723" s="49"/>
      <c r="LD1723" s="49"/>
      <c r="LE1723" s="49"/>
      <c r="LF1723" s="49"/>
      <c r="LG1723" s="49"/>
      <c r="LH1723" s="49"/>
      <c r="LI1723" s="49"/>
      <c r="LJ1723" s="49"/>
      <c r="LK1723" s="49"/>
    </row>
    <row r="1724" spans="1:323" ht="14.25" customHeight="1">
      <c r="A1724" s="54">
        <v>1580</v>
      </c>
      <c r="B1724" s="23">
        <v>142</v>
      </c>
      <c r="C1724" s="23" t="s">
        <v>33</v>
      </c>
      <c r="D1724" s="32" t="s">
        <v>2893</v>
      </c>
      <c r="E1724" s="23" t="s">
        <v>2860</v>
      </c>
      <c r="F1724" s="23" t="s">
        <v>2894</v>
      </c>
      <c r="G1724" s="23" t="s">
        <v>2895</v>
      </c>
      <c r="H1724" s="25">
        <v>1008</v>
      </c>
      <c r="I1724" s="25">
        <v>6.3</v>
      </c>
      <c r="J1724" s="26">
        <v>1008</v>
      </c>
      <c r="K1724" s="26">
        <v>6350.4</v>
      </c>
      <c r="L1724" s="27">
        <v>16</v>
      </c>
      <c r="M1724" s="27">
        <v>36</v>
      </c>
      <c r="N1724" s="27">
        <v>0</v>
      </c>
      <c r="O1724" s="27">
        <v>2</v>
      </c>
      <c r="P1724" s="27">
        <v>54</v>
      </c>
      <c r="Q1724" s="55"/>
      <c r="R1724" s="27">
        <f t="shared" si="186"/>
        <v>0</v>
      </c>
      <c r="S1724" s="56" t="str">
        <f t="shared" si="189"/>
        <v>×</v>
      </c>
      <c r="T1724" s="56" t="str">
        <f t="shared" si="190"/>
        <v>×</v>
      </c>
      <c r="U1724" s="56" t="str">
        <f t="shared" si="191"/>
        <v>×</v>
      </c>
      <c r="V1724" s="57" t="str">
        <f t="shared" si="187"/>
        <v/>
      </c>
      <c r="W1724" s="58">
        <f t="shared" si="185"/>
        <v>0</v>
      </c>
      <c r="X1724" s="54">
        <f t="shared" si="188"/>
        <v>142</v>
      </c>
      <c r="Y1724" s="59"/>
    </row>
    <row r="1725" spans="1:323" ht="14.25" customHeight="1">
      <c r="A1725" s="54">
        <v>1581</v>
      </c>
      <c r="B1725" s="23">
        <v>142</v>
      </c>
      <c r="C1725" s="23" t="s">
        <v>33</v>
      </c>
      <c r="D1725" s="32" t="s">
        <v>2876</v>
      </c>
      <c r="E1725" s="23" t="s">
        <v>2860</v>
      </c>
      <c r="F1725" s="23" t="s">
        <v>2877</v>
      </c>
      <c r="G1725" s="23" t="s">
        <v>505</v>
      </c>
      <c r="H1725" s="25">
        <v>1</v>
      </c>
      <c r="I1725" s="25">
        <v>36.700000000000003</v>
      </c>
      <c r="J1725" s="26">
        <v>100</v>
      </c>
      <c r="K1725" s="26">
        <v>3670.0000000000005</v>
      </c>
      <c r="L1725" s="27">
        <v>0</v>
      </c>
      <c r="M1725" s="27">
        <v>0</v>
      </c>
      <c r="N1725" s="27">
        <v>18</v>
      </c>
      <c r="O1725" s="27">
        <v>0</v>
      </c>
      <c r="P1725" s="27">
        <v>18</v>
      </c>
      <c r="Q1725" s="55"/>
      <c r="R1725" s="27">
        <f t="shared" si="186"/>
        <v>0</v>
      </c>
      <c r="S1725" s="56" t="str">
        <f t="shared" si="189"/>
        <v>×</v>
      </c>
      <c r="T1725" s="56" t="str">
        <f t="shared" si="190"/>
        <v>×</v>
      </c>
      <c r="U1725" s="56" t="str">
        <f t="shared" si="191"/>
        <v>×</v>
      </c>
      <c r="V1725" s="57" t="str">
        <f t="shared" si="187"/>
        <v/>
      </c>
      <c r="W1725" s="58">
        <f t="shared" si="185"/>
        <v>0</v>
      </c>
      <c r="X1725" s="54">
        <f t="shared" si="188"/>
        <v>142</v>
      </c>
      <c r="Y1725" s="59"/>
    </row>
    <row r="1726" spans="1:323" ht="14.25" customHeight="1">
      <c r="A1726" s="54">
        <v>1582</v>
      </c>
      <c r="B1726" s="23">
        <v>142</v>
      </c>
      <c r="C1726" s="23" t="s">
        <v>33</v>
      </c>
      <c r="D1726" s="32" t="s">
        <v>2878</v>
      </c>
      <c r="E1726" s="23" t="s">
        <v>2860</v>
      </c>
      <c r="F1726" s="23" t="s">
        <v>2877</v>
      </c>
      <c r="G1726" s="23" t="s">
        <v>2412</v>
      </c>
      <c r="H1726" s="25">
        <v>100</v>
      </c>
      <c r="I1726" s="25">
        <v>36.700000000000003</v>
      </c>
      <c r="J1726" s="26">
        <v>100</v>
      </c>
      <c r="K1726" s="26">
        <v>3670.0000000000005</v>
      </c>
      <c r="L1726" s="27">
        <v>20</v>
      </c>
      <c r="M1726" s="27">
        <v>0</v>
      </c>
      <c r="N1726" s="27">
        <v>0</v>
      </c>
      <c r="O1726" s="27">
        <v>0</v>
      </c>
      <c r="P1726" s="27">
        <v>20</v>
      </c>
      <c r="Q1726" s="55"/>
      <c r="R1726" s="27">
        <f t="shared" si="186"/>
        <v>0</v>
      </c>
      <c r="S1726" s="56" t="str">
        <f t="shared" si="189"/>
        <v>×</v>
      </c>
      <c r="T1726" s="56" t="str">
        <f t="shared" si="190"/>
        <v>×</v>
      </c>
      <c r="U1726" s="56" t="str">
        <f t="shared" si="191"/>
        <v>×</v>
      </c>
      <c r="V1726" s="57" t="str">
        <f t="shared" ref="V1726:V1789" si="192">IF(S1726="○",IF(OR(T1726="×",U1726="×"),"←見積単価（税別）欄には、1以上の整数を入力してください",""),"")</f>
        <v/>
      </c>
      <c r="W1726" s="58">
        <f t="shared" ref="W1726:W1789" si="193">IF(V1726="",0,1)</f>
        <v>0</v>
      </c>
      <c r="X1726" s="54">
        <f t="shared" ref="X1726:X1789" si="194">B1726</f>
        <v>142</v>
      </c>
      <c r="Y1726" s="59"/>
    </row>
    <row r="1727" spans="1:323" ht="14.25" customHeight="1">
      <c r="A1727" s="54">
        <v>1583</v>
      </c>
      <c r="B1727" s="23">
        <v>142</v>
      </c>
      <c r="C1727" s="23" t="s">
        <v>33</v>
      </c>
      <c r="D1727" s="32" t="s">
        <v>6883</v>
      </c>
      <c r="E1727" s="23" t="s">
        <v>2860</v>
      </c>
      <c r="F1727" s="23" t="s">
        <v>2875</v>
      </c>
      <c r="G1727" s="23" t="s">
        <v>735</v>
      </c>
      <c r="H1727" s="25">
        <v>1000</v>
      </c>
      <c r="I1727" s="25">
        <v>11.3</v>
      </c>
      <c r="J1727" s="26">
        <v>1000</v>
      </c>
      <c r="K1727" s="26">
        <v>11300</v>
      </c>
      <c r="L1727" s="27">
        <v>0</v>
      </c>
      <c r="M1727" s="27">
        <v>0</v>
      </c>
      <c r="N1727" s="27">
        <v>4</v>
      </c>
      <c r="O1727" s="27">
        <v>0</v>
      </c>
      <c r="P1727" s="27">
        <v>4</v>
      </c>
      <c r="Q1727" s="55"/>
      <c r="R1727" s="27">
        <f t="shared" ref="R1727:R1790" si="195">P1727*Q1727</f>
        <v>0</v>
      </c>
      <c r="S1727" s="56" t="str">
        <f t="shared" si="189"/>
        <v>×</v>
      </c>
      <c r="T1727" s="56" t="str">
        <f t="shared" si="190"/>
        <v>×</v>
      </c>
      <c r="U1727" s="56" t="str">
        <f t="shared" si="191"/>
        <v>×</v>
      </c>
      <c r="V1727" s="57" t="str">
        <f t="shared" si="192"/>
        <v/>
      </c>
      <c r="W1727" s="58">
        <f t="shared" si="193"/>
        <v>0</v>
      </c>
      <c r="X1727" s="54">
        <f t="shared" si="194"/>
        <v>142</v>
      </c>
      <c r="Y1727" s="59"/>
    </row>
    <row r="1728" spans="1:323" ht="14.25" customHeight="1">
      <c r="A1728" s="54">
        <v>1584</v>
      </c>
      <c r="B1728" s="23">
        <v>142</v>
      </c>
      <c r="C1728" s="23" t="s">
        <v>33</v>
      </c>
      <c r="D1728" s="32" t="s">
        <v>2905</v>
      </c>
      <c r="E1728" s="23" t="s">
        <v>2860</v>
      </c>
      <c r="F1728" s="23" t="s">
        <v>2906</v>
      </c>
      <c r="G1728" s="23" t="s">
        <v>418</v>
      </c>
      <c r="H1728" s="25">
        <v>10</v>
      </c>
      <c r="I1728" s="25">
        <v>12.3</v>
      </c>
      <c r="J1728" s="26">
        <v>100</v>
      </c>
      <c r="K1728" s="26">
        <v>1230</v>
      </c>
      <c r="L1728" s="27">
        <v>18</v>
      </c>
      <c r="M1728" s="27">
        <v>0</v>
      </c>
      <c r="N1728" s="27">
        <v>2</v>
      </c>
      <c r="O1728" s="27">
        <v>6</v>
      </c>
      <c r="P1728" s="27">
        <v>26</v>
      </c>
      <c r="Q1728" s="55"/>
      <c r="R1728" s="27">
        <f t="shared" si="195"/>
        <v>0</v>
      </c>
      <c r="S1728" s="56" t="str">
        <f t="shared" si="189"/>
        <v>×</v>
      </c>
      <c r="T1728" s="56" t="str">
        <f t="shared" si="190"/>
        <v>×</v>
      </c>
      <c r="U1728" s="56" t="str">
        <f t="shared" si="191"/>
        <v>×</v>
      </c>
      <c r="V1728" s="57" t="str">
        <f t="shared" si="192"/>
        <v/>
      </c>
      <c r="W1728" s="58">
        <f t="shared" si="193"/>
        <v>0</v>
      </c>
      <c r="X1728" s="54">
        <f t="shared" si="194"/>
        <v>142</v>
      </c>
      <c r="Y1728" s="59"/>
    </row>
    <row r="1729" spans="1:25" ht="14.25" customHeight="1">
      <c r="A1729" s="54">
        <v>1585</v>
      </c>
      <c r="B1729" s="23">
        <v>142</v>
      </c>
      <c r="C1729" s="23" t="s">
        <v>33</v>
      </c>
      <c r="D1729" s="32" t="s">
        <v>2889</v>
      </c>
      <c r="E1729" s="23" t="s">
        <v>2860</v>
      </c>
      <c r="F1729" s="23" t="s">
        <v>2890</v>
      </c>
      <c r="G1729" s="23" t="s">
        <v>464</v>
      </c>
      <c r="H1729" s="25">
        <v>100</v>
      </c>
      <c r="I1729" s="25">
        <v>21.3</v>
      </c>
      <c r="J1729" s="26">
        <v>100</v>
      </c>
      <c r="K1729" s="26">
        <v>2130</v>
      </c>
      <c r="L1729" s="27">
        <v>6</v>
      </c>
      <c r="M1729" s="27">
        <v>0</v>
      </c>
      <c r="N1729" s="27">
        <v>1</v>
      </c>
      <c r="O1729" s="27">
        <v>0</v>
      </c>
      <c r="P1729" s="27">
        <v>7</v>
      </c>
      <c r="Q1729" s="55"/>
      <c r="R1729" s="27">
        <f t="shared" si="195"/>
        <v>0</v>
      </c>
      <c r="S1729" s="56" t="str">
        <f t="shared" si="189"/>
        <v>×</v>
      </c>
      <c r="T1729" s="56" t="str">
        <f t="shared" si="190"/>
        <v>×</v>
      </c>
      <c r="U1729" s="56" t="str">
        <f t="shared" si="191"/>
        <v>×</v>
      </c>
      <c r="V1729" s="57" t="str">
        <f t="shared" si="192"/>
        <v/>
      </c>
      <c r="W1729" s="58">
        <f t="shared" si="193"/>
        <v>0</v>
      </c>
      <c r="X1729" s="54">
        <f t="shared" si="194"/>
        <v>142</v>
      </c>
      <c r="Y1729" s="59"/>
    </row>
    <row r="1730" spans="1:25" ht="14.25" customHeight="1">
      <c r="A1730" s="54">
        <v>1586</v>
      </c>
      <c r="B1730" s="23">
        <v>142</v>
      </c>
      <c r="C1730" s="23" t="s">
        <v>33</v>
      </c>
      <c r="D1730" s="32" t="s">
        <v>2901</v>
      </c>
      <c r="E1730" s="23" t="s">
        <v>2860</v>
      </c>
      <c r="F1730" s="23" t="s">
        <v>2902</v>
      </c>
      <c r="G1730" s="23" t="s">
        <v>46</v>
      </c>
      <c r="H1730" s="25">
        <v>1</v>
      </c>
      <c r="I1730" s="25">
        <v>23.2</v>
      </c>
      <c r="J1730" s="26">
        <v>50</v>
      </c>
      <c r="K1730" s="26">
        <v>1160</v>
      </c>
      <c r="L1730" s="27">
        <v>40</v>
      </c>
      <c r="M1730" s="27">
        <v>56</v>
      </c>
      <c r="N1730" s="27">
        <v>4</v>
      </c>
      <c r="O1730" s="27">
        <v>12</v>
      </c>
      <c r="P1730" s="27">
        <v>112</v>
      </c>
      <c r="Q1730" s="55"/>
      <c r="R1730" s="27">
        <f t="shared" si="195"/>
        <v>0</v>
      </c>
      <c r="S1730" s="56" t="str">
        <f t="shared" si="189"/>
        <v>×</v>
      </c>
      <c r="T1730" s="56" t="str">
        <f t="shared" si="190"/>
        <v>×</v>
      </c>
      <c r="U1730" s="56" t="str">
        <f t="shared" si="191"/>
        <v>×</v>
      </c>
      <c r="V1730" s="57" t="str">
        <f t="shared" si="192"/>
        <v/>
      </c>
      <c r="W1730" s="58">
        <f t="shared" si="193"/>
        <v>0</v>
      </c>
      <c r="X1730" s="54">
        <f t="shared" si="194"/>
        <v>142</v>
      </c>
      <c r="Y1730" s="59"/>
    </row>
    <row r="1731" spans="1:25" ht="14.25" customHeight="1">
      <c r="A1731" s="54">
        <v>1587</v>
      </c>
      <c r="B1731" s="23">
        <v>142</v>
      </c>
      <c r="C1731" s="23" t="s">
        <v>33</v>
      </c>
      <c r="D1731" s="32" t="s">
        <v>6884</v>
      </c>
      <c r="E1731" s="23" t="s">
        <v>2860</v>
      </c>
      <c r="F1731" s="23" t="s">
        <v>2879</v>
      </c>
      <c r="G1731" s="23" t="s">
        <v>35</v>
      </c>
      <c r="H1731" s="25">
        <v>10</v>
      </c>
      <c r="I1731" s="25">
        <v>27.3</v>
      </c>
      <c r="J1731" s="26">
        <v>50</v>
      </c>
      <c r="K1731" s="26">
        <v>1365</v>
      </c>
      <c r="L1731" s="27">
        <v>2</v>
      </c>
      <c r="M1731" s="27">
        <v>0</v>
      </c>
      <c r="N1731" s="27">
        <v>0</v>
      </c>
      <c r="O1731" s="27">
        <v>0</v>
      </c>
      <c r="P1731" s="27">
        <v>2</v>
      </c>
      <c r="Q1731" s="55"/>
      <c r="R1731" s="27">
        <f t="shared" si="195"/>
        <v>0</v>
      </c>
      <c r="S1731" s="56" t="str">
        <f t="shared" si="189"/>
        <v>×</v>
      </c>
      <c r="T1731" s="56" t="str">
        <f t="shared" si="190"/>
        <v>×</v>
      </c>
      <c r="U1731" s="56" t="str">
        <f t="shared" si="191"/>
        <v>×</v>
      </c>
      <c r="V1731" s="57" t="str">
        <f t="shared" si="192"/>
        <v/>
      </c>
      <c r="W1731" s="58">
        <f t="shared" si="193"/>
        <v>0</v>
      </c>
      <c r="X1731" s="54">
        <f t="shared" si="194"/>
        <v>142</v>
      </c>
      <c r="Y1731" s="59"/>
    </row>
    <row r="1732" spans="1:25" ht="14.25" customHeight="1">
      <c r="A1732" s="54">
        <v>1588</v>
      </c>
      <c r="B1732" s="23">
        <v>142</v>
      </c>
      <c r="C1732" s="23" t="s">
        <v>33</v>
      </c>
      <c r="D1732" s="32" t="s">
        <v>2864</v>
      </c>
      <c r="E1732" s="23" t="s">
        <v>2860</v>
      </c>
      <c r="F1732" s="23" t="s">
        <v>2865</v>
      </c>
      <c r="G1732" s="23" t="s">
        <v>154</v>
      </c>
      <c r="H1732" s="25">
        <v>100</v>
      </c>
      <c r="I1732" s="25">
        <v>7.5</v>
      </c>
      <c r="J1732" s="26">
        <v>100</v>
      </c>
      <c r="K1732" s="26">
        <v>750</v>
      </c>
      <c r="L1732" s="27">
        <v>18</v>
      </c>
      <c r="M1732" s="27">
        <v>0</v>
      </c>
      <c r="N1732" s="27">
        <v>0</v>
      </c>
      <c r="O1732" s="27">
        <v>0</v>
      </c>
      <c r="P1732" s="27">
        <v>18</v>
      </c>
      <c r="Q1732" s="55"/>
      <c r="R1732" s="27">
        <f t="shared" si="195"/>
        <v>0</v>
      </c>
      <c r="S1732" s="56" t="str">
        <f t="shared" ref="S1732:S1795" si="196">IF(Q1732="","×","○")</f>
        <v>×</v>
      </c>
      <c r="T1732" s="56" t="str">
        <f t="shared" ref="T1732:T1795" si="197">IF(Q1732&gt;=1,"○","×")</f>
        <v>×</v>
      </c>
      <c r="U1732" s="56" t="str">
        <f t="shared" ref="U1732:U1795" si="198">IF(ISNUMBER(Q1732),IF(INT(Q1732)=Q1732,"○","×"),"×")</f>
        <v>×</v>
      </c>
      <c r="V1732" s="57" t="str">
        <f t="shared" si="192"/>
        <v/>
      </c>
      <c r="W1732" s="58">
        <f t="shared" si="193"/>
        <v>0</v>
      </c>
      <c r="X1732" s="54">
        <f t="shared" si="194"/>
        <v>142</v>
      </c>
      <c r="Y1732" s="59"/>
    </row>
    <row r="1733" spans="1:25" ht="14.25" customHeight="1">
      <c r="A1733" s="54">
        <v>1589</v>
      </c>
      <c r="B1733" s="23">
        <v>142</v>
      </c>
      <c r="C1733" s="23" t="s">
        <v>33</v>
      </c>
      <c r="D1733" s="32" t="s">
        <v>2886</v>
      </c>
      <c r="E1733" s="23" t="s">
        <v>2860</v>
      </c>
      <c r="F1733" s="23" t="s">
        <v>2887</v>
      </c>
      <c r="G1733" s="23" t="s">
        <v>2888</v>
      </c>
      <c r="H1733" s="25">
        <v>10</v>
      </c>
      <c r="I1733" s="25">
        <v>196</v>
      </c>
      <c r="J1733" s="26">
        <v>10</v>
      </c>
      <c r="K1733" s="26">
        <v>1960</v>
      </c>
      <c r="L1733" s="27">
        <v>14</v>
      </c>
      <c r="M1733" s="27">
        <v>2</v>
      </c>
      <c r="N1733" s="27">
        <v>28</v>
      </c>
      <c r="O1733" s="27">
        <v>0</v>
      </c>
      <c r="P1733" s="27">
        <v>44</v>
      </c>
      <c r="Q1733" s="55"/>
      <c r="R1733" s="27">
        <f t="shared" si="195"/>
        <v>0</v>
      </c>
      <c r="S1733" s="56" t="str">
        <f t="shared" si="196"/>
        <v>×</v>
      </c>
      <c r="T1733" s="56" t="str">
        <f t="shared" si="197"/>
        <v>×</v>
      </c>
      <c r="U1733" s="56" t="str">
        <f t="shared" si="198"/>
        <v>×</v>
      </c>
      <c r="V1733" s="57" t="str">
        <f t="shared" si="192"/>
        <v/>
      </c>
      <c r="W1733" s="58">
        <f t="shared" si="193"/>
        <v>0</v>
      </c>
      <c r="X1733" s="54">
        <f t="shared" si="194"/>
        <v>142</v>
      </c>
      <c r="Y1733" s="59"/>
    </row>
    <row r="1734" spans="1:25" ht="14.25" customHeight="1">
      <c r="A1734" s="54">
        <v>1590</v>
      </c>
      <c r="B1734" s="23">
        <v>142</v>
      </c>
      <c r="C1734" s="23" t="s">
        <v>33</v>
      </c>
      <c r="D1734" s="32" t="s">
        <v>2903</v>
      </c>
      <c r="E1734" s="23" t="s">
        <v>2860</v>
      </c>
      <c r="F1734" s="23" t="s">
        <v>2904</v>
      </c>
      <c r="G1734" s="23" t="s">
        <v>255</v>
      </c>
      <c r="H1734" s="25">
        <v>500</v>
      </c>
      <c r="I1734" s="25">
        <v>5.9</v>
      </c>
      <c r="J1734" s="26">
        <v>500</v>
      </c>
      <c r="K1734" s="26">
        <v>2950</v>
      </c>
      <c r="L1734" s="27">
        <v>2</v>
      </c>
      <c r="M1734" s="27">
        <v>20</v>
      </c>
      <c r="N1734" s="27">
        <v>0</v>
      </c>
      <c r="O1734" s="27">
        <v>0</v>
      </c>
      <c r="P1734" s="27">
        <v>22</v>
      </c>
      <c r="Q1734" s="55"/>
      <c r="R1734" s="27">
        <f t="shared" si="195"/>
        <v>0</v>
      </c>
      <c r="S1734" s="56" t="str">
        <f t="shared" si="196"/>
        <v>×</v>
      </c>
      <c r="T1734" s="56" t="str">
        <f t="shared" si="197"/>
        <v>×</v>
      </c>
      <c r="U1734" s="56" t="str">
        <f t="shared" si="198"/>
        <v>×</v>
      </c>
      <c r="V1734" s="57" t="str">
        <f t="shared" si="192"/>
        <v/>
      </c>
      <c r="W1734" s="58">
        <f t="shared" si="193"/>
        <v>0</v>
      </c>
      <c r="X1734" s="54">
        <f t="shared" si="194"/>
        <v>142</v>
      </c>
      <c r="Y1734" s="59"/>
    </row>
    <row r="1735" spans="1:25" ht="14.25" customHeight="1">
      <c r="A1735" s="54">
        <v>1591</v>
      </c>
      <c r="B1735" s="23">
        <v>142</v>
      </c>
      <c r="C1735" s="23" t="s">
        <v>33</v>
      </c>
      <c r="D1735" s="32" t="s">
        <v>6885</v>
      </c>
      <c r="E1735" s="23" t="s">
        <v>2860</v>
      </c>
      <c r="F1735" s="23" t="s">
        <v>2868</v>
      </c>
      <c r="G1735" s="23" t="s">
        <v>2869</v>
      </c>
      <c r="H1735" s="25">
        <v>10</v>
      </c>
      <c r="I1735" s="25">
        <v>3.8</v>
      </c>
      <c r="J1735" s="26">
        <v>350</v>
      </c>
      <c r="K1735" s="26">
        <v>1330</v>
      </c>
      <c r="L1735" s="27">
        <v>0</v>
      </c>
      <c r="M1735" s="27">
        <v>0</v>
      </c>
      <c r="N1735" s="27">
        <v>2</v>
      </c>
      <c r="O1735" s="27">
        <v>0</v>
      </c>
      <c r="P1735" s="27">
        <v>2</v>
      </c>
      <c r="Q1735" s="55"/>
      <c r="R1735" s="27">
        <f t="shared" si="195"/>
        <v>0</v>
      </c>
      <c r="S1735" s="56" t="str">
        <f t="shared" si="196"/>
        <v>×</v>
      </c>
      <c r="T1735" s="56" t="str">
        <f t="shared" si="197"/>
        <v>×</v>
      </c>
      <c r="U1735" s="56" t="str">
        <f t="shared" si="198"/>
        <v>×</v>
      </c>
      <c r="V1735" s="57" t="str">
        <f t="shared" si="192"/>
        <v/>
      </c>
      <c r="W1735" s="58">
        <f t="shared" si="193"/>
        <v>0</v>
      </c>
      <c r="X1735" s="54">
        <f t="shared" si="194"/>
        <v>142</v>
      </c>
      <c r="Y1735" s="59"/>
    </row>
    <row r="1736" spans="1:25" ht="14.25" customHeight="1">
      <c r="A1736" s="60" t="s">
        <v>6036</v>
      </c>
      <c r="B1736" s="61"/>
      <c r="C1736" s="61"/>
      <c r="D1736" s="62"/>
      <c r="E1736" s="61"/>
      <c r="F1736" s="61"/>
      <c r="G1736" s="61"/>
      <c r="H1736" s="63"/>
      <c r="I1736" s="63"/>
      <c r="J1736" s="64"/>
      <c r="K1736" s="64"/>
      <c r="L1736" s="65"/>
      <c r="M1736" s="65"/>
      <c r="N1736" s="65"/>
      <c r="O1736" s="65"/>
      <c r="P1736" s="65"/>
      <c r="Q1736" s="66" t="str">
        <f>CONCATENATE("項番",B1735," 計")</f>
        <v>項番142 計</v>
      </c>
      <c r="R1736" s="67">
        <f>SUMIF(B:B,B1735,R:R)</f>
        <v>0</v>
      </c>
      <c r="S1736" s="68">
        <f>COUNTIFS($B:$B,$B1735,S:S,"○")</f>
        <v>0</v>
      </c>
      <c r="T1736" s="67"/>
      <c r="U1736" s="67"/>
      <c r="V1736" s="69" t="str">
        <f>IF(S1736=0,"",IF(COUNTIF(B:B,X1736)=S1736,"","この項番で見積単価（税別）が入力されていない品目があります"))</f>
        <v/>
      </c>
      <c r="W1736" s="70">
        <f t="shared" si="193"/>
        <v>0</v>
      </c>
      <c r="X1736" s="60">
        <f>B1735</f>
        <v>142</v>
      </c>
      <c r="Y1736" s="71" t="s">
        <v>293</v>
      </c>
    </row>
    <row r="1737" spans="1:25" ht="14.25" customHeight="1">
      <c r="A1737" s="54">
        <v>1592</v>
      </c>
      <c r="B1737" s="23">
        <v>143</v>
      </c>
      <c r="C1737" s="23" t="s">
        <v>33</v>
      </c>
      <c r="D1737" s="32" t="s">
        <v>6890</v>
      </c>
      <c r="E1737" s="23" t="s">
        <v>6891</v>
      </c>
      <c r="F1737" s="23" t="s">
        <v>6892</v>
      </c>
      <c r="G1737" s="23" t="s">
        <v>6893</v>
      </c>
      <c r="H1737" s="25">
        <v>1</v>
      </c>
      <c r="I1737" s="25">
        <v>13.1</v>
      </c>
      <c r="J1737" s="26">
        <v>2.5</v>
      </c>
      <c r="K1737" s="26">
        <v>32.75</v>
      </c>
      <c r="L1737" s="23">
        <v>0</v>
      </c>
      <c r="M1737" s="23">
        <v>288</v>
      </c>
      <c r="N1737" s="23">
        <v>300</v>
      </c>
      <c r="O1737" s="23">
        <v>0</v>
      </c>
      <c r="P1737" s="23">
        <v>588</v>
      </c>
      <c r="Q1737" s="55"/>
      <c r="R1737" s="23">
        <f t="shared" si="195"/>
        <v>0</v>
      </c>
      <c r="S1737" s="56" t="str">
        <f t="shared" si="196"/>
        <v>×</v>
      </c>
      <c r="T1737" s="56" t="str">
        <f t="shared" si="197"/>
        <v>×</v>
      </c>
      <c r="U1737" s="56" t="str">
        <f t="shared" si="198"/>
        <v>×</v>
      </c>
      <c r="V1737" s="57" t="str">
        <f t="shared" si="192"/>
        <v/>
      </c>
      <c r="W1737" s="58">
        <f t="shared" si="193"/>
        <v>0</v>
      </c>
      <c r="X1737" s="54">
        <f t="shared" si="194"/>
        <v>143</v>
      </c>
      <c r="Y1737" s="59"/>
    </row>
    <row r="1738" spans="1:25" ht="14.25" customHeight="1">
      <c r="A1738" s="54">
        <v>1593</v>
      </c>
      <c r="B1738" s="23">
        <v>143</v>
      </c>
      <c r="C1738" s="23" t="s">
        <v>33</v>
      </c>
      <c r="D1738" s="32" t="s">
        <v>5542</v>
      </c>
      <c r="E1738" s="23" t="s">
        <v>6891</v>
      </c>
      <c r="F1738" s="23" t="s">
        <v>5543</v>
      </c>
      <c r="G1738" s="23" t="s">
        <v>2923</v>
      </c>
      <c r="H1738" s="25">
        <v>20</v>
      </c>
      <c r="I1738" s="25">
        <v>13.1</v>
      </c>
      <c r="J1738" s="26">
        <v>100</v>
      </c>
      <c r="K1738" s="26">
        <v>1310</v>
      </c>
      <c r="L1738" s="27">
        <v>0</v>
      </c>
      <c r="M1738" s="27">
        <v>0</v>
      </c>
      <c r="N1738" s="27">
        <v>8</v>
      </c>
      <c r="O1738" s="27">
        <v>0</v>
      </c>
      <c r="P1738" s="27">
        <v>8</v>
      </c>
      <c r="Q1738" s="55"/>
      <c r="R1738" s="27">
        <f t="shared" si="195"/>
        <v>0</v>
      </c>
      <c r="S1738" s="56" t="str">
        <f t="shared" si="196"/>
        <v>×</v>
      </c>
      <c r="T1738" s="56" t="str">
        <f t="shared" si="197"/>
        <v>×</v>
      </c>
      <c r="U1738" s="56" t="str">
        <f t="shared" si="198"/>
        <v>×</v>
      </c>
      <c r="V1738" s="57" t="str">
        <f t="shared" si="192"/>
        <v/>
      </c>
      <c r="W1738" s="58">
        <f t="shared" si="193"/>
        <v>0</v>
      </c>
      <c r="X1738" s="54">
        <f t="shared" si="194"/>
        <v>143</v>
      </c>
      <c r="Y1738" s="59"/>
    </row>
    <row r="1739" spans="1:25" ht="14.25" customHeight="1">
      <c r="A1739" s="60" t="s">
        <v>6036</v>
      </c>
      <c r="B1739" s="61"/>
      <c r="C1739" s="61"/>
      <c r="D1739" s="62"/>
      <c r="E1739" s="61"/>
      <c r="F1739" s="61"/>
      <c r="G1739" s="61"/>
      <c r="H1739" s="63"/>
      <c r="I1739" s="63"/>
      <c r="J1739" s="64"/>
      <c r="K1739" s="64"/>
      <c r="L1739" s="65"/>
      <c r="M1739" s="65"/>
      <c r="N1739" s="65"/>
      <c r="O1739" s="65"/>
      <c r="P1739" s="65"/>
      <c r="Q1739" s="66" t="str">
        <f>CONCATENATE("項番",B1738," 計")</f>
        <v>項番143 計</v>
      </c>
      <c r="R1739" s="67">
        <f>SUMIF(B:B,B1738,R:R)</f>
        <v>0</v>
      </c>
      <c r="S1739" s="68">
        <f>COUNTIFS($B:$B,$B1738,S:S,"○")</f>
        <v>0</v>
      </c>
      <c r="T1739" s="67"/>
      <c r="U1739" s="67"/>
      <c r="V1739" s="69" t="str">
        <f>IF(S1739=0,"",IF(COUNTIF(B:B,X1739)=S1739,"","この項番で見積単価（税別）が入力されていない品目があります"))</f>
        <v/>
      </c>
      <c r="W1739" s="70">
        <f t="shared" si="193"/>
        <v>0</v>
      </c>
      <c r="X1739" s="60">
        <f>B1738</f>
        <v>143</v>
      </c>
      <c r="Y1739" s="71" t="s">
        <v>293</v>
      </c>
    </row>
    <row r="1740" spans="1:25" ht="14.25" customHeight="1">
      <c r="A1740" s="54">
        <v>1594</v>
      </c>
      <c r="B1740" s="23">
        <v>144</v>
      </c>
      <c r="C1740" s="23" t="s">
        <v>33</v>
      </c>
      <c r="D1740" s="32" t="s">
        <v>2918</v>
      </c>
      <c r="E1740" s="23" t="s">
        <v>6891</v>
      </c>
      <c r="F1740" s="23" t="s">
        <v>2919</v>
      </c>
      <c r="G1740" s="23" t="s">
        <v>2920</v>
      </c>
      <c r="H1740" s="25">
        <v>50</v>
      </c>
      <c r="I1740" s="25">
        <v>4.8</v>
      </c>
      <c r="J1740" s="26">
        <v>50</v>
      </c>
      <c r="K1740" s="26">
        <v>240</v>
      </c>
      <c r="L1740" s="27">
        <v>0</v>
      </c>
      <c r="M1740" s="27">
        <v>0</v>
      </c>
      <c r="N1740" s="27">
        <v>16</v>
      </c>
      <c r="O1740" s="27">
        <v>0</v>
      </c>
      <c r="P1740" s="27">
        <v>16</v>
      </c>
      <c r="Q1740" s="55"/>
      <c r="R1740" s="27">
        <f t="shared" si="195"/>
        <v>0</v>
      </c>
      <c r="S1740" s="56" t="str">
        <f t="shared" si="196"/>
        <v>×</v>
      </c>
      <c r="T1740" s="56" t="str">
        <f t="shared" si="197"/>
        <v>×</v>
      </c>
      <c r="U1740" s="56" t="str">
        <f t="shared" si="198"/>
        <v>×</v>
      </c>
      <c r="V1740" s="57" t="str">
        <f t="shared" si="192"/>
        <v/>
      </c>
      <c r="W1740" s="58">
        <f t="shared" si="193"/>
        <v>0</v>
      </c>
      <c r="X1740" s="54">
        <f t="shared" si="194"/>
        <v>144</v>
      </c>
      <c r="Y1740" s="59"/>
    </row>
    <row r="1741" spans="1:25" ht="14.25" customHeight="1">
      <c r="A1741" s="54">
        <v>1595</v>
      </c>
      <c r="B1741" s="23">
        <v>144</v>
      </c>
      <c r="C1741" s="23" t="s">
        <v>33</v>
      </c>
      <c r="D1741" s="32" t="s">
        <v>2926</v>
      </c>
      <c r="E1741" s="23" t="s">
        <v>6891</v>
      </c>
      <c r="F1741" s="23" t="s">
        <v>2927</v>
      </c>
      <c r="G1741" s="23" t="s">
        <v>511</v>
      </c>
      <c r="H1741" s="25">
        <v>1</v>
      </c>
      <c r="I1741" s="25">
        <v>11.3</v>
      </c>
      <c r="J1741" s="26">
        <v>50</v>
      </c>
      <c r="K1741" s="26">
        <v>565</v>
      </c>
      <c r="L1741" s="27">
        <v>0</v>
      </c>
      <c r="M1741" s="27">
        <v>0</v>
      </c>
      <c r="N1741" s="27">
        <v>0</v>
      </c>
      <c r="O1741" s="27">
        <v>48</v>
      </c>
      <c r="P1741" s="27">
        <v>48</v>
      </c>
      <c r="Q1741" s="55"/>
      <c r="R1741" s="27">
        <f t="shared" si="195"/>
        <v>0</v>
      </c>
      <c r="S1741" s="56" t="str">
        <f t="shared" si="196"/>
        <v>×</v>
      </c>
      <c r="T1741" s="56" t="str">
        <f t="shared" si="197"/>
        <v>×</v>
      </c>
      <c r="U1741" s="56" t="str">
        <f t="shared" si="198"/>
        <v>×</v>
      </c>
      <c r="V1741" s="57" t="str">
        <f t="shared" si="192"/>
        <v/>
      </c>
      <c r="W1741" s="58">
        <f t="shared" si="193"/>
        <v>0</v>
      </c>
      <c r="X1741" s="54">
        <f t="shared" si="194"/>
        <v>144</v>
      </c>
      <c r="Y1741" s="59"/>
    </row>
    <row r="1742" spans="1:25" ht="14.25" customHeight="1">
      <c r="A1742" s="54">
        <v>1596</v>
      </c>
      <c r="B1742" s="23">
        <v>144</v>
      </c>
      <c r="C1742" s="23" t="s">
        <v>33</v>
      </c>
      <c r="D1742" s="32" t="s">
        <v>2910</v>
      </c>
      <c r="E1742" s="23" t="s">
        <v>6891</v>
      </c>
      <c r="F1742" s="23" t="s">
        <v>2911</v>
      </c>
      <c r="G1742" s="23" t="s">
        <v>511</v>
      </c>
      <c r="H1742" s="25">
        <v>1</v>
      </c>
      <c r="I1742" s="25">
        <v>5.6</v>
      </c>
      <c r="J1742" s="26">
        <v>50</v>
      </c>
      <c r="K1742" s="26">
        <v>280</v>
      </c>
      <c r="L1742" s="27">
        <v>0</v>
      </c>
      <c r="M1742" s="27">
        <v>0</v>
      </c>
      <c r="N1742" s="27">
        <v>320</v>
      </c>
      <c r="O1742" s="27">
        <v>0</v>
      </c>
      <c r="P1742" s="27">
        <v>320</v>
      </c>
      <c r="Q1742" s="55"/>
      <c r="R1742" s="27">
        <f t="shared" si="195"/>
        <v>0</v>
      </c>
      <c r="S1742" s="56" t="str">
        <f t="shared" si="196"/>
        <v>×</v>
      </c>
      <c r="T1742" s="56" t="str">
        <f t="shared" si="197"/>
        <v>×</v>
      </c>
      <c r="U1742" s="56" t="str">
        <f t="shared" si="198"/>
        <v>×</v>
      </c>
      <c r="V1742" s="57" t="str">
        <f t="shared" si="192"/>
        <v/>
      </c>
      <c r="W1742" s="58">
        <f t="shared" si="193"/>
        <v>0</v>
      </c>
      <c r="X1742" s="54">
        <f t="shared" si="194"/>
        <v>144</v>
      </c>
      <c r="Y1742" s="59"/>
    </row>
    <row r="1743" spans="1:25" ht="14.25" customHeight="1">
      <c r="A1743" s="54">
        <v>1597</v>
      </c>
      <c r="B1743" s="23">
        <v>144</v>
      </c>
      <c r="C1743" s="23" t="s">
        <v>33</v>
      </c>
      <c r="D1743" s="32" t="s">
        <v>6886</v>
      </c>
      <c r="E1743" s="23" t="s">
        <v>6891</v>
      </c>
      <c r="F1743" s="23" t="s">
        <v>2916</v>
      </c>
      <c r="G1743" s="23" t="s">
        <v>2531</v>
      </c>
      <c r="H1743" s="25">
        <v>1</v>
      </c>
      <c r="I1743" s="25">
        <v>5.8</v>
      </c>
      <c r="J1743" s="26">
        <v>50</v>
      </c>
      <c r="K1743" s="26">
        <v>290</v>
      </c>
      <c r="L1743" s="27">
        <v>0</v>
      </c>
      <c r="M1743" s="27">
        <v>0</v>
      </c>
      <c r="N1743" s="27">
        <v>20</v>
      </c>
      <c r="O1743" s="27">
        <v>0</v>
      </c>
      <c r="P1743" s="27">
        <v>20</v>
      </c>
      <c r="Q1743" s="55"/>
      <c r="R1743" s="27">
        <f t="shared" si="195"/>
        <v>0</v>
      </c>
      <c r="S1743" s="56" t="str">
        <f t="shared" si="196"/>
        <v>×</v>
      </c>
      <c r="T1743" s="56" t="str">
        <f t="shared" si="197"/>
        <v>×</v>
      </c>
      <c r="U1743" s="56" t="str">
        <f t="shared" si="198"/>
        <v>×</v>
      </c>
      <c r="V1743" s="57" t="str">
        <f t="shared" si="192"/>
        <v/>
      </c>
      <c r="W1743" s="58">
        <f t="shared" si="193"/>
        <v>0</v>
      </c>
      <c r="X1743" s="54">
        <f t="shared" si="194"/>
        <v>144</v>
      </c>
      <c r="Y1743" s="59"/>
    </row>
    <row r="1744" spans="1:25" ht="14.25" customHeight="1">
      <c r="A1744" s="54">
        <v>1598</v>
      </c>
      <c r="B1744" s="23">
        <v>144</v>
      </c>
      <c r="C1744" s="23" t="s">
        <v>33</v>
      </c>
      <c r="D1744" s="32" t="s">
        <v>6887</v>
      </c>
      <c r="E1744" s="23" t="s">
        <v>6891</v>
      </c>
      <c r="F1744" s="23" t="s">
        <v>2917</v>
      </c>
      <c r="G1744" s="23" t="s">
        <v>2531</v>
      </c>
      <c r="H1744" s="25">
        <v>1</v>
      </c>
      <c r="I1744" s="25">
        <v>5.8</v>
      </c>
      <c r="J1744" s="26">
        <v>50</v>
      </c>
      <c r="K1744" s="26">
        <v>290</v>
      </c>
      <c r="L1744" s="27">
        <v>0</v>
      </c>
      <c r="M1744" s="27">
        <v>0</v>
      </c>
      <c r="N1744" s="27">
        <v>100</v>
      </c>
      <c r="O1744" s="27">
        <v>0</v>
      </c>
      <c r="P1744" s="27">
        <v>100</v>
      </c>
      <c r="Q1744" s="55"/>
      <c r="R1744" s="27">
        <f t="shared" si="195"/>
        <v>0</v>
      </c>
      <c r="S1744" s="56" t="str">
        <f t="shared" si="196"/>
        <v>×</v>
      </c>
      <c r="T1744" s="56" t="str">
        <f t="shared" si="197"/>
        <v>×</v>
      </c>
      <c r="U1744" s="56" t="str">
        <f t="shared" si="198"/>
        <v>×</v>
      </c>
      <c r="V1744" s="57" t="str">
        <f t="shared" si="192"/>
        <v/>
      </c>
      <c r="W1744" s="58">
        <f t="shared" si="193"/>
        <v>0</v>
      </c>
      <c r="X1744" s="54">
        <f t="shared" si="194"/>
        <v>144</v>
      </c>
      <c r="Y1744" s="59"/>
    </row>
    <row r="1745" spans="1:25" ht="14.25" customHeight="1">
      <c r="A1745" s="54">
        <v>1599</v>
      </c>
      <c r="B1745" s="23">
        <v>144</v>
      </c>
      <c r="C1745" s="23" t="s">
        <v>33</v>
      </c>
      <c r="D1745" s="32" t="s">
        <v>2912</v>
      </c>
      <c r="E1745" s="23" t="s">
        <v>6891</v>
      </c>
      <c r="F1745" s="23" t="s">
        <v>2913</v>
      </c>
      <c r="G1745" s="23" t="s">
        <v>511</v>
      </c>
      <c r="H1745" s="25">
        <v>1</v>
      </c>
      <c r="I1745" s="25">
        <v>5.8</v>
      </c>
      <c r="J1745" s="26">
        <v>50</v>
      </c>
      <c r="K1745" s="26">
        <v>290</v>
      </c>
      <c r="L1745" s="27">
        <v>72</v>
      </c>
      <c r="M1745" s="27">
        <v>0</v>
      </c>
      <c r="N1745" s="27">
        <v>0</v>
      </c>
      <c r="O1745" s="27">
        <v>0</v>
      </c>
      <c r="P1745" s="27">
        <v>72</v>
      </c>
      <c r="Q1745" s="55"/>
      <c r="R1745" s="27">
        <f t="shared" si="195"/>
        <v>0</v>
      </c>
      <c r="S1745" s="56" t="str">
        <f t="shared" si="196"/>
        <v>×</v>
      </c>
      <c r="T1745" s="56" t="str">
        <f t="shared" si="197"/>
        <v>×</v>
      </c>
      <c r="U1745" s="56" t="str">
        <f t="shared" si="198"/>
        <v>×</v>
      </c>
      <c r="V1745" s="57" t="str">
        <f t="shared" si="192"/>
        <v/>
      </c>
      <c r="W1745" s="58">
        <f t="shared" si="193"/>
        <v>0</v>
      </c>
      <c r="X1745" s="54">
        <f t="shared" si="194"/>
        <v>144</v>
      </c>
      <c r="Y1745" s="59"/>
    </row>
    <row r="1746" spans="1:25" ht="14.25" customHeight="1">
      <c r="A1746" s="54">
        <v>1600</v>
      </c>
      <c r="B1746" s="23">
        <v>144</v>
      </c>
      <c r="C1746" s="23" t="s">
        <v>33</v>
      </c>
      <c r="D1746" s="32" t="s">
        <v>2914</v>
      </c>
      <c r="E1746" s="23" t="s">
        <v>6891</v>
      </c>
      <c r="F1746" s="23" t="s">
        <v>2915</v>
      </c>
      <c r="G1746" s="23" t="s">
        <v>511</v>
      </c>
      <c r="H1746" s="25">
        <v>1</v>
      </c>
      <c r="I1746" s="25">
        <v>7</v>
      </c>
      <c r="J1746" s="26">
        <v>50</v>
      </c>
      <c r="K1746" s="26">
        <v>350</v>
      </c>
      <c r="L1746" s="27">
        <v>54</v>
      </c>
      <c r="M1746" s="27">
        <v>0</v>
      </c>
      <c r="N1746" s="27">
        <v>0</v>
      </c>
      <c r="O1746" s="27">
        <v>0</v>
      </c>
      <c r="P1746" s="27">
        <v>54</v>
      </c>
      <c r="Q1746" s="55"/>
      <c r="R1746" s="27">
        <f t="shared" si="195"/>
        <v>0</v>
      </c>
      <c r="S1746" s="56" t="str">
        <f t="shared" si="196"/>
        <v>×</v>
      </c>
      <c r="T1746" s="56" t="str">
        <f t="shared" si="197"/>
        <v>×</v>
      </c>
      <c r="U1746" s="56" t="str">
        <f t="shared" si="198"/>
        <v>×</v>
      </c>
      <c r="V1746" s="57" t="str">
        <f t="shared" si="192"/>
        <v/>
      </c>
      <c r="W1746" s="58">
        <f t="shared" si="193"/>
        <v>0</v>
      </c>
      <c r="X1746" s="54">
        <f t="shared" si="194"/>
        <v>144</v>
      </c>
      <c r="Y1746" s="59"/>
    </row>
    <row r="1747" spans="1:25" ht="14.25" customHeight="1">
      <c r="A1747" s="54">
        <v>1601</v>
      </c>
      <c r="B1747" s="23">
        <v>144</v>
      </c>
      <c r="C1747" s="23" t="s">
        <v>33</v>
      </c>
      <c r="D1747" s="32" t="s">
        <v>2924</v>
      </c>
      <c r="E1747" s="23" t="s">
        <v>6891</v>
      </c>
      <c r="F1747" s="23" t="s">
        <v>2925</v>
      </c>
      <c r="G1747" s="23" t="s">
        <v>511</v>
      </c>
      <c r="H1747" s="25">
        <v>1</v>
      </c>
      <c r="I1747" s="25">
        <v>18.7</v>
      </c>
      <c r="J1747" s="26">
        <v>50</v>
      </c>
      <c r="K1747" s="26">
        <v>935</v>
      </c>
      <c r="L1747" s="27">
        <v>360</v>
      </c>
      <c r="M1747" s="27">
        <v>0</v>
      </c>
      <c r="N1747" s="27">
        <v>200</v>
      </c>
      <c r="O1747" s="27">
        <v>0</v>
      </c>
      <c r="P1747" s="27">
        <v>560</v>
      </c>
      <c r="Q1747" s="55"/>
      <c r="R1747" s="27">
        <f t="shared" si="195"/>
        <v>0</v>
      </c>
      <c r="S1747" s="56" t="str">
        <f t="shared" si="196"/>
        <v>×</v>
      </c>
      <c r="T1747" s="56" t="str">
        <f t="shared" si="197"/>
        <v>×</v>
      </c>
      <c r="U1747" s="56" t="str">
        <f t="shared" si="198"/>
        <v>×</v>
      </c>
      <c r="V1747" s="57" t="str">
        <f t="shared" si="192"/>
        <v/>
      </c>
      <c r="W1747" s="58">
        <f t="shared" si="193"/>
        <v>0</v>
      </c>
      <c r="X1747" s="54">
        <f t="shared" si="194"/>
        <v>144</v>
      </c>
      <c r="Y1747" s="59"/>
    </row>
    <row r="1748" spans="1:25" ht="14.25" customHeight="1">
      <c r="A1748" s="54">
        <v>1602</v>
      </c>
      <c r="B1748" s="23">
        <v>144</v>
      </c>
      <c r="C1748" s="23" t="s">
        <v>33</v>
      </c>
      <c r="D1748" s="32" t="s">
        <v>2921</v>
      </c>
      <c r="E1748" s="23" t="s">
        <v>6891</v>
      </c>
      <c r="F1748" s="23" t="s">
        <v>2922</v>
      </c>
      <c r="G1748" s="23" t="s">
        <v>2923</v>
      </c>
      <c r="H1748" s="25">
        <v>1</v>
      </c>
      <c r="I1748" s="25">
        <v>13.1</v>
      </c>
      <c r="J1748" s="26">
        <v>25</v>
      </c>
      <c r="K1748" s="26">
        <v>327.5</v>
      </c>
      <c r="L1748" s="27">
        <v>0</v>
      </c>
      <c r="M1748" s="27">
        <v>0</v>
      </c>
      <c r="N1748" s="27">
        <v>980</v>
      </c>
      <c r="O1748" s="27">
        <v>0</v>
      </c>
      <c r="P1748" s="27">
        <v>980</v>
      </c>
      <c r="Q1748" s="55"/>
      <c r="R1748" s="27">
        <f t="shared" si="195"/>
        <v>0</v>
      </c>
      <c r="S1748" s="56" t="str">
        <f t="shared" si="196"/>
        <v>×</v>
      </c>
      <c r="T1748" s="56" t="str">
        <f t="shared" si="197"/>
        <v>×</v>
      </c>
      <c r="U1748" s="56" t="str">
        <f t="shared" si="198"/>
        <v>×</v>
      </c>
      <c r="V1748" s="57" t="str">
        <f t="shared" si="192"/>
        <v/>
      </c>
      <c r="W1748" s="58">
        <f t="shared" si="193"/>
        <v>0</v>
      </c>
      <c r="X1748" s="54">
        <f t="shared" si="194"/>
        <v>144</v>
      </c>
      <c r="Y1748" s="59"/>
    </row>
    <row r="1749" spans="1:25" ht="14.25" customHeight="1">
      <c r="A1749" s="54">
        <v>1603</v>
      </c>
      <c r="B1749" s="23">
        <v>144</v>
      </c>
      <c r="C1749" s="23" t="s">
        <v>33</v>
      </c>
      <c r="D1749" s="32" t="s">
        <v>2907</v>
      </c>
      <c r="E1749" s="23" t="s">
        <v>6891</v>
      </c>
      <c r="F1749" s="23" t="s">
        <v>2908</v>
      </c>
      <c r="G1749" s="23" t="s">
        <v>2538</v>
      </c>
      <c r="H1749" s="25">
        <v>10</v>
      </c>
      <c r="I1749" s="25">
        <v>166.5</v>
      </c>
      <c r="J1749" s="26">
        <v>10</v>
      </c>
      <c r="K1749" s="26">
        <v>1665</v>
      </c>
      <c r="L1749" s="27">
        <v>46</v>
      </c>
      <c r="M1749" s="27">
        <v>0</v>
      </c>
      <c r="N1749" s="27">
        <v>0</v>
      </c>
      <c r="O1749" s="27">
        <v>0</v>
      </c>
      <c r="P1749" s="27">
        <v>46</v>
      </c>
      <c r="Q1749" s="55"/>
      <c r="R1749" s="27">
        <f t="shared" si="195"/>
        <v>0</v>
      </c>
      <c r="S1749" s="56" t="str">
        <f t="shared" si="196"/>
        <v>×</v>
      </c>
      <c r="T1749" s="56" t="str">
        <f t="shared" si="197"/>
        <v>×</v>
      </c>
      <c r="U1749" s="56" t="str">
        <f t="shared" si="198"/>
        <v>×</v>
      </c>
      <c r="V1749" s="57" t="str">
        <f t="shared" si="192"/>
        <v/>
      </c>
      <c r="W1749" s="58">
        <f t="shared" si="193"/>
        <v>0</v>
      </c>
      <c r="X1749" s="54">
        <f t="shared" si="194"/>
        <v>144</v>
      </c>
      <c r="Y1749" s="59"/>
    </row>
    <row r="1750" spans="1:25" ht="14.25" customHeight="1">
      <c r="A1750" s="54">
        <v>1604</v>
      </c>
      <c r="B1750" s="23">
        <v>144</v>
      </c>
      <c r="C1750" s="23" t="s">
        <v>33</v>
      </c>
      <c r="D1750" s="32" t="s">
        <v>6888</v>
      </c>
      <c r="E1750" s="23" t="s">
        <v>6891</v>
      </c>
      <c r="F1750" s="23" t="s">
        <v>2928</v>
      </c>
      <c r="G1750" s="23" t="s">
        <v>511</v>
      </c>
      <c r="H1750" s="25">
        <v>1</v>
      </c>
      <c r="I1750" s="21" t="s">
        <v>6035</v>
      </c>
      <c r="J1750" s="20" t="s">
        <v>7846</v>
      </c>
      <c r="K1750" s="20" t="s">
        <v>6035</v>
      </c>
      <c r="L1750" s="27">
        <v>0</v>
      </c>
      <c r="M1750" s="27">
        <v>0</v>
      </c>
      <c r="N1750" s="27">
        <v>60</v>
      </c>
      <c r="O1750" s="27">
        <v>0</v>
      </c>
      <c r="P1750" s="27">
        <v>60</v>
      </c>
      <c r="Q1750" s="55"/>
      <c r="R1750" s="27">
        <f t="shared" si="195"/>
        <v>0</v>
      </c>
      <c r="S1750" s="56" t="str">
        <f t="shared" si="196"/>
        <v>×</v>
      </c>
      <c r="T1750" s="56" t="str">
        <f t="shared" si="197"/>
        <v>×</v>
      </c>
      <c r="U1750" s="56" t="str">
        <f t="shared" si="198"/>
        <v>×</v>
      </c>
      <c r="V1750" s="57" t="str">
        <f t="shared" si="192"/>
        <v/>
      </c>
      <c r="W1750" s="58">
        <f t="shared" si="193"/>
        <v>0</v>
      </c>
      <c r="X1750" s="54">
        <f t="shared" si="194"/>
        <v>144</v>
      </c>
      <c r="Y1750" s="59"/>
    </row>
    <row r="1751" spans="1:25" ht="14.25" customHeight="1">
      <c r="A1751" s="54">
        <v>1605</v>
      </c>
      <c r="B1751" s="23">
        <v>144</v>
      </c>
      <c r="C1751" s="23" t="s">
        <v>33</v>
      </c>
      <c r="D1751" s="32" t="s">
        <v>6889</v>
      </c>
      <c r="E1751" s="23" t="s">
        <v>6891</v>
      </c>
      <c r="F1751" s="23" t="s">
        <v>2909</v>
      </c>
      <c r="G1751" s="23" t="s">
        <v>511</v>
      </c>
      <c r="H1751" s="25">
        <v>1</v>
      </c>
      <c r="I1751" s="21" t="s">
        <v>6035</v>
      </c>
      <c r="J1751" s="20" t="s">
        <v>7846</v>
      </c>
      <c r="K1751" s="20" t="s">
        <v>6035</v>
      </c>
      <c r="L1751" s="27">
        <v>2</v>
      </c>
      <c r="M1751" s="27">
        <v>0</v>
      </c>
      <c r="N1751" s="27">
        <v>0</v>
      </c>
      <c r="O1751" s="27">
        <v>0</v>
      </c>
      <c r="P1751" s="27">
        <v>2</v>
      </c>
      <c r="Q1751" s="55"/>
      <c r="R1751" s="27">
        <f t="shared" si="195"/>
        <v>0</v>
      </c>
      <c r="S1751" s="56" t="str">
        <f t="shared" si="196"/>
        <v>×</v>
      </c>
      <c r="T1751" s="56" t="str">
        <f t="shared" si="197"/>
        <v>×</v>
      </c>
      <c r="U1751" s="56" t="str">
        <f t="shared" si="198"/>
        <v>×</v>
      </c>
      <c r="V1751" s="57" t="str">
        <f t="shared" si="192"/>
        <v/>
      </c>
      <c r="W1751" s="58">
        <f t="shared" si="193"/>
        <v>0</v>
      </c>
      <c r="X1751" s="54">
        <f t="shared" si="194"/>
        <v>144</v>
      </c>
      <c r="Y1751" s="59"/>
    </row>
    <row r="1752" spans="1:25" ht="14.25" customHeight="1">
      <c r="A1752" s="60" t="s">
        <v>6036</v>
      </c>
      <c r="B1752" s="61"/>
      <c r="C1752" s="61"/>
      <c r="D1752" s="62"/>
      <c r="E1752" s="61"/>
      <c r="F1752" s="61"/>
      <c r="G1752" s="61"/>
      <c r="H1752" s="63"/>
      <c r="I1752" s="63"/>
      <c r="J1752" s="64"/>
      <c r="K1752" s="64"/>
      <c r="L1752" s="65"/>
      <c r="M1752" s="65"/>
      <c r="N1752" s="65"/>
      <c r="O1752" s="65"/>
      <c r="P1752" s="65"/>
      <c r="Q1752" s="66" t="str">
        <f>CONCATENATE("項番",B1751," 計")</f>
        <v>項番144 計</v>
      </c>
      <c r="R1752" s="67">
        <f>SUMIF(B:B,B1751,R:R)</f>
        <v>0</v>
      </c>
      <c r="S1752" s="68">
        <f>COUNTIFS($B:$B,$B1751,S:S,"○")</f>
        <v>0</v>
      </c>
      <c r="T1752" s="67"/>
      <c r="U1752" s="67"/>
      <c r="V1752" s="69" t="str">
        <f>IF(S1752=0,"",IF(COUNTIF(B:B,X1752)=S1752,"","この項番で見積単価（税別）が入力されていない品目があります"))</f>
        <v/>
      </c>
      <c r="W1752" s="70">
        <f t="shared" si="193"/>
        <v>0</v>
      </c>
      <c r="X1752" s="60">
        <f>B1751</f>
        <v>144</v>
      </c>
      <c r="Y1752" s="71" t="s">
        <v>293</v>
      </c>
    </row>
    <row r="1753" spans="1:25" ht="14.25" customHeight="1">
      <c r="A1753" s="54">
        <v>1606</v>
      </c>
      <c r="B1753" s="23">
        <v>145</v>
      </c>
      <c r="C1753" s="23" t="s">
        <v>33</v>
      </c>
      <c r="D1753" s="32" t="s">
        <v>6580</v>
      </c>
      <c r="E1753" s="23" t="s">
        <v>2929</v>
      </c>
      <c r="F1753" s="23" t="s">
        <v>6581</v>
      </c>
      <c r="G1753" s="23" t="s">
        <v>6582</v>
      </c>
      <c r="H1753" s="25">
        <v>20</v>
      </c>
      <c r="I1753" s="25">
        <v>306</v>
      </c>
      <c r="J1753" s="26">
        <v>20</v>
      </c>
      <c r="K1753" s="26">
        <v>6120</v>
      </c>
      <c r="L1753" s="23">
        <v>104</v>
      </c>
      <c r="M1753" s="23">
        <v>0</v>
      </c>
      <c r="N1753" s="23">
        <v>0</v>
      </c>
      <c r="O1753" s="23">
        <v>0</v>
      </c>
      <c r="P1753" s="23">
        <v>104</v>
      </c>
      <c r="Q1753" s="55"/>
      <c r="R1753" s="23">
        <f t="shared" si="195"/>
        <v>0</v>
      </c>
      <c r="S1753" s="56" t="str">
        <f t="shared" si="196"/>
        <v>×</v>
      </c>
      <c r="T1753" s="56" t="str">
        <f t="shared" si="197"/>
        <v>×</v>
      </c>
      <c r="U1753" s="56" t="str">
        <f t="shared" si="198"/>
        <v>×</v>
      </c>
      <c r="V1753" s="57" t="str">
        <f t="shared" si="192"/>
        <v/>
      </c>
      <c r="W1753" s="58">
        <f t="shared" si="193"/>
        <v>0</v>
      </c>
      <c r="X1753" s="54">
        <f t="shared" si="194"/>
        <v>145</v>
      </c>
      <c r="Y1753" s="59"/>
    </row>
    <row r="1754" spans="1:25" ht="14.25" customHeight="1">
      <c r="A1754" s="54">
        <v>1607</v>
      </c>
      <c r="B1754" s="23">
        <v>145</v>
      </c>
      <c r="C1754" s="23" t="s">
        <v>33</v>
      </c>
      <c r="D1754" s="32" t="s">
        <v>6900</v>
      </c>
      <c r="E1754" s="23" t="s">
        <v>2929</v>
      </c>
      <c r="F1754" s="23" t="s">
        <v>2930</v>
      </c>
      <c r="G1754" s="23" t="s">
        <v>6901</v>
      </c>
      <c r="H1754" s="25">
        <v>5</v>
      </c>
      <c r="I1754" s="25">
        <v>1182</v>
      </c>
      <c r="J1754" s="26">
        <v>5</v>
      </c>
      <c r="K1754" s="26">
        <v>5910</v>
      </c>
      <c r="L1754" s="23">
        <v>0</v>
      </c>
      <c r="M1754" s="23">
        <v>0</v>
      </c>
      <c r="N1754" s="23">
        <v>12</v>
      </c>
      <c r="O1754" s="23">
        <v>0</v>
      </c>
      <c r="P1754" s="23">
        <v>12</v>
      </c>
      <c r="Q1754" s="55"/>
      <c r="R1754" s="23">
        <f t="shared" si="195"/>
        <v>0</v>
      </c>
      <c r="S1754" s="56" t="str">
        <f t="shared" si="196"/>
        <v>×</v>
      </c>
      <c r="T1754" s="56" t="str">
        <f t="shared" si="197"/>
        <v>×</v>
      </c>
      <c r="U1754" s="56" t="str">
        <f t="shared" si="198"/>
        <v>×</v>
      </c>
      <c r="V1754" s="57" t="str">
        <f t="shared" si="192"/>
        <v/>
      </c>
      <c r="W1754" s="58">
        <f t="shared" si="193"/>
        <v>0</v>
      </c>
      <c r="X1754" s="54">
        <f t="shared" si="194"/>
        <v>145</v>
      </c>
      <c r="Y1754" s="59"/>
    </row>
    <row r="1755" spans="1:25" ht="14.25" customHeight="1">
      <c r="A1755" s="60" t="s">
        <v>6036</v>
      </c>
      <c r="B1755" s="61"/>
      <c r="C1755" s="61"/>
      <c r="D1755" s="62"/>
      <c r="E1755" s="61"/>
      <c r="F1755" s="61"/>
      <c r="G1755" s="61"/>
      <c r="H1755" s="63"/>
      <c r="I1755" s="63"/>
      <c r="J1755" s="64"/>
      <c r="K1755" s="64"/>
      <c r="L1755" s="61"/>
      <c r="M1755" s="61"/>
      <c r="N1755" s="61"/>
      <c r="O1755" s="61"/>
      <c r="P1755" s="61"/>
      <c r="Q1755" s="66" t="str">
        <f>CONCATENATE("項番",B1754," 計")</f>
        <v>項番145 計</v>
      </c>
      <c r="R1755" s="67">
        <f>SUMIF(B:B,B1754,R:R)</f>
        <v>0</v>
      </c>
      <c r="S1755" s="68">
        <f>COUNTIFS($B:$B,$B1754,S:S,"○")</f>
        <v>0</v>
      </c>
      <c r="T1755" s="67"/>
      <c r="U1755" s="67"/>
      <c r="V1755" s="69" t="str">
        <f>IF(S1755=0,"",IF(COUNTIF(B:B,X1755)=S1755,"","この項番で見積単価（税別）が入力されていない品目があります"))</f>
        <v/>
      </c>
      <c r="W1755" s="70">
        <f t="shared" si="193"/>
        <v>0</v>
      </c>
      <c r="X1755" s="60">
        <f>B1754</f>
        <v>145</v>
      </c>
      <c r="Y1755" s="71" t="s">
        <v>293</v>
      </c>
    </row>
    <row r="1756" spans="1:25" ht="14.25" customHeight="1">
      <c r="A1756" s="54">
        <v>1608</v>
      </c>
      <c r="B1756" s="23">
        <v>146</v>
      </c>
      <c r="C1756" s="23" t="s">
        <v>33</v>
      </c>
      <c r="D1756" s="32" t="s">
        <v>2944</v>
      </c>
      <c r="E1756" s="23" t="s">
        <v>2929</v>
      </c>
      <c r="F1756" s="23" t="s">
        <v>2945</v>
      </c>
      <c r="G1756" s="23" t="s">
        <v>1521</v>
      </c>
      <c r="H1756" s="25">
        <v>20</v>
      </c>
      <c r="I1756" s="25">
        <v>246</v>
      </c>
      <c r="J1756" s="26">
        <v>20</v>
      </c>
      <c r="K1756" s="26">
        <v>4920</v>
      </c>
      <c r="L1756" s="27">
        <v>192</v>
      </c>
      <c r="M1756" s="27">
        <v>900</v>
      </c>
      <c r="N1756" s="27">
        <v>0</v>
      </c>
      <c r="O1756" s="27">
        <v>0</v>
      </c>
      <c r="P1756" s="27">
        <v>1092</v>
      </c>
      <c r="Q1756" s="55"/>
      <c r="R1756" s="27">
        <f t="shared" si="195"/>
        <v>0</v>
      </c>
      <c r="S1756" s="56" t="str">
        <f t="shared" si="196"/>
        <v>×</v>
      </c>
      <c r="T1756" s="56" t="str">
        <f t="shared" si="197"/>
        <v>×</v>
      </c>
      <c r="U1756" s="56" t="str">
        <f t="shared" si="198"/>
        <v>×</v>
      </c>
      <c r="V1756" s="57" t="str">
        <f t="shared" si="192"/>
        <v/>
      </c>
      <c r="W1756" s="58">
        <f t="shared" si="193"/>
        <v>0</v>
      </c>
      <c r="X1756" s="54">
        <f t="shared" si="194"/>
        <v>146</v>
      </c>
      <c r="Y1756" s="59"/>
    </row>
    <row r="1757" spans="1:25" ht="14.25" customHeight="1">
      <c r="A1757" s="54">
        <v>1609</v>
      </c>
      <c r="B1757" s="23">
        <v>146</v>
      </c>
      <c r="C1757" s="23" t="s">
        <v>33</v>
      </c>
      <c r="D1757" s="32" t="s">
        <v>2946</v>
      </c>
      <c r="E1757" s="23" t="s">
        <v>2929</v>
      </c>
      <c r="F1757" s="23" t="s">
        <v>2947</v>
      </c>
      <c r="G1757" s="23" t="s">
        <v>2948</v>
      </c>
      <c r="H1757" s="25">
        <v>20</v>
      </c>
      <c r="I1757" s="25">
        <v>236</v>
      </c>
      <c r="J1757" s="26">
        <v>20</v>
      </c>
      <c r="K1757" s="26">
        <v>4720</v>
      </c>
      <c r="L1757" s="27">
        <v>0</v>
      </c>
      <c r="M1757" s="27">
        <v>814</v>
      </c>
      <c r="N1757" s="27">
        <v>0</v>
      </c>
      <c r="O1757" s="27">
        <v>0</v>
      </c>
      <c r="P1757" s="27">
        <v>814</v>
      </c>
      <c r="Q1757" s="55"/>
      <c r="R1757" s="27">
        <f t="shared" si="195"/>
        <v>0</v>
      </c>
      <c r="S1757" s="56" t="str">
        <f t="shared" si="196"/>
        <v>×</v>
      </c>
      <c r="T1757" s="56" t="str">
        <f t="shared" si="197"/>
        <v>×</v>
      </c>
      <c r="U1757" s="56" t="str">
        <f t="shared" si="198"/>
        <v>×</v>
      </c>
      <c r="V1757" s="57" t="str">
        <f t="shared" si="192"/>
        <v/>
      </c>
      <c r="W1757" s="58">
        <f t="shared" si="193"/>
        <v>0</v>
      </c>
      <c r="X1757" s="54">
        <f t="shared" si="194"/>
        <v>146</v>
      </c>
      <c r="Y1757" s="59"/>
    </row>
    <row r="1758" spans="1:25" ht="14.25" customHeight="1">
      <c r="A1758" s="54">
        <v>1610</v>
      </c>
      <c r="B1758" s="23">
        <v>146</v>
      </c>
      <c r="C1758" s="23" t="s">
        <v>33</v>
      </c>
      <c r="D1758" s="32" t="s">
        <v>2942</v>
      </c>
      <c r="E1758" s="23" t="s">
        <v>2929</v>
      </c>
      <c r="F1758" s="23" t="s">
        <v>2943</v>
      </c>
      <c r="G1758" s="23" t="s">
        <v>36</v>
      </c>
      <c r="H1758" s="25">
        <v>10</v>
      </c>
      <c r="I1758" s="25">
        <v>356</v>
      </c>
      <c r="J1758" s="26">
        <v>10</v>
      </c>
      <c r="K1758" s="26">
        <v>3560</v>
      </c>
      <c r="L1758" s="27">
        <v>1020</v>
      </c>
      <c r="M1758" s="27">
        <v>0</v>
      </c>
      <c r="N1758" s="27">
        <v>0</v>
      </c>
      <c r="O1758" s="27">
        <v>0</v>
      </c>
      <c r="P1758" s="27">
        <v>1020</v>
      </c>
      <c r="Q1758" s="55"/>
      <c r="R1758" s="27">
        <f t="shared" si="195"/>
        <v>0</v>
      </c>
      <c r="S1758" s="56" t="str">
        <f t="shared" si="196"/>
        <v>×</v>
      </c>
      <c r="T1758" s="56" t="str">
        <f t="shared" si="197"/>
        <v>×</v>
      </c>
      <c r="U1758" s="56" t="str">
        <f t="shared" si="198"/>
        <v>×</v>
      </c>
      <c r="V1758" s="57" t="str">
        <f t="shared" si="192"/>
        <v/>
      </c>
      <c r="W1758" s="58">
        <f t="shared" si="193"/>
        <v>0</v>
      </c>
      <c r="X1758" s="54">
        <f t="shared" si="194"/>
        <v>146</v>
      </c>
      <c r="Y1758" s="59"/>
    </row>
    <row r="1759" spans="1:25" ht="14.25" customHeight="1">
      <c r="A1759" s="54">
        <v>1611</v>
      </c>
      <c r="B1759" s="23">
        <v>146</v>
      </c>
      <c r="C1759" s="23" t="s">
        <v>33</v>
      </c>
      <c r="D1759" s="32" t="s">
        <v>2936</v>
      </c>
      <c r="E1759" s="23" t="s">
        <v>2929</v>
      </c>
      <c r="F1759" s="23" t="s">
        <v>2937</v>
      </c>
      <c r="G1759" s="23" t="s">
        <v>1521</v>
      </c>
      <c r="H1759" s="25">
        <v>20</v>
      </c>
      <c r="I1759" s="25">
        <v>240</v>
      </c>
      <c r="J1759" s="26">
        <v>20</v>
      </c>
      <c r="K1759" s="26">
        <v>4800</v>
      </c>
      <c r="L1759" s="27">
        <v>4</v>
      </c>
      <c r="M1759" s="27">
        <v>0</v>
      </c>
      <c r="N1759" s="27">
        <v>52</v>
      </c>
      <c r="O1759" s="27">
        <v>0</v>
      </c>
      <c r="P1759" s="27">
        <v>56</v>
      </c>
      <c r="Q1759" s="55"/>
      <c r="R1759" s="27">
        <f t="shared" si="195"/>
        <v>0</v>
      </c>
      <c r="S1759" s="56" t="str">
        <f t="shared" si="196"/>
        <v>×</v>
      </c>
      <c r="T1759" s="56" t="str">
        <f t="shared" si="197"/>
        <v>×</v>
      </c>
      <c r="U1759" s="56" t="str">
        <f t="shared" si="198"/>
        <v>×</v>
      </c>
      <c r="V1759" s="57" t="str">
        <f t="shared" si="192"/>
        <v/>
      </c>
      <c r="W1759" s="58">
        <f t="shared" si="193"/>
        <v>0</v>
      </c>
      <c r="X1759" s="54">
        <f t="shared" si="194"/>
        <v>146</v>
      </c>
      <c r="Y1759" s="59"/>
    </row>
    <row r="1760" spans="1:25" ht="14.25" customHeight="1">
      <c r="A1760" s="54">
        <v>1612</v>
      </c>
      <c r="B1760" s="23">
        <v>146</v>
      </c>
      <c r="C1760" s="23" t="s">
        <v>33</v>
      </c>
      <c r="D1760" s="32" t="s">
        <v>2938</v>
      </c>
      <c r="E1760" s="23" t="s">
        <v>2929</v>
      </c>
      <c r="F1760" s="23" t="s">
        <v>2939</v>
      </c>
      <c r="G1760" s="23" t="s">
        <v>1521</v>
      </c>
      <c r="H1760" s="25">
        <v>20</v>
      </c>
      <c r="I1760" s="25">
        <v>306</v>
      </c>
      <c r="J1760" s="26">
        <v>20</v>
      </c>
      <c r="K1760" s="26">
        <v>6120</v>
      </c>
      <c r="L1760" s="27">
        <v>0</v>
      </c>
      <c r="M1760" s="27">
        <v>4</v>
      </c>
      <c r="N1760" s="27">
        <v>0</v>
      </c>
      <c r="O1760" s="27">
        <v>0</v>
      </c>
      <c r="P1760" s="27">
        <v>4</v>
      </c>
      <c r="Q1760" s="55"/>
      <c r="R1760" s="27">
        <f t="shared" si="195"/>
        <v>0</v>
      </c>
      <c r="S1760" s="56" t="str">
        <f t="shared" si="196"/>
        <v>×</v>
      </c>
      <c r="T1760" s="56" t="str">
        <f t="shared" si="197"/>
        <v>×</v>
      </c>
      <c r="U1760" s="56" t="str">
        <f t="shared" si="198"/>
        <v>×</v>
      </c>
      <c r="V1760" s="57" t="str">
        <f t="shared" si="192"/>
        <v/>
      </c>
      <c r="W1760" s="58">
        <f t="shared" si="193"/>
        <v>0</v>
      </c>
      <c r="X1760" s="54">
        <f t="shared" si="194"/>
        <v>146</v>
      </c>
      <c r="Y1760" s="59"/>
    </row>
    <row r="1761" spans="1:25" ht="14.25" customHeight="1">
      <c r="A1761" s="54">
        <v>1613</v>
      </c>
      <c r="B1761" s="23">
        <v>146</v>
      </c>
      <c r="C1761" s="23" t="s">
        <v>33</v>
      </c>
      <c r="D1761" s="32" t="s">
        <v>2949</v>
      </c>
      <c r="E1761" s="23" t="s">
        <v>2929</v>
      </c>
      <c r="F1761" s="23" t="s">
        <v>2950</v>
      </c>
      <c r="G1761" s="23" t="s">
        <v>2948</v>
      </c>
      <c r="H1761" s="25">
        <v>20</v>
      </c>
      <c r="I1761" s="25">
        <v>268</v>
      </c>
      <c r="J1761" s="26">
        <v>20</v>
      </c>
      <c r="K1761" s="26">
        <v>5360</v>
      </c>
      <c r="L1761" s="27">
        <v>0</v>
      </c>
      <c r="M1761" s="27">
        <v>476</v>
      </c>
      <c r="N1761" s="27">
        <v>0</v>
      </c>
      <c r="O1761" s="27">
        <v>0</v>
      </c>
      <c r="P1761" s="27">
        <v>476</v>
      </c>
      <c r="Q1761" s="55"/>
      <c r="R1761" s="27">
        <f t="shared" si="195"/>
        <v>0</v>
      </c>
      <c r="S1761" s="56" t="str">
        <f t="shared" si="196"/>
        <v>×</v>
      </c>
      <c r="T1761" s="56" t="str">
        <f t="shared" si="197"/>
        <v>×</v>
      </c>
      <c r="U1761" s="56" t="str">
        <f t="shared" si="198"/>
        <v>×</v>
      </c>
      <c r="V1761" s="57" t="str">
        <f t="shared" si="192"/>
        <v/>
      </c>
      <c r="W1761" s="58">
        <f t="shared" si="193"/>
        <v>0</v>
      </c>
      <c r="X1761" s="54">
        <f t="shared" si="194"/>
        <v>146</v>
      </c>
      <c r="Y1761" s="59"/>
    </row>
    <row r="1762" spans="1:25" ht="14.25" customHeight="1">
      <c r="A1762" s="54">
        <v>1614</v>
      </c>
      <c r="B1762" s="23">
        <v>146</v>
      </c>
      <c r="C1762" s="23" t="s">
        <v>33</v>
      </c>
      <c r="D1762" s="32" t="s">
        <v>6897</v>
      </c>
      <c r="E1762" s="23" t="s">
        <v>2929</v>
      </c>
      <c r="F1762" s="23" t="s">
        <v>2941</v>
      </c>
      <c r="G1762" s="23" t="s">
        <v>36</v>
      </c>
      <c r="H1762" s="25">
        <v>10</v>
      </c>
      <c r="I1762" s="25">
        <v>145</v>
      </c>
      <c r="J1762" s="26">
        <v>10</v>
      </c>
      <c r="K1762" s="26">
        <v>1450</v>
      </c>
      <c r="L1762" s="27">
        <v>850</v>
      </c>
      <c r="M1762" s="27">
        <v>408</v>
      </c>
      <c r="N1762" s="27">
        <v>108</v>
      </c>
      <c r="O1762" s="27">
        <v>0</v>
      </c>
      <c r="P1762" s="27">
        <v>1366</v>
      </c>
      <c r="Q1762" s="55"/>
      <c r="R1762" s="27">
        <f t="shared" si="195"/>
        <v>0</v>
      </c>
      <c r="S1762" s="56" t="str">
        <f t="shared" si="196"/>
        <v>×</v>
      </c>
      <c r="T1762" s="56" t="str">
        <f t="shared" si="197"/>
        <v>×</v>
      </c>
      <c r="U1762" s="56" t="str">
        <f t="shared" si="198"/>
        <v>×</v>
      </c>
      <c r="V1762" s="57" t="str">
        <f t="shared" si="192"/>
        <v/>
      </c>
      <c r="W1762" s="58">
        <f t="shared" si="193"/>
        <v>0</v>
      </c>
      <c r="X1762" s="54">
        <f t="shared" si="194"/>
        <v>146</v>
      </c>
      <c r="Y1762" s="59"/>
    </row>
    <row r="1763" spans="1:25" ht="14.25" customHeight="1">
      <c r="A1763" s="54">
        <v>1615</v>
      </c>
      <c r="B1763" s="23">
        <v>146</v>
      </c>
      <c r="C1763" s="23" t="s">
        <v>33</v>
      </c>
      <c r="D1763" s="32" t="s">
        <v>6898</v>
      </c>
      <c r="E1763" s="23" t="s">
        <v>2929</v>
      </c>
      <c r="F1763" s="23" t="s">
        <v>2940</v>
      </c>
      <c r="G1763" s="23" t="s">
        <v>36</v>
      </c>
      <c r="H1763" s="25">
        <v>10</v>
      </c>
      <c r="I1763" s="25">
        <v>150</v>
      </c>
      <c r="J1763" s="26">
        <v>10</v>
      </c>
      <c r="K1763" s="26">
        <v>1500</v>
      </c>
      <c r="L1763" s="27">
        <v>0</v>
      </c>
      <c r="M1763" s="27">
        <v>0</v>
      </c>
      <c r="N1763" s="27">
        <v>12</v>
      </c>
      <c r="O1763" s="27">
        <v>0</v>
      </c>
      <c r="P1763" s="27">
        <v>12</v>
      </c>
      <c r="Q1763" s="55"/>
      <c r="R1763" s="27">
        <f t="shared" si="195"/>
        <v>0</v>
      </c>
      <c r="S1763" s="56" t="str">
        <f t="shared" si="196"/>
        <v>×</v>
      </c>
      <c r="T1763" s="56" t="str">
        <f t="shared" si="197"/>
        <v>×</v>
      </c>
      <c r="U1763" s="56" t="str">
        <f t="shared" si="198"/>
        <v>×</v>
      </c>
      <c r="V1763" s="57" t="str">
        <f t="shared" si="192"/>
        <v/>
      </c>
      <c r="W1763" s="58">
        <f t="shared" si="193"/>
        <v>0</v>
      </c>
      <c r="X1763" s="54">
        <f t="shared" si="194"/>
        <v>146</v>
      </c>
      <c r="Y1763" s="59"/>
    </row>
    <row r="1764" spans="1:25" ht="14.25" customHeight="1">
      <c r="A1764" s="54">
        <v>1616</v>
      </c>
      <c r="B1764" s="23">
        <v>146</v>
      </c>
      <c r="C1764" s="23" t="s">
        <v>33</v>
      </c>
      <c r="D1764" s="32" t="s">
        <v>6899</v>
      </c>
      <c r="E1764" s="23" t="s">
        <v>2929</v>
      </c>
      <c r="F1764" s="23" t="s">
        <v>2931</v>
      </c>
      <c r="G1764" s="23" t="s">
        <v>1521</v>
      </c>
      <c r="H1764" s="25">
        <v>20</v>
      </c>
      <c r="I1764" s="25">
        <v>711</v>
      </c>
      <c r="J1764" s="26">
        <v>20</v>
      </c>
      <c r="K1764" s="26">
        <v>14220</v>
      </c>
      <c r="L1764" s="27">
        <v>4</v>
      </c>
      <c r="M1764" s="27">
        <v>0</v>
      </c>
      <c r="N1764" s="27">
        <v>0</v>
      </c>
      <c r="O1764" s="27">
        <v>0</v>
      </c>
      <c r="P1764" s="27">
        <v>4</v>
      </c>
      <c r="Q1764" s="55"/>
      <c r="R1764" s="27">
        <f t="shared" si="195"/>
        <v>0</v>
      </c>
      <c r="S1764" s="56" t="str">
        <f t="shared" si="196"/>
        <v>×</v>
      </c>
      <c r="T1764" s="56" t="str">
        <f t="shared" si="197"/>
        <v>×</v>
      </c>
      <c r="U1764" s="56" t="str">
        <f t="shared" si="198"/>
        <v>×</v>
      </c>
      <c r="V1764" s="57" t="str">
        <f t="shared" si="192"/>
        <v/>
      </c>
      <c r="W1764" s="58">
        <f t="shared" si="193"/>
        <v>0</v>
      </c>
      <c r="X1764" s="54">
        <f t="shared" si="194"/>
        <v>146</v>
      </c>
      <c r="Y1764" s="59"/>
    </row>
    <row r="1765" spans="1:25" ht="14.25" customHeight="1">
      <c r="A1765" s="54">
        <v>1617</v>
      </c>
      <c r="B1765" s="23">
        <v>146</v>
      </c>
      <c r="C1765" s="23" t="s">
        <v>33</v>
      </c>
      <c r="D1765" s="32" t="s">
        <v>2932</v>
      </c>
      <c r="E1765" s="23" t="s">
        <v>2929</v>
      </c>
      <c r="F1765" s="23" t="s">
        <v>2933</v>
      </c>
      <c r="G1765" s="23" t="s">
        <v>87</v>
      </c>
      <c r="H1765" s="25">
        <v>50</v>
      </c>
      <c r="I1765" s="25">
        <v>94</v>
      </c>
      <c r="J1765" s="26">
        <v>50</v>
      </c>
      <c r="K1765" s="26">
        <v>4700</v>
      </c>
      <c r="L1765" s="27">
        <v>2</v>
      </c>
      <c r="M1765" s="27">
        <v>6</v>
      </c>
      <c r="N1765" s="27">
        <v>0</v>
      </c>
      <c r="O1765" s="27">
        <v>0</v>
      </c>
      <c r="P1765" s="27">
        <v>8</v>
      </c>
      <c r="Q1765" s="55"/>
      <c r="R1765" s="27">
        <f t="shared" si="195"/>
        <v>0</v>
      </c>
      <c r="S1765" s="56" t="str">
        <f t="shared" si="196"/>
        <v>×</v>
      </c>
      <c r="T1765" s="56" t="str">
        <f t="shared" si="197"/>
        <v>×</v>
      </c>
      <c r="U1765" s="56" t="str">
        <f t="shared" si="198"/>
        <v>×</v>
      </c>
      <c r="V1765" s="57" t="str">
        <f t="shared" si="192"/>
        <v/>
      </c>
      <c r="W1765" s="58">
        <f t="shared" si="193"/>
        <v>0</v>
      </c>
      <c r="X1765" s="54">
        <f t="shared" si="194"/>
        <v>146</v>
      </c>
      <c r="Y1765" s="59"/>
    </row>
    <row r="1766" spans="1:25" ht="14.25" customHeight="1">
      <c r="A1766" s="54">
        <v>1618</v>
      </c>
      <c r="B1766" s="23">
        <v>146</v>
      </c>
      <c r="C1766" s="23" t="s">
        <v>33</v>
      </c>
      <c r="D1766" s="32" t="s">
        <v>2934</v>
      </c>
      <c r="E1766" s="23" t="s">
        <v>2929</v>
      </c>
      <c r="F1766" s="23" t="s">
        <v>2935</v>
      </c>
      <c r="G1766" s="23" t="s">
        <v>87</v>
      </c>
      <c r="H1766" s="25">
        <v>50</v>
      </c>
      <c r="I1766" s="25">
        <v>94</v>
      </c>
      <c r="J1766" s="26">
        <v>50</v>
      </c>
      <c r="K1766" s="26">
        <v>4700</v>
      </c>
      <c r="L1766" s="27">
        <v>0</v>
      </c>
      <c r="M1766" s="27">
        <v>32</v>
      </c>
      <c r="N1766" s="27">
        <v>0</v>
      </c>
      <c r="O1766" s="27">
        <v>0</v>
      </c>
      <c r="P1766" s="27">
        <v>32</v>
      </c>
      <c r="Q1766" s="55"/>
      <c r="R1766" s="27">
        <f t="shared" si="195"/>
        <v>0</v>
      </c>
      <c r="S1766" s="56" t="str">
        <f t="shared" si="196"/>
        <v>×</v>
      </c>
      <c r="T1766" s="56" t="str">
        <f t="shared" si="197"/>
        <v>×</v>
      </c>
      <c r="U1766" s="56" t="str">
        <f t="shared" si="198"/>
        <v>×</v>
      </c>
      <c r="V1766" s="57" t="str">
        <f t="shared" si="192"/>
        <v/>
      </c>
      <c r="W1766" s="58">
        <f t="shared" si="193"/>
        <v>0</v>
      </c>
      <c r="X1766" s="54">
        <f t="shared" si="194"/>
        <v>146</v>
      </c>
      <c r="Y1766" s="59"/>
    </row>
    <row r="1767" spans="1:25" ht="14.25" customHeight="1">
      <c r="A1767" s="60" t="s">
        <v>6036</v>
      </c>
      <c r="B1767" s="61"/>
      <c r="C1767" s="61"/>
      <c r="D1767" s="62"/>
      <c r="E1767" s="61"/>
      <c r="F1767" s="61"/>
      <c r="G1767" s="61"/>
      <c r="H1767" s="63"/>
      <c r="I1767" s="63"/>
      <c r="J1767" s="64"/>
      <c r="K1767" s="64"/>
      <c r="L1767" s="65"/>
      <c r="M1767" s="65"/>
      <c r="N1767" s="65"/>
      <c r="O1767" s="65"/>
      <c r="P1767" s="65"/>
      <c r="Q1767" s="66" t="str">
        <f>CONCATENATE("項番",B1766," 計")</f>
        <v>項番146 計</v>
      </c>
      <c r="R1767" s="67">
        <f>SUMIF(B:B,B1766,R:R)</f>
        <v>0</v>
      </c>
      <c r="S1767" s="68">
        <f>COUNTIFS($B:$B,$B1766,S:S,"○")</f>
        <v>0</v>
      </c>
      <c r="T1767" s="67"/>
      <c r="U1767" s="67"/>
      <c r="V1767" s="69" t="str">
        <f>IF(S1767=0,"",IF(COUNTIF(B:B,X1767)=S1767,"","この項番で見積単価（税別）が入力されていない品目があります"))</f>
        <v/>
      </c>
      <c r="W1767" s="70">
        <f t="shared" si="193"/>
        <v>0</v>
      </c>
      <c r="X1767" s="60">
        <f>B1766</f>
        <v>146</v>
      </c>
      <c r="Y1767" s="71" t="s">
        <v>293</v>
      </c>
    </row>
    <row r="1768" spans="1:25" ht="14.25" customHeight="1">
      <c r="A1768" s="54">
        <v>1619</v>
      </c>
      <c r="B1768" s="23">
        <v>147</v>
      </c>
      <c r="C1768" s="23" t="s">
        <v>33</v>
      </c>
      <c r="D1768" s="32" t="s">
        <v>187</v>
      </c>
      <c r="E1768" s="23" t="s">
        <v>162</v>
      </c>
      <c r="F1768" s="23" t="s">
        <v>6917</v>
      </c>
      <c r="G1768" s="23" t="s">
        <v>154</v>
      </c>
      <c r="H1768" s="25">
        <v>100</v>
      </c>
      <c r="I1768" s="25">
        <v>5.7</v>
      </c>
      <c r="J1768" s="26">
        <v>100</v>
      </c>
      <c r="K1768" s="26">
        <v>570</v>
      </c>
      <c r="L1768" s="27">
        <v>0</v>
      </c>
      <c r="M1768" s="27">
        <v>0</v>
      </c>
      <c r="N1768" s="27">
        <v>4</v>
      </c>
      <c r="O1768" s="27">
        <v>0</v>
      </c>
      <c r="P1768" s="27">
        <v>4</v>
      </c>
      <c r="Q1768" s="55"/>
      <c r="R1768" s="27">
        <f t="shared" si="195"/>
        <v>0</v>
      </c>
      <c r="S1768" s="56" t="str">
        <f t="shared" si="196"/>
        <v>×</v>
      </c>
      <c r="T1768" s="56" t="str">
        <f t="shared" si="197"/>
        <v>×</v>
      </c>
      <c r="U1768" s="56" t="str">
        <f t="shared" si="198"/>
        <v>×</v>
      </c>
      <c r="V1768" s="57" t="str">
        <f t="shared" si="192"/>
        <v/>
      </c>
      <c r="W1768" s="58">
        <f t="shared" si="193"/>
        <v>0</v>
      </c>
      <c r="X1768" s="54">
        <f t="shared" si="194"/>
        <v>147</v>
      </c>
      <c r="Y1768" s="59"/>
    </row>
    <row r="1769" spans="1:25" ht="14.25" customHeight="1">
      <c r="A1769" s="54">
        <v>1620</v>
      </c>
      <c r="B1769" s="23">
        <v>147</v>
      </c>
      <c r="C1769" s="23" t="s">
        <v>33</v>
      </c>
      <c r="D1769" s="32" t="s">
        <v>6918</v>
      </c>
      <c r="E1769" s="23" t="s">
        <v>162</v>
      </c>
      <c r="F1769" s="23" t="s">
        <v>6917</v>
      </c>
      <c r="G1769" s="23" t="s">
        <v>735</v>
      </c>
      <c r="H1769" s="25">
        <v>1000</v>
      </c>
      <c r="I1769" s="25">
        <v>5.7</v>
      </c>
      <c r="J1769" s="26">
        <v>1000</v>
      </c>
      <c r="K1769" s="26">
        <v>5700</v>
      </c>
      <c r="L1769" s="27">
        <v>0</v>
      </c>
      <c r="M1769" s="27">
        <v>0</v>
      </c>
      <c r="N1769" s="27">
        <v>1</v>
      </c>
      <c r="O1769" s="27">
        <v>0</v>
      </c>
      <c r="P1769" s="27">
        <v>1</v>
      </c>
      <c r="Q1769" s="55"/>
      <c r="R1769" s="27">
        <f t="shared" si="195"/>
        <v>0</v>
      </c>
      <c r="S1769" s="56" t="str">
        <f t="shared" si="196"/>
        <v>×</v>
      </c>
      <c r="T1769" s="56" t="str">
        <f t="shared" si="197"/>
        <v>×</v>
      </c>
      <c r="U1769" s="56" t="str">
        <f t="shared" si="198"/>
        <v>×</v>
      </c>
      <c r="V1769" s="57" t="str">
        <f t="shared" si="192"/>
        <v/>
      </c>
      <c r="W1769" s="58">
        <f t="shared" si="193"/>
        <v>0</v>
      </c>
      <c r="X1769" s="54">
        <f t="shared" si="194"/>
        <v>147</v>
      </c>
      <c r="Y1769" s="59"/>
    </row>
    <row r="1770" spans="1:25" ht="14.25" customHeight="1">
      <c r="A1770" s="54">
        <v>1621</v>
      </c>
      <c r="B1770" s="23">
        <v>147</v>
      </c>
      <c r="C1770" s="23" t="s">
        <v>33</v>
      </c>
      <c r="D1770" s="32" t="s">
        <v>6919</v>
      </c>
      <c r="E1770" s="23" t="s">
        <v>162</v>
      </c>
      <c r="F1770" s="23" t="s">
        <v>6920</v>
      </c>
      <c r="G1770" s="23" t="s">
        <v>6921</v>
      </c>
      <c r="H1770" s="25">
        <v>400</v>
      </c>
      <c r="I1770" s="25">
        <v>51</v>
      </c>
      <c r="J1770" s="26">
        <v>100</v>
      </c>
      <c r="K1770" s="26">
        <v>5100</v>
      </c>
      <c r="L1770" s="23">
        <v>0</v>
      </c>
      <c r="M1770" s="23">
        <v>0</v>
      </c>
      <c r="N1770" s="23">
        <v>70</v>
      </c>
      <c r="O1770" s="23">
        <v>0</v>
      </c>
      <c r="P1770" s="23">
        <v>70</v>
      </c>
      <c r="Q1770" s="55"/>
      <c r="R1770" s="23">
        <f t="shared" si="195"/>
        <v>0</v>
      </c>
      <c r="S1770" s="56" t="str">
        <f t="shared" si="196"/>
        <v>×</v>
      </c>
      <c r="T1770" s="56" t="str">
        <f t="shared" si="197"/>
        <v>×</v>
      </c>
      <c r="U1770" s="56" t="str">
        <f t="shared" si="198"/>
        <v>×</v>
      </c>
      <c r="V1770" s="57" t="str">
        <f t="shared" si="192"/>
        <v/>
      </c>
      <c r="W1770" s="58">
        <f t="shared" si="193"/>
        <v>0</v>
      </c>
      <c r="X1770" s="54">
        <f t="shared" si="194"/>
        <v>147</v>
      </c>
      <c r="Y1770" s="59"/>
    </row>
    <row r="1771" spans="1:25" ht="14.25" customHeight="1">
      <c r="A1771" s="54">
        <v>1622</v>
      </c>
      <c r="B1771" s="23">
        <v>147</v>
      </c>
      <c r="C1771" s="23" t="s">
        <v>33</v>
      </c>
      <c r="D1771" s="32" t="s">
        <v>3006</v>
      </c>
      <c r="E1771" s="23" t="s">
        <v>162</v>
      </c>
      <c r="F1771" s="23" t="s">
        <v>3007</v>
      </c>
      <c r="G1771" s="23" t="s">
        <v>2972</v>
      </c>
      <c r="H1771" s="25">
        <v>50</v>
      </c>
      <c r="I1771" s="25">
        <v>30.2</v>
      </c>
      <c r="J1771" s="26">
        <v>50</v>
      </c>
      <c r="K1771" s="26">
        <v>1510</v>
      </c>
      <c r="L1771" s="27">
        <v>0</v>
      </c>
      <c r="M1771" s="27">
        <v>0</v>
      </c>
      <c r="N1771" s="27">
        <v>6</v>
      </c>
      <c r="O1771" s="27">
        <v>0</v>
      </c>
      <c r="P1771" s="27">
        <v>6</v>
      </c>
      <c r="Q1771" s="55"/>
      <c r="R1771" s="27">
        <f t="shared" si="195"/>
        <v>0</v>
      </c>
      <c r="S1771" s="56" t="str">
        <f t="shared" si="196"/>
        <v>×</v>
      </c>
      <c r="T1771" s="56" t="str">
        <f t="shared" si="197"/>
        <v>×</v>
      </c>
      <c r="U1771" s="56" t="str">
        <f t="shared" si="198"/>
        <v>×</v>
      </c>
      <c r="V1771" s="57" t="str">
        <f t="shared" si="192"/>
        <v/>
      </c>
      <c r="W1771" s="58">
        <f t="shared" si="193"/>
        <v>0</v>
      </c>
      <c r="X1771" s="54">
        <f t="shared" si="194"/>
        <v>147</v>
      </c>
      <c r="Y1771" s="59"/>
    </row>
    <row r="1772" spans="1:25" ht="14.25" customHeight="1">
      <c r="A1772" s="54">
        <v>1623</v>
      </c>
      <c r="B1772" s="23">
        <v>147</v>
      </c>
      <c r="C1772" s="23" t="s">
        <v>33</v>
      </c>
      <c r="D1772" s="32" t="s">
        <v>6922</v>
      </c>
      <c r="E1772" s="23" t="s">
        <v>162</v>
      </c>
      <c r="F1772" s="23" t="s">
        <v>6923</v>
      </c>
      <c r="G1772" s="23" t="s">
        <v>2977</v>
      </c>
      <c r="H1772" s="25">
        <v>1</v>
      </c>
      <c r="I1772" s="25">
        <v>40.4</v>
      </c>
      <c r="J1772" s="26">
        <v>100</v>
      </c>
      <c r="K1772" s="26">
        <v>4040</v>
      </c>
      <c r="L1772" s="27">
        <v>0</v>
      </c>
      <c r="M1772" s="27">
        <v>0</v>
      </c>
      <c r="N1772" s="27">
        <v>0</v>
      </c>
      <c r="O1772" s="27">
        <v>2</v>
      </c>
      <c r="P1772" s="27">
        <v>2</v>
      </c>
      <c r="Q1772" s="55"/>
      <c r="R1772" s="27">
        <f t="shared" si="195"/>
        <v>0</v>
      </c>
      <c r="S1772" s="56" t="str">
        <f t="shared" si="196"/>
        <v>×</v>
      </c>
      <c r="T1772" s="56" t="str">
        <f t="shared" si="197"/>
        <v>×</v>
      </c>
      <c r="U1772" s="56" t="str">
        <f t="shared" si="198"/>
        <v>×</v>
      </c>
      <c r="V1772" s="57" t="str">
        <f t="shared" si="192"/>
        <v/>
      </c>
      <c r="W1772" s="58">
        <f t="shared" si="193"/>
        <v>0</v>
      </c>
      <c r="X1772" s="54">
        <f t="shared" si="194"/>
        <v>147</v>
      </c>
      <c r="Y1772" s="59"/>
    </row>
    <row r="1773" spans="1:25" ht="14.25" customHeight="1">
      <c r="A1773" s="54">
        <v>1624</v>
      </c>
      <c r="B1773" s="23">
        <v>147</v>
      </c>
      <c r="C1773" s="23" t="s">
        <v>33</v>
      </c>
      <c r="D1773" s="32" t="s">
        <v>3000</v>
      </c>
      <c r="E1773" s="23" t="s">
        <v>162</v>
      </c>
      <c r="F1773" s="23" t="s">
        <v>3001</v>
      </c>
      <c r="G1773" s="23" t="s">
        <v>1012</v>
      </c>
      <c r="H1773" s="25">
        <v>100</v>
      </c>
      <c r="I1773" s="25">
        <v>10.1</v>
      </c>
      <c r="J1773" s="26">
        <v>100</v>
      </c>
      <c r="K1773" s="26">
        <v>1010</v>
      </c>
      <c r="L1773" s="27">
        <v>0</v>
      </c>
      <c r="M1773" s="27">
        <v>8</v>
      </c>
      <c r="N1773" s="27">
        <v>0</v>
      </c>
      <c r="O1773" s="27">
        <v>0</v>
      </c>
      <c r="P1773" s="27">
        <v>8</v>
      </c>
      <c r="Q1773" s="55"/>
      <c r="R1773" s="27">
        <f t="shared" si="195"/>
        <v>0</v>
      </c>
      <c r="S1773" s="56" t="str">
        <f t="shared" si="196"/>
        <v>×</v>
      </c>
      <c r="T1773" s="56" t="str">
        <f t="shared" si="197"/>
        <v>×</v>
      </c>
      <c r="U1773" s="56" t="str">
        <f t="shared" si="198"/>
        <v>×</v>
      </c>
      <c r="V1773" s="57" t="str">
        <f t="shared" si="192"/>
        <v/>
      </c>
      <c r="W1773" s="58">
        <f t="shared" si="193"/>
        <v>0</v>
      </c>
      <c r="X1773" s="54">
        <f t="shared" si="194"/>
        <v>147</v>
      </c>
      <c r="Y1773" s="59"/>
    </row>
    <row r="1774" spans="1:25" ht="14.25" customHeight="1">
      <c r="A1774" s="54">
        <v>1625</v>
      </c>
      <c r="B1774" s="23">
        <v>147</v>
      </c>
      <c r="C1774" s="23" t="s">
        <v>33</v>
      </c>
      <c r="D1774" s="32" t="s">
        <v>6924</v>
      </c>
      <c r="E1774" s="23" t="s">
        <v>162</v>
      </c>
      <c r="F1774" s="23" t="s">
        <v>6925</v>
      </c>
      <c r="G1774" s="23" t="s">
        <v>6909</v>
      </c>
      <c r="H1774" s="25">
        <v>140</v>
      </c>
      <c r="I1774" s="25">
        <v>23.5</v>
      </c>
      <c r="J1774" s="26">
        <v>140</v>
      </c>
      <c r="K1774" s="26">
        <v>3290</v>
      </c>
      <c r="L1774" s="23">
        <v>0</v>
      </c>
      <c r="M1774" s="23">
        <v>0</v>
      </c>
      <c r="N1774" s="23">
        <v>0</v>
      </c>
      <c r="O1774" s="23">
        <v>48</v>
      </c>
      <c r="P1774" s="23">
        <v>48</v>
      </c>
      <c r="Q1774" s="55"/>
      <c r="R1774" s="23">
        <f t="shared" si="195"/>
        <v>0</v>
      </c>
      <c r="S1774" s="56" t="str">
        <f t="shared" si="196"/>
        <v>×</v>
      </c>
      <c r="T1774" s="56" t="str">
        <f t="shared" si="197"/>
        <v>×</v>
      </c>
      <c r="U1774" s="56" t="str">
        <f t="shared" si="198"/>
        <v>×</v>
      </c>
      <c r="V1774" s="57" t="str">
        <f t="shared" si="192"/>
        <v/>
      </c>
      <c r="W1774" s="58">
        <f t="shared" si="193"/>
        <v>0</v>
      </c>
      <c r="X1774" s="54">
        <f t="shared" si="194"/>
        <v>147</v>
      </c>
      <c r="Y1774" s="59"/>
    </row>
    <row r="1775" spans="1:25" ht="14.25" customHeight="1">
      <c r="A1775" s="54">
        <v>1626</v>
      </c>
      <c r="B1775" s="23">
        <v>147</v>
      </c>
      <c r="C1775" s="23" t="s">
        <v>33</v>
      </c>
      <c r="D1775" s="32" t="s">
        <v>6926</v>
      </c>
      <c r="E1775" s="23" t="s">
        <v>162</v>
      </c>
      <c r="F1775" s="23" t="s">
        <v>2951</v>
      </c>
      <c r="G1775" s="23" t="s">
        <v>6927</v>
      </c>
      <c r="H1775" s="25">
        <v>140</v>
      </c>
      <c r="I1775" s="25">
        <v>62.8</v>
      </c>
      <c r="J1775" s="26">
        <v>140</v>
      </c>
      <c r="K1775" s="26">
        <v>8792</v>
      </c>
      <c r="L1775" s="23">
        <v>0</v>
      </c>
      <c r="M1775" s="23">
        <v>0</v>
      </c>
      <c r="N1775" s="23">
        <v>2</v>
      </c>
      <c r="O1775" s="23">
        <v>0</v>
      </c>
      <c r="P1775" s="23">
        <v>2</v>
      </c>
      <c r="Q1775" s="55"/>
      <c r="R1775" s="23">
        <f t="shared" si="195"/>
        <v>0</v>
      </c>
      <c r="S1775" s="56" t="str">
        <f t="shared" si="196"/>
        <v>×</v>
      </c>
      <c r="T1775" s="56" t="str">
        <f t="shared" si="197"/>
        <v>×</v>
      </c>
      <c r="U1775" s="56" t="str">
        <f t="shared" si="198"/>
        <v>×</v>
      </c>
      <c r="V1775" s="57" t="str">
        <f t="shared" si="192"/>
        <v/>
      </c>
      <c r="W1775" s="58">
        <f t="shared" si="193"/>
        <v>0</v>
      </c>
      <c r="X1775" s="54">
        <f t="shared" si="194"/>
        <v>147</v>
      </c>
      <c r="Y1775" s="59"/>
    </row>
    <row r="1776" spans="1:25" ht="14.25" customHeight="1">
      <c r="A1776" s="54">
        <v>1627</v>
      </c>
      <c r="B1776" s="23">
        <v>147</v>
      </c>
      <c r="C1776" s="23" t="s">
        <v>33</v>
      </c>
      <c r="D1776" s="32" t="s">
        <v>6928</v>
      </c>
      <c r="E1776" s="23" t="s">
        <v>162</v>
      </c>
      <c r="F1776" s="23" t="s">
        <v>2954</v>
      </c>
      <c r="G1776" s="23" t="s">
        <v>2955</v>
      </c>
      <c r="H1776" s="25">
        <v>140</v>
      </c>
      <c r="I1776" s="25">
        <v>57</v>
      </c>
      <c r="J1776" s="26">
        <v>140</v>
      </c>
      <c r="K1776" s="26">
        <v>7980</v>
      </c>
      <c r="L1776" s="27">
        <v>0</v>
      </c>
      <c r="M1776" s="27">
        <v>0</v>
      </c>
      <c r="N1776" s="27">
        <v>1</v>
      </c>
      <c r="O1776" s="27">
        <v>0</v>
      </c>
      <c r="P1776" s="27">
        <v>1</v>
      </c>
      <c r="Q1776" s="55"/>
      <c r="R1776" s="27">
        <f t="shared" si="195"/>
        <v>0</v>
      </c>
      <c r="S1776" s="56" t="str">
        <f t="shared" si="196"/>
        <v>×</v>
      </c>
      <c r="T1776" s="56" t="str">
        <f t="shared" si="197"/>
        <v>×</v>
      </c>
      <c r="U1776" s="56" t="str">
        <f t="shared" si="198"/>
        <v>×</v>
      </c>
      <c r="V1776" s="57" t="str">
        <f t="shared" si="192"/>
        <v/>
      </c>
      <c r="W1776" s="58">
        <f t="shared" si="193"/>
        <v>0</v>
      </c>
      <c r="X1776" s="54">
        <f t="shared" si="194"/>
        <v>147</v>
      </c>
      <c r="Y1776" s="59"/>
    </row>
    <row r="1777" spans="1:25" ht="14.25" customHeight="1">
      <c r="A1777" s="54">
        <v>1628</v>
      </c>
      <c r="B1777" s="23">
        <v>147</v>
      </c>
      <c r="C1777" s="23" t="s">
        <v>33</v>
      </c>
      <c r="D1777" s="32" t="s">
        <v>6929</v>
      </c>
      <c r="E1777" s="23" t="s">
        <v>162</v>
      </c>
      <c r="F1777" s="23" t="s">
        <v>2956</v>
      </c>
      <c r="G1777" s="23" t="s">
        <v>2957</v>
      </c>
      <c r="H1777" s="25">
        <v>140</v>
      </c>
      <c r="I1777" s="25">
        <v>71.2</v>
      </c>
      <c r="J1777" s="26">
        <v>140</v>
      </c>
      <c r="K1777" s="26">
        <v>9968</v>
      </c>
      <c r="L1777" s="27">
        <v>0</v>
      </c>
      <c r="M1777" s="27">
        <v>0</v>
      </c>
      <c r="N1777" s="27">
        <v>1</v>
      </c>
      <c r="O1777" s="27">
        <v>0</v>
      </c>
      <c r="P1777" s="27">
        <v>1</v>
      </c>
      <c r="Q1777" s="55"/>
      <c r="R1777" s="27">
        <f t="shared" si="195"/>
        <v>0</v>
      </c>
      <c r="S1777" s="56" t="str">
        <f t="shared" si="196"/>
        <v>×</v>
      </c>
      <c r="T1777" s="56" t="str">
        <f t="shared" si="197"/>
        <v>×</v>
      </c>
      <c r="U1777" s="56" t="str">
        <f t="shared" si="198"/>
        <v>×</v>
      </c>
      <c r="V1777" s="57" t="str">
        <f t="shared" si="192"/>
        <v/>
      </c>
      <c r="W1777" s="58">
        <f t="shared" si="193"/>
        <v>0</v>
      </c>
      <c r="X1777" s="54">
        <f t="shared" si="194"/>
        <v>147</v>
      </c>
      <c r="Y1777" s="59"/>
    </row>
    <row r="1778" spans="1:25" ht="14.25" customHeight="1">
      <c r="A1778" s="54">
        <v>1629</v>
      </c>
      <c r="B1778" s="23">
        <v>147</v>
      </c>
      <c r="C1778" s="23" t="s">
        <v>33</v>
      </c>
      <c r="D1778" s="32" t="s">
        <v>6930</v>
      </c>
      <c r="E1778" s="23" t="s">
        <v>162</v>
      </c>
      <c r="F1778" s="23" t="s">
        <v>6931</v>
      </c>
      <c r="G1778" s="23" t="s">
        <v>36</v>
      </c>
      <c r="H1778" s="25">
        <v>10</v>
      </c>
      <c r="I1778" s="25">
        <v>456</v>
      </c>
      <c r="J1778" s="26">
        <v>10</v>
      </c>
      <c r="K1778" s="26">
        <v>4560</v>
      </c>
      <c r="L1778" s="27">
        <v>12</v>
      </c>
      <c r="M1778" s="27">
        <v>280</v>
      </c>
      <c r="N1778" s="27">
        <v>0</v>
      </c>
      <c r="O1778" s="27">
        <v>0</v>
      </c>
      <c r="P1778" s="27">
        <v>292</v>
      </c>
      <c r="Q1778" s="55"/>
      <c r="R1778" s="27">
        <f t="shared" si="195"/>
        <v>0</v>
      </c>
      <c r="S1778" s="56" t="str">
        <f t="shared" si="196"/>
        <v>×</v>
      </c>
      <c r="T1778" s="56" t="str">
        <f t="shared" si="197"/>
        <v>×</v>
      </c>
      <c r="U1778" s="56" t="str">
        <f t="shared" si="198"/>
        <v>×</v>
      </c>
      <c r="V1778" s="57" t="str">
        <f t="shared" si="192"/>
        <v/>
      </c>
      <c r="W1778" s="58">
        <f t="shared" si="193"/>
        <v>0</v>
      </c>
      <c r="X1778" s="54">
        <f t="shared" si="194"/>
        <v>147</v>
      </c>
      <c r="Y1778" s="59"/>
    </row>
    <row r="1779" spans="1:25" ht="14.25" customHeight="1">
      <c r="A1779" s="54">
        <v>1630</v>
      </c>
      <c r="B1779" s="23">
        <v>147</v>
      </c>
      <c r="C1779" s="23" t="s">
        <v>33</v>
      </c>
      <c r="D1779" s="32" t="s">
        <v>6932</v>
      </c>
      <c r="E1779" s="23" t="s">
        <v>162</v>
      </c>
      <c r="F1779" s="23" t="s">
        <v>6933</v>
      </c>
      <c r="G1779" s="23" t="s">
        <v>375</v>
      </c>
      <c r="H1779" s="25">
        <v>5</v>
      </c>
      <c r="I1779" s="25">
        <v>1537</v>
      </c>
      <c r="J1779" s="26">
        <v>5</v>
      </c>
      <c r="K1779" s="26">
        <v>7685</v>
      </c>
      <c r="L1779" s="27">
        <v>46</v>
      </c>
      <c r="M1779" s="27">
        <v>1280</v>
      </c>
      <c r="N1779" s="27">
        <v>0</v>
      </c>
      <c r="O1779" s="27">
        <v>0</v>
      </c>
      <c r="P1779" s="27">
        <v>1326</v>
      </c>
      <c r="Q1779" s="55"/>
      <c r="R1779" s="27">
        <f t="shared" si="195"/>
        <v>0</v>
      </c>
      <c r="S1779" s="56" t="str">
        <f t="shared" si="196"/>
        <v>×</v>
      </c>
      <c r="T1779" s="56" t="str">
        <f t="shared" si="197"/>
        <v>×</v>
      </c>
      <c r="U1779" s="56" t="str">
        <f t="shared" si="198"/>
        <v>×</v>
      </c>
      <c r="V1779" s="57" t="str">
        <f t="shared" si="192"/>
        <v/>
      </c>
      <c r="W1779" s="58">
        <f t="shared" si="193"/>
        <v>0</v>
      </c>
      <c r="X1779" s="54">
        <f t="shared" si="194"/>
        <v>147</v>
      </c>
      <c r="Y1779" s="59"/>
    </row>
    <row r="1780" spans="1:25" ht="14.25" customHeight="1">
      <c r="A1780" s="54">
        <v>1631</v>
      </c>
      <c r="B1780" s="23">
        <v>147</v>
      </c>
      <c r="C1780" s="23" t="s">
        <v>33</v>
      </c>
      <c r="D1780" s="32" t="s">
        <v>3002</v>
      </c>
      <c r="E1780" s="23" t="s">
        <v>162</v>
      </c>
      <c r="F1780" s="23" t="s">
        <v>3003</v>
      </c>
      <c r="G1780" s="23" t="s">
        <v>351</v>
      </c>
      <c r="H1780" s="25">
        <v>10</v>
      </c>
      <c r="I1780" s="25">
        <v>689</v>
      </c>
      <c r="J1780" s="26">
        <v>10</v>
      </c>
      <c r="K1780" s="26">
        <v>6890</v>
      </c>
      <c r="L1780" s="27">
        <v>52</v>
      </c>
      <c r="M1780" s="27">
        <v>0</v>
      </c>
      <c r="N1780" s="27">
        <v>0</v>
      </c>
      <c r="O1780" s="27">
        <v>2</v>
      </c>
      <c r="P1780" s="27">
        <v>54</v>
      </c>
      <c r="Q1780" s="55"/>
      <c r="R1780" s="27">
        <f t="shared" si="195"/>
        <v>0</v>
      </c>
      <c r="S1780" s="56" t="str">
        <f t="shared" si="196"/>
        <v>×</v>
      </c>
      <c r="T1780" s="56" t="str">
        <f t="shared" si="197"/>
        <v>×</v>
      </c>
      <c r="U1780" s="56" t="str">
        <f t="shared" si="198"/>
        <v>×</v>
      </c>
      <c r="V1780" s="57" t="str">
        <f t="shared" si="192"/>
        <v/>
      </c>
      <c r="W1780" s="58">
        <f t="shared" si="193"/>
        <v>0</v>
      </c>
      <c r="X1780" s="54">
        <f t="shared" si="194"/>
        <v>147</v>
      </c>
      <c r="Y1780" s="59"/>
    </row>
    <row r="1781" spans="1:25" ht="14.25" customHeight="1">
      <c r="A1781" s="54">
        <v>1632</v>
      </c>
      <c r="B1781" s="23">
        <v>147</v>
      </c>
      <c r="C1781" s="23" t="s">
        <v>33</v>
      </c>
      <c r="D1781" s="32" t="s">
        <v>6934</v>
      </c>
      <c r="E1781" s="23" t="s">
        <v>162</v>
      </c>
      <c r="F1781" s="23" t="s">
        <v>6935</v>
      </c>
      <c r="G1781" s="23" t="s">
        <v>6153</v>
      </c>
      <c r="H1781" s="25">
        <v>1</v>
      </c>
      <c r="I1781" s="25">
        <v>12.5</v>
      </c>
      <c r="J1781" s="26">
        <v>100</v>
      </c>
      <c r="K1781" s="26">
        <v>1250</v>
      </c>
      <c r="L1781" s="23">
        <v>0</v>
      </c>
      <c r="M1781" s="23">
        <v>0</v>
      </c>
      <c r="N1781" s="23">
        <v>120</v>
      </c>
      <c r="O1781" s="23">
        <v>0</v>
      </c>
      <c r="P1781" s="23">
        <v>120</v>
      </c>
      <c r="Q1781" s="55"/>
      <c r="R1781" s="23">
        <f t="shared" si="195"/>
        <v>0</v>
      </c>
      <c r="S1781" s="56" t="str">
        <f t="shared" si="196"/>
        <v>×</v>
      </c>
      <c r="T1781" s="56" t="str">
        <f t="shared" si="197"/>
        <v>×</v>
      </c>
      <c r="U1781" s="56" t="str">
        <f t="shared" si="198"/>
        <v>×</v>
      </c>
      <c r="V1781" s="57" t="str">
        <f t="shared" si="192"/>
        <v/>
      </c>
      <c r="W1781" s="58">
        <f t="shared" si="193"/>
        <v>0</v>
      </c>
      <c r="X1781" s="54">
        <f t="shared" si="194"/>
        <v>147</v>
      </c>
      <c r="Y1781" s="59"/>
    </row>
    <row r="1782" spans="1:25" ht="14.25" customHeight="1">
      <c r="A1782" s="54">
        <v>1633</v>
      </c>
      <c r="B1782" s="23">
        <v>147</v>
      </c>
      <c r="C1782" s="23" t="s">
        <v>33</v>
      </c>
      <c r="D1782" s="32" t="s">
        <v>6936</v>
      </c>
      <c r="E1782" s="23" t="s">
        <v>162</v>
      </c>
      <c r="F1782" s="23" t="s">
        <v>6937</v>
      </c>
      <c r="G1782" s="23" t="s">
        <v>6153</v>
      </c>
      <c r="H1782" s="25">
        <v>1</v>
      </c>
      <c r="I1782" s="25">
        <v>6.5</v>
      </c>
      <c r="J1782" s="26">
        <v>100</v>
      </c>
      <c r="K1782" s="26">
        <v>650</v>
      </c>
      <c r="L1782" s="23">
        <v>0</v>
      </c>
      <c r="M1782" s="23">
        <v>0</v>
      </c>
      <c r="N1782" s="23">
        <v>1</v>
      </c>
      <c r="O1782" s="23">
        <v>0</v>
      </c>
      <c r="P1782" s="23">
        <v>1</v>
      </c>
      <c r="Q1782" s="55"/>
      <c r="R1782" s="23">
        <f t="shared" si="195"/>
        <v>0</v>
      </c>
      <c r="S1782" s="56" t="str">
        <f t="shared" si="196"/>
        <v>×</v>
      </c>
      <c r="T1782" s="56" t="str">
        <f t="shared" si="197"/>
        <v>×</v>
      </c>
      <c r="U1782" s="56" t="str">
        <f t="shared" si="198"/>
        <v>×</v>
      </c>
      <c r="V1782" s="57" t="str">
        <f t="shared" si="192"/>
        <v/>
      </c>
      <c r="W1782" s="58">
        <f t="shared" si="193"/>
        <v>0</v>
      </c>
      <c r="X1782" s="54">
        <f t="shared" si="194"/>
        <v>147</v>
      </c>
      <c r="Y1782" s="59"/>
    </row>
    <row r="1783" spans="1:25" ht="14.25" customHeight="1">
      <c r="A1783" s="54">
        <v>1634</v>
      </c>
      <c r="B1783" s="23">
        <v>147</v>
      </c>
      <c r="C1783" s="23" t="s">
        <v>33</v>
      </c>
      <c r="D1783" s="32" t="s">
        <v>2998</v>
      </c>
      <c r="E1783" s="23" t="s">
        <v>162</v>
      </c>
      <c r="F1783" s="23" t="s">
        <v>6938</v>
      </c>
      <c r="G1783" s="23" t="s">
        <v>154</v>
      </c>
      <c r="H1783" s="25">
        <v>100</v>
      </c>
      <c r="I1783" s="25">
        <v>5.7</v>
      </c>
      <c r="J1783" s="26">
        <v>100</v>
      </c>
      <c r="K1783" s="26">
        <v>570</v>
      </c>
      <c r="L1783" s="27">
        <v>0</v>
      </c>
      <c r="M1783" s="27">
        <v>0</v>
      </c>
      <c r="N1783" s="27">
        <v>0</v>
      </c>
      <c r="O1783" s="27">
        <v>48</v>
      </c>
      <c r="P1783" s="27">
        <v>48</v>
      </c>
      <c r="Q1783" s="55"/>
      <c r="R1783" s="27">
        <f t="shared" si="195"/>
        <v>0</v>
      </c>
      <c r="S1783" s="56" t="str">
        <f t="shared" si="196"/>
        <v>×</v>
      </c>
      <c r="T1783" s="56" t="str">
        <f t="shared" si="197"/>
        <v>×</v>
      </c>
      <c r="U1783" s="56" t="str">
        <f t="shared" si="198"/>
        <v>×</v>
      </c>
      <c r="V1783" s="57" t="str">
        <f t="shared" si="192"/>
        <v/>
      </c>
      <c r="W1783" s="58">
        <f t="shared" si="193"/>
        <v>0</v>
      </c>
      <c r="X1783" s="54">
        <f t="shared" si="194"/>
        <v>147</v>
      </c>
      <c r="Y1783" s="59"/>
    </row>
    <row r="1784" spans="1:25" ht="14.25" customHeight="1">
      <c r="A1784" s="54">
        <v>1635</v>
      </c>
      <c r="B1784" s="23">
        <v>147</v>
      </c>
      <c r="C1784" s="23" t="s">
        <v>33</v>
      </c>
      <c r="D1784" s="32" t="s">
        <v>6939</v>
      </c>
      <c r="E1784" s="23" t="s">
        <v>162</v>
      </c>
      <c r="F1784" s="23" t="s">
        <v>6940</v>
      </c>
      <c r="G1784" s="23" t="s">
        <v>742</v>
      </c>
      <c r="H1784" s="25">
        <v>500</v>
      </c>
      <c r="I1784" s="25">
        <v>8</v>
      </c>
      <c r="J1784" s="26">
        <v>500</v>
      </c>
      <c r="K1784" s="26">
        <v>4000</v>
      </c>
      <c r="L1784" s="23">
        <v>0</v>
      </c>
      <c r="M1784" s="23">
        <v>2</v>
      </c>
      <c r="N1784" s="23">
        <v>1</v>
      </c>
      <c r="O1784" s="23">
        <v>0</v>
      </c>
      <c r="P1784" s="23">
        <v>3</v>
      </c>
      <c r="Q1784" s="55"/>
      <c r="R1784" s="23">
        <f t="shared" si="195"/>
        <v>0</v>
      </c>
      <c r="S1784" s="56" t="str">
        <f t="shared" si="196"/>
        <v>×</v>
      </c>
      <c r="T1784" s="56" t="str">
        <f t="shared" si="197"/>
        <v>×</v>
      </c>
      <c r="U1784" s="56" t="str">
        <f t="shared" si="198"/>
        <v>×</v>
      </c>
      <c r="V1784" s="57" t="str">
        <f t="shared" si="192"/>
        <v/>
      </c>
      <c r="W1784" s="58">
        <f t="shared" si="193"/>
        <v>0</v>
      </c>
      <c r="X1784" s="54">
        <f t="shared" si="194"/>
        <v>147</v>
      </c>
      <c r="Y1784" s="59"/>
    </row>
    <row r="1785" spans="1:25" ht="14.25" customHeight="1">
      <c r="A1785" s="54">
        <v>1636</v>
      </c>
      <c r="B1785" s="23">
        <v>147</v>
      </c>
      <c r="C1785" s="23" t="s">
        <v>33</v>
      </c>
      <c r="D1785" s="32" t="s">
        <v>2992</v>
      </c>
      <c r="E1785" s="23" t="s">
        <v>162</v>
      </c>
      <c r="F1785" s="23" t="s">
        <v>6941</v>
      </c>
      <c r="G1785" s="23" t="s">
        <v>451</v>
      </c>
      <c r="H1785" s="25">
        <v>100</v>
      </c>
      <c r="I1785" s="25">
        <v>5.7</v>
      </c>
      <c r="J1785" s="26">
        <v>100</v>
      </c>
      <c r="K1785" s="26">
        <v>570</v>
      </c>
      <c r="L1785" s="27">
        <v>0</v>
      </c>
      <c r="M1785" s="27">
        <v>0</v>
      </c>
      <c r="N1785" s="27">
        <v>0</v>
      </c>
      <c r="O1785" s="27">
        <v>24</v>
      </c>
      <c r="P1785" s="27">
        <v>24</v>
      </c>
      <c r="Q1785" s="55"/>
      <c r="R1785" s="27">
        <f t="shared" si="195"/>
        <v>0</v>
      </c>
      <c r="S1785" s="56" t="str">
        <f t="shared" si="196"/>
        <v>×</v>
      </c>
      <c r="T1785" s="56" t="str">
        <f t="shared" si="197"/>
        <v>×</v>
      </c>
      <c r="U1785" s="56" t="str">
        <f t="shared" si="198"/>
        <v>×</v>
      </c>
      <c r="V1785" s="57" t="str">
        <f t="shared" si="192"/>
        <v/>
      </c>
      <c r="W1785" s="58">
        <f t="shared" si="193"/>
        <v>0</v>
      </c>
      <c r="X1785" s="54">
        <f t="shared" si="194"/>
        <v>147</v>
      </c>
      <c r="Y1785" s="59"/>
    </row>
    <row r="1786" spans="1:25" ht="14.25" customHeight="1">
      <c r="A1786" s="54">
        <v>1637</v>
      </c>
      <c r="B1786" s="23">
        <v>147</v>
      </c>
      <c r="C1786" s="23" t="s">
        <v>33</v>
      </c>
      <c r="D1786" s="32" t="s">
        <v>6942</v>
      </c>
      <c r="E1786" s="23" t="s">
        <v>162</v>
      </c>
      <c r="F1786" s="23" t="s">
        <v>6941</v>
      </c>
      <c r="G1786" s="23" t="s">
        <v>735</v>
      </c>
      <c r="H1786" s="25">
        <v>1000</v>
      </c>
      <c r="I1786" s="25">
        <v>5.7</v>
      </c>
      <c r="J1786" s="26">
        <v>1000</v>
      </c>
      <c r="K1786" s="26">
        <v>5700</v>
      </c>
      <c r="L1786" s="27">
        <v>2</v>
      </c>
      <c r="M1786" s="27">
        <v>0</v>
      </c>
      <c r="N1786" s="27">
        <v>1</v>
      </c>
      <c r="O1786" s="27">
        <v>0</v>
      </c>
      <c r="P1786" s="27">
        <v>3</v>
      </c>
      <c r="Q1786" s="55"/>
      <c r="R1786" s="27">
        <f t="shared" si="195"/>
        <v>0</v>
      </c>
      <c r="S1786" s="56" t="str">
        <f t="shared" si="196"/>
        <v>×</v>
      </c>
      <c r="T1786" s="56" t="str">
        <f t="shared" si="197"/>
        <v>×</v>
      </c>
      <c r="U1786" s="56" t="str">
        <f t="shared" si="198"/>
        <v>×</v>
      </c>
      <c r="V1786" s="57" t="str">
        <f t="shared" si="192"/>
        <v/>
      </c>
      <c r="W1786" s="58">
        <f t="shared" si="193"/>
        <v>0</v>
      </c>
      <c r="X1786" s="54">
        <f t="shared" si="194"/>
        <v>147</v>
      </c>
      <c r="Y1786" s="59"/>
    </row>
    <row r="1787" spans="1:25" ht="14.25" customHeight="1">
      <c r="A1787" s="54">
        <v>1638</v>
      </c>
      <c r="B1787" s="23">
        <v>147</v>
      </c>
      <c r="C1787" s="23" t="s">
        <v>33</v>
      </c>
      <c r="D1787" s="32" t="s">
        <v>2991</v>
      </c>
      <c r="E1787" s="23" t="s">
        <v>162</v>
      </c>
      <c r="F1787" s="23" t="s">
        <v>6943</v>
      </c>
      <c r="G1787" s="23" t="s">
        <v>505</v>
      </c>
      <c r="H1787" s="25">
        <v>1</v>
      </c>
      <c r="I1787" s="25">
        <v>12.7</v>
      </c>
      <c r="J1787" s="26">
        <v>100</v>
      </c>
      <c r="K1787" s="26">
        <v>1270</v>
      </c>
      <c r="L1787" s="27">
        <v>0</v>
      </c>
      <c r="M1787" s="27">
        <v>0</v>
      </c>
      <c r="N1787" s="27">
        <v>1</v>
      </c>
      <c r="O1787" s="27">
        <v>0</v>
      </c>
      <c r="P1787" s="27">
        <v>1</v>
      </c>
      <c r="Q1787" s="55"/>
      <c r="R1787" s="27">
        <f t="shared" si="195"/>
        <v>0</v>
      </c>
      <c r="S1787" s="56" t="str">
        <f t="shared" si="196"/>
        <v>×</v>
      </c>
      <c r="T1787" s="56" t="str">
        <f t="shared" si="197"/>
        <v>×</v>
      </c>
      <c r="U1787" s="56" t="str">
        <f t="shared" si="198"/>
        <v>×</v>
      </c>
      <c r="V1787" s="57" t="str">
        <f t="shared" si="192"/>
        <v/>
      </c>
      <c r="W1787" s="58">
        <f t="shared" si="193"/>
        <v>0</v>
      </c>
      <c r="X1787" s="54">
        <f t="shared" si="194"/>
        <v>147</v>
      </c>
      <c r="Y1787" s="59"/>
    </row>
    <row r="1788" spans="1:25" ht="14.25" customHeight="1">
      <c r="A1788" s="54">
        <v>1639</v>
      </c>
      <c r="B1788" s="23">
        <v>147</v>
      </c>
      <c r="C1788" s="23" t="s">
        <v>33</v>
      </c>
      <c r="D1788" s="32" t="s">
        <v>2999</v>
      </c>
      <c r="E1788" s="23" t="s">
        <v>162</v>
      </c>
      <c r="F1788" s="23" t="s">
        <v>6944</v>
      </c>
      <c r="G1788" s="23" t="s">
        <v>6433</v>
      </c>
      <c r="H1788" s="25">
        <v>100</v>
      </c>
      <c r="I1788" s="25">
        <v>15.6</v>
      </c>
      <c r="J1788" s="26">
        <v>100</v>
      </c>
      <c r="K1788" s="26">
        <v>1560</v>
      </c>
      <c r="L1788" s="27">
        <v>0</v>
      </c>
      <c r="M1788" s="27">
        <v>0</v>
      </c>
      <c r="N1788" s="27">
        <v>2</v>
      </c>
      <c r="O1788" s="27">
        <v>24</v>
      </c>
      <c r="P1788" s="27">
        <v>26</v>
      </c>
      <c r="Q1788" s="55"/>
      <c r="R1788" s="27">
        <f t="shared" si="195"/>
        <v>0</v>
      </c>
      <c r="S1788" s="56" t="str">
        <f t="shared" si="196"/>
        <v>×</v>
      </c>
      <c r="T1788" s="56" t="str">
        <f t="shared" si="197"/>
        <v>×</v>
      </c>
      <c r="U1788" s="56" t="str">
        <f t="shared" si="198"/>
        <v>×</v>
      </c>
      <c r="V1788" s="57" t="str">
        <f t="shared" si="192"/>
        <v/>
      </c>
      <c r="W1788" s="58">
        <f t="shared" si="193"/>
        <v>0</v>
      </c>
      <c r="X1788" s="54">
        <f t="shared" si="194"/>
        <v>147</v>
      </c>
      <c r="Y1788" s="59"/>
    </row>
    <row r="1789" spans="1:25" ht="14.25" customHeight="1">
      <c r="A1789" s="54">
        <v>1640</v>
      </c>
      <c r="B1789" s="23">
        <v>147</v>
      </c>
      <c r="C1789" s="23" t="s">
        <v>33</v>
      </c>
      <c r="D1789" s="32" t="s">
        <v>6945</v>
      </c>
      <c r="E1789" s="23" t="s">
        <v>162</v>
      </c>
      <c r="F1789" s="23" t="s">
        <v>6825</v>
      </c>
      <c r="G1789" s="23" t="s">
        <v>154</v>
      </c>
      <c r="H1789" s="25">
        <v>100</v>
      </c>
      <c r="I1789" s="25">
        <v>15.6</v>
      </c>
      <c r="J1789" s="26">
        <v>100</v>
      </c>
      <c r="K1789" s="26">
        <v>1560</v>
      </c>
      <c r="L1789" s="27">
        <v>32</v>
      </c>
      <c r="M1789" s="27">
        <v>0</v>
      </c>
      <c r="N1789" s="27">
        <v>0</v>
      </c>
      <c r="O1789" s="27">
        <v>0</v>
      </c>
      <c r="P1789" s="27">
        <v>32</v>
      </c>
      <c r="Q1789" s="55"/>
      <c r="R1789" s="27">
        <f t="shared" si="195"/>
        <v>0</v>
      </c>
      <c r="S1789" s="56" t="str">
        <f t="shared" si="196"/>
        <v>×</v>
      </c>
      <c r="T1789" s="56" t="str">
        <f t="shared" si="197"/>
        <v>×</v>
      </c>
      <c r="U1789" s="56" t="str">
        <f t="shared" si="198"/>
        <v>×</v>
      </c>
      <c r="V1789" s="57" t="str">
        <f t="shared" si="192"/>
        <v/>
      </c>
      <c r="W1789" s="58">
        <f t="shared" si="193"/>
        <v>0</v>
      </c>
      <c r="X1789" s="54">
        <f t="shared" si="194"/>
        <v>147</v>
      </c>
      <c r="Y1789" s="59"/>
    </row>
    <row r="1790" spans="1:25" ht="14.25" customHeight="1">
      <c r="A1790" s="54">
        <v>1641</v>
      </c>
      <c r="B1790" s="23">
        <v>147</v>
      </c>
      <c r="C1790" s="23" t="s">
        <v>33</v>
      </c>
      <c r="D1790" s="32" t="s">
        <v>6946</v>
      </c>
      <c r="E1790" s="23" t="s">
        <v>162</v>
      </c>
      <c r="F1790" s="23" t="s">
        <v>6947</v>
      </c>
      <c r="G1790" s="23" t="s">
        <v>6433</v>
      </c>
      <c r="H1790" s="25">
        <v>100</v>
      </c>
      <c r="I1790" s="25">
        <v>19.600000000000001</v>
      </c>
      <c r="J1790" s="26">
        <v>100</v>
      </c>
      <c r="K1790" s="26">
        <v>1960.0000000000002</v>
      </c>
      <c r="L1790" s="23">
        <v>0</v>
      </c>
      <c r="M1790" s="23">
        <v>0</v>
      </c>
      <c r="N1790" s="23">
        <v>30</v>
      </c>
      <c r="O1790" s="23">
        <v>0</v>
      </c>
      <c r="P1790" s="23">
        <v>30</v>
      </c>
      <c r="Q1790" s="55"/>
      <c r="R1790" s="23">
        <f t="shared" si="195"/>
        <v>0</v>
      </c>
      <c r="S1790" s="56" t="str">
        <f t="shared" si="196"/>
        <v>×</v>
      </c>
      <c r="T1790" s="56" t="str">
        <f t="shared" si="197"/>
        <v>×</v>
      </c>
      <c r="U1790" s="56" t="str">
        <f t="shared" si="198"/>
        <v>×</v>
      </c>
      <c r="V1790" s="57" t="str">
        <f t="shared" ref="V1790:V1853" si="199">IF(S1790="○",IF(OR(T1790="×",U1790="×"),"←見積単価（税別）欄には、1以上の整数を入力してください",""),"")</f>
        <v/>
      </c>
      <c r="W1790" s="58">
        <f t="shared" ref="W1790:W1853" si="200">IF(V1790="",0,1)</f>
        <v>0</v>
      </c>
      <c r="X1790" s="54">
        <f t="shared" ref="X1790:X1853" si="201">B1790</f>
        <v>147</v>
      </c>
      <c r="Y1790" s="59"/>
    </row>
    <row r="1791" spans="1:25" ht="14.25" customHeight="1">
      <c r="A1791" s="54">
        <v>1642</v>
      </c>
      <c r="B1791" s="23">
        <v>147</v>
      </c>
      <c r="C1791" s="23" t="s">
        <v>33</v>
      </c>
      <c r="D1791" s="32" t="s">
        <v>2990</v>
      </c>
      <c r="E1791" s="23" t="s">
        <v>162</v>
      </c>
      <c r="F1791" s="23" t="s">
        <v>6948</v>
      </c>
      <c r="G1791" s="23" t="s">
        <v>505</v>
      </c>
      <c r="H1791" s="25">
        <v>1</v>
      </c>
      <c r="I1791" s="25">
        <v>23.5</v>
      </c>
      <c r="J1791" s="26">
        <v>100</v>
      </c>
      <c r="K1791" s="26">
        <v>2350</v>
      </c>
      <c r="L1791" s="27">
        <v>0</v>
      </c>
      <c r="M1791" s="27">
        <v>0</v>
      </c>
      <c r="N1791" s="27">
        <v>60</v>
      </c>
      <c r="O1791" s="27">
        <v>0</v>
      </c>
      <c r="P1791" s="27">
        <v>60</v>
      </c>
      <c r="Q1791" s="55"/>
      <c r="R1791" s="27">
        <f t="shared" ref="R1791:R1853" si="202">P1791*Q1791</f>
        <v>0</v>
      </c>
      <c r="S1791" s="56" t="str">
        <f t="shared" si="196"/>
        <v>×</v>
      </c>
      <c r="T1791" s="56" t="str">
        <f t="shared" si="197"/>
        <v>×</v>
      </c>
      <c r="U1791" s="56" t="str">
        <f t="shared" si="198"/>
        <v>×</v>
      </c>
      <c r="V1791" s="57" t="str">
        <f t="shared" si="199"/>
        <v/>
      </c>
      <c r="W1791" s="58">
        <f t="shared" si="200"/>
        <v>0</v>
      </c>
      <c r="X1791" s="54">
        <f t="shared" si="201"/>
        <v>147</v>
      </c>
      <c r="Y1791" s="59"/>
    </row>
    <row r="1792" spans="1:25" ht="14.25" customHeight="1">
      <c r="A1792" s="60" t="s">
        <v>6036</v>
      </c>
      <c r="B1792" s="61"/>
      <c r="C1792" s="61"/>
      <c r="D1792" s="62"/>
      <c r="E1792" s="61"/>
      <c r="F1792" s="61"/>
      <c r="G1792" s="61"/>
      <c r="H1792" s="63"/>
      <c r="I1792" s="63"/>
      <c r="J1792" s="64"/>
      <c r="K1792" s="64"/>
      <c r="L1792" s="65"/>
      <c r="M1792" s="65"/>
      <c r="N1792" s="65"/>
      <c r="O1792" s="65"/>
      <c r="P1792" s="65"/>
      <c r="Q1792" s="66" t="str">
        <f>CONCATENATE("項番",B1791," 計")</f>
        <v>項番147 計</v>
      </c>
      <c r="R1792" s="67">
        <f>SUMIF(B:B,B1791,R:R)</f>
        <v>0</v>
      </c>
      <c r="S1792" s="68">
        <f>COUNTIFS($B:$B,$B1791,S:S,"○")</f>
        <v>0</v>
      </c>
      <c r="T1792" s="67"/>
      <c r="U1792" s="67"/>
      <c r="V1792" s="69" t="str">
        <f>IF(S1792=0,"",IF(COUNTIF(B:B,X1792)=S1792,"","この項番で見積単価（税別）が入力されていない品目があります"))</f>
        <v/>
      </c>
      <c r="W1792" s="70">
        <f t="shared" si="200"/>
        <v>0</v>
      </c>
      <c r="X1792" s="60">
        <f>B1791</f>
        <v>147</v>
      </c>
      <c r="Y1792" s="71" t="s">
        <v>293</v>
      </c>
    </row>
    <row r="1793" spans="1:25" ht="14.25" customHeight="1">
      <c r="A1793" s="54">
        <v>1643</v>
      </c>
      <c r="B1793" s="23">
        <v>148</v>
      </c>
      <c r="C1793" s="23" t="s">
        <v>33</v>
      </c>
      <c r="D1793" s="32" t="s">
        <v>2970</v>
      </c>
      <c r="E1793" s="23" t="s">
        <v>162</v>
      </c>
      <c r="F1793" s="23" t="s">
        <v>2971</v>
      </c>
      <c r="G1793" s="23" t="s">
        <v>2972</v>
      </c>
      <c r="H1793" s="25">
        <v>50</v>
      </c>
      <c r="I1793" s="25">
        <v>70.3</v>
      </c>
      <c r="J1793" s="26">
        <v>50</v>
      </c>
      <c r="K1793" s="26">
        <v>3515</v>
      </c>
      <c r="L1793" s="27">
        <v>2</v>
      </c>
      <c r="M1793" s="27">
        <v>0</v>
      </c>
      <c r="N1793" s="27">
        <v>6</v>
      </c>
      <c r="O1793" s="27">
        <v>2</v>
      </c>
      <c r="P1793" s="27">
        <v>10</v>
      </c>
      <c r="Q1793" s="55"/>
      <c r="R1793" s="27">
        <f t="shared" si="202"/>
        <v>0</v>
      </c>
      <c r="S1793" s="56" t="str">
        <f t="shared" si="196"/>
        <v>×</v>
      </c>
      <c r="T1793" s="56" t="str">
        <f t="shared" si="197"/>
        <v>×</v>
      </c>
      <c r="U1793" s="56" t="str">
        <f t="shared" si="198"/>
        <v>×</v>
      </c>
      <c r="V1793" s="57" t="str">
        <f t="shared" si="199"/>
        <v/>
      </c>
      <c r="W1793" s="58">
        <f t="shared" si="200"/>
        <v>0</v>
      </c>
      <c r="X1793" s="54">
        <f t="shared" si="201"/>
        <v>148</v>
      </c>
      <c r="Y1793" s="59"/>
    </row>
    <row r="1794" spans="1:25" ht="14.25" customHeight="1">
      <c r="A1794" s="54">
        <v>1644</v>
      </c>
      <c r="B1794" s="23">
        <v>148</v>
      </c>
      <c r="C1794" s="23" t="s">
        <v>33</v>
      </c>
      <c r="D1794" s="32" t="s">
        <v>2973</v>
      </c>
      <c r="E1794" s="23" t="s">
        <v>162</v>
      </c>
      <c r="F1794" s="23" t="s">
        <v>2974</v>
      </c>
      <c r="G1794" s="23" t="s">
        <v>2972</v>
      </c>
      <c r="H1794" s="25">
        <v>50</v>
      </c>
      <c r="I1794" s="25">
        <v>54.1</v>
      </c>
      <c r="J1794" s="26">
        <v>50</v>
      </c>
      <c r="K1794" s="26">
        <v>2705</v>
      </c>
      <c r="L1794" s="27">
        <v>2</v>
      </c>
      <c r="M1794" s="27">
        <v>0</v>
      </c>
      <c r="N1794" s="27">
        <v>8</v>
      </c>
      <c r="O1794" s="27">
        <v>2</v>
      </c>
      <c r="P1794" s="27">
        <v>12</v>
      </c>
      <c r="Q1794" s="55"/>
      <c r="R1794" s="27">
        <f t="shared" si="202"/>
        <v>0</v>
      </c>
      <c r="S1794" s="56" t="str">
        <f t="shared" si="196"/>
        <v>×</v>
      </c>
      <c r="T1794" s="56" t="str">
        <f t="shared" si="197"/>
        <v>×</v>
      </c>
      <c r="U1794" s="56" t="str">
        <f t="shared" si="198"/>
        <v>×</v>
      </c>
      <c r="V1794" s="57" t="str">
        <f t="shared" si="199"/>
        <v/>
      </c>
      <c r="W1794" s="58">
        <f t="shared" si="200"/>
        <v>0</v>
      </c>
      <c r="X1794" s="54">
        <f t="shared" si="201"/>
        <v>148</v>
      </c>
      <c r="Y1794" s="59"/>
    </row>
    <row r="1795" spans="1:25" ht="14.25" customHeight="1">
      <c r="A1795" s="54">
        <v>1645</v>
      </c>
      <c r="B1795" s="23">
        <v>148</v>
      </c>
      <c r="C1795" s="23" t="s">
        <v>33</v>
      </c>
      <c r="D1795" s="32" t="s">
        <v>2975</v>
      </c>
      <c r="E1795" s="23" t="s">
        <v>162</v>
      </c>
      <c r="F1795" s="23" t="s">
        <v>2976</v>
      </c>
      <c r="G1795" s="23" t="s">
        <v>2972</v>
      </c>
      <c r="H1795" s="25">
        <v>50</v>
      </c>
      <c r="I1795" s="25">
        <v>62.1</v>
      </c>
      <c r="J1795" s="26">
        <v>50</v>
      </c>
      <c r="K1795" s="26">
        <v>3105</v>
      </c>
      <c r="L1795" s="27">
        <v>0</v>
      </c>
      <c r="M1795" s="27">
        <v>0</v>
      </c>
      <c r="N1795" s="27">
        <v>4</v>
      </c>
      <c r="O1795" s="27">
        <v>0</v>
      </c>
      <c r="P1795" s="27">
        <v>4</v>
      </c>
      <c r="Q1795" s="55"/>
      <c r="R1795" s="27">
        <f t="shared" si="202"/>
        <v>0</v>
      </c>
      <c r="S1795" s="56" t="str">
        <f t="shared" si="196"/>
        <v>×</v>
      </c>
      <c r="T1795" s="56" t="str">
        <f t="shared" si="197"/>
        <v>×</v>
      </c>
      <c r="U1795" s="56" t="str">
        <f t="shared" si="198"/>
        <v>×</v>
      </c>
      <c r="V1795" s="57" t="str">
        <f t="shared" si="199"/>
        <v/>
      </c>
      <c r="W1795" s="58">
        <f t="shared" si="200"/>
        <v>0</v>
      </c>
      <c r="X1795" s="54">
        <f t="shared" si="201"/>
        <v>148</v>
      </c>
      <c r="Y1795" s="59"/>
    </row>
    <row r="1796" spans="1:25" ht="14.25" customHeight="1">
      <c r="A1796" s="54">
        <v>1646</v>
      </c>
      <c r="B1796" s="23">
        <v>148</v>
      </c>
      <c r="C1796" s="23" t="s">
        <v>33</v>
      </c>
      <c r="D1796" s="32" t="s">
        <v>3008</v>
      </c>
      <c r="E1796" s="23" t="s">
        <v>162</v>
      </c>
      <c r="F1796" s="23" t="s">
        <v>3009</v>
      </c>
      <c r="G1796" s="23" t="s">
        <v>2972</v>
      </c>
      <c r="H1796" s="25">
        <v>50</v>
      </c>
      <c r="I1796" s="25">
        <v>40.5</v>
      </c>
      <c r="J1796" s="26">
        <v>50</v>
      </c>
      <c r="K1796" s="26">
        <v>2025</v>
      </c>
      <c r="L1796" s="27">
        <v>0</v>
      </c>
      <c r="M1796" s="27">
        <v>0</v>
      </c>
      <c r="N1796" s="27">
        <v>4</v>
      </c>
      <c r="O1796" s="27">
        <v>0</v>
      </c>
      <c r="P1796" s="27">
        <v>4</v>
      </c>
      <c r="Q1796" s="55"/>
      <c r="R1796" s="27">
        <f t="shared" si="202"/>
        <v>0</v>
      </c>
      <c r="S1796" s="56" t="str">
        <f t="shared" ref="S1796:S1858" si="203">IF(Q1796="","×","○")</f>
        <v>×</v>
      </c>
      <c r="T1796" s="56" t="str">
        <f t="shared" ref="T1796:T1858" si="204">IF(Q1796&gt;=1,"○","×")</f>
        <v>×</v>
      </c>
      <c r="U1796" s="56" t="str">
        <f t="shared" ref="U1796:U1858" si="205">IF(ISNUMBER(Q1796),IF(INT(Q1796)=Q1796,"○","×"),"×")</f>
        <v>×</v>
      </c>
      <c r="V1796" s="57" t="str">
        <f t="shared" si="199"/>
        <v/>
      </c>
      <c r="W1796" s="58">
        <f t="shared" si="200"/>
        <v>0</v>
      </c>
      <c r="X1796" s="54">
        <f t="shared" si="201"/>
        <v>148</v>
      </c>
      <c r="Y1796" s="59"/>
    </row>
    <row r="1797" spans="1:25" ht="14.25" customHeight="1">
      <c r="A1797" s="54">
        <v>1647</v>
      </c>
      <c r="B1797" s="23">
        <v>148</v>
      </c>
      <c r="C1797" s="23" t="s">
        <v>33</v>
      </c>
      <c r="D1797" s="32" t="s">
        <v>3010</v>
      </c>
      <c r="E1797" s="23" t="s">
        <v>162</v>
      </c>
      <c r="F1797" s="23" t="s">
        <v>3011</v>
      </c>
      <c r="G1797" s="23" t="s">
        <v>2972</v>
      </c>
      <c r="H1797" s="25">
        <v>50</v>
      </c>
      <c r="I1797" s="25">
        <v>52</v>
      </c>
      <c r="J1797" s="26">
        <v>50</v>
      </c>
      <c r="K1797" s="26">
        <v>2600</v>
      </c>
      <c r="L1797" s="27">
        <v>2</v>
      </c>
      <c r="M1797" s="27">
        <v>0</v>
      </c>
      <c r="N1797" s="27">
        <v>8</v>
      </c>
      <c r="O1797" s="27">
        <v>2</v>
      </c>
      <c r="P1797" s="27">
        <v>12</v>
      </c>
      <c r="Q1797" s="55"/>
      <c r="R1797" s="27">
        <f t="shared" si="202"/>
        <v>0</v>
      </c>
      <c r="S1797" s="56" t="str">
        <f t="shared" si="203"/>
        <v>×</v>
      </c>
      <c r="T1797" s="56" t="str">
        <f t="shared" si="204"/>
        <v>×</v>
      </c>
      <c r="U1797" s="56" t="str">
        <f t="shared" si="205"/>
        <v>×</v>
      </c>
      <c r="V1797" s="57" t="str">
        <f t="shared" si="199"/>
        <v/>
      </c>
      <c r="W1797" s="58">
        <f t="shared" si="200"/>
        <v>0</v>
      </c>
      <c r="X1797" s="54">
        <f t="shared" si="201"/>
        <v>148</v>
      </c>
      <c r="Y1797" s="59"/>
    </row>
    <row r="1798" spans="1:25" ht="14.25" customHeight="1">
      <c r="A1798" s="54">
        <v>1648</v>
      </c>
      <c r="B1798" s="23">
        <v>148</v>
      </c>
      <c r="C1798" s="23" t="s">
        <v>33</v>
      </c>
      <c r="D1798" s="32" t="s">
        <v>3004</v>
      </c>
      <c r="E1798" s="23" t="s">
        <v>162</v>
      </c>
      <c r="F1798" s="23" t="s">
        <v>3005</v>
      </c>
      <c r="G1798" s="23" t="s">
        <v>2972</v>
      </c>
      <c r="H1798" s="25">
        <v>50</v>
      </c>
      <c r="I1798" s="25">
        <v>67.5</v>
      </c>
      <c r="J1798" s="26">
        <v>50</v>
      </c>
      <c r="K1798" s="26">
        <v>3375</v>
      </c>
      <c r="L1798" s="27">
        <v>0</v>
      </c>
      <c r="M1798" s="27">
        <v>4</v>
      </c>
      <c r="N1798" s="27">
        <v>2</v>
      </c>
      <c r="O1798" s="27">
        <v>0</v>
      </c>
      <c r="P1798" s="27">
        <v>6</v>
      </c>
      <c r="Q1798" s="55"/>
      <c r="R1798" s="27">
        <f t="shared" si="202"/>
        <v>0</v>
      </c>
      <c r="S1798" s="56" t="str">
        <f t="shared" si="203"/>
        <v>×</v>
      </c>
      <c r="T1798" s="56" t="str">
        <f t="shared" si="204"/>
        <v>×</v>
      </c>
      <c r="U1798" s="56" t="str">
        <f t="shared" si="205"/>
        <v>×</v>
      </c>
      <c r="V1798" s="57" t="str">
        <f t="shared" si="199"/>
        <v/>
      </c>
      <c r="W1798" s="58">
        <f t="shared" si="200"/>
        <v>0</v>
      </c>
      <c r="X1798" s="54">
        <f t="shared" si="201"/>
        <v>148</v>
      </c>
      <c r="Y1798" s="59"/>
    </row>
    <row r="1799" spans="1:25" ht="14.25" customHeight="1">
      <c r="A1799" s="54">
        <v>1649</v>
      </c>
      <c r="B1799" s="23">
        <v>148</v>
      </c>
      <c r="C1799" s="23" t="s">
        <v>33</v>
      </c>
      <c r="D1799" s="32" t="s">
        <v>6902</v>
      </c>
      <c r="E1799" s="23" t="s">
        <v>162</v>
      </c>
      <c r="F1799" s="23" t="s">
        <v>2986</v>
      </c>
      <c r="G1799" s="23" t="s">
        <v>154</v>
      </c>
      <c r="H1799" s="25">
        <v>100</v>
      </c>
      <c r="I1799" s="25">
        <v>5.7</v>
      </c>
      <c r="J1799" s="26">
        <v>100</v>
      </c>
      <c r="K1799" s="26">
        <v>570</v>
      </c>
      <c r="L1799" s="27">
        <v>0</v>
      </c>
      <c r="M1799" s="27">
        <v>0</v>
      </c>
      <c r="N1799" s="27">
        <v>0</v>
      </c>
      <c r="O1799" s="27">
        <v>12</v>
      </c>
      <c r="P1799" s="27">
        <v>12</v>
      </c>
      <c r="Q1799" s="55"/>
      <c r="R1799" s="27">
        <f t="shared" si="202"/>
        <v>0</v>
      </c>
      <c r="S1799" s="56" t="str">
        <f t="shared" si="203"/>
        <v>×</v>
      </c>
      <c r="T1799" s="56" t="str">
        <f t="shared" si="204"/>
        <v>×</v>
      </c>
      <c r="U1799" s="56" t="str">
        <f t="shared" si="205"/>
        <v>×</v>
      </c>
      <c r="V1799" s="57" t="str">
        <f t="shared" si="199"/>
        <v/>
      </c>
      <c r="W1799" s="58">
        <f t="shared" si="200"/>
        <v>0</v>
      </c>
      <c r="X1799" s="54">
        <f t="shared" si="201"/>
        <v>148</v>
      </c>
      <c r="Y1799" s="59"/>
    </row>
    <row r="1800" spans="1:25" ht="14.25" customHeight="1">
      <c r="A1800" s="54">
        <v>1650</v>
      </c>
      <c r="B1800" s="23">
        <v>148</v>
      </c>
      <c r="C1800" s="23" t="s">
        <v>33</v>
      </c>
      <c r="D1800" s="32" t="s">
        <v>6903</v>
      </c>
      <c r="E1800" s="23" t="s">
        <v>162</v>
      </c>
      <c r="F1800" s="23" t="s">
        <v>2986</v>
      </c>
      <c r="G1800" s="23" t="s">
        <v>2987</v>
      </c>
      <c r="H1800" s="25">
        <v>1000</v>
      </c>
      <c r="I1800" s="25">
        <v>5.7</v>
      </c>
      <c r="J1800" s="26">
        <v>1000</v>
      </c>
      <c r="K1800" s="26">
        <v>5700</v>
      </c>
      <c r="L1800" s="27">
        <v>0</v>
      </c>
      <c r="M1800" s="27">
        <v>0</v>
      </c>
      <c r="N1800" s="27">
        <v>0</v>
      </c>
      <c r="O1800" s="27">
        <v>2</v>
      </c>
      <c r="P1800" s="27">
        <v>2</v>
      </c>
      <c r="Q1800" s="55"/>
      <c r="R1800" s="27">
        <f t="shared" si="202"/>
        <v>0</v>
      </c>
      <c r="S1800" s="56" t="str">
        <f t="shared" si="203"/>
        <v>×</v>
      </c>
      <c r="T1800" s="56" t="str">
        <f t="shared" si="204"/>
        <v>×</v>
      </c>
      <c r="U1800" s="56" t="str">
        <f t="shared" si="205"/>
        <v>×</v>
      </c>
      <c r="V1800" s="57" t="str">
        <f t="shared" si="199"/>
        <v/>
      </c>
      <c r="W1800" s="58">
        <f t="shared" si="200"/>
        <v>0</v>
      </c>
      <c r="X1800" s="54">
        <f t="shared" si="201"/>
        <v>148</v>
      </c>
      <c r="Y1800" s="59"/>
    </row>
    <row r="1801" spans="1:25" ht="14.25" customHeight="1">
      <c r="A1801" s="54">
        <v>1651</v>
      </c>
      <c r="B1801" s="23">
        <v>148</v>
      </c>
      <c r="C1801" s="23" t="s">
        <v>33</v>
      </c>
      <c r="D1801" s="32" t="s">
        <v>2984</v>
      </c>
      <c r="E1801" s="23" t="s">
        <v>162</v>
      </c>
      <c r="F1801" s="23" t="s">
        <v>2985</v>
      </c>
      <c r="G1801" s="23" t="s">
        <v>154</v>
      </c>
      <c r="H1801" s="25">
        <v>100</v>
      </c>
      <c r="I1801" s="25">
        <v>6.7</v>
      </c>
      <c r="J1801" s="26">
        <v>100</v>
      </c>
      <c r="K1801" s="26">
        <v>670</v>
      </c>
      <c r="L1801" s="27">
        <v>2</v>
      </c>
      <c r="M1801" s="27">
        <v>0</v>
      </c>
      <c r="N1801" s="27">
        <v>0</v>
      </c>
      <c r="O1801" s="27">
        <v>12</v>
      </c>
      <c r="P1801" s="27">
        <v>14</v>
      </c>
      <c r="Q1801" s="55"/>
      <c r="R1801" s="27">
        <f t="shared" si="202"/>
        <v>0</v>
      </c>
      <c r="S1801" s="56" t="str">
        <f t="shared" si="203"/>
        <v>×</v>
      </c>
      <c r="T1801" s="56" t="str">
        <f t="shared" si="204"/>
        <v>×</v>
      </c>
      <c r="U1801" s="56" t="str">
        <f t="shared" si="205"/>
        <v>×</v>
      </c>
      <c r="V1801" s="57" t="str">
        <f t="shared" si="199"/>
        <v/>
      </c>
      <c r="W1801" s="58">
        <f t="shared" si="200"/>
        <v>0</v>
      </c>
      <c r="X1801" s="54">
        <f t="shared" si="201"/>
        <v>148</v>
      </c>
      <c r="Y1801" s="59"/>
    </row>
    <row r="1802" spans="1:25" ht="14.25" customHeight="1">
      <c r="A1802" s="54">
        <v>1652</v>
      </c>
      <c r="B1802" s="23">
        <v>148</v>
      </c>
      <c r="C1802" s="23" t="s">
        <v>33</v>
      </c>
      <c r="D1802" s="32" t="s">
        <v>6904</v>
      </c>
      <c r="E1802" s="23" t="s">
        <v>162</v>
      </c>
      <c r="F1802" s="23" t="s">
        <v>2978</v>
      </c>
      <c r="G1802" s="23" t="s">
        <v>2979</v>
      </c>
      <c r="H1802" s="25">
        <v>1000</v>
      </c>
      <c r="I1802" s="25">
        <v>6.7</v>
      </c>
      <c r="J1802" s="26">
        <v>1000</v>
      </c>
      <c r="K1802" s="26">
        <v>6700</v>
      </c>
      <c r="L1802" s="27">
        <v>0</v>
      </c>
      <c r="M1802" s="27">
        <v>0</v>
      </c>
      <c r="N1802" s="27">
        <v>0</v>
      </c>
      <c r="O1802" s="27">
        <v>2</v>
      </c>
      <c r="P1802" s="27">
        <v>2</v>
      </c>
      <c r="Q1802" s="55"/>
      <c r="R1802" s="27">
        <f t="shared" si="202"/>
        <v>0</v>
      </c>
      <c r="S1802" s="56" t="str">
        <f t="shared" si="203"/>
        <v>×</v>
      </c>
      <c r="T1802" s="56" t="str">
        <f t="shared" si="204"/>
        <v>×</v>
      </c>
      <c r="U1802" s="56" t="str">
        <f t="shared" si="205"/>
        <v>×</v>
      </c>
      <c r="V1802" s="57" t="str">
        <f t="shared" si="199"/>
        <v/>
      </c>
      <c r="W1802" s="58">
        <f t="shared" si="200"/>
        <v>0</v>
      </c>
      <c r="X1802" s="54">
        <f t="shared" si="201"/>
        <v>148</v>
      </c>
      <c r="Y1802" s="59"/>
    </row>
    <row r="1803" spans="1:25" ht="14.25" customHeight="1">
      <c r="A1803" s="54">
        <v>1653</v>
      </c>
      <c r="B1803" s="23">
        <v>148</v>
      </c>
      <c r="C1803" s="23" t="s">
        <v>33</v>
      </c>
      <c r="D1803" s="32" t="s">
        <v>6905</v>
      </c>
      <c r="E1803" s="23" t="s">
        <v>162</v>
      </c>
      <c r="F1803" s="23" t="s">
        <v>2982</v>
      </c>
      <c r="G1803" s="23" t="s">
        <v>2983</v>
      </c>
      <c r="H1803" s="25">
        <v>1000</v>
      </c>
      <c r="I1803" s="25">
        <v>10.7</v>
      </c>
      <c r="J1803" s="26">
        <v>1000</v>
      </c>
      <c r="K1803" s="26">
        <v>10700</v>
      </c>
      <c r="L1803" s="27">
        <v>0</v>
      </c>
      <c r="M1803" s="27">
        <v>0</v>
      </c>
      <c r="N1803" s="27">
        <v>0</v>
      </c>
      <c r="O1803" s="27">
        <v>2</v>
      </c>
      <c r="P1803" s="27">
        <v>2</v>
      </c>
      <c r="Q1803" s="55"/>
      <c r="R1803" s="27">
        <f t="shared" si="202"/>
        <v>0</v>
      </c>
      <c r="S1803" s="56" t="str">
        <f t="shared" si="203"/>
        <v>×</v>
      </c>
      <c r="T1803" s="56" t="str">
        <f t="shared" si="204"/>
        <v>×</v>
      </c>
      <c r="U1803" s="56" t="str">
        <f t="shared" si="205"/>
        <v>×</v>
      </c>
      <c r="V1803" s="57" t="str">
        <f t="shared" si="199"/>
        <v/>
      </c>
      <c r="W1803" s="58">
        <f t="shared" si="200"/>
        <v>0</v>
      </c>
      <c r="X1803" s="54">
        <f t="shared" si="201"/>
        <v>148</v>
      </c>
      <c r="Y1803" s="59"/>
    </row>
    <row r="1804" spans="1:25" ht="14.25" customHeight="1">
      <c r="A1804" s="54">
        <v>1654</v>
      </c>
      <c r="B1804" s="23">
        <v>148</v>
      </c>
      <c r="C1804" s="23" t="s">
        <v>33</v>
      </c>
      <c r="D1804" s="32" t="s">
        <v>6906</v>
      </c>
      <c r="E1804" s="23" t="s">
        <v>162</v>
      </c>
      <c r="F1804" s="23" t="s">
        <v>2980</v>
      </c>
      <c r="G1804" s="23" t="s">
        <v>2981</v>
      </c>
      <c r="H1804" s="25">
        <v>500</v>
      </c>
      <c r="I1804" s="25">
        <v>10.7</v>
      </c>
      <c r="J1804" s="26">
        <v>500</v>
      </c>
      <c r="K1804" s="26">
        <v>5350</v>
      </c>
      <c r="L1804" s="27">
        <v>0</v>
      </c>
      <c r="M1804" s="27">
        <v>0</v>
      </c>
      <c r="N1804" s="27">
        <v>0</v>
      </c>
      <c r="O1804" s="27">
        <v>2</v>
      </c>
      <c r="P1804" s="27">
        <v>2</v>
      </c>
      <c r="Q1804" s="55"/>
      <c r="R1804" s="27">
        <f t="shared" si="202"/>
        <v>0</v>
      </c>
      <c r="S1804" s="56" t="str">
        <f t="shared" si="203"/>
        <v>×</v>
      </c>
      <c r="T1804" s="56" t="str">
        <f t="shared" si="204"/>
        <v>×</v>
      </c>
      <c r="U1804" s="56" t="str">
        <f t="shared" si="205"/>
        <v>×</v>
      </c>
      <c r="V1804" s="57" t="str">
        <f t="shared" si="199"/>
        <v/>
      </c>
      <c r="W1804" s="58">
        <f t="shared" si="200"/>
        <v>0</v>
      </c>
      <c r="X1804" s="54">
        <f t="shared" si="201"/>
        <v>148</v>
      </c>
      <c r="Y1804" s="59"/>
    </row>
    <row r="1805" spans="1:25" ht="14.25" customHeight="1">
      <c r="A1805" s="54">
        <v>1655</v>
      </c>
      <c r="B1805" s="23">
        <v>148</v>
      </c>
      <c r="C1805" s="23" t="s">
        <v>33</v>
      </c>
      <c r="D1805" s="32" t="s">
        <v>6907</v>
      </c>
      <c r="E1805" s="23" t="s">
        <v>162</v>
      </c>
      <c r="F1805" s="23" t="s">
        <v>6908</v>
      </c>
      <c r="G1805" s="23" t="s">
        <v>6909</v>
      </c>
      <c r="H1805" s="25">
        <v>70</v>
      </c>
      <c r="I1805" s="25">
        <v>23.5</v>
      </c>
      <c r="J1805" s="26">
        <v>70</v>
      </c>
      <c r="K1805" s="26">
        <v>1645</v>
      </c>
      <c r="L1805" s="23">
        <v>0</v>
      </c>
      <c r="M1805" s="23">
        <v>0</v>
      </c>
      <c r="N1805" s="23">
        <v>0</v>
      </c>
      <c r="O1805" s="23">
        <v>48</v>
      </c>
      <c r="P1805" s="23">
        <v>48</v>
      </c>
      <c r="Q1805" s="55"/>
      <c r="R1805" s="23">
        <f t="shared" si="202"/>
        <v>0</v>
      </c>
      <c r="S1805" s="56" t="str">
        <f t="shared" si="203"/>
        <v>×</v>
      </c>
      <c r="T1805" s="56" t="str">
        <f t="shared" si="204"/>
        <v>×</v>
      </c>
      <c r="U1805" s="56" t="str">
        <f t="shared" si="205"/>
        <v>×</v>
      </c>
      <c r="V1805" s="57" t="str">
        <f t="shared" si="199"/>
        <v/>
      </c>
      <c r="W1805" s="58">
        <f t="shared" si="200"/>
        <v>0</v>
      </c>
      <c r="X1805" s="54">
        <f t="shared" si="201"/>
        <v>148</v>
      </c>
      <c r="Y1805" s="59"/>
    </row>
    <row r="1806" spans="1:25" ht="14.25" customHeight="1">
      <c r="A1806" s="54">
        <v>1656</v>
      </c>
      <c r="B1806" s="23">
        <v>148</v>
      </c>
      <c r="C1806" s="23" t="s">
        <v>33</v>
      </c>
      <c r="D1806" s="32" t="s">
        <v>2959</v>
      </c>
      <c r="E1806" s="23" t="s">
        <v>162</v>
      </c>
      <c r="F1806" s="23" t="s">
        <v>2960</v>
      </c>
      <c r="G1806" s="23" t="s">
        <v>505</v>
      </c>
      <c r="H1806" s="25">
        <v>1</v>
      </c>
      <c r="I1806" s="25">
        <v>20.8</v>
      </c>
      <c r="J1806" s="26">
        <v>100</v>
      </c>
      <c r="K1806" s="26">
        <v>2080</v>
      </c>
      <c r="L1806" s="27">
        <v>0</v>
      </c>
      <c r="M1806" s="27">
        <v>0</v>
      </c>
      <c r="N1806" s="27">
        <v>24</v>
      </c>
      <c r="O1806" s="27">
        <v>0</v>
      </c>
      <c r="P1806" s="27">
        <v>24</v>
      </c>
      <c r="Q1806" s="55"/>
      <c r="R1806" s="27">
        <f t="shared" si="202"/>
        <v>0</v>
      </c>
      <c r="S1806" s="56" t="str">
        <f t="shared" si="203"/>
        <v>×</v>
      </c>
      <c r="T1806" s="56" t="str">
        <f t="shared" si="204"/>
        <v>×</v>
      </c>
      <c r="U1806" s="56" t="str">
        <f t="shared" si="205"/>
        <v>×</v>
      </c>
      <c r="V1806" s="57" t="str">
        <f t="shared" si="199"/>
        <v/>
      </c>
      <c r="W1806" s="58">
        <f t="shared" si="200"/>
        <v>0</v>
      </c>
      <c r="X1806" s="54">
        <f t="shared" si="201"/>
        <v>148</v>
      </c>
      <c r="Y1806" s="59"/>
    </row>
    <row r="1807" spans="1:25" ht="14.25" customHeight="1">
      <c r="A1807" s="54">
        <v>1657</v>
      </c>
      <c r="B1807" s="23">
        <v>148</v>
      </c>
      <c r="C1807" s="23" t="s">
        <v>33</v>
      </c>
      <c r="D1807" s="32" t="s">
        <v>6910</v>
      </c>
      <c r="E1807" s="23" t="s">
        <v>162</v>
      </c>
      <c r="F1807" s="23" t="s">
        <v>2281</v>
      </c>
      <c r="G1807" s="23" t="s">
        <v>34</v>
      </c>
      <c r="H1807" s="25">
        <v>1</v>
      </c>
      <c r="I1807" s="25">
        <v>955</v>
      </c>
      <c r="J1807" s="26">
        <v>1</v>
      </c>
      <c r="K1807" s="26">
        <v>955</v>
      </c>
      <c r="L1807" s="27">
        <v>0</v>
      </c>
      <c r="M1807" s="27">
        <v>5400</v>
      </c>
      <c r="N1807" s="27">
        <v>0</v>
      </c>
      <c r="O1807" s="27">
        <v>0</v>
      </c>
      <c r="P1807" s="27">
        <v>5400</v>
      </c>
      <c r="Q1807" s="55"/>
      <c r="R1807" s="27">
        <f t="shared" si="202"/>
        <v>0</v>
      </c>
      <c r="S1807" s="56" t="str">
        <f t="shared" si="203"/>
        <v>×</v>
      </c>
      <c r="T1807" s="56" t="str">
        <f t="shared" si="204"/>
        <v>×</v>
      </c>
      <c r="U1807" s="56" t="str">
        <f t="shared" si="205"/>
        <v>×</v>
      </c>
      <c r="V1807" s="57" t="str">
        <f t="shared" si="199"/>
        <v/>
      </c>
      <c r="W1807" s="58">
        <f t="shared" si="200"/>
        <v>0</v>
      </c>
      <c r="X1807" s="54">
        <f t="shared" si="201"/>
        <v>148</v>
      </c>
      <c r="Y1807" s="59"/>
    </row>
    <row r="1808" spans="1:25" ht="14.25" customHeight="1">
      <c r="A1808" s="54">
        <v>1658</v>
      </c>
      <c r="B1808" s="23">
        <v>148</v>
      </c>
      <c r="C1808" s="23" t="s">
        <v>33</v>
      </c>
      <c r="D1808" s="32" t="s">
        <v>6911</v>
      </c>
      <c r="E1808" s="23" t="s">
        <v>162</v>
      </c>
      <c r="F1808" s="23" t="s">
        <v>2280</v>
      </c>
      <c r="G1808" s="23" t="s">
        <v>34</v>
      </c>
      <c r="H1808" s="25">
        <v>1</v>
      </c>
      <c r="I1808" s="25">
        <v>4494</v>
      </c>
      <c r="J1808" s="26">
        <v>1</v>
      </c>
      <c r="K1808" s="26">
        <v>4494</v>
      </c>
      <c r="L1808" s="27">
        <v>0</v>
      </c>
      <c r="M1808" s="27">
        <v>2400</v>
      </c>
      <c r="N1808" s="27">
        <v>0</v>
      </c>
      <c r="O1808" s="27">
        <v>0</v>
      </c>
      <c r="P1808" s="27">
        <v>2400</v>
      </c>
      <c r="Q1808" s="55"/>
      <c r="R1808" s="27">
        <f t="shared" si="202"/>
        <v>0</v>
      </c>
      <c r="S1808" s="56" t="str">
        <f t="shared" si="203"/>
        <v>×</v>
      </c>
      <c r="T1808" s="56" t="str">
        <f t="shared" si="204"/>
        <v>×</v>
      </c>
      <c r="U1808" s="56" t="str">
        <f t="shared" si="205"/>
        <v>×</v>
      </c>
      <c r="V1808" s="57" t="str">
        <f t="shared" si="199"/>
        <v/>
      </c>
      <c r="W1808" s="58">
        <f t="shared" si="200"/>
        <v>0</v>
      </c>
      <c r="X1808" s="54">
        <f t="shared" si="201"/>
        <v>148</v>
      </c>
      <c r="Y1808" s="59"/>
    </row>
    <row r="1809" spans="1:323" ht="14.25" customHeight="1">
      <c r="A1809" s="54">
        <v>1659</v>
      </c>
      <c r="B1809" s="23">
        <v>148</v>
      </c>
      <c r="C1809" s="23" t="s">
        <v>33</v>
      </c>
      <c r="D1809" s="32" t="s">
        <v>6912</v>
      </c>
      <c r="E1809" s="23" t="s">
        <v>162</v>
      </c>
      <c r="F1809" s="23" t="s">
        <v>2277</v>
      </c>
      <c r="G1809" s="23" t="s">
        <v>34</v>
      </c>
      <c r="H1809" s="25">
        <v>1</v>
      </c>
      <c r="I1809" s="25">
        <v>12419</v>
      </c>
      <c r="J1809" s="26">
        <v>1</v>
      </c>
      <c r="K1809" s="26">
        <v>12419</v>
      </c>
      <c r="L1809" s="27">
        <v>0</v>
      </c>
      <c r="M1809" s="27">
        <v>36</v>
      </c>
      <c r="N1809" s="27">
        <v>0</v>
      </c>
      <c r="O1809" s="27">
        <v>0</v>
      </c>
      <c r="P1809" s="27">
        <v>36</v>
      </c>
      <c r="Q1809" s="55"/>
      <c r="R1809" s="27">
        <f t="shared" si="202"/>
        <v>0</v>
      </c>
      <c r="S1809" s="56" t="str">
        <f t="shared" si="203"/>
        <v>×</v>
      </c>
      <c r="T1809" s="56" t="str">
        <f t="shared" si="204"/>
        <v>×</v>
      </c>
      <c r="U1809" s="56" t="str">
        <f t="shared" si="205"/>
        <v>×</v>
      </c>
      <c r="V1809" s="57" t="str">
        <f t="shared" si="199"/>
        <v/>
      </c>
      <c r="W1809" s="58">
        <f t="shared" si="200"/>
        <v>0</v>
      </c>
      <c r="X1809" s="54">
        <f t="shared" si="201"/>
        <v>148</v>
      </c>
      <c r="Y1809" s="59"/>
    </row>
    <row r="1810" spans="1:323" ht="14.25" customHeight="1">
      <c r="A1810" s="54">
        <v>1660</v>
      </c>
      <c r="B1810" s="23">
        <v>148</v>
      </c>
      <c r="C1810" s="23" t="s">
        <v>33</v>
      </c>
      <c r="D1810" s="32" t="s">
        <v>6913</v>
      </c>
      <c r="E1810" s="23" t="s">
        <v>162</v>
      </c>
      <c r="F1810" s="23" t="s">
        <v>6914</v>
      </c>
      <c r="G1810" s="23" t="s">
        <v>34</v>
      </c>
      <c r="H1810" s="25">
        <v>1</v>
      </c>
      <c r="I1810" s="25">
        <v>21988</v>
      </c>
      <c r="J1810" s="26">
        <v>1</v>
      </c>
      <c r="K1810" s="26">
        <v>21988</v>
      </c>
      <c r="L1810" s="27">
        <v>0</v>
      </c>
      <c r="M1810" s="27">
        <v>36</v>
      </c>
      <c r="N1810" s="27">
        <v>0</v>
      </c>
      <c r="O1810" s="27">
        <v>0</v>
      </c>
      <c r="P1810" s="27">
        <v>36</v>
      </c>
      <c r="Q1810" s="55"/>
      <c r="R1810" s="27">
        <f t="shared" si="202"/>
        <v>0</v>
      </c>
      <c r="S1810" s="56" t="str">
        <f t="shared" si="203"/>
        <v>×</v>
      </c>
      <c r="T1810" s="56" t="str">
        <f t="shared" si="204"/>
        <v>×</v>
      </c>
      <c r="U1810" s="56" t="str">
        <f t="shared" si="205"/>
        <v>×</v>
      </c>
      <c r="V1810" s="57" t="str">
        <f t="shared" si="199"/>
        <v/>
      </c>
      <c r="W1810" s="58">
        <f t="shared" si="200"/>
        <v>0</v>
      </c>
      <c r="X1810" s="54">
        <f t="shared" si="201"/>
        <v>148</v>
      </c>
      <c r="Y1810" s="59"/>
    </row>
    <row r="1811" spans="1:323" ht="14.25" customHeight="1">
      <c r="A1811" s="54">
        <v>1661</v>
      </c>
      <c r="B1811" s="23">
        <v>148</v>
      </c>
      <c r="C1811" s="23" t="s">
        <v>33</v>
      </c>
      <c r="D1811" s="32" t="s">
        <v>2988</v>
      </c>
      <c r="E1811" s="23" t="s">
        <v>162</v>
      </c>
      <c r="F1811" s="23" t="s">
        <v>2989</v>
      </c>
      <c r="G1811" s="23" t="s">
        <v>154</v>
      </c>
      <c r="H1811" s="25">
        <v>100</v>
      </c>
      <c r="I1811" s="25">
        <v>6.1</v>
      </c>
      <c r="J1811" s="26">
        <v>100</v>
      </c>
      <c r="K1811" s="26">
        <v>610</v>
      </c>
      <c r="L1811" s="27">
        <v>0</v>
      </c>
      <c r="M1811" s="27">
        <v>0</v>
      </c>
      <c r="N1811" s="27">
        <v>0</v>
      </c>
      <c r="O1811" s="27">
        <v>8</v>
      </c>
      <c r="P1811" s="27">
        <v>8</v>
      </c>
      <c r="Q1811" s="55"/>
      <c r="R1811" s="27">
        <f t="shared" si="202"/>
        <v>0</v>
      </c>
      <c r="S1811" s="56" t="str">
        <f t="shared" si="203"/>
        <v>×</v>
      </c>
      <c r="T1811" s="56" t="str">
        <f t="shared" si="204"/>
        <v>×</v>
      </c>
      <c r="U1811" s="56" t="str">
        <f t="shared" si="205"/>
        <v>×</v>
      </c>
      <c r="V1811" s="57" t="str">
        <f t="shared" si="199"/>
        <v/>
      </c>
      <c r="W1811" s="58">
        <f t="shared" si="200"/>
        <v>0</v>
      </c>
      <c r="X1811" s="54">
        <f t="shared" si="201"/>
        <v>148</v>
      </c>
      <c r="Y1811" s="59"/>
    </row>
    <row r="1812" spans="1:323" ht="14.25" customHeight="1">
      <c r="A1812" s="54">
        <v>1662</v>
      </c>
      <c r="B1812" s="23">
        <v>148</v>
      </c>
      <c r="C1812" s="23" t="s">
        <v>33</v>
      </c>
      <c r="D1812" s="32" t="s">
        <v>2996</v>
      </c>
      <c r="E1812" s="23" t="s">
        <v>162</v>
      </c>
      <c r="F1812" s="23" t="s">
        <v>2997</v>
      </c>
      <c r="G1812" s="23" t="s">
        <v>417</v>
      </c>
      <c r="H1812" s="25">
        <v>5</v>
      </c>
      <c r="I1812" s="25">
        <v>1356</v>
      </c>
      <c r="J1812" s="26">
        <v>5</v>
      </c>
      <c r="K1812" s="26">
        <v>6780</v>
      </c>
      <c r="L1812" s="27">
        <v>188</v>
      </c>
      <c r="M1812" s="27">
        <v>0</v>
      </c>
      <c r="N1812" s="27">
        <v>386</v>
      </c>
      <c r="O1812" s="27">
        <v>0</v>
      </c>
      <c r="P1812" s="27">
        <v>574</v>
      </c>
      <c r="Q1812" s="55"/>
      <c r="R1812" s="27">
        <f t="shared" si="202"/>
        <v>0</v>
      </c>
      <c r="S1812" s="56" t="str">
        <f t="shared" si="203"/>
        <v>×</v>
      </c>
      <c r="T1812" s="56" t="str">
        <f t="shared" si="204"/>
        <v>×</v>
      </c>
      <c r="U1812" s="56" t="str">
        <f t="shared" si="205"/>
        <v>×</v>
      </c>
      <c r="V1812" s="57" t="str">
        <f t="shared" si="199"/>
        <v/>
      </c>
      <c r="W1812" s="58">
        <f t="shared" si="200"/>
        <v>0</v>
      </c>
      <c r="X1812" s="54">
        <f t="shared" si="201"/>
        <v>148</v>
      </c>
      <c r="Y1812" s="59"/>
    </row>
    <row r="1813" spans="1:323" ht="14.25" customHeight="1">
      <c r="A1813" s="54">
        <v>1663</v>
      </c>
      <c r="B1813" s="23">
        <v>148</v>
      </c>
      <c r="C1813" s="23" t="s">
        <v>33</v>
      </c>
      <c r="D1813" s="32" t="s">
        <v>2958</v>
      </c>
      <c r="E1813" s="23" t="s">
        <v>162</v>
      </c>
      <c r="F1813" s="23" t="s">
        <v>6915</v>
      </c>
      <c r="G1813" s="23" t="s">
        <v>470</v>
      </c>
      <c r="H1813" s="25">
        <v>10</v>
      </c>
      <c r="I1813" s="25">
        <v>298</v>
      </c>
      <c r="J1813" s="26">
        <v>10</v>
      </c>
      <c r="K1813" s="26">
        <v>2980</v>
      </c>
      <c r="L1813" s="27">
        <v>240</v>
      </c>
      <c r="M1813" s="27">
        <v>6</v>
      </c>
      <c r="N1813" s="27">
        <v>0</v>
      </c>
      <c r="O1813" s="27">
        <v>0</v>
      </c>
      <c r="P1813" s="27">
        <v>246</v>
      </c>
      <c r="Q1813" s="55"/>
      <c r="R1813" s="27">
        <f t="shared" si="202"/>
        <v>0</v>
      </c>
      <c r="S1813" s="56" t="str">
        <f t="shared" si="203"/>
        <v>×</v>
      </c>
      <c r="T1813" s="56" t="str">
        <f t="shared" si="204"/>
        <v>×</v>
      </c>
      <c r="U1813" s="56" t="str">
        <f t="shared" si="205"/>
        <v>×</v>
      </c>
      <c r="V1813" s="57" t="str">
        <f t="shared" si="199"/>
        <v/>
      </c>
      <c r="W1813" s="58">
        <f t="shared" si="200"/>
        <v>0</v>
      </c>
      <c r="X1813" s="54">
        <f t="shared" si="201"/>
        <v>148</v>
      </c>
      <c r="Y1813" s="59"/>
    </row>
    <row r="1814" spans="1:323" ht="14.25" customHeight="1">
      <c r="A1814" s="54">
        <v>1664</v>
      </c>
      <c r="B1814" s="23">
        <v>148</v>
      </c>
      <c r="C1814" s="23" t="s">
        <v>33</v>
      </c>
      <c r="D1814" s="32" t="s">
        <v>2963</v>
      </c>
      <c r="E1814" s="23" t="s">
        <v>162</v>
      </c>
      <c r="F1814" s="23" t="s">
        <v>2964</v>
      </c>
      <c r="G1814" s="23" t="s">
        <v>2965</v>
      </c>
      <c r="H1814" s="25">
        <v>10</v>
      </c>
      <c r="I1814" s="25">
        <v>179</v>
      </c>
      <c r="J1814" s="26">
        <v>10</v>
      </c>
      <c r="K1814" s="26">
        <v>1790</v>
      </c>
      <c r="L1814" s="27">
        <v>2</v>
      </c>
      <c r="M1814" s="27">
        <v>0</v>
      </c>
      <c r="N1814" s="27">
        <v>0</v>
      </c>
      <c r="O1814" s="27">
        <v>0</v>
      </c>
      <c r="P1814" s="27">
        <v>2</v>
      </c>
      <c r="Q1814" s="55"/>
      <c r="R1814" s="27">
        <f t="shared" si="202"/>
        <v>0</v>
      </c>
      <c r="S1814" s="56" t="str">
        <f t="shared" si="203"/>
        <v>×</v>
      </c>
      <c r="T1814" s="56" t="str">
        <f t="shared" si="204"/>
        <v>×</v>
      </c>
      <c r="U1814" s="56" t="str">
        <f t="shared" si="205"/>
        <v>×</v>
      </c>
      <c r="V1814" s="57" t="str">
        <f t="shared" si="199"/>
        <v/>
      </c>
      <c r="W1814" s="58">
        <f t="shared" si="200"/>
        <v>0</v>
      </c>
      <c r="X1814" s="54">
        <f t="shared" si="201"/>
        <v>148</v>
      </c>
      <c r="Y1814" s="59"/>
    </row>
    <row r="1815" spans="1:323" ht="14.25" customHeight="1">
      <c r="A1815" s="54">
        <v>1665</v>
      </c>
      <c r="B1815" s="23">
        <v>148</v>
      </c>
      <c r="C1815" s="23" t="s">
        <v>33</v>
      </c>
      <c r="D1815" s="32" t="s">
        <v>2968</v>
      </c>
      <c r="E1815" s="23" t="s">
        <v>162</v>
      </c>
      <c r="F1815" s="23" t="s">
        <v>2969</v>
      </c>
      <c r="G1815" s="23" t="s">
        <v>154</v>
      </c>
      <c r="H1815" s="25">
        <v>100</v>
      </c>
      <c r="I1815" s="25">
        <v>9.6</v>
      </c>
      <c r="J1815" s="26">
        <v>100</v>
      </c>
      <c r="K1815" s="26">
        <v>960</v>
      </c>
      <c r="L1815" s="27">
        <v>6</v>
      </c>
      <c r="M1815" s="27">
        <v>4</v>
      </c>
      <c r="N1815" s="27">
        <v>32</v>
      </c>
      <c r="O1815" s="27">
        <v>0</v>
      </c>
      <c r="P1815" s="27">
        <v>42</v>
      </c>
      <c r="Q1815" s="55"/>
      <c r="R1815" s="27">
        <f t="shared" si="202"/>
        <v>0</v>
      </c>
      <c r="S1815" s="56" t="str">
        <f t="shared" si="203"/>
        <v>×</v>
      </c>
      <c r="T1815" s="56" t="str">
        <f t="shared" si="204"/>
        <v>×</v>
      </c>
      <c r="U1815" s="56" t="str">
        <f t="shared" si="205"/>
        <v>×</v>
      </c>
      <c r="V1815" s="57" t="str">
        <f t="shared" si="199"/>
        <v/>
      </c>
      <c r="W1815" s="58">
        <f t="shared" si="200"/>
        <v>0</v>
      </c>
      <c r="X1815" s="54">
        <f t="shared" si="201"/>
        <v>148</v>
      </c>
      <c r="Y1815" s="59"/>
    </row>
    <row r="1816" spans="1:323" ht="14.25" customHeight="1">
      <c r="A1816" s="54">
        <v>1666</v>
      </c>
      <c r="B1816" s="23">
        <v>148</v>
      </c>
      <c r="C1816" s="23" t="s">
        <v>33</v>
      </c>
      <c r="D1816" s="32" t="s">
        <v>2961</v>
      </c>
      <c r="E1816" s="23" t="s">
        <v>162</v>
      </c>
      <c r="F1816" s="23" t="s">
        <v>2962</v>
      </c>
      <c r="G1816" s="23" t="s">
        <v>36</v>
      </c>
      <c r="H1816" s="25">
        <v>10</v>
      </c>
      <c r="I1816" s="25">
        <v>557</v>
      </c>
      <c r="J1816" s="26">
        <v>10</v>
      </c>
      <c r="K1816" s="26">
        <v>5570</v>
      </c>
      <c r="L1816" s="27">
        <v>0</v>
      </c>
      <c r="M1816" s="27">
        <v>4</v>
      </c>
      <c r="N1816" s="27">
        <v>0</v>
      </c>
      <c r="O1816" s="27">
        <v>0</v>
      </c>
      <c r="P1816" s="27">
        <v>4</v>
      </c>
      <c r="Q1816" s="55"/>
      <c r="R1816" s="27">
        <f t="shared" si="202"/>
        <v>0</v>
      </c>
      <c r="S1816" s="56" t="str">
        <f t="shared" si="203"/>
        <v>×</v>
      </c>
      <c r="T1816" s="56" t="str">
        <f t="shared" si="204"/>
        <v>×</v>
      </c>
      <c r="U1816" s="56" t="str">
        <f t="shared" si="205"/>
        <v>×</v>
      </c>
      <c r="V1816" s="57" t="str">
        <f t="shared" si="199"/>
        <v/>
      </c>
      <c r="W1816" s="58">
        <f t="shared" si="200"/>
        <v>0</v>
      </c>
      <c r="X1816" s="54">
        <f t="shared" si="201"/>
        <v>148</v>
      </c>
      <c r="Y1816" s="59"/>
    </row>
    <row r="1817" spans="1:323" ht="14.25" customHeight="1">
      <c r="A1817" s="54">
        <v>1667</v>
      </c>
      <c r="B1817" s="23">
        <v>148</v>
      </c>
      <c r="C1817" s="23" t="s">
        <v>33</v>
      </c>
      <c r="D1817" s="32" t="s">
        <v>2993</v>
      </c>
      <c r="E1817" s="23" t="s">
        <v>162</v>
      </c>
      <c r="F1817" s="23" t="s">
        <v>2994</v>
      </c>
      <c r="G1817" s="23" t="s">
        <v>425</v>
      </c>
      <c r="H1817" s="25">
        <v>10</v>
      </c>
      <c r="I1817" s="25">
        <v>69</v>
      </c>
      <c r="J1817" s="26">
        <v>10</v>
      </c>
      <c r="K1817" s="26">
        <v>690</v>
      </c>
      <c r="L1817" s="27">
        <v>20</v>
      </c>
      <c r="M1817" s="27">
        <v>0</v>
      </c>
      <c r="N1817" s="27">
        <v>10</v>
      </c>
      <c r="O1817" s="27">
        <v>0</v>
      </c>
      <c r="P1817" s="27">
        <v>30</v>
      </c>
      <c r="Q1817" s="55"/>
      <c r="R1817" s="27">
        <f t="shared" si="202"/>
        <v>0</v>
      </c>
      <c r="S1817" s="56" t="str">
        <f t="shared" si="203"/>
        <v>×</v>
      </c>
      <c r="T1817" s="56" t="str">
        <f t="shared" si="204"/>
        <v>×</v>
      </c>
      <c r="U1817" s="56" t="str">
        <f t="shared" si="205"/>
        <v>×</v>
      </c>
      <c r="V1817" s="57" t="str">
        <f t="shared" si="199"/>
        <v/>
      </c>
      <c r="W1817" s="58">
        <f t="shared" si="200"/>
        <v>0</v>
      </c>
      <c r="X1817" s="54">
        <f t="shared" si="201"/>
        <v>148</v>
      </c>
      <c r="Y1817" s="59"/>
    </row>
    <row r="1818" spans="1:323" ht="14.25" customHeight="1">
      <c r="A1818" s="54">
        <v>1668</v>
      </c>
      <c r="B1818" s="23">
        <v>148</v>
      </c>
      <c r="C1818" s="23" t="s">
        <v>33</v>
      </c>
      <c r="D1818" s="32" t="s">
        <v>2995</v>
      </c>
      <c r="E1818" s="23" t="s">
        <v>162</v>
      </c>
      <c r="F1818" s="23" t="s">
        <v>2994</v>
      </c>
      <c r="G1818" s="23" t="s">
        <v>87</v>
      </c>
      <c r="H1818" s="25">
        <v>50</v>
      </c>
      <c r="I1818" s="25">
        <v>69</v>
      </c>
      <c r="J1818" s="26">
        <v>50</v>
      </c>
      <c r="K1818" s="26">
        <v>3450</v>
      </c>
      <c r="L1818" s="27">
        <v>0</v>
      </c>
      <c r="M1818" s="27">
        <v>116</v>
      </c>
      <c r="N1818" s="27">
        <v>0</v>
      </c>
      <c r="O1818" s="27">
        <v>0</v>
      </c>
      <c r="P1818" s="27">
        <v>116</v>
      </c>
      <c r="Q1818" s="55"/>
      <c r="R1818" s="27">
        <f t="shared" si="202"/>
        <v>0</v>
      </c>
      <c r="S1818" s="56" t="str">
        <f t="shared" si="203"/>
        <v>×</v>
      </c>
      <c r="T1818" s="56" t="str">
        <f t="shared" si="204"/>
        <v>×</v>
      </c>
      <c r="U1818" s="56" t="str">
        <f t="shared" si="205"/>
        <v>×</v>
      </c>
      <c r="V1818" s="57" t="str">
        <f t="shared" si="199"/>
        <v/>
      </c>
      <c r="W1818" s="58">
        <f t="shared" si="200"/>
        <v>0</v>
      </c>
      <c r="X1818" s="54">
        <f t="shared" si="201"/>
        <v>148</v>
      </c>
      <c r="Y1818" s="59"/>
    </row>
    <row r="1819" spans="1:323" ht="14.25" customHeight="1">
      <c r="A1819" s="54">
        <v>1669</v>
      </c>
      <c r="B1819" s="23">
        <v>148</v>
      </c>
      <c r="C1819" s="23" t="s">
        <v>33</v>
      </c>
      <c r="D1819" s="32" t="s">
        <v>5547</v>
      </c>
      <c r="E1819" s="23" t="s">
        <v>162</v>
      </c>
      <c r="F1819" s="23" t="s">
        <v>6916</v>
      </c>
      <c r="G1819" s="23" t="s">
        <v>3755</v>
      </c>
      <c r="H1819" s="25">
        <v>140</v>
      </c>
      <c r="I1819" s="25">
        <v>33.700000000000003</v>
      </c>
      <c r="J1819" s="26">
        <v>140</v>
      </c>
      <c r="K1819" s="26">
        <v>4718</v>
      </c>
      <c r="L1819" s="27">
        <v>0</v>
      </c>
      <c r="M1819" s="27">
        <v>0</v>
      </c>
      <c r="N1819" s="27">
        <v>4</v>
      </c>
      <c r="O1819" s="27">
        <v>0</v>
      </c>
      <c r="P1819" s="27">
        <v>4</v>
      </c>
      <c r="Q1819" s="55"/>
      <c r="R1819" s="27">
        <f t="shared" si="202"/>
        <v>0</v>
      </c>
      <c r="S1819" s="56" t="str">
        <f t="shared" si="203"/>
        <v>×</v>
      </c>
      <c r="T1819" s="56" t="str">
        <f t="shared" si="204"/>
        <v>×</v>
      </c>
      <c r="U1819" s="56" t="str">
        <f t="shared" si="205"/>
        <v>×</v>
      </c>
      <c r="V1819" s="57" t="str">
        <f t="shared" si="199"/>
        <v/>
      </c>
      <c r="W1819" s="58">
        <f t="shared" si="200"/>
        <v>0</v>
      </c>
      <c r="X1819" s="54">
        <f t="shared" si="201"/>
        <v>148</v>
      </c>
      <c r="Y1819" s="59"/>
    </row>
    <row r="1820" spans="1:323" s="37" customFormat="1" ht="14.25" customHeight="1">
      <c r="A1820" s="54">
        <v>1670</v>
      </c>
      <c r="B1820" s="23">
        <v>148</v>
      </c>
      <c r="C1820" s="23" t="s">
        <v>33</v>
      </c>
      <c r="D1820" s="32" t="s">
        <v>2966</v>
      </c>
      <c r="E1820" s="23" t="s">
        <v>162</v>
      </c>
      <c r="F1820" s="23" t="s">
        <v>2967</v>
      </c>
      <c r="G1820" s="23" t="s">
        <v>505</v>
      </c>
      <c r="H1820" s="25">
        <v>1</v>
      </c>
      <c r="I1820" s="25">
        <v>57.9</v>
      </c>
      <c r="J1820" s="26">
        <v>100</v>
      </c>
      <c r="K1820" s="26">
        <v>5790</v>
      </c>
      <c r="L1820" s="27">
        <v>0</v>
      </c>
      <c r="M1820" s="27">
        <v>0</v>
      </c>
      <c r="N1820" s="27">
        <v>14</v>
      </c>
      <c r="O1820" s="27">
        <v>0</v>
      </c>
      <c r="P1820" s="27">
        <v>14</v>
      </c>
      <c r="Q1820" s="55"/>
      <c r="R1820" s="27">
        <f t="shared" si="202"/>
        <v>0</v>
      </c>
      <c r="S1820" s="56" t="str">
        <f t="shared" si="203"/>
        <v>×</v>
      </c>
      <c r="T1820" s="56" t="str">
        <f t="shared" si="204"/>
        <v>×</v>
      </c>
      <c r="U1820" s="56" t="str">
        <f t="shared" si="205"/>
        <v>×</v>
      </c>
      <c r="V1820" s="57" t="str">
        <f t="shared" si="199"/>
        <v/>
      </c>
      <c r="W1820" s="58">
        <f t="shared" si="200"/>
        <v>0</v>
      </c>
      <c r="X1820" s="54">
        <f t="shared" si="201"/>
        <v>148</v>
      </c>
      <c r="Y1820" s="59"/>
      <c r="Z1820" s="42"/>
      <c r="AA1820" s="42"/>
      <c r="AB1820" s="42"/>
      <c r="AC1820" s="42"/>
      <c r="AD1820" s="42"/>
      <c r="AE1820" s="42"/>
      <c r="AF1820" s="42"/>
      <c r="AG1820" s="42"/>
      <c r="AH1820" s="42"/>
      <c r="AI1820" s="42"/>
      <c r="AJ1820" s="42"/>
      <c r="AK1820" s="42"/>
      <c r="AL1820" s="42"/>
      <c r="AM1820" s="42"/>
      <c r="AN1820" s="42"/>
      <c r="AO1820" s="42"/>
      <c r="AP1820" s="42"/>
      <c r="AQ1820" s="42"/>
      <c r="AR1820" s="77"/>
      <c r="AS1820" s="77"/>
      <c r="AT1820" s="77"/>
      <c r="AU1820" s="77"/>
      <c r="AV1820" s="77"/>
      <c r="AW1820" s="77"/>
      <c r="AX1820" s="77"/>
      <c r="AY1820" s="77"/>
      <c r="AZ1820" s="77"/>
      <c r="BA1820" s="77"/>
      <c r="BB1820" s="77"/>
      <c r="BC1820" s="77"/>
      <c r="BD1820" s="77"/>
      <c r="BE1820" s="77"/>
      <c r="BF1820" s="77"/>
      <c r="BG1820" s="77"/>
      <c r="BH1820" s="77"/>
      <c r="BI1820" s="77"/>
      <c r="BJ1820" s="77"/>
      <c r="BK1820" s="77"/>
      <c r="BL1820" s="77"/>
      <c r="BM1820" s="77"/>
      <c r="BN1820" s="77"/>
      <c r="BO1820" s="77"/>
      <c r="BP1820" s="77"/>
      <c r="BQ1820" s="77"/>
      <c r="BR1820" s="77"/>
      <c r="BS1820" s="77"/>
      <c r="BT1820" s="77"/>
      <c r="BU1820" s="77"/>
      <c r="BV1820" s="77"/>
      <c r="BW1820" s="77"/>
      <c r="BX1820" s="77"/>
      <c r="BY1820" s="77"/>
      <c r="BZ1820" s="77"/>
      <c r="CA1820" s="77"/>
      <c r="CB1820" s="77"/>
      <c r="CC1820" s="77"/>
      <c r="CD1820" s="77"/>
      <c r="CE1820" s="77"/>
      <c r="CF1820" s="77"/>
      <c r="CG1820" s="77"/>
      <c r="CH1820" s="77"/>
      <c r="CI1820" s="77"/>
      <c r="CJ1820" s="77"/>
      <c r="CK1820" s="77"/>
      <c r="CL1820" s="77"/>
      <c r="CM1820" s="77"/>
      <c r="CN1820" s="77"/>
      <c r="CO1820" s="77"/>
      <c r="CP1820" s="77"/>
      <c r="CQ1820" s="77"/>
      <c r="CR1820" s="77"/>
      <c r="CS1820" s="77"/>
      <c r="CT1820" s="77"/>
      <c r="CU1820" s="77"/>
      <c r="CV1820" s="77"/>
      <c r="CW1820" s="77"/>
      <c r="CX1820" s="77"/>
      <c r="CY1820" s="77"/>
      <c r="CZ1820" s="77"/>
      <c r="DA1820" s="77"/>
      <c r="DB1820" s="77"/>
      <c r="DC1820" s="77"/>
      <c r="DD1820" s="77"/>
      <c r="DE1820" s="77"/>
      <c r="DF1820" s="77"/>
      <c r="DG1820" s="77"/>
      <c r="DH1820" s="77"/>
      <c r="DI1820" s="77"/>
      <c r="DJ1820" s="77"/>
      <c r="DK1820" s="77"/>
      <c r="DL1820" s="77"/>
      <c r="DM1820" s="77"/>
      <c r="DN1820" s="77"/>
      <c r="DO1820" s="77"/>
      <c r="DP1820" s="77"/>
      <c r="DQ1820" s="77"/>
      <c r="DR1820" s="77"/>
      <c r="DS1820" s="77"/>
      <c r="DT1820" s="77"/>
      <c r="DU1820" s="77"/>
      <c r="DV1820" s="77"/>
      <c r="DW1820" s="77"/>
      <c r="DX1820" s="77"/>
      <c r="DY1820" s="77"/>
      <c r="DZ1820" s="77"/>
      <c r="EA1820" s="77"/>
      <c r="EB1820" s="77"/>
      <c r="EC1820" s="77"/>
      <c r="ED1820" s="77"/>
      <c r="EE1820" s="77"/>
      <c r="EF1820" s="77"/>
      <c r="EG1820" s="77"/>
      <c r="EH1820" s="77"/>
      <c r="EI1820" s="77"/>
      <c r="EJ1820" s="77"/>
      <c r="EK1820" s="77"/>
      <c r="EL1820" s="77"/>
      <c r="EM1820" s="77"/>
      <c r="EN1820" s="77"/>
      <c r="EO1820" s="77"/>
      <c r="EP1820" s="77"/>
      <c r="EQ1820" s="77"/>
      <c r="ER1820" s="77"/>
      <c r="ES1820" s="77"/>
      <c r="ET1820" s="77"/>
      <c r="EU1820" s="77"/>
      <c r="EV1820" s="77"/>
      <c r="EW1820" s="77"/>
      <c r="EX1820" s="77"/>
      <c r="EY1820" s="77"/>
      <c r="EZ1820" s="77"/>
      <c r="FA1820" s="77"/>
      <c r="FB1820" s="77"/>
      <c r="FC1820" s="77"/>
      <c r="FD1820" s="77"/>
      <c r="FE1820" s="77"/>
      <c r="FF1820" s="77"/>
      <c r="FG1820" s="77"/>
      <c r="FH1820" s="77"/>
      <c r="FI1820" s="77"/>
      <c r="FJ1820" s="77"/>
      <c r="FK1820" s="77"/>
      <c r="FL1820" s="77"/>
      <c r="FM1820" s="77"/>
      <c r="FN1820" s="77"/>
      <c r="FO1820" s="77"/>
      <c r="FP1820" s="77"/>
      <c r="FQ1820" s="77"/>
      <c r="FR1820" s="77"/>
      <c r="FS1820" s="77"/>
      <c r="FT1820" s="77"/>
      <c r="FU1820" s="77"/>
      <c r="FV1820" s="77"/>
      <c r="FW1820" s="77"/>
      <c r="FX1820" s="77"/>
      <c r="FY1820" s="77"/>
      <c r="FZ1820" s="77"/>
      <c r="GA1820" s="77"/>
      <c r="GB1820" s="77"/>
      <c r="GC1820" s="77"/>
      <c r="GD1820" s="77"/>
      <c r="GE1820" s="77"/>
      <c r="GF1820" s="77"/>
      <c r="GG1820" s="77"/>
      <c r="GH1820" s="77"/>
      <c r="GI1820" s="77"/>
      <c r="GJ1820" s="77"/>
      <c r="GK1820" s="77"/>
      <c r="GL1820" s="77"/>
      <c r="GM1820" s="77"/>
      <c r="GN1820" s="77"/>
      <c r="GO1820" s="77"/>
      <c r="GP1820" s="77"/>
      <c r="GQ1820" s="77"/>
      <c r="GR1820" s="77"/>
      <c r="GS1820" s="77"/>
      <c r="GT1820" s="77"/>
      <c r="GU1820" s="77"/>
      <c r="GV1820" s="77"/>
      <c r="GW1820" s="77"/>
      <c r="GX1820" s="77"/>
      <c r="GY1820" s="77"/>
      <c r="GZ1820" s="77"/>
      <c r="HA1820" s="77"/>
      <c r="HB1820" s="77"/>
      <c r="HC1820" s="77"/>
      <c r="HD1820" s="77"/>
      <c r="HE1820" s="77"/>
      <c r="HF1820" s="77"/>
      <c r="HG1820" s="77"/>
      <c r="HH1820" s="77"/>
      <c r="HI1820" s="77"/>
      <c r="HJ1820" s="77"/>
      <c r="HK1820" s="77"/>
      <c r="HL1820" s="77"/>
      <c r="HM1820" s="77"/>
      <c r="HN1820" s="77"/>
      <c r="HO1820" s="77"/>
      <c r="HP1820" s="77"/>
      <c r="HQ1820" s="77"/>
      <c r="HR1820" s="77"/>
      <c r="HS1820" s="77"/>
      <c r="HT1820" s="77"/>
      <c r="HU1820" s="77"/>
      <c r="HV1820" s="77"/>
      <c r="HW1820" s="77"/>
      <c r="HX1820" s="77"/>
      <c r="HY1820" s="77"/>
      <c r="HZ1820" s="77"/>
      <c r="IA1820" s="77"/>
      <c r="IB1820" s="77"/>
      <c r="IC1820" s="77"/>
      <c r="ID1820" s="77"/>
      <c r="IE1820" s="77"/>
      <c r="IF1820" s="77"/>
      <c r="IG1820" s="77"/>
      <c r="IH1820" s="77"/>
      <c r="II1820" s="77"/>
      <c r="IJ1820" s="77"/>
      <c r="IK1820" s="77"/>
      <c r="IL1820" s="77"/>
      <c r="IM1820" s="77"/>
      <c r="IN1820" s="77"/>
      <c r="IO1820" s="77"/>
      <c r="IP1820" s="77"/>
      <c r="IQ1820" s="77"/>
      <c r="IR1820" s="77"/>
      <c r="IS1820" s="77"/>
      <c r="IT1820" s="77"/>
      <c r="IU1820" s="77"/>
      <c r="IV1820" s="77"/>
      <c r="IW1820" s="77"/>
      <c r="IX1820" s="77"/>
      <c r="IY1820" s="77"/>
      <c r="IZ1820" s="77"/>
      <c r="JA1820" s="77"/>
      <c r="JB1820" s="77"/>
      <c r="JC1820" s="77"/>
      <c r="JD1820" s="77"/>
      <c r="JE1820" s="77"/>
      <c r="JF1820" s="77"/>
      <c r="JG1820" s="77"/>
      <c r="JH1820" s="77"/>
      <c r="JI1820" s="77"/>
      <c r="JJ1820" s="77"/>
      <c r="JK1820" s="77"/>
      <c r="JL1820" s="77"/>
      <c r="JM1820" s="77"/>
      <c r="JN1820" s="77"/>
      <c r="JO1820" s="77"/>
      <c r="JP1820" s="77"/>
      <c r="JQ1820" s="77"/>
      <c r="JR1820" s="77"/>
      <c r="JS1820" s="77"/>
      <c r="JT1820" s="77"/>
      <c r="JU1820" s="77"/>
      <c r="JV1820" s="77"/>
      <c r="JW1820" s="77"/>
      <c r="JX1820" s="77"/>
      <c r="JY1820" s="77"/>
      <c r="JZ1820" s="77"/>
      <c r="KA1820" s="77"/>
      <c r="KB1820" s="77"/>
      <c r="KC1820" s="77"/>
      <c r="KD1820" s="77"/>
      <c r="KE1820" s="77"/>
      <c r="KF1820" s="77"/>
      <c r="KG1820" s="77"/>
      <c r="KH1820" s="77"/>
      <c r="KI1820" s="77"/>
      <c r="KJ1820" s="77"/>
      <c r="KK1820" s="77"/>
      <c r="KL1820" s="77"/>
      <c r="KM1820" s="77"/>
      <c r="KN1820" s="77"/>
      <c r="KO1820" s="77"/>
      <c r="KP1820" s="77"/>
      <c r="KQ1820" s="77"/>
      <c r="KR1820" s="77"/>
      <c r="KS1820" s="77"/>
      <c r="KT1820" s="77"/>
      <c r="KU1820" s="77"/>
      <c r="KV1820" s="77"/>
      <c r="KW1820" s="77"/>
      <c r="KX1820" s="77"/>
      <c r="KY1820" s="77"/>
      <c r="KZ1820" s="77"/>
      <c r="LA1820" s="77"/>
      <c r="LB1820" s="77"/>
      <c r="LC1820" s="77"/>
      <c r="LD1820" s="77"/>
      <c r="LE1820" s="77"/>
      <c r="LF1820" s="77"/>
      <c r="LG1820" s="77"/>
      <c r="LH1820" s="77"/>
      <c r="LI1820" s="77"/>
      <c r="LJ1820" s="77"/>
      <c r="LK1820" s="77"/>
    </row>
    <row r="1821" spans="1:323" s="37" customFormat="1" ht="14.25" customHeight="1">
      <c r="A1821" s="60" t="s">
        <v>6036</v>
      </c>
      <c r="B1821" s="61"/>
      <c r="C1821" s="61"/>
      <c r="D1821" s="62"/>
      <c r="E1821" s="61"/>
      <c r="F1821" s="61"/>
      <c r="G1821" s="61"/>
      <c r="H1821" s="63"/>
      <c r="I1821" s="63"/>
      <c r="J1821" s="64"/>
      <c r="K1821" s="64"/>
      <c r="L1821" s="65"/>
      <c r="M1821" s="65"/>
      <c r="N1821" s="65"/>
      <c r="O1821" s="65"/>
      <c r="P1821" s="65"/>
      <c r="Q1821" s="66" t="str">
        <f>CONCATENATE("項番",B1820," 計")</f>
        <v>項番148 計</v>
      </c>
      <c r="R1821" s="67">
        <f>SUMIF(B:B,B1820,R:R)</f>
        <v>0</v>
      </c>
      <c r="S1821" s="68">
        <f>COUNTIFS($B:$B,$B1820,S:S,"○")</f>
        <v>0</v>
      </c>
      <c r="T1821" s="67"/>
      <c r="U1821" s="67"/>
      <c r="V1821" s="69" t="str">
        <f>IF(S1821=0,"",IF(COUNTIF(B:B,X1821)=S1821,"","この項番で見積単価（税別）が入力されていない品目があります"))</f>
        <v/>
      </c>
      <c r="W1821" s="70">
        <f t="shared" si="200"/>
        <v>0</v>
      </c>
      <c r="X1821" s="60">
        <f>B1820</f>
        <v>148</v>
      </c>
      <c r="Y1821" s="71" t="s">
        <v>293</v>
      </c>
      <c r="Z1821" s="42"/>
      <c r="AA1821" s="42"/>
      <c r="AB1821" s="42"/>
      <c r="AC1821" s="42"/>
      <c r="AD1821" s="42"/>
      <c r="AE1821" s="42"/>
      <c r="AF1821" s="42"/>
      <c r="AG1821" s="42"/>
      <c r="AH1821" s="42"/>
      <c r="AI1821" s="42"/>
      <c r="AJ1821" s="42"/>
      <c r="AK1821" s="42"/>
      <c r="AL1821" s="42"/>
      <c r="AM1821" s="42"/>
      <c r="AN1821" s="42"/>
      <c r="AO1821" s="42"/>
      <c r="AP1821" s="42"/>
      <c r="AQ1821" s="42"/>
      <c r="AR1821" s="77"/>
      <c r="AS1821" s="77"/>
      <c r="AT1821" s="77"/>
      <c r="AU1821" s="77"/>
      <c r="AV1821" s="77"/>
      <c r="AW1821" s="77"/>
      <c r="AX1821" s="77"/>
      <c r="AY1821" s="77"/>
      <c r="AZ1821" s="77"/>
      <c r="BA1821" s="77"/>
      <c r="BB1821" s="77"/>
      <c r="BC1821" s="77"/>
      <c r="BD1821" s="77"/>
      <c r="BE1821" s="77"/>
      <c r="BF1821" s="77"/>
      <c r="BG1821" s="77"/>
      <c r="BH1821" s="77"/>
      <c r="BI1821" s="77"/>
      <c r="BJ1821" s="77"/>
      <c r="BK1821" s="77"/>
      <c r="BL1821" s="77"/>
      <c r="BM1821" s="77"/>
      <c r="BN1821" s="77"/>
      <c r="BO1821" s="77"/>
      <c r="BP1821" s="77"/>
      <c r="BQ1821" s="77"/>
      <c r="BR1821" s="77"/>
      <c r="BS1821" s="77"/>
      <c r="BT1821" s="77"/>
      <c r="BU1821" s="77"/>
      <c r="BV1821" s="77"/>
      <c r="BW1821" s="77"/>
      <c r="BX1821" s="77"/>
      <c r="BY1821" s="77"/>
      <c r="BZ1821" s="77"/>
      <c r="CA1821" s="77"/>
      <c r="CB1821" s="77"/>
      <c r="CC1821" s="77"/>
      <c r="CD1821" s="77"/>
      <c r="CE1821" s="77"/>
      <c r="CF1821" s="77"/>
      <c r="CG1821" s="77"/>
      <c r="CH1821" s="77"/>
      <c r="CI1821" s="77"/>
      <c r="CJ1821" s="77"/>
      <c r="CK1821" s="77"/>
      <c r="CL1821" s="77"/>
      <c r="CM1821" s="77"/>
      <c r="CN1821" s="77"/>
      <c r="CO1821" s="77"/>
      <c r="CP1821" s="77"/>
      <c r="CQ1821" s="77"/>
      <c r="CR1821" s="77"/>
      <c r="CS1821" s="77"/>
      <c r="CT1821" s="77"/>
      <c r="CU1821" s="77"/>
      <c r="CV1821" s="77"/>
      <c r="CW1821" s="77"/>
      <c r="CX1821" s="77"/>
      <c r="CY1821" s="77"/>
      <c r="CZ1821" s="77"/>
      <c r="DA1821" s="77"/>
      <c r="DB1821" s="77"/>
      <c r="DC1821" s="77"/>
      <c r="DD1821" s="77"/>
      <c r="DE1821" s="77"/>
      <c r="DF1821" s="77"/>
      <c r="DG1821" s="77"/>
      <c r="DH1821" s="77"/>
      <c r="DI1821" s="77"/>
      <c r="DJ1821" s="77"/>
      <c r="DK1821" s="77"/>
      <c r="DL1821" s="77"/>
      <c r="DM1821" s="77"/>
      <c r="DN1821" s="77"/>
      <c r="DO1821" s="77"/>
      <c r="DP1821" s="77"/>
      <c r="DQ1821" s="77"/>
      <c r="DR1821" s="77"/>
      <c r="DS1821" s="77"/>
      <c r="DT1821" s="77"/>
      <c r="DU1821" s="77"/>
      <c r="DV1821" s="77"/>
      <c r="DW1821" s="77"/>
      <c r="DX1821" s="77"/>
      <c r="DY1821" s="77"/>
      <c r="DZ1821" s="77"/>
      <c r="EA1821" s="77"/>
      <c r="EB1821" s="77"/>
      <c r="EC1821" s="77"/>
      <c r="ED1821" s="77"/>
      <c r="EE1821" s="77"/>
      <c r="EF1821" s="77"/>
      <c r="EG1821" s="77"/>
      <c r="EH1821" s="77"/>
      <c r="EI1821" s="77"/>
      <c r="EJ1821" s="77"/>
      <c r="EK1821" s="77"/>
      <c r="EL1821" s="77"/>
      <c r="EM1821" s="77"/>
      <c r="EN1821" s="77"/>
      <c r="EO1821" s="77"/>
      <c r="EP1821" s="77"/>
      <c r="EQ1821" s="77"/>
      <c r="ER1821" s="77"/>
      <c r="ES1821" s="77"/>
      <c r="ET1821" s="77"/>
      <c r="EU1821" s="77"/>
      <c r="EV1821" s="77"/>
      <c r="EW1821" s="77"/>
      <c r="EX1821" s="77"/>
      <c r="EY1821" s="77"/>
      <c r="EZ1821" s="77"/>
      <c r="FA1821" s="77"/>
      <c r="FB1821" s="77"/>
      <c r="FC1821" s="77"/>
      <c r="FD1821" s="77"/>
      <c r="FE1821" s="77"/>
      <c r="FF1821" s="77"/>
      <c r="FG1821" s="77"/>
      <c r="FH1821" s="77"/>
      <c r="FI1821" s="77"/>
      <c r="FJ1821" s="77"/>
      <c r="FK1821" s="77"/>
      <c r="FL1821" s="77"/>
      <c r="FM1821" s="77"/>
      <c r="FN1821" s="77"/>
      <c r="FO1821" s="77"/>
      <c r="FP1821" s="77"/>
      <c r="FQ1821" s="77"/>
      <c r="FR1821" s="77"/>
      <c r="FS1821" s="77"/>
      <c r="FT1821" s="77"/>
      <c r="FU1821" s="77"/>
      <c r="FV1821" s="77"/>
      <c r="FW1821" s="77"/>
      <c r="FX1821" s="77"/>
      <c r="FY1821" s="77"/>
      <c r="FZ1821" s="77"/>
      <c r="GA1821" s="77"/>
      <c r="GB1821" s="77"/>
      <c r="GC1821" s="77"/>
      <c r="GD1821" s="77"/>
      <c r="GE1821" s="77"/>
      <c r="GF1821" s="77"/>
      <c r="GG1821" s="77"/>
      <c r="GH1821" s="77"/>
      <c r="GI1821" s="77"/>
      <c r="GJ1821" s="77"/>
      <c r="GK1821" s="77"/>
      <c r="GL1821" s="77"/>
      <c r="GM1821" s="77"/>
      <c r="GN1821" s="77"/>
      <c r="GO1821" s="77"/>
      <c r="GP1821" s="77"/>
      <c r="GQ1821" s="77"/>
      <c r="GR1821" s="77"/>
      <c r="GS1821" s="77"/>
      <c r="GT1821" s="77"/>
      <c r="GU1821" s="77"/>
      <c r="GV1821" s="77"/>
      <c r="GW1821" s="77"/>
      <c r="GX1821" s="77"/>
      <c r="GY1821" s="77"/>
      <c r="GZ1821" s="77"/>
      <c r="HA1821" s="77"/>
      <c r="HB1821" s="77"/>
      <c r="HC1821" s="77"/>
      <c r="HD1821" s="77"/>
      <c r="HE1821" s="77"/>
      <c r="HF1821" s="77"/>
      <c r="HG1821" s="77"/>
      <c r="HH1821" s="77"/>
      <c r="HI1821" s="77"/>
      <c r="HJ1821" s="77"/>
      <c r="HK1821" s="77"/>
      <c r="HL1821" s="77"/>
      <c r="HM1821" s="77"/>
      <c r="HN1821" s="77"/>
      <c r="HO1821" s="77"/>
      <c r="HP1821" s="77"/>
      <c r="HQ1821" s="77"/>
      <c r="HR1821" s="77"/>
      <c r="HS1821" s="77"/>
      <c r="HT1821" s="77"/>
      <c r="HU1821" s="77"/>
      <c r="HV1821" s="77"/>
      <c r="HW1821" s="77"/>
      <c r="HX1821" s="77"/>
      <c r="HY1821" s="77"/>
      <c r="HZ1821" s="77"/>
      <c r="IA1821" s="77"/>
      <c r="IB1821" s="77"/>
      <c r="IC1821" s="77"/>
      <c r="ID1821" s="77"/>
      <c r="IE1821" s="77"/>
      <c r="IF1821" s="77"/>
      <c r="IG1821" s="77"/>
      <c r="IH1821" s="77"/>
      <c r="II1821" s="77"/>
      <c r="IJ1821" s="77"/>
      <c r="IK1821" s="77"/>
      <c r="IL1821" s="77"/>
      <c r="IM1821" s="77"/>
      <c r="IN1821" s="77"/>
      <c r="IO1821" s="77"/>
      <c r="IP1821" s="77"/>
      <c r="IQ1821" s="77"/>
      <c r="IR1821" s="77"/>
      <c r="IS1821" s="77"/>
      <c r="IT1821" s="77"/>
      <c r="IU1821" s="77"/>
      <c r="IV1821" s="77"/>
      <c r="IW1821" s="77"/>
      <c r="IX1821" s="77"/>
      <c r="IY1821" s="77"/>
      <c r="IZ1821" s="77"/>
      <c r="JA1821" s="77"/>
      <c r="JB1821" s="77"/>
      <c r="JC1821" s="77"/>
      <c r="JD1821" s="77"/>
      <c r="JE1821" s="77"/>
      <c r="JF1821" s="77"/>
      <c r="JG1821" s="77"/>
      <c r="JH1821" s="77"/>
      <c r="JI1821" s="77"/>
      <c r="JJ1821" s="77"/>
      <c r="JK1821" s="77"/>
      <c r="JL1821" s="77"/>
      <c r="JM1821" s="77"/>
      <c r="JN1821" s="77"/>
      <c r="JO1821" s="77"/>
      <c r="JP1821" s="77"/>
      <c r="JQ1821" s="77"/>
      <c r="JR1821" s="77"/>
      <c r="JS1821" s="77"/>
      <c r="JT1821" s="77"/>
      <c r="JU1821" s="77"/>
      <c r="JV1821" s="77"/>
      <c r="JW1821" s="77"/>
      <c r="JX1821" s="77"/>
      <c r="JY1821" s="77"/>
      <c r="JZ1821" s="77"/>
      <c r="KA1821" s="77"/>
      <c r="KB1821" s="77"/>
      <c r="KC1821" s="77"/>
      <c r="KD1821" s="77"/>
      <c r="KE1821" s="77"/>
      <c r="KF1821" s="77"/>
      <c r="KG1821" s="77"/>
      <c r="KH1821" s="77"/>
      <c r="KI1821" s="77"/>
      <c r="KJ1821" s="77"/>
      <c r="KK1821" s="77"/>
      <c r="KL1821" s="77"/>
      <c r="KM1821" s="77"/>
      <c r="KN1821" s="77"/>
      <c r="KO1821" s="77"/>
      <c r="KP1821" s="77"/>
      <c r="KQ1821" s="77"/>
      <c r="KR1821" s="77"/>
      <c r="KS1821" s="77"/>
      <c r="KT1821" s="77"/>
      <c r="KU1821" s="77"/>
      <c r="KV1821" s="77"/>
      <c r="KW1821" s="77"/>
      <c r="KX1821" s="77"/>
      <c r="KY1821" s="77"/>
      <c r="KZ1821" s="77"/>
      <c r="LA1821" s="77"/>
      <c r="LB1821" s="77"/>
      <c r="LC1821" s="77"/>
      <c r="LD1821" s="77"/>
      <c r="LE1821" s="77"/>
      <c r="LF1821" s="77"/>
      <c r="LG1821" s="77"/>
      <c r="LH1821" s="77"/>
      <c r="LI1821" s="77"/>
      <c r="LJ1821" s="77"/>
      <c r="LK1821" s="77"/>
    </row>
    <row r="1822" spans="1:323" s="37" customFormat="1" ht="14.25" customHeight="1">
      <c r="A1822" s="54">
        <v>1671</v>
      </c>
      <c r="B1822" s="23">
        <v>149</v>
      </c>
      <c r="C1822" s="23" t="s">
        <v>33</v>
      </c>
      <c r="D1822" s="32" t="s">
        <v>6949</v>
      </c>
      <c r="E1822" s="23" t="s">
        <v>3013</v>
      </c>
      <c r="F1822" s="23" t="s">
        <v>3019</v>
      </c>
      <c r="G1822" s="23" t="s">
        <v>1403</v>
      </c>
      <c r="H1822" s="25">
        <v>10</v>
      </c>
      <c r="I1822" s="25">
        <v>4.2</v>
      </c>
      <c r="J1822" s="26">
        <v>200</v>
      </c>
      <c r="K1822" s="26">
        <v>840</v>
      </c>
      <c r="L1822" s="27">
        <v>0</v>
      </c>
      <c r="M1822" s="27">
        <v>0</v>
      </c>
      <c r="N1822" s="27">
        <v>1</v>
      </c>
      <c r="O1822" s="27">
        <v>0</v>
      </c>
      <c r="P1822" s="27">
        <v>1</v>
      </c>
      <c r="Q1822" s="55"/>
      <c r="R1822" s="27">
        <f t="shared" si="202"/>
        <v>0</v>
      </c>
      <c r="S1822" s="56" t="str">
        <f t="shared" si="203"/>
        <v>×</v>
      </c>
      <c r="T1822" s="56" t="str">
        <f t="shared" si="204"/>
        <v>×</v>
      </c>
      <c r="U1822" s="56" t="str">
        <f t="shared" si="205"/>
        <v>×</v>
      </c>
      <c r="V1822" s="57" t="str">
        <f t="shared" si="199"/>
        <v/>
      </c>
      <c r="W1822" s="58">
        <f t="shared" si="200"/>
        <v>0</v>
      </c>
      <c r="X1822" s="54">
        <f t="shared" si="201"/>
        <v>149</v>
      </c>
      <c r="Y1822" s="59"/>
      <c r="Z1822" s="42"/>
      <c r="AA1822" s="42"/>
      <c r="AB1822" s="42"/>
      <c r="AC1822" s="42"/>
      <c r="AD1822" s="42"/>
      <c r="AE1822" s="42"/>
      <c r="AF1822" s="42"/>
      <c r="AG1822" s="42"/>
      <c r="AH1822" s="42"/>
      <c r="AI1822" s="42"/>
      <c r="AJ1822" s="42"/>
      <c r="AK1822" s="42"/>
      <c r="AL1822" s="42"/>
      <c r="AM1822" s="42"/>
      <c r="AN1822" s="42"/>
      <c r="AO1822" s="42"/>
      <c r="AP1822" s="42"/>
      <c r="AQ1822" s="42"/>
      <c r="AR1822" s="77"/>
      <c r="AS1822" s="77"/>
      <c r="AT1822" s="77"/>
      <c r="AU1822" s="77"/>
      <c r="AV1822" s="77"/>
      <c r="AW1822" s="77"/>
      <c r="AX1822" s="77"/>
      <c r="AY1822" s="77"/>
      <c r="AZ1822" s="77"/>
      <c r="BA1822" s="77"/>
      <c r="BB1822" s="77"/>
      <c r="BC1822" s="77"/>
      <c r="BD1822" s="77"/>
      <c r="BE1822" s="77"/>
      <c r="BF1822" s="77"/>
      <c r="BG1822" s="77"/>
      <c r="BH1822" s="77"/>
      <c r="BI1822" s="77"/>
      <c r="BJ1822" s="77"/>
      <c r="BK1822" s="77"/>
      <c r="BL1822" s="77"/>
      <c r="BM1822" s="77"/>
      <c r="BN1822" s="77"/>
      <c r="BO1822" s="77"/>
      <c r="BP1822" s="77"/>
      <c r="BQ1822" s="77"/>
      <c r="BR1822" s="77"/>
      <c r="BS1822" s="77"/>
      <c r="BT1822" s="77"/>
      <c r="BU1822" s="77"/>
      <c r="BV1822" s="77"/>
      <c r="BW1822" s="77"/>
      <c r="BX1822" s="77"/>
      <c r="BY1822" s="77"/>
      <c r="BZ1822" s="77"/>
      <c r="CA1822" s="77"/>
      <c r="CB1822" s="77"/>
      <c r="CC1822" s="77"/>
      <c r="CD1822" s="77"/>
      <c r="CE1822" s="77"/>
      <c r="CF1822" s="77"/>
      <c r="CG1822" s="77"/>
      <c r="CH1822" s="77"/>
      <c r="CI1822" s="77"/>
      <c r="CJ1822" s="77"/>
      <c r="CK1822" s="77"/>
      <c r="CL1822" s="77"/>
      <c r="CM1822" s="77"/>
      <c r="CN1822" s="77"/>
      <c r="CO1822" s="77"/>
      <c r="CP1822" s="77"/>
      <c r="CQ1822" s="77"/>
      <c r="CR1822" s="77"/>
      <c r="CS1822" s="77"/>
      <c r="CT1822" s="77"/>
      <c r="CU1822" s="77"/>
      <c r="CV1822" s="77"/>
      <c r="CW1822" s="77"/>
      <c r="CX1822" s="77"/>
      <c r="CY1822" s="77"/>
      <c r="CZ1822" s="77"/>
      <c r="DA1822" s="77"/>
      <c r="DB1822" s="77"/>
      <c r="DC1822" s="77"/>
      <c r="DD1822" s="77"/>
      <c r="DE1822" s="77"/>
      <c r="DF1822" s="77"/>
      <c r="DG1822" s="77"/>
      <c r="DH1822" s="77"/>
      <c r="DI1822" s="77"/>
      <c r="DJ1822" s="77"/>
      <c r="DK1822" s="77"/>
      <c r="DL1822" s="77"/>
      <c r="DM1822" s="77"/>
      <c r="DN1822" s="77"/>
      <c r="DO1822" s="77"/>
      <c r="DP1822" s="77"/>
      <c r="DQ1822" s="77"/>
      <c r="DR1822" s="77"/>
      <c r="DS1822" s="77"/>
      <c r="DT1822" s="77"/>
      <c r="DU1822" s="77"/>
      <c r="DV1822" s="77"/>
      <c r="DW1822" s="77"/>
      <c r="DX1822" s="77"/>
      <c r="DY1822" s="77"/>
      <c r="DZ1822" s="77"/>
      <c r="EA1822" s="77"/>
      <c r="EB1822" s="77"/>
      <c r="EC1822" s="77"/>
      <c r="ED1822" s="77"/>
      <c r="EE1822" s="77"/>
      <c r="EF1822" s="77"/>
      <c r="EG1822" s="77"/>
      <c r="EH1822" s="77"/>
      <c r="EI1822" s="77"/>
      <c r="EJ1822" s="77"/>
      <c r="EK1822" s="77"/>
      <c r="EL1822" s="77"/>
      <c r="EM1822" s="77"/>
      <c r="EN1822" s="77"/>
      <c r="EO1822" s="77"/>
      <c r="EP1822" s="77"/>
      <c r="EQ1822" s="77"/>
      <c r="ER1822" s="77"/>
      <c r="ES1822" s="77"/>
      <c r="ET1822" s="77"/>
      <c r="EU1822" s="77"/>
      <c r="EV1822" s="77"/>
      <c r="EW1822" s="77"/>
      <c r="EX1822" s="77"/>
      <c r="EY1822" s="77"/>
      <c r="EZ1822" s="77"/>
      <c r="FA1822" s="77"/>
      <c r="FB1822" s="77"/>
      <c r="FC1822" s="77"/>
      <c r="FD1822" s="77"/>
      <c r="FE1822" s="77"/>
      <c r="FF1822" s="77"/>
      <c r="FG1822" s="77"/>
      <c r="FH1822" s="77"/>
      <c r="FI1822" s="77"/>
      <c r="FJ1822" s="77"/>
      <c r="FK1822" s="77"/>
      <c r="FL1822" s="77"/>
      <c r="FM1822" s="77"/>
      <c r="FN1822" s="77"/>
      <c r="FO1822" s="77"/>
      <c r="FP1822" s="77"/>
      <c r="FQ1822" s="77"/>
      <c r="FR1822" s="77"/>
      <c r="FS1822" s="77"/>
      <c r="FT1822" s="77"/>
      <c r="FU1822" s="77"/>
      <c r="FV1822" s="77"/>
      <c r="FW1822" s="77"/>
      <c r="FX1822" s="77"/>
      <c r="FY1822" s="77"/>
      <c r="FZ1822" s="77"/>
      <c r="GA1822" s="77"/>
      <c r="GB1822" s="77"/>
      <c r="GC1822" s="77"/>
      <c r="GD1822" s="77"/>
      <c r="GE1822" s="77"/>
      <c r="GF1822" s="77"/>
      <c r="GG1822" s="77"/>
      <c r="GH1822" s="77"/>
      <c r="GI1822" s="77"/>
      <c r="GJ1822" s="77"/>
      <c r="GK1822" s="77"/>
      <c r="GL1822" s="77"/>
      <c r="GM1822" s="77"/>
      <c r="GN1822" s="77"/>
      <c r="GO1822" s="77"/>
      <c r="GP1822" s="77"/>
      <c r="GQ1822" s="77"/>
      <c r="GR1822" s="77"/>
      <c r="GS1822" s="77"/>
      <c r="GT1822" s="77"/>
      <c r="GU1822" s="77"/>
      <c r="GV1822" s="77"/>
      <c r="GW1822" s="77"/>
      <c r="GX1822" s="77"/>
      <c r="GY1822" s="77"/>
      <c r="GZ1822" s="77"/>
      <c r="HA1822" s="77"/>
      <c r="HB1822" s="77"/>
      <c r="HC1822" s="77"/>
      <c r="HD1822" s="77"/>
      <c r="HE1822" s="77"/>
      <c r="HF1822" s="77"/>
      <c r="HG1822" s="77"/>
      <c r="HH1822" s="77"/>
      <c r="HI1822" s="77"/>
      <c r="HJ1822" s="77"/>
      <c r="HK1822" s="77"/>
      <c r="HL1822" s="77"/>
      <c r="HM1822" s="77"/>
      <c r="HN1822" s="77"/>
      <c r="HO1822" s="77"/>
      <c r="HP1822" s="77"/>
      <c r="HQ1822" s="77"/>
      <c r="HR1822" s="77"/>
      <c r="HS1822" s="77"/>
      <c r="HT1822" s="77"/>
      <c r="HU1822" s="77"/>
      <c r="HV1822" s="77"/>
      <c r="HW1822" s="77"/>
      <c r="HX1822" s="77"/>
      <c r="HY1822" s="77"/>
      <c r="HZ1822" s="77"/>
      <c r="IA1822" s="77"/>
      <c r="IB1822" s="77"/>
      <c r="IC1822" s="77"/>
      <c r="ID1822" s="77"/>
      <c r="IE1822" s="77"/>
      <c r="IF1822" s="77"/>
      <c r="IG1822" s="77"/>
      <c r="IH1822" s="77"/>
      <c r="II1822" s="77"/>
      <c r="IJ1822" s="77"/>
      <c r="IK1822" s="77"/>
      <c r="IL1822" s="77"/>
      <c r="IM1822" s="77"/>
      <c r="IN1822" s="77"/>
      <c r="IO1822" s="77"/>
      <c r="IP1822" s="77"/>
      <c r="IQ1822" s="77"/>
      <c r="IR1822" s="77"/>
      <c r="IS1822" s="77"/>
      <c r="IT1822" s="77"/>
      <c r="IU1822" s="77"/>
      <c r="IV1822" s="77"/>
      <c r="IW1822" s="77"/>
      <c r="IX1822" s="77"/>
      <c r="IY1822" s="77"/>
      <c r="IZ1822" s="77"/>
      <c r="JA1822" s="77"/>
      <c r="JB1822" s="77"/>
      <c r="JC1822" s="77"/>
      <c r="JD1822" s="77"/>
      <c r="JE1822" s="77"/>
      <c r="JF1822" s="77"/>
      <c r="JG1822" s="77"/>
      <c r="JH1822" s="77"/>
      <c r="JI1822" s="77"/>
      <c r="JJ1822" s="77"/>
      <c r="JK1822" s="77"/>
      <c r="JL1822" s="77"/>
      <c r="JM1822" s="77"/>
      <c r="JN1822" s="77"/>
      <c r="JO1822" s="77"/>
      <c r="JP1822" s="77"/>
      <c r="JQ1822" s="77"/>
      <c r="JR1822" s="77"/>
      <c r="JS1822" s="77"/>
      <c r="JT1822" s="77"/>
      <c r="JU1822" s="77"/>
      <c r="JV1822" s="77"/>
      <c r="JW1822" s="77"/>
      <c r="JX1822" s="77"/>
      <c r="JY1822" s="77"/>
      <c r="JZ1822" s="77"/>
      <c r="KA1822" s="77"/>
      <c r="KB1822" s="77"/>
      <c r="KC1822" s="77"/>
      <c r="KD1822" s="77"/>
      <c r="KE1822" s="77"/>
      <c r="KF1822" s="77"/>
      <c r="KG1822" s="77"/>
      <c r="KH1822" s="77"/>
      <c r="KI1822" s="77"/>
      <c r="KJ1822" s="77"/>
      <c r="KK1822" s="77"/>
      <c r="KL1822" s="77"/>
      <c r="KM1822" s="77"/>
      <c r="KN1822" s="77"/>
      <c r="KO1822" s="77"/>
      <c r="KP1822" s="77"/>
      <c r="KQ1822" s="77"/>
      <c r="KR1822" s="77"/>
      <c r="KS1822" s="77"/>
      <c r="KT1822" s="77"/>
      <c r="KU1822" s="77"/>
      <c r="KV1822" s="77"/>
      <c r="KW1822" s="77"/>
      <c r="KX1822" s="77"/>
      <c r="KY1822" s="77"/>
      <c r="KZ1822" s="77"/>
      <c r="LA1822" s="77"/>
      <c r="LB1822" s="77"/>
      <c r="LC1822" s="77"/>
      <c r="LD1822" s="77"/>
      <c r="LE1822" s="77"/>
      <c r="LF1822" s="77"/>
      <c r="LG1822" s="77"/>
      <c r="LH1822" s="77"/>
      <c r="LI1822" s="77"/>
      <c r="LJ1822" s="77"/>
      <c r="LK1822" s="77"/>
    </row>
    <row r="1823" spans="1:323" ht="14.25" customHeight="1">
      <c r="A1823" s="54">
        <v>1672</v>
      </c>
      <c r="B1823" s="23">
        <v>149</v>
      </c>
      <c r="C1823" s="23" t="s">
        <v>33</v>
      </c>
      <c r="D1823" s="32" t="s">
        <v>3012</v>
      </c>
      <c r="E1823" s="23" t="s">
        <v>3013</v>
      </c>
      <c r="F1823" s="23" t="s">
        <v>3014</v>
      </c>
      <c r="G1823" s="23" t="s">
        <v>3015</v>
      </c>
      <c r="H1823" s="25">
        <v>5</v>
      </c>
      <c r="I1823" s="25">
        <v>185.2</v>
      </c>
      <c r="J1823" s="26">
        <v>25</v>
      </c>
      <c r="K1823" s="26">
        <v>4630</v>
      </c>
      <c r="L1823" s="27">
        <v>36</v>
      </c>
      <c r="M1823" s="27">
        <v>2</v>
      </c>
      <c r="N1823" s="27">
        <v>20</v>
      </c>
      <c r="O1823" s="27">
        <v>0</v>
      </c>
      <c r="P1823" s="27">
        <v>58</v>
      </c>
      <c r="Q1823" s="55"/>
      <c r="R1823" s="27">
        <f t="shared" si="202"/>
        <v>0</v>
      </c>
      <c r="S1823" s="56" t="str">
        <f t="shared" si="203"/>
        <v>×</v>
      </c>
      <c r="T1823" s="56" t="str">
        <f t="shared" si="204"/>
        <v>×</v>
      </c>
      <c r="U1823" s="56" t="str">
        <f t="shared" si="205"/>
        <v>×</v>
      </c>
      <c r="V1823" s="57" t="str">
        <f t="shared" si="199"/>
        <v/>
      </c>
      <c r="W1823" s="58">
        <f t="shared" si="200"/>
        <v>0</v>
      </c>
      <c r="X1823" s="54">
        <f t="shared" si="201"/>
        <v>149</v>
      </c>
      <c r="Y1823" s="59"/>
    </row>
    <row r="1824" spans="1:323" ht="14.25" customHeight="1">
      <c r="A1824" s="54">
        <v>1673</v>
      </c>
      <c r="B1824" s="23">
        <v>149</v>
      </c>
      <c r="C1824" s="23" t="s">
        <v>33</v>
      </c>
      <c r="D1824" s="32" t="s">
        <v>3016</v>
      </c>
      <c r="E1824" s="23" t="s">
        <v>3013</v>
      </c>
      <c r="F1824" s="23" t="s">
        <v>3017</v>
      </c>
      <c r="G1824" s="23" t="s">
        <v>3018</v>
      </c>
      <c r="H1824" s="25">
        <v>20</v>
      </c>
      <c r="I1824" s="25">
        <v>474.8</v>
      </c>
      <c r="J1824" s="26">
        <v>20</v>
      </c>
      <c r="K1824" s="26">
        <v>9496</v>
      </c>
      <c r="L1824" s="27">
        <v>0</v>
      </c>
      <c r="M1824" s="27">
        <v>0</v>
      </c>
      <c r="N1824" s="27">
        <v>240</v>
      </c>
      <c r="O1824" s="27">
        <v>0</v>
      </c>
      <c r="P1824" s="27">
        <v>240</v>
      </c>
      <c r="Q1824" s="55"/>
      <c r="R1824" s="27">
        <f t="shared" si="202"/>
        <v>0</v>
      </c>
      <c r="S1824" s="56" t="str">
        <f t="shared" si="203"/>
        <v>×</v>
      </c>
      <c r="T1824" s="56" t="str">
        <f t="shared" si="204"/>
        <v>×</v>
      </c>
      <c r="U1824" s="56" t="str">
        <f t="shared" si="205"/>
        <v>×</v>
      </c>
      <c r="V1824" s="57" t="str">
        <f t="shared" si="199"/>
        <v/>
      </c>
      <c r="W1824" s="58">
        <f t="shared" si="200"/>
        <v>0</v>
      </c>
      <c r="X1824" s="54">
        <f t="shared" si="201"/>
        <v>149</v>
      </c>
      <c r="Y1824" s="59"/>
    </row>
    <row r="1825" spans="1:25" ht="14.25" customHeight="1">
      <c r="A1825" s="60" t="s">
        <v>6036</v>
      </c>
      <c r="B1825" s="61"/>
      <c r="C1825" s="61"/>
      <c r="D1825" s="62"/>
      <c r="E1825" s="61"/>
      <c r="F1825" s="61"/>
      <c r="G1825" s="61"/>
      <c r="H1825" s="63"/>
      <c r="I1825" s="63"/>
      <c r="J1825" s="64"/>
      <c r="K1825" s="64"/>
      <c r="L1825" s="65"/>
      <c r="M1825" s="65"/>
      <c r="N1825" s="65"/>
      <c r="O1825" s="65"/>
      <c r="P1825" s="65"/>
      <c r="Q1825" s="66" t="str">
        <f>CONCATENATE("項番",B1824," 計")</f>
        <v>項番149 計</v>
      </c>
      <c r="R1825" s="67">
        <f>SUMIF(B:B,B1824,R:R)</f>
        <v>0</v>
      </c>
      <c r="S1825" s="68">
        <f>COUNTIFS($B:$B,$B1824,S:S,"○")</f>
        <v>0</v>
      </c>
      <c r="T1825" s="67"/>
      <c r="U1825" s="67"/>
      <c r="V1825" s="69" t="str">
        <f>IF(S1825=0,"",IF(COUNTIF(B:B,X1825)=S1825,"","この項番で見積単価（税別）が入力されていない品目があります"))</f>
        <v/>
      </c>
      <c r="W1825" s="70">
        <f t="shared" si="200"/>
        <v>0</v>
      </c>
      <c r="X1825" s="60">
        <f>B1824</f>
        <v>149</v>
      </c>
      <c r="Y1825" s="71" t="s">
        <v>293</v>
      </c>
    </row>
    <row r="1826" spans="1:25" ht="14.25" customHeight="1">
      <c r="A1826" s="54">
        <v>1674</v>
      </c>
      <c r="B1826" s="23">
        <v>150</v>
      </c>
      <c r="C1826" s="23" t="s">
        <v>33</v>
      </c>
      <c r="D1826" s="32" t="s">
        <v>6950</v>
      </c>
      <c r="E1826" s="23" t="s">
        <v>3020</v>
      </c>
      <c r="F1826" s="23" t="s">
        <v>3022</v>
      </c>
      <c r="G1826" s="23" t="s">
        <v>154</v>
      </c>
      <c r="H1826" s="25">
        <v>100</v>
      </c>
      <c r="I1826" s="25">
        <v>13</v>
      </c>
      <c r="J1826" s="26">
        <v>100</v>
      </c>
      <c r="K1826" s="26">
        <v>1300</v>
      </c>
      <c r="L1826" s="27">
        <v>0</v>
      </c>
      <c r="M1826" s="27">
        <v>0</v>
      </c>
      <c r="N1826" s="27">
        <v>30</v>
      </c>
      <c r="O1826" s="27">
        <v>0</v>
      </c>
      <c r="P1826" s="27">
        <v>30</v>
      </c>
      <c r="Q1826" s="55"/>
      <c r="R1826" s="27">
        <f t="shared" si="202"/>
        <v>0</v>
      </c>
      <c r="S1826" s="56" t="str">
        <f t="shared" si="203"/>
        <v>×</v>
      </c>
      <c r="T1826" s="56" t="str">
        <f t="shared" si="204"/>
        <v>×</v>
      </c>
      <c r="U1826" s="56" t="str">
        <f t="shared" si="205"/>
        <v>×</v>
      </c>
      <c r="V1826" s="57" t="str">
        <f t="shared" si="199"/>
        <v/>
      </c>
      <c r="W1826" s="58">
        <f t="shared" si="200"/>
        <v>0</v>
      </c>
      <c r="X1826" s="54">
        <f t="shared" si="201"/>
        <v>150</v>
      </c>
      <c r="Y1826" s="59"/>
    </row>
    <row r="1827" spans="1:25" ht="14.25" customHeight="1">
      <c r="A1827" s="54">
        <v>1675</v>
      </c>
      <c r="B1827" s="23">
        <v>150</v>
      </c>
      <c r="C1827" s="23" t="s">
        <v>33</v>
      </c>
      <c r="D1827" s="32" t="s">
        <v>6951</v>
      </c>
      <c r="E1827" s="23" t="s">
        <v>3020</v>
      </c>
      <c r="F1827" s="23" t="s">
        <v>3021</v>
      </c>
      <c r="G1827" s="23" t="s">
        <v>154</v>
      </c>
      <c r="H1827" s="25">
        <v>100</v>
      </c>
      <c r="I1827" s="25">
        <v>22.3</v>
      </c>
      <c r="J1827" s="26">
        <v>100</v>
      </c>
      <c r="K1827" s="26">
        <v>2230</v>
      </c>
      <c r="L1827" s="27">
        <v>0</v>
      </c>
      <c r="M1827" s="27">
        <v>0</v>
      </c>
      <c r="N1827" s="27">
        <v>2</v>
      </c>
      <c r="O1827" s="27">
        <v>0</v>
      </c>
      <c r="P1827" s="27">
        <v>2</v>
      </c>
      <c r="Q1827" s="55"/>
      <c r="R1827" s="27">
        <f t="shared" si="202"/>
        <v>0</v>
      </c>
      <c r="S1827" s="56" t="str">
        <f t="shared" si="203"/>
        <v>×</v>
      </c>
      <c r="T1827" s="56" t="str">
        <f t="shared" si="204"/>
        <v>×</v>
      </c>
      <c r="U1827" s="56" t="str">
        <f t="shared" si="205"/>
        <v>×</v>
      </c>
      <c r="V1827" s="57" t="str">
        <f t="shared" si="199"/>
        <v/>
      </c>
      <c r="W1827" s="58">
        <f t="shared" si="200"/>
        <v>0</v>
      </c>
      <c r="X1827" s="54">
        <f t="shared" si="201"/>
        <v>150</v>
      </c>
      <c r="Y1827" s="59"/>
    </row>
    <row r="1828" spans="1:25" ht="14.25" customHeight="1">
      <c r="A1828" s="54">
        <v>1676</v>
      </c>
      <c r="B1828" s="23">
        <v>150</v>
      </c>
      <c r="C1828" s="23" t="s">
        <v>33</v>
      </c>
      <c r="D1828" s="32" t="s">
        <v>6952</v>
      </c>
      <c r="E1828" s="23" t="s">
        <v>3020</v>
      </c>
      <c r="F1828" s="23" t="s">
        <v>6953</v>
      </c>
      <c r="G1828" s="23" t="s">
        <v>6954</v>
      </c>
      <c r="H1828" s="25">
        <v>84</v>
      </c>
      <c r="I1828" s="25">
        <v>49.4</v>
      </c>
      <c r="J1828" s="26">
        <v>84</v>
      </c>
      <c r="K1828" s="26">
        <v>4149.5999999999995</v>
      </c>
      <c r="L1828" s="23">
        <v>0</v>
      </c>
      <c r="M1828" s="23">
        <v>36</v>
      </c>
      <c r="N1828" s="23">
        <v>0</v>
      </c>
      <c r="O1828" s="23">
        <v>144</v>
      </c>
      <c r="P1828" s="23">
        <v>180</v>
      </c>
      <c r="Q1828" s="55"/>
      <c r="R1828" s="23">
        <f t="shared" si="202"/>
        <v>0</v>
      </c>
      <c r="S1828" s="56" t="str">
        <f t="shared" si="203"/>
        <v>×</v>
      </c>
      <c r="T1828" s="56" t="str">
        <f t="shared" si="204"/>
        <v>×</v>
      </c>
      <c r="U1828" s="56" t="str">
        <f t="shared" si="205"/>
        <v>×</v>
      </c>
      <c r="V1828" s="57" t="str">
        <f t="shared" si="199"/>
        <v/>
      </c>
      <c r="W1828" s="58">
        <f t="shared" si="200"/>
        <v>0</v>
      </c>
      <c r="X1828" s="54">
        <f t="shared" si="201"/>
        <v>150</v>
      </c>
      <c r="Y1828" s="59"/>
    </row>
    <row r="1829" spans="1:25" ht="14.25" customHeight="1">
      <c r="A1829" s="54">
        <v>1677</v>
      </c>
      <c r="B1829" s="23">
        <v>150</v>
      </c>
      <c r="C1829" s="23" t="s">
        <v>33</v>
      </c>
      <c r="D1829" s="32" t="s">
        <v>3029</v>
      </c>
      <c r="E1829" s="23" t="s">
        <v>3020</v>
      </c>
      <c r="F1829" s="23" t="s">
        <v>3030</v>
      </c>
      <c r="G1829" s="23" t="s">
        <v>1378</v>
      </c>
      <c r="H1829" s="25">
        <v>1</v>
      </c>
      <c r="I1829" s="25">
        <v>85</v>
      </c>
      <c r="J1829" s="26">
        <v>25</v>
      </c>
      <c r="K1829" s="26">
        <v>2125</v>
      </c>
      <c r="L1829" s="27">
        <v>0</v>
      </c>
      <c r="M1829" s="27">
        <v>0</v>
      </c>
      <c r="N1829" s="27">
        <v>6</v>
      </c>
      <c r="O1829" s="27">
        <v>0</v>
      </c>
      <c r="P1829" s="27">
        <v>6</v>
      </c>
      <c r="Q1829" s="55"/>
      <c r="R1829" s="27">
        <f t="shared" si="202"/>
        <v>0</v>
      </c>
      <c r="S1829" s="56" t="str">
        <f t="shared" si="203"/>
        <v>×</v>
      </c>
      <c r="T1829" s="56" t="str">
        <f t="shared" si="204"/>
        <v>×</v>
      </c>
      <c r="U1829" s="56" t="str">
        <f t="shared" si="205"/>
        <v>×</v>
      </c>
      <c r="V1829" s="57" t="str">
        <f t="shared" si="199"/>
        <v/>
      </c>
      <c r="W1829" s="58">
        <f t="shared" si="200"/>
        <v>0</v>
      </c>
      <c r="X1829" s="54">
        <f t="shared" si="201"/>
        <v>150</v>
      </c>
      <c r="Y1829" s="59"/>
    </row>
    <row r="1830" spans="1:25" ht="14.25" customHeight="1">
      <c r="A1830" s="54">
        <v>1678</v>
      </c>
      <c r="B1830" s="23">
        <v>150</v>
      </c>
      <c r="C1830" s="23" t="s">
        <v>33</v>
      </c>
      <c r="D1830" s="32" t="s">
        <v>3024</v>
      </c>
      <c r="E1830" s="23" t="s">
        <v>3020</v>
      </c>
      <c r="F1830" s="23" t="s">
        <v>3025</v>
      </c>
      <c r="G1830" s="23" t="s">
        <v>154</v>
      </c>
      <c r="H1830" s="25">
        <v>100</v>
      </c>
      <c r="I1830" s="25">
        <v>18.899999999999999</v>
      </c>
      <c r="J1830" s="26">
        <v>100</v>
      </c>
      <c r="K1830" s="26">
        <v>1889.9999999999998</v>
      </c>
      <c r="L1830" s="27">
        <v>4</v>
      </c>
      <c r="M1830" s="27">
        <v>10</v>
      </c>
      <c r="N1830" s="27">
        <v>2</v>
      </c>
      <c r="O1830" s="27">
        <v>2</v>
      </c>
      <c r="P1830" s="27">
        <v>18</v>
      </c>
      <c r="Q1830" s="55"/>
      <c r="R1830" s="27">
        <f t="shared" si="202"/>
        <v>0</v>
      </c>
      <c r="S1830" s="56" t="str">
        <f t="shared" si="203"/>
        <v>×</v>
      </c>
      <c r="T1830" s="56" t="str">
        <f t="shared" si="204"/>
        <v>×</v>
      </c>
      <c r="U1830" s="56" t="str">
        <f t="shared" si="205"/>
        <v>×</v>
      </c>
      <c r="V1830" s="57" t="str">
        <f t="shared" si="199"/>
        <v/>
      </c>
      <c r="W1830" s="58">
        <f t="shared" si="200"/>
        <v>0</v>
      </c>
      <c r="X1830" s="54">
        <f t="shared" si="201"/>
        <v>150</v>
      </c>
      <c r="Y1830" s="59"/>
    </row>
    <row r="1831" spans="1:25" ht="14.25" customHeight="1">
      <c r="A1831" s="54">
        <v>1679</v>
      </c>
      <c r="B1831" s="23">
        <v>150</v>
      </c>
      <c r="C1831" s="23" t="s">
        <v>33</v>
      </c>
      <c r="D1831" s="32" t="s">
        <v>3028</v>
      </c>
      <c r="E1831" s="23" t="s">
        <v>3020</v>
      </c>
      <c r="F1831" s="23" t="s">
        <v>3027</v>
      </c>
      <c r="G1831" s="23" t="s">
        <v>34</v>
      </c>
      <c r="H1831" s="25">
        <v>1</v>
      </c>
      <c r="I1831" s="25">
        <v>479</v>
      </c>
      <c r="J1831" s="26">
        <v>1</v>
      </c>
      <c r="K1831" s="26">
        <v>479</v>
      </c>
      <c r="L1831" s="27">
        <v>40</v>
      </c>
      <c r="M1831" s="27">
        <v>290</v>
      </c>
      <c r="N1831" s="27">
        <v>0</v>
      </c>
      <c r="O1831" s="27">
        <v>0</v>
      </c>
      <c r="P1831" s="27">
        <v>330</v>
      </c>
      <c r="Q1831" s="55"/>
      <c r="R1831" s="27">
        <f t="shared" si="202"/>
        <v>0</v>
      </c>
      <c r="S1831" s="56" t="str">
        <f t="shared" si="203"/>
        <v>×</v>
      </c>
      <c r="T1831" s="56" t="str">
        <f t="shared" si="204"/>
        <v>×</v>
      </c>
      <c r="U1831" s="56" t="str">
        <f t="shared" si="205"/>
        <v>×</v>
      </c>
      <c r="V1831" s="57" t="str">
        <f t="shared" si="199"/>
        <v/>
      </c>
      <c r="W1831" s="58">
        <f t="shared" si="200"/>
        <v>0</v>
      </c>
      <c r="X1831" s="54">
        <f t="shared" si="201"/>
        <v>150</v>
      </c>
      <c r="Y1831" s="59"/>
    </row>
    <row r="1832" spans="1:25" ht="14.25" customHeight="1">
      <c r="A1832" s="54">
        <v>1680</v>
      </c>
      <c r="B1832" s="23">
        <v>150</v>
      </c>
      <c r="C1832" s="23" t="s">
        <v>33</v>
      </c>
      <c r="D1832" s="32" t="s">
        <v>3026</v>
      </c>
      <c r="E1832" s="23" t="s">
        <v>3020</v>
      </c>
      <c r="F1832" s="23" t="s">
        <v>3027</v>
      </c>
      <c r="G1832" s="23" t="s">
        <v>36</v>
      </c>
      <c r="H1832" s="25">
        <v>10</v>
      </c>
      <c r="I1832" s="25">
        <v>479</v>
      </c>
      <c r="J1832" s="26">
        <v>10</v>
      </c>
      <c r="K1832" s="26">
        <v>4790</v>
      </c>
      <c r="L1832" s="27">
        <v>0</v>
      </c>
      <c r="M1832" s="27">
        <v>0</v>
      </c>
      <c r="N1832" s="27">
        <v>130</v>
      </c>
      <c r="O1832" s="27">
        <v>0</v>
      </c>
      <c r="P1832" s="27">
        <v>130</v>
      </c>
      <c r="Q1832" s="55"/>
      <c r="R1832" s="27">
        <f t="shared" si="202"/>
        <v>0</v>
      </c>
      <c r="S1832" s="56" t="str">
        <f t="shared" si="203"/>
        <v>×</v>
      </c>
      <c r="T1832" s="56" t="str">
        <f t="shared" si="204"/>
        <v>×</v>
      </c>
      <c r="U1832" s="56" t="str">
        <f t="shared" si="205"/>
        <v>×</v>
      </c>
      <c r="V1832" s="57" t="str">
        <f t="shared" si="199"/>
        <v/>
      </c>
      <c r="W1832" s="58">
        <f t="shared" si="200"/>
        <v>0</v>
      </c>
      <c r="X1832" s="54">
        <f t="shared" si="201"/>
        <v>150</v>
      </c>
      <c r="Y1832" s="59"/>
    </row>
    <row r="1833" spans="1:25" ht="14.25" customHeight="1">
      <c r="A1833" s="54">
        <v>1681</v>
      </c>
      <c r="B1833" s="23">
        <v>150</v>
      </c>
      <c r="C1833" s="23" t="s">
        <v>33</v>
      </c>
      <c r="D1833" s="32" t="s">
        <v>3031</v>
      </c>
      <c r="E1833" s="23" t="s">
        <v>3020</v>
      </c>
      <c r="F1833" s="23" t="s">
        <v>3032</v>
      </c>
      <c r="G1833" s="23" t="s">
        <v>154</v>
      </c>
      <c r="H1833" s="25">
        <v>100</v>
      </c>
      <c r="I1833" s="25">
        <v>7.7</v>
      </c>
      <c r="J1833" s="26">
        <v>100</v>
      </c>
      <c r="K1833" s="26">
        <v>770</v>
      </c>
      <c r="L1833" s="27">
        <v>2</v>
      </c>
      <c r="M1833" s="27">
        <v>0</v>
      </c>
      <c r="N1833" s="27">
        <v>0</v>
      </c>
      <c r="O1833" s="27">
        <v>0</v>
      </c>
      <c r="P1833" s="27">
        <v>2</v>
      </c>
      <c r="Q1833" s="55"/>
      <c r="R1833" s="27">
        <f t="shared" si="202"/>
        <v>0</v>
      </c>
      <c r="S1833" s="56" t="str">
        <f t="shared" si="203"/>
        <v>×</v>
      </c>
      <c r="T1833" s="56" t="str">
        <f t="shared" si="204"/>
        <v>×</v>
      </c>
      <c r="U1833" s="56" t="str">
        <f t="shared" si="205"/>
        <v>×</v>
      </c>
      <c r="V1833" s="57" t="str">
        <f t="shared" si="199"/>
        <v/>
      </c>
      <c r="W1833" s="58">
        <f t="shared" si="200"/>
        <v>0</v>
      </c>
      <c r="X1833" s="54">
        <f t="shared" si="201"/>
        <v>150</v>
      </c>
      <c r="Y1833" s="59"/>
    </row>
    <row r="1834" spans="1:25" ht="14.25" customHeight="1">
      <c r="A1834" s="54">
        <v>1682</v>
      </c>
      <c r="B1834" s="23">
        <v>150</v>
      </c>
      <c r="C1834" s="23" t="s">
        <v>33</v>
      </c>
      <c r="D1834" s="32" t="s">
        <v>3033</v>
      </c>
      <c r="E1834" s="23" t="s">
        <v>3020</v>
      </c>
      <c r="F1834" s="23" t="s">
        <v>3034</v>
      </c>
      <c r="G1834" s="23" t="s">
        <v>3035</v>
      </c>
      <c r="H1834" s="25">
        <v>60</v>
      </c>
      <c r="I1834" s="25">
        <v>77.8</v>
      </c>
      <c r="J1834" s="26">
        <v>60</v>
      </c>
      <c r="K1834" s="26">
        <v>4668</v>
      </c>
      <c r="L1834" s="27">
        <v>56</v>
      </c>
      <c r="M1834" s="27">
        <v>28</v>
      </c>
      <c r="N1834" s="27">
        <v>0</v>
      </c>
      <c r="O1834" s="27">
        <v>2</v>
      </c>
      <c r="P1834" s="27">
        <v>86</v>
      </c>
      <c r="Q1834" s="55"/>
      <c r="R1834" s="27">
        <f t="shared" si="202"/>
        <v>0</v>
      </c>
      <c r="S1834" s="56" t="str">
        <f t="shared" si="203"/>
        <v>×</v>
      </c>
      <c r="T1834" s="56" t="str">
        <f t="shared" si="204"/>
        <v>×</v>
      </c>
      <c r="U1834" s="56" t="str">
        <f t="shared" si="205"/>
        <v>×</v>
      </c>
      <c r="V1834" s="57" t="str">
        <f t="shared" si="199"/>
        <v/>
      </c>
      <c r="W1834" s="58">
        <f t="shared" si="200"/>
        <v>0</v>
      </c>
      <c r="X1834" s="54">
        <f t="shared" si="201"/>
        <v>150</v>
      </c>
      <c r="Y1834" s="59"/>
    </row>
    <row r="1835" spans="1:25" ht="14.25" customHeight="1">
      <c r="A1835" s="54">
        <v>1683</v>
      </c>
      <c r="B1835" s="23">
        <v>150</v>
      </c>
      <c r="C1835" s="23" t="s">
        <v>33</v>
      </c>
      <c r="D1835" s="32" t="s">
        <v>3037</v>
      </c>
      <c r="E1835" s="23" t="s">
        <v>3020</v>
      </c>
      <c r="F1835" s="23" t="s">
        <v>3038</v>
      </c>
      <c r="G1835" s="23" t="s">
        <v>3039</v>
      </c>
      <c r="H1835" s="25">
        <v>5</v>
      </c>
      <c r="I1835" s="25">
        <v>170.4</v>
      </c>
      <c r="J1835" s="26">
        <v>12.5</v>
      </c>
      <c r="K1835" s="26">
        <v>2130</v>
      </c>
      <c r="L1835" s="27">
        <v>6</v>
      </c>
      <c r="M1835" s="27">
        <v>0</v>
      </c>
      <c r="N1835" s="27">
        <v>0</v>
      </c>
      <c r="O1835" s="27">
        <v>0</v>
      </c>
      <c r="P1835" s="27">
        <v>6</v>
      </c>
      <c r="Q1835" s="55"/>
      <c r="R1835" s="27">
        <f t="shared" si="202"/>
        <v>0</v>
      </c>
      <c r="S1835" s="56" t="str">
        <f t="shared" si="203"/>
        <v>×</v>
      </c>
      <c r="T1835" s="56" t="str">
        <f t="shared" si="204"/>
        <v>×</v>
      </c>
      <c r="U1835" s="56" t="str">
        <f t="shared" si="205"/>
        <v>×</v>
      </c>
      <c r="V1835" s="57" t="str">
        <f t="shared" si="199"/>
        <v/>
      </c>
      <c r="W1835" s="58">
        <f t="shared" si="200"/>
        <v>0</v>
      </c>
      <c r="X1835" s="54">
        <f t="shared" si="201"/>
        <v>150</v>
      </c>
      <c r="Y1835" s="59"/>
    </row>
    <row r="1836" spans="1:25" ht="14.25" customHeight="1">
      <c r="A1836" s="54">
        <v>1684</v>
      </c>
      <c r="B1836" s="23">
        <v>150</v>
      </c>
      <c r="C1836" s="23" t="s">
        <v>33</v>
      </c>
      <c r="D1836" s="32" t="s">
        <v>6955</v>
      </c>
      <c r="E1836" s="23" t="s">
        <v>3020</v>
      </c>
      <c r="F1836" s="23" t="s">
        <v>3023</v>
      </c>
      <c r="G1836" s="23" t="s">
        <v>735</v>
      </c>
      <c r="H1836" s="25">
        <v>1000</v>
      </c>
      <c r="I1836" s="25">
        <v>5.0999999999999996</v>
      </c>
      <c r="J1836" s="26">
        <v>1000</v>
      </c>
      <c r="K1836" s="26">
        <v>5100</v>
      </c>
      <c r="L1836" s="27">
        <v>28</v>
      </c>
      <c r="M1836" s="27">
        <v>0</v>
      </c>
      <c r="N1836" s="27">
        <v>0</v>
      </c>
      <c r="O1836" s="27">
        <v>0</v>
      </c>
      <c r="P1836" s="27">
        <v>28</v>
      </c>
      <c r="Q1836" s="55"/>
      <c r="R1836" s="27">
        <f t="shared" si="202"/>
        <v>0</v>
      </c>
      <c r="S1836" s="56" t="str">
        <f t="shared" si="203"/>
        <v>×</v>
      </c>
      <c r="T1836" s="56" t="str">
        <f t="shared" si="204"/>
        <v>×</v>
      </c>
      <c r="U1836" s="56" t="str">
        <f t="shared" si="205"/>
        <v>×</v>
      </c>
      <c r="V1836" s="57" t="str">
        <f t="shared" si="199"/>
        <v/>
      </c>
      <c r="W1836" s="58">
        <f t="shared" si="200"/>
        <v>0</v>
      </c>
      <c r="X1836" s="54">
        <f t="shared" si="201"/>
        <v>150</v>
      </c>
      <c r="Y1836" s="59"/>
    </row>
    <row r="1837" spans="1:25" ht="14.25" customHeight="1">
      <c r="A1837" s="54">
        <v>1685</v>
      </c>
      <c r="B1837" s="23">
        <v>150</v>
      </c>
      <c r="C1837" s="23" t="s">
        <v>33</v>
      </c>
      <c r="D1837" s="32" t="s">
        <v>6956</v>
      </c>
      <c r="E1837" s="23" t="s">
        <v>3020</v>
      </c>
      <c r="F1837" s="23" t="s">
        <v>3036</v>
      </c>
      <c r="G1837" s="23" t="s">
        <v>1091</v>
      </c>
      <c r="H1837" s="25">
        <v>100</v>
      </c>
      <c r="I1837" s="25">
        <v>9.1999999999999993</v>
      </c>
      <c r="J1837" s="26">
        <v>100</v>
      </c>
      <c r="K1837" s="26">
        <v>919.99999999999989</v>
      </c>
      <c r="L1837" s="27">
        <v>0</v>
      </c>
      <c r="M1837" s="27">
        <v>0</v>
      </c>
      <c r="N1837" s="27">
        <v>0</v>
      </c>
      <c r="O1837" s="27">
        <v>2</v>
      </c>
      <c r="P1837" s="27">
        <v>2</v>
      </c>
      <c r="Q1837" s="55"/>
      <c r="R1837" s="27">
        <f t="shared" si="202"/>
        <v>0</v>
      </c>
      <c r="S1837" s="56" t="str">
        <f t="shared" si="203"/>
        <v>×</v>
      </c>
      <c r="T1837" s="56" t="str">
        <f t="shared" si="204"/>
        <v>×</v>
      </c>
      <c r="U1837" s="56" t="str">
        <f t="shared" si="205"/>
        <v>×</v>
      </c>
      <c r="V1837" s="57" t="str">
        <f t="shared" si="199"/>
        <v/>
      </c>
      <c r="W1837" s="58">
        <f t="shared" si="200"/>
        <v>0</v>
      </c>
      <c r="X1837" s="54">
        <f t="shared" si="201"/>
        <v>150</v>
      </c>
      <c r="Y1837" s="59"/>
    </row>
    <row r="1838" spans="1:25" ht="14.25" customHeight="1">
      <c r="A1838" s="54">
        <v>1686</v>
      </c>
      <c r="B1838" s="23">
        <v>150</v>
      </c>
      <c r="C1838" s="23" t="s">
        <v>33</v>
      </c>
      <c r="D1838" s="32" t="s">
        <v>3040</v>
      </c>
      <c r="E1838" s="23" t="s">
        <v>3020</v>
      </c>
      <c r="F1838" s="23" t="s">
        <v>3041</v>
      </c>
      <c r="G1838" s="23" t="s">
        <v>255</v>
      </c>
      <c r="H1838" s="25">
        <v>500</v>
      </c>
      <c r="I1838" s="25">
        <v>12.4</v>
      </c>
      <c r="J1838" s="26">
        <v>500</v>
      </c>
      <c r="K1838" s="26">
        <v>6200</v>
      </c>
      <c r="L1838" s="27">
        <v>0</v>
      </c>
      <c r="M1838" s="27">
        <v>0</v>
      </c>
      <c r="N1838" s="27">
        <v>0</v>
      </c>
      <c r="O1838" s="27">
        <v>8</v>
      </c>
      <c r="P1838" s="27">
        <v>8</v>
      </c>
      <c r="Q1838" s="55"/>
      <c r="R1838" s="27">
        <f t="shared" si="202"/>
        <v>0</v>
      </c>
      <c r="S1838" s="56" t="str">
        <f t="shared" si="203"/>
        <v>×</v>
      </c>
      <c r="T1838" s="56" t="str">
        <f t="shared" si="204"/>
        <v>×</v>
      </c>
      <c r="U1838" s="56" t="str">
        <f t="shared" si="205"/>
        <v>×</v>
      </c>
      <c r="V1838" s="57" t="str">
        <f t="shared" si="199"/>
        <v/>
      </c>
      <c r="W1838" s="58">
        <f t="shared" si="200"/>
        <v>0</v>
      </c>
      <c r="X1838" s="54">
        <f t="shared" si="201"/>
        <v>150</v>
      </c>
      <c r="Y1838" s="59"/>
    </row>
    <row r="1839" spans="1:25" ht="14.25" customHeight="1">
      <c r="A1839" s="54">
        <v>1687</v>
      </c>
      <c r="B1839" s="23">
        <v>150</v>
      </c>
      <c r="C1839" s="23" t="s">
        <v>33</v>
      </c>
      <c r="D1839" s="32" t="s">
        <v>3042</v>
      </c>
      <c r="E1839" s="23" t="s">
        <v>3020</v>
      </c>
      <c r="F1839" s="23" t="s">
        <v>3041</v>
      </c>
      <c r="G1839" s="23" t="s">
        <v>154</v>
      </c>
      <c r="H1839" s="25">
        <v>100</v>
      </c>
      <c r="I1839" s="25">
        <v>12.4</v>
      </c>
      <c r="J1839" s="26">
        <v>100</v>
      </c>
      <c r="K1839" s="26">
        <v>1240</v>
      </c>
      <c r="L1839" s="27">
        <v>0</v>
      </c>
      <c r="M1839" s="27">
        <v>0</v>
      </c>
      <c r="N1839" s="27">
        <v>0</v>
      </c>
      <c r="O1839" s="27">
        <v>2</v>
      </c>
      <c r="P1839" s="27">
        <v>2</v>
      </c>
      <c r="Q1839" s="55"/>
      <c r="R1839" s="27">
        <f t="shared" si="202"/>
        <v>0</v>
      </c>
      <c r="S1839" s="56" t="str">
        <f t="shared" si="203"/>
        <v>×</v>
      </c>
      <c r="T1839" s="56" t="str">
        <f t="shared" si="204"/>
        <v>×</v>
      </c>
      <c r="U1839" s="56" t="str">
        <f t="shared" si="205"/>
        <v>×</v>
      </c>
      <c r="V1839" s="57" t="str">
        <f t="shared" si="199"/>
        <v/>
      </c>
      <c r="W1839" s="58">
        <f t="shared" si="200"/>
        <v>0</v>
      </c>
      <c r="X1839" s="54">
        <f t="shared" si="201"/>
        <v>150</v>
      </c>
      <c r="Y1839" s="59"/>
    </row>
    <row r="1840" spans="1:25" ht="14.25" customHeight="1">
      <c r="A1840" s="60" t="s">
        <v>6036</v>
      </c>
      <c r="B1840" s="61"/>
      <c r="C1840" s="61"/>
      <c r="D1840" s="62"/>
      <c r="E1840" s="61"/>
      <c r="F1840" s="61"/>
      <c r="G1840" s="61"/>
      <c r="H1840" s="63"/>
      <c r="I1840" s="63"/>
      <c r="J1840" s="64"/>
      <c r="K1840" s="64"/>
      <c r="L1840" s="65"/>
      <c r="M1840" s="65"/>
      <c r="N1840" s="65"/>
      <c r="O1840" s="65"/>
      <c r="P1840" s="65"/>
      <c r="Q1840" s="66" t="str">
        <f>CONCATENATE("項番",B1839," 計")</f>
        <v>項番150 計</v>
      </c>
      <c r="R1840" s="67">
        <f>SUMIF(B:B,B1839,R:R)</f>
        <v>0</v>
      </c>
      <c r="S1840" s="68">
        <f>COUNTIFS($B:$B,$B1839,S:S,"○")</f>
        <v>0</v>
      </c>
      <c r="T1840" s="67"/>
      <c r="U1840" s="67"/>
      <c r="V1840" s="69" t="str">
        <f>IF(S1840=0,"",IF(COUNTIF(B:B,X1840)=S1840,"","この項番で見積単価（税別）が入力されていない品目があります"))</f>
        <v/>
      </c>
      <c r="W1840" s="70">
        <f t="shared" si="200"/>
        <v>0</v>
      </c>
      <c r="X1840" s="60">
        <f>B1839</f>
        <v>150</v>
      </c>
      <c r="Y1840" s="71" t="s">
        <v>293</v>
      </c>
    </row>
    <row r="1841" spans="1:25" ht="14.25" customHeight="1">
      <c r="A1841" s="54">
        <v>1688</v>
      </c>
      <c r="B1841" s="23">
        <v>151</v>
      </c>
      <c r="C1841" s="23" t="s">
        <v>33</v>
      </c>
      <c r="D1841" s="32" t="s">
        <v>3043</v>
      </c>
      <c r="E1841" s="23" t="s">
        <v>3044</v>
      </c>
      <c r="F1841" s="23" t="s">
        <v>3045</v>
      </c>
      <c r="G1841" s="23" t="s">
        <v>3046</v>
      </c>
      <c r="H1841" s="25">
        <v>10</v>
      </c>
      <c r="I1841" s="25">
        <v>63.4</v>
      </c>
      <c r="J1841" s="26">
        <v>35</v>
      </c>
      <c r="K1841" s="26">
        <v>2219</v>
      </c>
      <c r="L1841" s="27">
        <v>0</v>
      </c>
      <c r="M1841" s="27">
        <v>12</v>
      </c>
      <c r="N1841" s="27">
        <v>4</v>
      </c>
      <c r="O1841" s="27">
        <v>0</v>
      </c>
      <c r="P1841" s="27">
        <v>16</v>
      </c>
      <c r="Q1841" s="55"/>
      <c r="R1841" s="27">
        <f t="shared" si="202"/>
        <v>0</v>
      </c>
      <c r="S1841" s="56" t="str">
        <f t="shared" si="203"/>
        <v>×</v>
      </c>
      <c r="T1841" s="56" t="str">
        <f t="shared" si="204"/>
        <v>×</v>
      </c>
      <c r="U1841" s="56" t="str">
        <f t="shared" si="205"/>
        <v>×</v>
      </c>
      <c r="V1841" s="57" t="str">
        <f t="shared" si="199"/>
        <v/>
      </c>
      <c r="W1841" s="58">
        <f t="shared" si="200"/>
        <v>0</v>
      </c>
      <c r="X1841" s="54">
        <f t="shared" si="201"/>
        <v>151</v>
      </c>
      <c r="Y1841" s="59"/>
    </row>
    <row r="1842" spans="1:25" ht="14.25" customHeight="1">
      <c r="A1842" s="54">
        <v>1689</v>
      </c>
      <c r="B1842" s="23">
        <v>151</v>
      </c>
      <c r="C1842" s="23" t="s">
        <v>33</v>
      </c>
      <c r="D1842" s="32" t="s">
        <v>3047</v>
      </c>
      <c r="E1842" s="23" t="s">
        <v>3044</v>
      </c>
      <c r="F1842" s="23" t="s">
        <v>3048</v>
      </c>
      <c r="G1842" s="23" t="s">
        <v>813</v>
      </c>
      <c r="H1842" s="25">
        <v>1</v>
      </c>
      <c r="I1842" s="25">
        <v>71</v>
      </c>
      <c r="J1842" s="26">
        <v>10</v>
      </c>
      <c r="K1842" s="26">
        <v>710</v>
      </c>
      <c r="L1842" s="27">
        <v>0</v>
      </c>
      <c r="M1842" s="27">
        <v>0</v>
      </c>
      <c r="N1842" s="27">
        <v>84</v>
      </c>
      <c r="O1842" s="27">
        <v>0</v>
      </c>
      <c r="P1842" s="27">
        <v>84</v>
      </c>
      <c r="Q1842" s="55"/>
      <c r="R1842" s="27">
        <f t="shared" si="202"/>
        <v>0</v>
      </c>
      <c r="S1842" s="56" t="str">
        <f t="shared" si="203"/>
        <v>×</v>
      </c>
      <c r="T1842" s="56" t="str">
        <f t="shared" si="204"/>
        <v>×</v>
      </c>
      <c r="U1842" s="56" t="str">
        <f t="shared" si="205"/>
        <v>×</v>
      </c>
      <c r="V1842" s="57" t="str">
        <f t="shared" si="199"/>
        <v/>
      </c>
      <c r="W1842" s="58">
        <f t="shared" si="200"/>
        <v>0</v>
      </c>
      <c r="X1842" s="54">
        <f t="shared" si="201"/>
        <v>151</v>
      </c>
      <c r="Y1842" s="59"/>
    </row>
    <row r="1843" spans="1:25" ht="14.25" customHeight="1">
      <c r="A1843" s="54">
        <v>1690</v>
      </c>
      <c r="B1843" s="23">
        <v>151</v>
      </c>
      <c r="C1843" s="23" t="s">
        <v>33</v>
      </c>
      <c r="D1843" s="32" t="s">
        <v>3049</v>
      </c>
      <c r="E1843" s="23" t="s">
        <v>3044</v>
      </c>
      <c r="F1843" s="23" t="s">
        <v>3050</v>
      </c>
      <c r="G1843" s="23" t="s">
        <v>36</v>
      </c>
      <c r="H1843" s="25">
        <v>10</v>
      </c>
      <c r="I1843" s="25">
        <v>121.6</v>
      </c>
      <c r="J1843" s="26">
        <v>10</v>
      </c>
      <c r="K1843" s="26">
        <v>1216</v>
      </c>
      <c r="L1843" s="27">
        <v>0</v>
      </c>
      <c r="M1843" s="27">
        <v>0</v>
      </c>
      <c r="N1843" s="27">
        <v>1</v>
      </c>
      <c r="O1843" s="27">
        <v>0</v>
      </c>
      <c r="P1843" s="27">
        <v>1</v>
      </c>
      <c r="Q1843" s="55"/>
      <c r="R1843" s="27">
        <f t="shared" si="202"/>
        <v>0</v>
      </c>
      <c r="S1843" s="56" t="str">
        <f t="shared" si="203"/>
        <v>×</v>
      </c>
      <c r="T1843" s="56" t="str">
        <f t="shared" si="204"/>
        <v>×</v>
      </c>
      <c r="U1843" s="56" t="str">
        <f t="shared" si="205"/>
        <v>×</v>
      </c>
      <c r="V1843" s="57" t="str">
        <f t="shared" si="199"/>
        <v/>
      </c>
      <c r="W1843" s="58">
        <f t="shared" si="200"/>
        <v>0</v>
      </c>
      <c r="X1843" s="54">
        <f t="shared" si="201"/>
        <v>151</v>
      </c>
      <c r="Y1843" s="59"/>
    </row>
    <row r="1844" spans="1:25" ht="14.25" customHeight="1">
      <c r="A1844" s="54">
        <v>1691</v>
      </c>
      <c r="B1844" s="23">
        <v>151</v>
      </c>
      <c r="C1844" s="23" t="s">
        <v>33</v>
      </c>
      <c r="D1844" s="32" t="s">
        <v>6962</v>
      </c>
      <c r="E1844" s="23" t="s">
        <v>3044</v>
      </c>
      <c r="F1844" s="23" t="s">
        <v>3055</v>
      </c>
      <c r="G1844" s="23" t="s">
        <v>3056</v>
      </c>
      <c r="H1844" s="25">
        <v>12.5</v>
      </c>
      <c r="I1844" s="25">
        <v>599</v>
      </c>
      <c r="J1844" s="26">
        <v>12.5</v>
      </c>
      <c r="K1844" s="26">
        <v>7487.5</v>
      </c>
      <c r="L1844" s="27">
        <v>2</v>
      </c>
      <c r="M1844" s="27">
        <v>0</v>
      </c>
      <c r="N1844" s="27">
        <v>0</v>
      </c>
      <c r="O1844" s="27">
        <v>0</v>
      </c>
      <c r="P1844" s="27">
        <v>2</v>
      </c>
      <c r="Q1844" s="55"/>
      <c r="R1844" s="27">
        <f t="shared" si="202"/>
        <v>0</v>
      </c>
      <c r="S1844" s="56" t="str">
        <f t="shared" si="203"/>
        <v>×</v>
      </c>
      <c r="T1844" s="56" t="str">
        <f t="shared" si="204"/>
        <v>×</v>
      </c>
      <c r="U1844" s="56" t="str">
        <f t="shared" si="205"/>
        <v>×</v>
      </c>
      <c r="V1844" s="57" t="str">
        <f t="shared" si="199"/>
        <v/>
      </c>
      <c r="W1844" s="58">
        <f t="shared" si="200"/>
        <v>0</v>
      </c>
      <c r="X1844" s="54">
        <f t="shared" si="201"/>
        <v>151</v>
      </c>
      <c r="Y1844" s="59"/>
    </row>
    <row r="1845" spans="1:25" ht="14.25" customHeight="1">
      <c r="A1845" s="54">
        <v>1692</v>
      </c>
      <c r="B1845" s="23">
        <v>151</v>
      </c>
      <c r="C1845" s="23" t="s">
        <v>33</v>
      </c>
      <c r="D1845" s="32" t="s">
        <v>6963</v>
      </c>
      <c r="E1845" s="23" t="s">
        <v>3044</v>
      </c>
      <c r="F1845" s="23" t="s">
        <v>3059</v>
      </c>
      <c r="G1845" s="23" t="s">
        <v>485</v>
      </c>
      <c r="H1845" s="25">
        <v>10</v>
      </c>
      <c r="I1845" s="25">
        <v>107.4</v>
      </c>
      <c r="J1845" s="26">
        <v>50</v>
      </c>
      <c r="K1845" s="26">
        <v>5370</v>
      </c>
      <c r="L1845" s="27">
        <v>0</v>
      </c>
      <c r="M1845" s="27">
        <v>0</v>
      </c>
      <c r="N1845" s="27">
        <v>0</v>
      </c>
      <c r="O1845" s="27">
        <v>12</v>
      </c>
      <c r="P1845" s="27">
        <v>12</v>
      </c>
      <c r="Q1845" s="55"/>
      <c r="R1845" s="27">
        <f t="shared" si="202"/>
        <v>0</v>
      </c>
      <c r="S1845" s="56" t="str">
        <f t="shared" si="203"/>
        <v>×</v>
      </c>
      <c r="T1845" s="56" t="str">
        <f t="shared" si="204"/>
        <v>×</v>
      </c>
      <c r="U1845" s="56" t="str">
        <f t="shared" si="205"/>
        <v>×</v>
      </c>
      <c r="V1845" s="57" t="str">
        <f t="shared" si="199"/>
        <v/>
      </c>
      <c r="W1845" s="58">
        <f t="shared" si="200"/>
        <v>0</v>
      </c>
      <c r="X1845" s="54">
        <f t="shared" si="201"/>
        <v>151</v>
      </c>
      <c r="Y1845" s="59"/>
    </row>
    <row r="1846" spans="1:25" ht="14.25" customHeight="1">
      <c r="A1846" s="54">
        <v>1693</v>
      </c>
      <c r="B1846" s="23">
        <v>151</v>
      </c>
      <c r="C1846" s="23" t="s">
        <v>33</v>
      </c>
      <c r="D1846" s="32" t="s">
        <v>3057</v>
      </c>
      <c r="E1846" s="23" t="s">
        <v>3044</v>
      </c>
      <c r="F1846" s="23" t="s">
        <v>3058</v>
      </c>
      <c r="G1846" s="23" t="s">
        <v>3046</v>
      </c>
      <c r="H1846" s="25">
        <v>10</v>
      </c>
      <c r="I1846" s="25">
        <v>113.5</v>
      </c>
      <c r="J1846" s="26">
        <v>35</v>
      </c>
      <c r="K1846" s="26">
        <v>3972.5</v>
      </c>
      <c r="L1846" s="27">
        <v>2</v>
      </c>
      <c r="M1846" s="27">
        <v>2</v>
      </c>
      <c r="N1846" s="27">
        <v>18</v>
      </c>
      <c r="O1846" s="27">
        <v>0</v>
      </c>
      <c r="P1846" s="27">
        <v>22</v>
      </c>
      <c r="Q1846" s="55"/>
      <c r="R1846" s="27">
        <f t="shared" si="202"/>
        <v>0</v>
      </c>
      <c r="S1846" s="56" t="str">
        <f t="shared" si="203"/>
        <v>×</v>
      </c>
      <c r="T1846" s="56" t="str">
        <f t="shared" si="204"/>
        <v>×</v>
      </c>
      <c r="U1846" s="56" t="str">
        <f t="shared" si="205"/>
        <v>×</v>
      </c>
      <c r="V1846" s="57" t="str">
        <f t="shared" si="199"/>
        <v/>
      </c>
      <c r="W1846" s="58">
        <f t="shared" si="200"/>
        <v>0</v>
      </c>
      <c r="X1846" s="54">
        <f t="shared" si="201"/>
        <v>151</v>
      </c>
      <c r="Y1846" s="59"/>
    </row>
    <row r="1847" spans="1:25" ht="14.25" customHeight="1">
      <c r="A1847" s="54">
        <v>1694</v>
      </c>
      <c r="B1847" s="23">
        <v>151</v>
      </c>
      <c r="C1847" s="23" t="s">
        <v>33</v>
      </c>
      <c r="D1847" s="32" t="s">
        <v>3072</v>
      </c>
      <c r="E1847" s="23" t="s">
        <v>3044</v>
      </c>
      <c r="F1847" s="23" t="s">
        <v>3073</v>
      </c>
      <c r="G1847" s="23" t="s">
        <v>485</v>
      </c>
      <c r="H1847" s="25">
        <v>10</v>
      </c>
      <c r="I1847" s="25">
        <v>27.6</v>
      </c>
      <c r="J1847" s="26">
        <v>50</v>
      </c>
      <c r="K1847" s="26">
        <v>1380</v>
      </c>
      <c r="L1847" s="27">
        <v>0</v>
      </c>
      <c r="M1847" s="27">
        <v>0</v>
      </c>
      <c r="N1847" s="27">
        <v>72</v>
      </c>
      <c r="O1847" s="27">
        <v>0</v>
      </c>
      <c r="P1847" s="27">
        <v>72</v>
      </c>
      <c r="Q1847" s="55"/>
      <c r="R1847" s="27">
        <f t="shared" si="202"/>
        <v>0</v>
      </c>
      <c r="S1847" s="56" t="str">
        <f t="shared" si="203"/>
        <v>×</v>
      </c>
      <c r="T1847" s="56" t="str">
        <f t="shared" si="204"/>
        <v>×</v>
      </c>
      <c r="U1847" s="56" t="str">
        <f t="shared" si="205"/>
        <v>×</v>
      </c>
      <c r="V1847" s="57" t="str">
        <f t="shared" si="199"/>
        <v/>
      </c>
      <c r="W1847" s="58">
        <f t="shared" si="200"/>
        <v>0</v>
      </c>
      <c r="X1847" s="54">
        <f t="shared" si="201"/>
        <v>151</v>
      </c>
      <c r="Y1847" s="59"/>
    </row>
    <row r="1848" spans="1:25" ht="14.25" customHeight="1">
      <c r="A1848" s="54">
        <v>1695</v>
      </c>
      <c r="B1848" s="23">
        <v>151</v>
      </c>
      <c r="C1848" s="23" t="s">
        <v>33</v>
      </c>
      <c r="D1848" s="32" t="s">
        <v>3074</v>
      </c>
      <c r="E1848" s="23" t="s">
        <v>3044</v>
      </c>
      <c r="F1848" s="23" t="s">
        <v>3073</v>
      </c>
      <c r="G1848" s="23" t="s">
        <v>813</v>
      </c>
      <c r="H1848" s="25">
        <v>1</v>
      </c>
      <c r="I1848" s="25">
        <v>27.6</v>
      </c>
      <c r="J1848" s="26">
        <v>10</v>
      </c>
      <c r="K1848" s="26">
        <v>276</v>
      </c>
      <c r="L1848" s="27">
        <v>0</v>
      </c>
      <c r="M1848" s="27">
        <v>0</v>
      </c>
      <c r="N1848" s="27">
        <v>156</v>
      </c>
      <c r="O1848" s="27">
        <v>0</v>
      </c>
      <c r="P1848" s="27">
        <v>156</v>
      </c>
      <c r="Q1848" s="55"/>
      <c r="R1848" s="27">
        <f t="shared" si="202"/>
        <v>0</v>
      </c>
      <c r="S1848" s="56" t="str">
        <f t="shared" si="203"/>
        <v>×</v>
      </c>
      <c r="T1848" s="56" t="str">
        <f t="shared" si="204"/>
        <v>×</v>
      </c>
      <c r="U1848" s="56" t="str">
        <f t="shared" si="205"/>
        <v>×</v>
      </c>
      <c r="V1848" s="57" t="str">
        <f t="shared" si="199"/>
        <v/>
      </c>
      <c r="W1848" s="58">
        <f t="shared" si="200"/>
        <v>0</v>
      </c>
      <c r="X1848" s="54">
        <f t="shared" si="201"/>
        <v>151</v>
      </c>
      <c r="Y1848" s="59"/>
    </row>
    <row r="1849" spans="1:25" ht="14.25" customHeight="1">
      <c r="A1849" s="54">
        <v>1696</v>
      </c>
      <c r="B1849" s="23">
        <v>151</v>
      </c>
      <c r="C1849" s="23" t="s">
        <v>33</v>
      </c>
      <c r="D1849" s="28" t="s">
        <v>6107</v>
      </c>
      <c r="E1849" s="23" t="s">
        <v>3044</v>
      </c>
      <c r="F1849" s="29" t="s">
        <v>6108</v>
      </c>
      <c r="G1849" s="29" t="s">
        <v>6109</v>
      </c>
      <c r="H1849" s="25">
        <v>10</v>
      </c>
      <c r="I1849" s="25">
        <v>88.8</v>
      </c>
      <c r="J1849" s="26">
        <v>10</v>
      </c>
      <c r="K1849" s="26">
        <v>888</v>
      </c>
      <c r="L1849" s="30">
        <v>2</v>
      </c>
      <c r="M1849" s="30">
        <v>0</v>
      </c>
      <c r="N1849" s="30">
        <v>0</v>
      </c>
      <c r="O1849" s="30">
        <v>0</v>
      </c>
      <c r="P1849" s="30">
        <v>2</v>
      </c>
      <c r="Q1849" s="55"/>
      <c r="R1849" s="30">
        <f t="shared" si="202"/>
        <v>0</v>
      </c>
      <c r="S1849" s="56" t="str">
        <f t="shared" si="203"/>
        <v>×</v>
      </c>
      <c r="T1849" s="56" t="str">
        <f t="shared" si="204"/>
        <v>×</v>
      </c>
      <c r="U1849" s="56" t="str">
        <f t="shared" si="205"/>
        <v>×</v>
      </c>
      <c r="V1849" s="57" t="str">
        <f t="shared" si="199"/>
        <v/>
      </c>
      <c r="W1849" s="58">
        <f t="shared" si="200"/>
        <v>0</v>
      </c>
      <c r="X1849" s="54">
        <f t="shared" si="201"/>
        <v>151</v>
      </c>
      <c r="Y1849" s="59"/>
    </row>
    <row r="1850" spans="1:25" ht="14.25" customHeight="1">
      <c r="A1850" s="54">
        <v>1697</v>
      </c>
      <c r="B1850" s="23">
        <v>151</v>
      </c>
      <c r="C1850" s="23" t="s">
        <v>33</v>
      </c>
      <c r="D1850" s="32" t="s">
        <v>3052</v>
      </c>
      <c r="E1850" s="23" t="s">
        <v>3044</v>
      </c>
      <c r="F1850" s="23" t="s">
        <v>3053</v>
      </c>
      <c r="G1850" s="23" t="s">
        <v>3054</v>
      </c>
      <c r="H1850" s="25">
        <v>1</v>
      </c>
      <c r="I1850" s="25">
        <v>3716.6</v>
      </c>
      <c r="J1850" s="26">
        <v>1</v>
      </c>
      <c r="K1850" s="26">
        <v>3716.6</v>
      </c>
      <c r="L1850" s="27">
        <v>0</v>
      </c>
      <c r="M1850" s="27">
        <v>0</v>
      </c>
      <c r="N1850" s="27">
        <v>15</v>
      </c>
      <c r="O1850" s="27">
        <v>0</v>
      </c>
      <c r="P1850" s="27">
        <v>15</v>
      </c>
      <c r="Q1850" s="55"/>
      <c r="R1850" s="27">
        <f t="shared" si="202"/>
        <v>0</v>
      </c>
      <c r="S1850" s="56" t="str">
        <f t="shared" si="203"/>
        <v>×</v>
      </c>
      <c r="T1850" s="56" t="str">
        <f t="shared" si="204"/>
        <v>×</v>
      </c>
      <c r="U1850" s="56" t="str">
        <f t="shared" si="205"/>
        <v>×</v>
      </c>
      <c r="V1850" s="57" t="str">
        <f t="shared" si="199"/>
        <v/>
      </c>
      <c r="W1850" s="58">
        <f t="shared" si="200"/>
        <v>0</v>
      </c>
      <c r="X1850" s="54">
        <f t="shared" si="201"/>
        <v>151</v>
      </c>
      <c r="Y1850" s="59"/>
    </row>
    <row r="1851" spans="1:25" ht="14.25" customHeight="1">
      <c r="A1851" s="54">
        <v>1698</v>
      </c>
      <c r="B1851" s="23">
        <v>151</v>
      </c>
      <c r="C1851" s="23" t="s">
        <v>33</v>
      </c>
      <c r="D1851" s="32" t="s">
        <v>3060</v>
      </c>
      <c r="E1851" s="23" t="s">
        <v>3044</v>
      </c>
      <c r="F1851" s="23" t="s">
        <v>3061</v>
      </c>
      <c r="G1851" s="23" t="s">
        <v>3062</v>
      </c>
      <c r="H1851" s="25">
        <v>10</v>
      </c>
      <c r="I1851" s="25">
        <v>408.3</v>
      </c>
      <c r="J1851" s="26">
        <v>25</v>
      </c>
      <c r="K1851" s="26">
        <v>10207.5</v>
      </c>
      <c r="L1851" s="27">
        <v>0</v>
      </c>
      <c r="M1851" s="27">
        <v>0</v>
      </c>
      <c r="N1851" s="27">
        <v>4</v>
      </c>
      <c r="O1851" s="27">
        <v>0</v>
      </c>
      <c r="P1851" s="27">
        <v>4</v>
      </c>
      <c r="Q1851" s="55"/>
      <c r="R1851" s="27">
        <f t="shared" si="202"/>
        <v>0</v>
      </c>
      <c r="S1851" s="56" t="str">
        <f t="shared" si="203"/>
        <v>×</v>
      </c>
      <c r="T1851" s="56" t="str">
        <f t="shared" si="204"/>
        <v>×</v>
      </c>
      <c r="U1851" s="56" t="str">
        <f t="shared" si="205"/>
        <v>×</v>
      </c>
      <c r="V1851" s="57" t="str">
        <f t="shared" si="199"/>
        <v/>
      </c>
      <c r="W1851" s="58">
        <f t="shared" si="200"/>
        <v>0</v>
      </c>
      <c r="X1851" s="54">
        <f t="shared" si="201"/>
        <v>151</v>
      </c>
      <c r="Y1851" s="59"/>
    </row>
    <row r="1852" spans="1:25" ht="14.25" customHeight="1">
      <c r="A1852" s="54">
        <v>1699</v>
      </c>
      <c r="B1852" s="23">
        <v>151</v>
      </c>
      <c r="C1852" s="23" t="s">
        <v>33</v>
      </c>
      <c r="D1852" s="32" t="s">
        <v>3063</v>
      </c>
      <c r="E1852" s="23" t="s">
        <v>3044</v>
      </c>
      <c r="F1852" s="23" t="s">
        <v>3064</v>
      </c>
      <c r="G1852" s="23" t="s">
        <v>3065</v>
      </c>
      <c r="H1852" s="25">
        <v>1</v>
      </c>
      <c r="I1852" s="25">
        <v>3822.6</v>
      </c>
      <c r="J1852" s="26">
        <v>1</v>
      </c>
      <c r="K1852" s="26">
        <v>3822.6</v>
      </c>
      <c r="L1852" s="27">
        <v>0</v>
      </c>
      <c r="M1852" s="27">
        <v>0</v>
      </c>
      <c r="N1852" s="27">
        <v>10</v>
      </c>
      <c r="O1852" s="27">
        <v>0</v>
      </c>
      <c r="P1852" s="27">
        <v>10</v>
      </c>
      <c r="Q1852" s="55"/>
      <c r="R1852" s="27">
        <f t="shared" si="202"/>
        <v>0</v>
      </c>
      <c r="S1852" s="56" t="str">
        <f t="shared" si="203"/>
        <v>×</v>
      </c>
      <c r="T1852" s="56" t="str">
        <f t="shared" si="204"/>
        <v>×</v>
      </c>
      <c r="U1852" s="56" t="str">
        <f t="shared" si="205"/>
        <v>×</v>
      </c>
      <c r="V1852" s="57" t="str">
        <f t="shared" si="199"/>
        <v/>
      </c>
      <c r="W1852" s="58">
        <f t="shared" si="200"/>
        <v>0</v>
      </c>
      <c r="X1852" s="54">
        <f t="shared" si="201"/>
        <v>151</v>
      </c>
      <c r="Y1852" s="59"/>
    </row>
    <row r="1853" spans="1:25" ht="14.25" customHeight="1">
      <c r="A1853" s="54">
        <v>1700</v>
      </c>
      <c r="B1853" s="23">
        <v>151</v>
      </c>
      <c r="C1853" s="23" t="s">
        <v>33</v>
      </c>
      <c r="D1853" s="32" t="s">
        <v>3068</v>
      </c>
      <c r="E1853" s="23" t="s">
        <v>3044</v>
      </c>
      <c r="F1853" s="23" t="s">
        <v>3069</v>
      </c>
      <c r="G1853" s="23" t="s">
        <v>36</v>
      </c>
      <c r="H1853" s="25">
        <v>10</v>
      </c>
      <c r="I1853" s="25">
        <v>64.900000000000006</v>
      </c>
      <c r="J1853" s="26">
        <v>10</v>
      </c>
      <c r="K1853" s="26">
        <v>649</v>
      </c>
      <c r="L1853" s="27">
        <v>12</v>
      </c>
      <c r="M1853" s="27">
        <v>4</v>
      </c>
      <c r="N1853" s="27">
        <v>0</v>
      </c>
      <c r="O1853" s="27">
        <v>0</v>
      </c>
      <c r="P1853" s="27">
        <v>16</v>
      </c>
      <c r="Q1853" s="55"/>
      <c r="R1853" s="27">
        <f t="shared" si="202"/>
        <v>0</v>
      </c>
      <c r="S1853" s="56" t="str">
        <f t="shared" si="203"/>
        <v>×</v>
      </c>
      <c r="T1853" s="56" t="str">
        <f t="shared" si="204"/>
        <v>×</v>
      </c>
      <c r="U1853" s="56" t="str">
        <f t="shared" si="205"/>
        <v>×</v>
      </c>
      <c r="V1853" s="57" t="str">
        <f t="shared" si="199"/>
        <v/>
      </c>
      <c r="W1853" s="58">
        <f t="shared" si="200"/>
        <v>0</v>
      </c>
      <c r="X1853" s="54">
        <f t="shared" si="201"/>
        <v>151</v>
      </c>
      <c r="Y1853" s="59"/>
    </row>
    <row r="1854" spans="1:25" ht="14.25" customHeight="1">
      <c r="A1854" s="60" t="s">
        <v>6036</v>
      </c>
      <c r="B1854" s="61"/>
      <c r="C1854" s="61"/>
      <c r="D1854" s="62"/>
      <c r="E1854" s="61"/>
      <c r="F1854" s="61"/>
      <c r="G1854" s="61"/>
      <c r="H1854" s="63"/>
      <c r="I1854" s="63"/>
      <c r="J1854" s="64"/>
      <c r="K1854" s="64"/>
      <c r="L1854" s="65"/>
      <c r="M1854" s="65"/>
      <c r="N1854" s="65"/>
      <c r="O1854" s="65"/>
      <c r="P1854" s="65"/>
      <c r="Q1854" s="66" t="str">
        <f>CONCATENATE("項番",B1853," 計")</f>
        <v>項番151 計</v>
      </c>
      <c r="R1854" s="67">
        <f>SUMIF(B:B,B1853,R:R)</f>
        <v>0</v>
      </c>
      <c r="S1854" s="68">
        <f>COUNTIFS($B:$B,$B1853,S:S,"○")</f>
        <v>0</v>
      </c>
      <c r="T1854" s="67"/>
      <c r="U1854" s="67"/>
      <c r="V1854" s="69" t="str">
        <f>IF(S1854=0,"",IF(COUNTIF(B:B,X1854)=S1854,"","この項番で見積単価（税別）が入力されていない品目があります"))</f>
        <v/>
      </c>
      <c r="W1854" s="70">
        <f t="shared" ref="W1854:W1917" si="206">IF(V1854="",0,1)</f>
        <v>0</v>
      </c>
      <c r="X1854" s="60">
        <f>B1853</f>
        <v>151</v>
      </c>
      <c r="Y1854" s="71" t="s">
        <v>293</v>
      </c>
    </row>
    <row r="1855" spans="1:25" ht="14.25" customHeight="1">
      <c r="A1855" s="54">
        <v>1701</v>
      </c>
      <c r="B1855" s="23">
        <v>152</v>
      </c>
      <c r="C1855" s="23" t="s">
        <v>33</v>
      </c>
      <c r="D1855" s="32" t="s">
        <v>6957</v>
      </c>
      <c r="E1855" s="23" t="s">
        <v>3044</v>
      </c>
      <c r="F1855" s="23" t="s">
        <v>6958</v>
      </c>
      <c r="G1855" s="23" t="s">
        <v>3051</v>
      </c>
      <c r="H1855" s="25">
        <v>10</v>
      </c>
      <c r="I1855" s="25">
        <v>14.3</v>
      </c>
      <c r="J1855" s="26">
        <v>50</v>
      </c>
      <c r="K1855" s="26">
        <v>715</v>
      </c>
      <c r="L1855" s="27">
        <v>0</v>
      </c>
      <c r="M1855" s="27">
        <v>0</v>
      </c>
      <c r="N1855" s="27">
        <v>0</v>
      </c>
      <c r="O1855" s="27">
        <v>2</v>
      </c>
      <c r="P1855" s="27">
        <v>2</v>
      </c>
      <c r="Q1855" s="55"/>
      <c r="R1855" s="27">
        <f t="shared" ref="R1855:R1918" si="207">P1855*Q1855</f>
        <v>0</v>
      </c>
      <c r="S1855" s="56" t="str">
        <f t="shared" si="203"/>
        <v>×</v>
      </c>
      <c r="T1855" s="56" t="str">
        <f t="shared" si="204"/>
        <v>×</v>
      </c>
      <c r="U1855" s="56" t="str">
        <f t="shared" si="205"/>
        <v>×</v>
      </c>
      <c r="V1855" s="57" t="str">
        <f t="shared" ref="V1855:V1917" si="208">IF(S1855="○",IF(OR(T1855="×",U1855="×"),"←見積単価（税別）欄には、1以上の整数を入力してください",""),"")</f>
        <v/>
      </c>
      <c r="W1855" s="58">
        <f t="shared" si="206"/>
        <v>0</v>
      </c>
      <c r="X1855" s="54">
        <f t="shared" ref="X1855:X1917" si="209">B1855</f>
        <v>152</v>
      </c>
      <c r="Y1855" s="59"/>
    </row>
    <row r="1856" spans="1:25" ht="14.25" customHeight="1">
      <c r="A1856" s="54">
        <v>1702</v>
      </c>
      <c r="B1856" s="23">
        <v>152</v>
      </c>
      <c r="C1856" s="23" t="s">
        <v>33</v>
      </c>
      <c r="D1856" s="32" t="s">
        <v>3066</v>
      </c>
      <c r="E1856" s="23" t="s">
        <v>3044</v>
      </c>
      <c r="F1856" s="23" t="s">
        <v>6959</v>
      </c>
      <c r="G1856" s="23" t="s">
        <v>3067</v>
      </c>
      <c r="H1856" s="25">
        <v>100</v>
      </c>
      <c r="I1856" s="25">
        <v>27.2</v>
      </c>
      <c r="J1856" s="26">
        <v>100</v>
      </c>
      <c r="K1856" s="26">
        <v>2720</v>
      </c>
      <c r="L1856" s="27">
        <v>0</v>
      </c>
      <c r="M1856" s="27">
        <v>0</v>
      </c>
      <c r="N1856" s="27">
        <v>10</v>
      </c>
      <c r="O1856" s="27">
        <v>0</v>
      </c>
      <c r="P1856" s="27">
        <v>10</v>
      </c>
      <c r="Q1856" s="55"/>
      <c r="R1856" s="27">
        <f t="shared" si="207"/>
        <v>0</v>
      </c>
      <c r="S1856" s="56" t="str">
        <f t="shared" si="203"/>
        <v>×</v>
      </c>
      <c r="T1856" s="56" t="str">
        <f t="shared" si="204"/>
        <v>×</v>
      </c>
      <c r="U1856" s="56" t="str">
        <f t="shared" si="205"/>
        <v>×</v>
      </c>
      <c r="V1856" s="57" t="str">
        <f t="shared" si="208"/>
        <v/>
      </c>
      <c r="W1856" s="58">
        <f t="shared" si="206"/>
        <v>0</v>
      </c>
      <c r="X1856" s="54">
        <f t="shared" si="209"/>
        <v>152</v>
      </c>
      <c r="Y1856" s="59"/>
    </row>
    <row r="1857" spans="1:25" ht="14.25" customHeight="1">
      <c r="A1857" s="54">
        <v>1703</v>
      </c>
      <c r="B1857" s="23">
        <v>152</v>
      </c>
      <c r="C1857" s="23" t="s">
        <v>33</v>
      </c>
      <c r="D1857" s="32" t="s">
        <v>3070</v>
      </c>
      <c r="E1857" s="23" t="s">
        <v>3044</v>
      </c>
      <c r="F1857" s="23" t="s">
        <v>6960</v>
      </c>
      <c r="G1857" s="23" t="s">
        <v>485</v>
      </c>
      <c r="H1857" s="25">
        <v>10</v>
      </c>
      <c r="I1857" s="25">
        <v>25.1</v>
      </c>
      <c r="J1857" s="26">
        <v>50</v>
      </c>
      <c r="K1857" s="26">
        <v>1255</v>
      </c>
      <c r="L1857" s="27">
        <v>0</v>
      </c>
      <c r="M1857" s="27">
        <v>0</v>
      </c>
      <c r="N1857" s="27">
        <v>28</v>
      </c>
      <c r="O1857" s="27">
        <v>0</v>
      </c>
      <c r="P1857" s="27">
        <v>28</v>
      </c>
      <c r="Q1857" s="55"/>
      <c r="R1857" s="27">
        <f t="shared" si="207"/>
        <v>0</v>
      </c>
      <c r="S1857" s="56" t="str">
        <f t="shared" si="203"/>
        <v>×</v>
      </c>
      <c r="T1857" s="56" t="str">
        <f t="shared" si="204"/>
        <v>×</v>
      </c>
      <c r="U1857" s="56" t="str">
        <f t="shared" si="205"/>
        <v>×</v>
      </c>
      <c r="V1857" s="57" t="str">
        <f t="shared" si="208"/>
        <v/>
      </c>
      <c r="W1857" s="58">
        <f t="shared" si="206"/>
        <v>0</v>
      </c>
      <c r="X1857" s="54">
        <f t="shared" si="209"/>
        <v>152</v>
      </c>
      <c r="Y1857" s="59"/>
    </row>
    <row r="1858" spans="1:25" ht="14.25" customHeight="1">
      <c r="A1858" s="54">
        <v>1704</v>
      </c>
      <c r="B1858" s="23">
        <v>152</v>
      </c>
      <c r="C1858" s="23" t="s">
        <v>33</v>
      </c>
      <c r="D1858" s="32" t="s">
        <v>6961</v>
      </c>
      <c r="E1858" s="23" t="s">
        <v>3044</v>
      </c>
      <c r="F1858" s="23" t="s">
        <v>3071</v>
      </c>
      <c r="G1858" s="23" t="s">
        <v>813</v>
      </c>
      <c r="H1858" s="25">
        <v>1</v>
      </c>
      <c r="I1858" s="25">
        <v>25.1</v>
      </c>
      <c r="J1858" s="26">
        <v>10</v>
      </c>
      <c r="K1858" s="26">
        <v>251</v>
      </c>
      <c r="L1858" s="27">
        <v>8</v>
      </c>
      <c r="M1858" s="27">
        <v>2</v>
      </c>
      <c r="N1858" s="27">
        <v>0</v>
      </c>
      <c r="O1858" s="27">
        <v>0</v>
      </c>
      <c r="P1858" s="27">
        <v>10</v>
      </c>
      <c r="Q1858" s="55"/>
      <c r="R1858" s="27">
        <f t="shared" si="207"/>
        <v>0</v>
      </c>
      <c r="S1858" s="56" t="str">
        <f t="shared" si="203"/>
        <v>×</v>
      </c>
      <c r="T1858" s="56" t="str">
        <f t="shared" si="204"/>
        <v>×</v>
      </c>
      <c r="U1858" s="56" t="str">
        <f t="shared" si="205"/>
        <v>×</v>
      </c>
      <c r="V1858" s="57" t="str">
        <f t="shared" si="208"/>
        <v/>
      </c>
      <c r="W1858" s="58">
        <f t="shared" si="206"/>
        <v>0</v>
      </c>
      <c r="X1858" s="54">
        <f t="shared" si="209"/>
        <v>152</v>
      </c>
      <c r="Y1858" s="59"/>
    </row>
    <row r="1859" spans="1:25" ht="14.25" customHeight="1">
      <c r="A1859" s="60" t="s">
        <v>6036</v>
      </c>
      <c r="B1859" s="61"/>
      <c r="C1859" s="61"/>
      <c r="D1859" s="62"/>
      <c r="E1859" s="61"/>
      <c r="F1859" s="61"/>
      <c r="G1859" s="61"/>
      <c r="H1859" s="63"/>
      <c r="I1859" s="63"/>
      <c r="J1859" s="64"/>
      <c r="K1859" s="64"/>
      <c r="L1859" s="65"/>
      <c r="M1859" s="65"/>
      <c r="N1859" s="65"/>
      <c r="O1859" s="65"/>
      <c r="P1859" s="65"/>
      <c r="Q1859" s="66" t="str">
        <f>CONCATENATE("項番",B1858," 計")</f>
        <v>項番152 計</v>
      </c>
      <c r="R1859" s="67">
        <f>SUMIF(B:B,B1858,R:R)</f>
        <v>0</v>
      </c>
      <c r="S1859" s="68">
        <f>COUNTIFS($B:$B,$B1858,S:S,"○")</f>
        <v>0</v>
      </c>
      <c r="T1859" s="67"/>
      <c r="U1859" s="67"/>
      <c r="V1859" s="69" t="str">
        <f>IF(S1859=0,"",IF(COUNTIF(B:B,X1859)=S1859,"","この項番で見積単価（税別）が入力されていない品目があります"))</f>
        <v/>
      </c>
      <c r="W1859" s="70">
        <f t="shared" si="206"/>
        <v>0</v>
      </c>
      <c r="X1859" s="60">
        <f>B1858</f>
        <v>152</v>
      </c>
      <c r="Y1859" s="71" t="s">
        <v>293</v>
      </c>
    </row>
    <row r="1860" spans="1:25" ht="14.25" customHeight="1">
      <c r="A1860" s="54">
        <v>1705</v>
      </c>
      <c r="B1860" s="23">
        <v>153</v>
      </c>
      <c r="C1860" s="23" t="s">
        <v>33</v>
      </c>
      <c r="D1860" s="32" t="s">
        <v>6981</v>
      </c>
      <c r="E1860" s="23" t="s">
        <v>3076</v>
      </c>
      <c r="F1860" s="23" t="s">
        <v>3088</v>
      </c>
      <c r="G1860" s="23" t="s">
        <v>1784</v>
      </c>
      <c r="H1860" s="25">
        <v>1</v>
      </c>
      <c r="I1860" s="25">
        <v>633373</v>
      </c>
      <c r="J1860" s="26">
        <v>1</v>
      </c>
      <c r="K1860" s="26">
        <v>633373</v>
      </c>
      <c r="L1860" s="27">
        <v>0</v>
      </c>
      <c r="M1860" s="27">
        <v>0</v>
      </c>
      <c r="N1860" s="27">
        <v>1</v>
      </c>
      <c r="O1860" s="27">
        <v>0</v>
      </c>
      <c r="P1860" s="27">
        <v>1</v>
      </c>
      <c r="Q1860" s="55"/>
      <c r="R1860" s="27">
        <f t="shared" si="207"/>
        <v>0</v>
      </c>
      <c r="S1860" s="56" t="str">
        <f t="shared" ref="S1860:S1923" si="210">IF(Q1860="","×","○")</f>
        <v>×</v>
      </c>
      <c r="T1860" s="56" t="str">
        <f t="shared" ref="T1860:T1923" si="211">IF(Q1860&gt;=1,"○","×")</f>
        <v>×</v>
      </c>
      <c r="U1860" s="56" t="str">
        <f t="shared" ref="U1860:U1923" si="212">IF(ISNUMBER(Q1860),IF(INT(Q1860)=Q1860,"○","×"),"×")</f>
        <v>×</v>
      </c>
      <c r="V1860" s="57" t="str">
        <f t="shared" si="208"/>
        <v/>
      </c>
      <c r="W1860" s="58">
        <f t="shared" si="206"/>
        <v>0</v>
      </c>
      <c r="X1860" s="54">
        <f t="shared" si="209"/>
        <v>153</v>
      </c>
      <c r="Y1860" s="59"/>
    </row>
    <row r="1861" spans="1:25" ht="14.25" customHeight="1">
      <c r="A1861" s="54">
        <v>1706</v>
      </c>
      <c r="B1861" s="23">
        <v>153</v>
      </c>
      <c r="C1861" s="23" t="s">
        <v>33</v>
      </c>
      <c r="D1861" s="32" t="s">
        <v>6982</v>
      </c>
      <c r="E1861" s="23" t="s">
        <v>3076</v>
      </c>
      <c r="F1861" s="23" t="s">
        <v>6983</v>
      </c>
      <c r="G1861" s="23" t="s">
        <v>6053</v>
      </c>
      <c r="H1861" s="25">
        <v>1</v>
      </c>
      <c r="I1861" s="25">
        <v>61188</v>
      </c>
      <c r="J1861" s="26">
        <v>1</v>
      </c>
      <c r="K1861" s="26">
        <v>61188</v>
      </c>
      <c r="L1861" s="23">
        <v>0</v>
      </c>
      <c r="M1861" s="23">
        <v>1020</v>
      </c>
      <c r="N1861" s="23">
        <v>0</v>
      </c>
      <c r="O1861" s="23">
        <v>0</v>
      </c>
      <c r="P1861" s="23">
        <v>1020</v>
      </c>
      <c r="Q1861" s="55"/>
      <c r="R1861" s="23">
        <f t="shared" si="207"/>
        <v>0</v>
      </c>
      <c r="S1861" s="56" t="str">
        <f t="shared" si="210"/>
        <v>×</v>
      </c>
      <c r="T1861" s="56" t="str">
        <f t="shared" si="211"/>
        <v>×</v>
      </c>
      <c r="U1861" s="56" t="str">
        <f t="shared" si="212"/>
        <v>×</v>
      </c>
      <c r="V1861" s="57" t="str">
        <f t="shared" si="208"/>
        <v/>
      </c>
      <c r="W1861" s="58">
        <f t="shared" si="206"/>
        <v>0</v>
      </c>
      <c r="X1861" s="54">
        <f t="shared" si="209"/>
        <v>153</v>
      </c>
      <c r="Y1861" s="59"/>
    </row>
    <row r="1862" spans="1:25" ht="14.25" customHeight="1">
      <c r="A1862" s="54">
        <v>1707</v>
      </c>
      <c r="B1862" s="23">
        <v>153</v>
      </c>
      <c r="C1862" s="23" t="s">
        <v>33</v>
      </c>
      <c r="D1862" s="32" t="s">
        <v>6984</v>
      </c>
      <c r="E1862" s="23" t="s">
        <v>3076</v>
      </c>
      <c r="F1862" s="23" t="s">
        <v>3102</v>
      </c>
      <c r="G1862" s="23" t="s">
        <v>505</v>
      </c>
      <c r="H1862" s="25">
        <v>1</v>
      </c>
      <c r="I1862" s="25">
        <v>743.4</v>
      </c>
      <c r="J1862" s="26">
        <v>100</v>
      </c>
      <c r="K1862" s="26">
        <v>74340</v>
      </c>
      <c r="L1862" s="27">
        <v>0</v>
      </c>
      <c r="M1862" s="27">
        <v>0</v>
      </c>
      <c r="N1862" s="27">
        <v>10</v>
      </c>
      <c r="O1862" s="27">
        <v>0</v>
      </c>
      <c r="P1862" s="27">
        <v>10</v>
      </c>
      <c r="Q1862" s="55"/>
      <c r="R1862" s="27">
        <f t="shared" si="207"/>
        <v>0</v>
      </c>
      <c r="S1862" s="56" t="str">
        <f t="shared" si="210"/>
        <v>×</v>
      </c>
      <c r="T1862" s="56" t="str">
        <f t="shared" si="211"/>
        <v>×</v>
      </c>
      <c r="U1862" s="56" t="str">
        <f t="shared" si="212"/>
        <v>×</v>
      </c>
      <c r="V1862" s="57" t="str">
        <f t="shared" si="208"/>
        <v/>
      </c>
      <c r="W1862" s="58">
        <f t="shared" si="206"/>
        <v>0</v>
      </c>
      <c r="X1862" s="54">
        <f t="shared" si="209"/>
        <v>153</v>
      </c>
      <c r="Y1862" s="59"/>
    </row>
    <row r="1863" spans="1:25" ht="14.25" customHeight="1">
      <c r="A1863" s="60" t="s">
        <v>6036</v>
      </c>
      <c r="B1863" s="61"/>
      <c r="C1863" s="61"/>
      <c r="D1863" s="62"/>
      <c r="E1863" s="61"/>
      <c r="F1863" s="61"/>
      <c r="G1863" s="61"/>
      <c r="H1863" s="63"/>
      <c r="I1863" s="63"/>
      <c r="J1863" s="64"/>
      <c r="K1863" s="64"/>
      <c r="L1863" s="65"/>
      <c r="M1863" s="65"/>
      <c r="N1863" s="65"/>
      <c r="O1863" s="65"/>
      <c r="P1863" s="65"/>
      <c r="Q1863" s="66" t="str">
        <f>CONCATENATE("項番",B1862," 計")</f>
        <v>項番153 計</v>
      </c>
      <c r="R1863" s="67">
        <f>SUMIF(B:B,B1862,R:R)</f>
        <v>0</v>
      </c>
      <c r="S1863" s="68">
        <f>COUNTIFS($B:$B,$B1862,S:S,"○")</f>
        <v>0</v>
      </c>
      <c r="T1863" s="67"/>
      <c r="U1863" s="67"/>
      <c r="V1863" s="69" t="str">
        <f>IF(S1863=0,"",IF(COUNTIF(B:B,X1863)=S1863,"","この項番で見積単価（税別）が入力されていない品目があります"))</f>
        <v/>
      </c>
      <c r="W1863" s="70">
        <f t="shared" si="206"/>
        <v>0</v>
      </c>
      <c r="X1863" s="60">
        <f>B1862</f>
        <v>153</v>
      </c>
      <c r="Y1863" s="71" t="s">
        <v>293</v>
      </c>
    </row>
    <row r="1864" spans="1:25" ht="14.25" customHeight="1">
      <c r="A1864" s="54">
        <v>1708</v>
      </c>
      <c r="B1864" s="23">
        <v>154</v>
      </c>
      <c r="C1864" s="23" t="s">
        <v>33</v>
      </c>
      <c r="D1864" s="32" t="s">
        <v>3075</v>
      </c>
      <c r="E1864" s="23" t="s">
        <v>3076</v>
      </c>
      <c r="F1864" s="23" t="s">
        <v>3077</v>
      </c>
      <c r="G1864" s="23" t="s">
        <v>154</v>
      </c>
      <c r="H1864" s="25">
        <v>100</v>
      </c>
      <c r="I1864" s="25">
        <v>16.2</v>
      </c>
      <c r="J1864" s="26">
        <v>100</v>
      </c>
      <c r="K1864" s="26">
        <v>1620</v>
      </c>
      <c r="L1864" s="27">
        <v>0</v>
      </c>
      <c r="M1864" s="27">
        <v>0</v>
      </c>
      <c r="N1864" s="27">
        <v>2</v>
      </c>
      <c r="O1864" s="27">
        <v>0</v>
      </c>
      <c r="P1864" s="27">
        <v>2</v>
      </c>
      <c r="Q1864" s="55"/>
      <c r="R1864" s="27">
        <f t="shared" si="207"/>
        <v>0</v>
      </c>
      <c r="S1864" s="56" t="str">
        <f t="shared" si="210"/>
        <v>×</v>
      </c>
      <c r="T1864" s="56" t="str">
        <f t="shared" si="211"/>
        <v>×</v>
      </c>
      <c r="U1864" s="56" t="str">
        <f t="shared" si="212"/>
        <v>×</v>
      </c>
      <c r="V1864" s="57" t="str">
        <f t="shared" si="208"/>
        <v/>
      </c>
      <c r="W1864" s="58">
        <f t="shared" si="206"/>
        <v>0</v>
      </c>
      <c r="X1864" s="54">
        <f t="shared" si="209"/>
        <v>154</v>
      </c>
      <c r="Y1864" s="59"/>
    </row>
    <row r="1865" spans="1:25" ht="14.25" customHeight="1">
      <c r="A1865" s="54">
        <v>1709</v>
      </c>
      <c r="B1865" s="23">
        <v>154</v>
      </c>
      <c r="C1865" s="23" t="s">
        <v>33</v>
      </c>
      <c r="D1865" s="32" t="s">
        <v>6969</v>
      </c>
      <c r="E1865" s="23" t="s">
        <v>3076</v>
      </c>
      <c r="F1865" s="23" t="s">
        <v>3078</v>
      </c>
      <c r="G1865" s="23" t="s">
        <v>3015</v>
      </c>
      <c r="H1865" s="25">
        <v>5</v>
      </c>
      <c r="I1865" s="25">
        <v>146.5</v>
      </c>
      <c r="J1865" s="26">
        <v>25</v>
      </c>
      <c r="K1865" s="26">
        <v>3662.5</v>
      </c>
      <c r="L1865" s="27">
        <v>0</v>
      </c>
      <c r="M1865" s="27">
        <v>0</v>
      </c>
      <c r="N1865" s="27">
        <v>2</v>
      </c>
      <c r="O1865" s="27">
        <v>0</v>
      </c>
      <c r="P1865" s="27">
        <v>2</v>
      </c>
      <c r="Q1865" s="55"/>
      <c r="R1865" s="27">
        <f t="shared" si="207"/>
        <v>0</v>
      </c>
      <c r="S1865" s="56" t="str">
        <f t="shared" si="210"/>
        <v>×</v>
      </c>
      <c r="T1865" s="56" t="str">
        <f t="shared" si="211"/>
        <v>×</v>
      </c>
      <c r="U1865" s="56" t="str">
        <f t="shared" si="212"/>
        <v>×</v>
      </c>
      <c r="V1865" s="57" t="str">
        <f t="shared" si="208"/>
        <v/>
      </c>
      <c r="W1865" s="58">
        <f t="shared" si="206"/>
        <v>0</v>
      </c>
      <c r="X1865" s="54">
        <f t="shared" si="209"/>
        <v>154</v>
      </c>
      <c r="Y1865" s="59"/>
    </row>
    <row r="1866" spans="1:25" ht="14.25" customHeight="1">
      <c r="A1866" s="54">
        <v>1710</v>
      </c>
      <c r="B1866" s="23">
        <v>154</v>
      </c>
      <c r="C1866" s="23" t="s">
        <v>33</v>
      </c>
      <c r="D1866" s="32" t="s">
        <v>3079</v>
      </c>
      <c r="E1866" s="23" t="s">
        <v>3076</v>
      </c>
      <c r="F1866" s="23" t="s">
        <v>3080</v>
      </c>
      <c r="G1866" s="23" t="s">
        <v>366</v>
      </c>
      <c r="H1866" s="25">
        <v>84</v>
      </c>
      <c r="I1866" s="25">
        <v>22.6</v>
      </c>
      <c r="J1866" s="26">
        <v>84</v>
      </c>
      <c r="K1866" s="26">
        <v>1898.4</v>
      </c>
      <c r="L1866" s="27">
        <v>0</v>
      </c>
      <c r="M1866" s="27">
        <v>0</v>
      </c>
      <c r="N1866" s="27">
        <v>24</v>
      </c>
      <c r="O1866" s="27">
        <v>0</v>
      </c>
      <c r="P1866" s="27">
        <v>24</v>
      </c>
      <c r="Q1866" s="55"/>
      <c r="R1866" s="27">
        <f t="shared" si="207"/>
        <v>0</v>
      </c>
      <c r="S1866" s="56" t="str">
        <f t="shared" si="210"/>
        <v>×</v>
      </c>
      <c r="T1866" s="56" t="str">
        <f t="shared" si="211"/>
        <v>×</v>
      </c>
      <c r="U1866" s="56" t="str">
        <f t="shared" si="212"/>
        <v>×</v>
      </c>
      <c r="V1866" s="57" t="str">
        <f t="shared" si="208"/>
        <v/>
      </c>
      <c r="W1866" s="58">
        <f t="shared" si="206"/>
        <v>0</v>
      </c>
      <c r="X1866" s="54">
        <f t="shared" si="209"/>
        <v>154</v>
      </c>
      <c r="Y1866" s="59"/>
    </row>
    <row r="1867" spans="1:25" ht="14.25" customHeight="1">
      <c r="A1867" s="54">
        <v>1711</v>
      </c>
      <c r="B1867" s="23">
        <v>154</v>
      </c>
      <c r="C1867" s="23" t="s">
        <v>33</v>
      </c>
      <c r="D1867" s="32" t="s">
        <v>3081</v>
      </c>
      <c r="E1867" s="23" t="s">
        <v>3076</v>
      </c>
      <c r="F1867" s="23" t="s">
        <v>3082</v>
      </c>
      <c r="G1867" s="23" t="s">
        <v>366</v>
      </c>
      <c r="H1867" s="25">
        <v>84</v>
      </c>
      <c r="I1867" s="25">
        <v>49.7</v>
      </c>
      <c r="J1867" s="26">
        <v>84</v>
      </c>
      <c r="K1867" s="26">
        <v>4174.8</v>
      </c>
      <c r="L1867" s="27">
        <v>86</v>
      </c>
      <c r="M1867" s="27">
        <v>0</v>
      </c>
      <c r="N1867" s="27">
        <v>0</v>
      </c>
      <c r="O1867" s="27">
        <v>0</v>
      </c>
      <c r="P1867" s="27">
        <v>86</v>
      </c>
      <c r="Q1867" s="55"/>
      <c r="R1867" s="27">
        <f t="shared" si="207"/>
        <v>0</v>
      </c>
      <c r="S1867" s="56" t="str">
        <f t="shared" si="210"/>
        <v>×</v>
      </c>
      <c r="T1867" s="56" t="str">
        <f t="shared" si="211"/>
        <v>×</v>
      </c>
      <c r="U1867" s="56" t="str">
        <f t="shared" si="212"/>
        <v>×</v>
      </c>
      <c r="V1867" s="57" t="str">
        <f t="shared" si="208"/>
        <v/>
      </c>
      <c r="W1867" s="58">
        <f t="shared" si="206"/>
        <v>0</v>
      </c>
      <c r="X1867" s="54">
        <f t="shared" si="209"/>
        <v>154</v>
      </c>
      <c r="Y1867" s="59"/>
    </row>
    <row r="1868" spans="1:25" ht="14.25" customHeight="1">
      <c r="A1868" s="54">
        <v>1712</v>
      </c>
      <c r="B1868" s="23">
        <v>154</v>
      </c>
      <c r="C1868" s="23" t="s">
        <v>33</v>
      </c>
      <c r="D1868" s="32" t="s">
        <v>6970</v>
      </c>
      <c r="E1868" s="23" t="s">
        <v>3076</v>
      </c>
      <c r="F1868" s="23" t="s">
        <v>3083</v>
      </c>
      <c r="G1868" s="23" t="s">
        <v>3084</v>
      </c>
      <c r="H1868" s="25">
        <v>100</v>
      </c>
      <c r="I1868" s="25">
        <v>9.1</v>
      </c>
      <c r="J1868" s="26">
        <v>100</v>
      </c>
      <c r="K1868" s="26">
        <v>910</v>
      </c>
      <c r="L1868" s="27">
        <v>0</v>
      </c>
      <c r="M1868" s="27">
        <v>0</v>
      </c>
      <c r="N1868" s="27">
        <v>1</v>
      </c>
      <c r="O1868" s="27">
        <v>0</v>
      </c>
      <c r="P1868" s="27">
        <v>1</v>
      </c>
      <c r="Q1868" s="55"/>
      <c r="R1868" s="27">
        <f t="shared" si="207"/>
        <v>0</v>
      </c>
      <c r="S1868" s="56" t="str">
        <f t="shared" si="210"/>
        <v>×</v>
      </c>
      <c r="T1868" s="56" t="str">
        <f t="shared" si="211"/>
        <v>×</v>
      </c>
      <c r="U1868" s="56" t="str">
        <f t="shared" si="212"/>
        <v>×</v>
      </c>
      <c r="V1868" s="57" t="str">
        <f t="shared" si="208"/>
        <v/>
      </c>
      <c r="W1868" s="58">
        <f t="shared" si="206"/>
        <v>0</v>
      </c>
      <c r="X1868" s="54">
        <f t="shared" si="209"/>
        <v>154</v>
      </c>
      <c r="Y1868" s="59"/>
    </row>
    <row r="1869" spans="1:25" ht="14.25" customHeight="1">
      <c r="A1869" s="54">
        <v>1713</v>
      </c>
      <c r="B1869" s="23">
        <v>154</v>
      </c>
      <c r="C1869" s="23" t="s">
        <v>33</v>
      </c>
      <c r="D1869" s="32" t="s">
        <v>6971</v>
      </c>
      <c r="E1869" s="23" t="s">
        <v>3076</v>
      </c>
      <c r="F1869" s="23" t="s">
        <v>3086</v>
      </c>
      <c r="G1869" s="23" t="s">
        <v>154</v>
      </c>
      <c r="H1869" s="25">
        <v>100</v>
      </c>
      <c r="I1869" s="25">
        <v>62</v>
      </c>
      <c r="J1869" s="26">
        <v>100</v>
      </c>
      <c r="K1869" s="26">
        <v>6200</v>
      </c>
      <c r="L1869" s="27">
        <v>0</v>
      </c>
      <c r="M1869" s="27">
        <v>0</v>
      </c>
      <c r="N1869" s="27">
        <v>0</v>
      </c>
      <c r="O1869" s="27">
        <v>12</v>
      </c>
      <c r="P1869" s="27">
        <v>12</v>
      </c>
      <c r="Q1869" s="55"/>
      <c r="R1869" s="27">
        <f t="shared" si="207"/>
        <v>0</v>
      </c>
      <c r="S1869" s="56" t="str">
        <f t="shared" si="210"/>
        <v>×</v>
      </c>
      <c r="T1869" s="56" t="str">
        <f t="shared" si="211"/>
        <v>×</v>
      </c>
      <c r="U1869" s="56" t="str">
        <f t="shared" si="212"/>
        <v>×</v>
      </c>
      <c r="V1869" s="57" t="str">
        <f t="shared" si="208"/>
        <v/>
      </c>
      <c r="W1869" s="58">
        <f t="shared" si="206"/>
        <v>0</v>
      </c>
      <c r="X1869" s="54">
        <f t="shared" si="209"/>
        <v>154</v>
      </c>
      <c r="Y1869" s="59"/>
    </row>
    <row r="1870" spans="1:25" ht="14.25" customHeight="1">
      <c r="A1870" s="54">
        <v>1714</v>
      </c>
      <c r="B1870" s="23">
        <v>154</v>
      </c>
      <c r="C1870" s="23" t="s">
        <v>33</v>
      </c>
      <c r="D1870" s="32" t="s">
        <v>6972</v>
      </c>
      <c r="E1870" s="23" t="s">
        <v>3076</v>
      </c>
      <c r="F1870" s="23" t="s">
        <v>3085</v>
      </c>
      <c r="G1870" s="23" t="s">
        <v>154</v>
      </c>
      <c r="H1870" s="25">
        <v>100</v>
      </c>
      <c r="I1870" s="25">
        <v>62</v>
      </c>
      <c r="J1870" s="26">
        <v>100</v>
      </c>
      <c r="K1870" s="26">
        <v>6200</v>
      </c>
      <c r="L1870" s="27">
        <v>0</v>
      </c>
      <c r="M1870" s="27">
        <v>0</v>
      </c>
      <c r="N1870" s="27">
        <v>1</v>
      </c>
      <c r="O1870" s="27">
        <v>0</v>
      </c>
      <c r="P1870" s="27">
        <v>1</v>
      </c>
      <c r="Q1870" s="55"/>
      <c r="R1870" s="27">
        <f t="shared" si="207"/>
        <v>0</v>
      </c>
      <c r="S1870" s="56" t="str">
        <f t="shared" si="210"/>
        <v>×</v>
      </c>
      <c r="T1870" s="56" t="str">
        <f t="shared" si="211"/>
        <v>×</v>
      </c>
      <c r="U1870" s="56" t="str">
        <f t="shared" si="212"/>
        <v>×</v>
      </c>
      <c r="V1870" s="57" t="str">
        <f t="shared" si="208"/>
        <v/>
      </c>
      <c r="W1870" s="58">
        <f t="shared" si="206"/>
        <v>0</v>
      </c>
      <c r="X1870" s="54">
        <f t="shared" si="209"/>
        <v>154</v>
      </c>
      <c r="Y1870" s="59"/>
    </row>
    <row r="1871" spans="1:25" ht="14.25" customHeight="1">
      <c r="A1871" s="54">
        <v>1715</v>
      </c>
      <c r="B1871" s="23">
        <v>154</v>
      </c>
      <c r="C1871" s="23" t="s">
        <v>33</v>
      </c>
      <c r="D1871" s="32" t="s">
        <v>6973</v>
      </c>
      <c r="E1871" s="23" t="s">
        <v>3076</v>
      </c>
      <c r="F1871" s="23" t="s">
        <v>6974</v>
      </c>
      <c r="G1871" s="23" t="s">
        <v>6975</v>
      </c>
      <c r="H1871" s="25">
        <v>1</v>
      </c>
      <c r="I1871" s="25">
        <v>17587</v>
      </c>
      <c r="J1871" s="26">
        <v>1</v>
      </c>
      <c r="K1871" s="26">
        <v>17587</v>
      </c>
      <c r="L1871" s="27">
        <v>2</v>
      </c>
      <c r="M1871" s="27">
        <v>0</v>
      </c>
      <c r="N1871" s="27">
        <v>0</v>
      </c>
      <c r="O1871" s="27">
        <v>0</v>
      </c>
      <c r="P1871" s="27">
        <v>2</v>
      </c>
      <c r="Q1871" s="55"/>
      <c r="R1871" s="27">
        <f t="shared" si="207"/>
        <v>0</v>
      </c>
      <c r="S1871" s="56" t="str">
        <f t="shared" si="210"/>
        <v>×</v>
      </c>
      <c r="T1871" s="56" t="str">
        <f t="shared" si="211"/>
        <v>×</v>
      </c>
      <c r="U1871" s="56" t="str">
        <f t="shared" si="212"/>
        <v>×</v>
      </c>
      <c r="V1871" s="57" t="str">
        <f t="shared" si="208"/>
        <v/>
      </c>
      <c r="W1871" s="58">
        <f t="shared" si="206"/>
        <v>0</v>
      </c>
      <c r="X1871" s="54">
        <f t="shared" si="209"/>
        <v>154</v>
      </c>
      <c r="Y1871" s="59"/>
    </row>
    <row r="1872" spans="1:25" ht="14.25" customHeight="1">
      <c r="A1872" s="54">
        <v>1716</v>
      </c>
      <c r="B1872" s="23">
        <v>154</v>
      </c>
      <c r="C1872" s="23" t="s">
        <v>33</v>
      </c>
      <c r="D1872" s="32" t="s">
        <v>6976</v>
      </c>
      <c r="E1872" s="23" t="s">
        <v>3076</v>
      </c>
      <c r="F1872" s="23" t="s">
        <v>3087</v>
      </c>
      <c r="G1872" s="23" t="s">
        <v>154</v>
      </c>
      <c r="H1872" s="25">
        <v>100</v>
      </c>
      <c r="I1872" s="25">
        <v>31.7</v>
      </c>
      <c r="J1872" s="26">
        <v>100</v>
      </c>
      <c r="K1872" s="26">
        <v>3170</v>
      </c>
      <c r="L1872" s="27">
        <v>88</v>
      </c>
      <c r="M1872" s="27">
        <v>0</v>
      </c>
      <c r="N1872" s="27">
        <v>0</v>
      </c>
      <c r="O1872" s="27">
        <v>0</v>
      </c>
      <c r="P1872" s="27">
        <v>88</v>
      </c>
      <c r="Q1872" s="55"/>
      <c r="R1872" s="27">
        <f t="shared" si="207"/>
        <v>0</v>
      </c>
      <c r="S1872" s="56" t="str">
        <f t="shared" si="210"/>
        <v>×</v>
      </c>
      <c r="T1872" s="56" t="str">
        <f t="shared" si="211"/>
        <v>×</v>
      </c>
      <c r="U1872" s="56" t="str">
        <f t="shared" si="212"/>
        <v>×</v>
      </c>
      <c r="V1872" s="57" t="str">
        <f t="shared" si="208"/>
        <v/>
      </c>
      <c r="W1872" s="58">
        <f t="shared" si="206"/>
        <v>0</v>
      </c>
      <c r="X1872" s="54">
        <f t="shared" si="209"/>
        <v>154</v>
      </c>
      <c r="Y1872" s="59"/>
    </row>
    <row r="1873" spans="1:323" ht="14.25" customHeight="1">
      <c r="A1873" s="54">
        <v>1717</v>
      </c>
      <c r="B1873" s="23">
        <v>154</v>
      </c>
      <c r="C1873" s="23" t="s">
        <v>33</v>
      </c>
      <c r="D1873" s="32" t="s">
        <v>6977</v>
      </c>
      <c r="E1873" s="23" t="s">
        <v>3076</v>
      </c>
      <c r="F1873" s="23" t="s">
        <v>3091</v>
      </c>
      <c r="G1873" s="23" t="s">
        <v>1696</v>
      </c>
      <c r="H1873" s="25">
        <v>5</v>
      </c>
      <c r="I1873" s="25">
        <v>1015.3</v>
      </c>
      <c r="J1873" s="26">
        <v>5</v>
      </c>
      <c r="K1873" s="26">
        <v>5076.5</v>
      </c>
      <c r="L1873" s="27">
        <v>0</v>
      </c>
      <c r="M1873" s="27">
        <v>0</v>
      </c>
      <c r="N1873" s="27">
        <v>15</v>
      </c>
      <c r="O1873" s="27">
        <v>0</v>
      </c>
      <c r="P1873" s="27">
        <v>15</v>
      </c>
      <c r="Q1873" s="55"/>
      <c r="R1873" s="27">
        <f t="shared" si="207"/>
        <v>0</v>
      </c>
      <c r="S1873" s="56" t="str">
        <f t="shared" si="210"/>
        <v>×</v>
      </c>
      <c r="T1873" s="56" t="str">
        <f t="shared" si="211"/>
        <v>×</v>
      </c>
      <c r="U1873" s="56" t="str">
        <f t="shared" si="212"/>
        <v>×</v>
      </c>
      <c r="V1873" s="57" t="str">
        <f t="shared" si="208"/>
        <v/>
      </c>
      <c r="W1873" s="58">
        <f t="shared" si="206"/>
        <v>0</v>
      </c>
      <c r="X1873" s="54">
        <f t="shared" si="209"/>
        <v>154</v>
      </c>
      <c r="Y1873" s="59"/>
    </row>
    <row r="1874" spans="1:323" ht="14.25" customHeight="1">
      <c r="A1874" s="54">
        <v>1718</v>
      </c>
      <c r="B1874" s="23">
        <v>154</v>
      </c>
      <c r="C1874" s="23" t="s">
        <v>33</v>
      </c>
      <c r="D1874" s="32" t="s">
        <v>3089</v>
      </c>
      <c r="E1874" s="23" t="s">
        <v>3076</v>
      </c>
      <c r="F1874" s="23" t="s">
        <v>3090</v>
      </c>
      <c r="G1874" s="23" t="s">
        <v>1696</v>
      </c>
      <c r="H1874" s="25">
        <v>5</v>
      </c>
      <c r="I1874" s="25">
        <v>1293</v>
      </c>
      <c r="J1874" s="26">
        <v>5</v>
      </c>
      <c r="K1874" s="26">
        <v>6465</v>
      </c>
      <c r="L1874" s="27">
        <v>18</v>
      </c>
      <c r="M1874" s="27">
        <v>8</v>
      </c>
      <c r="N1874" s="27">
        <v>0</v>
      </c>
      <c r="O1874" s="27">
        <v>0</v>
      </c>
      <c r="P1874" s="27">
        <v>26</v>
      </c>
      <c r="Q1874" s="55"/>
      <c r="R1874" s="27">
        <f t="shared" si="207"/>
        <v>0</v>
      </c>
      <c r="S1874" s="56" t="str">
        <f t="shared" si="210"/>
        <v>×</v>
      </c>
      <c r="T1874" s="56" t="str">
        <f t="shared" si="211"/>
        <v>×</v>
      </c>
      <c r="U1874" s="56" t="str">
        <f t="shared" si="212"/>
        <v>×</v>
      </c>
      <c r="V1874" s="57" t="str">
        <f t="shared" si="208"/>
        <v/>
      </c>
      <c r="W1874" s="58">
        <f t="shared" si="206"/>
        <v>0</v>
      </c>
      <c r="X1874" s="54">
        <f t="shared" si="209"/>
        <v>154</v>
      </c>
      <c r="Y1874" s="59"/>
    </row>
    <row r="1875" spans="1:323" ht="14.25" customHeight="1">
      <c r="A1875" s="54">
        <v>1719</v>
      </c>
      <c r="B1875" s="23">
        <v>154</v>
      </c>
      <c r="C1875" s="23" t="s">
        <v>33</v>
      </c>
      <c r="D1875" s="32" t="s">
        <v>3092</v>
      </c>
      <c r="E1875" s="23" t="s">
        <v>3076</v>
      </c>
      <c r="F1875" s="23" t="s">
        <v>3093</v>
      </c>
      <c r="G1875" s="23" t="s">
        <v>3094</v>
      </c>
      <c r="H1875" s="25">
        <v>42</v>
      </c>
      <c r="I1875" s="25">
        <v>105.9</v>
      </c>
      <c r="J1875" s="26">
        <v>42</v>
      </c>
      <c r="K1875" s="26">
        <v>4447.8</v>
      </c>
      <c r="L1875" s="27">
        <v>10</v>
      </c>
      <c r="M1875" s="27">
        <v>38</v>
      </c>
      <c r="N1875" s="27">
        <v>1</v>
      </c>
      <c r="O1875" s="27">
        <v>0</v>
      </c>
      <c r="P1875" s="27">
        <v>49</v>
      </c>
      <c r="Q1875" s="55"/>
      <c r="R1875" s="27">
        <f t="shared" si="207"/>
        <v>0</v>
      </c>
      <c r="S1875" s="56" t="str">
        <f t="shared" si="210"/>
        <v>×</v>
      </c>
      <c r="T1875" s="56" t="str">
        <f t="shared" si="211"/>
        <v>×</v>
      </c>
      <c r="U1875" s="56" t="str">
        <f t="shared" si="212"/>
        <v>×</v>
      </c>
      <c r="V1875" s="57" t="str">
        <f t="shared" si="208"/>
        <v/>
      </c>
      <c r="W1875" s="58">
        <f t="shared" si="206"/>
        <v>0</v>
      </c>
      <c r="X1875" s="54">
        <f t="shared" si="209"/>
        <v>154</v>
      </c>
      <c r="Y1875" s="59"/>
    </row>
    <row r="1876" spans="1:323" ht="14.25" customHeight="1">
      <c r="A1876" s="54">
        <v>1720</v>
      </c>
      <c r="B1876" s="23">
        <v>154</v>
      </c>
      <c r="C1876" s="23" t="s">
        <v>33</v>
      </c>
      <c r="D1876" s="32" t="s">
        <v>3097</v>
      </c>
      <c r="E1876" s="23" t="s">
        <v>3076</v>
      </c>
      <c r="F1876" s="23" t="s">
        <v>3098</v>
      </c>
      <c r="G1876" s="23" t="s">
        <v>35</v>
      </c>
      <c r="H1876" s="25">
        <v>10</v>
      </c>
      <c r="I1876" s="25">
        <v>98.2</v>
      </c>
      <c r="J1876" s="26">
        <v>50</v>
      </c>
      <c r="K1876" s="26">
        <v>4910</v>
      </c>
      <c r="L1876" s="27">
        <v>14</v>
      </c>
      <c r="M1876" s="27">
        <v>120</v>
      </c>
      <c r="N1876" s="27">
        <v>26</v>
      </c>
      <c r="O1876" s="27">
        <v>0</v>
      </c>
      <c r="P1876" s="27">
        <v>160</v>
      </c>
      <c r="Q1876" s="55"/>
      <c r="R1876" s="27">
        <f t="shared" si="207"/>
        <v>0</v>
      </c>
      <c r="S1876" s="56" t="str">
        <f t="shared" si="210"/>
        <v>×</v>
      </c>
      <c r="T1876" s="56" t="str">
        <f t="shared" si="211"/>
        <v>×</v>
      </c>
      <c r="U1876" s="56" t="str">
        <f t="shared" si="212"/>
        <v>×</v>
      </c>
      <c r="V1876" s="57" t="str">
        <f t="shared" si="208"/>
        <v/>
      </c>
      <c r="W1876" s="58">
        <f t="shared" si="206"/>
        <v>0</v>
      </c>
      <c r="X1876" s="54">
        <f t="shared" si="209"/>
        <v>154</v>
      </c>
      <c r="Y1876" s="59"/>
    </row>
    <row r="1877" spans="1:323" s="37" customFormat="1" ht="14.25" customHeight="1">
      <c r="A1877" s="54">
        <v>1721</v>
      </c>
      <c r="B1877" s="23">
        <v>154</v>
      </c>
      <c r="C1877" s="23" t="s">
        <v>33</v>
      </c>
      <c r="D1877" s="32" t="s">
        <v>3095</v>
      </c>
      <c r="E1877" s="23" t="s">
        <v>3076</v>
      </c>
      <c r="F1877" s="23" t="s">
        <v>3096</v>
      </c>
      <c r="G1877" s="23" t="s">
        <v>1399</v>
      </c>
      <c r="H1877" s="25">
        <v>10</v>
      </c>
      <c r="I1877" s="25">
        <v>683</v>
      </c>
      <c r="J1877" s="26">
        <v>10</v>
      </c>
      <c r="K1877" s="26">
        <v>6830</v>
      </c>
      <c r="L1877" s="27">
        <v>106</v>
      </c>
      <c r="M1877" s="27">
        <v>2</v>
      </c>
      <c r="N1877" s="27">
        <v>20</v>
      </c>
      <c r="O1877" s="27">
        <v>2</v>
      </c>
      <c r="P1877" s="27">
        <v>130</v>
      </c>
      <c r="Q1877" s="55"/>
      <c r="R1877" s="27">
        <f t="shared" si="207"/>
        <v>0</v>
      </c>
      <c r="S1877" s="56" t="str">
        <f t="shared" si="210"/>
        <v>×</v>
      </c>
      <c r="T1877" s="56" t="str">
        <f t="shared" si="211"/>
        <v>×</v>
      </c>
      <c r="U1877" s="56" t="str">
        <f t="shared" si="212"/>
        <v>×</v>
      </c>
      <c r="V1877" s="57" t="str">
        <f t="shared" si="208"/>
        <v/>
      </c>
      <c r="W1877" s="58">
        <f t="shared" si="206"/>
        <v>0</v>
      </c>
      <c r="X1877" s="54">
        <f t="shared" si="209"/>
        <v>154</v>
      </c>
      <c r="Y1877" s="59"/>
      <c r="Z1877" s="42"/>
      <c r="AA1877" s="42"/>
      <c r="AB1877" s="42"/>
      <c r="AC1877" s="42"/>
      <c r="AD1877" s="42"/>
      <c r="AE1877" s="42"/>
      <c r="AF1877" s="42"/>
      <c r="AG1877" s="42"/>
      <c r="AH1877" s="42"/>
      <c r="AI1877" s="42"/>
      <c r="AJ1877" s="42"/>
      <c r="AK1877" s="42"/>
      <c r="AL1877" s="42"/>
      <c r="AM1877" s="42"/>
      <c r="AN1877" s="42"/>
      <c r="AO1877" s="42"/>
      <c r="AP1877" s="42"/>
      <c r="AQ1877" s="42"/>
      <c r="AR1877" s="77"/>
      <c r="AS1877" s="77"/>
      <c r="AT1877" s="77"/>
      <c r="AU1877" s="77"/>
      <c r="AV1877" s="77"/>
      <c r="AW1877" s="77"/>
      <c r="AX1877" s="77"/>
      <c r="AY1877" s="77"/>
      <c r="AZ1877" s="77"/>
      <c r="BA1877" s="77"/>
      <c r="BB1877" s="77"/>
      <c r="BC1877" s="77"/>
      <c r="BD1877" s="77"/>
      <c r="BE1877" s="77"/>
      <c r="BF1877" s="77"/>
      <c r="BG1877" s="77"/>
      <c r="BH1877" s="77"/>
      <c r="BI1877" s="77"/>
      <c r="BJ1877" s="77"/>
      <c r="BK1877" s="77"/>
      <c r="BL1877" s="77"/>
      <c r="BM1877" s="77"/>
      <c r="BN1877" s="77"/>
      <c r="BO1877" s="77"/>
      <c r="BP1877" s="77"/>
      <c r="BQ1877" s="77"/>
      <c r="BR1877" s="77"/>
      <c r="BS1877" s="77"/>
      <c r="BT1877" s="77"/>
      <c r="BU1877" s="77"/>
      <c r="BV1877" s="77"/>
      <c r="BW1877" s="77"/>
      <c r="BX1877" s="77"/>
      <c r="BY1877" s="77"/>
      <c r="BZ1877" s="77"/>
      <c r="CA1877" s="77"/>
      <c r="CB1877" s="77"/>
      <c r="CC1877" s="77"/>
      <c r="CD1877" s="77"/>
      <c r="CE1877" s="77"/>
      <c r="CF1877" s="77"/>
      <c r="CG1877" s="77"/>
      <c r="CH1877" s="77"/>
      <c r="CI1877" s="77"/>
      <c r="CJ1877" s="77"/>
      <c r="CK1877" s="77"/>
      <c r="CL1877" s="77"/>
      <c r="CM1877" s="77"/>
      <c r="CN1877" s="77"/>
      <c r="CO1877" s="77"/>
      <c r="CP1877" s="77"/>
      <c r="CQ1877" s="77"/>
      <c r="CR1877" s="77"/>
      <c r="CS1877" s="77"/>
      <c r="CT1877" s="77"/>
      <c r="CU1877" s="77"/>
      <c r="CV1877" s="77"/>
      <c r="CW1877" s="77"/>
      <c r="CX1877" s="77"/>
      <c r="CY1877" s="77"/>
      <c r="CZ1877" s="77"/>
      <c r="DA1877" s="77"/>
      <c r="DB1877" s="77"/>
      <c r="DC1877" s="77"/>
      <c r="DD1877" s="77"/>
      <c r="DE1877" s="77"/>
      <c r="DF1877" s="77"/>
      <c r="DG1877" s="77"/>
      <c r="DH1877" s="77"/>
      <c r="DI1877" s="77"/>
      <c r="DJ1877" s="77"/>
      <c r="DK1877" s="77"/>
      <c r="DL1877" s="77"/>
      <c r="DM1877" s="77"/>
      <c r="DN1877" s="77"/>
      <c r="DO1877" s="77"/>
      <c r="DP1877" s="77"/>
      <c r="DQ1877" s="77"/>
      <c r="DR1877" s="77"/>
      <c r="DS1877" s="77"/>
      <c r="DT1877" s="77"/>
      <c r="DU1877" s="77"/>
      <c r="DV1877" s="77"/>
      <c r="DW1877" s="77"/>
      <c r="DX1877" s="77"/>
      <c r="DY1877" s="77"/>
      <c r="DZ1877" s="77"/>
      <c r="EA1877" s="77"/>
      <c r="EB1877" s="77"/>
      <c r="EC1877" s="77"/>
      <c r="ED1877" s="77"/>
      <c r="EE1877" s="77"/>
      <c r="EF1877" s="77"/>
      <c r="EG1877" s="77"/>
      <c r="EH1877" s="77"/>
      <c r="EI1877" s="77"/>
      <c r="EJ1877" s="77"/>
      <c r="EK1877" s="77"/>
      <c r="EL1877" s="77"/>
      <c r="EM1877" s="77"/>
      <c r="EN1877" s="77"/>
      <c r="EO1877" s="77"/>
      <c r="EP1877" s="77"/>
      <c r="EQ1877" s="77"/>
      <c r="ER1877" s="77"/>
      <c r="ES1877" s="77"/>
      <c r="ET1877" s="77"/>
      <c r="EU1877" s="77"/>
      <c r="EV1877" s="77"/>
      <c r="EW1877" s="77"/>
      <c r="EX1877" s="77"/>
      <c r="EY1877" s="77"/>
      <c r="EZ1877" s="77"/>
      <c r="FA1877" s="77"/>
      <c r="FB1877" s="77"/>
      <c r="FC1877" s="77"/>
      <c r="FD1877" s="77"/>
      <c r="FE1877" s="77"/>
      <c r="FF1877" s="77"/>
      <c r="FG1877" s="77"/>
      <c r="FH1877" s="77"/>
      <c r="FI1877" s="77"/>
      <c r="FJ1877" s="77"/>
      <c r="FK1877" s="77"/>
      <c r="FL1877" s="77"/>
      <c r="FM1877" s="77"/>
      <c r="FN1877" s="77"/>
      <c r="FO1877" s="77"/>
      <c r="FP1877" s="77"/>
      <c r="FQ1877" s="77"/>
      <c r="FR1877" s="77"/>
      <c r="FS1877" s="77"/>
      <c r="FT1877" s="77"/>
      <c r="FU1877" s="77"/>
      <c r="FV1877" s="77"/>
      <c r="FW1877" s="77"/>
      <c r="FX1877" s="77"/>
      <c r="FY1877" s="77"/>
      <c r="FZ1877" s="77"/>
      <c r="GA1877" s="77"/>
      <c r="GB1877" s="77"/>
      <c r="GC1877" s="77"/>
      <c r="GD1877" s="77"/>
      <c r="GE1877" s="77"/>
      <c r="GF1877" s="77"/>
      <c r="GG1877" s="77"/>
      <c r="GH1877" s="77"/>
      <c r="GI1877" s="77"/>
      <c r="GJ1877" s="77"/>
      <c r="GK1877" s="77"/>
      <c r="GL1877" s="77"/>
      <c r="GM1877" s="77"/>
      <c r="GN1877" s="77"/>
      <c r="GO1877" s="77"/>
      <c r="GP1877" s="77"/>
      <c r="GQ1877" s="77"/>
      <c r="GR1877" s="77"/>
      <c r="GS1877" s="77"/>
      <c r="GT1877" s="77"/>
      <c r="GU1877" s="77"/>
      <c r="GV1877" s="77"/>
      <c r="GW1877" s="77"/>
      <c r="GX1877" s="77"/>
      <c r="GY1877" s="77"/>
      <c r="GZ1877" s="77"/>
      <c r="HA1877" s="77"/>
      <c r="HB1877" s="77"/>
      <c r="HC1877" s="77"/>
      <c r="HD1877" s="77"/>
      <c r="HE1877" s="77"/>
      <c r="HF1877" s="77"/>
      <c r="HG1877" s="77"/>
      <c r="HH1877" s="77"/>
      <c r="HI1877" s="77"/>
      <c r="HJ1877" s="77"/>
      <c r="HK1877" s="77"/>
      <c r="HL1877" s="77"/>
      <c r="HM1877" s="77"/>
      <c r="HN1877" s="77"/>
      <c r="HO1877" s="77"/>
      <c r="HP1877" s="77"/>
      <c r="HQ1877" s="77"/>
      <c r="HR1877" s="77"/>
      <c r="HS1877" s="77"/>
      <c r="HT1877" s="77"/>
      <c r="HU1877" s="77"/>
      <c r="HV1877" s="77"/>
      <c r="HW1877" s="77"/>
      <c r="HX1877" s="77"/>
      <c r="HY1877" s="77"/>
      <c r="HZ1877" s="77"/>
      <c r="IA1877" s="77"/>
      <c r="IB1877" s="77"/>
      <c r="IC1877" s="77"/>
      <c r="ID1877" s="77"/>
      <c r="IE1877" s="77"/>
      <c r="IF1877" s="77"/>
      <c r="IG1877" s="77"/>
      <c r="IH1877" s="77"/>
      <c r="II1877" s="77"/>
      <c r="IJ1877" s="77"/>
      <c r="IK1877" s="77"/>
      <c r="IL1877" s="77"/>
      <c r="IM1877" s="77"/>
      <c r="IN1877" s="77"/>
      <c r="IO1877" s="77"/>
      <c r="IP1877" s="77"/>
      <c r="IQ1877" s="77"/>
      <c r="IR1877" s="77"/>
      <c r="IS1877" s="77"/>
      <c r="IT1877" s="77"/>
      <c r="IU1877" s="77"/>
      <c r="IV1877" s="77"/>
      <c r="IW1877" s="77"/>
      <c r="IX1877" s="77"/>
      <c r="IY1877" s="77"/>
      <c r="IZ1877" s="77"/>
      <c r="JA1877" s="77"/>
      <c r="JB1877" s="77"/>
      <c r="JC1877" s="77"/>
      <c r="JD1877" s="77"/>
      <c r="JE1877" s="77"/>
      <c r="JF1877" s="77"/>
      <c r="JG1877" s="77"/>
      <c r="JH1877" s="77"/>
      <c r="JI1877" s="77"/>
      <c r="JJ1877" s="77"/>
      <c r="JK1877" s="77"/>
      <c r="JL1877" s="77"/>
      <c r="JM1877" s="77"/>
      <c r="JN1877" s="77"/>
      <c r="JO1877" s="77"/>
      <c r="JP1877" s="77"/>
      <c r="JQ1877" s="77"/>
      <c r="JR1877" s="77"/>
      <c r="JS1877" s="77"/>
      <c r="JT1877" s="77"/>
      <c r="JU1877" s="77"/>
      <c r="JV1877" s="77"/>
      <c r="JW1877" s="77"/>
      <c r="JX1877" s="77"/>
      <c r="JY1877" s="77"/>
      <c r="JZ1877" s="77"/>
      <c r="KA1877" s="77"/>
      <c r="KB1877" s="77"/>
      <c r="KC1877" s="77"/>
      <c r="KD1877" s="77"/>
      <c r="KE1877" s="77"/>
      <c r="KF1877" s="77"/>
      <c r="KG1877" s="77"/>
      <c r="KH1877" s="77"/>
      <c r="KI1877" s="77"/>
      <c r="KJ1877" s="77"/>
      <c r="KK1877" s="77"/>
      <c r="KL1877" s="77"/>
      <c r="KM1877" s="77"/>
      <c r="KN1877" s="77"/>
      <c r="KO1877" s="77"/>
      <c r="KP1877" s="77"/>
      <c r="KQ1877" s="77"/>
      <c r="KR1877" s="77"/>
      <c r="KS1877" s="77"/>
      <c r="KT1877" s="77"/>
      <c r="KU1877" s="77"/>
      <c r="KV1877" s="77"/>
      <c r="KW1877" s="77"/>
      <c r="KX1877" s="77"/>
      <c r="KY1877" s="77"/>
      <c r="KZ1877" s="77"/>
      <c r="LA1877" s="77"/>
      <c r="LB1877" s="77"/>
      <c r="LC1877" s="77"/>
      <c r="LD1877" s="77"/>
      <c r="LE1877" s="77"/>
      <c r="LF1877" s="77"/>
      <c r="LG1877" s="77"/>
      <c r="LH1877" s="77"/>
      <c r="LI1877" s="77"/>
      <c r="LJ1877" s="77"/>
      <c r="LK1877" s="77"/>
    </row>
    <row r="1878" spans="1:323" ht="14.25" customHeight="1">
      <c r="A1878" s="54">
        <v>1722</v>
      </c>
      <c r="B1878" s="23">
        <v>154</v>
      </c>
      <c r="C1878" s="23" t="s">
        <v>33</v>
      </c>
      <c r="D1878" s="32" t="s">
        <v>3100</v>
      </c>
      <c r="E1878" s="23" t="s">
        <v>3076</v>
      </c>
      <c r="F1878" s="23" t="s">
        <v>3101</v>
      </c>
      <c r="G1878" s="23" t="s">
        <v>375</v>
      </c>
      <c r="H1878" s="25">
        <v>5</v>
      </c>
      <c r="I1878" s="25">
        <v>165</v>
      </c>
      <c r="J1878" s="26">
        <v>5</v>
      </c>
      <c r="K1878" s="26">
        <v>825</v>
      </c>
      <c r="L1878" s="27">
        <v>0</v>
      </c>
      <c r="M1878" s="27">
        <v>0</v>
      </c>
      <c r="N1878" s="27">
        <v>1188</v>
      </c>
      <c r="O1878" s="27">
        <v>10</v>
      </c>
      <c r="P1878" s="27">
        <v>1198</v>
      </c>
      <c r="Q1878" s="55"/>
      <c r="R1878" s="27">
        <f t="shared" si="207"/>
        <v>0</v>
      </c>
      <c r="S1878" s="56" t="str">
        <f t="shared" si="210"/>
        <v>×</v>
      </c>
      <c r="T1878" s="56" t="str">
        <f t="shared" si="211"/>
        <v>×</v>
      </c>
      <c r="U1878" s="56" t="str">
        <f t="shared" si="212"/>
        <v>×</v>
      </c>
      <c r="V1878" s="57" t="str">
        <f t="shared" si="208"/>
        <v/>
      </c>
      <c r="W1878" s="58">
        <f t="shared" si="206"/>
        <v>0</v>
      </c>
      <c r="X1878" s="54">
        <f t="shared" si="209"/>
        <v>154</v>
      </c>
      <c r="Y1878" s="59"/>
    </row>
    <row r="1879" spans="1:323" ht="14.25" customHeight="1">
      <c r="A1879" s="54">
        <v>1723</v>
      </c>
      <c r="B1879" s="23">
        <v>154</v>
      </c>
      <c r="C1879" s="23" t="s">
        <v>33</v>
      </c>
      <c r="D1879" s="32" t="s">
        <v>6978</v>
      </c>
      <c r="E1879" s="23" t="s">
        <v>3076</v>
      </c>
      <c r="F1879" s="23" t="s">
        <v>3099</v>
      </c>
      <c r="G1879" s="23" t="s">
        <v>36</v>
      </c>
      <c r="H1879" s="25">
        <v>10</v>
      </c>
      <c r="I1879" s="25">
        <v>391</v>
      </c>
      <c r="J1879" s="26">
        <v>10</v>
      </c>
      <c r="K1879" s="26">
        <v>3910</v>
      </c>
      <c r="L1879" s="27">
        <v>0</v>
      </c>
      <c r="M1879" s="27">
        <v>230</v>
      </c>
      <c r="N1879" s="27">
        <v>0</v>
      </c>
      <c r="O1879" s="27">
        <v>0</v>
      </c>
      <c r="P1879" s="27">
        <v>230</v>
      </c>
      <c r="Q1879" s="55"/>
      <c r="R1879" s="27">
        <f t="shared" si="207"/>
        <v>0</v>
      </c>
      <c r="S1879" s="56" t="str">
        <f t="shared" si="210"/>
        <v>×</v>
      </c>
      <c r="T1879" s="56" t="str">
        <f t="shared" si="211"/>
        <v>×</v>
      </c>
      <c r="U1879" s="56" t="str">
        <f t="shared" si="212"/>
        <v>×</v>
      </c>
      <c r="V1879" s="57" t="str">
        <f t="shared" si="208"/>
        <v/>
      </c>
      <c r="W1879" s="58">
        <f t="shared" si="206"/>
        <v>0</v>
      </c>
      <c r="X1879" s="54">
        <f t="shared" si="209"/>
        <v>154</v>
      </c>
      <c r="Y1879" s="59"/>
    </row>
    <row r="1880" spans="1:323" ht="14.25" customHeight="1">
      <c r="A1880" s="54">
        <v>1724</v>
      </c>
      <c r="B1880" s="23">
        <v>154</v>
      </c>
      <c r="C1880" s="23" t="s">
        <v>33</v>
      </c>
      <c r="D1880" s="32" t="s">
        <v>3105</v>
      </c>
      <c r="E1880" s="23" t="s">
        <v>3076</v>
      </c>
      <c r="F1880" s="23" t="s">
        <v>3106</v>
      </c>
      <c r="G1880" s="23" t="s">
        <v>425</v>
      </c>
      <c r="H1880" s="25">
        <v>10</v>
      </c>
      <c r="I1880" s="25">
        <v>858</v>
      </c>
      <c r="J1880" s="26">
        <v>10</v>
      </c>
      <c r="K1880" s="26">
        <v>8580</v>
      </c>
      <c r="L1880" s="27">
        <v>0</v>
      </c>
      <c r="M1880" s="27">
        <v>60</v>
      </c>
      <c r="N1880" s="27">
        <v>0</v>
      </c>
      <c r="O1880" s="27">
        <v>0</v>
      </c>
      <c r="P1880" s="27">
        <v>60</v>
      </c>
      <c r="Q1880" s="55"/>
      <c r="R1880" s="27">
        <f t="shared" si="207"/>
        <v>0</v>
      </c>
      <c r="S1880" s="56" t="str">
        <f t="shared" si="210"/>
        <v>×</v>
      </c>
      <c r="T1880" s="56" t="str">
        <f t="shared" si="211"/>
        <v>×</v>
      </c>
      <c r="U1880" s="56" t="str">
        <f t="shared" si="212"/>
        <v>×</v>
      </c>
      <c r="V1880" s="57" t="str">
        <f t="shared" si="208"/>
        <v/>
      </c>
      <c r="W1880" s="58">
        <f t="shared" si="206"/>
        <v>0</v>
      </c>
      <c r="X1880" s="54">
        <f t="shared" si="209"/>
        <v>154</v>
      </c>
      <c r="Y1880" s="59"/>
    </row>
    <row r="1881" spans="1:323" ht="14.25" customHeight="1">
      <c r="A1881" s="54">
        <v>1725</v>
      </c>
      <c r="B1881" s="23">
        <v>154</v>
      </c>
      <c r="C1881" s="23" t="s">
        <v>33</v>
      </c>
      <c r="D1881" s="32" t="s">
        <v>3103</v>
      </c>
      <c r="E1881" s="23" t="s">
        <v>3076</v>
      </c>
      <c r="F1881" s="23" t="s">
        <v>3104</v>
      </c>
      <c r="G1881" s="23" t="s">
        <v>425</v>
      </c>
      <c r="H1881" s="25">
        <v>10</v>
      </c>
      <c r="I1881" s="25">
        <v>1525</v>
      </c>
      <c r="J1881" s="26">
        <v>10</v>
      </c>
      <c r="K1881" s="26">
        <v>15250</v>
      </c>
      <c r="L1881" s="27">
        <v>0</v>
      </c>
      <c r="M1881" s="27">
        <v>2</v>
      </c>
      <c r="N1881" s="27">
        <v>0</v>
      </c>
      <c r="O1881" s="27">
        <v>0</v>
      </c>
      <c r="P1881" s="27">
        <v>2</v>
      </c>
      <c r="Q1881" s="55"/>
      <c r="R1881" s="27">
        <f t="shared" si="207"/>
        <v>0</v>
      </c>
      <c r="S1881" s="56" t="str">
        <f t="shared" si="210"/>
        <v>×</v>
      </c>
      <c r="T1881" s="56" t="str">
        <f t="shared" si="211"/>
        <v>×</v>
      </c>
      <c r="U1881" s="56" t="str">
        <f t="shared" si="212"/>
        <v>×</v>
      </c>
      <c r="V1881" s="57" t="str">
        <f t="shared" si="208"/>
        <v/>
      </c>
      <c r="W1881" s="58">
        <f t="shared" si="206"/>
        <v>0</v>
      </c>
      <c r="X1881" s="54">
        <f t="shared" si="209"/>
        <v>154</v>
      </c>
      <c r="Y1881" s="59"/>
    </row>
    <row r="1882" spans="1:323" ht="14.25" customHeight="1">
      <c r="A1882" s="54">
        <v>1726</v>
      </c>
      <c r="B1882" s="23">
        <v>154</v>
      </c>
      <c r="C1882" s="23" t="s">
        <v>33</v>
      </c>
      <c r="D1882" s="32" t="s">
        <v>3107</v>
      </c>
      <c r="E1882" s="23" t="s">
        <v>3076</v>
      </c>
      <c r="F1882" s="23" t="s">
        <v>3108</v>
      </c>
      <c r="G1882" s="23" t="s">
        <v>631</v>
      </c>
      <c r="H1882" s="25">
        <v>100</v>
      </c>
      <c r="I1882" s="25">
        <v>50.5</v>
      </c>
      <c r="J1882" s="26">
        <v>100</v>
      </c>
      <c r="K1882" s="26">
        <v>5050</v>
      </c>
      <c r="L1882" s="27">
        <v>2</v>
      </c>
      <c r="M1882" s="27">
        <v>0</v>
      </c>
      <c r="N1882" s="27">
        <v>0</v>
      </c>
      <c r="O1882" s="27">
        <v>0</v>
      </c>
      <c r="P1882" s="27">
        <v>2</v>
      </c>
      <c r="Q1882" s="55"/>
      <c r="R1882" s="27">
        <f t="shared" si="207"/>
        <v>0</v>
      </c>
      <c r="S1882" s="56" t="str">
        <f t="shared" si="210"/>
        <v>×</v>
      </c>
      <c r="T1882" s="56" t="str">
        <f t="shared" si="211"/>
        <v>×</v>
      </c>
      <c r="U1882" s="56" t="str">
        <f t="shared" si="212"/>
        <v>×</v>
      </c>
      <c r="V1882" s="57" t="str">
        <f t="shared" si="208"/>
        <v/>
      </c>
      <c r="W1882" s="58">
        <f t="shared" si="206"/>
        <v>0</v>
      </c>
      <c r="X1882" s="54">
        <f t="shared" si="209"/>
        <v>154</v>
      </c>
      <c r="Y1882" s="59"/>
    </row>
    <row r="1883" spans="1:323" ht="14.25" customHeight="1">
      <c r="A1883" s="54">
        <v>1727</v>
      </c>
      <c r="B1883" s="23">
        <v>154</v>
      </c>
      <c r="C1883" s="23" t="s">
        <v>33</v>
      </c>
      <c r="D1883" s="32" t="s">
        <v>6979</v>
      </c>
      <c r="E1883" s="23" t="s">
        <v>3076</v>
      </c>
      <c r="F1883" s="23" t="s">
        <v>3109</v>
      </c>
      <c r="G1883" s="23" t="s">
        <v>687</v>
      </c>
      <c r="H1883" s="25">
        <v>56</v>
      </c>
      <c r="I1883" s="25">
        <v>159.9</v>
      </c>
      <c r="J1883" s="26">
        <v>56</v>
      </c>
      <c r="K1883" s="26">
        <v>8954.4</v>
      </c>
      <c r="L1883" s="27">
        <v>0</v>
      </c>
      <c r="M1883" s="27">
        <v>0</v>
      </c>
      <c r="N1883" s="27">
        <v>50</v>
      </c>
      <c r="O1883" s="27">
        <v>0</v>
      </c>
      <c r="P1883" s="27">
        <v>50</v>
      </c>
      <c r="Q1883" s="55"/>
      <c r="R1883" s="27">
        <f t="shared" si="207"/>
        <v>0</v>
      </c>
      <c r="S1883" s="56" t="str">
        <f t="shared" si="210"/>
        <v>×</v>
      </c>
      <c r="T1883" s="56" t="str">
        <f t="shared" si="211"/>
        <v>×</v>
      </c>
      <c r="U1883" s="56" t="str">
        <f t="shared" si="212"/>
        <v>×</v>
      </c>
      <c r="V1883" s="57" t="str">
        <f t="shared" si="208"/>
        <v/>
      </c>
      <c r="W1883" s="58">
        <f t="shared" si="206"/>
        <v>0</v>
      </c>
      <c r="X1883" s="54">
        <f t="shared" si="209"/>
        <v>154</v>
      </c>
      <c r="Y1883" s="59"/>
    </row>
    <row r="1884" spans="1:323" s="36" customFormat="1" ht="14.25" customHeight="1">
      <c r="A1884" s="54">
        <v>1728</v>
      </c>
      <c r="B1884" s="23">
        <v>154</v>
      </c>
      <c r="C1884" s="23" t="s">
        <v>33</v>
      </c>
      <c r="D1884" s="32" t="s">
        <v>6980</v>
      </c>
      <c r="E1884" s="23" t="s">
        <v>3076</v>
      </c>
      <c r="F1884" s="23" t="s">
        <v>3110</v>
      </c>
      <c r="G1884" s="23" t="s">
        <v>154</v>
      </c>
      <c r="H1884" s="25">
        <v>100</v>
      </c>
      <c r="I1884" s="25">
        <v>114.5</v>
      </c>
      <c r="J1884" s="26">
        <v>100</v>
      </c>
      <c r="K1884" s="26">
        <v>11450</v>
      </c>
      <c r="L1884" s="27">
        <v>8</v>
      </c>
      <c r="M1884" s="27">
        <v>0</v>
      </c>
      <c r="N1884" s="27">
        <v>0</v>
      </c>
      <c r="O1884" s="27">
        <v>36</v>
      </c>
      <c r="P1884" s="27">
        <v>44</v>
      </c>
      <c r="Q1884" s="55"/>
      <c r="R1884" s="27">
        <f t="shared" si="207"/>
        <v>0</v>
      </c>
      <c r="S1884" s="56" t="str">
        <f t="shared" si="210"/>
        <v>×</v>
      </c>
      <c r="T1884" s="56" t="str">
        <f t="shared" si="211"/>
        <v>×</v>
      </c>
      <c r="U1884" s="56" t="str">
        <f t="shared" si="212"/>
        <v>×</v>
      </c>
      <c r="V1884" s="57" t="str">
        <f t="shared" si="208"/>
        <v/>
      </c>
      <c r="W1884" s="58">
        <f t="shared" si="206"/>
        <v>0</v>
      </c>
      <c r="X1884" s="54">
        <f t="shared" si="209"/>
        <v>154</v>
      </c>
      <c r="Y1884" s="59"/>
      <c r="Z1884" s="42"/>
      <c r="AA1884" s="42"/>
      <c r="AB1884" s="42"/>
      <c r="AC1884" s="42"/>
      <c r="AD1884" s="42"/>
      <c r="AE1884" s="42"/>
      <c r="AF1884" s="42"/>
      <c r="AG1884" s="42"/>
      <c r="AH1884" s="42"/>
      <c r="AI1884" s="42"/>
      <c r="AJ1884" s="42"/>
      <c r="AK1884" s="42"/>
      <c r="AL1884" s="42"/>
      <c r="AM1884" s="42"/>
      <c r="AN1884" s="42"/>
      <c r="AO1884" s="42"/>
      <c r="AP1884" s="42"/>
      <c r="AQ1884" s="42"/>
      <c r="AR1884" s="42"/>
      <c r="AS1884" s="49"/>
      <c r="AT1884" s="49"/>
      <c r="AU1884" s="49"/>
      <c r="AV1884" s="49"/>
      <c r="AW1884" s="49"/>
      <c r="AX1884" s="49"/>
      <c r="AY1884" s="49"/>
      <c r="AZ1884" s="49"/>
      <c r="BA1884" s="49"/>
      <c r="BB1884" s="49"/>
      <c r="BC1884" s="49"/>
      <c r="BD1884" s="49"/>
      <c r="BE1884" s="49"/>
      <c r="BF1884" s="49"/>
      <c r="BG1884" s="49"/>
      <c r="BH1884" s="49"/>
      <c r="BI1884" s="49"/>
      <c r="BJ1884" s="49"/>
      <c r="BK1884" s="49"/>
      <c r="BL1884" s="49"/>
      <c r="BM1884" s="49"/>
      <c r="BN1884" s="49"/>
      <c r="BO1884" s="49"/>
      <c r="BP1884" s="49"/>
      <c r="BQ1884" s="49"/>
      <c r="BR1884" s="49"/>
      <c r="BS1884" s="49"/>
      <c r="BT1884" s="49"/>
      <c r="BU1884" s="49"/>
      <c r="BV1884" s="49"/>
      <c r="BW1884" s="49"/>
      <c r="BX1884" s="49"/>
      <c r="BY1884" s="49"/>
      <c r="BZ1884" s="49"/>
      <c r="CA1884" s="49"/>
      <c r="CB1884" s="49"/>
      <c r="CC1884" s="49"/>
      <c r="CD1884" s="49"/>
      <c r="CE1884" s="49"/>
      <c r="CF1884" s="49"/>
      <c r="CG1884" s="49"/>
      <c r="CH1884" s="49"/>
      <c r="CI1884" s="49"/>
      <c r="CJ1884" s="49"/>
      <c r="CK1884" s="49"/>
      <c r="CL1884" s="49"/>
      <c r="CM1884" s="49"/>
      <c r="CN1884" s="49"/>
      <c r="CO1884" s="49"/>
      <c r="CP1884" s="49"/>
      <c r="CQ1884" s="49"/>
      <c r="CR1884" s="49"/>
      <c r="CS1884" s="49"/>
      <c r="CT1884" s="49"/>
      <c r="CU1884" s="49"/>
      <c r="CV1884" s="49"/>
      <c r="CW1884" s="49"/>
      <c r="CX1884" s="49"/>
      <c r="CY1884" s="49"/>
      <c r="CZ1884" s="49"/>
      <c r="DA1884" s="49"/>
      <c r="DB1884" s="49"/>
      <c r="DC1884" s="49"/>
      <c r="DD1884" s="49"/>
      <c r="DE1884" s="49"/>
      <c r="DF1884" s="49"/>
      <c r="DG1884" s="49"/>
      <c r="DH1884" s="49"/>
      <c r="DI1884" s="49"/>
      <c r="DJ1884" s="49"/>
      <c r="DK1884" s="49"/>
      <c r="DL1884" s="49"/>
      <c r="DM1884" s="49"/>
      <c r="DN1884" s="49"/>
      <c r="DO1884" s="49"/>
      <c r="DP1884" s="49"/>
      <c r="DQ1884" s="49"/>
      <c r="DR1884" s="49"/>
      <c r="DS1884" s="49"/>
      <c r="DT1884" s="49"/>
      <c r="DU1884" s="49"/>
      <c r="DV1884" s="49"/>
      <c r="DW1884" s="49"/>
      <c r="DX1884" s="49"/>
      <c r="DY1884" s="49"/>
      <c r="DZ1884" s="49"/>
      <c r="EA1884" s="49"/>
      <c r="EB1884" s="49"/>
      <c r="EC1884" s="49"/>
      <c r="ED1884" s="49"/>
      <c r="EE1884" s="49"/>
      <c r="EF1884" s="49"/>
      <c r="EG1884" s="49"/>
      <c r="EH1884" s="49"/>
      <c r="EI1884" s="49"/>
      <c r="EJ1884" s="49"/>
      <c r="EK1884" s="49"/>
      <c r="EL1884" s="49"/>
      <c r="EM1884" s="49"/>
      <c r="EN1884" s="49"/>
      <c r="EO1884" s="49"/>
      <c r="EP1884" s="49"/>
      <c r="EQ1884" s="49"/>
      <c r="ER1884" s="49"/>
      <c r="ES1884" s="49"/>
      <c r="ET1884" s="49"/>
      <c r="EU1884" s="49"/>
      <c r="EV1884" s="49"/>
      <c r="EW1884" s="49"/>
      <c r="EX1884" s="49"/>
      <c r="EY1884" s="49"/>
      <c r="EZ1884" s="49"/>
      <c r="FA1884" s="49"/>
      <c r="FB1884" s="49"/>
      <c r="FC1884" s="49"/>
      <c r="FD1884" s="49"/>
      <c r="FE1884" s="49"/>
      <c r="FF1884" s="49"/>
      <c r="FG1884" s="49"/>
      <c r="FH1884" s="49"/>
      <c r="FI1884" s="49"/>
      <c r="FJ1884" s="49"/>
      <c r="FK1884" s="49"/>
      <c r="FL1884" s="49"/>
      <c r="FM1884" s="49"/>
      <c r="FN1884" s="49"/>
      <c r="FO1884" s="49"/>
      <c r="FP1884" s="49"/>
      <c r="FQ1884" s="49"/>
      <c r="FR1884" s="49"/>
      <c r="FS1884" s="49"/>
      <c r="FT1884" s="49"/>
      <c r="FU1884" s="49"/>
      <c r="FV1884" s="49"/>
      <c r="FW1884" s="49"/>
      <c r="FX1884" s="49"/>
      <c r="FY1884" s="49"/>
      <c r="FZ1884" s="49"/>
      <c r="GA1884" s="49"/>
      <c r="GB1884" s="49"/>
      <c r="GC1884" s="49"/>
      <c r="GD1884" s="49"/>
      <c r="GE1884" s="49"/>
      <c r="GF1884" s="49"/>
      <c r="GG1884" s="49"/>
      <c r="GH1884" s="49"/>
      <c r="GI1884" s="49"/>
      <c r="GJ1884" s="49"/>
      <c r="GK1884" s="49"/>
      <c r="GL1884" s="49"/>
      <c r="GM1884" s="49"/>
      <c r="GN1884" s="49"/>
      <c r="GO1884" s="49"/>
      <c r="GP1884" s="49"/>
      <c r="GQ1884" s="49"/>
      <c r="GR1884" s="49"/>
      <c r="GS1884" s="49"/>
      <c r="GT1884" s="49"/>
      <c r="GU1884" s="49"/>
      <c r="GV1884" s="49"/>
      <c r="GW1884" s="49"/>
      <c r="GX1884" s="49"/>
      <c r="GY1884" s="49"/>
      <c r="GZ1884" s="49"/>
      <c r="HA1884" s="49"/>
      <c r="HB1884" s="49"/>
      <c r="HC1884" s="49"/>
      <c r="HD1884" s="49"/>
      <c r="HE1884" s="49"/>
      <c r="HF1884" s="49"/>
      <c r="HG1884" s="49"/>
      <c r="HH1884" s="49"/>
      <c r="HI1884" s="49"/>
      <c r="HJ1884" s="49"/>
      <c r="HK1884" s="49"/>
      <c r="HL1884" s="49"/>
      <c r="HM1884" s="49"/>
      <c r="HN1884" s="49"/>
      <c r="HO1884" s="49"/>
      <c r="HP1884" s="49"/>
      <c r="HQ1884" s="49"/>
      <c r="HR1884" s="49"/>
      <c r="HS1884" s="49"/>
      <c r="HT1884" s="49"/>
      <c r="HU1884" s="49"/>
      <c r="HV1884" s="49"/>
      <c r="HW1884" s="49"/>
      <c r="HX1884" s="49"/>
      <c r="HY1884" s="49"/>
      <c r="HZ1884" s="49"/>
      <c r="IA1884" s="49"/>
      <c r="IB1884" s="49"/>
      <c r="IC1884" s="49"/>
      <c r="ID1884" s="49"/>
      <c r="IE1884" s="49"/>
      <c r="IF1884" s="49"/>
      <c r="IG1884" s="49"/>
      <c r="IH1884" s="49"/>
      <c r="II1884" s="49"/>
      <c r="IJ1884" s="49"/>
      <c r="IK1884" s="49"/>
      <c r="IL1884" s="49"/>
      <c r="IM1884" s="49"/>
      <c r="IN1884" s="49"/>
      <c r="IO1884" s="49"/>
      <c r="IP1884" s="49"/>
      <c r="IQ1884" s="49"/>
      <c r="IR1884" s="49"/>
      <c r="IS1884" s="49"/>
      <c r="IT1884" s="49"/>
      <c r="IU1884" s="49"/>
      <c r="IV1884" s="49"/>
      <c r="IW1884" s="49"/>
      <c r="IX1884" s="49"/>
      <c r="IY1884" s="49"/>
      <c r="IZ1884" s="49"/>
      <c r="JA1884" s="49"/>
      <c r="JB1884" s="49"/>
      <c r="JC1884" s="49"/>
      <c r="JD1884" s="49"/>
      <c r="JE1884" s="49"/>
      <c r="JF1884" s="49"/>
      <c r="JG1884" s="49"/>
      <c r="JH1884" s="49"/>
      <c r="JI1884" s="49"/>
      <c r="JJ1884" s="49"/>
      <c r="JK1884" s="49"/>
      <c r="JL1884" s="49"/>
      <c r="JM1884" s="49"/>
      <c r="JN1884" s="49"/>
      <c r="JO1884" s="49"/>
      <c r="JP1884" s="49"/>
      <c r="JQ1884" s="49"/>
      <c r="JR1884" s="49"/>
      <c r="JS1884" s="49"/>
      <c r="JT1884" s="49"/>
      <c r="JU1884" s="49"/>
      <c r="JV1884" s="49"/>
      <c r="JW1884" s="49"/>
      <c r="JX1884" s="49"/>
      <c r="JY1884" s="49"/>
      <c r="JZ1884" s="49"/>
      <c r="KA1884" s="49"/>
      <c r="KB1884" s="49"/>
      <c r="KC1884" s="49"/>
      <c r="KD1884" s="49"/>
      <c r="KE1884" s="49"/>
      <c r="KF1884" s="49"/>
      <c r="KG1884" s="49"/>
      <c r="KH1884" s="49"/>
      <c r="KI1884" s="49"/>
      <c r="KJ1884" s="49"/>
      <c r="KK1884" s="49"/>
      <c r="KL1884" s="49"/>
      <c r="KM1884" s="49"/>
      <c r="KN1884" s="49"/>
      <c r="KO1884" s="49"/>
      <c r="KP1884" s="49"/>
      <c r="KQ1884" s="49"/>
      <c r="KR1884" s="49"/>
      <c r="KS1884" s="49"/>
      <c r="KT1884" s="49"/>
      <c r="KU1884" s="49"/>
      <c r="KV1884" s="49"/>
      <c r="KW1884" s="49"/>
      <c r="KX1884" s="49"/>
      <c r="KY1884" s="49"/>
      <c r="KZ1884" s="49"/>
      <c r="LA1884" s="49"/>
      <c r="LB1884" s="49"/>
      <c r="LC1884" s="49"/>
      <c r="LD1884" s="49"/>
      <c r="LE1884" s="49"/>
      <c r="LF1884" s="49"/>
      <c r="LG1884" s="49"/>
      <c r="LH1884" s="49"/>
      <c r="LI1884" s="49"/>
      <c r="LJ1884" s="49"/>
      <c r="LK1884" s="49"/>
    </row>
    <row r="1885" spans="1:323" s="36" customFormat="1" ht="14.25" customHeight="1">
      <c r="A1885" s="60" t="s">
        <v>6036</v>
      </c>
      <c r="B1885" s="61"/>
      <c r="C1885" s="61"/>
      <c r="D1885" s="62"/>
      <c r="E1885" s="61"/>
      <c r="F1885" s="61"/>
      <c r="G1885" s="61"/>
      <c r="H1885" s="63"/>
      <c r="I1885" s="63"/>
      <c r="J1885" s="64"/>
      <c r="K1885" s="64"/>
      <c r="L1885" s="65"/>
      <c r="M1885" s="65"/>
      <c r="N1885" s="65"/>
      <c r="O1885" s="65"/>
      <c r="P1885" s="65"/>
      <c r="Q1885" s="66" t="str">
        <f>CONCATENATE("項番",B1884," 計")</f>
        <v>項番154 計</v>
      </c>
      <c r="R1885" s="67">
        <f>SUMIF(B:B,B1884,R:R)</f>
        <v>0</v>
      </c>
      <c r="S1885" s="68">
        <f>COUNTIFS($B:$B,$B1884,S:S,"○")</f>
        <v>0</v>
      </c>
      <c r="T1885" s="67"/>
      <c r="U1885" s="67"/>
      <c r="V1885" s="69" t="str">
        <f>IF(S1885=0,"",IF(COUNTIF(B:B,X1885)=S1885,"","この項番で見積単価（税別）が入力されていない品目があります"))</f>
        <v/>
      </c>
      <c r="W1885" s="70">
        <f t="shared" si="206"/>
        <v>0</v>
      </c>
      <c r="X1885" s="60">
        <f>B1884</f>
        <v>154</v>
      </c>
      <c r="Y1885" s="71" t="s">
        <v>293</v>
      </c>
      <c r="Z1885" s="42"/>
      <c r="AA1885" s="42"/>
      <c r="AB1885" s="42"/>
      <c r="AC1885" s="42"/>
      <c r="AD1885" s="42"/>
      <c r="AE1885" s="42"/>
      <c r="AF1885" s="42"/>
      <c r="AG1885" s="42"/>
      <c r="AH1885" s="42"/>
      <c r="AI1885" s="42"/>
      <c r="AJ1885" s="42"/>
      <c r="AK1885" s="42"/>
      <c r="AL1885" s="42"/>
      <c r="AM1885" s="42"/>
      <c r="AN1885" s="42"/>
      <c r="AO1885" s="42"/>
      <c r="AP1885" s="42"/>
      <c r="AQ1885" s="42"/>
      <c r="AR1885" s="42"/>
      <c r="AS1885" s="49"/>
      <c r="AT1885" s="49"/>
      <c r="AU1885" s="49"/>
      <c r="AV1885" s="49"/>
      <c r="AW1885" s="49"/>
      <c r="AX1885" s="49"/>
      <c r="AY1885" s="49"/>
      <c r="AZ1885" s="49"/>
      <c r="BA1885" s="49"/>
      <c r="BB1885" s="49"/>
      <c r="BC1885" s="49"/>
      <c r="BD1885" s="49"/>
      <c r="BE1885" s="49"/>
      <c r="BF1885" s="49"/>
      <c r="BG1885" s="49"/>
      <c r="BH1885" s="49"/>
      <c r="BI1885" s="49"/>
      <c r="BJ1885" s="49"/>
      <c r="BK1885" s="49"/>
      <c r="BL1885" s="49"/>
      <c r="BM1885" s="49"/>
      <c r="BN1885" s="49"/>
      <c r="BO1885" s="49"/>
      <c r="BP1885" s="49"/>
      <c r="BQ1885" s="49"/>
      <c r="BR1885" s="49"/>
      <c r="BS1885" s="49"/>
      <c r="BT1885" s="49"/>
      <c r="BU1885" s="49"/>
      <c r="BV1885" s="49"/>
      <c r="BW1885" s="49"/>
      <c r="BX1885" s="49"/>
      <c r="BY1885" s="49"/>
      <c r="BZ1885" s="49"/>
      <c r="CA1885" s="49"/>
      <c r="CB1885" s="49"/>
      <c r="CC1885" s="49"/>
      <c r="CD1885" s="49"/>
      <c r="CE1885" s="49"/>
      <c r="CF1885" s="49"/>
      <c r="CG1885" s="49"/>
      <c r="CH1885" s="49"/>
      <c r="CI1885" s="49"/>
      <c r="CJ1885" s="49"/>
      <c r="CK1885" s="49"/>
      <c r="CL1885" s="49"/>
      <c r="CM1885" s="49"/>
      <c r="CN1885" s="49"/>
      <c r="CO1885" s="49"/>
      <c r="CP1885" s="49"/>
      <c r="CQ1885" s="49"/>
      <c r="CR1885" s="49"/>
      <c r="CS1885" s="49"/>
      <c r="CT1885" s="49"/>
      <c r="CU1885" s="49"/>
      <c r="CV1885" s="49"/>
      <c r="CW1885" s="49"/>
      <c r="CX1885" s="49"/>
      <c r="CY1885" s="49"/>
      <c r="CZ1885" s="49"/>
      <c r="DA1885" s="49"/>
      <c r="DB1885" s="49"/>
      <c r="DC1885" s="49"/>
      <c r="DD1885" s="49"/>
      <c r="DE1885" s="49"/>
      <c r="DF1885" s="49"/>
      <c r="DG1885" s="49"/>
      <c r="DH1885" s="49"/>
      <c r="DI1885" s="49"/>
      <c r="DJ1885" s="49"/>
      <c r="DK1885" s="49"/>
      <c r="DL1885" s="49"/>
      <c r="DM1885" s="49"/>
      <c r="DN1885" s="49"/>
      <c r="DO1885" s="49"/>
      <c r="DP1885" s="49"/>
      <c r="DQ1885" s="49"/>
      <c r="DR1885" s="49"/>
      <c r="DS1885" s="49"/>
      <c r="DT1885" s="49"/>
      <c r="DU1885" s="49"/>
      <c r="DV1885" s="49"/>
      <c r="DW1885" s="49"/>
      <c r="DX1885" s="49"/>
      <c r="DY1885" s="49"/>
      <c r="DZ1885" s="49"/>
      <c r="EA1885" s="49"/>
      <c r="EB1885" s="49"/>
      <c r="EC1885" s="49"/>
      <c r="ED1885" s="49"/>
      <c r="EE1885" s="49"/>
      <c r="EF1885" s="49"/>
      <c r="EG1885" s="49"/>
      <c r="EH1885" s="49"/>
      <c r="EI1885" s="49"/>
      <c r="EJ1885" s="49"/>
      <c r="EK1885" s="49"/>
      <c r="EL1885" s="49"/>
      <c r="EM1885" s="49"/>
      <c r="EN1885" s="49"/>
      <c r="EO1885" s="49"/>
      <c r="EP1885" s="49"/>
      <c r="EQ1885" s="49"/>
      <c r="ER1885" s="49"/>
      <c r="ES1885" s="49"/>
      <c r="ET1885" s="49"/>
      <c r="EU1885" s="49"/>
      <c r="EV1885" s="49"/>
      <c r="EW1885" s="49"/>
      <c r="EX1885" s="49"/>
      <c r="EY1885" s="49"/>
      <c r="EZ1885" s="49"/>
      <c r="FA1885" s="49"/>
      <c r="FB1885" s="49"/>
      <c r="FC1885" s="49"/>
      <c r="FD1885" s="49"/>
      <c r="FE1885" s="49"/>
      <c r="FF1885" s="49"/>
      <c r="FG1885" s="49"/>
      <c r="FH1885" s="49"/>
      <c r="FI1885" s="49"/>
      <c r="FJ1885" s="49"/>
      <c r="FK1885" s="49"/>
      <c r="FL1885" s="49"/>
      <c r="FM1885" s="49"/>
      <c r="FN1885" s="49"/>
      <c r="FO1885" s="49"/>
      <c r="FP1885" s="49"/>
      <c r="FQ1885" s="49"/>
      <c r="FR1885" s="49"/>
      <c r="FS1885" s="49"/>
      <c r="FT1885" s="49"/>
      <c r="FU1885" s="49"/>
      <c r="FV1885" s="49"/>
      <c r="FW1885" s="49"/>
      <c r="FX1885" s="49"/>
      <c r="FY1885" s="49"/>
      <c r="FZ1885" s="49"/>
      <c r="GA1885" s="49"/>
      <c r="GB1885" s="49"/>
      <c r="GC1885" s="49"/>
      <c r="GD1885" s="49"/>
      <c r="GE1885" s="49"/>
      <c r="GF1885" s="49"/>
      <c r="GG1885" s="49"/>
      <c r="GH1885" s="49"/>
      <c r="GI1885" s="49"/>
      <c r="GJ1885" s="49"/>
      <c r="GK1885" s="49"/>
      <c r="GL1885" s="49"/>
      <c r="GM1885" s="49"/>
      <c r="GN1885" s="49"/>
      <c r="GO1885" s="49"/>
      <c r="GP1885" s="49"/>
      <c r="GQ1885" s="49"/>
      <c r="GR1885" s="49"/>
      <c r="GS1885" s="49"/>
      <c r="GT1885" s="49"/>
      <c r="GU1885" s="49"/>
      <c r="GV1885" s="49"/>
      <c r="GW1885" s="49"/>
      <c r="GX1885" s="49"/>
      <c r="GY1885" s="49"/>
      <c r="GZ1885" s="49"/>
      <c r="HA1885" s="49"/>
      <c r="HB1885" s="49"/>
      <c r="HC1885" s="49"/>
      <c r="HD1885" s="49"/>
      <c r="HE1885" s="49"/>
      <c r="HF1885" s="49"/>
      <c r="HG1885" s="49"/>
      <c r="HH1885" s="49"/>
      <c r="HI1885" s="49"/>
      <c r="HJ1885" s="49"/>
      <c r="HK1885" s="49"/>
      <c r="HL1885" s="49"/>
      <c r="HM1885" s="49"/>
      <c r="HN1885" s="49"/>
      <c r="HO1885" s="49"/>
      <c r="HP1885" s="49"/>
      <c r="HQ1885" s="49"/>
      <c r="HR1885" s="49"/>
      <c r="HS1885" s="49"/>
      <c r="HT1885" s="49"/>
      <c r="HU1885" s="49"/>
      <c r="HV1885" s="49"/>
      <c r="HW1885" s="49"/>
      <c r="HX1885" s="49"/>
      <c r="HY1885" s="49"/>
      <c r="HZ1885" s="49"/>
      <c r="IA1885" s="49"/>
      <c r="IB1885" s="49"/>
      <c r="IC1885" s="49"/>
      <c r="ID1885" s="49"/>
      <c r="IE1885" s="49"/>
      <c r="IF1885" s="49"/>
      <c r="IG1885" s="49"/>
      <c r="IH1885" s="49"/>
      <c r="II1885" s="49"/>
      <c r="IJ1885" s="49"/>
      <c r="IK1885" s="49"/>
      <c r="IL1885" s="49"/>
      <c r="IM1885" s="49"/>
      <c r="IN1885" s="49"/>
      <c r="IO1885" s="49"/>
      <c r="IP1885" s="49"/>
      <c r="IQ1885" s="49"/>
      <c r="IR1885" s="49"/>
      <c r="IS1885" s="49"/>
      <c r="IT1885" s="49"/>
      <c r="IU1885" s="49"/>
      <c r="IV1885" s="49"/>
      <c r="IW1885" s="49"/>
      <c r="IX1885" s="49"/>
      <c r="IY1885" s="49"/>
      <c r="IZ1885" s="49"/>
      <c r="JA1885" s="49"/>
      <c r="JB1885" s="49"/>
      <c r="JC1885" s="49"/>
      <c r="JD1885" s="49"/>
      <c r="JE1885" s="49"/>
      <c r="JF1885" s="49"/>
      <c r="JG1885" s="49"/>
      <c r="JH1885" s="49"/>
      <c r="JI1885" s="49"/>
      <c r="JJ1885" s="49"/>
      <c r="JK1885" s="49"/>
      <c r="JL1885" s="49"/>
      <c r="JM1885" s="49"/>
      <c r="JN1885" s="49"/>
      <c r="JO1885" s="49"/>
      <c r="JP1885" s="49"/>
      <c r="JQ1885" s="49"/>
      <c r="JR1885" s="49"/>
      <c r="JS1885" s="49"/>
      <c r="JT1885" s="49"/>
      <c r="JU1885" s="49"/>
      <c r="JV1885" s="49"/>
      <c r="JW1885" s="49"/>
      <c r="JX1885" s="49"/>
      <c r="JY1885" s="49"/>
      <c r="JZ1885" s="49"/>
      <c r="KA1885" s="49"/>
      <c r="KB1885" s="49"/>
      <c r="KC1885" s="49"/>
      <c r="KD1885" s="49"/>
      <c r="KE1885" s="49"/>
      <c r="KF1885" s="49"/>
      <c r="KG1885" s="49"/>
      <c r="KH1885" s="49"/>
      <c r="KI1885" s="49"/>
      <c r="KJ1885" s="49"/>
      <c r="KK1885" s="49"/>
      <c r="KL1885" s="49"/>
      <c r="KM1885" s="49"/>
      <c r="KN1885" s="49"/>
      <c r="KO1885" s="49"/>
      <c r="KP1885" s="49"/>
      <c r="KQ1885" s="49"/>
      <c r="KR1885" s="49"/>
      <c r="KS1885" s="49"/>
      <c r="KT1885" s="49"/>
      <c r="KU1885" s="49"/>
      <c r="KV1885" s="49"/>
      <c r="KW1885" s="49"/>
      <c r="KX1885" s="49"/>
      <c r="KY1885" s="49"/>
      <c r="KZ1885" s="49"/>
      <c r="LA1885" s="49"/>
      <c r="LB1885" s="49"/>
      <c r="LC1885" s="49"/>
      <c r="LD1885" s="49"/>
      <c r="LE1885" s="49"/>
      <c r="LF1885" s="49"/>
      <c r="LG1885" s="49"/>
      <c r="LH1885" s="49"/>
      <c r="LI1885" s="49"/>
      <c r="LJ1885" s="49"/>
      <c r="LK1885" s="49"/>
    </row>
    <row r="1886" spans="1:323" s="36" customFormat="1" ht="14.25" customHeight="1">
      <c r="A1886" s="54">
        <v>1729</v>
      </c>
      <c r="B1886" s="23">
        <v>155</v>
      </c>
      <c r="C1886" s="23" t="s">
        <v>33</v>
      </c>
      <c r="D1886" s="32" t="s">
        <v>6966</v>
      </c>
      <c r="E1886" s="23" t="s">
        <v>3076</v>
      </c>
      <c r="F1886" s="23" t="s">
        <v>6967</v>
      </c>
      <c r="G1886" s="23" t="s">
        <v>36</v>
      </c>
      <c r="H1886" s="25">
        <v>10</v>
      </c>
      <c r="I1886" s="25">
        <v>4700</v>
      </c>
      <c r="J1886" s="26">
        <v>10</v>
      </c>
      <c r="K1886" s="26">
        <v>47000</v>
      </c>
      <c r="L1886" s="27">
        <v>60</v>
      </c>
      <c r="M1886" s="27">
        <v>2</v>
      </c>
      <c r="N1886" s="27">
        <v>10</v>
      </c>
      <c r="O1886" s="27">
        <v>0</v>
      </c>
      <c r="P1886" s="27">
        <v>72</v>
      </c>
      <c r="Q1886" s="55"/>
      <c r="R1886" s="27">
        <f t="shared" si="207"/>
        <v>0</v>
      </c>
      <c r="S1886" s="56" t="str">
        <f t="shared" si="210"/>
        <v>×</v>
      </c>
      <c r="T1886" s="56" t="str">
        <f t="shared" si="211"/>
        <v>×</v>
      </c>
      <c r="U1886" s="56" t="str">
        <f t="shared" si="212"/>
        <v>×</v>
      </c>
      <c r="V1886" s="57" t="str">
        <f t="shared" si="208"/>
        <v/>
      </c>
      <c r="W1886" s="58">
        <f t="shared" si="206"/>
        <v>0</v>
      </c>
      <c r="X1886" s="54">
        <f t="shared" si="209"/>
        <v>155</v>
      </c>
      <c r="Y1886" s="59"/>
      <c r="Z1886" s="42"/>
      <c r="AA1886" s="42"/>
      <c r="AB1886" s="42"/>
      <c r="AC1886" s="42"/>
      <c r="AD1886" s="42"/>
      <c r="AE1886" s="42"/>
      <c r="AF1886" s="42"/>
      <c r="AG1886" s="42"/>
      <c r="AH1886" s="42"/>
      <c r="AI1886" s="42"/>
      <c r="AJ1886" s="42"/>
      <c r="AK1886" s="42"/>
      <c r="AL1886" s="42"/>
      <c r="AM1886" s="42"/>
      <c r="AN1886" s="42"/>
      <c r="AO1886" s="42"/>
      <c r="AP1886" s="42"/>
      <c r="AQ1886" s="42"/>
      <c r="AR1886" s="42"/>
      <c r="AS1886" s="49"/>
      <c r="AT1886" s="49"/>
      <c r="AU1886" s="49"/>
      <c r="AV1886" s="49"/>
      <c r="AW1886" s="49"/>
      <c r="AX1886" s="49"/>
      <c r="AY1886" s="49"/>
      <c r="AZ1886" s="49"/>
      <c r="BA1886" s="49"/>
      <c r="BB1886" s="49"/>
      <c r="BC1886" s="49"/>
      <c r="BD1886" s="49"/>
      <c r="BE1886" s="49"/>
      <c r="BF1886" s="49"/>
      <c r="BG1886" s="49"/>
      <c r="BH1886" s="49"/>
      <c r="BI1886" s="49"/>
      <c r="BJ1886" s="49"/>
      <c r="BK1886" s="49"/>
      <c r="BL1886" s="49"/>
      <c r="BM1886" s="49"/>
      <c r="BN1886" s="49"/>
      <c r="BO1886" s="49"/>
      <c r="BP1886" s="49"/>
      <c r="BQ1886" s="49"/>
      <c r="BR1886" s="49"/>
      <c r="BS1886" s="49"/>
      <c r="BT1886" s="49"/>
      <c r="BU1886" s="49"/>
      <c r="BV1886" s="49"/>
      <c r="BW1886" s="49"/>
      <c r="BX1886" s="49"/>
      <c r="BY1886" s="49"/>
      <c r="BZ1886" s="49"/>
      <c r="CA1886" s="49"/>
      <c r="CB1886" s="49"/>
      <c r="CC1886" s="49"/>
      <c r="CD1886" s="49"/>
      <c r="CE1886" s="49"/>
      <c r="CF1886" s="49"/>
      <c r="CG1886" s="49"/>
      <c r="CH1886" s="49"/>
      <c r="CI1886" s="49"/>
      <c r="CJ1886" s="49"/>
      <c r="CK1886" s="49"/>
      <c r="CL1886" s="49"/>
      <c r="CM1886" s="49"/>
      <c r="CN1886" s="49"/>
      <c r="CO1886" s="49"/>
      <c r="CP1886" s="49"/>
      <c r="CQ1886" s="49"/>
      <c r="CR1886" s="49"/>
      <c r="CS1886" s="49"/>
      <c r="CT1886" s="49"/>
      <c r="CU1886" s="49"/>
      <c r="CV1886" s="49"/>
      <c r="CW1886" s="49"/>
      <c r="CX1886" s="49"/>
      <c r="CY1886" s="49"/>
      <c r="CZ1886" s="49"/>
      <c r="DA1886" s="49"/>
      <c r="DB1886" s="49"/>
      <c r="DC1886" s="49"/>
      <c r="DD1886" s="49"/>
      <c r="DE1886" s="49"/>
      <c r="DF1886" s="49"/>
      <c r="DG1886" s="49"/>
      <c r="DH1886" s="49"/>
      <c r="DI1886" s="49"/>
      <c r="DJ1886" s="49"/>
      <c r="DK1886" s="49"/>
      <c r="DL1886" s="49"/>
      <c r="DM1886" s="49"/>
      <c r="DN1886" s="49"/>
      <c r="DO1886" s="49"/>
      <c r="DP1886" s="49"/>
      <c r="DQ1886" s="49"/>
      <c r="DR1886" s="49"/>
      <c r="DS1886" s="49"/>
      <c r="DT1886" s="49"/>
      <c r="DU1886" s="49"/>
      <c r="DV1886" s="49"/>
      <c r="DW1886" s="49"/>
      <c r="DX1886" s="49"/>
      <c r="DY1886" s="49"/>
      <c r="DZ1886" s="49"/>
      <c r="EA1886" s="49"/>
      <c r="EB1886" s="49"/>
      <c r="EC1886" s="49"/>
      <c r="ED1886" s="49"/>
      <c r="EE1886" s="49"/>
      <c r="EF1886" s="49"/>
      <c r="EG1886" s="49"/>
      <c r="EH1886" s="49"/>
      <c r="EI1886" s="49"/>
      <c r="EJ1886" s="49"/>
      <c r="EK1886" s="49"/>
      <c r="EL1886" s="49"/>
      <c r="EM1886" s="49"/>
      <c r="EN1886" s="49"/>
      <c r="EO1886" s="49"/>
      <c r="EP1886" s="49"/>
      <c r="EQ1886" s="49"/>
      <c r="ER1886" s="49"/>
      <c r="ES1886" s="49"/>
      <c r="ET1886" s="49"/>
      <c r="EU1886" s="49"/>
      <c r="EV1886" s="49"/>
      <c r="EW1886" s="49"/>
      <c r="EX1886" s="49"/>
      <c r="EY1886" s="49"/>
      <c r="EZ1886" s="49"/>
      <c r="FA1886" s="49"/>
      <c r="FB1886" s="49"/>
      <c r="FC1886" s="49"/>
      <c r="FD1886" s="49"/>
      <c r="FE1886" s="49"/>
      <c r="FF1886" s="49"/>
      <c r="FG1886" s="49"/>
      <c r="FH1886" s="49"/>
      <c r="FI1886" s="49"/>
      <c r="FJ1886" s="49"/>
      <c r="FK1886" s="49"/>
      <c r="FL1886" s="49"/>
      <c r="FM1886" s="49"/>
      <c r="FN1886" s="49"/>
      <c r="FO1886" s="49"/>
      <c r="FP1886" s="49"/>
      <c r="FQ1886" s="49"/>
      <c r="FR1886" s="49"/>
      <c r="FS1886" s="49"/>
      <c r="FT1886" s="49"/>
      <c r="FU1886" s="49"/>
      <c r="FV1886" s="49"/>
      <c r="FW1886" s="49"/>
      <c r="FX1886" s="49"/>
      <c r="FY1886" s="49"/>
      <c r="FZ1886" s="49"/>
      <c r="GA1886" s="49"/>
      <c r="GB1886" s="49"/>
      <c r="GC1886" s="49"/>
      <c r="GD1886" s="49"/>
      <c r="GE1886" s="49"/>
      <c r="GF1886" s="49"/>
      <c r="GG1886" s="49"/>
      <c r="GH1886" s="49"/>
      <c r="GI1886" s="49"/>
      <c r="GJ1886" s="49"/>
      <c r="GK1886" s="49"/>
      <c r="GL1886" s="49"/>
      <c r="GM1886" s="49"/>
      <c r="GN1886" s="49"/>
      <c r="GO1886" s="49"/>
      <c r="GP1886" s="49"/>
      <c r="GQ1886" s="49"/>
      <c r="GR1886" s="49"/>
      <c r="GS1886" s="49"/>
      <c r="GT1886" s="49"/>
      <c r="GU1886" s="49"/>
      <c r="GV1886" s="49"/>
      <c r="GW1886" s="49"/>
      <c r="GX1886" s="49"/>
      <c r="GY1886" s="49"/>
      <c r="GZ1886" s="49"/>
      <c r="HA1886" s="49"/>
      <c r="HB1886" s="49"/>
      <c r="HC1886" s="49"/>
      <c r="HD1886" s="49"/>
      <c r="HE1886" s="49"/>
      <c r="HF1886" s="49"/>
      <c r="HG1886" s="49"/>
      <c r="HH1886" s="49"/>
      <c r="HI1886" s="49"/>
      <c r="HJ1886" s="49"/>
      <c r="HK1886" s="49"/>
      <c r="HL1886" s="49"/>
      <c r="HM1886" s="49"/>
      <c r="HN1886" s="49"/>
      <c r="HO1886" s="49"/>
      <c r="HP1886" s="49"/>
      <c r="HQ1886" s="49"/>
      <c r="HR1886" s="49"/>
      <c r="HS1886" s="49"/>
      <c r="HT1886" s="49"/>
      <c r="HU1886" s="49"/>
      <c r="HV1886" s="49"/>
      <c r="HW1886" s="49"/>
      <c r="HX1886" s="49"/>
      <c r="HY1886" s="49"/>
      <c r="HZ1886" s="49"/>
      <c r="IA1886" s="49"/>
      <c r="IB1886" s="49"/>
      <c r="IC1886" s="49"/>
      <c r="ID1886" s="49"/>
      <c r="IE1886" s="49"/>
      <c r="IF1886" s="49"/>
      <c r="IG1886" s="49"/>
      <c r="IH1886" s="49"/>
      <c r="II1886" s="49"/>
      <c r="IJ1886" s="49"/>
      <c r="IK1886" s="49"/>
      <c r="IL1886" s="49"/>
      <c r="IM1886" s="49"/>
      <c r="IN1886" s="49"/>
      <c r="IO1886" s="49"/>
      <c r="IP1886" s="49"/>
      <c r="IQ1886" s="49"/>
      <c r="IR1886" s="49"/>
      <c r="IS1886" s="49"/>
      <c r="IT1886" s="49"/>
      <c r="IU1886" s="49"/>
      <c r="IV1886" s="49"/>
      <c r="IW1886" s="49"/>
      <c r="IX1886" s="49"/>
      <c r="IY1886" s="49"/>
      <c r="IZ1886" s="49"/>
      <c r="JA1886" s="49"/>
      <c r="JB1886" s="49"/>
      <c r="JC1886" s="49"/>
      <c r="JD1886" s="49"/>
      <c r="JE1886" s="49"/>
      <c r="JF1886" s="49"/>
      <c r="JG1886" s="49"/>
      <c r="JH1886" s="49"/>
      <c r="JI1886" s="49"/>
      <c r="JJ1886" s="49"/>
      <c r="JK1886" s="49"/>
      <c r="JL1886" s="49"/>
      <c r="JM1886" s="49"/>
      <c r="JN1886" s="49"/>
      <c r="JO1886" s="49"/>
      <c r="JP1886" s="49"/>
      <c r="JQ1886" s="49"/>
      <c r="JR1886" s="49"/>
      <c r="JS1886" s="49"/>
      <c r="JT1886" s="49"/>
      <c r="JU1886" s="49"/>
      <c r="JV1886" s="49"/>
      <c r="JW1886" s="49"/>
      <c r="JX1886" s="49"/>
      <c r="JY1886" s="49"/>
      <c r="JZ1886" s="49"/>
      <c r="KA1886" s="49"/>
      <c r="KB1886" s="49"/>
      <c r="KC1886" s="49"/>
      <c r="KD1886" s="49"/>
      <c r="KE1886" s="49"/>
      <c r="KF1886" s="49"/>
      <c r="KG1886" s="49"/>
      <c r="KH1886" s="49"/>
      <c r="KI1886" s="49"/>
      <c r="KJ1886" s="49"/>
      <c r="KK1886" s="49"/>
      <c r="KL1886" s="49"/>
      <c r="KM1886" s="49"/>
      <c r="KN1886" s="49"/>
      <c r="KO1886" s="49"/>
      <c r="KP1886" s="49"/>
      <c r="KQ1886" s="49"/>
      <c r="KR1886" s="49"/>
      <c r="KS1886" s="49"/>
      <c r="KT1886" s="49"/>
      <c r="KU1886" s="49"/>
      <c r="KV1886" s="49"/>
      <c r="KW1886" s="49"/>
      <c r="KX1886" s="49"/>
      <c r="KY1886" s="49"/>
      <c r="KZ1886" s="49"/>
      <c r="LA1886" s="49"/>
      <c r="LB1886" s="49"/>
      <c r="LC1886" s="49"/>
      <c r="LD1886" s="49"/>
      <c r="LE1886" s="49"/>
      <c r="LF1886" s="49"/>
      <c r="LG1886" s="49"/>
      <c r="LH1886" s="49"/>
      <c r="LI1886" s="49"/>
      <c r="LJ1886" s="49"/>
      <c r="LK1886" s="49"/>
    </row>
    <row r="1887" spans="1:323" s="36" customFormat="1" ht="14.25" customHeight="1">
      <c r="A1887" s="54">
        <v>1730</v>
      </c>
      <c r="B1887" s="23">
        <v>155</v>
      </c>
      <c r="C1887" s="23" t="s">
        <v>33</v>
      </c>
      <c r="D1887" s="32" t="s">
        <v>5548</v>
      </c>
      <c r="E1887" s="23" t="s">
        <v>3076</v>
      </c>
      <c r="F1887" s="23" t="s">
        <v>6968</v>
      </c>
      <c r="G1887" s="23" t="s">
        <v>179</v>
      </c>
      <c r="H1887" s="25">
        <v>10</v>
      </c>
      <c r="I1887" s="25">
        <v>522</v>
      </c>
      <c r="J1887" s="26">
        <v>10</v>
      </c>
      <c r="K1887" s="26">
        <v>5220</v>
      </c>
      <c r="L1887" s="27">
        <v>300</v>
      </c>
      <c r="M1887" s="27">
        <v>120</v>
      </c>
      <c r="N1887" s="27">
        <v>0</v>
      </c>
      <c r="O1887" s="27">
        <v>20</v>
      </c>
      <c r="P1887" s="27">
        <v>440</v>
      </c>
      <c r="Q1887" s="55"/>
      <c r="R1887" s="27">
        <f t="shared" si="207"/>
        <v>0</v>
      </c>
      <c r="S1887" s="56" t="str">
        <f t="shared" si="210"/>
        <v>×</v>
      </c>
      <c r="T1887" s="56" t="str">
        <f t="shared" si="211"/>
        <v>×</v>
      </c>
      <c r="U1887" s="56" t="str">
        <f t="shared" si="212"/>
        <v>×</v>
      </c>
      <c r="V1887" s="57" t="str">
        <f t="shared" si="208"/>
        <v/>
      </c>
      <c r="W1887" s="58">
        <f t="shared" si="206"/>
        <v>0</v>
      </c>
      <c r="X1887" s="54">
        <f t="shared" si="209"/>
        <v>155</v>
      </c>
      <c r="Y1887" s="59"/>
      <c r="Z1887" s="42"/>
      <c r="AA1887" s="42"/>
      <c r="AB1887" s="42"/>
      <c r="AC1887" s="42"/>
      <c r="AD1887" s="42"/>
      <c r="AE1887" s="42"/>
      <c r="AF1887" s="42"/>
      <c r="AG1887" s="42"/>
      <c r="AH1887" s="42"/>
      <c r="AI1887" s="42"/>
      <c r="AJ1887" s="42"/>
      <c r="AK1887" s="42"/>
      <c r="AL1887" s="42"/>
      <c r="AM1887" s="42"/>
      <c r="AN1887" s="42"/>
      <c r="AO1887" s="42"/>
      <c r="AP1887" s="42"/>
      <c r="AQ1887" s="42"/>
      <c r="AR1887" s="42"/>
      <c r="AS1887" s="49"/>
      <c r="AT1887" s="49"/>
      <c r="AU1887" s="49"/>
      <c r="AV1887" s="49"/>
      <c r="AW1887" s="49"/>
      <c r="AX1887" s="49"/>
      <c r="AY1887" s="49"/>
      <c r="AZ1887" s="49"/>
      <c r="BA1887" s="49"/>
      <c r="BB1887" s="49"/>
      <c r="BC1887" s="49"/>
      <c r="BD1887" s="49"/>
      <c r="BE1887" s="49"/>
      <c r="BF1887" s="49"/>
      <c r="BG1887" s="49"/>
      <c r="BH1887" s="49"/>
      <c r="BI1887" s="49"/>
      <c r="BJ1887" s="49"/>
      <c r="BK1887" s="49"/>
      <c r="BL1887" s="49"/>
      <c r="BM1887" s="49"/>
      <c r="BN1887" s="49"/>
      <c r="BO1887" s="49"/>
      <c r="BP1887" s="49"/>
      <c r="BQ1887" s="49"/>
      <c r="BR1887" s="49"/>
      <c r="BS1887" s="49"/>
      <c r="BT1887" s="49"/>
      <c r="BU1887" s="49"/>
      <c r="BV1887" s="49"/>
      <c r="BW1887" s="49"/>
      <c r="BX1887" s="49"/>
      <c r="BY1887" s="49"/>
      <c r="BZ1887" s="49"/>
      <c r="CA1887" s="49"/>
      <c r="CB1887" s="49"/>
      <c r="CC1887" s="49"/>
      <c r="CD1887" s="49"/>
      <c r="CE1887" s="49"/>
      <c r="CF1887" s="49"/>
      <c r="CG1887" s="49"/>
      <c r="CH1887" s="49"/>
      <c r="CI1887" s="49"/>
      <c r="CJ1887" s="49"/>
      <c r="CK1887" s="49"/>
      <c r="CL1887" s="49"/>
      <c r="CM1887" s="49"/>
      <c r="CN1887" s="49"/>
      <c r="CO1887" s="49"/>
      <c r="CP1887" s="49"/>
      <c r="CQ1887" s="49"/>
      <c r="CR1887" s="49"/>
      <c r="CS1887" s="49"/>
      <c r="CT1887" s="49"/>
      <c r="CU1887" s="49"/>
      <c r="CV1887" s="49"/>
      <c r="CW1887" s="49"/>
      <c r="CX1887" s="49"/>
      <c r="CY1887" s="49"/>
      <c r="CZ1887" s="49"/>
      <c r="DA1887" s="49"/>
      <c r="DB1887" s="49"/>
      <c r="DC1887" s="49"/>
      <c r="DD1887" s="49"/>
      <c r="DE1887" s="49"/>
      <c r="DF1887" s="49"/>
      <c r="DG1887" s="49"/>
      <c r="DH1887" s="49"/>
      <c r="DI1887" s="49"/>
      <c r="DJ1887" s="49"/>
      <c r="DK1887" s="49"/>
      <c r="DL1887" s="49"/>
      <c r="DM1887" s="49"/>
      <c r="DN1887" s="49"/>
      <c r="DO1887" s="49"/>
      <c r="DP1887" s="49"/>
      <c r="DQ1887" s="49"/>
      <c r="DR1887" s="49"/>
      <c r="DS1887" s="49"/>
      <c r="DT1887" s="49"/>
      <c r="DU1887" s="49"/>
      <c r="DV1887" s="49"/>
      <c r="DW1887" s="49"/>
      <c r="DX1887" s="49"/>
      <c r="DY1887" s="49"/>
      <c r="DZ1887" s="49"/>
      <c r="EA1887" s="49"/>
      <c r="EB1887" s="49"/>
      <c r="EC1887" s="49"/>
      <c r="ED1887" s="49"/>
      <c r="EE1887" s="49"/>
      <c r="EF1887" s="49"/>
      <c r="EG1887" s="49"/>
      <c r="EH1887" s="49"/>
      <c r="EI1887" s="49"/>
      <c r="EJ1887" s="49"/>
      <c r="EK1887" s="49"/>
      <c r="EL1887" s="49"/>
      <c r="EM1887" s="49"/>
      <c r="EN1887" s="49"/>
      <c r="EO1887" s="49"/>
      <c r="EP1887" s="49"/>
      <c r="EQ1887" s="49"/>
      <c r="ER1887" s="49"/>
      <c r="ES1887" s="49"/>
      <c r="ET1887" s="49"/>
      <c r="EU1887" s="49"/>
      <c r="EV1887" s="49"/>
      <c r="EW1887" s="49"/>
      <c r="EX1887" s="49"/>
      <c r="EY1887" s="49"/>
      <c r="EZ1887" s="49"/>
      <c r="FA1887" s="49"/>
      <c r="FB1887" s="49"/>
      <c r="FC1887" s="49"/>
      <c r="FD1887" s="49"/>
      <c r="FE1887" s="49"/>
      <c r="FF1887" s="49"/>
      <c r="FG1887" s="49"/>
      <c r="FH1887" s="49"/>
      <c r="FI1887" s="49"/>
      <c r="FJ1887" s="49"/>
      <c r="FK1887" s="49"/>
      <c r="FL1887" s="49"/>
      <c r="FM1887" s="49"/>
      <c r="FN1887" s="49"/>
      <c r="FO1887" s="49"/>
      <c r="FP1887" s="49"/>
      <c r="FQ1887" s="49"/>
      <c r="FR1887" s="49"/>
      <c r="FS1887" s="49"/>
      <c r="FT1887" s="49"/>
      <c r="FU1887" s="49"/>
      <c r="FV1887" s="49"/>
      <c r="FW1887" s="49"/>
      <c r="FX1887" s="49"/>
      <c r="FY1887" s="49"/>
      <c r="FZ1887" s="49"/>
      <c r="GA1887" s="49"/>
      <c r="GB1887" s="49"/>
      <c r="GC1887" s="49"/>
      <c r="GD1887" s="49"/>
      <c r="GE1887" s="49"/>
      <c r="GF1887" s="49"/>
      <c r="GG1887" s="49"/>
      <c r="GH1887" s="49"/>
      <c r="GI1887" s="49"/>
      <c r="GJ1887" s="49"/>
      <c r="GK1887" s="49"/>
      <c r="GL1887" s="49"/>
      <c r="GM1887" s="49"/>
      <c r="GN1887" s="49"/>
      <c r="GO1887" s="49"/>
      <c r="GP1887" s="49"/>
      <c r="GQ1887" s="49"/>
      <c r="GR1887" s="49"/>
      <c r="GS1887" s="49"/>
      <c r="GT1887" s="49"/>
      <c r="GU1887" s="49"/>
      <c r="GV1887" s="49"/>
      <c r="GW1887" s="49"/>
      <c r="GX1887" s="49"/>
      <c r="GY1887" s="49"/>
      <c r="GZ1887" s="49"/>
      <c r="HA1887" s="49"/>
      <c r="HB1887" s="49"/>
      <c r="HC1887" s="49"/>
      <c r="HD1887" s="49"/>
      <c r="HE1887" s="49"/>
      <c r="HF1887" s="49"/>
      <c r="HG1887" s="49"/>
      <c r="HH1887" s="49"/>
      <c r="HI1887" s="49"/>
      <c r="HJ1887" s="49"/>
      <c r="HK1887" s="49"/>
      <c r="HL1887" s="49"/>
      <c r="HM1887" s="49"/>
      <c r="HN1887" s="49"/>
      <c r="HO1887" s="49"/>
      <c r="HP1887" s="49"/>
      <c r="HQ1887" s="49"/>
      <c r="HR1887" s="49"/>
      <c r="HS1887" s="49"/>
      <c r="HT1887" s="49"/>
      <c r="HU1887" s="49"/>
      <c r="HV1887" s="49"/>
      <c r="HW1887" s="49"/>
      <c r="HX1887" s="49"/>
      <c r="HY1887" s="49"/>
      <c r="HZ1887" s="49"/>
      <c r="IA1887" s="49"/>
      <c r="IB1887" s="49"/>
      <c r="IC1887" s="49"/>
      <c r="ID1887" s="49"/>
      <c r="IE1887" s="49"/>
      <c r="IF1887" s="49"/>
      <c r="IG1887" s="49"/>
      <c r="IH1887" s="49"/>
      <c r="II1887" s="49"/>
      <c r="IJ1887" s="49"/>
      <c r="IK1887" s="49"/>
      <c r="IL1887" s="49"/>
      <c r="IM1887" s="49"/>
      <c r="IN1887" s="49"/>
      <c r="IO1887" s="49"/>
      <c r="IP1887" s="49"/>
      <c r="IQ1887" s="49"/>
      <c r="IR1887" s="49"/>
      <c r="IS1887" s="49"/>
      <c r="IT1887" s="49"/>
      <c r="IU1887" s="49"/>
      <c r="IV1887" s="49"/>
      <c r="IW1887" s="49"/>
      <c r="IX1887" s="49"/>
      <c r="IY1887" s="49"/>
      <c r="IZ1887" s="49"/>
      <c r="JA1887" s="49"/>
      <c r="JB1887" s="49"/>
      <c r="JC1887" s="49"/>
      <c r="JD1887" s="49"/>
      <c r="JE1887" s="49"/>
      <c r="JF1887" s="49"/>
      <c r="JG1887" s="49"/>
      <c r="JH1887" s="49"/>
      <c r="JI1887" s="49"/>
      <c r="JJ1887" s="49"/>
      <c r="JK1887" s="49"/>
      <c r="JL1887" s="49"/>
      <c r="JM1887" s="49"/>
      <c r="JN1887" s="49"/>
      <c r="JO1887" s="49"/>
      <c r="JP1887" s="49"/>
      <c r="JQ1887" s="49"/>
      <c r="JR1887" s="49"/>
      <c r="JS1887" s="49"/>
      <c r="JT1887" s="49"/>
      <c r="JU1887" s="49"/>
      <c r="JV1887" s="49"/>
      <c r="JW1887" s="49"/>
      <c r="JX1887" s="49"/>
      <c r="JY1887" s="49"/>
      <c r="JZ1887" s="49"/>
      <c r="KA1887" s="49"/>
      <c r="KB1887" s="49"/>
      <c r="KC1887" s="49"/>
      <c r="KD1887" s="49"/>
      <c r="KE1887" s="49"/>
      <c r="KF1887" s="49"/>
      <c r="KG1887" s="49"/>
      <c r="KH1887" s="49"/>
      <c r="KI1887" s="49"/>
      <c r="KJ1887" s="49"/>
      <c r="KK1887" s="49"/>
      <c r="KL1887" s="49"/>
      <c r="KM1887" s="49"/>
      <c r="KN1887" s="49"/>
      <c r="KO1887" s="49"/>
      <c r="KP1887" s="49"/>
      <c r="KQ1887" s="49"/>
      <c r="KR1887" s="49"/>
      <c r="KS1887" s="49"/>
      <c r="KT1887" s="49"/>
      <c r="KU1887" s="49"/>
      <c r="KV1887" s="49"/>
      <c r="KW1887" s="49"/>
      <c r="KX1887" s="49"/>
      <c r="KY1887" s="49"/>
      <c r="KZ1887" s="49"/>
      <c r="LA1887" s="49"/>
      <c r="LB1887" s="49"/>
      <c r="LC1887" s="49"/>
      <c r="LD1887" s="49"/>
      <c r="LE1887" s="49"/>
      <c r="LF1887" s="49"/>
      <c r="LG1887" s="49"/>
      <c r="LH1887" s="49"/>
      <c r="LI1887" s="49"/>
      <c r="LJ1887" s="49"/>
      <c r="LK1887" s="49"/>
    </row>
    <row r="1888" spans="1:323" s="36" customFormat="1" ht="14.25" customHeight="1">
      <c r="A1888" s="60" t="s">
        <v>6036</v>
      </c>
      <c r="B1888" s="61"/>
      <c r="C1888" s="61"/>
      <c r="D1888" s="62"/>
      <c r="E1888" s="61"/>
      <c r="F1888" s="61"/>
      <c r="G1888" s="61"/>
      <c r="H1888" s="63"/>
      <c r="I1888" s="63"/>
      <c r="J1888" s="64"/>
      <c r="K1888" s="64"/>
      <c r="L1888" s="65"/>
      <c r="M1888" s="65"/>
      <c r="N1888" s="65"/>
      <c r="O1888" s="65"/>
      <c r="P1888" s="65"/>
      <c r="Q1888" s="66" t="str">
        <f>CONCATENATE("項番",B1887," 計")</f>
        <v>項番155 計</v>
      </c>
      <c r="R1888" s="67">
        <f>SUMIF(B:B,B1887,R:R)</f>
        <v>0</v>
      </c>
      <c r="S1888" s="68">
        <f>COUNTIFS($B:$B,$B1887,S:S,"○")</f>
        <v>0</v>
      </c>
      <c r="T1888" s="67"/>
      <c r="U1888" s="67"/>
      <c r="V1888" s="69" t="str">
        <f>IF(S1888=0,"",IF(COUNTIF(B:B,X1888)=S1888,"","この項番で見積単価（税別）が入力されていない品目があります"))</f>
        <v/>
      </c>
      <c r="W1888" s="70">
        <f t="shared" si="206"/>
        <v>0</v>
      </c>
      <c r="X1888" s="60">
        <f>B1887</f>
        <v>155</v>
      </c>
      <c r="Y1888" s="71" t="s">
        <v>293</v>
      </c>
      <c r="Z1888" s="42"/>
      <c r="AA1888" s="42"/>
      <c r="AB1888" s="42"/>
      <c r="AC1888" s="42"/>
      <c r="AD1888" s="42"/>
      <c r="AE1888" s="42"/>
      <c r="AF1888" s="42"/>
      <c r="AG1888" s="42"/>
      <c r="AH1888" s="42"/>
      <c r="AI1888" s="42"/>
      <c r="AJ1888" s="42"/>
      <c r="AK1888" s="42"/>
      <c r="AL1888" s="42"/>
      <c r="AM1888" s="42"/>
      <c r="AN1888" s="42"/>
      <c r="AO1888" s="42"/>
      <c r="AP1888" s="42"/>
      <c r="AQ1888" s="42"/>
      <c r="AR1888" s="42"/>
      <c r="AS1888" s="49"/>
      <c r="AT1888" s="49"/>
      <c r="AU1888" s="49"/>
      <c r="AV1888" s="49"/>
      <c r="AW1888" s="49"/>
      <c r="AX1888" s="49"/>
      <c r="AY1888" s="49"/>
      <c r="AZ1888" s="49"/>
      <c r="BA1888" s="49"/>
      <c r="BB1888" s="49"/>
      <c r="BC1888" s="49"/>
      <c r="BD1888" s="49"/>
      <c r="BE1888" s="49"/>
      <c r="BF1888" s="49"/>
      <c r="BG1888" s="49"/>
      <c r="BH1888" s="49"/>
      <c r="BI1888" s="49"/>
      <c r="BJ1888" s="49"/>
      <c r="BK1888" s="49"/>
      <c r="BL1888" s="49"/>
      <c r="BM1888" s="49"/>
      <c r="BN1888" s="49"/>
      <c r="BO1888" s="49"/>
      <c r="BP1888" s="49"/>
      <c r="BQ1888" s="49"/>
      <c r="BR1888" s="49"/>
      <c r="BS1888" s="49"/>
      <c r="BT1888" s="49"/>
      <c r="BU1888" s="49"/>
      <c r="BV1888" s="49"/>
      <c r="BW1888" s="49"/>
      <c r="BX1888" s="49"/>
      <c r="BY1888" s="49"/>
      <c r="BZ1888" s="49"/>
      <c r="CA1888" s="49"/>
      <c r="CB1888" s="49"/>
      <c r="CC1888" s="49"/>
      <c r="CD1888" s="49"/>
      <c r="CE1888" s="49"/>
      <c r="CF1888" s="49"/>
      <c r="CG1888" s="49"/>
      <c r="CH1888" s="49"/>
      <c r="CI1888" s="49"/>
      <c r="CJ1888" s="49"/>
      <c r="CK1888" s="49"/>
      <c r="CL1888" s="49"/>
      <c r="CM1888" s="49"/>
      <c r="CN1888" s="49"/>
      <c r="CO1888" s="49"/>
      <c r="CP1888" s="49"/>
      <c r="CQ1888" s="49"/>
      <c r="CR1888" s="49"/>
      <c r="CS1888" s="49"/>
      <c r="CT1888" s="49"/>
      <c r="CU1888" s="49"/>
      <c r="CV1888" s="49"/>
      <c r="CW1888" s="49"/>
      <c r="CX1888" s="49"/>
      <c r="CY1888" s="49"/>
      <c r="CZ1888" s="49"/>
      <c r="DA1888" s="49"/>
      <c r="DB1888" s="49"/>
      <c r="DC1888" s="49"/>
      <c r="DD1888" s="49"/>
      <c r="DE1888" s="49"/>
      <c r="DF1888" s="49"/>
      <c r="DG1888" s="49"/>
      <c r="DH1888" s="49"/>
      <c r="DI1888" s="49"/>
      <c r="DJ1888" s="49"/>
      <c r="DK1888" s="49"/>
      <c r="DL1888" s="49"/>
      <c r="DM1888" s="49"/>
      <c r="DN1888" s="49"/>
      <c r="DO1888" s="49"/>
      <c r="DP1888" s="49"/>
      <c r="DQ1888" s="49"/>
      <c r="DR1888" s="49"/>
      <c r="DS1888" s="49"/>
      <c r="DT1888" s="49"/>
      <c r="DU1888" s="49"/>
      <c r="DV1888" s="49"/>
      <c r="DW1888" s="49"/>
      <c r="DX1888" s="49"/>
      <c r="DY1888" s="49"/>
      <c r="DZ1888" s="49"/>
      <c r="EA1888" s="49"/>
      <c r="EB1888" s="49"/>
      <c r="EC1888" s="49"/>
      <c r="ED1888" s="49"/>
      <c r="EE1888" s="49"/>
      <c r="EF1888" s="49"/>
      <c r="EG1888" s="49"/>
      <c r="EH1888" s="49"/>
      <c r="EI1888" s="49"/>
      <c r="EJ1888" s="49"/>
      <c r="EK1888" s="49"/>
      <c r="EL1888" s="49"/>
      <c r="EM1888" s="49"/>
      <c r="EN1888" s="49"/>
      <c r="EO1888" s="49"/>
      <c r="EP1888" s="49"/>
      <c r="EQ1888" s="49"/>
      <c r="ER1888" s="49"/>
      <c r="ES1888" s="49"/>
      <c r="ET1888" s="49"/>
      <c r="EU1888" s="49"/>
      <c r="EV1888" s="49"/>
      <c r="EW1888" s="49"/>
      <c r="EX1888" s="49"/>
      <c r="EY1888" s="49"/>
      <c r="EZ1888" s="49"/>
      <c r="FA1888" s="49"/>
      <c r="FB1888" s="49"/>
      <c r="FC1888" s="49"/>
      <c r="FD1888" s="49"/>
      <c r="FE1888" s="49"/>
      <c r="FF1888" s="49"/>
      <c r="FG1888" s="49"/>
      <c r="FH1888" s="49"/>
      <c r="FI1888" s="49"/>
      <c r="FJ1888" s="49"/>
      <c r="FK1888" s="49"/>
      <c r="FL1888" s="49"/>
      <c r="FM1888" s="49"/>
      <c r="FN1888" s="49"/>
      <c r="FO1888" s="49"/>
      <c r="FP1888" s="49"/>
      <c r="FQ1888" s="49"/>
      <c r="FR1888" s="49"/>
      <c r="FS1888" s="49"/>
      <c r="FT1888" s="49"/>
      <c r="FU1888" s="49"/>
      <c r="FV1888" s="49"/>
      <c r="FW1888" s="49"/>
      <c r="FX1888" s="49"/>
      <c r="FY1888" s="49"/>
      <c r="FZ1888" s="49"/>
      <c r="GA1888" s="49"/>
      <c r="GB1888" s="49"/>
      <c r="GC1888" s="49"/>
      <c r="GD1888" s="49"/>
      <c r="GE1888" s="49"/>
      <c r="GF1888" s="49"/>
      <c r="GG1888" s="49"/>
      <c r="GH1888" s="49"/>
      <c r="GI1888" s="49"/>
      <c r="GJ1888" s="49"/>
      <c r="GK1888" s="49"/>
      <c r="GL1888" s="49"/>
      <c r="GM1888" s="49"/>
      <c r="GN1888" s="49"/>
      <c r="GO1888" s="49"/>
      <c r="GP1888" s="49"/>
      <c r="GQ1888" s="49"/>
      <c r="GR1888" s="49"/>
      <c r="GS1888" s="49"/>
      <c r="GT1888" s="49"/>
      <c r="GU1888" s="49"/>
      <c r="GV1888" s="49"/>
      <c r="GW1888" s="49"/>
      <c r="GX1888" s="49"/>
      <c r="GY1888" s="49"/>
      <c r="GZ1888" s="49"/>
      <c r="HA1888" s="49"/>
      <c r="HB1888" s="49"/>
      <c r="HC1888" s="49"/>
      <c r="HD1888" s="49"/>
      <c r="HE1888" s="49"/>
      <c r="HF1888" s="49"/>
      <c r="HG1888" s="49"/>
      <c r="HH1888" s="49"/>
      <c r="HI1888" s="49"/>
      <c r="HJ1888" s="49"/>
      <c r="HK1888" s="49"/>
      <c r="HL1888" s="49"/>
      <c r="HM1888" s="49"/>
      <c r="HN1888" s="49"/>
      <c r="HO1888" s="49"/>
      <c r="HP1888" s="49"/>
      <c r="HQ1888" s="49"/>
      <c r="HR1888" s="49"/>
      <c r="HS1888" s="49"/>
      <c r="HT1888" s="49"/>
      <c r="HU1888" s="49"/>
      <c r="HV1888" s="49"/>
      <c r="HW1888" s="49"/>
      <c r="HX1888" s="49"/>
      <c r="HY1888" s="49"/>
      <c r="HZ1888" s="49"/>
      <c r="IA1888" s="49"/>
      <c r="IB1888" s="49"/>
      <c r="IC1888" s="49"/>
      <c r="ID1888" s="49"/>
      <c r="IE1888" s="49"/>
      <c r="IF1888" s="49"/>
      <c r="IG1888" s="49"/>
      <c r="IH1888" s="49"/>
      <c r="II1888" s="49"/>
      <c r="IJ1888" s="49"/>
      <c r="IK1888" s="49"/>
      <c r="IL1888" s="49"/>
      <c r="IM1888" s="49"/>
      <c r="IN1888" s="49"/>
      <c r="IO1888" s="49"/>
      <c r="IP1888" s="49"/>
      <c r="IQ1888" s="49"/>
      <c r="IR1888" s="49"/>
      <c r="IS1888" s="49"/>
      <c r="IT1888" s="49"/>
      <c r="IU1888" s="49"/>
      <c r="IV1888" s="49"/>
      <c r="IW1888" s="49"/>
      <c r="IX1888" s="49"/>
      <c r="IY1888" s="49"/>
      <c r="IZ1888" s="49"/>
      <c r="JA1888" s="49"/>
      <c r="JB1888" s="49"/>
      <c r="JC1888" s="49"/>
      <c r="JD1888" s="49"/>
      <c r="JE1888" s="49"/>
      <c r="JF1888" s="49"/>
      <c r="JG1888" s="49"/>
      <c r="JH1888" s="49"/>
      <c r="JI1888" s="49"/>
      <c r="JJ1888" s="49"/>
      <c r="JK1888" s="49"/>
      <c r="JL1888" s="49"/>
      <c r="JM1888" s="49"/>
      <c r="JN1888" s="49"/>
      <c r="JO1888" s="49"/>
      <c r="JP1888" s="49"/>
      <c r="JQ1888" s="49"/>
      <c r="JR1888" s="49"/>
      <c r="JS1888" s="49"/>
      <c r="JT1888" s="49"/>
      <c r="JU1888" s="49"/>
      <c r="JV1888" s="49"/>
      <c r="JW1888" s="49"/>
      <c r="JX1888" s="49"/>
      <c r="JY1888" s="49"/>
      <c r="JZ1888" s="49"/>
      <c r="KA1888" s="49"/>
      <c r="KB1888" s="49"/>
      <c r="KC1888" s="49"/>
      <c r="KD1888" s="49"/>
      <c r="KE1888" s="49"/>
      <c r="KF1888" s="49"/>
      <c r="KG1888" s="49"/>
      <c r="KH1888" s="49"/>
      <c r="KI1888" s="49"/>
      <c r="KJ1888" s="49"/>
      <c r="KK1888" s="49"/>
      <c r="KL1888" s="49"/>
      <c r="KM1888" s="49"/>
      <c r="KN1888" s="49"/>
      <c r="KO1888" s="49"/>
      <c r="KP1888" s="49"/>
      <c r="KQ1888" s="49"/>
      <c r="KR1888" s="49"/>
      <c r="KS1888" s="49"/>
      <c r="KT1888" s="49"/>
      <c r="KU1888" s="49"/>
      <c r="KV1888" s="49"/>
      <c r="KW1888" s="49"/>
      <c r="KX1888" s="49"/>
      <c r="KY1888" s="49"/>
      <c r="KZ1888" s="49"/>
      <c r="LA1888" s="49"/>
      <c r="LB1888" s="49"/>
      <c r="LC1888" s="49"/>
      <c r="LD1888" s="49"/>
      <c r="LE1888" s="49"/>
      <c r="LF1888" s="49"/>
      <c r="LG1888" s="49"/>
      <c r="LH1888" s="49"/>
      <c r="LI1888" s="49"/>
      <c r="LJ1888" s="49"/>
      <c r="LK1888" s="49"/>
    </row>
    <row r="1889" spans="1:323" s="36" customFormat="1" ht="14.25" customHeight="1">
      <c r="A1889" s="54">
        <v>1731</v>
      </c>
      <c r="B1889" s="23">
        <v>156</v>
      </c>
      <c r="C1889" s="23" t="s">
        <v>33</v>
      </c>
      <c r="D1889" s="32" t="s">
        <v>5283</v>
      </c>
      <c r="E1889" s="23" t="s">
        <v>163</v>
      </c>
      <c r="F1889" s="23" t="s">
        <v>353</v>
      </c>
      <c r="G1889" s="23" t="s">
        <v>5284</v>
      </c>
      <c r="H1889" s="25">
        <v>600</v>
      </c>
      <c r="I1889" s="25">
        <v>10.5</v>
      </c>
      <c r="J1889" s="26">
        <v>400</v>
      </c>
      <c r="K1889" s="26">
        <v>4200</v>
      </c>
      <c r="L1889" s="27">
        <v>4</v>
      </c>
      <c r="M1889" s="27">
        <v>0</v>
      </c>
      <c r="N1889" s="27">
        <v>0</v>
      </c>
      <c r="O1889" s="27">
        <v>0</v>
      </c>
      <c r="P1889" s="27">
        <v>4</v>
      </c>
      <c r="Q1889" s="55"/>
      <c r="R1889" s="27">
        <f t="shared" si="207"/>
        <v>0</v>
      </c>
      <c r="S1889" s="56" t="str">
        <f t="shared" si="210"/>
        <v>×</v>
      </c>
      <c r="T1889" s="56" t="str">
        <f t="shared" si="211"/>
        <v>×</v>
      </c>
      <c r="U1889" s="56" t="str">
        <f t="shared" si="212"/>
        <v>×</v>
      </c>
      <c r="V1889" s="57" t="str">
        <f t="shared" si="208"/>
        <v/>
      </c>
      <c r="W1889" s="58">
        <f t="shared" si="206"/>
        <v>0</v>
      </c>
      <c r="X1889" s="54">
        <f t="shared" si="209"/>
        <v>156</v>
      </c>
      <c r="Y1889" s="59"/>
      <c r="Z1889" s="42"/>
      <c r="AA1889" s="42"/>
      <c r="AB1889" s="42"/>
      <c r="AC1889" s="42"/>
      <c r="AD1889" s="42"/>
      <c r="AE1889" s="42"/>
      <c r="AF1889" s="42"/>
      <c r="AG1889" s="42"/>
      <c r="AH1889" s="42"/>
      <c r="AI1889" s="42"/>
      <c r="AJ1889" s="42"/>
      <c r="AK1889" s="42"/>
      <c r="AL1889" s="42"/>
      <c r="AM1889" s="42"/>
      <c r="AN1889" s="42"/>
      <c r="AO1889" s="42"/>
      <c r="AP1889" s="42"/>
      <c r="AQ1889" s="42"/>
      <c r="AR1889" s="42"/>
      <c r="AS1889" s="49"/>
      <c r="AT1889" s="49"/>
      <c r="AU1889" s="49"/>
      <c r="AV1889" s="49"/>
      <c r="AW1889" s="49"/>
      <c r="AX1889" s="49"/>
      <c r="AY1889" s="49"/>
      <c r="AZ1889" s="49"/>
      <c r="BA1889" s="49"/>
      <c r="BB1889" s="49"/>
      <c r="BC1889" s="49"/>
      <c r="BD1889" s="49"/>
      <c r="BE1889" s="49"/>
      <c r="BF1889" s="49"/>
      <c r="BG1889" s="49"/>
      <c r="BH1889" s="49"/>
      <c r="BI1889" s="49"/>
      <c r="BJ1889" s="49"/>
      <c r="BK1889" s="49"/>
      <c r="BL1889" s="49"/>
      <c r="BM1889" s="49"/>
      <c r="BN1889" s="49"/>
      <c r="BO1889" s="49"/>
      <c r="BP1889" s="49"/>
      <c r="BQ1889" s="49"/>
      <c r="BR1889" s="49"/>
      <c r="BS1889" s="49"/>
      <c r="BT1889" s="49"/>
      <c r="BU1889" s="49"/>
      <c r="BV1889" s="49"/>
      <c r="BW1889" s="49"/>
      <c r="BX1889" s="49"/>
      <c r="BY1889" s="49"/>
      <c r="BZ1889" s="49"/>
      <c r="CA1889" s="49"/>
      <c r="CB1889" s="49"/>
      <c r="CC1889" s="49"/>
      <c r="CD1889" s="49"/>
      <c r="CE1889" s="49"/>
      <c r="CF1889" s="49"/>
      <c r="CG1889" s="49"/>
      <c r="CH1889" s="49"/>
      <c r="CI1889" s="49"/>
      <c r="CJ1889" s="49"/>
      <c r="CK1889" s="49"/>
      <c r="CL1889" s="49"/>
      <c r="CM1889" s="49"/>
      <c r="CN1889" s="49"/>
      <c r="CO1889" s="49"/>
      <c r="CP1889" s="49"/>
      <c r="CQ1889" s="49"/>
      <c r="CR1889" s="49"/>
      <c r="CS1889" s="49"/>
      <c r="CT1889" s="49"/>
      <c r="CU1889" s="49"/>
      <c r="CV1889" s="49"/>
      <c r="CW1889" s="49"/>
      <c r="CX1889" s="49"/>
      <c r="CY1889" s="49"/>
      <c r="CZ1889" s="49"/>
      <c r="DA1889" s="49"/>
      <c r="DB1889" s="49"/>
      <c r="DC1889" s="49"/>
      <c r="DD1889" s="49"/>
      <c r="DE1889" s="49"/>
      <c r="DF1889" s="49"/>
      <c r="DG1889" s="49"/>
      <c r="DH1889" s="49"/>
      <c r="DI1889" s="49"/>
      <c r="DJ1889" s="49"/>
      <c r="DK1889" s="49"/>
      <c r="DL1889" s="49"/>
      <c r="DM1889" s="49"/>
      <c r="DN1889" s="49"/>
      <c r="DO1889" s="49"/>
      <c r="DP1889" s="49"/>
      <c r="DQ1889" s="49"/>
      <c r="DR1889" s="49"/>
      <c r="DS1889" s="49"/>
      <c r="DT1889" s="49"/>
      <c r="DU1889" s="49"/>
      <c r="DV1889" s="49"/>
      <c r="DW1889" s="49"/>
      <c r="DX1889" s="49"/>
      <c r="DY1889" s="49"/>
      <c r="DZ1889" s="49"/>
      <c r="EA1889" s="49"/>
      <c r="EB1889" s="49"/>
      <c r="EC1889" s="49"/>
      <c r="ED1889" s="49"/>
      <c r="EE1889" s="49"/>
      <c r="EF1889" s="49"/>
      <c r="EG1889" s="49"/>
      <c r="EH1889" s="49"/>
      <c r="EI1889" s="49"/>
      <c r="EJ1889" s="49"/>
      <c r="EK1889" s="49"/>
      <c r="EL1889" s="49"/>
      <c r="EM1889" s="49"/>
      <c r="EN1889" s="49"/>
      <c r="EO1889" s="49"/>
      <c r="EP1889" s="49"/>
      <c r="EQ1889" s="49"/>
      <c r="ER1889" s="49"/>
      <c r="ES1889" s="49"/>
      <c r="ET1889" s="49"/>
      <c r="EU1889" s="49"/>
      <c r="EV1889" s="49"/>
      <c r="EW1889" s="49"/>
      <c r="EX1889" s="49"/>
      <c r="EY1889" s="49"/>
      <c r="EZ1889" s="49"/>
      <c r="FA1889" s="49"/>
      <c r="FB1889" s="49"/>
      <c r="FC1889" s="49"/>
      <c r="FD1889" s="49"/>
      <c r="FE1889" s="49"/>
      <c r="FF1889" s="49"/>
      <c r="FG1889" s="49"/>
      <c r="FH1889" s="49"/>
      <c r="FI1889" s="49"/>
      <c r="FJ1889" s="49"/>
      <c r="FK1889" s="49"/>
      <c r="FL1889" s="49"/>
      <c r="FM1889" s="49"/>
      <c r="FN1889" s="49"/>
      <c r="FO1889" s="49"/>
      <c r="FP1889" s="49"/>
      <c r="FQ1889" s="49"/>
      <c r="FR1889" s="49"/>
      <c r="FS1889" s="49"/>
      <c r="FT1889" s="49"/>
      <c r="FU1889" s="49"/>
      <c r="FV1889" s="49"/>
      <c r="FW1889" s="49"/>
      <c r="FX1889" s="49"/>
      <c r="FY1889" s="49"/>
      <c r="FZ1889" s="49"/>
      <c r="GA1889" s="49"/>
      <c r="GB1889" s="49"/>
      <c r="GC1889" s="49"/>
      <c r="GD1889" s="49"/>
      <c r="GE1889" s="49"/>
      <c r="GF1889" s="49"/>
      <c r="GG1889" s="49"/>
      <c r="GH1889" s="49"/>
      <c r="GI1889" s="49"/>
      <c r="GJ1889" s="49"/>
      <c r="GK1889" s="49"/>
      <c r="GL1889" s="49"/>
      <c r="GM1889" s="49"/>
      <c r="GN1889" s="49"/>
      <c r="GO1889" s="49"/>
      <c r="GP1889" s="49"/>
      <c r="GQ1889" s="49"/>
      <c r="GR1889" s="49"/>
      <c r="GS1889" s="49"/>
      <c r="GT1889" s="49"/>
      <c r="GU1889" s="49"/>
      <c r="GV1889" s="49"/>
      <c r="GW1889" s="49"/>
      <c r="GX1889" s="49"/>
      <c r="GY1889" s="49"/>
      <c r="GZ1889" s="49"/>
      <c r="HA1889" s="49"/>
      <c r="HB1889" s="49"/>
      <c r="HC1889" s="49"/>
      <c r="HD1889" s="49"/>
      <c r="HE1889" s="49"/>
      <c r="HF1889" s="49"/>
      <c r="HG1889" s="49"/>
      <c r="HH1889" s="49"/>
      <c r="HI1889" s="49"/>
      <c r="HJ1889" s="49"/>
      <c r="HK1889" s="49"/>
      <c r="HL1889" s="49"/>
      <c r="HM1889" s="49"/>
      <c r="HN1889" s="49"/>
      <c r="HO1889" s="49"/>
      <c r="HP1889" s="49"/>
      <c r="HQ1889" s="49"/>
      <c r="HR1889" s="49"/>
      <c r="HS1889" s="49"/>
      <c r="HT1889" s="49"/>
      <c r="HU1889" s="49"/>
      <c r="HV1889" s="49"/>
      <c r="HW1889" s="49"/>
      <c r="HX1889" s="49"/>
      <c r="HY1889" s="49"/>
      <c r="HZ1889" s="49"/>
      <c r="IA1889" s="49"/>
      <c r="IB1889" s="49"/>
      <c r="IC1889" s="49"/>
      <c r="ID1889" s="49"/>
      <c r="IE1889" s="49"/>
      <c r="IF1889" s="49"/>
      <c r="IG1889" s="49"/>
      <c r="IH1889" s="49"/>
      <c r="II1889" s="49"/>
      <c r="IJ1889" s="49"/>
      <c r="IK1889" s="49"/>
      <c r="IL1889" s="49"/>
      <c r="IM1889" s="49"/>
      <c r="IN1889" s="49"/>
      <c r="IO1889" s="49"/>
      <c r="IP1889" s="49"/>
      <c r="IQ1889" s="49"/>
      <c r="IR1889" s="49"/>
      <c r="IS1889" s="49"/>
      <c r="IT1889" s="49"/>
      <c r="IU1889" s="49"/>
      <c r="IV1889" s="49"/>
      <c r="IW1889" s="49"/>
      <c r="IX1889" s="49"/>
      <c r="IY1889" s="49"/>
      <c r="IZ1889" s="49"/>
      <c r="JA1889" s="49"/>
      <c r="JB1889" s="49"/>
      <c r="JC1889" s="49"/>
      <c r="JD1889" s="49"/>
      <c r="JE1889" s="49"/>
      <c r="JF1889" s="49"/>
      <c r="JG1889" s="49"/>
      <c r="JH1889" s="49"/>
      <c r="JI1889" s="49"/>
      <c r="JJ1889" s="49"/>
      <c r="JK1889" s="49"/>
      <c r="JL1889" s="49"/>
      <c r="JM1889" s="49"/>
      <c r="JN1889" s="49"/>
      <c r="JO1889" s="49"/>
      <c r="JP1889" s="49"/>
      <c r="JQ1889" s="49"/>
      <c r="JR1889" s="49"/>
      <c r="JS1889" s="49"/>
      <c r="JT1889" s="49"/>
      <c r="JU1889" s="49"/>
      <c r="JV1889" s="49"/>
      <c r="JW1889" s="49"/>
      <c r="JX1889" s="49"/>
      <c r="JY1889" s="49"/>
      <c r="JZ1889" s="49"/>
      <c r="KA1889" s="49"/>
      <c r="KB1889" s="49"/>
      <c r="KC1889" s="49"/>
      <c r="KD1889" s="49"/>
      <c r="KE1889" s="49"/>
      <c r="KF1889" s="49"/>
      <c r="KG1889" s="49"/>
      <c r="KH1889" s="49"/>
      <c r="KI1889" s="49"/>
      <c r="KJ1889" s="49"/>
      <c r="KK1889" s="49"/>
      <c r="KL1889" s="49"/>
      <c r="KM1889" s="49"/>
      <c r="KN1889" s="49"/>
      <c r="KO1889" s="49"/>
      <c r="KP1889" s="49"/>
      <c r="KQ1889" s="49"/>
      <c r="KR1889" s="49"/>
      <c r="KS1889" s="49"/>
      <c r="KT1889" s="49"/>
      <c r="KU1889" s="49"/>
      <c r="KV1889" s="49"/>
      <c r="KW1889" s="49"/>
      <c r="KX1889" s="49"/>
      <c r="KY1889" s="49"/>
      <c r="KZ1889" s="49"/>
      <c r="LA1889" s="49"/>
      <c r="LB1889" s="49"/>
      <c r="LC1889" s="49"/>
      <c r="LD1889" s="49"/>
      <c r="LE1889" s="49"/>
      <c r="LF1889" s="49"/>
      <c r="LG1889" s="49"/>
      <c r="LH1889" s="49"/>
      <c r="LI1889" s="49"/>
      <c r="LJ1889" s="49"/>
      <c r="LK1889" s="49"/>
    </row>
    <row r="1890" spans="1:323" s="36" customFormat="1" ht="14.25" customHeight="1">
      <c r="A1890" s="54">
        <v>1732</v>
      </c>
      <c r="B1890" s="23">
        <v>156</v>
      </c>
      <c r="C1890" s="23" t="s">
        <v>33</v>
      </c>
      <c r="D1890" s="32" t="s">
        <v>287</v>
      </c>
      <c r="E1890" s="23" t="s">
        <v>163</v>
      </c>
      <c r="F1890" s="23" t="s">
        <v>164</v>
      </c>
      <c r="G1890" s="23" t="s">
        <v>59</v>
      </c>
      <c r="H1890" s="25">
        <v>100</v>
      </c>
      <c r="I1890" s="25">
        <v>10.3</v>
      </c>
      <c r="J1890" s="26">
        <v>100</v>
      </c>
      <c r="K1890" s="26">
        <v>1030</v>
      </c>
      <c r="L1890" s="27">
        <v>30</v>
      </c>
      <c r="M1890" s="27">
        <v>0</v>
      </c>
      <c r="N1890" s="27">
        <v>0</v>
      </c>
      <c r="O1890" s="27">
        <v>0</v>
      </c>
      <c r="P1890" s="27">
        <v>30</v>
      </c>
      <c r="Q1890" s="55"/>
      <c r="R1890" s="27">
        <f t="shared" si="207"/>
        <v>0</v>
      </c>
      <c r="S1890" s="56" t="str">
        <f t="shared" si="210"/>
        <v>×</v>
      </c>
      <c r="T1890" s="56" t="str">
        <f t="shared" si="211"/>
        <v>×</v>
      </c>
      <c r="U1890" s="56" t="str">
        <f t="shared" si="212"/>
        <v>×</v>
      </c>
      <c r="V1890" s="57" t="str">
        <f t="shared" si="208"/>
        <v/>
      </c>
      <c r="W1890" s="58">
        <f t="shared" si="206"/>
        <v>0</v>
      </c>
      <c r="X1890" s="54">
        <f t="shared" si="209"/>
        <v>156</v>
      </c>
      <c r="Y1890" s="59"/>
      <c r="Z1890" s="42"/>
      <c r="AA1890" s="42"/>
      <c r="AB1890" s="42"/>
      <c r="AC1890" s="42"/>
      <c r="AD1890" s="42"/>
      <c r="AE1890" s="42"/>
      <c r="AF1890" s="42"/>
      <c r="AG1890" s="42"/>
      <c r="AH1890" s="42"/>
      <c r="AI1890" s="42"/>
      <c r="AJ1890" s="42"/>
      <c r="AK1890" s="42"/>
      <c r="AL1890" s="42"/>
      <c r="AM1890" s="42"/>
      <c r="AN1890" s="42"/>
      <c r="AO1890" s="42"/>
      <c r="AP1890" s="42"/>
      <c r="AQ1890" s="42"/>
      <c r="AR1890" s="42"/>
      <c r="AS1890" s="49"/>
      <c r="AT1890" s="49"/>
      <c r="AU1890" s="49"/>
      <c r="AV1890" s="49"/>
      <c r="AW1890" s="49"/>
      <c r="AX1890" s="49"/>
      <c r="AY1890" s="49"/>
      <c r="AZ1890" s="49"/>
      <c r="BA1890" s="49"/>
      <c r="BB1890" s="49"/>
      <c r="BC1890" s="49"/>
      <c r="BD1890" s="49"/>
      <c r="BE1890" s="49"/>
      <c r="BF1890" s="49"/>
      <c r="BG1890" s="49"/>
      <c r="BH1890" s="49"/>
      <c r="BI1890" s="49"/>
      <c r="BJ1890" s="49"/>
      <c r="BK1890" s="49"/>
      <c r="BL1890" s="49"/>
      <c r="BM1890" s="49"/>
      <c r="BN1890" s="49"/>
      <c r="BO1890" s="49"/>
      <c r="BP1890" s="49"/>
      <c r="BQ1890" s="49"/>
      <c r="BR1890" s="49"/>
      <c r="BS1890" s="49"/>
      <c r="BT1890" s="49"/>
      <c r="BU1890" s="49"/>
      <c r="BV1890" s="49"/>
      <c r="BW1890" s="49"/>
      <c r="BX1890" s="49"/>
      <c r="BY1890" s="49"/>
      <c r="BZ1890" s="49"/>
      <c r="CA1890" s="49"/>
      <c r="CB1890" s="49"/>
      <c r="CC1890" s="49"/>
      <c r="CD1890" s="49"/>
      <c r="CE1890" s="49"/>
      <c r="CF1890" s="49"/>
      <c r="CG1890" s="49"/>
      <c r="CH1890" s="49"/>
      <c r="CI1890" s="49"/>
      <c r="CJ1890" s="49"/>
      <c r="CK1890" s="49"/>
      <c r="CL1890" s="49"/>
      <c r="CM1890" s="49"/>
      <c r="CN1890" s="49"/>
      <c r="CO1890" s="49"/>
      <c r="CP1890" s="49"/>
      <c r="CQ1890" s="49"/>
      <c r="CR1890" s="49"/>
      <c r="CS1890" s="49"/>
      <c r="CT1890" s="49"/>
      <c r="CU1890" s="49"/>
      <c r="CV1890" s="49"/>
      <c r="CW1890" s="49"/>
      <c r="CX1890" s="49"/>
      <c r="CY1890" s="49"/>
      <c r="CZ1890" s="49"/>
      <c r="DA1890" s="49"/>
      <c r="DB1890" s="49"/>
      <c r="DC1890" s="49"/>
      <c r="DD1890" s="49"/>
      <c r="DE1890" s="49"/>
      <c r="DF1890" s="49"/>
      <c r="DG1890" s="49"/>
      <c r="DH1890" s="49"/>
      <c r="DI1890" s="49"/>
      <c r="DJ1890" s="49"/>
      <c r="DK1890" s="49"/>
      <c r="DL1890" s="49"/>
      <c r="DM1890" s="49"/>
      <c r="DN1890" s="49"/>
      <c r="DO1890" s="49"/>
      <c r="DP1890" s="49"/>
      <c r="DQ1890" s="49"/>
      <c r="DR1890" s="49"/>
      <c r="DS1890" s="49"/>
      <c r="DT1890" s="49"/>
      <c r="DU1890" s="49"/>
      <c r="DV1890" s="49"/>
      <c r="DW1890" s="49"/>
      <c r="DX1890" s="49"/>
      <c r="DY1890" s="49"/>
      <c r="DZ1890" s="49"/>
      <c r="EA1890" s="49"/>
      <c r="EB1890" s="49"/>
      <c r="EC1890" s="49"/>
      <c r="ED1890" s="49"/>
      <c r="EE1890" s="49"/>
      <c r="EF1890" s="49"/>
      <c r="EG1890" s="49"/>
      <c r="EH1890" s="49"/>
      <c r="EI1890" s="49"/>
      <c r="EJ1890" s="49"/>
      <c r="EK1890" s="49"/>
      <c r="EL1890" s="49"/>
      <c r="EM1890" s="49"/>
      <c r="EN1890" s="49"/>
      <c r="EO1890" s="49"/>
      <c r="EP1890" s="49"/>
      <c r="EQ1890" s="49"/>
      <c r="ER1890" s="49"/>
      <c r="ES1890" s="49"/>
      <c r="ET1890" s="49"/>
      <c r="EU1890" s="49"/>
      <c r="EV1890" s="49"/>
      <c r="EW1890" s="49"/>
      <c r="EX1890" s="49"/>
      <c r="EY1890" s="49"/>
      <c r="EZ1890" s="49"/>
      <c r="FA1890" s="49"/>
      <c r="FB1890" s="49"/>
      <c r="FC1890" s="49"/>
      <c r="FD1890" s="49"/>
      <c r="FE1890" s="49"/>
      <c r="FF1890" s="49"/>
      <c r="FG1890" s="49"/>
      <c r="FH1890" s="49"/>
      <c r="FI1890" s="49"/>
      <c r="FJ1890" s="49"/>
      <c r="FK1890" s="49"/>
      <c r="FL1890" s="49"/>
      <c r="FM1890" s="49"/>
      <c r="FN1890" s="49"/>
      <c r="FO1890" s="49"/>
      <c r="FP1890" s="49"/>
      <c r="FQ1890" s="49"/>
      <c r="FR1890" s="49"/>
      <c r="FS1890" s="49"/>
      <c r="FT1890" s="49"/>
      <c r="FU1890" s="49"/>
      <c r="FV1890" s="49"/>
      <c r="FW1890" s="49"/>
      <c r="FX1890" s="49"/>
      <c r="FY1890" s="49"/>
      <c r="FZ1890" s="49"/>
      <c r="GA1890" s="49"/>
      <c r="GB1890" s="49"/>
      <c r="GC1890" s="49"/>
      <c r="GD1890" s="49"/>
      <c r="GE1890" s="49"/>
      <c r="GF1890" s="49"/>
      <c r="GG1890" s="49"/>
      <c r="GH1890" s="49"/>
      <c r="GI1890" s="49"/>
      <c r="GJ1890" s="49"/>
      <c r="GK1890" s="49"/>
      <c r="GL1890" s="49"/>
      <c r="GM1890" s="49"/>
      <c r="GN1890" s="49"/>
      <c r="GO1890" s="49"/>
      <c r="GP1890" s="49"/>
      <c r="GQ1890" s="49"/>
      <c r="GR1890" s="49"/>
      <c r="GS1890" s="49"/>
      <c r="GT1890" s="49"/>
      <c r="GU1890" s="49"/>
      <c r="GV1890" s="49"/>
      <c r="GW1890" s="49"/>
      <c r="GX1890" s="49"/>
      <c r="GY1890" s="49"/>
      <c r="GZ1890" s="49"/>
      <c r="HA1890" s="49"/>
      <c r="HB1890" s="49"/>
      <c r="HC1890" s="49"/>
      <c r="HD1890" s="49"/>
      <c r="HE1890" s="49"/>
      <c r="HF1890" s="49"/>
      <c r="HG1890" s="49"/>
      <c r="HH1890" s="49"/>
      <c r="HI1890" s="49"/>
      <c r="HJ1890" s="49"/>
      <c r="HK1890" s="49"/>
      <c r="HL1890" s="49"/>
      <c r="HM1890" s="49"/>
      <c r="HN1890" s="49"/>
      <c r="HO1890" s="49"/>
      <c r="HP1890" s="49"/>
      <c r="HQ1890" s="49"/>
      <c r="HR1890" s="49"/>
      <c r="HS1890" s="49"/>
      <c r="HT1890" s="49"/>
      <c r="HU1890" s="49"/>
      <c r="HV1890" s="49"/>
      <c r="HW1890" s="49"/>
      <c r="HX1890" s="49"/>
      <c r="HY1890" s="49"/>
      <c r="HZ1890" s="49"/>
      <c r="IA1890" s="49"/>
      <c r="IB1890" s="49"/>
      <c r="IC1890" s="49"/>
      <c r="ID1890" s="49"/>
      <c r="IE1890" s="49"/>
      <c r="IF1890" s="49"/>
      <c r="IG1890" s="49"/>
      <c r="IH1890" s="49"/>
      <c r="II1890" s="49"/>
      <c r="IJ1890" s="49"/>
      <c r="IK1890" s="49"/>
      <c r="IL1890" s="49"/>
      <c r="IM1890" s="49"/>
      <c r="IN1890" s="49"/>
      <c r="IO1890" s="49"/>
      <c r="IP1890" s="49"/>
      <c r="IQ1890" s="49"/>
      <c r="IR1890" s="49"/>
      <c r="IS1890" s="49"/>
      <c r="IT1890" s="49"/>
      <c r="IU1890" s="49"/>
      <c r="IV1890" s="49"/>
      <c r="IW1890" s="49"/>
      <c r="IX1890" s="49"/>
      <c r="IY1890" s="49"/>
      <c r="IZ1890" s="49"/>
      <c r="JA1890" s="49"/>
      <c r="JB1890" s="49"/>
      <c r="JC1890" s="49"/>
      <c r="JD1890" s="49"/>
      <c r="JE1890" s="49"/>
      <c r="JF1890" s="49"/>
      <c r="JG1890" s="49"/>
      <c r="JH1890" s="49"/>
      <c r="JI1890" s="49"/>
      <c r="JJ1890" s="49"/>
      <c r="JK1890" s="49"/>
      <c r="JL1890" s="49"/>
      <c r="JM1890" s="49"/>
      <c r="JN1890" s="49"/>
      <c r="JO1890" s="49"/>
      <c r="JP1890" s="49"/>
      <c r="JQ1890" s="49"/>
      <c r="JR1890" s="49"/>
      <c r="JS1890" s="49"/>
      <c r="JT1890" s="49"/>
      <c r="JU1890" s="49"/>
      <c r="JV1890" s="49"/>
      <c r="JW1890" s="49"/>
      <c r="JX1890" s="49"/>
      <c r="JY1890" s="49"/>
      <c r="JZ1890" s="49"/>
      <c r="KA1890" s="49"/>
      <c r="KB1890" s="49"/>
      <c r="KC1890" s="49"/>
      <c r="KD1890" s="49"/>
      <c r="KE1890" s="49"/>
      <c r="KF1890" s="49"/>
      <c r="KG1890" s="49"/>
      <c r="KH1890" s="49"/>
      <c r="KI1890" s="49"/>
      <c r="KJ1890" s="49"/>
      <c r="KK1890" s="49"/>
      <c r="KL1890" s="49"/>
      <c r="KM1890" s="49"/>
      <c r="KN1890" s="49"/>
      <c r="KO1890" s="49"/>
      <c r="KP1890" s="49"/>
      <c r="KQ1890" s="49"/>
      <c r="KR1890" s="49"/>
      <c r="KS1890" s="49"/>
      <c r="KT1890" s="49"/>
      <c r="KU1890" s="49"/>
      <c r="KV1890" s="49"/>
      <c r="KW1890" s="49"/>
      <c r="KX1890" s="49"/>
      <c r="KY1890" s="49"/>
      <c r="KZ1890" s="49"/>
      <c r="LA1890" s="49"/>
      <c r="LB1890" s="49"/>
      <c r="LC1890" s="49"/>
      <c r="LD1890" s="49"/>
      <c r="LE1890" s="49"/>
      <c r="LF1890" s="49"/>
      <c r="LG1890" s="49"/>
      <c r="LH1890" s="49"/>
      <c r="LI1890" s="49"/>
      <c r="LJ1890" s="49"/>
      <c r="LK1890" s="49"/>
    </row>
    <row r="1891" spans="1:323" s="36" customFormat="1" ht="14.25" customHeight="1">
      <c r="A1891" s="54">
        <v>1733</v>
      </c>
      <c r="B1891" s="23">
        <v>156</v>
      </c>
      <c r="C1891" s="23" t="s">
        <v>33</v>
      </c>
      <c r="D1891" s="32" t="s">
        <v>288</v>
      </c>
      <c r="E1891" s="23" t="s">
        <v>163</v>
      </c>
      <c r="F1891" s="23" t="s">
        <v>165</v>
      </c>
      <c r="G1891" s="23" t="s">
        <v>59</v>
      </c>
      <c r="H1891" s="25">
        <v>100</v>
      </c>
      <c r="I1891" s="25">
        <v>18.100000000000001</v>
      </c>
      <c r="J1891" s="26">
        <v>100</v>
      </c>
      <c r="K1891" s="26">
        <v>1810.0000000000002</v>
      </c>
      <c r="L1891" s="27">
        <v>12</v>
      </c>
      <c r="M1891" s="27">
        <v>0</v>
      </c>
      <c r="N1891" s="27">
        <v>0</v>
      </c>
      <c r="O1891" s="27">
        <v>0</v>
      </c>
      <c r="P1891" s="27">
        <v>12</v>
      </c>
      <c r="Q1891" s="55"/>
      <c r="R1891" s="27">
        <f t="shared" si="207"/>
        <v>0</v>
      </c>
      <c r="S1891" s="56" t="str">
        <f t="shared" si="210"/>
        <v>×</v>
      </c>
      <c r="T1891" s="56" t="str">
        <f t="shared" si="211"/>
        <v>×</v>
      </c>
      <c r="U1891" s="56" t="str">
        <f t="shared" si="212"/>
        <v>×</v>
      </c>
      <c r="V1891" s="57" t="str">
        <f t="shared" si="208"/>
        <v/>
      </c>
      <c r="W1891" s="58">
        <f t="shared" si="206"/>
        <v>0</v>
      </c>
      <c r="X1891" s="54">
        <f t="shared" si="209"/>
        <v>156</v>
      </c>
      <c r="Y1891" s="59"/>
      <c r="Z1891" s="42"/>
      <c r="AA1891" s="42"/>
      <c r="AB1891" s="42"/>
      <c r="AC1891" s="42"/>
      <c r="AD1891" s="42"/>
      <c r="AE1891" s="42"/>
      <c r="AF1891" s="42"/>
      <c r="AG1891" s="42"/>
      <c r="AH1891" s="42"/>
      <c r="AI1891" s="42"/>
      <c r="AJ1891" s="42"/>
      <c r="AK1891" s="42"/>
      <c r="AL1891" s="42"/>
      <c r="AM1891" s="42"/>
      <c r="AN1891" s="42"/>
      <c r="AO1891" s="42"/>
      <c r="AP1891" s="42"/>
      <c r="AQ1891" s="42"/>
      <c r="AR1891" s="42"/>
      <c r="AS1891" s="49"/>
      <c r="AT1891" s="49"/>
      <c r="AU1891" s="49"/>
      <c r="AV1891" s="49"/>
      <c r="AW1891" s="49"/>
      <c r="AX1891" s="49"/>
      <c r="AY1891" s="49"/>
      <c r="AZ1891" s="49"/>
      <c r="BA1891" s="49"/>
      <c r="BB1891" s="49"/>
      <c r="BC1891" s="49"/>
      <c r="BD1891" s="49"/>
      <c r="BE1891" s="49"/>
      <c r="BF1891" s="49"/>
      <c r="BG1891" s="49"/>
      <c r="BH1891" s="49"/>
      <c r="BI1891" s="49"/>
      <c r="BJ1891" s="49"/>
      <c r="BK1891" s="49"/>
      <c r="BL1891" s="49"/>
      <c r="BM1891" s="49"/>
      <c r="BN1891" s="49"/>
      <c r="BO1891" s="49"/>
      <c r="BP1891" s="49"/>
      <c r="BQ1891" s="49"/>
      <c r="BR1891" s="49"/>
      <c r="BS1891" s="49"/>
      <c r="BT1891" s="49"/>
      <c r="BU1891" s="49"/>
      <c r="BV1891" s="49"/>
      <c r="BW1891" s="49"/>
      <c r="BX1891" s="49"/>
      <c r="BY1891" s="49"/>
      <c r="BZ1891" s="49"/>
      <c r="CA1891" s="49"/>
      <c r="CB1891" s="49"/>
      <c r="CC1891" s="49"/>
      <c r="CD1891" s="49"/>
      <c r="CE1891" s="49"/>
      <c r="CF1891" s="49"/>
      <c r="CG1891" s="49"/>
      <c r="CH1891" s="49"/>
      <c r="CI1891" s="49"/>
      <c r="CJ1891" s="49"/>
      <c r="CK1891" s="49"/>
      <c r="CL1891" s="49"/>
      <c r="CM1891" s="49"/>
      <c r="CN1891" s="49"/>
      <c r="CO1891" s="49"/>
      <c r="CP1891" s="49"/>
      <c r="CQ1891" s="49"/>
      <c r="CR1891" s="49"/>
      <c r="CS1891" s="49"/>
      <c r="CT1891" s="49"/>
      <c r="CU1891" s="49"/>
      <c r="CV1891" s="49"/>
      <c r="CW1891" s="49"/>
      <c r="CX1891" s="49"/>
      <c r="CY1891" s="49"/>
      <c r="CZ1891" s="49"/>
      <c r="DA1891" s="49"/>
      <c r="DB1891" s="49"/>
      <c r="DC1891" s="49"/>
      <c r="DD1891" s="49"/>
      <c r="DE1891" s="49"/>
      <c r="DF1891" s="49"/>
      <c r="DG1891" s="49"/>
      <c r="DH1891" s="49"/>
      <c r="DI1891" s="49"/>
      <c r="DJ1891" s="49"/>
      <c r="DK1891" s="49"/>
      <c r="DL1891" s="49"/>
      <c r="DM1891" s="49"/>
      <c r="DN1891" s="49"/>
      <c r="DO1891" s="49"/>
      <c r="DP1891" s="49"/>
      <c r="DQ1891" s="49"/>
      <c r="DR1891" s="49"/>
      <c r="DS1891" s="49"/>
      <c r="DT1891" s="49"/>
      <c r="DU1891" s="49"/>
      <c r="DV1891" s="49"/>
      <c r="DW1891" s="49"/>
      <c r="DX1891" s="49"/>
      <c r="DY1891" s="49"/>
      <c r="DZ1891" s="49"/>
      <c r="EA1891" s="49"/>
      <c r="EB1891" s="49"/>
      <c r="EC1891" s="49"/>
      <c r="ED1891" s="49"/>
      <c r="EE1891" s="49"/>
      <c r="EF1891" s="49"/>
      <c r="EG1891" s="49"/>
      <c r="EH1891" s="49"/>
      <c r="EI1891" s="49"/>
      <c r="EJ1891" s="49"/>
      <c r="EK1891" s="49"/>
      <c r="EL1891" s="49"/>
      <c r="EM1891" s="49"/>
      <c r="EN1891" s="49"/>
      <c r="EO1891" s="49"/>
      <c r="EP1891" s="49"/>
      <c r="EQ1891" s="49"/>
      <c r="ER1891" s="49"/>
      <c r="ES1891" s="49"/>
      <c r="ET1891" s="49"/>
      <c r="EU1891" s="49"/>
      <c r="EV1891" s="49"/>
      <c r="EW1891" s="49"/>
      <c r="EX1891" s="49"/>
      <c r="EY1891" s="49"/>
      <c r="EZ1891" s="49"/>
      <c r="FA1891" s="49"/>
      <c r="FB1891" s="49"/>
      <c r="FC1891" s="49"/>
      <c r="FD1891" s="49"/>
      <c r="FE1891" s="49"/>
      <c r="FF1891" s="49"/>
      <c r="FG1891" s="49"/>
      <c r="FH1891" s="49"/>
      <c r="FI1891" s="49"/>
      <c r="FJ1891" s="49"/>
      <c r="FK1891" s="49"/>
      <c r="FL1891" s="49"/>
      <c r="FM1891" s="49"/>
      <c r="FN1891" s="49"/>
      <c r="FO1891" s="49"/>
      <c r="FP1891" s="49"/>
      <c r="FQ1891" s="49"/>
      <c r="FR1891" s="49"/>
      <c r="FS1891" s="49"/>
      <c r="FT1891" s="49"/>
      <c r="FU1891" s="49"/>
      <c r="FV1891" s="49"/>
      <c r="FW1891" s="49"/>
      <c r="FX1891" s="49"/>
      <c r="FY1891" s="49"/>
      <c r="FZ1891" s="49"/>
      <c r="GA1891" s="49"/>
      <c r="GB1891" s="49"/>
      <c r="GC1891" s="49"/>
      <c r="GD1891" s="49"/>
      <c r="GE1891" s="49"/>
      <c r="GF1891" s="49"/>
      <c r="GG1891" s="49"/>
      <c r="GH1891" s="49"/>
      <c r="GI1891" s="49"/>
      <c r="GJ1891" s="49"/>
      <c r="GK1891" s="49"/>
      <c r="GL1891" s="49"/>
      <c r="GM1891" s="49"/>
      <c r="GN1891" s="49"/>
      <c r="GO1891" s="49"/>
      <c r="GP1891" s="49"/>
      <c r="GQ1891" s="49"/>
      <c r="GR1891" s="49"/>
      <c r="GS1891" s="49"/>
      <c r="GT1891" s="49"/>
      <c r="GU1891" s="49"/>
      <c r="GV1891" s="49"/>
      <c r="GW1891" s="49"/>
      <c r="GX1891" s="49"/>
      <c r="GY1891" s="49"/>
      <c r="GZ1891" s="49"/>
      <c r="HA1891" s="49"/>
      <c r="HB1891" s="49"/>
      <c r="HC1891" s="49"/>
      <c r="HD1891" s="49"/>
      <c r="HE1891" s="49"/>
      <c r="HF1891" s="49"/>
      <c r="HG1891" s="49"/>
      <c r="HH1891" s="49"/>
      <c r="HI1891" s="49"/>
      <c r="HJ1891" s="49"/>
      <c r="HK1891" s="49"/>
      <c r="HL1891" s="49"/>
      <c r="HM1891" s="49"/>
      <c r="HN1891" s="49"/>
      <c r="HO1891" s="49"/>
      <c r="HP1891" s="49"/>
      <c r="HQ1891" s="49"/>
      <c r="HR1891" s="49"/>
      <c r="HS1891" s="49"/>
      <c r="HT1891" s="49"/>
      <c r="HU1891" s="49"/>
      <c r="HV1891" s="49"/>
      <c r="HW1891" s="49"/>
      <c r="HX1891" s="49"/>
      <c r="HY1891" s="49"/>
      <c r="HZ1891" s="49"/>
      <c r="IA1891" s="49"/>
      <c r="IB1891" s="49"/>
      <c r="IC1891" s="49"/>
      <c r="ID1891" s="49"/>
      <c r="IE1891" s="49"/>
      <c r="IF1891" s="49"/>
      <c r="IG1891" s="49"/>
      <c r="IH1891" s="49"/>
      <c r="II1891" s="49"/>
      <c r="IJ1891" s="49"/>
      <c r="IK1891" s="49"/>
      <c r="IL1891" s="49"/>
      <c r="IM1891" s="49"/>
      <c r="IN1891" s="49"/>
      <c r="IO1891" s="49"/>
      <c r="IP1891" s="49"/>
      <c r="IQ1891" s="49"/>
      <c r="IR1891" s="49"/>
      <c r="IS1891" s="49"/>
      <c r="IT1891" s="49"/>
      <c r="IU1891" s="49"/>
      <c r="IV1891" s="49"/>
      <c r="IW1891" s="49"/>
      <c r="IX1891" s="49"/>
      <c r="IY1891" s="49"/>
      <c r="IZ1891" s="49"/>
      <c r="JA1891" s="49"/>
      <c r="JB1891" s="49"/>
      <c r="JC1891" s="49"/>
      <c r="JD1891" s="49"/>
      <c r="JE1891" s="49"/>
      <c r="JF1891" s="49"/>
      <c r="JG1891" s="49"/>
      <c r="JH1891" s="49"/>
      <c r="JI1891" s="49"/>
      <c r="JJ1891" s="49"/>
      <c r="JK1891" s="49"/>
      <c r="JL1891" s="49"/>
      <c r="JM1891" s="49"/>
      <c r="JN1891" s="49"/>
      <c r="JO1891" s="49"/>
      <c r="JP1891" s="49"/>
      <c r="JQ1891" s="49"/>
      <c r="JR1891" s="49"/>
      <c r="JS1891" s="49"/>
      <c r="JT1891" s="49"/>
      <c r="JU1891" s="49"/>
      <c r="JV1891" s="49"/>
      <c r="JW1891" s="49"/>
      <c r="JX1891" s="49"/>
      <c r="JY1891" s="49"/>
      <c r="JZ1891" s="49"/>
      <c r="KA1891" s="49"/>
      <c r="KB1891" s="49"/>
      <c r="KC1891" s="49"/>
      <c r="KD1891" s="49"/>
      <c r="KE1891" s="49"/>
      <c r="KF1891" s="49"/>
      <c r="KG1891" s="49"/>
      <c r="KH1891" s="49"/>
      <c r="KI1891" s="49"/>
      <c r="KJ1891" s="49"/>
      <c r="KK1891" s="49"/>
      <c r="KL1891" s="49"/>
      <c r="KM1891" s="49"/>
      <c r="KN1891" s="49"/>
      <c r="KO1891" s="49"/>
      <c r="KP1891" s="49"/>
      <c r="KQ1891" s="49"/>
      <c r="KR1891" s="49"/>
      <c r="KS1891" s="49"/>
      <c r="KT1891" s="49"/>
      <c r="KU1891" s="49"/>
      <c r="KV1891" s="49"/>
      <c r="KW1891" s="49"/>
      <c r="KX1891" s="49"/>
      <c r="KY1891" s="49"/>
      <c r="KZ1891" s="49"/>
      <c r="LA1891" s="49"/>
      <c r="LB1891" s="49"/>
      <c r="LC1891" s="49"/>
      <c r="LD1891" s="49"/>
      <c r="LE1891" s="49"/>
      <c r="LF1891" s="49"/>
      <c r="LG1891" s="49"/>
      <c r="LH1891" s="49"/>
      <c r="LI1891" s="49"/>
      <c r="LJ1891" s="49"/>
      <c r="LK1891" s="49"/>
    </row>
    <row r="1892" spans="1:323" s="36" customFormat="1" ht="14.25" customHeight="1">
      <c r="A1892" s="60" t="s">
        <v>6036</v>
      </c>
      <c r="B1892" s="61"/>
      <c r="C1892" s="61"/>
      <c r="D1892" s="62"/>
      <c r="E1892" s="61"/>
      <c r="F1892" s="61"/>
      <c r="G1892" s="61"/>
      <c r="H1892" s="63"/>
      <c r="I1892" s="63"/>
      <c r="J1892" s="64"/>
      <c r="K1892" s="64"/>
      <c r="L1892" s="65"/>
      <c r="M1892" s="65"/>
      <c r="N1892" s="65"/>
      <c r="O1892" s="65"/>
      <c r="P1892" s="65"/>
      <c r="Q1892" s="66" t="str">
        <f>CONCATENATE("項番",B1891," 計")</f>
        <v>項番156 計</v>
      </c>
      <c r="R1892" s="67">
        <f>SUMIF(B:B,B1891,R:R)</f>
        <v>0</v>
      </c>
      <c r="S1892" s="68">
        <f>COUNTIFS($B:$B,$B1891,S:S,"○")</f>
        <v>0</v>
      </c>
      <c r="T1892" s="67"/>
      <c r="U1892" s="67"/>
      <c r="V1892" s="69" t="str">
        <f>IF(S1892=0,"",IF(COUNTIF(B:B,X1892)=S1892,"","この項番で見積単価（税別）が入力されていない品目があります"))</f>
        <v/>
      </c>
      <c r="W1892" s="70">
        <f t="shared" si="206"/>
        <v>0</v>
      </c>
      <c r="X1892" s="60">
        <f>B1891</f>
        <v>156</v>
      </c>
      <c r="Y1892" s="71" t="s">
        <v>293</v>
      </c>
      <c r="Z1892" s="42"/>
      <c r="AA1892" s="42"/>
      <c r="AB1892" s="42"/>
      <c r="AC1892" s="42"/>
      <c r="AD1892" s="42"/>
      <c r="AE1892" s="42"/>
      <c r="AF1892" s="42"/>
      <c r="AG1892" s="42"/>
      <c r="AH1892" s="42"/>
      <c r="AI1892" s="42"/>
      <c r="AJ1892" s="42"/>
      <c r="AK1892" s="42"/>
      <c r="AL1892" s="42"/>
      <c r="AM1892" s="42"/>
      <c r="AN1892" s="42"/>
      <c r="AO1892" s="42"/>
      <c r="AP1892" s="42"/>
      <c r="AQ1892" s="42"/>
      <c r="AR1892" s="42"/>
      <c r="AS1892" s="49"/>
      <c r="AT1892" s="49"/>
      <c r="AU1892" s="49"/>
      <c r="AV1892" s="49"/>
      <c r="AW1892" s="49"/>
      <c r="AX1892" s="49"/>
      <c r="AY1892" s="49"/>
      <c r="AZ1892" s="49"/>
      <c r="BA1892" s="49"/>
      <c r="BB1892" s="49"/>
      <c r="BC1892" s="49"/>
      <c r="BD1892" s="49"/>
      <c r="BE1892" s="49"/>
      <c r="BF1892" s="49"/>
      <c r="BG1892" s="49"/>
      <c r="BH1892" s="49"/>
      <c r="BI1892" s="49"/>
      <c r="BJ1892" s="49"/>
      <c r="BK1892" s="49"/>
      <c r="BL1892" s="49"/>
      <c r="BM1892" s="49"/>
      <c r="BN1892" s="49"/>
      <c r="BO1892" s="49"/>
      <c r="BP1892" s="49"/>
      <c r="BQ1892" s="49"/>
      <c r="BR1892" s="49"/>
      <c r="BS1892" s="49"/>
      <c r="BT1892" s="49"/>
      <c r="BU1892" s="49"/>
      <c r="BV1892" s="49"/>
      <c r="BW1892" s="49"/>
      <c r="BX1892" s="49"/>
      <c r="BY1892" s="49"/>
      <c r="BZ1892" s="49"/>
      <c r="CA1892" s="49"/>
      <c r="CB1892" s="49"/>
      <c r="CC1892" s="49"/>
      <c r="CD1892" s="49"/>
      <c r="CE1892" s="49"/>
      <c r="CF1892" s="49"/>
      <c r="CG1892" s="49"/>
      <c r="CH1892" s="49"/>
      <c r="CI1892" s="49"/>
      <c r="CJ1892" s="49"/>
      <c r="CK1892" s="49"/>
      <c r="CL1892" s="49"/>
      <c r="CM1892" s="49"/>
      <c r="CN1892" s="49"/>
      <c r="CO1892" s="49"/>
      <c r="CP1892" s="49"/>
      <c r="CQ1892" s="49"/>
      <c r="CR1892" s="49"/>
      <c r="CS1892" s="49"/>
      <c r="CT1892" s="49"/>
      <c r="CU1892" s="49"/>
      <c r="CV1892" s="49"/>
      <c r="CW1892" s="49"/>
      <c r="CX1892" s="49"/>
      <c r="CY1892" s="49"/>
      <c r="CZ1892" s="49"/>
      <c r="DA1892" s="49"/>
      <c r="DB1892" s="49"/>
      <c r="DC1892" s="49"/>
      <c r="DD1892" s="49"/>
      <c r="DE1892" s="49"/>
      <c r="DF1892" s="49"/>
      <c r="DG1892" s="49"/>
      <c r="DH1892" s="49"/>
      <c r="DI1892" s="49"/>
      <c r="DJ1892" s="49"/>
      <c r="DK1892" s="49"/>
      <c r="DL1892" s="49"/>
      <c r="DM1892" s="49"/>
      <c r="DN1892" s="49"/>
      <c r="DO1892" s="49"/>
      <c r="DP1892" s="49"/>
      <c r="DQ1892" s="49"/>
      <c r="DR1892" s="49"/>
      <c r="DS1892" s="49"/>
      <c r="DT1892" s="49"/>
      <c r="DU1892" s="49"/>
      <c r="DV1892" s="49"/>
      <c r="DW1892" s="49"/>
      <c r="DX1892" s="49"/>
      <c r="DY1892" s="49"/>
      <c r="DZ1892" s="49"/>
      <c r="EA1892" s="49"/>
      <c r="EB1892" s="49"/>
      <c r="EC1892" s="49"/>
      <c r="ED1892" s="49"/>
      <c r="EE1892" s="49"/>
      <c r="EF1892" s="49"/>
      <c r="EG1892" s="49"/>
      <c r="EH1892" s="49"/>
      <c r="EI1892" s="49"/>
      <c r="EJ1892" s="49"/>
      <c r="EK1892" s="49"/>
      <c r="EL1892" s="49"/>
      <c r="EM1892" s="49"/>
      <c r="EN1892" s="49"/>
      <c r="EO1892" s="49"/>
      <c r="EP1892" s="49"/>
      <c r="EQ1892" s="49"/>
      <c r="ER1892" s="49"/>
      <c r="ES1892" s="49"/>
      <c r="ET1892" s="49"/>
      <c r="EU1892" s="49"/>
      <c r="EV1892" s="49"/>
      <c r="EW1892" s="49"/>
      <c r="EX1892" s="49"/>
      <c r="EY1892" s="49"/>
      <c r="EZ1892" s="49"/>
      <c r="FA1892" s="49"/>
      <c r="FB1892" s="49"/>
      <c r="FC1892" s="49"/>
      <c r="FD1892" s="49"/>
      <c r="FE1892" s="49"/>
      <c r="FF1892" s="49"/>
      <c r="FG1892" s="49"/>
      <c r="FH1892" s="49"/>
      <c r="FI1892" s="49"/>
      <c r="FJ1892" s="49"/>
      <c r="FK1892" s="49"/>
      <c r="FL1892" s="49"/>
      <c r="FM1892" s="49"/>
      <c r="FN1892" s="49"/>
      <c r="FO1892" s="49"/>
      <c r="FP1892" s="49"/>
      <c r="FQ1892" s="49"/>
      <c r="FR1892" s="49"/>
      <c r="FS1892" s="49"/>
      <c r="FT1892" s="49"/>
      <c r="FU1892" s="49"/>
      <c r="FV1892" s="49"/>
      <c r="FW1892" s="49"/>
      <c r="FX1892" s="49"/>
      <c r="FY1892" s="49"/>
      <c r="FZ1892" s="49"/>
      <c r="GA1892" s="49"/>
      <c r="GB1892" s="49"/>
      <c r="GC1892" s="49"/>
      <c r="GD1892" s="49"/>
      <c r="GE1892" s="49"/>
      <c r="GF1892" s="49"/>
      <c r="GG1892" s="49"/>
      <c r="GH1892" s="49"/>
      <c r="GI1892" s="49"/>
      <c r="GJ1892" s="49"/>
      <c r="GK1892" s="49"/>
      <c r="GL1892" s="49"/>
      <c r="GM1892" s="49"/>
      <c r="GN1892" s="49"/>
      <c r="GO1892" s="49"/>
      <c r="GP1892" s="49"/>
      <c r="GQ1892" s="49"/>
      <c r="GR1892" s="49"/>
      <c r="GS1892" s="49"/>
      <c r="GT1892" s="49"/>
      <c r="GU1892" s="49"/>
      <c r="GV1892" s="49"/>
      <c r="GW1892" s="49"/>
      <c r="GX1892" s="49"/>
      <c r="GY1892" s="49"/>
      <c r="GZ1892" s="49"/>
      <c r="HA1892" s="49"/>
      <c r="HB1892" s="49"/>
      <c r="HC1892" s="49"/>
      <c r="HD1892" s="49"/>
      <c r="HE1892" s="49"/>
      <c r="HF1892" s="49"/>
      <c r="HG1892" s="49"/>
      <c r="HH1892" s="49"/>
      <c r="HI1892" s="49"/>
      <c r="HJ1892" s="49"/>
      <c r="HK1892" s="49"/>
      <c r="HL1892" s="49"/>
      <c r="HM1892" s="49"/>
      <c r="HN1892" s="49"/>
      <c r="HO1892" s="49"/>
      <c r="HP1892" s="49"/>
      <c r="HQ1892" s="49"/>
      <c r="HR1892" s="49"/>
      <c r="HS1892" s="49"/>
      <c r="HT1892" s="49"/>
      <c r="HU1892" s="49"/>
      <c r="HV1892" s="49"/>
      <c r="HW1892" s="49"/>
      <c r="HX1892" s="49"/>
      <c r="HY1892" s="49"/>
      <c r="HZ1892" s="49"/>
      <c r="IA1892" s="49"/>
      <c r="IB1892" s="49"/>
      <c r="IC1892" s="49"/>
      <c r="ID1892" s="49"/>
      <c r="IE1892" s="49"/>
      <c r="IF1892" s="49"/>
      <c r="IG1892" s="49"/>
      <c r="IH1892" s="49"/>
      <c r="II1892" s="49"/>
      <c r="IJ1892" s="49"/>
      <c r="IK1892" s="49"/>
      <c r="IL1892" s="49"/>
      <c r="IM1892" s="49"/>
      <c r="IN1892" s="49"/>
      <c r="IO1892" s="49"/>
      <c r="IP1892" s="49"/>
      <c r="IQ1892" s="49"/>
      <c r="IR1892" s="49"/>
      <c r="IS1892" s="49"/>
      <c r="IT1892" s="49"/>
      <c r="IU1892" s="49"/>
      <c r="IV1892" s="49"/>
      <c r="IW1892" s="49"/>
      <c r="IX1892" s="49"/>
      <c r="IY1892" s="49"/>
      <c r="IZ1892" s="49"/>
      <c r="JA1892" s="49"/>
      <c r="JB1892" s="49"/>
      <c r="JC1892" s="49"/>
      <c r="JD1892" s="49"/>
      <c r="JE1892" s="49"/>
      <c r="JF1892" s="49"/>
      <c r="JG1892" s="49"/>
      <c r="JH1892" s="49"/>
      <c r="JI1892" s="49"/>
      <c r="JJ1892" s="49"/>
      <c r="JK1892" s="49"/>
      <c r="JL1892" s="49"/>
      <c r="JM1892" s="49"/>
      <c r="JN1892" s="49"/>
      <c r="JO1892" s="49"/>
      <c r="JP1892" s="49"/>
      <c r="JQ1892" s="49"/>
      <c r="JR1892" s="49"/>
      <c r="JS1892" s="49"/>
      <c r="JT1892" s="49"/>
      <c r="JU1892" s="49"/>
      <c r="JV1892" s="49"/>
      <c r="JW1892" s="49"/>
      <c r="JX1892" s="49"/>
      <c r="JY1892" s="49"/>
      <c r="JZ1892" s="49"/>
      <c r="KA1892" s="49"/>
      <c r="KB1892" s="49"/>
      <c r="KC1892" s="49"/>
      <c r="KD1892" s="49"/>
      <c r="KE1892" s="49"/>
      <c r="KF1892" s="49"/>
      <c r="KG1892" s="49"/>
      <c r="KH1892" s="49"/>
      <c r="KI1892" s="49"/>
      <c r="KJ1892" s="49"/>
      <c r="KK1892" s="49"/>
      <c r="KL1892" s="49"/>
      <c r="KM1892" s="49"/>
      <c r="KN1892" s="49"/>
      <c r="KO1892" s="49"/>
      <c r="KP1892" s="49"/>
      <c r="KQ1892" s="49"/>
      <c r="KR1892" s="49"/>
      <c r="KS1892" s="49"/>
      <c r="KT1892" s="49"/>
      <c r="KU1892" s="49"/>
      <c r="KV1892" s="49"/>
      <c r="KW1892" s="49"/>
      <c r="KX1892" s="49"/>
      <c r="KY1892" s="49"/>
      <c r="KZ1892" s="49"/>
      <c r="LA1892" s="49"/>
      <c r="LB1892" s="49"/>
      <c r="LC1892" s="49"/>
      <c r="LD1892" s="49"/>
      <c r="LE1892" s="49"/>
      <c r="LF1892" s="49"/>
      <c r="LG1892" s="49"/>
      <c r="LH1892" s="49"/>
      <c r="LI1892" s="49"/>
      <c r="LJ1892" s="49"/>
      <c r="LK1892" s="49"/>
    </row>
    <row r="1893" spans="1:323" s="36" customFormat="1" ht="14.25" customHeight="1">
      <c r="A1893" s="54">
        <v>1734</v>
      </c>
      <c r="B1893" s="23">
        <v>157</v>
      </c>
      <c r="C1893" s="23" t="s">
        <v>33</v>
      </c>
      <c r="D1893" s="32" t="s">
        <v>7007</v>
      </c>
      <c r="E1893" s="23" t="s">
        <v>248</v>
      </c>
      <c r="F1893" s="23" t="s">
        <v>5549</v>
      </c>
      <c r="G1893" s="23" t="s">
        <v>5550</v>
      </c>
      <c r="H1893" s="25">
        <v>500</v>
      </c>
      <c r="I1893" s="25">
        <v>10.1</v>
      </c>
      <c r="J1893" s="26">
        <v>500</v>
      </c>
      <c r="K1893" s="26">
        <v>5050</v>
      </c>
      <c r="L1893" s="27">
        <v>0</v>
      </c>
      <c r="M1893" s="27">
        <v>0</v>
      </c>
      <c r="N1893" s="27">
        <v>0</v>
      </c>
      <c r="O1893" s="27">
        <v>2</v>
      </c>
      <c r="P1893" s="27">
        <v>2</v>
      </c>
      <c r="Q1893" s="55"/>
      <c r="R1893" s="27">
        <f t="shared" si="207"/>
        <v>0</v>
      </c>
      <c r="S1893" s="56" t="str">
        <f t="shared" si="210"/>
        <v>×</v>
      </c>
      <c r="T1893" s="56" t="str">
        <f t="shared" si="211"/>
        <v>×</v>
      </c>
      <c r="U1893" s="56" t="str">
        <f t="shared" si="212"/>
        <v>×</v>
      </c>
      <c r="V1893" s="57" t="str">
        <f t="shared" si="208"/>
        <v/>
      </c>
      <c r="W1893" s="58">
        <f t="shared" si="206"/>
        <v>0</v>
      </c>
      <c r="X1893" s="54">
        <f t="shared" si="209"/>
        <v>157</v>
      </c>
      <c r="Y1893" s="59"/>
      <c r="Z1893" s="42"/>
      <c r="AA1893" s="42"/>
      <c r="AB1893" s="42"/>
      <c r="AC1893" s="42"/>
      <c r="AD1893" s="42"/>
      <c r="AE1893" s="42"/>
      <c r="AF1893" s="42"/>
      <c r="AG1893" s="42"/>
      <c r="AH1893" s="42"/>
      <c r="AI1893" s="42"/>
      <c r="AJ1893" s="42"/>
      <c r="AK1893" s="42"/>
      <c r="AL1893" s="42"/>
      <c r="AM1893" s="42"/>
      <c r="AN1893" s="42"/>
      <c r="AO1893" s="42"/>
      <c r="AP1893" s="42"/>
      <c r="AQ1893" s="42"/>
      <c r="AR1893" s="42"/>
      <c r="AS1893" s="49"/>
      <c r="AT1893" s="49"/>
      <c r="AU1893" s="49"/>
      <c r="AV1893" s="49"/>
      <c r="AW1893" s="49"/>
      <c r="AX1893" s="49"/>
      <c r="AY1893" s="49"/>
      <c r="AZ1893" s="49"/>
      <c r="BA1893" s="49"/>
      <c r="BB1893" s="49"/>
      <c r="BC1893" s="49"/>
      <c r="BD1893" s="49"/>
      <c r="BE1893" s="49"/>
      <c r="BF1893" s="49"/>
      <c r="BG1893" s="49"/>
      <c r="BH1893" s="49"/>
      <c r="BI1893" s="49"/>
      <c r="BJ1893" s="49"/>
      <c r="BK1893" s="49"/>
      <c r="BL1893" s="49"/>
      <c r="BM1893" s="49"/>
      <c r="BN1893" s="49"/>
      <c r="BO1893" s="49"/>
      <c r="BP1893" s="49"/>
      <c r="BQ1893" s="49"/>
      <c r="BR1893" s="49"/>
      <c r="BS1893" s="49"/>
      <c r="BT1893" s="49"/>
      <c r="BU1893" s="49"/>
      <c r="BV1893" s="49"/>
      <c r="BW1893" s="49"/>
      <c r="BX1893" s="49"/>
      <c r="BY1893" s="49"/>
      <c r="BZ1893" s="49"/>
      <c r="CA1893" s="49"/>
      <c r="CB1893" s="49"/>
      <c r="CC1893" s="49"/>
      <c r="CD1893" s="49"/>
      <c r="CE1893" s="49"/>
      <c r="CF1893" s="49"/>
      <c r="CG1893" s="49"/>
      <c r="CH1893" s="49"/>
      <c r="CI1893" s="49"/>
      <c r="CJ1893" s="49"/>
      <c r="CK1893" s="49"/>
      <c r="CL1893" s="49"/>
      <c r="CM1893" s="49"/>
      <c r="CN1893" s="49"/>
      <c r="CO1893" s="49"/>
      <c r="CP1893" s="49"/>
      <c r="CQ1893" s="49"/>
      <c r="CR1893" s="49"/>
      <c r="CS1893" s="49"/>
      <c r="CT1893" s="49"/>
      <c r="CU1893" s="49"/>
      <c r="CV1893" s="49"/>
      <c r="CW1893" s="49"/>
      <c r="CX1893" s="49"/>
      <c r="CY1893" s="49"/>
      <c r="CZ1893" s="49"/>
      <c r="DA1893" s="49"/>
      <c r="DB1893" s="49"/>
      <c r="DC1893" s="49"/>
      <c r="DD1893" s="49"/>
      <c r="DE1893" s="49"/>
      <c r="DF1893" s="49"/>
      <c r="DG1893" s="49"/>
      <c r="DH1893" s="49"/>
      <c r="DI1893" s="49"/>
      <c r="DJ1893" s="49"/>
      <c r="DK1893" s="49"/>
      <c r="DL1893" s="49"/>
      <c r="DM1893" s="49"/>
      <c r="DN1893" s="49"/>
      <c r="DO1893" s="49"/>
      <c r="DP1893" s="49"/>
      <c r="DQ1893" s="49"/>
      <c r="DR1893" s="49"/>
      <c r="DS1893" s="49"/>
      <c r="DT1893" s="49"/>
      <c r="DU1893" s="49"/>
      <c r="DV1893" s="49"/>
      <c r="DW1893" s="49"/>
      <c r="DX1893" s="49"/>
      <c r="DY1893" s="49"/>
      <c r="DZ1893" s="49"/>
      <c r="EA1893" s="49"/>
      <c r="EB1893" s="49"/>
      <c r="EC1893" s="49"/>
      <c r="ED1893" s="49"/>
      <c r="EE1893" s="49"/>
      <c r="EF1893" s="49"/>
      <c r="EG1893" s="49"/>
      <c r="EH1893" s="49"/>
      <c r="EI1893" s="49"/>
      <c r="EJ1893" s="49"/>
      <c r="EK1893" s="49"/>
      <c r="EL1893" s="49"/>
      <c r="EM1893" s="49"/>
      <c r="EN1893" s="49"/>
      <c r="EO1893" s="49"/>
      <c r="EP1893" s="49"/>
      <c r="EQ1893" s="49"/>
      <c r="ER1893" s="49"/>
      <c r="ES1893" s="49"/>
      <c r="ET1893" s="49"/>
      <c r="EU1893" s="49"/>
      <c r="EV1893" s="49"/>
      <c r="EW1893" s="49"/>
      <c r="EX1893" s="49"/>
      <c r="EY1893" s="49"/>
      <c r="EZ1893" s="49"/>
      <c r="FA1893" s="49"/>
      <c r="FB1893" s="49"/>
      <c r="FC1893" s="49"/>
      <c r="FD1893" s="49"/>
      <c r="FE1893" s="49"/>
      <c r="FF1893" s="49"/>
      <c r="FG1893" s="49"/>
      <c r="FH1893" s="49"/>
      <c r="FI1893" s="49"/>
      <c r="FJ1893" s="49"/>
      <c r="FK1893" s="49"/>
      <c r="FL1893" s="49"/>
      <c r="FM1893" s="49"/>
      <c r="FN1893" s="49"/>
      <c r="FO1893" s="49"/>
      <c r="FP1893" s="49"/>
      <c r="FQ1893" s="49"/>
      <c r="FR1893" s="49"/>
      <c r="FS1893" s="49"/>
      <c r="FT1893" s="49"/>
      <c r="FU1893" s="49"/>
      <c r="FV1893" s="49"/>
      <c r="FW1893" s="49"/>
      <c r="FX1893" s="49"/>
      <c r="FY1893" s="49"/>
      <c r="FZ1893" s="49"/>
      <c r="GA1893" s="49"/>
      <c r="GB1893" s="49"/>
      <c r="GC1893" s="49"/>
      <c r="GD1893" s="49"/>
      <c r="GE1893" s="49"/>
      <c r="GF1893" s="49"/>
      <c r="GG1893" s="49"/>
      <c r="GH1893" s="49"/>
      <c r="GI1893" s="49"/>
      <c r="GJ1893" s="49"/>
      <c r="GK1893" s="49"/>
      <c r="GL1893" s="49"/>
      <c r="GM1893" s="49"/>
      <c r="GN1893" s="49"/>
      <c r="GO1893" s="49"/>
      <c r="GP1893" s="49"/>
      <c r="GQ1893" s="49"/>
      <c r="GR1893" s="49"/>
      <c r="GS1893" s="49"/>
      <c r="GT1893" s="49"/>
      <c r="GU1893" s="49"/>
      <c r="GV1893" s="49"/>
      <c r="GW1893" s="49"/>
      <c r="GX1893" s="49"/>
      <c r="GY1893" s="49"/>
      <c r="GZ1893" s="49"/>
      <c r="HA1893" s="49"/>
      <c r="HB1893" s="49"/>
      <c r="HC1893" s="49"/>
      <c r="HD1893" s="49"/>
      <c r="HE1893" s="49"/>
      <c r="HF1893" s="49"/>
      <c r="HG1893" s="49"/>
      <c r="HH1893" s="49"/>
      <c r="HI1893" s="49"/>
      <c r="HJ1893" s="49"/>
      <c r="HK1893" s="49"/>
      <c r="HL1893" s="49"/>
      <c r="HM1893" s="49"/>
      <c r="HN1893" s="49"/>
      <c r="HO1893" s="49"/>
      <c r="HP1893" s="49"/>
      <c r="HQ1893" s="49"/>
      <c r="HR1893" s="49"/>
      <c r="HS1893" s="49"/>
      <c r="HT1893" s="49"/>
      <c r="HU1893" s="49"/>
      <c r="HV1893" s="49"/>
      <c r="HW1893" s="49"/>
      <c r="HX1893" s="49"/>
      <c r="HY1893" s="49"/>
      <c r="HZ1893" s="49"/>
      <c r="IA1893" s="49"/>
      <c r="IB1893" s="49"/>
      <c r="IC1893" s="49"/>
      <c r="ID1893" s="49"/>
      <c r="IE1893" s="49"/>
      <c r="IF1893" s="49"/>
      <c r="IG1893" s="49"/>
      <c r="IH1893" s="49"/>
      <c r="II1893" s="49"/>
      <c r="IJ1893" s="49"/>
      <c r="IK1893" s="49"/>
      <c r="IL1893" s="49"/>
      <c r="IM1893" s="49"/>
      <c r="IN1893" s="49"/>
      <c r="IO1893" s="49"/>
      <c r="IP1893" s="49"/>
      <c r="IQ1893" s="49"/>
      <c r="IR1893" s="49"/>
      <c r="IS1893" s="49"/>
      <c r="IT1893" s="49"/>
      <c r="IU1893" s="49"/>
      <c r="IV1893" s="49"/>
      <c r="IW1893" s="49"/>
      <c r="IX1893" s="49"/>
      <c r="IY1893" s="49"/>
      <c r="IZ1893" s="49"/>
      <c r="JA1893" s="49"/>
      <c r="JB1893" s="49"/>
      <c r="JC1893" s="49"/>
      <c r="JD1893" s="49"/>
      <c r="JE1893" s="49"/>
      <c r="JF1893" s="49"/>
      <c r="JG1893" s="49"/>
      <c r="JH1893" s="49"/>
      <c r="JI1893" s="49"/>
      <c r="JJ1893" s="49"/>
      <c r="JK1893" s="49"/>
      <c r="JL1893" s="49"/>
      <c r="JM1893" s="49"/>
      <c r="JN1893" s="49"/>
      <c r="JO1893" s="49"/>
      <c r="JP1893" s="49"/>
      <c r="JQ1893" s="49"/>
      <c r="JR1893" s="49"/>
      <c r="JS1893" s="49"/>
      <c r="JT1893" s="49"/>
      <c r="JU1893" s="49"/>
      <c r="JV1893" s="49"/>
      <c r="JW1893" s="49"/>
      <c r="JX1893" s="49"/>
      <c r="JY1893" s="49"/>
      <c r="JZ1893" s="49"/>
      <c r="KA1893" s="49"/>
      <c r="KB1893" s="49"/>
      <c r="KC1893" s="49"/>
      <c r="KD1893" s="49"/>
      <c r="KE1893" s="49"/>
      <c r="KF1893" s="49"/>
      <c r="KG1893" s="49"/>
      <c r="KH1893" s="49"/>
      <c r="KI1893" s="49"/>
      <c r="KJ1893" s="49"/>
      <c r="KK1893" s="49"/>
      <c r="KL1893" s="49"/>
      <c r="KM1893" s="49"/>
      <c r="KN1893" s="49"/>
      <c r="KO1893" s="49"/>
      <c r="KP1893" s="49"/>
      <c r="KQ1893" s="49"/>
      <c r="KR1893" s="49"/>
      <c r="KS1893" s="49"/>
      <c r="KT1893" s="49"/>
      <c r="KU1893" s="49"/>
      <c r="KV1893" s="49"/>
      <c r="KW1893" s="49"/>
      <c r="KX1893" s="49"/>
      <c r="KY1893" s="49"/>
      <c r="KZ1893" s="49"/>
      <c r="LA1893" s="49"/>
      <c r="LB1893" s="49"/>
      <c r="LC1893" s="49"/>
      <c r="LD1893" s="49"/>
      <c r="LE1893" s="49"/>
      <c r="LF1893" s="49"/>
      <c r="LG1893" s="49"/>
      <c r="LH1893" s="49"/>
      <c r="LI1893" s="49"/>
      <c r="LJ1893" s="49"/>
      <c r="LK1893" s="49"/>
    </row>
    <row r="1894" spans="1:323" s="36" customFormat="1" ht="14.25" customHeight="1">
      <c r="A1894" s="54">
        <v>1735</v>
      </c>
      <c r="B1894" s="23">
        <v>157</v>
      </c>
      <c r="C1894" s="23" t="s">
        <v>33</v>
      </c>
      <c r="D1894" s="32" t="s">
        <v>7008</v>
      </c>
      <c r="E1894" s="23" t="s">
        <v>248</v>
      </c>
      <c r="F1894" s="23" t="s">
        <v>3186</v>
      </c>
      <c r="G1894" s="23" t="s">
        <v>3187</v>
      </c>
      <c r="H1894" s="25">
        <v>1</v>
      </c>
      <c r="I1894" s="25">
        <v>193331</v>
      </c>
      <c r="J1894" s="26">
        <v>1</v>
      </c>
      <c r="K1894" s="26">
        <v>193331</v>
      </c>
      <c r="L1894" s="27">
        <v>0</v>
      </c>
      <c r="M1894" s="27">
        <v>2</v>
      </c>
      <c r="N1894" s="27">
        <v>60</v>
      </c>
      <c r="O1894" s="27">
        <v>0</v>
      </c>
      <c r="P1894" s="27">
        <v>62</v>
      </c>
      <c r="Q1894" s="55"/>
      <c r="R1894" s="27">
        <f t="shared" si="207"/>
        <v>0</v>
      </c>
      <c r="S1894" s="56" t="str">
        <f t="shared" si="210"/>
        <v>×</v>
      </c>
      <c r="T1894" s="56" t="str">
        <f t="shared" si="211"/>
        <v>×</v>
      </c>
      <c r="U1894" s="56" t="str">
        <f t="shared" si="212"/>
        <v>×</v>
      </c>
      <c r="V1894" s="57" t="str">
        <f t="shared" si="208"/>
        <v/>
      </c>
      <c r="W1894" s="58">
        <f t="shared" si="206"/>
        <v>0</v>
      </c>
      <c r="X1894" s="54">
        <f t="shared" si="209"/>
        <v>157</v>
      </c>
      <c r="Y1894" s="59"/>
      <c r="Z1894" s="42"/>
      <c r="AA1894" s="42"/>
      <c r="AB1894" s="42"/>
      <c r="AC1894" s="42"/>
      <c r="AD1894" s="42"/>
      <c r="AE1894" s="42"/>
      <c r="AF1894" s="42"/>
      <c r="AG1894" s="42"/>
      <c r="AH1894" s="42"/>
      <c r="AI1894" s="42"/>
      <c r="AJ1894" s="42"/>
      <c r="AK1894" s="42"/>
      <c r="AL1894" s="42"/>
      <c r="AM1894" s="42"/>
      <c r="AN1894" s="42"/>
      <c r="AO1894" s="42"/>
      <c r="AP1894" s="42"/>
      <c r="AQ1894" s="42"/>
      <c r="AR1894" s="42"/>
      <c r="AS1894" s="49"/>
      <c r="AT1894" s="49"/>
      <c r="AU1894" s="49"/>
      <c r="AV1894" s="49"/>
      <c r="AW1894" s="49"/>
      <c r="AX1894" s="49"/>
      <c r="AY1894" s="49"/>
      <c r="AZ1894" s="49"/>
      <c r="BA1894" s="49"/>
      <c r="BB1894" s="49"/>
      <c r="BC1894" s="49"/>
      <c r="BD1894" s="49"/>
      <c r="BE1894" s="49"/>
      <c r="BF1894" s="49"/>
      <c r="BG1894" s="49"/>
      <c r="BH1894" s="49"/>
      <c r="BI1894" s="49"/>
      <c r="BJ1894" s="49"/>
      <c r="BK1894" s="49"/>
      <c r="BL1894" s="49"/>
      <c r="BM1894" s="49"/>
      <c r="BN1894" s="49"/>
      <c r="BO1894" s="49"/>
      <c r="BP1894" s="49"/>
      <c r="BQ1894" s="49"/>
      <c r="BR1894" s="49"/>
      <c r="BS1894" s="49"/>
      <c r="BT1894" s="49"/>
      <c r="BU1894" s="49"/>
      <c r="BV1894" s="49"/>
      <c r="BW1894" s="49"/>
      <c r="BX1894" s="49"/>
      <c r="BY1894" s="49"/>
      <c r="BZ1894" s="49"/>
      <c r="CA1894" s="49"/>
      <c r="CB1894" s="49"/>
      <c r="CC1894" s="49"/>
      <c r="CD1894" s="49"/>
      <c r="CE1894" s="49"/>
      <c r="CF1894" s="49"/>
      <c r="CG1894" s="49"/>
      <c r="CH1894" s="49"/>
      <c r="CI1894" s="49"/>
      <c r="CJ1894" s="49"/>
      <c r="CK1894" s="49"/>
      <c r="CL1894" s="49"/>
      <c r="CM1894" s="49"/>
      <c r="CN1894" s="49"/>
      <c r="CO1894" s="49"/>
      <c r="CP1894" s="49"/>
      <c r="CQ1894" s="49"/>
      <c r="CR1894" s="49"/>
      <c r="CS1894" s="49"/>
      <c r="CT1894" s="49"/>
      <c r="CU1894" s="49"/>
      <c r="CV1894" s="49"/>
      <c r="CW1894" s="49"/>
      <c r="CX1894" s="49"/>
      <c r="CY1894" s="49"/>
      <c r="CZ1894" s="49"/>
      <c r="DA1894" s="49"/>
      <c r="DB1894" s="49"/>
      <c r="DC1894" s="49"/>
      <c r="DD1894" s="49"/>
      <c r="DE1894" s="49"/>
      <c r="DF1894" s="49"/>
      <c r="DG1894" s="49"/>
      <c r="DH1894" s="49"/>
      <c r="DI1894" s="49"/>
      <c r="DJ1894" s="49"/>
      <c r="DK1894" s="49"/>
      <c r="DL1894" s="49"/>
      <c r="DM1894" s="49"/>
      <c r="DN1894" s="49"/>
      <c r="DO1894" s="49"/>
      <c r="DP1894" s="49"/>
      <c r="DQ1894" s="49"/>
      <c r="DR1894" s="49"/>
      <c r="DS1894" s="49"/>
      <c r="DT1894" s="49"/>
      <c r="DU1894" s="49"/>
      <c r="DV1894" s="49"/>
      <c r="DW1894" s="49"/>
      <c r="DX1894" s="49"/>
      <c r="DY1894" s="49"/>
      <c r="DZ1894" s="49"/>
      <c r="EA1894" s="49"/>
      <c r="EB1894" s="49"/>
      <c r="EC1894" s="49"/>
      <c r="ED1894" s="49"/>
      <c r="EE1894" s="49"/>
      <c r="EF1894" s="49"/>
      <c r="EG1894" s="49"/>
      <c r="EH1894" s="49"/>
      <c r="EI1894" s="49"/>
      <c r="EJ1894" s="49"/>
      <c r="EK1894" s="49"/>
      <c r="EL1894" s="49"/>
      <c r="EM1894" s="49"/>
      <c r="EN1894" s="49"/>
      <c r="EO1894" s="49"/>
      <c r="EP1894" s="49"/>
      <c r="EQ1894" s="49"/>
      <c r="ER1894" s="49"/>
      <c r="ES1894" s="49"/>
      <c r="ET1894" s="49"/>
      <c r="EU1894" s="49"/>
      <c r="EV1894" s="49"/>
      <c r="EW1894" s="49"/>
      <c r="EX1894" s="49"/>
      <c r="EY1894" s="49"/>
      <c r="EZ1894" s="49"/>
      <c r="FA1894" s="49"/>
      <c r="FB1894" s="49"/>
      <c r="FC1894" s="49"/>
      <c r="FD1894" s="49"/>
      <c r="FE1894" s="49"/>
      <c r="FF1894" s="49"/>
      <c r="FG1894" s="49"/>
      <c r="FH1894" s="49"/>
      <c r="FI1894" s="49"/>
      <c r="FJ1894" s="49"/>
      <c r="FK1894" s="49"/>
      <c r="FL1894" s="49"/>
      <c r="FM1894" s="49"/>
      <c r="FN1894" s="49"/>
      <c r="FO1894" s="49"/>
      <c r="FP1894" s="49"/>
      <c r="FQ1894" s="49"/>
      <c r="FR1894" s="49"/>
      <c r="FS1894" s="49"/>
      <c r="FT1894" s="49"/>
      <c r="FU1894" s="49"/>
      <c r="FV1894" s="49"/>
      <c r="FW1894" s="49"/>
      <c r="FX1894" s="49"/>
      <c r="FY1894" s="49"/>
      <c r="FZ1894" s="49"/>
      <c r="GA1894" s="49"/>
      <c r="GB1894" s="49"/>
      <c r="GC1894" s="49"/>
      <c r="GD1894" s="49"/>
      <c r="GE1894" s="49"/>
      <c r="GF1894" s="49"/>
      <c r="GG1894" s="49"/>
      <c r="GH1894" s="49"/>
      <c r="GI1894" s="49"/>
      <c r="GJ1894" s="49"/>
      <c r="GK1894" s="49"/>
      <c r="GL1894" s="49"/>
      <c r="GM1894" s="49"/>
      <c r="GN1894" s="49"/>
      <c r="GO1894" s="49"/>
      <c r="GP1894" s="49"/>
      <c r="GQ1894" s="49"/>
      <c r="GR1894" s="49"/>
      <c r="GS1894" s="49"/>
      <c r="GT1894" s="49"/>
      <c r="GU1894" s="49"/>
      <c r="GV1894" s="49"/>
      <c r="GW1894" s="49"/>
      <c r="GX1894" s="49"/>
      <c r="GY1894" s="49"/>
      <c r="GZ1894" s="49"/>
      <c r="HA1894" s="49"/>
      <c r="HB1894" s="49"/>
      <c r="HC1894" s="49"/>
      <c r="HD1894" s="49"/>
      <c r="HE1894" s="49"/>
      <c r="HF1894" s="49"/>
      <c r="HG1894" s="49"/>
      <c r="HH1894" s="49"/>
      <c r="HI1894" s="49"/>
      <c r="HJ1894" s="49"/>
      <c r="HK1894" s="49"/>
      <c r="HL1894" s="49"/>
      <c r="HM1894" s="49"/>
      <c r="HN1894" s="49"/>
      <c r="HO1894" s="49"/>
      <c r="HP1894" s="49"/>
      <c r="HQ1894" s="49"/>
      <c r="HR1894" s="49"/>
      <c r="HS1894" s="49"/>
      <c r="HT1894" s="49"/>
      <c r="HU1894" s="49"/>
      <c r="HV1894" s="49"/>
      <c r="HW1894" s="49"/>
      <c r="HX1894" s="49"/>
      <c r="HY1894" s="49"/>
      <c r="HZ1894" s="49"/>
      <c r="IA1894" s="49"/>
      <c r="IB1894" s="49"/>
      <c r="IC1894" s="49"/>
      <c r="ID1894" s="49"/>
      <c r="IE1894" s="49"/>
      <c r="IF1894" s="49"/>
      <c r="IG1894" s="49"/>
      <c r="IH1894" s="49"/>
      <c r="II1894" s="49"/>
      <c r="IJ1894" s="49"/>
      <c r="IK1894" s="49"/>
      <c r="IL1894" s="49"/>
      <c r="IM1894" s="49"/>
      <c r="IN1894" s="49"/>
      <c r="IO1894" s="49"/>
      <c r="IP1894" s="49"/>
      <c r="IQ1894" s="49"/>
      <c r="IR1894" s="49"/>
      <c r="IS1894" s="49"/>
      <c r="IT1894" s="49"/>
      <c r="IU1894" s="49"/>
      <c r="IV1894" s="49"/>
      <c r="IW1894" s="49"/>
      <c r="IX1894" s="49"/>
      <c r="IY1894" s="49"/>
      <c r="IZ1894" s="49"/>
      <c r="JA1894" s="49"/>
      <c r="JB1894" s="49"/>
      <c r="JC1894" s="49"/>
      <c r="JD1894" s="49"/>
      <c r="JE1894" s="49"/>
      <c r="JF1894" s="49"/>
      <c r="JG1894" s="49"/>
      <c r="JH1894" s="49"/>
      <c r="JI1894" s="49"/>
      <c r="JJ1894" s="49"/>
      <c r="JK1894" s="49"/>
      <c r="JL1894" s="49"/>
      <c r="JM1894" s="49"/>
      <c r="JN1894" s="49"/>
      <c r="JO1894" s="49"/>
      <c r="JP1894" s="49"/>
      <c r="JQ1894" s="49"/>
      <c r="JR1894" s="49"/>
      <c r="JS1894" s="49"/>
      <c r="JT1894" s="49"/>
      <c r="JU1894" s="49"/>
      <c r="JV1894" s="49"/>
      <c r="JW1894" s="49"/>
      <c r="JX1894" s="49"/>
      <c r="JY1894" s="49"/>
      <c r="JZ1894" s="49"/>
      <c r="KA1894" s="49"/>
      <c r="KB1894" s="49"/>
      <c r="KC1894" s="49"/>
      <c r="KD1894" s="49"/>
      <c r="KE1894" s="49"/>
      <c r="KF1894" s="49"/>
      <c r="KG1894" s="49"/>
      <c r="KH1894" s="49"/>
      <c r="KI1894" s="49"/>
      <c r="KJ1894" s="49"/>
      <c r="KK1894" s="49"/>
      <c r="KL1894" s="49"/>
      <c r="KM1894" s="49"/>
      <c r="KN1894" s="49"/>
      <c r="KO1894" s="49"/>
      <c r="KP1894" s="49"/>
      <c r="KQ1894" s="49"/>
      <c r="KR1894" s="49"/>
      <c r="KS1894" s="49"/>
      <c r="KT1894" s="49"/>
      <c r="KU1894" s="49"/>
      <c r="KV1894" s="49"/>
      <c r="KW1894" s="49"/>
      <c r="KX1894" s="49"/>
      <c r="KY1894" s="49"/>
      <c r="KZ1894" s="49"/>
      <c r="LA1894" s="49"/>
      <c r="LB1894" s="49"/>
      <c r="LC1894" s="49"/>
      <c r="LD1894" s="49"/>
      <c r="LE1894" s="49"/>
      <c r="LF1894" s="49"/>
      <c r="LG1894" s="49"/>
      <c r="LH1894" s="49"/>
      <c r="LI1894" s="49"/>
      <c r="LJ1894" s="49"/>
      <c r="LK1894" s="49"/>
    </row>
    <row r="1895" spans="1:323" s="36" customFormat="1" ht="14.25" customHeight="1">
      <c r="A1895" s="54">
        <v>1736</v>
      </c>
      <c r="B1895" s="23">
        <v>157</v>
      </c>
      <c r="C1895" s="23" t="s">
        <v>33</v>
      </c>
      <c r="D1895" s="32" t="s">
        <v>3142</v>
      </c>
      <c r="E1895" s="23" t="s">
        <v>248</v>
      </c>
      <c r="F1895" s="23" t="s">
        <v>3143</v>
      </c>
      <c r="G1895" s="23" t="s">
        <v>417</v>
      </c>
      <c r="H1895" s="25">
        <v>5</v>
      </c>
      <c r="I1895" s="25">
        <v>1421</v>
      </c>
      <c r="J1895" s="26">
        <v>5</v>
      </c>
      <c r="K1895" s="26">
        <v>7105</v>
      </c>
      <c r="L1895" s="27">
        <v>2</v>
      </c>
      <c r="M1895" s="27">
        <v>0</v>
      </c>
      <c r="N1895" s="27">
        <v>1</v>
      </c>
      <c r="O1895" s="27">
        <v>0</v>
      </c>
      <c r="P1895" s="27">
        <v>3</v>
      </c>
      <c r="Q1895" s="55"/>
      <c r="R1895" s="27">
        <f t="shared" si="207"/>
        <v>0</v>
      </c>
      <c r="S1895" s="56" t="str">
        <f t="shared" si="210"/>
        <v>×</v>
      </c>
      <c r="T1895" s="56" t="str">
        <f t="shared" si="211"/>
        <v>×</v>
      </c>
      <c r="U1895" s="56" t="str">
        <f t="shared" si="212"/>
        <v>×</v>
      </c>
      <c r="V1895" s="57" t="str">
        <f t="shared" si="208"/>
        <v/>
      </c>
      <c r="W1895" s="58">
        <f t="shared" si="206"/>
        <v>0</v>
      </c>
      <c r="X1895" s="54">
        <f t="shared" si="209"/>
        <v>157</v>
      </c>
      <c r="Y1895" s="59"/>
      <c r="Z1895" s="42"/>
      <c r="AA1895" s="42"/>
      <c r="AB1895" s="42"/>
      <c r="AC1895" s="42"/>
      <c r="AD1895" s="42"/>
      <c r="AE1895" s="42"/>
      <c r="AF1895" s="42"/>
      <c r="AG1895" s="42"/>
      <c r="AH1895" s="42"/>
      <c r="AI1895" s="42"/>
      <c r="AJ1895" s="42"/>
      <c r="AK1895" s="42"/>
      <c r="AL1895" s="42"/>
      <c r="AM1895" s="42"/>
      <c r="AN1895" s="42"/>
      <c r="AO1895" s="42"/>
      <c r="AP1895" s="42"/>
      <c r="AQ1895" s="42"/>
      <c r="AR1895" s="42"/>
      <c r="AS1895" s="49"/>
      <c r="AT1895" s="49"/>
      <c r="AU1895" s="49"/>
      <c r="AV1895" s="49"/>
      <c r="AW1895" s="49"/>
      <c r="AX1895" s="49"/>
      <c r="AY1895" s="49"/>
      <c r="AZ1895" s="49"/>
      <c r="BA1895" s="49"/>
      <c r="BB1895" s="49"/>
      <c r="BC1895" s="49"/>
      <c r="BD1895" s="49"/>
      <c r="BE1895" s="49"/>
      <c r="BF1895" s="49"/>
      <c r="BG1895" s="49"/>
      <c r="BH1895" s="49"/>
      <c r="BI1895" s="49"/>
      <c r="BJ1895" s="49"/>
      <c r="BK1895" s="49"/>
      <c r="BL1895" s="49"/>
      <c r="BM1895" s="49"/>
      <c r="BN1895" s="49"/>
      <c r="BO1895" s="49"/>
      <c r="BP1895" s="49"/>
      <c r="BQ1895" s="49"/>
      <c r="BR1895" s="49"/>
      <c r="BS1895" s="49"/>
      <c r="BT1895" s="49"/>
      <c r="BU1895" s="49"/>
      <c r="BV1895" s="49"/>
      <c r="BW1895" s="49"/>
      <c r="BX1895" s="49"/>
      <c r="BY1895" s="49"/>
      <c r="BZ1895" s="49"/>
      <c r="CA1895" s="49"/>
      <c r="CB1895" s="49"/>
      <c r="CC1895" s="49"/>
      <c r="CD1895" s="49"/>
      <c r="CE1895" s="49"/>
      <c r="CF1895" s="49"/>
      <c r="CG1895" s="49"/>
      <c r="CH1895" s="49"/>
      <c r="CI1895" s="49"/>
      <c r="CJ1895" s="49"/>
      <c r="CK1895" s="49"/>
      <c r="CL1895" s="49"/>
      <c r="CM1895" s="49"/>
      <c r="CN1895" s="49"/>
      <c r="CO1895" s="49"/>
      <c r="CP1895" s="49"/>
      <c r="CQ1895" s="49"/>
      <c r="CR1895" s="49"/>
      <c r="CS1895" s="49"/>
      <c r="CT1895" s="49"/>
      <c r="CU1895" s="49"/>
      <c r="CV1895" s="49"/>
      <c r="CW1895" s="49"/>
      <c r="CX1895" s="49"/>
      <c r="CY1895" s="49"/>
      <c r="CZ1895" s="49"/>
      <c r="DA1895" s="49"/>
      <c r="DB1895" s="49"/>
      <c r="DC1895" s="49"/>
      <c r="DD1895" s="49"/>
      <c r="DE1895" s="49"/>
      <c r="DF1895" s="49"/>
      <c r="DG1895" s="49"/>
      <c r="DH1895" s="49"/>
      <c r="DI1895" s="49"/>
      <c r="DJ1895" s="49"/>
      <c r="DK1895" s="49"/>
      <c r="DL1895" s="49"/>
      <c r="DM1895" s="49"/>
      <c r="DN1895" s="49"/>
      <c r="DO1895" s="49"/>
      <c r="DP1895" s="49"/>
      <c r="DQ1895" s="49"/>
      <c r="DR1895" s="49"/>
      <c r="DS1895" s="49"/>
      <c r="DT1895" s="49"/>
      <c r="DU1895" s="49"/>
      <c r="DV1895" s="49"/>
      <c r="DW1895" s="49"/>
      <c r="DX1895" s="49"/>
      <c r="DY1895" s="49"/>
      <c r="DZ1895" s="49"/>
      <c r="EA1895" s="49"/>
      <c r="EB1895" s="49"/>
      <c r="EC1895" s="49"/>
      <c r="ED1895" s="49"/>
      <c r="EE1895" s="49"/>
      <c r="EF1895" s="49"/>
      <c r="EG1895" s="49"/>
      <c r="EH1895" s="49"/>
      <c r="EI1895" s="49"/>
      <c r="EJ1895" s="49"/>
      <c r="EK1895" s="49"/>
      <c r="EL1895" s="49"/>
      <c r="EM1895" s="49"/>
      <c r="EN1895" s="49"/>
      <c r="EO1895" s="49"/>
      <c r="EP1895" s="49"/>
      <c r="EQ1895" s="49"/>
      <c r="ER1895" s="49"/>
      <c r="ES1895" s="49"/>
      <c r="ET1895" s="49"/>
      <c r="EU1895" s="49"/>
      <c r="EV1895" s="49"/>
      <c r="EW1895" s="49"/>
      <c r="EX1895" s="49"/>
      <c r="EY1895" s="49"/>
      <c r="EZ1895" s="49"/>
      <c r="FA1895" s="49"/>
      <c r="FB1895" s="49"/>
      <c r="FC1895" s="49"/>
      <c r="FD1895" s="49"/>
      <c r="FE1895" s="49"/>
      <c r="FF1895" s="49"/>
      <c r="FG1895" s="49"/>
      <c r="FH1895" s="49"/>
      <c r="FI1895" s="49"/>
      <c r="FJ1895" s="49"/>
      <c r="FK1895" s="49"/>
      <c r="FL1895" s="49"/>
      <c r="FM1895" s="49"/>
      <c r="FN1895" s="49"/>
      <c r="FO1895" s="49"/>
      <c r="FP1895" s="49"/>
      <c r="FQ1895" s="49"/>
      <c r="FR1895" s="49"/>
      <c r="FS1895" s="49"/>
      <c r="FT1895" s="49"/>
      <c r="FU1895" s="49"/>
      <c r="FV1895" s="49"/>
      <c r="FW1895" s="49"/>
      <c r="FX1895" s="49"/>
      <c r="FY1895" s="49"/>
      <c r="FZ1895" s="49"/>
      <c r="GA1895" s="49"/>
      <c r="GB1895" s="49"/>
      <c r="GC1895" s="49"/>
      <c r="GD1895" s="49"/>
      <c r="GE1895" s="49"/>
      <c r="GF1895" s="49"/>
      <c r="GG1895" s="49"/>
      <c r="GH1895" s="49"/>
      <c r="GI1895" s="49"/>
      <c r="GJ1895" s="49"/>
      <c r="GK1895" s="49"/>
      <c r="GL1895" s="49"/>
      <c r="GM1895" s="49"/>
      <c r="GN1895" s="49"/>
      <c r="GO1895" s="49"/>
      <c r="GP1895" s="49"/>
      <c r="GQ1895" s="49"/>
      <c r="GR1895" s="49"/>
      <c r="GS1895" s="49"/>
      <c r="GT1895" s="49"/>
      <c r="GU1895" s="49"/>
      <c r="GV1895" s="49"/>
      <c r="GW1895" s="49"/>
      <c r="GX1895" s="49"/>
      <c r="GY1895" s="49"/>
      <c r="GZ1895" s="49"/>
      <c r="HA1895" s="49"/>
      <c r="HB1895" s="49"/>
      <c r="HC1895" s="49"/>
      <c r="HD1895" s="49"/>
      <c r="HE1895" s="49"/>
      <c r="HF1895" s="49"/>
      <c r="HG1895" s="49"/>
      <c r="HH1895" s="49"/>
      <c r="HI1895" s="49"/>
      <c r="HJ1895" s="49"/>
      <c r="HK1895" s="49"/>
      <c r="HL1895" s="49"/>
      <c r="HM1895" s="49"/>
      <c r="HN1895" s="49"/>
      <c r="HO1895" s="49"/>
      <c r="HP1895" s="49"/>
      <c r="HQ1895" s="49"/>
      <c r="HR1895" s="49"/>
      <c r="HS1895" s="49"/>
      <c r="HT1895" s="49"/>
      <c r="HU1895" s="49"/>
      <c r="HV1895" s="49"/>
      <c r="HW1895" s="49"/>
      <c r="HX1895" s="49"/>
      <c r="HY1895" s="49"/>
      <c r="HZ1895" s="49"/>
      <c r="IA1895" s="49"/>
      <c r="IB1895" s="49"/>
      <c r="IC1895" s="49"/>
      <c r="ID1895" s="49"/>
      <c r="IE1895" s="49"/>
      <c r="IF1895" s="49"/>
      <c r="IG1895" s="49"/>
      <c r="IH1895" s="49"/>
      <c r="II1895" s="49"/>
      <c r="IJ1895" s="49"/>
      <c r="IK1895" s="49"/>
      <c r="IL1895" s="49"/>
      <c r="IM1895" s="49"/>
      <c r="IN1895" s="49"/>
      <c r="IO1895" s="49"/>
      <c r="IP1895" s="49"/>
      <c r="IQ1895" s="49"/>
      <c r="IR1895" s="49"/>
      <c r="IS1895" s="49"/>
      <c r="IT1895" s="49"/>
      <c r="IU1895" s="49"/>
      <c r="IV1895" s="49"/>
      <c r="IW1895" s="49"/>
      <c r="IX1895" s="49"/>
      <c r="IY1895" s="49"/>
      <c r="IZ1895" s="49"/>
      <c r="JA1895" s="49"/>
      <c r="JB1895" s="49"/>
      <c r="JC1895" s="49"/>
      <c r="JD1895" s="49"/>
      <c r="JE1895" s="49"/>
      <c r="JF1895" s="49"/>
      <c r="JG1895" s="49"/>
      <c r="JH1895" s="49"/>
      <c r="JI1895" s="49"/>
      <c r="JJ1895" s="49"/>
      <c r="JK1895" s="49"/>
      <c r="JL1895" s="49"/>
      <c r="JM1895" s="49"/>
      <c r="JN1895" s="49"/>
      <c r="JO1895" s="49"/>
      <c r="JP1895" s="49"/>
      <c r="JQ1895" s="49"/>
      <c r="JR1895" s="49"/>
      <c r="JS1895" s="49"/>
      <c r="JT1895" s="49"/>
      <c r="JU1895" s="49"/>
      <c r="JV1895" s="49"/>
      <c r="JW1895" s="49"/>
      <c r="JX1895" s="49"/>
      <c r="JY1895" s="49"/>
      <c r="JZ1895" s="49"/>
      <c r="KA1895" s="49"/>
      <c r="KB1895" s="49"/>
      <c r="KC1895" s="49"/>
      <c r="KD1895" s="49"/>
      <c r="KE1895" s="49"/>
      <c r="KF1895" s="49"/>
      <c r="KG1895" s="49"/>
      <c r="KH1895" s="49"/>
      <c r="KI1895" s="49"/>
      <c r="KJ1895" s="49"/>
      <c r="KK1895" s="49"/>
      <c r="KL1895" s="49"/>
      <c r="KM1895" s="49"/>
      <c r="KN1895" s="49"/>
      <c r="KO1895" s="49"/>
      <c r="KP1895" s="49"/>
      <c r="KQ1895" s="49"/>
      <c r="KR1895" s="49"/>
      <c r="KS1895" s="49"/>
      <c r="KT1895" s="49"/>
      <c r="KU1895" s="49"/>
      <c r="KV1895" s="49"/>
      <c r="KW1895" s="49"/>
      <c r="KX1895" s="49"/>
      <c r="KY1895" s="49"/>
      <c r="KZ1895" s="49"/>
      <c r="LA1895" s="49"/>
      <c r="LB1895" s="49"/>
      <c r="LC1895" s="49"/>
      <c r="LD1895" s="49"/>
      <c r="LE1895" s="49"/>
      <c r="LF1895" s="49"/>
      <c r="LG1895" s="49"/>
      <c r="LH1895" s="49"/>
      <c r="LI1895" s="49"/>
      <c r="LJ1895" s="49"/>
      <c r="LK1895" s="49"/>
    </row>
    <row r="1896" spans="1:323" s="36" customFormat="1" ht="14.25" customHeight="1">
      <c r="A1896" s="60" t="s">
        <v>6036</v>
      </c>
      <c r="B1896" s="61"/>
      <c r="C1896" s="61"/>
      <c r="D1896" s="62"/>
      <c r="E1896" s="61"/>
      <c r="F1896" s="61"/>
      <c r="G1896" s="61"/>
      <c r="H1896" s="63"/>
      <c r="I1896" s="63"/>
      <c r="J1896" s="64"/>
      <c r="K1896" s="64"/>
      <c r="L1896" s="65"/>
      <c r="M1896" s="65"/>
      <c r="N1896" s="65"/>
      <c r="O1896" s="65"/>
      <c r="P1896" s="65"/>
      <c r="Q1896" s="66" t="str">
        <f>CONCATENATE("項番",B1895," 計")</f>
        <v>項番157 計</v>
      </c>
      <c r="R1896" s="67">
        <f>SUMIF(B:B,B1895,R:R)</f>
        <v>0</v>
      </c>
      <c r="S1896" s="68">
        <f>COUNTIFS($B:$B,$B1895,S:S,"○")</f>
        <v>0</v>
      </c>
      <c r="T1896" s="67"/>
      <c r="U1896" s="67"/>
      <c r="V1896" s="69" t="str">
        <f>IF(S1896=0,"",IF(COUNTIF(B:B,X1896)=S1896,"","この項番で見積単価（税別）が入力されていない品目があります"))</f>
        <v/>
      </c>
      <c r="W1896" s="70">
        <f t="shared" si="206"/>
        <v>0</v>
      </c>
      <c r="X1896" s="60">
        <f>B1895</f>
        <v>157</v>
      </c>
      <c r="Y1896" s="71" t="s">
        <v>293</v>
      </c>
      <c r="Z1896" s="42"/>
      <c r="AA1896" s="42"/>
      <c r="AB1896" s="42"/>
      <c r="AC1896" s="42"/>
      <c r="AD1896" s="42"/>
      <c r="AE1896" s="42"/>
      <c r="AF1896" s="42"/>
      <c r="AG1896" s="42"/>
      <c r="AH1896" s="42"/>
      <c r="AI1896" s="42"/>
      <c r="AJ1896" s="42"/>
      <c r="AK1896" s="42"/>
      <c r="AL1896" s="42"/>
      <c r="AM1896" s="42"/>
      <c r="AN1896" s="42"/>
      <c r="AO1896" s="42"/>
      <c r="AP1896" s="42"/>
      <c r="AQ1896" s="42"/>
      <c r="AR1896" s="42"/>
      <c r="AS1896" s="49"/>
      <c r="AT1896" s="49"/>
      <c r="AU1896" s="49"/>
      <c r="AV1896" s="49"/>
      <c r="AW1896" s="49"/>
      <c r="AX1896" s="49"/>
      <c r="AY1896" s="49"/>
      <c r="AZ1896" s="49"/>
      <c r="BA1896" s="49"/>
      <c r="BB1896" s="49"/>
      <c r="BC1896" s="49"/>
      <c r="BD1896" s="49"/>
      <c r="BE1896" s="49"/>
      <c r="BF1896" s="49"/>
      <c r="BG1896" s="49"/>
      <c r="BH1896" s="49"/>
      <c r="BI1896" s="49"/>
      <c r="BJ1896" s="49"/>
      <c r="BK1896" s="49"/>
      <c r="BL1896" s="49"/>
      <c r="BM1896" s="49"/>
      <c r="BN1896" s="49"/>
      <c r="BO1896" s="49"/>
      <c r="BP1896" s="49"/>
      <c r="BQ1896" s="49"/>
      <c r="BR1896" s="49"/>
      <c r="BS1896" s="49"/>
      <c r="BT1896" s="49"/>
      <c r="BU1896" s="49"/>
      <c r="BV1896" s="49"/>
      <c r="BW1896" s="49"/>
      <c r="BX1896" s="49"/>
      <c r="BY1896" s="49"/>
      <c r="BZ1896" s="49"/>
      <c r="CA1896" s="49"/>
      <c r="CB1896" s="49"/>
      <c r="CC1896" s="49"/>
      <c r="CD1896" s="49"/>
      <c r="CE1896" s="49"/>
      <c r="CF1896" s="49"/>
      <c r="CG1896" s="49"/>
      <c r="CH1896" s="49"/>
      <c r="CI1896" s="49"/>
      <c r="CJ1896" s="49"/>
      <c r="CK1896" s="49"/>
      <c r="CL1896" s="49"/>
      <c r="CM1896" s="49"/>
      <c r="CN1896" s="49"/>
      <c r="CO1896" s="49"/>
      <c r="CP1896" s="49"/>
      <c r="CQ1896" s="49"/>
      <c r="CR1896" s="49"/>
      <c r="CS1896" s="49"/>
      <c r="CT1896" s="49"/>
      <c r="CU1896" s="49"/>
      <c r="CV1896" s="49"/>
      <c r="CW1896" s="49"/>
      <c r="CX1896" s="49"/>
      <c r="CY1896" s="49"/>
      <c r="CZ1896" s="49"/>
      <c r="DA1896" s="49"/>
      <c r="DB1896" s="49"/>
      <c r="DC1896" s="49"/>
      <c r="DD1896" s="49"/>
      <c r="DE1896" s="49"/>
      <c r="DF1896" s="49"/>
      <c r="DG1896" s="49"/>
      <c r="DH1896" s="49"/>
      <c r="DI1896" s="49"/>
      <c r="DJ1896" s="49"/>
      <c r="DK1896" s="49"/>
      <c r="DL1896" s="49"/>
      <c r="DM1896" s="49"/>
      <c r="DN1896" s="49"/>
      <c r="DO1896" s="49"/>
      <c r="DP1896" s="49"/>
      <c r="DQ1896" s="49"/>
      <c r="DR1896" s="49"/>
      <c r="DS1896" s="49"/>
      <c r="DT1896" s="49"/>
      <c r="DU1896" s="49"/>
      <c r="DV1896" s="49"/>
      <c r="DW1896" s="49"/>
      <c r="DX1896" s="49"/>
      <c r="DY1896" s="49"/>
      <c r="DZ1896" s="49"/>
      <c r="EA1896" s="49"/>
      <c r="EB1896" s="49"/>
      <c r="EC1896" s="49"/>
      <c r="ED1896" s="49"/>
      <c r="EE1896" s="49"/>
      <c r="EF1896" s="49"/>
      <c r="EG1896" s="49"/>
      <c r="EH1896" s="49"/>
      <c r="EI1896" s="49"/>
      <c r="EJ1896" s="49"/>
      <c r="EK1896" s="49"/>
      <c r="EL1896" s="49"/>
      <c r="EM1896" s="49"/>
      <c r="EN1896" s="49"/>
      <c r="EO1896" s="49"/>
      <c r="EP1896" s="49"/>
      <c r="EQ1896" s="49"/>
      <c r="ER1896" s="49"/>
      <c r="ES1896" s="49"/>
      <c r="ET1896" s="49"/>
      <c r="EU1896" s="49"/>
      <c r="EV1896" s="49"/>
      <c r="EW1896" s="49"/>
      <c r="EX1896" s="49"/>
      <c r="EY1896" s="49"/>
      <c r="EZ1896" s="49"/>
      <c r="FA1896" s="49"/>
      <c r="FB1896" s="49"/>
      <c r="FC1896" s="49"/>
      <c r="FD1896" s="49"/>
      <c r="FE1896" s="49"/>
      <c r="FF1896" s="49"/>
      <c r="FG1896" s="49"/>
      <c r="FH1896" s="49"/>
      <c r="FI1896" s="49"/>
      <c r="FJ1896" s="49"/>
      <c r="FK1896" s="49"/>
      <c r="FL1896" s="49"/>
      <c r="FM1896" s="49"/>
      <c r="FN1896" s="49"/>
      <c r="FO1896" s="49"/>
      <c r="FP1896" s="49"/>
      <c r="FQ1896" s="49"/>
      <c r="FR1896" s="49"/>
      <c r="FS1896" s="49"/>
      <c r="FT1896" s="49"/>
      <c r="FU1896" s="49"/>
      <c r="FV1896" s="49"/>
      <c r="FW1896" s="49"/>
      <c r="FX1896" s="49"/>
      <c r="FY1896" s="49"/>
      <c r="FZ1896" s="49"/>
      <c r="GA1896" s="49"/>
      <c r="GB1896" s="49"/>
      <c r="GC1896" s="49"/>
      <c r="GD1896" s="49"/>
      <c r="GE1896" s="49"/>
      <c r="GF1896" s="49"/>
      <c r="GG1896" s="49"/>
      <c r="GH1896" s="49"/>
      <c r="GI1896" s="49"/>
      <c r="GJ1896" s="49"/>
      <c r="GK1896" s="49"/>
      <c r="GL1896" s="49"/>
      <c r="GM1896" s="49"/>
      <c r="GN1896" s="49"/>
      <c r="GO1896" s="49"/>
      <c r="GP1896" s="49"/>
      <c r="GQ1896" s="49"/>
      <c r="GR1896" s="49"/>
      <c r="GS1896" s="49"/>
      <c r="GT1896" s="49"/>
      <c r="GU1896" s="49"/>
      <c r="GV1896" s="49"/>
      <c r="GW1896" s="49"/>
      <c r="GX1896" s="49"/>
      <c r="GY1896" s="49"/>
      <c r="GZ1896" s="49"/>
      <c r="HA1896" s="49"/>
      <c r="HB1896" s="49"/>
      <c r="HC1896" s="49"/>
      <c r="HD1896" s="49"/>
      <c r="HE1896" s="49"/>
      <c r="HF1896" s="49"/>
      <c r="HG1896" s="49"/>
      <c r="HH1896" s="49"/>
      <c r="HI1896" s="49"/>
      <c r="HJ1896" s="49"/>
      <c r="HK1896" s="49"/>
      <c r="HL1896" s="49"/>
      <c r="HM1896" s="49"/>
      <c r="HN1896" s="49"/>
      <c r="HO1896" s="49"/>
      <c r="HP1896" s="49"/>
      <c r="HQ1896" s="49"/>
      <c r="HR1896" s="49"/>
      <c r="HS1896" s="49"/>
      <c r="HT1896" s="49"/>
      <c r="HU1896" s="49"/>
      <c r="HV1896" s="49"/>
      <c r="HW1896" s="49"/>
      <c r="HX1896" s="49"/>
      <c r="HY1896" s="49"/>
      <c r="HZ1896" s="49"/>
      <c r="IA1896" s="49"/>
      <c r="IB1896" s="49"/>
      <c r="IC1896" s="49"/>
      <c r="ID1896" s="49"/>
      <c r="IE1896" s="49"/>
      <c r="IF1896" s="49"/>
      <c r="IG1896" s="49"/>
      <c r="IH1896" s="49"/>
      <c r="II1896" s="49"/>
      <c r="IJ1896" s="49"/>
      <c r="IK1896" s="49"/>
      <c r="IL1896" s="49"/>
      <c r="IM1896" s="49"/>
      <c r="IN1896" s="49"/>
      <c r="IO1896" s="49"/>
      <c r="IP1896" s="49"/>
      <c r="IQ1896" s="49"/>
      <c r="IR1896" s="49"/>
      <c r="IS1896" s="49"/>
      <c r="IT1896" s="49"/>
      <c r="IU1896" s="49"/>
      <c r="IV1896" s="49"/>
      <c r="IW1896" s="49"/>
      <c r="IX1896" s="49"/>
      <c r="IY1896" s="49"/>
      <c r="IZ1896" s="49"/>
      <c r="JA1896" s="49"/>
      <c r="JB1896" s="49"/>
      <c r="JC1896" s="49"/>
      <c r="JD1896" s="49"/>
      <c r="JE1896" s="49"/>
      <c r="JF1896" s="49"/>
      <c r="JG1896" s="49"/>
      <c r="JH1896" s="49"/>
      <c r="JI1896" s="49"/>
      <c r="JJ1896" s="49"/>
      <c r="JK1896" s="49"/>
      <c r="JL1896" s="49"/>
      <c r="JM1896" s="49"/>
      <c r="JN1896" s="49"/>
      <c r="JO1896" s="49"/>
      <c r="JP1896" s="49"/>
      <c r="JQ1896" s="49"/>
      <c r="JR1896" s="49"/>
      <c r="JS1896" s="49"/>
      <c r="JT1896" s="49"/>
      <c r="JU1896" s="49"/>
      <c r="JV1896" s="49"/>
      <c r="JW1896" s="49"/>
      <c r="JX1896" s="49"/>
      <c r="JY1896" s="49"/>
      <c r="JZ1896" s="49"/>
      <c r="KA1896" s="49"/>
      <c r="KB1896" s="49"/>
      <c r="KC1896" s="49"/>
      <c r="KD1896" s="49"/>
      <c r="KE1896" s="49"/>
      <c r="KF1896" s="49"/>
      <c r="KG1896" s="49"/>
      <c r="KH1896" s="49"/>
      <c r="KI1896" s="49"/>
      <c r="KJ1896" s="49"/>
      <c r="KK1896" s="49"/>
      <c r="KL1896" s="49"/>
      <c r="KM1896" s="49"/>
      <c r="KN1896" s="49"/>
      <c r="KO1896" s="49"/>
      <c r="KP1896" s="49"/>
      <c r="KQ1896" s="49"/>
      <c r="KR1896" s="49"/>
      <c r="KS1896" s="49"/>
      <c r="KT1896" s="49"/>
      <c r="KU1896" s="49"/>
      <c r="KV1896" s="49"/>
      <c r="KW1896" s="49"/>
      <c r="KX1896" s="49"/>
      <c r="KY1896" s="49"/>
      <c r="KZ1896" s="49"/>
      <c r="LA1896" s="49"/>
      <c r="LB1896" s="49"/>
      <c r="LC1896" s="49"/>
      <c r="LD1896" s="49"/>
      <c r="LE1896" s="49"/>
      <c r="LF1896" s="49"/>
      <c r="LG1896" s="49"/>
      <c r="LH1896" s="49"/>
      <c r="LI1896" s="49"/>
      <c r="LJ1896" s="49"/>
      <c r="LK1896" s="49"/>
    </row>
    <row r="1897" spans="1:323" s="36" customFormat="1" ht="14.25" customHeight="1">
      <c r="A1897" s="54">
        <v>1737</v>
      </c>
      <c r="B1897" s="23">
        <v>158</v>
      </c>
      <c r="C1897" s="23" t="s">
        <v>33</v>
      </c>
      <c r="D1897" s="32" t="s">
        <v>6989</v>
      </c>
      <c r="E1897" s="23" t="s">
        <v>248</v>
      </c>
      <c r="F1897" s="23" t="s">
        <v>3135</v>
      </c>
      <c r="G1897" s="23" t="s">
        <v>631</v>
      </c>
      <c r="H1897" s="25">
        <v>100</v>
      </c>
      <c r="I1897" s="25">
        <v>36</v>
      </c>
      <c r="J1897" s="26">
        <v>100</v>
      </c>
      <c r="K1897" s="26">
        <v>3600</v>
      </c>
      <c r="L1897" s="27">
        <v>6</v>
      </c>
      <c r="M1897" s="27">
        <v>0</v>
      </c>
      <c r="N1897" s="27">
        <v>0</v>
      </c>
      <c r="O1897" s="27">
        <v>0</v>
      </c>
      <c r="P1897" s="27">
        <v>6</v>
      </c>
      <c r="Q1897" s="55"/>
      <c r="R1897" s="27">
        <f t="shared" si="207"/>
        <v>0</v>
      </c>
      <c r="S1897" s="56" t="str">
        <f t="shared" si="210"/>
        <v>×</v>
      </c>
      <c r="T1897" s="56" t="str">
        <f t="shared" si="211"/>
        <v>×</v>
      </c>
      <c r="U1897" s="56" t="str">
        <f t="shared" si="212"/>
        <v>×</v>
      </c>
      <c r="V1897" s="57" t="str">
        <f t="shared" si="208"/>
        <v/>
      </c>
      <c r="W1897" s="58">
        <f t="shared" si="206"/>
        <v>0</v>
      </c>
      <c r="X1897" s="54">
        <f t="shared" si="209"/>
        <v>158</v>
      </c>
      <c r="Y1897" s="59"/>
      <c r="Z1897" s="42"/>
      <c r="AA1897" s="42"/>
      <c r="AB1897" s="42"/>
      <c r="AC1897" s="42"/>
      <c r="AD1897" s="42"/>
      <c r="AE1897" s="42"/>
      <c r="AF1897" s="42"/>
      <c r="AG1897" s="42"/>
      <c r="AH1897" s="42"/>
      <c r="AI1897" s="42"/>
      <c r="AJ1897" s="42"/>
      <c r="AK1897" s="42"/>
      <c r="AL1897" s="42"/>
      <c r="AM1897" s="42"/>
      <c r="AN1897" s="42"/>
      <c r="AO1897" s="42"/>
      <c r="AP1897" s="42"/>
      <c r="AQ1897" s="42"/>
      <c r="AR1897" s="42"/>
      <c r="AS1897" s="49"/>
      <c r="AT1897" s="49"/>
      <c r="AU1897" s="49"/>
      <c r="AV1897" s="49"/>
      <c r="AW1897" s="49"/>
      <c r="AX1897" s="49"/>
      <c r="AY1897" s="49"/>
      <c r="AZ1897" s="49"/>
      <c r="BA1897" s="49"/>
      <c r="BB1897" s="49"/>
      <c r="BC1897" s="49"/>
      <c r="BD1897" s="49"/>
      <c r="BE1897" s="49"/>
      <c r="BF1897" s="49"/>
      <c r="BG1897" s="49"/>
      <c r="BH1897" s="49"/>
      <c r="BI1897" s="49"/>
      <c r="BJ1897" s="49"/>
      <c r="BK1897" s="49"/>
      <c r="BL1897" s="49"/>
      <c r="BM1897" s="49"/>
      <c r="BN1897" s="49"/>
      <c r="BO1897" s="49"/>
      <c r="BP1897" s="49"/>
      <c r="BQ1897" s="49"/>
      <c r="BR1897" s="49"/>
      <c r="BS1897" s="49"/>
      <c r="BT1897" s="49"/>
      <c r="BU1897" s="49"/>
      <c r="BV1897" s="49"/>
      <c r="BW1897" s="49"/>
      <c r="BX1897" s="49"/>
      <c r="BY1897" s="49"/>
      <c r="BZ1897" s="49"/>
      <c r="CA1897" s="49"/>
      <c r="CB1897" s="49"/>
      <c r="CC1897" s="49"/>
      <c r="CD1897" s="49"/>
      <c r="CE1897" s="49"/>
      <c r="CF1897" s="49"/>
      <c r="CG1897" s="49"/>
      <c r="CH1897" s="49"/>
      <c r="CI1897" s="49"/>
      <c r="CJ1897" s="49"/>
      <c r="CK1897" s="49"/>
      <c r="CL1897" s="49"/>
      <c r="CM1897" s="49"/>
      <c r="CN1897" s="49"/>
      <c r="CO1897" s="49"/>
      <c r="CP1897" s="49"/>
      <c r="CQ1897" s="49"/>
      <c r="CR1897" s="49"/>
      <c r="CS1897" s="49"/>
      <c r="CT1897" s="49"/>
      <c r="CU1897" s="49"/>
      <c r="CV1897" s="49"/>
      <c r="CW1897" s="49"/>
      <c r="CX1897" s="49"/>
      <c r="CY1897" s="49"/>
      <c r="CZ1897" s="49"/>
      <c r="DA1897" s="49"/>
      <c r="DB1897" s="49"/>
      <c r="DC1897" s="49"/>
      <c r="DD1897" s="49"/>
      <c r="DE1897" s="49"/>
      <c r="DF1897" s="49"/>
      <c r="DG1897" s="49"/>
      <c r="DH1897" s="49"/>
      <c r="DI1897" s="49"/>
      <c r="DJ1897" s="49"/>
      <c r="DK1897" s="49"/>
      <c r="DL1897" s="49"/>
      <c r="DM1897" s="49"/>
      <c r="DN1897" s="49"/>
      <c r="DO1897" s="49"/>
      <c r="DP1897" s="49"/>
      <c r="DQ1897" s="49"/>
      <c r="DR1897" s="49"/>
      <c r="DS1897" s="49"/>
      <c r="DT1897" s="49"/>
      <c r="DU1897" s="49"/>
      <c r="DV1897" s="49"/>
      <c r="DW1897" s="49"/>
      <c r="DX1897" s="49"/>
      <c r="DY1897" s="49"/>
      <c r="DZ1897" s="49"/>
      <c r="EA1897" s="49"/>
      <c r="EB1897" s="49"/>
      <c r="EC1897" s="49"/>
      <c r="ED1897" s="49"/>
      <c r="EE1897" s="49"/>
      <c r="EF1897" s="49"/>
      <c r="EG1897" s="49"/>
      <c r="EH1897" s="49"/>
      <c r="EI1897" s="49"/>
      <c r="EJ1897" s="49"/>
      <c r="EK1897" s="49"/>
      <c r="EL1897" s="49"/>
      <c r="EM1897" s="49"/>
      <c r="EN1897" s="49"/>
      <c r="EO1897" s="49"/>
      <c r="EP1897" s="49"/>
      <c r="EQ1897" s="49"/>
      <c r="ER1897" s="49"/>
      <c r="ES1897" s="49"/>
      <c r="ET1897" s="49"/>
      <c r="EU1897" s="49"/>
      <c r="EV1897" s="49"/>
      <c r="EW1897" s="49"/>
      <c r="EX1897" s="49"/>
      <c r="EY1897" s="49"/>
      <c r="EZ1897" s="49"/>
      <c r="FA1897" s="49"/>
      <c r="FB1897" s="49"/>
      <c r="FC1897" s="49"/>
      <c r="FD1897" s="49"/>
      <c r="FE1897" s="49"/>
      <c r="FF1897" s="49"/>
      <c r="FG1897" s="49"/>
      <c r="FH1897" s="49"/>
      <c r="FI1897" s="49"/>
      <c r="FJ1897" s="49"/>
      <c r="FK1897" s="49"/>
      <c r="FL1897" s="49"/>
      <c r="FM1897" s="49"/>
      <c r="FN1897" s="49"/>
      <c r="FO1897" s="49"/>
      <c r="FP1897" s="49"/>
      <c r="FQ1897" s="49"/>
      <c r="FR1897" s="49"/>
      <c r="FS1897" s="49"/>
      <c r="FT1897" s="49"/>
      <c r="FU1897" s="49"/>
      <c r="FV1897" s="49"/>
      <c r="FW1897" s="49"/>
      <c r="FX1897" s="49"/>
      <c r="FY1897" s="49"/>
      <c r="FZ1897" s="49"/>
      <c r="GA1897" s="49"/>
      <c r="GB1897" s="49"/>
      <c r="GC1897" s="49"/>
      <c r="GD1897" s="49"/>
      <c r="GE1897" s="49"/>
      <c r="GF1897" s="49"/>
      <c r="GG1897" s="49"/>
      <c r="GH1897" s="49"/>
      <c r="GI1897" s="49"/>
      <c r="GJ1897" s="49"/>
      <c r="GK1897" s="49"/>
      <c r="GL1897" s="49"/>
      <c r="GM1897" s="49"/>
      <c r="GN1897" s="49"/>
      <c r="GO1897" s="49"/>
      <c r="GP1897" s="49"/>
      <c r="GQ1897" s="49"/>
      <c r="GR1897" s="49"/>
      <c r="GS1897" s="49"/>
      <c r="GT1897" s="49"/>
      <c r="GU1897" s="49"/>
      <c r="GV1897" s="49"/>
      <c r="GW1897" s="49"/>
      <c r="GX1897" s="49"/>
      <c r="GY1897" s="49"/>
      <c r="GZ1897" s="49"/>
      <c r="HA1897" s="49"/>
      <c r="HB1897" s="49"/>
      <c r="HC1897" s="49"/>
      <c r="HD1897" s="49"/>
      <c r="HE1897" s="49"/>
      <c r="HF1897" s="49"/>
      <c r="HG1897" s="49"/>
      <c r="HH1897" s="49"/>
      <c r="HI1897" s="49"/>
      <c r="HJ1897" s="49"/>
      <c r="HK1897" s="49"/>
      <c r="HL1897" s="49"/>
      <c r="HM1897" s="49"/>
      <c r="HN1897" s="49"/>
      <c r="HO1897" s="49"/>
      <c r="HP1897" s="49"/>
      <c r="HQ1897" s="49"/>
      <c r="HR1897" s="49"/>
      <c r="HS1897" s="49"/>
      <c r="HT1897" s="49"/>
      <c r="HU1897" s="49"/>
      <c r="HV1897" s="49"/>
      <c r="HW1897" s="49"/>
      <c r="HX1897" s="49"/>
      <c r="HY1897" s="49"/>
      <c r="HZ1897" s="49"/>
      <c r="IA1897" s="49"/>
      <c r="IB1897" s="49"/>
      <c r="IC1897" s="49"/>
      <c r="ID1897" s="49"/>
      <c r="IE1897" s="49"/>
      <c r="IF1897" s="49"/>
      <c r="IG1897" s="49"/>
      <c r="IH1897" s="49"/>
      <c r="II1897" s="49"/>
      <c r="IJ1897" s="49"/>
      <c r="IK1897" s="49"/>
      <c r="IL1897" s="49"/>
      <c r="IM1897" s="49"/>
      <c r="IN1897" s="49"/>
      <c r="IO1897" s="49"/>
      <c r="IP1897" s="49"/>
      <c r="IQ1897" s="49"/>
      <c r="IR1897" s="49"/>
      <c r="IS1897" s="49"/>
      <c r="IT1897" s="49"/>
      <c r="IU1897" s="49"/>
      <c r="IV1897" s="49"/>
      <c r="IW1897" s="49"/>
      <c r="IX1897" s="49"/>
      <c r="IY1897" s="49"/>
      <c r="IZ1897" s="49"/>
      <c r="JA1897" s="49"/>
      <c r="JB1897" s="49"/>
      <c r="JC1897" s="49"/>
      <c r="JD1897" s="49"/>
      <c r="JE1897" s="49"/>
      <c r="JF1897" s="49"/>
      <c r="JG1897" s="49"/>
      <c r="JH1897" s="49"/>
      <c r="JI1897" s="49"/>
      <c r="JJ1897" s="49"/>
      <c r="JK1897" s="49"/>
      <c r="JL1897" s="49"/>
      <c r="JM1897" s="49"/>
      <c r="JN1897" s="49"/>
      <c r="JO1897" s="49"/>
      <c r="JP1897" s="49"/>
      <c r="JQ1897" s="49"/>
      <c r="JR1897" s="49"/>
      <c r="JS1897" s="49"/>
      <c r="JT1897" s="49"/>
      <c r="JU1897" s="49"/>
      <c r="JV1897" s="49"/>
      <c r="JW1897" s="49"/>
      <c r="JX1897" s="49"/>
      <c r="JY1897" s="49"/>
      <c r="JZ1897" s="49"/>
      <c r="KA1897" s="49"/>
      <c r="KB1897" s="49"/>
      <c r="KC1897" s="49"/>
      <c r="KD1897" s="49"/>
      <c r="KE1897" s="49"/>
      <c r="KF1897" s="49"/>
      <c r="KG1897" s="49"/>
      <c r="KH1897" s="49"/>
      <c r="KI1897" s="49"/>
      <c r="KJ1897" s="49"/>
      <c r="KK1897" s="49"/>
      <c r="KL1897" s="49"/>
      <c r="KM1897" s="49"/>
      <c r="KN1897" s="49"/>
      <c r="KO1897" s="49"/>
      <c r="KP1897" s="49"/>
      <c r="KQ1897" s="49"/>
      <c r="KR1897" s="49"/>
      <c r="KS1897" s="49"/>
      <c r="KT1897" s="49"/>
      <c r="KU1897" s="49"/>
      <c r="KV1897" s="49"/>
      <c r="KW1897" s="49"/>
      <c r="KX1897" s="49"/>
      <c r="KY1897" s="49"/>
      <c r="KZ1897" s="49"/>
      <c r="LA1897" s="49"/>
      <c r="LB1897" s="49"/>
      <c r="LC1897" s="49"/>
      <c r="LD1897" s="49"/>
      <c r="LE1897" s="49"/>
      <c r="LF1897" s="49"/>
      <c r="LG1897" s="49"/>
      <c r="LH1897" s="49"/>
      <c r="LI1897" s="49"/>
      <c r="LJ1897" s="49"/>
      <c r="LK1897" s="49"/>
    </row>
    <row r="1898" spans="1:323" s="36" customFormat="1" ht="14.25" customHeight="1">
      <c r="A1898" s="54">
        <v>1738</v>
      </c>
      <c r="B1898" s="23">
        <v>158</v>
      </c>
      <c r="C1898" s="23" t="s">
        <v>33</v>
      </c>
      <c r="D1898" s="32" t="s">
        <v>6990</v>
      </c>
      <c r="E1898" s="23" t="s">
        <v>248</v>
      </c>
      <c r="F1898" s="23" t="s">
        <v>249</v>
      </c>
      <c r="G1898" s="23" t="s">
        <v>250</v>
      </c>
      <c r="H1898" s="25">
        <v>30</v>
      </c>
      <c r="I1898" s="25">
        <v>684.1</v>
      </c>
      <c r="J1898" s="26">
        <v>30</v>
      </c>
      <c r="K1898" s="26">
        <v>20523</v>
      </c>
      <c r="L1898" s="27">
        <v>0</v>
      </c>
      <c r="M1898" s="27">
        <v>0</v>
      </c>
      <c r="N1898" s="27">
        <v>0</v>
      </c>
      <c r="O1898" s="27">
        <v>12</v>
      </c>
      <c r="P1898" s="27">
        <v>12</v>
      </c>
      <c r="Q1898" s="55"/>
      <c r="R1898" s="27">
        <f t="shared" si="207"/>
        <v>0</v>
      </c>
      <c r="S1898" s="56" t="str">
        <f t="shared" si="210"/>
        <v>×</v>
      </c>
      <c r="T1898" s="56" t="str">
        <f t="shared" si="211"/>
        <v>×</v>
      </c>
      <c r="U1898" s="56" t="str">
        <f t="shared" si="212"/>
        <v>×</v>
      </c>
      <c r="V1898" s="57" t="str">
        <f t="shared" si="208"/>
        <v/>
      </c>
      <c r="W1898" s="58">
        <f t="shared" si="206"/>
        <v>0</v>
      </c>
      <c r="X1898" s="54">
        <f t="shared" si="209"/>
        <v>158</v>
      </c>
      <c r="Y1898" s="59"/>
      <c r="Z1898" s="42"/>
      <c r="AA1898" s="42"/>
      <c r="AB1898" s="42"/>
      <c r="AC1898" s="42"/>
      <c r="AD1898" s="42"/>
      <c r="AE1898" s="42"/>
      <c r="AF1898" s="42"/>
      <c r="AG1898" s="42"/>
      <c r="AH1898" s="42"/>
      <c r="AI1898" s="42"/>
      <c r="AJ1898" s="42"/>
      <c r="AK1898" s="42"/>
      <c r="AL1898" s="42"/>
      <c r="AM1898" s="42"/>
      <c r="AN1898" s="42"/>
      <c r="AO1898" s="42"/>
      <c r="AP1898" s="42"/>
      <c r="AQ1898" s="42"/>
      <c r="AR1898" s="42"/>
      <c r="AS1898" s="49"/>
      <c r="AT1898" s="49"/>
      <c r="AU1898" s="49"/>
      <c r="AV1898" s="49"/>
      <c r="AW1898" s="49"/>
      <c r="AX1898" s="49"/>
      <c r="AY1898" s="49"/>
      <c r="AZ1898" s="49"/>
      <c r="BA1898" s="49"/>
      <c r="BB1898" s="49"/>
      <c r="BC1898" s="49"/>
      <c r="BD1898" s="49"/>
      <c r="BE1898" s="49"/>
      <c r="BF1898" s="49"/>
      <c r="BG1898" s="49"/>
      <c r="BH1898" s="49"/>
      <c r="BI1898" s="49"/>
      <c r="BJ1898" s="49"/>
      <c r="BK1898" s="49"/>
      <c r="BL1898" s="49"/>
      <c r="BM1898" s="49"/>
      <c r="BN1898" s="49"/>
      <c r="BO1898" s="49"/>
      <c r="BP1898" s="49"/>
      <c r="BQ1898" s="49"/>
      <c r="BR1898" s="49"/>
      <c r="BS1898" s="49"/>
      <c r="BT1898" s="49"/>
      <c r="BU1898" s="49"/>
      <c r="BV1898" s="49"/>
      <c r="BW1898" s="49"/>
      <c r="BX1898" s="49"/>
      <c r="BY1898" s="49"/>
      <c r="BZ1898" s="49"/>
      <c r="CA1898" s="49"/>
      <c r="CB1898" s="49"/>
      <c r="CC1898" s="49"/>
      <c r="CD1898" s="49"/>
      <c r="CE1898" s="49"/>
      <c r="CF1898" s="49"/>
      <c r="CG1898" s="49"/>
      <c r="CH1898" s="49"/>
      <c r="CI1898" s="49"/>
      <c r="CJ1898" s="49"/>
      <c r="CK1898" s="49"/>
      <c r="CL1898" s="49"/>
      <c r="CM1898" s="49"/>
      <c r="CN1898" s="49"/>
      <c r="CO1898" s="49"/>
      <c r="CP1898" s="49"/>
      <c r="CQ1898" s="49"/>
      <c r="CR1898" s="49"/>
      <c r="CS1898" s="49"/>
      <c r="CT1898" s="49"/>
      <c r="CU1898" s="49"/>
      <c r="CV1898" s="49"/>
      <c r="CW1898" s="49"/>
      <c r="CX1898" s="49"/>
      <c r="CY1898" s="49"/>
      <c r="CZ1898" s="49"/>
      <c r="DA1898" s="49"/>
      <c r="DB1898" s="49"/>
      <c r="DC1898" s="49"/>
      <c r="DD1898" s="49"/>
      <c r="DE1898" s="49"/>
      <c r="DF1898" s="49"/>
      <c r="DG1898" s="49"/>
      <c r="DH1898" s="49"/>
      <c r="DI1898" s="49"/>
      <c r="DJ1898" s="49"/>
      <c r="DK1898" s="49"/>
      <c r="DL1898" s="49"/>
      <c r="DM1898" s="49"/>
      <c r="DN1898" s="49"/>
      <c r="DO1898" s="49"/>
      <c r="DP1898" s="49"/>
      <c r="DQ1898" s="49"/>
      <c r="DR1898" s="49"/>
      <c r="DS1898" s="49"/>
      <c r="DT1898" s="49"/>
      <c r="DU1898" s="49"/>
      <c r="DV1898" s="49"/>
      <c r="DW1898" s="49"/>
      <c r="DX1898" s="49"/>
      <c r="DY1898" s="49"/>
      <c r="DZ1898" s="49"/>
      <c r="EA1898" s="49"/>
      <c r="EB1898" s="49"/>
      <c r="EC1898" s="49"/>
      <c r="ED1898" s="49"/>
      <c r="EE1898" s="49"/>
      <c r="EF1898" s="49"/>
      <c r="EG1898" s="49"/>
      <c r="EH1898" s="49"/>
      <c r="EI1898" s="49"/>
      <c r="EJ1898" s="49"/>
      <c r="EK1898" s="49"/>
      <c r="EL1898" s="49"/>
      <c r="EM1898" s="49"/>
      <c r="EN1898" s="49"/>
      <c r="EO1898" s="49"/>
      <c r="EP1898" s="49"/>
      <c r="EQ1898" s="49"/>
      <c r="ER1898" s="49"/>
      <c r="ES1898" s="49"/>
      <c r="ET1898" s="49"/>
      <c r="EU1898" s="49"/>
      <c r="EV1898" s="49"/>
      <c r="EW1898" s="49"/>
      <c r="EX1898" s="49"/>
      <c r="EY1898" s="49"/>
      <c r="EZ1898" s="49"/>
      <c r="FA1898" s="49"/>
      <c r="FB1898" s="49"/>
      <c r="FC1898" s="49"/>
      <c r="FD1898" s="49"/>
      <c r="FE1898" s="49"/>
      <c r="FF1898" s="49"/>
      <c r="FG1898" s="49"/>
      <c r="FH1898" s="49"/>
      <c r="FI1898" s="49"/>
      <c r="FJ1898" s="49"/>
      <c r="FK1898" s="49"/>
      <c r="FL1898" s="49"/>
      <c r="FM1898" s="49"/>
      <c r="FN1898" s="49"/>
      <c r="FO1898" s="49"/>
      <c r="FP1898" s="49"/>
      <c r="FQ1898" s="49"/>
      <c r="FR1898" s="49"/>
      <c r="FS1898" s="49"/>
      <c r="FT1898" s="49"/>
      <c r="FU1898" s="49"/>
      <c r="FV1898" s="49"/>
      <c r="FW1898" s="49"/>
      <c r="FX1898" s="49"/>
      <c r="FY1898" s="49"/>
      <c r="FZ1898" s="49"/>
      <c r="GA1898" s="49"/>
      <c r="GB1898" s="49"/>
      <c r="GC1898" s="49"/>
      <c r="GD1898" s="49"/>
      <c r="GE1898" s="49"/>
      <c r="GF1898" s="49"/>
      <c r="GG1898" s="49"/>
      <c r="GH1898" s="49"/>
      <c r="GI1898" s="49"/>
      <c r="GJ1898" s="49"/>
      <c r="GK1898" s="49"/>
      <c r="GL1898" s="49"/>
      <c r="GM1898" s="49"/>
      <c r="GN1898" s="49"/>
      <c r="GO1898" s="49"/>
      <c r="GP1898" s="49"/>
      <c r="GQ1898" s="49"/>
      <c r="GR1898" s="49"/>
      <c r="GS1898" s="49"/>
      <c r="GT1898" s="49"/>
      <c r="GU1898" s="49"/>
      <c r="GV1898" s="49"/>
      <c r="GW1898" s="49"/>
      <c r="GX1898" s="49"/>
      <c r="GY1898" s="49"/>
      <c r="GZ1898" s="49"/>
      <c r="HA1898" s="49"/>
      <c r="HB1898" s="49"/>
      <c r="HC1898" s="49"/>
      <c r="HD1898" s="49"/>
      <c r="HE1898" s="49"/>
      <c r="HF1898" s="49"/>
      <c r="HG1898" s="49"/>
      <c r="HH1898" s="49"/>
      <c r="HI1898" s="49"/>
      <c r="HJ1898" s="49"/>
      <c r="HK1898" s="49"/>
      <c r="HL1898" s="49"/>
      <c r="HM1898" s="49"/>
      <c r="HN1898" s="49"/>
      <c r="HO1898" s="49"/>
      <c r="HP1898" s="49"/>
      <c r="HQ1898" s="49"/>
      <c r="HR1898" s="49"/>
      <c r="HS1898" s="49"/>
      <c r="HT1898" s="49"/>
      <c r="HU1898" s="49"/>
      <c r="HV1898" s="49"/>
      <c r="HW1898" s="49"/>
      <c r="HX1898" s="49"/>
      <c r="HY1898" s="49"/>
      <c r="HZ1898" s="49"/>
      <c r="IA1898" s="49"/>
      <c r="IB1898" s="49"/>
      <c r="IC1898" s="49"/>
      <c r="ID1898" s="49"/>
      <c r="IE1898" s="49"/>
      <c r="IF1898" s="49"/>
      <c r="IG1898" s="49"/>
      <c r="IH1898" s="49"/>
      <c r="II1898" s="49"/>
      <c r="IJ1898" s="49"/>
      <c r="IK1898" s="49"/>
      <c r="IL1898" s="49"/>
      <c r="IM1898" s="49"/>
      <c r="IN1898" s="49"/>
      <c r="IO1898" s="49"/>
      <c r="IP1898" s="49"/>
      <c r="IQ1898" s="49"/>
      <c r="IR1898" s="49"/>
      <c r="IS1898" s="49"/>
      <c r="IT1898" s="49"/>
      <c r="IU1898" s="49"/>
      <c r="IV1898" s="49"/>
      <c r="IW1898" s="49"/>
      <c r="IX1898" s="49"/>
      <c r="IY1898" s="49"/>
      <c r="IZ1898" s="49"/>
      <c r="JA1898" s="49"/>
      <c r="JB1898" s="49"/>
      <c r="JC1898" s="49"/>
      <c r="JD1898" s="49"/>
      <c r="JE1898" s="49"/>
      <c r="JF1898" s="49"/>
      <c r="JG1898" s="49"/>
      <c r="JH1898" s="49"/>
      <c r="JI1898" s="49"/>
      <c r="JJ1898" s="49"/>
      <c r="JK1898" s="49"/>
      <c r="JL1898" s="49"/>
      <c r="JM1898" s="49"/>
      <c r="JN1898" s="49"/>
      <c r="JO1898" s="49"/>
      <c r="JP1898" s="49"/>
      <c r="JQ1898" s="49"/>
      <c r="JR1898" s="49"/>
      <c r="JS1898" s="49"/>
      <c r="JT1898" s="49"/>
      <c r="JU1898" s="49"/>
      <c r="JV1898" s="49"/>
      <c r="JW1898" s="49"/>
      <c r="JX1898" s="49"/>
      <c r="JY1898" s="49"/>
      <c r="JZ1898" s="49"/>
      <c r="KA1898" s="49"/>
      <c r="KB1898" s="49"/>
      <c r="KC1898" s="49"/>
      <c r="KD1898" s="49"/>
      <c r="KE1898" s="49"/>
      <c r="KF1898" s="49"/>
      <c r="KG1898" s="49"/>
      <c r="KH1898" s="49"/>
      <c r="KI1898" s="49"/>
      <c r="KJ1898" s="49"/>
      <c r="KK1898" s="49"/>
      <c r="KL1898" s="49"/>
      <c r="KM1898" s="49"/>
      <c r="KN1898" s="49"/>
      <c r="KO1898" s="49"/>
      <c r="KP1898" s="49"/>
      <c r="KQ1898" s="49"/>
      <c r="KR1898" s="49"/>
      <c r="KS1898" s="49"/>
      <c r="KT1898" s="49"/>
      <c r="KU1898" s="49"/>
      <c r="KV1898" s="49"/>
      <c r="KW1898" s="49"/>
      <c r="KX1898" s="49"/>
      <c r="KY1898" s="49"/>
      <c r="KZ1898" s="49"/>
      <c r="LA1898" s="49"/>
      <c r="LB1898" s="49"/>
      <c r="LC1898" s="49"/>
      <c r="LD1898" s="49"/>
      <c r="LE1898" s="49"/>
      <c r="LF1898" s="49"/>
      <c r="LG1898" s="49"/>
      <c r="LH1898" s="49"/>
      <c r="LI1898" s="49"/>
      <c r="LJ1898" s="49"/>
      <c r="LK1898" s="49"/>
    </row>
    <row r="1899" spans="1:323" s="36" customFormat="1" ht="14.25" customHeight="1">
      <c r="A1899" s="54">
        <v>1739</v>
      </c>
      <c r="B1899" s="23">
        <v>158</v>
      </c>
      <c r="C1899" s="23" t="s">
        <v>33</v>
      </c>
      <c r="D1899" s="32" t="s">
        <v>3152</v>
      </c>
      <c r="E1899" s="23" t="s">
        <v>248</v>
      </c>
      <c r="F1899" s="23" t="s">
        <v>3153</v>
      </c>
      <c r="G1899" s="23" t="s">
        <v>2953</v>
      </c>
      <c r="H1899" s="25">
        <v>100</v>
      </c>
      <c r="I1899" s="25">
        <v>10.8</v>
      </c>
      <c r="J1899" s="26">
        <v>100</v>
      </c>
      <c r="K1899" s="26">
        <v>1080</v>
      </c>
      <c r="L1899" s="27">
        <v>0</v>
      </c>
      <c r="M1899" s="27">
        <v>2</v>
      </c>
      <c r="N1899" s="27">
        <v>0</v>
      </c>
      <c r="O1899" s="27">
        <v>2</v>
      </c>
      <c r="P1899" s="27">
        <v>4</v>
      </c>
      <c r="Q1899" s="55"/>
      <c r="R1899" s="27">
        <f t="shared" si="207"/>
        <v>0</v>
      </c>
      <c r="S1899" s="56" t="str">
        <f t="shared" si="210"/>
        <v>×</v>
      </c>
      <c r="T1899" s="56" t="str">
        <f t="shared" si="211"/>
        <v>×</v>
      </c>
      <c r="U1899" s="56" t="str">
        <f t="shared" si="212"/>
        <v>×</v>
      </c>
      <c r="V1899" s="57" t="str">
        <f t="shared" si="208"/>
        <v/>
      </c>
      <c r="W1899" s="58">
        <f t="shared" si="206"/>
        <v>0</v>
      </c>
      <c r="X1899" s="54">
        <f t="shared" si="209"/>
        <v>158</v>
      </c>
      <c r="Y1899" s="59"/>
      <c r="Z1899" s="42"/>
      <c r="AA1899" s="42"/>
      <c r="AB1899" s="42"/>
      <c r="AC1899" s="42"/>
      <c r="AD1899" s="42"/>
      <c r="AE1899" s="42"/>
      <c r="AF1899" s="42"/>
      <c r="AG1899" s="42"/>
      <c r="AH1899" s="42"/>
      <c r="AI1899" s="42"/>
      <c r="AJ1899" s="42"/>
      <c r="AK1899" s="42"/>
      <c r="AL1899" s="42"/>
      <c r="AM1899" s="42"/>
      <c r="AN1899" s="42"/>
      <c r="AO1899" s="42"/>
      <c r="AP1899" s="42"/>
      <c r="AQ1899" s="42"/>
      <c r="AR1899" s="42"/>
      <c r="AS1899" s="49"/>
      <c r="AT1899" s="49"/>
      <c r="AU1899" s="49"/>
      <c r="AV1899" s="49"/>
      <c r="AW1899" s="49"/>
      <c r="AX1899" s="49"/>
      <c r="AY1899" s="49"/>
      <c r="AZ1899" s="49"/>
      <c r="BA1899" s="49"/>
      <c r="BB1899" s="49"/>
      <c r="BC1899" s="49"/>
      <c r="BD1899" s="49"/>
      <c r="BE1899" s="49"/>
      <c r="BF1899" s="49"/>
      <c r="BG1899" s="49"/>
      <c r="BH1899" s="49"/>
      <c r="BI1899" s="49"/>
      <c r="BJ1899" s="49"/>
      <c r="BK1899" s="49"/>
      <c r="BL1899" s="49"/>
      <c r="BM1899" s="49"/>
      <c r="BN1899" s="49"/>
      <c r="BO1899" s="49"/>
      <c r="BP1899" s="49"/>
      <c r="BQ1899" s="49"/>
      <c r="BR1899" s="49"/>
      <c r="BS1899" s="49"/>
      <c r="BT1899" s="49"/>
      <c r="BU1899" s="49"/>
      <c r="BV1899" s="49"/>
      <c r="BW1899" s="49"/>
      <c r="BX1899" s="49"/>
      <c r="BY1899" s="49"/>
      <c r="BZ1899" s="49"/>
      <c r="CA1899" s="49"/>
      <c r="CB1899" s="49"/>
      <c r="CC1899" s="49"/>
      <c r="CD1899" s="49"/>
      <c r="CE1899" s="49"/>
      <c r="CF1899" s="49"/>
      <c r="CG1899" s="49"/>
      <c r="CH1899" s="49"/>
      <c r="CI1899" s="49"/>
      <c r="CJ1899" s="49"/>
      <c r="CK1899" s="49"/>
      <c r="CL1899" s="49"/>
      <c r="CM1899" s="49"/>
      <c r="CN1899" s="49"/>
      <c r="CO1899" s="49"/>
      <c r="CP1899" s="49"/>
      <c r="CQ1899" s="49"/>
      <c r="CR1899" s="49"/>
      <c r="CS1899" s="49"/>
      <c r="CT1899" s="49"/>
      <c r="CU1899" s="49"/>
      <c r="CV1899" s="49"/>
      <c r="CW1899" s="49"/>
      <c r="CX1899" s="49"/>
      <c r="CY1899" s="49"/>
      <c r="CZ1899" s="49"/>
      <c r="DA1899" s="49"/>
      <c r="DB1899" s="49"/>
      <c r="DC1899" s="49"/>
      <c r="DD1899" s="49"/>
      <c r="DE1899" s="49"/>
      <c r="DF1899" s="49"/>
      <c r="DG1899" s="49"/>
      <c r="DH1899" s="49"/>
      <c r="DI1899" s="49"/>
      <c r="DJ1899" s="49"/>
      <c r="DK1899" s="49"/>
      <c r="DL1899" s="49"/>
      <c r="DM1899" s="49"/>
      <c r="DN1899" s="49"/>
      <c r="DO1899" s="49"/>
      <c r="DP1899" s="49"/>
      <c r="DQ1899" s="49"/>
      <c r="DR1899" s="49"/>
      <c r="DS1899" s="49"/>
      <c r="DT1899" s="49"/>
      <c r="DU1899" s="49"/>
      <c r="DV1899" s="49"/>
      <c r="DW1899" s="49"/>
      <c r="DX1899" s="49"/>
      <c r="DY1899" s="49"/>
      <c r="DZ1899" s="49"/>
      <c r="EA1899" s="49"/>
      <c r="EB1899" s="49"/>
      <c r="EC1899" s="49"/>
      <c r="ED1899" s="49"/>
      <c r="EE1899" s="49"/>
      <c r="EF1899" s="49"/>
      <c r="EG1899" s="49"/>
      <c r="EH1899" s="49"/>
      <c r="EI1899" s="49"/>
      <c r="EJ1899" s="49"/>
      <c r="EK1899" s="49"/>
      <c r="EL1899" s="49"/>
      <c r="EM1899" s="49"/>
      <c r="EN1899" s="49"/>
      <c r="EO1899" s="49"/>
      <c r="EP1899" s="49"/>
      <c r="EQ1899" s="49"/>
      <c r="ER1899" s="49"/>
      <c r="ES1899" s="49"/>
      <c r="ET1899" s="49"/>
      <c r="EU1899" s="49"/>
      <c r="EV1899" s="49"/>
      <c r="EW1899" s="49"/>
      <c r="EX1899" s="49"/>
      <c r="EY1899" s="49"/>
      <c r="EZ1899" s="49"/>
      <c r="FA1899" s="49"/>
      <c r="FB1899" s="49"/>
      <c r="FC1899" s="49"/>
      <c r="FD1899" s="49"/>
      <c r="FE1899" s="49"/>
      <c r="FF1899" s="49"/>
      <c r="FG1899" s="49"/>
      <c r="FH1899" s="49"/>
      <c r="FI1899" s="49"/>
      <c r="FJ1899" s="49"/>
      <c r="FK1899" s="49"/>
      <c r="FL1899" s="49"/>
      <c r="FM1899" s="49"/>
      <c r="FN1899" s="49"/>
      <c r="FO1899" s="49"/>
      <c r="FP1899" s="49"/>
      <c r="FQ1899" s="49"/>
      <c r="FR1899" s="49"/>
      <c r="FS1899" s="49"/>
      <c r="FT1899" s="49"/>
      <c r="FU1899" s="49"/>
      <c r="FV1899" s="49"/>
      <c r="FW1899" s="49"/>
      <c r="FX1899" s="49"/>
      <c r="FY1899" s="49"/>
      <c r="FZ1899" s="49"/>
      <c r="GA1899" s="49"/>
      <c r="GB1899" s="49"/>
      <c r="GC1899" s="49"/>
      <c r="GD1899" s="49"/>
      <c r="GE1899" s="49"/>
      <c r="GF1899" s="49"/>
      <c r="GG1899" s="49"/>
      <c r="GH1899" s="49"/>
      <c r="GI1899" s="49"/>
      <c r="GJ1899" s="49"/>
      <c r="GK1899" s="49"/>
      <c r="GL1899" s="49"/>
      <c r="GM1899" s="49"/>
      <c r="GN1899" s="49"/>
      <c r="GO1899" s="49"/>
      <c r="GP1899" s="49"/>
      <c r="GQ1899" s="49"/>
      <c r="GR1899" s="49"/>
      <c r="GS1899" s="49"/>
      <c r="GT1899" s="49"/>
      <c r="GU1899" s="49"/>
      <c r="GV1899" s="49"/>
      <c r="GW1899" s="49"/>
      <c r="GX1899" s="49"/>
      <c r="GY1899" s="49"/>
      <c r="GZ1899" s="49"/>
      <c r="HA1899" s="49"/>
      <c r="HB1899" s="49"/>
      <c r="HC1899" s="49"/>
      <c r="HD1899" s="49"/>
      <c r="HE1899" s="49"/>
      <c r="HF1899" s="49"/>
      <c r="HG1899" s="49"/>
      <c r="HH1899" s="49"/>
      <c r="HI1899" s="49"/>
      <c r="HJ1899" s="49"/>
      <c r="HK1899" s="49"/>
      <c r="HL1899" s="49"/>
      <c r="HM1899" s="49"/>
      <c r="HN1899" s="49"/>
      <c r="HO1899" s="49"/>
      <c r="HP1899" s="49"/>
      <c r="HQ1899" s="49"/>
      <c r="HR1899" s="49"/>
      <c r="HS1899" s="49"/>
      <c r="HT1899" s="49"/>
      <c r="HU1899" s="49"/>
      <c r="HV1899" s="49"/>
      <c r="HW1899" s="49"/>
      <c r="HX1899" s="49"/>
      <c r="HY1899" s="49"/>
      <c r="HZ1899" s="49"/>
      <c r="IA1899" s="49"/>
      <c r="IB1899" s="49"/>
      <c r="IC1899" s="49"/>
      <c r="ID1899" s="49"/>
      <c r="IE1899" s="49"/>
      <c r="IF1899" s="49"/>
      <c r="IG1899" s="49"/>
      <c r="IH1899" s="49"/>
      <c r="II1899" s="49"/>
      <c r="IJ1899" s="49"/>
      <c r="IK1899" s="49"/>
      <c r="IL1899" s="49"/>
      <c r="IM1899" s="49"/>
      <c r="IN1899" s="49"/>
      <c r="IO1899" s="49"/>
      <c r="IP1899" s="49"/>
      <c r="IQ1899" s="49"/>
      <c r="IR1899" s="49"/>
      <c r="IS1899" s="49"/>
      <c r="IT1899" s="49"/>
      <c r="IU1899" s="49"/>
      <c r="IV1899" s="49"/>
      <c r="IW1899" s="49"/>
      <c r="IX1899" s="49"/>
      <c r="IY1899" s="49"/>
      <c r="IZ1899" s="49"/>
      <c r="JA1899" s="49"/>
      <c r="JB1899" s="49"/>
      <c r="JC1899" s="49"/>
      <c r="JD1899" s="49"/>
      <c r="JE1899" s="49"/>
      <c r="JF1899" s="49"/>
      <c r="JG1899" s="49"/>
      <c r="JH1899" s="49"/>
      <c r="JI1899" s="49"/>
      <c r="JJ1899" s="49"/>
      <c r="JK1899" s="49"/>
      <c r="JL1899" s="49"/>
      <c r="JM1899" s="49"/>
      <c r="JN1899" s="49"/>
      <c r="JO1899" s="49"/>
      <c r="JP1899" s="49"/>
      <c r="JQ1899" s="49"/>
      <c r="JR1899" s="49"/>
      <c r="JS1899" s="49"/>
      <c r="JT1899" s="49"/>
      <c r="JU1899" s="49"/>
      <c r="JV1899" s="49"/>
      <c r="JW1899" s="49"/>
      <c r="JX1899" s="49"/>
      <c r="JY1899" s="49"/>
      <c r="JZ1899" s="49"/>
      <c r="KA1899" s="49"/>
      <c r="KB1899" s="49"/>
      <c r="KC1899" s="49"/>
      <c r="KD1899" s="49"/>
      <c r="KE1899" s="49"/>
      <c r="KF1899" s="49"/>
      <c r="KG1899" s="49"/>
      <c r="KH1899" s="49"/>
      <c r="KI1899" s="49"/>
      <c r="KJ1899" s="49"/>
      <c r="KK1899" s="49"/>
      <c r="KL1899" s="49"/>
      <c r="KM1899" s="49"/>
      <c r="KN1899" s="49"/>
      <c r="KO1899" s="49"/>
      <c r="KP1899" s="49"/>
      <c r="KQ1899" s="49"/>
      <c r="KR1899" s="49"/>
      <c r="KS1899" s="49"/>
      <c r="KT1899" s="49"/>
      <c r="KU1899" s="49"/>
      <c r="KV1899" s="49"/>
      <c r="KW1899" s="49"/>
      <c r="KX1899" s="49"/>
      <c r="KY1899" s="49"/>
      <c r="KZ1899" s="49"/>
      <c r="LA1899" s="49"/>
      <c r="LB1899" s="49"/>
      <c r="LC1899" s="49"/>
      <c r="LD1899" s="49"/>
      <c r="LE1899" s="49"/>
      <c r="LF1899" s="49"/>
      <c r="LG1899" s="49"/>
      <c r="LH1899" s="49"/>
      <c r="LI1899" s="49"/>
      <c r="LJ1899" s="49"/>
      <c r="LK1899" s="49"/>
    </row>
    <row r="1900" spans="1:323" ht="14.25" customHeight="1">
      <c r="A1900" s="54">
        <v>1740</v>
      </c>
      <c r="B1900" s="23">
        <v>158</v>
      </c>
      <c r="C1900" s="23" t="s">
        <v>33</v>
      </c>
      <c r="D1900" s="32" t="s">
        <v>3155</v>
      </c>
      <c r="E1900" s="23" t="s">
        <v>248</v>
      </c>
      <c r="F1900" s="23" t="s">
        <v>3154</v>
      </c>
      <c r="G1900" s="23" t="s">
        <v>154</v>
      </c>
      <c r="H1900" s="25">
        <v>100</v>
      </c>
      <c r="I1900" s="25">
        <v>20.399999999999999</v>
      </c>
      <c r="J1900" s="26">
        <v>100</v>
      </c>
      <c r="K1900" s="26">
        <v>2039.9999999999998</v>
      </c>
      <c r="L1900" s="27">
        <v>0</v>
      </c>
      <c r="M1900" s="27">
        <v>0</v>
      </c>
      <c r="N1900" s="27">
        <v>0</v>
      </c>
      <c r="O1900" s="27">
        <v>36</v>
      </c>
      <c r="P1900" s="27">
        <v>36</v>
      </c>
      <c r="Q1900" s="55"/>
      <c r="R1900" s="27">
        <f t="shared" si="207"/>
        <v>0</v>
      </c>
      <c r="S1900" s="56" t="str">
        <f t="shared" si="210"/>
        <v>×</v>
      </c>
      <c r="T1900" s="56" t="str">
        <f t="shared" si="211"/>
        <v>×</v>
      </c>
      <c r="U1900" s="56" t="str">
        <f t="shared" si="212"/>
        <v>×</v>
      </c>
      <c r="V1900" s="57" t="str">
        <f t="shared" si="208"/>
        <v/>
      </c>
      <c r="W1900" s="58">
        <f t="shared" si="206"/>
        <v>0</v>
      </c>
      <c r="X1900" s="54">
        <f t="shared" si="209"/>
        <v>158</v>
      </c>
      <c r="Y1900" s="59"/>
    </row>
    <row r="1901" spans="1:323" ht="14.25" customHeight="1">
      <c r="A1901" s="54">
        <v>1741</v>
      </c>
      <c r="B1901" s="23">
        <v>158</v>
      </c>
      <c r="C1901" s="23" t="s">
        <v>33</v>
      </c>
      <c r="D1901" s="32" t="s">
        <v>6991</v>
      </c>
      <c r="E1901" s="23" t="s">
        <v>248</v>
      </c>
      <c r="F1901" s="23" t="s">
        <v>3154</v>
      </c>
      <c r="G1901" s="23" t="s">
        <v>1698</v>
      </c>
      <c r="H1901" s="25">
        <v>1000</v>
      </c>
      <c r="I1901" s="25">
        <v>20.399999999999999</v>
      </c>
      <c r="J1901" s="26">
        <v>1000</v>
      </c>
      <c r="K1901" s="26">
        <v>20400</v>
      </c>
      <c r="L1901" s="27">
        <v>0</v>
      </c>
      <c r="M1901" s="27">
        <v>0</v>
      </c>
      <c r="N1901" s="27">
        <v>0</v>
      </c>
      <c r="O1901" s="27">
        <v>2</v>
      </c>
      <c r="P1901" s="27">
        <v>2</v>
      </c>
      <c r="Q1901" s="55"/>
      <c r="R1901" s="27">
        <f t="shared" si="207"/>
        <v>0</v>
      </c>
      <c r="S1901" s="56" t="str">
        <f t="shared" si="210"/>
        <v>×</v>
      </c>
      <c r="T1901" s="56" t="str">
        <f t="shared" si="211"/>
        <v>×</v>
      </c>
      <c r="U1901" s="56" t="str">
        <f t="shared" si="212"/>
        <v>×</v>
      </c>
      <c r="V1901" s="57" t="str">
        <f t="shared" si="208"/>
        <v/>
      </c>
      <c r="W1901" s="58">
        <f t="shared" si="206"/>
        <v>0</v>
      </c>
      <c r="X1901" s="54">
        <f t="shared" si="209"/>
        <v>158</v>
      </c>
      <c r="Y1901" s="59"/>
    </row>
    <row r="1902" spans="1:323" ht="14.25" customHeight="1">
      <c r="A1902" s="54">
        <v>1742</v>
      </c>
      <c r="B1902" s="23">
        <v>158</v>
      </c>
      <c r="C1902" s="23" t="s">
        <v>33</v>
      </c>
      <c r="D1902" s="32" t="s">
        <v>3156</v>
      </c>
      <c r="E1902" s="23" t="s">
        <v>248</v>
      </c>
      <c r="F1902" s="23" t="s">
        <v>3157</v>
      </c>
      <c r="G1902" s="23" t="s">
        <v>154</v>
      </c>
      <c r="H1902" s="25">
        <v>100</v>
      </c>
      <c r="I1902" s="25">
        <v>38.6</v>
      </c>
      <c r="J1902" s="26">
        <v>100</v>
      </c>
      <c r="K1902" s="26">
        <v>3860</v>
      </c>
      <c r="L1902" s="27">
        <v>0</v>
      </c>
      <c r="M1902" s="27">
        <v>0</v>
      </c>
      <c r="N1902" s="27">
        <v>0</v>
      </c>
      <c r="O1902" s="27">
        <v>36</v>
      </c>
      <c r="P1902" s="27">
        <v>36</v>
      </c>
      <c r="Q1902" s="55"/>
      <c r="R1902" s="27">
        <f t="shared" si="207"/>
        <v>0</v>
      </c>
      <c r="S1902" s="56" t="str">
        <f t="shared" si="210"/>
        <v>×</v>
      </c>
      <c r="T1902" s="56" t="str">
        <f t="shared" si="211"/>
        <v>×</v>
      </c>
      <c r="U1902" s="56" t="str">
        <f t="shared" si="212"/>
        <v>×</v>
      </c>
      <c r="V1902" s="57" t="str">
        <f t="shared" si="208"/>
        <v/>
      </c>
      <c r="W1902" s="58">
        <f t="shared" si="206"/>
        <v>0</v>
      </c>
      <c r="X1902" s="54">
        <f t="shared" si="209"/>
        <v>158</v>
      </c>
      <c r="Y1902" s="59"/>
    </row>
    <row r="1903" spans="1:323" ht="14.25" customHeight="1">
      <c r="A1903" s="54">
        <v>1743</v>
      </c>
      <c r="B1903" s="23">
        <v>158</v>
      </c>
      <c r="C1903" s="23" t="s">
        <v>33</v>
      </c>
      <c r="D1903" s="32" t="s">
        <v>3190</v>
      </c>
      <c r="E1903" s="23" t="s">
        <v>248</v>
      </c>
      <c r="F1903" s="23" t="s">
        <v>3191</v>
      </c>
      <c r="G1903" s="23" t="s">
        <v>1610</v>
      </c>
      <c r="H1903" s="25">
        <v>70</v>
      </c>
      <c r="I1903" s="25">
        <v>239.4</v>
      </c>
      <c r="J1903" s="26">
        <v>70</v>
      </c>
      <c r="K1903" s="26">
        <v>16758</v>
      </c>
      <c r="L1903" s="27">
        <v>0</v>
      </c>
      <c r="M1903" s="27">
        <v>6</v>
      </c>
      <c r="N1903" s="27">
        <v>0</v>
      </c>
      <c r="O1903" s="27">
        <v>12</v>
      </c>
      <c r="P1903" s="27">
        <v>18</v>
      </c>
      <c r="Q1903" s="55"/>
      <c r="R1903" s="27">
        <f t="shared" si="207"/>
        <v>0</v>
      </c>
      <c r="S1903" s="56" t="str">
        <f t="shared" si="210"/>
        <v>×</v>
      </c>
      <c r="T1903" s="56" t="str">
        <f t="shared" si="211"/>
        <v>×</v>
      </c>
      <c r="U1903" s="56" t="str">
        <f t="shared" si="212"/>
        <v>×</v>
      </c>
      <c r="V1903" s="57" t="str">
        <f t="shared" si="208"/>
        <v/>
      </c>
      <c r="W1903" s="58">
        <f t="shared" si="206"/>
        <v>0</v>
      </c>
      <c r="X1903" s="54">
        <f t="shared" si="209"/>
        <v>158</v>
      </c>
      <c r="Y1903" s="59"/>
    </row>
    <row r="1904" spans="1:323" ht="14.25" customHeight="1">
      <c r="A1904" s="54">
        <v>1744</v>
      </c>
      <c r="B1904" s="23">
        <v>158</v>
      </c>
      <c r="C1904" s="23" t="s">
        <v>33</v>
      </c>
      <c r="D1904" s="32" t="s">
        <v>6992</v>
      </c>
      <c r="E1904" s="23" t="s">
        <v>248</v>
      </c>
      <c r="F1904" s="23" t="s">
        <v>3192</v>
      </c>
      <c r="G1904" s="23" t="s">
        <v>1610</v>
      </c>
      <c r="H1904" s="25">
        <v>70</v>
      </c>
      <c r="I1904" s="25">
        <v>346.8</v>
      </c>
      <c r="J1904" s="26">
        <v>70</v>
      </c>
      <c r="K1904" s="26">
        <v>24276</v>
      </c>
      <c r="L1904" s="27">
        <v>0</v>
      </c>
      <c r="M1904" s="27">
        <v>0</v>
      </c>
      <c r="N1904" s="27">
        <v>0</v>
      </c>
      <c r="O1904" s="27">
        <v>6</v>
      </c>
      <c r="P1904" s="27">
        <v>6</v>
      </c>
      <c r="Q1904" s="55"/>
      <c r="R1904" s="27">
        <f t="shared" si="207"/>
        <v>0</v>
      </c>
      <c r="S1904" s="56" t="str">
        <f t="shared" si="210"/>
        <v>×</v>
      </c>
      <c r="T1904" s="56" t="str">
        <f t="shared" si="211"/>
        <v>×</v>
      </c>
      <c r="U1904" s="56" t="str">
        <f t="shared" si="212"/>
        <v>×</v>
      </c>
      <c r="V1904" s="57" t="str">
        <f t="shared" si="208"/>
        <v/>
      </c>
      <c r="W1904" s="58">
        <f t="shared" si="206"/>
        <v>0</v>
      </c>
      <c r="X1904" s="54">
        <f t="shared" si="209"/>
        <v>158</v>
      </c>
      <c r="Y1904" s="59"/>
    </row>
    <row r="1905" spans="1:323" ht="14.25" customHeight="1">
      <c r="A1905" s="54">
        <v>1745</v>
      </c>
      <c r="B1905" s="23">
        <v>158</v>
      </c>
      <c r="C1905" s="23" t="s">
        <v>33</v>
      </c>
      <c r="D1905" s="32" t="s">
        <v>3193</v>
      </c>
      <c r="E1905" s="23" t="s">
        <v>248</v>
      </c>
      <c r="F1905" s="23" t="s">
        <v>3194</v>
      </c>
      <c r="G1905" s="23" t="s">
        <v>1610</v>
      </c>
      <c r="H1905" s="25">
        <v>70</v>
      </c>
      <c r="I1905" s="25">
        <v>446.2</v>
      </c>
      <c r="J1905" s="26">
        <v>70</v>
      </c>
      <c r="K1905" s="26">
        <v>31234</v>
      </c>
      <c r="L1905" s="27">
        <v>2</v>
      </c>
      <c r="M1905" s="27">
        <v>0</v>
      </c>
      <c r="N1905" s="27">
        <v>0</v>
      </c>
      <c r="O1905" s="27">
        <v>12</v>
      </c>
      <c r="P1905" s="27">
        <v>14</v>
      </c>
      <c r="Q1905" s="55"/>
      <c r="R1905" s="27">
        <f t="shared" si="207"/>
        <v>0</v>
      </c>
      <c r="S1905" s="56" t="str">
        <f t="shared" si="210"/>
        <v>×</v>
      </c>
      <c r="T1905" s="56" t="str">
        <f t="shared" si="211"/>
        <v>×</v>
      </c>
      <c r="U1905" s="56" t="str">
        <f t="shared" si="212"/>
        <v>×</v>
      </c>
      <c r="V1905" s="57" t="str">
        <f t="shared" si="208"/>
        <v/>
      </c>
      <c r="W1905" s="58">
        <f t="shared" si="206"/>
        <v>0</v>
      </c>
      <c r="X1905" s="54">
        <f t="shared" si="209"/>
        <v>158</v>
      </c>
      <c r="Y1905" s="59"/>
    </row>
    <row r="1906" spans="1:323" ht="14.25" customHeight="1">
      <c r="A1906" s="54">
        <v>1746</v>
      </c>
      <c r="B1906" s="23">
        <v>158</v>
      </c>
      <c r="C1906" s="23" t="s">
        <v>33</v>
      </c>
      <c r="D1906" s="32" t="s">
        <v>6993</v>
      </c>
      <c r="E1906" s="23" t="s">
        <v>248</v>
      </c>
      <c r="F1906" s="23" t="s">
        <v>3111</v>
      </c>
      <c r="G1906" s="23" t="s">
        <v>5754</v>
      </c>
      <c r="H1906" s="25">
        <v>10</v>
      </c>
      <c r="I1906" s="25">
        <v>59</v>
      </c>
      <c r="J1906" s="26">
        <v>10</v>
      </c>
      <c r="K1906" s="26">
        <v>590</v>
      </c>
      <c r="L1906" s="23">
        <v>0</v>
      </c>
      <c r="M1906" s="23">
        <v>0</v>
      </c>
      <c r="N1906" s="23">
        <v>1</v>
      </c>
      <c r="O1906" s="23">
        <v>0</v>
      </c>
      <c r="P1906" s="23">
        <v>1</v>
      </c>
      <c r="Q1906" s="55"/>
      <c r="R1906" s="23">
        <f t="shared" si="207"/>
        <v>0</v>
      </c>
      <c r="S1906" s="56" t="str">
        <f t="shared" si="210"/>
        <v>×</v>
      </c>
      <c r="T1906" s="56" t="str">
        <f t="shared" si="211"/>
        <v>×</v>
      </c>
      <c r="U1906" s="56" t="str">
        <f t="shared" si="212"/>
        <v>×</v>
      </c>
      <c r="V1906" s="57" t="str">
        <f t="shared" si="208"/>
        <v/>
      </c>
      <c r="W1906" s="58">
        <f t="shared" si="206"/>
        <v>0</v>
      </c>
      <c r="X1906" s="54">
        <f t="shared" si="209"/>
        <v>158</v>
      </c>
      <c r="Y1906" s="59"/>
    </row>
    <row r="1907" spans="1:323" ht="14.25" customHeight="1">
      <c r="A1907" s="54">
        <v>1747</v>
      </c>
      <c r="B1907" s="23">
        <v>158</v>
      </c>
      <c r="C1907" s="23" t="s">
        <v>33</v>
      </c>
      <c r="D1907" s="32" t="s">
        <v>3198</v>
      </c>
      <c r="E1907" s="23" t="s">
        <v>248</v>
      </c>
      <c r="F1907" s="23" t="s">
        <v>3199</v>
      </c>
      <c r="G1907" s="23" t="s">
        <v>255</v>
      </c>
      <c r="H1907" s="25">
        <v>500</v>
      </c>
      <c r="I1907" s="25">
        <v>9.3000000000000007</v>
      </c>
      <c r="J1907" s="26">
        <v>500</v>
      </c>
      <c r="K1907" s="26">
        <v>4650</v>
      </c>
      <c r="L1907" s="27">
        <v>0</v>
      </c>
      <c r="M1907" s="27">
        <v>0</v>
      </c>
      <c r="N1907" s="27">
        <v>0</v>
      </c>
      <c r="O1907" s="27">
        <v>24</v>
      </c>
      <c r="P1907" s="27">
        <v>24</v>
      </c>
      <c r="Q1907" s="55"/>
      <c r="R1907" s="27">
        <f t="shared" si="207"/>
        <v>0</v>
      </c>
      <c r="S1907" s="56" t="str">
        <f t="shared" si="210"/>
        <v>×</v>
      </c>
      <c r="T1907" s="56" t="str">
        <f t="shared" si="211"/>
        <v>×</v>
      </c>
      <c r="U1907" s="56" t="str">
        <f t="shared" si="212"/>
        <v>×</v>
      </c>
      <c r="V1907" s="57" t="str">
        <f t="shared" si="208"/>
        <v/>
      </c>
      <c r="W1907" s="58">
        <f t="shared" si="206"/>
        <v>0</v>
      </c>
      <c r="X1907" s="54">
        <f t="shared" si="209"/>
        <v>158</v>
      </c>
      <c r="Y1907" s="59"/>
    </row>
    <row r="1908" spans="1:323" ht="14.25" customHeight="1">
      <c r="A1908" s="54">
        <v>1748</v>
      </c>
      <c r="B1908" s="23">
        <v>158</v>
      </c>
      <c r="C1908" s="23" t="s">
        <v>33</v>
      </c>
      <c r="D1908" s="32" t="s">
        <v>3200</v>
      </c>
      <c r="E1908" s="23" t="s">
        <v>248</v>
      </c>
      <c r="F1908" s="23" t="s">
        <v>3201</v>
      </c>
      <c r="G1908" s="23" t="s">
        <v>154</v>
      </c>
      <c r="H1908" s="25">
        <v>100</v>
      </c>
      <c r="I1908" s="25">
        <v>9.3000000000000007</v>
      </c>
      <c r="J1908" s="26">
        <v>100</v>
      </c>
      <c r="K1908" s="26">
        <v>930.00000000000011</v>
      </c>
      <c r="L1908" s="27">
        <v>0</v>
      </c>
      <c r="M1908" s="27">
        <v>2</v>
      </c>
      <c r="N1908" s="27">
        <v>0</v>
      </c>
      <c r="O1908" s="27">
        <v>12</v>
      </c>
      <c r="P1908" s="27">
        <v>14</v>
      </c>
      <c r="Q1908" s="55"/>
      <c r="R1908" s="27">
        <f t="shared" si="207"/>
        <v>0</v>
      </c>
      <c r="S1908" s="56" t="str">
        <f t="shared" si="210"/>
        <v>×</v>
      </c>
      <c r="T1908" s="56" t="str">
        <f t="shared" si="211"/>
        <v>×</v>
      </c>
      <c r="U1908" s="56" t="str">
        <f t="shared" si="212"/>
        <v>×</v>
      </c>
      <c r="V1908" s="57" t="str">
        <f t="shared" si="208"/>
        <v/>
      </c>
      <c r="W1908" s="58">
        <f t="shared" si="206"/>
        <v>0</v>
      </c>
      <c r="X1908" s="54">
        <f t="shared" si="209"/>
        <v>158</v>
      </c>
      <c r="Y1908" s="59"/>
    </row>
    <row r="1909" spans="1:323" ht="14.25" customHeight="1">
      <c r="A1909" s="54">
        <v>1749</v>
      </c>
      <c r="B1909" s="23">
        <v>158</v>
      </c>
      <c r="C1909" s="23" t="s">
        <v>33</v>
      </c>
      <c r="D1909" s="32" t="s">
        <v>3202</v>
      </c>
      <c r="E1909" s="23" t="s">
        <v>248</v>
      </c>
      <c r="F1909" s="23" t="s">
        <v>3203</v>
      </c>
      <c r="G1909" s="23" t="s">
        <v>255</v>
      </c>
      <c r="H1909" s="25">
        <v>500</v>
      </c>
      <c r="I1909" s="25">
        <v>14.3</v>
      </c>
      <c r="J1909" s="26">
        <v>500</v>
      </c>
      <c r="K1909" s="26">
        <v>7150</v>
      </c>
      <c r="L1909" s="27">
        <v>0</v>
      </c>
      <c r="M1909" s="27">
        <v>0</v>
      </c>
      <c r="N1909" s="27">
        <v>0</v>
      </c>
      <c r="O1909" s="27">
        <v>24</v>
      </c>
      <c r="P1909" s="27">
        <v>24</v>
      </c>
      <c r="Q1909" s="55"/>
      <c r="R1909" s="27">
        <f t="shared" si="207"/>
        <v>0</v>
      </c>
      <c r="S1909" s="56" t="str">
        <f t="shared" si="210"/>
        <v>×</v>
      </c>
      <c r="T1909" s="56" t="str">
        <f t="shared" si="211"/>
        <v>×</v>
      </c>
      <c r="U1909" s="56" t="str">
        <f t="shared" si="212"/>
        <v>×</v>
      </c>
      <c r="V1909" s="57" t="str">
        <f t="shared" si="208"/>
        <v/>
      </c>
      <c r="W1909" s="58">
        <f t="shared" si="206"/>
        <v>0</v>
      </c>
      <c r="X1909" s="54">
        <f t="shared" si="209"/>
        <v>158</v>
      </c>
      <c r="Y1909" s="59"/>
    </row>
    <row r="1910" spans="1:323" ht="14.25" customHeight="1">
      <c r="A1910" s="54">
        <v>1750</v>
      </c>
      <c r="B1910" s="23">
        <v>158</v>
      </c>
      <c r="C1910" s="23" t="s">
        <v>33</v>
      </c>
      <c r="D1910" s="32" t="s">
        <v>3204</v>
      </c>
      <c r="E1910" s="23" t="s">
        <v>248</v>
      </c>
      <c r="F1910" s="23" t="s">
        <v>3205</v>
      </c>
      <c r="G1910" s="23" t="s">
        <v>154</v>
      </c>
      <c r="H1910" s="25">
        <v>100</v>
      </c>
      <c r="I1910" s="25">
        <v>14.3</v>
      </c>
      <c r="J1910" s="26">
        <v>100</v>
      </c>
      <c r="K1910" s="26">
        <v>1430</v>
      </c>
      <c r="L1910" s="27">
        <v>0</v>
      </c>
      <c r="M1910" s="27">
        <v>4</v>
      </c>
      <c r="N1910" s="27">
        <v>0</v>
      </c>
      <c r="O1910" s="27">
        <v>12</v>
      </c>
      <c r="P1910" s="27">
        <v>16</v>
      </c>
      <c r="Q1910" s="55"/>
      <c r="R1910" s="27">
        <f t="shared" si="207"/>
        <v>0</v>
      </c>
      <c r="S1910" s="56" t="str">
        <f t="shared" si="210"/>
        <v>×</v>
      </c>
      <c r="T1910" s="56" t="str">
        <f t="shared" si="211"/>
        <v>×</v>
      </c>
      <c r="U1910" s="56" t="str">
        <f t="shared" si="212"/>
        <v>×</v>
      </c>
      <c r="V1910" s="57" t="str">
        <f t="shared" si="208"/>
        <v/>
      </c>
      <c r="W1910" s="58">
        <f t="shared" si="206"/>
        <v>0</v>
      </c>
      <c r="X1910" s="54">
        <f t="shared" si="209"/>
        <v>158</v>
      </c>
      <c r="Y1910" s="59"/>
    </row>
    <row r="1911" spans="1:323" ht="14.25" customHeight="1">
      <c r="A1911" s="54">
        <v>1751</v>
      </c>
      <c r="B1911" s="23">
        <v>158</v>
      </c>
      <c r="C1911" s="23" t="s">
        <v>33</v>
      </c>
      <c r="D1911" s="32" t="s">
        <v>3144</v>
      </c>
      <c r="E1911" s="23" t="s">
        <v>248</v>
      </c>
      <c r="F1911" s="23" t="s">
        <v>3145</v>
      </c>
      <c r="G1911" s="23" t="s">
        <v>3146</v>
      </c>
      <c r="H1911" s="25">
        <v>1</v>
      </c>
      <c r="I1911" s="25">
        <v>6.8</v>
      </c>
      <c r="J1911" s="26">
        <v>120</v>
      </c>
      <c r="K1911" s="26">
        <v>816</v>
      </c>
      <c r="L1911" s="27">
        <v>0</v>
      </c>
      <c r="M1911" s="27">
        <v>32</v>
      </c>
      <c r="N1911" s="27">
        <v>0</v>
      </c>
      <c r="O1911" s="27">
        <v>18</v>
      </c>
      <c r="P1911" s="27">
        <v>50</v>
      </c>
      <c r="Q1911" s="55"/>
      <c r="R1911" s="27">
        <f t="shared" si="207"/>
        <v>0</v>
      </c>
      <c r="S1911" s="56" t="str">
        <f t="shared" si="210"/>
        <v>×</v>
      </c>
      <c r="T1911" s="56" t="str">
        <f t="shared" si="211"/>
        <v>×</v>
      </c>
      <c r="U1911" s="56" t="str">
        <f t="shared" si="212"/>
        <v>×</v>
      </c>
      <c r="V1911" s="57" t="str">
        <f t="shared" si="208"/>
        <v/>
      </c>
      <c r="W1911" s="58">
        <f t="shared" si="206"/>
        <v>0</v>
      </c>
      <c r="X1911" s="54">
        <f t="shared" si="209"/>
        <v>158</v>
      </c>
      <c r="Y1911" s="59"/>
    </row>
    <row r="1912" spans="1:323" ht="14.25" customHeight="1">
      <c r="A1912" s="54">
        <v>1752</v>
      </c>
      <c r="B1912" s="23">
        <v>158</v>
      </c>
      <c r="C1912" s="23" t="s">
        <v>33</v>
      </c>
      <c r="D1912" s="32" t="s">
        <v>3165</v>
      </c>
      <c r="E1912" s="23" t="s">
        <v>248</v>
      </c>
      <c r="F1912" s="23" t="s">
        <v>3166</v>
      </c>
      <c r="G1912" s="23" t="s">
        <v>154</v>
      </c>
      <c r="H1912" s="25">
        <v>100</v>
      </c>
      <c r="I1912" s="25">
        <v>163</v>
      </c>
      <c r="J1912" s="26">
        <v>100</v>
      </c>
      <c r="K1912" s="26">
        <v>16300</v>
      </c>
      <c r="L1912" s="27">
        <v>0</v>
      </c>
      <c r="M1912" s="27">
        <v>0</v>
      </c>
      <c r="N1912" s="27">
        <v>0</v>
      </c>
      <c r="O1912" s="27">
        <v>24</v>
      </c>
      <c r="P1912" s="27">
        <v>24</v>
      </c>
      <c r="Q1912" s="55"/>
      <c r="R1912" s="27">
        <f t="shared" si="207"/>
        <v>0</v>
      </c>
      <c r="S1912" s="56" t="str">
        <f t="shared" si="210"/>
        <v>×</v>
      </c>
      <c r="T1912" s="56" t="str">
        <f t="shared" si="211"/>
        <v>×</v>
      </c>
      <c r="U1912" s="56" t="str">
        <f t="shared" si="212"/>
        <v>×</v>
      </c>
      <c r="V1912" s="57" t="str">
        <f t="shared" si="208"/>
        <v/>
      </c>
      <c r="W1912" s="58">
        <f t="shared" si="206"/>
        <v>0</v>
      </c>
      <c r="X1912" s="54">
        <f t="shared" si="209"/>
        <v>158</v>
      </c>
      <c r="Y1912" s="59"/>
    </row>
    <row r="1913" spans="1:323" ht="14.25" customHeight="1">
      <c r="A1913" s="54">
        <v>1753</v>
      </c>
      <c r="B1913" s="23">
        <v>158</v>
      </c>
      <c r="C1913" s="23" t="s">
        <v>33</v>
      </c>
      <c r="D1913" s="32" t="s">
        <v>3167</v>
      </c>
      <c r="E1913" s="23" t="s">
        <v>248</v>
      </c>
      <c r="F1913" s="23" t="s">
        <v>3168</v>
      </c>
      <c r="G1913" s="23" t="s">
        <v>154</v>
      </c>
      <c r="H1913" s="25">
        <v>100</v>
      </c>
      <c r="I1913" s="25">
        <v>302.60000000000002</v>
      </c>
      <c r="J1913" s="26">
        <v>100</v>
      </c>
      <c r="K1913" s="26">
        <v>30260.000000000004</v>
      </c>
      <c r="L1913" s="27">
        <v>1</v>
      </c>
      <c r="M1913" s="27">
        <v>0</v>
      </c>
      <c r="N1913" s="27">
        <v>0</v>
      </c>
      <c r="O1913" s="27">
        <v>24</v>
      </c>
      <c r="P1913" s="27">
        <v>25</v>
      </c>
      <c r="Q1913" s="55"/>
      <c r="R1913" s="27">
        <f t="shared" si="207"/>
        <v>0</v>
      </c>
      <c r="S1913" s="56" t="str">
        <f t="shared" si="210"/>
        <v>×</v>
      </c>
      <c r="T1913" s="56" t="str">
        <f t="shared" si="211"/>
        <v>×</v>
      </c>
      <c r="U1913" s="56" t="str">
        <f t="shared" si="212"/>
        <v>×</v>
      </c>
      <c r="V1913" s="57" t="str">
        <f t="shared" si="208"/>
        <v/>
      </c>
      <c r="W1913" s="58">
        <f t="shared" si="206"/>
        <v>0</v>
      </c>
      <c r="X1913" s="54">
        <f t="shared" si="209"/>
        <v>158</v>
      </c>
      <c r="Y1913" s="59"/>
    </row>
    <row r="1914" spans="1:323" s="38" customFormat="1" ht="14.25" customHeight="1">
      <c r="A1914" s="54">
        <v>1754</v>
      </c>
      <c r="B1914" s="23">
        <v>158</v>
      </c>
      <c r="C1914" s="23" t="s">
        <v>33</v>
      </c>
      <c r="D1914" s="32" t="s">
        <v>6994</v>
      </c>
      <c r="E1914" s="23" t="s">
        <v>248</v>
      </c>
      <c r="F1914" s="23" t="s">
        <v>3169</v>
      </c>
      <c r="G1914" s="23" t="s">
        <v>154</v>
      </c>
      <c r="H1914" s="25">
        <v>100</v>
      </c>
      <c r="I1914" s="25">
        <v>431.5</v>
      </c>
      <c r="J1914" s="26">
        <v>100</v>
      </c>
      <c r="K1914" s="26">
        <v>43150</v>
      </c>
      <c r="L1914" s="27">
        <v>0</v>
      </c>
      <c r="M1914" s="27">
        <v>0</v>
      </c>
      <c r="N1914" s="27">
        <v>0</v>
      </c>
      <c r="O1914" s="27">
        <v>12</v>
      </c>
      <c r="P1914" s="27">
        <v>12</v>
      </c>
      <c r="Q1914" s="55"/>
      <c r="R1914" s="27">
        <f t="shared" si="207"/>
        <v>0</v>
      </c>
      <c r="S1914" s="56" t="str">
        <f t="shared" si="210"/>
        <v>×</v>
      </c>
      <c r="T1914" s="56" t="str">
        <f t="shared" si="211"/>
        <v>×</v>
      </c>
      <c r="U1914" s="56" t="str">
        <f t="shared" si="212"/>
        <v>×</v>
      </c>
      <c r="V1914" s="57" t="str">
        <f t="shared" si="208"/>
        <v/>
      </c>
      <c r="W1914" s="58">
        <f t="shared" si="206"/>
        <v>0</v>
      </c>
      <c r="X1914" s="54">
        <f t="shared" si="209"/>
        <v>158</v>
      </c>
      <c r="Y1914" s="59"/>
      <c r="Z1914" s="42"/>
      <c r="AA1914" s="42"/>
      <c r="AB1914" s="42"/>
      <c r="AC1914" s="42"/>
      <c r="AD1914" s="42"/>
      <c r="AE1914" s="42"/>
      <c r="AF1914" s="42"/>
      <c r="AG1914" s="42"/>
      <c r="AH1914" s="42"/>
      <c r="AI1914" s="42"/>
      <c r="AJ1914" s="42"/>
      <c r="AK1914" s="42"/>
      <c r="AL1914" s="42"/>
      <c r="AM1914" s="42"/>
      <c r="AN1914" s="42"/>
      <c r="AO1914" s="42"/>
      <c r="AP1914" s="42"/>
      <c r="AQ1914" s="42"/>
      <c r="AR1914" s="81"/>
      <c r="AS1914" s="81"/>
      <c r="AT1914" s="81"/>
      <c r="AU1914" s="81"/>
      <c r="AV1914" s="81"/>
      <c r="AW1914" s="81"/>
      <c r="AX1914" s="81"/>
      <c r="AY1914" s="81"/>
      <c r="AZ1914" s="81"/>
      <c r="BA1914" s="81"/>
      <c r="BB1914" s="81"/>
      <c r="BC1914" s="81"/>
      <c r="BD1914" s="81"/>
      <c r="BE1914" s="81"/>
      <c r="BF1914" s="81"/>
      <c r="BG1914" s="81"/>
      <c r="BH1914" s="81"/>
      <c r="BI1914" s="81"/>
      <c r="BJ1914" s="81"/>
      <c r="BK1914" s="81"/>
      <c r="BL1914" s="81"/>
      <c r="BM1914" s="81"/>
      <c r="BN1914" s="81"/>
      <c r="BO1914" s="81"/>
      <c r="BP1914" s="81"/>
      <c r="BQ1914" s="81"/>
      <c r="BR1914" s="81"/>
      <c r="BS1914" s="81"/>
      <c r="BT1914" s="81"/>
      <c r="BU1914" s="81"/>
      <c r="BV1914" s="81"/>
      <c r="BW1914" s="81"/>
      <c r="BX1914" s="81"/>
      <c r="BY1914" s="81"/>
      <c r="BZ1914" s="81"/>
      <c r="CA1914" s="81"/>
      <c r="CB1914" s="81"/>
      <c r="CC1914" s="81"/>
      <c r="CD1914" s="81"/>
      <c r="CE1914" s="81"/>
      <c r="CF1914" s="81"/>
      <c r="CG1914" s="81"/>
      <c r="CH1914" s="81"/>
      <c r="CI1914" s="81"/>
      <c r="CJ1914" s="81"/>
      <c r="CK1914" s="81"/>
      <c r="CL1914" s="81"/>
      <c r="CM1914" s="81"/>
      <c r="CN1914" s="81"/>
      <c r="CO1914" s="81"/>
      <c r="CP1914" s="81"/>
      <c r="CQ1914" s="81"/>
      <c r="CR1914" s="81"/>
      <c r="CS1914" s="81"/>
      <c r="CT1914" s="81"/>
      <c r="CU1914" s="81"/>
      <c r="CV1914" s="81"/>
      <c r="CW1914" s="81"/>
      <c r="CX1914" s="81"/>
      <c r="CY1914" s="81"/>
      <c r="CZ1914" s="81"/>
      <c r="DA1914" s="81"/>
      <c r="DB1914" s="81"/>
      <c r="DC1914" s="81"/>
      <c r="DD1914" s="81"/>
      <c r="DE1914" s="81"/>
      <c r="DF1914" s="81"/>
      <c r="DG1914" s="81"/>
      <c r="DH1914" s="81"/>
      <c r="DI1914" s="81"/>
      <c r="DJ1914" s="81"/>
      <c r="DK1914" s="81"/>
      <c r="DL1914" s="81"/>
      <c r="DM1914" s="81"/>
      <c r="DN1914" s="81"/>
      <c r="DO1914" s="81"/>
      <c r="DP1914" s="81"/>
      <c r="DQ1914" s="81"/>
      <c r="DR1914" s="81"/>
      <c r="DS1914" s="81"/>
      <c r="DT1914" s="81"/>
      <c r="DU1914" s="81"/>
      <c r="DV1914" s="81"/>
      <c r="DW1914" s="81"/>
      <c r="DX1914" s="81"/>
      <c r="DY1914" s="81"/>
      <c r="DZ1914" s="81"/>
      <c r="EA1914" s="81"/>
      <c r="EB1914" s="81"/>
      <c r="EC1914" s="81"/>
      <c r="ED1914" s="81"/>
      <c r="EE1914" s="81"/>
      <c r="EF1914" s="81"/>
      <c r="EG1914" s="81"/>
      <c r="EH1914" s="81"/>
      <c r="EI1914" s="81"/>
      <c r="EJ1914" s="81"/>
      <c r="EK1914" s="81"/>
      <c r="EL1914" s="81"/>
      <c r="EM1914" s="81"/>
      <c r="EN1914" s="81"/>
      <c r="EO1914" s="81"/>
      <c r="EP1914" s="81"/>
      <c r="EQ1914" s="81"/>
      <c r="ER1914" s="81"/>
      <c r="ES1914" s="81"/>
      <c r="ET1914" s="81"/>
      <c r="EU1914" s="81"/>
      <c r="EV1914" s="81"/>
      <c r="EW1914" s="81"/>
      <c r="EX1914" s="81"/>
      <c r="EY1914" s="81"/>
      <c r="EZ1914" s="81"/>
      <c r="FA1914" s="81"/>
      <c r="FB1914" s="81"/>
      <c r="FC1914" s="81"/>
      <c r="FD1914" s="81"/>
      <c r="FE1914" s="81"/>
      <c r="FF1914" s="81"/>
      <c r="FG1914" s="81"/>
      <c r="FH1914" s="81"/>
      <c r="FI1914" s="81"/>
      <c r="FJ1914" s="81"/>
      <c r="FK1914" s="81"/>
      <c r="FL1914" s="81"/>
      <c r="FM1914" s="81"/>
      <c r="FN1914" s="81"/>
      <c r="FO1914" s="81"/>
      <c r="FP1914" s="81"/>
      <c r="FQ1914" s="81"/>
      <c r="FR1914" s="81"/>
      <c r="FS1914" s="81"/>
      <c r="FT1914" s="81"/>
      <c r="FU1914" s="81"/>
      <c r="FV1914" s="81"/>
      <c r="FW1914" s="81"/>
      <c r="FX1914" s="81"/>
      <c r="FY1914" s="81"/>
      <c r="FZ1914" s="81"/>
      <c r="GA1914" s="81"/>
      <c r="GB1914" s="81"/>
      <c r="GC1914" s="81"/>
      <c r="GD1914" s="81"/>
      <c r="GE1914" s="81"/>
      <c r="GF1914" s="81"/>
      <c r="GG1914" s="81"/>
      <c r="GH1914" s="81"/>
      <c r="GI1914" s="81"/>
      <c r="GJ1914" s="81"/>
      <c r="GK1914" s="81"/>
      <c r="GL1914" s="81"/>
      <c r="GM1914" s="81"/>
      <c r="GN1914" s="81"/>
      <c r="GO1914" s="81"/>
      <c r="GP1914" s="81"/>
      <c r="GQ1914" s="81"/>
      <c r="GR1914" s="81"/>
      <c r="GS1914" s="81"/>
      <c r="GT1914" s="81"/>
      <c r="GU1914" s="81"/>
      <c r="GV1914" s="81"/>
      <c r="GW1914" s="81"/>
      <c r="GX1914" s="81"/>
      <c r="GY1914" s="81"/>
      <c r="GZ1914" s="81"/>
      <c r="HA1914" s="81"/>
      <c r="HB1914" s="81"/>
      <c r="HC1914" s="81"/>
      <c r="HD1914" s="81"/>
      <c r="HE1914" s="81"/>
      <c r="HF1914" s="81"/>
      <c r="HG1914" s="81"/>
      <c r="HH1914" s="81"/>
      <c r="HI1914" s="81"/>
      <c r="HJ1914" s="81"/>
      <c r="HK1914" s="81"/>
      <c r="HL1914" s="81"/>
      <c r="HM1914" s="81"/>
      <c r="HN1914" s="81"/>
      <c r="HO1914" s="81"/>
      <c r="HP1914" s="81"/>
      <c r="HQ1914" s="81"/>
      <c r="HR1914" s="81"/>
      <c r="HS1914" s="81"/>
      <c r="HT1914" s="81"/>
      <c r="HU1914" s="81"/>
      <c r="HV1914" s="81"/>
      <c r="HW1914" s="81"/>
      <c r="HX1914" s="81"/>
      <c r="HY1914" s="81"/>
      <c r="HZ1914" s="81"/>
      <c r="IA1914" s="81"/>
      <c r="IB1914" s="81"/>
      <c r="IC1914" s="81"/>
      <c r="ID1914" s="81"/>
      <c r="IE1914" s="81"/>
      <c r="IF1914" s="81"/>
      <c r="IG1914" s="81"/>
      <c r="IH1914" s="81"/>
      <c r="II1914" s="81"/>
      <c r="IJ1914" s="81"/>
      <c r="IK1914" s="81"/>
      <c r="IL1914" s="81"/>
      <c r="IM1914" s="81"/>
      <c r="IN1914" s="81"/>
      <c r="IO1914" s="81"/>
      <c r="IP1914" s="81"/>
      <c r="IQ1914" s="81"/>
      <c r="IR1914" s="81"/>
      <c r="IS1914" s="81"/>
      <c r="IT1914" s="81"/>
      <c r="IU1914" s="81"/>
      <c r="IV1914" s="81"/>
      <c r="IW1914" s="81"/>
      <c r="IX1914" s="81"/>
      <c r="IY1914" s="81"/>
      <c r="IZ1914" s="81"/>
      <c r="JA1914" s="81"/>
      <c r="JB1914" s="81"/>
      <c r="JC1914" s="81"/>
      <c r="JD1914" s="81"/>
      <c r="JE1914" s="81"/>
      <c r="JF1914" s="81"/>
      <c r="JG1914" s="81"/>
      <c r="JH1914" s="81"/>
      <c r="JI1914" s="81"/>
      <c r="JJ1914" s="81"/>
      <c r="JK1914" s="81"/>
      <c r="JL1914" s="81"/>
      <c r="JM1914" s="81"/>
      <c r="JN1914" s="81"/>
      <c r="JO1914" s="81"/>
      <c r="JP1914" s="81"/>
      <c r="JQ1914" s="81"/>
      <c r="JR1914" s="81"/>
      <c r="JS1914" s="81"/>
      <c r="JT1914" s="81"/>
      <c r="JU1914" s="81"/>
      <c r="JV1914" s="81"/>
      <c r="JW1914" s="81"/>
      <c r="JX1914" s="81"/>
      <c r="JY1914" s="81"/>
      <c r="JZ1914" s="81"/>
      <c r="KA1914" s="81"/>
      <c r="KB1914" s="81"/>
      <c r="KC1914" s="81"/>
      <c r="KD1914" s="81"/>
      <c r="KE1914" s="81"/>
      <c r="KF1914" s="81"/>
      <c r="KG1914" s="81"/>
      <c r="KH1914" s="81"/>
      <c r="KI1914" s="81"/>
      <c r="KJ1914" s="81"/>
      <c r="KK1914" s="81"/>
      <c r="KL1914" s="81"/>
      <c r="KM1914" s="81"/>
      <c r="KN1914" s="81"/>
      <c r="KO1914" s="81"/>
      <c r="KP1914" s="81"/>
      <c r="KQ1914" s="81"/>
      <c r="KR1914" s="81"/>
      <c r="KS1914" s="81"/>
      <c r="KT1914" s="81"/>
      <c r="KU1914" s="81"/>
      <c r="KV1914" s="81"/>
      <c r="KW1914" s="81"/>
      <c r="KX1914" s="81"/>
      <c r="KY1914" s="81"/>
      <c r="KZ1914" s="81"/>
      <c r="LA1914" s="81"/>
      <c r="LB1914" s="81"/>
      <c r="LC1914" s="81"/>
      <c r="LD1914" s="81"/>
      <c r="LE1914" s="81"/>
      <c r="LF1914" s="81"/>
      <c r="LG1914" s="81"/>
      <c r="LH1914" s="81"/>
      <c r="LI1914" s="81"/>
      <c r="LJ1914" s="81"/>
      <c r="LK1914" s="81"/>
    </row>
    <row r="1915" spans="1:323" ht="14.25" customHeight="1">
      <c r="A1915" s="54">
        <v>1755</v>
      </c>
      <c r="B1915" s="23">
        <v>158</v>
      </c>
      <c r="C1915" s="23" t="s">
        <v>33</v>
      </c>
      <c r="D1915" s="32" t="s">
        <v>3170</v>
      </c>
      <c r="E1915" s="23" t="s">
        <v>248</v>
      </c>
      <c r="F1915" s="23" t="s">
        <v>3171</v>
      </c>
      <c r="G1915" s="23" t="s">
        <v>154</v>
      </c>
      <c r="H1915" s="25">
        <v>100</v>
      </c>
      <c r="I1915" s="25">
        <v>448.1</v>
      </c>
      <c r="J1915" s="26">
        <v>100</v>
      </c>
      <c r="K1915" s="26">
        <v>44810</v>
      </c>
      <c r="L1915" s="27">
        <v>0</v>
      </c>
      <c r="M1915" s="27">
        <v>0</v>
      </c>
      <c r="N1915" s="27">
        <v>0</v>
      </c>
      <c r="O1915" s="27">
        <v>24</v>
      </c>
      <c r="P1915" s="27">
        <v>24</v>
      </c>
      <c r="Q1915" s="55"/>
      <c r="R1915" s="27">
        <f t="shared" si="207"/>
        <v>0</v>
      </c>
      <c r="S1915" s="56" t="str">
        <f t="shared" si="210"/>
        <v>×</v>
      </c>
      <c r="T1915" s="56" t="str">
        <f t="shared" si="211"/>
        <v>×</v>
      </c>
      <c r="U1915" s="56" t="str">
        <f t="shared" si="212"/>
        <v>×</v>
      </c>
      <c r="V1915" s="57" t="str">
        <f t="shared" si="208"/>
        <v/>
      </c>
      <c r="W1915" s="58">
        <f t="shared" si="206"/>
        <v>0</v>
      </c>
      <c r="X1915" s="54">
        <f t="shared" si="209"/>
        <v>158</v>
      </c>
      <c r="Y1915" s="59"/>
    </row>
    <row r="1916" spans="1:323" s="36" customFormat="1" ht="14.25" customHeight="1">
      <c r="A1916" s="54">
        <v>1756</v>
      </c>
      <c r="B1916" s="23">
        <v>158</v>
      </c>
      <c r="C1916" s="23" t="s">
        <v>33</v>
      </c>
      <c r="D1916" s="32" t="s">
        <v>3158</v>
      </c>
      <c r="E1916" s="23" t="s">
        <v>248</v>
      </c>
      <c r="F1916" s="23" t="s">
        <v>3159</v>
      </c>
      <c r="G1916" s="23" t="s">
        <v>505</v>
      </c>
      <c r="H1916" s="25">
        <v>1</v>
      </c>
      <c r="I1916" s="25">
        <v>25.2</v>
      </c>
      <c r="J1916" s="26">
        <v>100</v>
      </c>
      <c r="K1916" s="26">
        <v>2520</v>
      </c>
      <c r="L1916" s="27">
        <v>0</v>
      </c>
      <c r="M1916" s="27">
        <v>0</v>
      </c>
      <c r="N1916" s="27">
        <v>5</v>
      </c>
      <c r="O1916" s="27">
        <v>0</v>
      </c>
      <c r="P1916" s="27">
        <v>5</v>
      </c>
      <c r="Q1916" s="55"/>
      <c r="R1916" s="27">
        <f t="shared" si="207"/>
        <v>0</v>
      </c>
      <c r="S1916" s="56" t="str">
        <f t="shared" si="210"/>
        <v>×</v>
      </c>
      <c r="T1916" s="56" t="str">
        <f t="shared" si="211"/>
        <v>×</v>
      </c>
      <c r="U1916" s="56" t="str">
        <f t="shared" si="212"/>
        <v>×</v>
      </c>
      <c r="V1916" s="57" t="str">
        <f t="shared" si="208"/>
        <v/>
      </c>
      <c r="W1916" s="58">
        <f t="shared" si="206"/>
        <v>0</v>
      </c>
      <c r="X1916" s="54">
        <f t="shared" si="209"/>
        <v>158</v>
      </c>
      <c r="Y1916" s="59"/>
      <c r="Z1916" s="42"/>
      <c r="AA1916" s="42"/>
      <c r="AB1916" s="42"/>
      <c r="AC1916" s="42"/>
      <c r="AD1916" s="42"/>
      <c r="AE1916" s="42"/>
      <c r="AF1916" s="42"/>
      <c r="AG1916" s="42"/>
      <c r="AH1916" s="42"/>
      <c r="AI1916" s="42"/>
      <c r="AJ1916" s="42"/>
      <c r="AK1916" s="42"/>
      <c r="AL1916" s="42"/>
      <c r="AM1916" s="42"/>
      <c r="AN1916" s="42"/>
      <c r="AO1916" s="42"/>
      <c r="AP1916" s="42"/>
      <c r="AQ1916" s="42"/>
      <c r="AR1916" s="42"/>
      <c r="AS1916" s="49"/>
      <c r="AT1916" s="49"/>
      <c r="AU1916" s="49"/>
      <c r="AV1916" s="49"/>
      <c r="AW1916" s="49"/>
      <c r="AX1916" s="49"/>
      <c r="AY1916" s="49"/>
      <c r="AZ1916" s="49"/>
      <c r="BA1916" s="49"/>
      <c r="BB1916" s="49"/>
      <c r="BC1916" s="49"/>
      <c r="BD1916" s="49"/>
      <c r="BE1916" s="49"/>
      <c r="BF1916" s="49"/>
      <c r="BG1916" s="49"/>
      <c r="BH1916" s="49"/>
      <c r="BI1916" s="49"/>
      <c r="BJ1916" s="49"/>
      <c r="BK1916" s="49"/>
      <c r="BL1916" s="49"/>
      <c r="BM1916" s="49"/>
      <c r="BN1916" s="49"/>
      <c r="BO1916" s="49"/>
      <c r="BP1916" s="49"/>
      <c r="BQ1916" s="49"/>
      <c r="BR1916" s="49"/>
      <c r="BS1916" s="49"/>
      <c r="BT1916" s="49"/>
      <c r="BU1916" s="49"/>
      <c r="BV1916" s="49"/>
      <c r="BW1916" s="49"/>
      <c r="BX1916" s="49"/>
      <c r="BY1916" s="49"/>
      <c r="BZ1916" s="49"/>
      <c r="CA1916" s="49"/>
      <c r="CB1916" s="49"/>
      <c r="CC1916" s="49"/>
      <c r="CD1916" s="49"/>
      <c r="CE1916" s="49"/>
      <c r="CF1916" s="49"/>
      <c r="CG1916" s="49"/>
      <c r="CH1916" s="49"/>
      <c r="CI1916" s="49"/>
      <c r="CJ1916" s="49"/>
      <c r="CK1916" s="49"/>
      <c r="CL1916" s="49"/>
      <c r="CM1916" s="49"/>
      <c r="CN1916" s="49"/>
      <c r="CO1916" s="49"/>
      <c r="CP1916" s="49"/>
      <c r="CQ1916" s="49"/>
      <c r="CR1916" s="49"/>
      <c r="CS1916" s="49"/>
      <c r="CT1916" s="49"/>
      <c r="CU1916" s="49"/>
      <c r="CV1916" s="49"/>
      <c r="CW1916" s="49"/>
      <c r="CX1916" s="49"/>
      <c r="CY1916" s="49"/>
      <c r="CZ1916" s="49"/>
      <c r="DA1916" s="49"/>
      <c r="DB1916" s="49"/>
      <c r="DC1916" s="49"/>
      <c r="DD1916" s="49"/>
      <c r="DE1916" s="49"/>
      <c r="DF1916" s="49"/>
      <c r="DG1916" s="49"/>
      <c r="DH1916" s="49"/>
      <c r="DI1916" s="49"/>
      <c r="DJ1916" s="49"/>
      <c r="DK1916" s="49"/>
      <c r="DL1916" s="49"/>
      <c r="DM1916" s="49"/>
      <c r="DN1916" s="49"/>
      <c r="DO1916" s="49"/>
      <c r="DP1916" s="49"/>
      <c r="DQ1916" s="49"/>
      <c r="DR1916" s="49"/>
      <c r="DS1916" s="49"/>
      <c r="DT1916" s="49"/>
      <c r="DU1916" s="49"/>
      <c r="DV1916" s="49"/>
      <c r="DW1916" s="49"/>
      <c r="DX1916" s="49"/>
      <c r="DY1916" s="49"/>
      <c r="DZ1916" s="49"/>
      <c r="EA1916" s="49"/>
      <c r="EB1916" s="49"/>
      <c r="EC1916" s="49"/>
      <c r="ED1916" s="49"/>
      <c r="EE1916" s="49"/>
      <c r="EF1916" s="49"/>
      <c r="EG1916" s="49"/>
      <c r="EH1916" s="49"/>
      <c r="EI1916" s="49"/>
      <c r="EJ1916" s="49"/>
      <c r="EK1916" s="49"/>
      <c r="EL1916" s="49"/>
      <c r="EM1916" s="49"/>
      <c r="EN1916" s="49"/>
      <c r="EO1916" s="49"/>
      <c r="EP1916" s="49"/>
      <c r="EQ1916" s="49"/>
      <c r="ER1916" s="49"/>
      <c r="ES1916" s="49"/>
      <c r="ET1916" s="49"/>
      <c r="EU1916" s="49"/>
      <c r="EV1916" s="49"/>
      <c r="EW1916" s="49"/>
      <c r="EX1916" s="49"/>
      <c r="EY1916" s="49"/>
      <c r="EZ1916" s="49"/>
      <c r="FA1916" s="49"/>
      <c r="FB1916" s="49"/>
      <c r="FC1916" s="49"/>
      <c r="FD1916" s="49"/>
      <c r="FE1916" s="49"/>
      <c r="FF1916" s="49"/>
      <c r="FG1916" s="49"/>
      <c r="FH1916" s="49"/>
      <c r="FI1916" s="49"/>
      <c r="FJ1916" s="49"/>
      <c r="FK1916" s="49"/>
      <c r="FL1916" s="49"/>
      <c r="FM1916" s="49"/>
      <c r="FN1916" s="49"/>
      <c r="FO1916" s="49"/>
      <c r="FP1916" s="49"/>
      <c r="FQ1916" s="49"/>
      <c r="FR1916" s="49"/>
      <c r="FS1916" s="49"/>
      <c r="FT1916" s="49"/>
      <c r="FU1916" s="49"/>
      <c r="FV1916" s="49"/>
      <c r="FW1916" s="49"/>
      <c r="FX1916" s="49"/>
      <c r="FY1916" s="49"/>
      <c r="FZ1916" s="49"/>
      <c r="GA1916" s="49"/>
      <c r="GB1916" s="49"/>
      <c r="GC1916" s="49"/>
      <c r="GD1916" s="49"/>
      <c r="GE1916" s="49"/>
      <c r="GF1916" s="49"/>
      <c r="GG1916" s="49"/>
      <c r="GH1916" s="49"/>
      <c r="GI1916" s="49"/>
      <c r="GJ1916" s="49"/>
      <c r="GK1916" s="49"/>
      <c r="GL1916" s="49"/>
      <c r="GM1916" s="49"/>
      <c r="GN1916" s="49"/>
      <c r="GO1916" s="49"/>
      <c r="GP1916" s="49"/>
      <c r="GQ1916" s="49"/>
      <c r="GR1916" s="49"/>
      <c r="GS1916" s="49"/>
      <c r="GT1916" s="49"/>
      <c r="GU1916" s="49"/>
      <c r="GV1916" s="49"/>
      <c r="GW1916" s="49"/>
      <c r="GX1916" s="49"/>
      <c r="GY1916" s="49"/>
      <c r="GZ1916" s="49"/>
      <c r="HA1916" s="49"/>
      <c r="HB1916" s="49"/>
      <c r="HC1916" s="49"/>
      <c r="HD1916" s="49"/>
      <c r="HE1916" s="49"/>
      <c r="HF1916" s="49"/>
      <c r="HG1916" s="49"/>
      <c r="HH1916" s="49"/>
      <c r="HI1916" s="49"/>
      <c r="HJ1916" s="49"/>
      <c r="HK1916" s="49"/>
      <c r="HL1916" s="49"/>
      <c r="HM1916" s="49"/>
      <c r="HN1916" s="49"/>
      <c r="HO1916" s="49"/>
      <c r="HP1916" s="49"/>
      <c r="HQ1916" s="49"/>
      <c r="HR1916" s="49"/>
      <c r="HS1916" s="49"/>
      <c r="HT1916" s="49"/>
      <c r="HU1916" s="49"/>
      <c r="HV1916" s="49"/>
      <c r="HW1916" s="49"/>
      <c r="HX1916" s="49"/>
      <c r="HY1916" s="49"/>
      <c r="HZ1916" s="49"/>
      <c r="IA1916" s="49"/>
      <c r="IB1916" s="49"/>
      <c r="IC1916" s="49"/>
      <c r="ID1916" s="49"/>
      <c r="IE1916" s="49"/>
      <c r="IF1916" s="49"/>
      <c r="IG1916" s="49"/>
      <c r="IH1916" s="49"/>
      <c r="II1916" s="49"/>
      <c r="IJ1916" s="49"/>
      <c r="IK1916" s="49"/>
      <c r="IL1916" s="49"/>
      <c r="IM1916" s="49"/>
      <c r="IN1916" s="49"/>
      <c r="IO1916" s="49"/>
      <c r="IP1916" s="49"/>
      <c r="IQ1916" s="49"/>
      <c r="IR1916" s="49"/>
      <c r="IS1916" s="49"/>
      <c r="IT1916" s="49"/>
      <c r="IU1916" s="49"/>
      <c r="IV1916" s="49"/>
      <c r="IW1916" s="49"/>
      <c r="IX1916" s="49"/>
      <c r="IY1916" s="49"/>
      <c r="IZ1916" s="49"/>
      <c r="JA1916" s="49"/>
      <c r="JB1916" s="49"/>
      <c r="JC1916" s="49"/>
      <c r="JD1916" s="49"/>
      <c r="JE1916" s="49"/>
      <c r="JF1916" s="49"/>
      <c r="JG1916" s="49"/>
      <c r="JH1916" s="49"/>
      <c r="JI1916" s="49"/>
      <c r="JJ1916" s="49"/>
      <c r="JK1916" s="49"/>
      <c r="JL1916" s="49"/>
      <c r="JM1916" s="49"/>
      <c r="JN1916" s="49"/>
      <c r="JO1916" s="49"/>
      <c r="JP1916" s="49"/>
      <c r="JQ1916" s="49"/>
      <c r="JR1916" s="49"/>
      <c r="JS1916" s="49"/>
      <c r="JT1916" s="49"/>
      <c r="JU1916" s="49"/>
      <c r="JV1916" s="49"/>
      <c r="JW1916" s="49"/>
      <c r="JX1916" s="49"/>
      <c r="JY1916" s="49"/>
      <c r="JZ1916" s="49"/>
      <c r="KA1916" s="49"/>
      <c r="KB1916" s="49"/>
      <c r="KC1916" s="49"/>
      <c r="KD1916" s="49"/>
      <c r="KE1916" s="49"/>
      <c r="KF1916" s="49"/>
      <c r="KG1916" s="49"/>
      <c r="KH1916" s="49"/>
      <c r="KI1916" s="49"/>
      <c r="KJ1916" s="49"/>
      <c r="KK1916" s="49"/>
      <c r="KL1916" s="49"/>
      <c r="KM1916" s="49"/>
      <c r="KN1916" s="49"/>
      <c r="KO1916" s="49"/>
      <c r="KP1916" s="49"/>
      <c r="KQ1916" s="49"/>
      <c r="KR1916" s="49"/>
      <c r="KS1916" s="49"/>
      <c r="KT1916" s="49"/>
      <c r="KU1916" s="49"/>
      <c r="KV1916" s="49"/>
      <c r="KW1916" s="49"/>
      <c r="KX1916" s="49"/>
      <c r="KY1916" s="49"/>
      <c r="KZ1916" s="49"/>
      <c r="LA1916" s="49"/>
      <c r="LB1916" s="49"/>
      <c r="LC1916" s="49"/>
      <c r="LD1916" s="49"/>
      <c r="LE1916" s="49"/>
      <c r="LF1916" s="49"/>
      <c r="LG1916" s="49"/>
      <c r="LH1916" s="49"/>
      <c r="LI1916" s="49"/>
      <c r="LJ1916" s="49"/>
      <c r="LK1916" s="49"/>
    </row>
    <row r="1917" spans="1:323" s="36" customFormat="1" ht="14.25" customHeight="1">
      <c r="A1917" s="54">
        <v>1757</v>
      </c>
      <c r="B1917" s="23">
        <v>158</v>
      </c>
      <c r="C1917" s="23" t="s">
        <v>33</v>
      </c>
      <c r="D1917" s="32" t="s">
        <v>3130</v>
      </c>
      <c r="E1917" s="23" t="s">
        <v>248</v>
      </c>
      <c r="F1917" s="23" t="s">
        <v>3131</v>
      </c>
      <c r="G1917" s="23" t="s">
        <v>154</v>
      </c>
      <c r="H1917" s="25">
        <v>100</v>
      </c>
      <c r="I1917" s="25">
        <v>17.2</v>
      </c>
      <c r="J1917" s="26">
        <v>100</v>
      </c>
      <c r="K1917" s="26">
        <v>1720</v>
      </c>
      <c r="L1917" s="27">
        <v>0</v>
      </c>
      <c r="M1917" s="27">
        <v>6</v>
      </c>
      <c r="N1917" s="27">
        <v>0</v>
      </c>
      <c r="O1917" s="27">
        <v>6</v>
      </c>
      <c r="P1917" s="27">
        <v>12</v>
      </c>
      <c r="Q1917" s="55"/>
      <c r="R1917" s="27">
        <f t="shared" si="207"/>
        <v>0</v>
      </c>
      <c r="S1917" s="56" t="str">
        <f t="shared" si="210"/>
        <v>×</v>
      </c>
      <c r="T1917" s="56" t="str">
        <f t="shared" si="211"/>
        <v>×</v>
      </c>
      <c r="U1917" s="56" t="str">
        <f t="shared" si="212"/>
        <v>×</v>
      </c>
      <c r="V1917" s="57" t="str">
        <f t="shared" si="208"/>
        <v/>
      </c>
      <c r="W1917" s="58">
        <f t="shared" si="206"/>
        <v>0</v>
      </c>
      <c r="X1917" s="54">
        <f t="shared" si="209"/>
        <v>158</v>
      </c>
      <c r="Y1917" s="59"/>
      <c r="Z1917" s="42"/>
      <c r="AA1917" s="42"/>
      <c r="AB1917" s="42"/>
      <c r="AC1917" s="42"/>
      <c r="AD1917" s="42"/>
      <c r="AE1917" s="42"/>
      <c r="AF1917" s="42"/>
      <c r="AG1917" s="42"/>
      <c r="AH1917" s="42"/>
      <c r="AI1917" s="42"/>
      <c r="AJ1917" s="42"/>
      <c r="AK1917" s="42"/>
      <c r="AL1917" s="42"/>
      <c r="AM1917" s="42"/>
      <c r="AN1917" s="42"/>
      <c r="AO1917" s="42"/>
      <c r="AP1917" s="42"/>
      <c r="AQ1917" s="42"/>
      <c r="AR1917" s="42"/>
      <c r="AS1917" s="49"/>
      <c r="AT1917" s="49"/>
      <c r="AU1917" s="49"/>
      <c r="AV1917" s="49"/>
      <c r="AW1917" s="49"/>
      <c r="AX1917" s="49"/>
      <c r="AY1917" s="49"/>
      <c r="AZ1917" s="49"/>
      <c r="BA1917" s="49"/>
      <c r="BB1917" s="49"/>
      <c r="BC1917" s="49"/>
      <c r="BD1917" s="49"/>
      <c r="BE1917" s="49"/>
      <c r="BF1917" s="49"/>
      <c r="BG1917" s="49"/>
      <c r="BH1917" s="49"/>
      <c r="BI1917" s="49"/>
      <c r="BJ1917" s="49"/>
      <c r="BK1917" s="49"/>
      <c r="BL1917" s="49"/>
      <c r="BM1917" s="49"/>
      <c r="BN1917" s="49"/>
      <c r="BO1917" s="49"/>
      <c r="BP1917" s="49"/>
      <c r="BQ1917" s="49"/>
      <c r="BR1917" s="49"/>
      <c r="BS1917" s="49"/>
      <c r="BT1917" s="49"/>
      <c r="BU1917" s="49"/>
      <c r="BV1917" s="49"/>
      <c r="BW1917" s="49"/>
      <c r="BX1917" s="49"/>
      <c r="BY1917" s="49"/>
      <c r="BZ1917" s="49"/>
      <c r="CA1917" s="49"/>
      <c r="CB1917" s="49"/>
      <c r="CC1917" s="49"/>
      <c r="CD1917" s="49"/>
      <c r="CE1917" s="49"/>
      <c r="CF1917" s="49"/>
      <c r="CG1917" s="49"/>
      <c r="CH1917" s="49"/>
      <c r="CI1917" s="49"/>
      <c r="CJ1917" s="49"/>
      <c r="CK1917" s="49"/>
      <c r="CL1917" s="49"/>
      <c r="CM1917" s="49"/>
      <c r="CN1917" s="49"/>
      <c r="CO1917" s="49"/>
      <c r="CP1917" s="49"/>
      <c r="CQ1917" s="49"/>
      <c r="CR1917" s="49"/>
      <c r="CS1917" s="49"/>
      <c r="CT1917" s="49"/>
      <c r="CU1917" s="49"/>
      <c r="CV1917" s="49"/>
      <c r="CW1917" s="49"/>
      <c r="CX1917" s="49"/>
      <c r="CY1917" s="49"/>
      <c r="CZ1917" s="49"/>
      <c r="DA1917" s="49"/>
      <c r="DB1917" s="49"/>
      <c r="DC1917" s="49"/>
      <c r="DD1917" s="49"/>
      <c r="DE1917" s="49"/>
      <c r="DF1917" s="49"/>
      <c r="DG1917" s="49"/>
      <c r="DH1917" s="49"/>
      <c r="DI1917" s="49"/>
      <c r="DJ1917" s="49"/>
      <c r="DK1917" s="49"/>
      <c r="DL1917" s="49"/>
      <c r="DM1917" s="49"/>
      <c r="DN1917" s="49"/>
      <c r="DO1917" s="49"/>
      <c r="DP1917" s="49"/>
      <c r="DQ1917" s="49"/>
      <c r="DR1917" s="49"/>
      <c r="DS1917" s="49"/>
      <c r="DT1917" s="49"/>
      <c r="DU1917" s="49"/>
      <c r="DV1917" s="49"/>
      <c r="DW1917" s="49"/>
      <c r="DX1917" s="49"/>
      <c r="DY1917" s="49"/>
      <c r="DZ1917" s="49"/>
      <c r="EA1917" s="49"/>
      <c r="EB1917" s="49"/>
      <c r="EC1917" s="49"/>
      <c r="ED1917" s="49"/>
      <c r="EE1917" s="49"/>
      <c r="EF1917" s="49"/>
      <c r="EG1917" s="49"/>
      <c r="EH1917" s="49"/>
      <c r="EI1917" s="49"/>
      <c r="EJ1917" s="49"/>
      <c r="EK1917" s="49"/>
      <c r="EL1917" s="49"/>
      <c r="EM1917" s="49"/>
      <c r="EN1917" s="49"/>
      <c r="EO1917" s="49"/>
      <c r="EP1917" s="49"/>
      <c r="EQ1917" s="49"/>
      <c r="ER1917" s="49"/>
      <c r="ES1917" s="49"/>
      <c r="ET1917" s="49"/>
      <c r="EU1917" s="49"/>
      <c r="EV1917" s="49"/>
      <c r="EW1917" s="49"/>
      <c r="EX1917" s="49"/>
      <c r="EY1917" s="49"/>
      <c r="EZ1917" s="49"/>
      <c r="FA1917" s="49"/>
      <c r="FB1917" s="49"/>
      <c r="FC1917" s="49"/>
      <c r="FD1917" s="49"/>
      <c r="FE1917" s="49"/>
      <c r="FF1917" s="49"/>
      <c r="FG1917" s="49"/>
      <c r="FH1917" s="49"/>
      <c r="FI1917" s="49"/>
      <c r="FJ1917" s="49"/>
      <c r="FK1917" s="49"/>
      <c r="FL1917" s="49"/>
      <c r="FM1917" s="49"/>
      <c r="FN1917" s="49"/>
      <c r="FO1917" s="49"/>
      <c r="FP1917" s="49"/>
      <c r="FQ1917" s="49"/>
      <c r="FR1917" s="49"/>
      <c r="FS1917" s="49"/>
      <c r="FT1917" s="49"/>
      <c r="FU1917" s="49"/>
      <c r="FV1917" s="49"/>
      <c r="FW1917" s="49"/>
      <c r="FX1917" s="49"/>
      <c r="FY1917" s="49"/>
      <c r="FZ1917" s="49"/>
      <c r="GA1917" s="49"/>
      <c r="GB1917" s="49"/>
      <c r="GC1917" s="49"/>
      <c r="GD1917" s="49"/>
      <c r="GE1917" s="49"/>
      <c r="GF1917" s="49"/>
      <c r="GG1917" s="49"/>
      <c r="GH1917" s="49"/>
      <c r="GI1917" s="49"/>
      <c r="GJ1917" s="49"/>
      <c r="GK1917" s="49"/>
      <c r="GL1917" s="49"/>
      <c r="GM1917" s="49"/>
      <c r="GN1917" s="49"/>
      <c r="GO1917" s="49"/>
      <c r="GP1917" s="49"/>
      <c r="GQ1917" s="49"/>
      <c r="GR1917" s="49"/>
      <c r="GS1917" s="49"/>
      <c r="GT1917" s="49"/>
      <c r="GU1917" s="49"/>
      <c r="GV1917" s="49"/>
      <c r="GW1917" s="49"/>
      <c r="GX1917" s="49"/>
      <c r="GY1917" s="49"/>
      <c r="GZ1917" s="49"/>
      <c r="HA1917" s="49"/>
      <c r="HB1917" s="49"/>
      <c r="HC1917" s="49"/>
      <c r="HD1917" s="49"/>
      <c r="HE1917" s="49"/>
      <c r="HF1917" s="49"/>
      <c r="HG1917" s="49"/>
      <c r="HH1917" s="49"/>
      <c r="HI1917" s="49"/>
      <c r="HJ1917" s="49"/>
      <c r="HK1917" s="49"/>
      <c r="HL1917" s="49"/>
      <c r="HM1917" s="49"/>
      <c r="HN1917" s="49"/>
      <c r="HO1917" s="49"/>
      <c r="HP1917" s="49"/>
      <c r="HQ1917" s="49"/>
      <c r="HR1917" s="49"/>
      <c r="HS1917" s="49"/>
      <c r="HT1917" s="49"/>
      <c r="HU1917" s="49"/>
      <c r="HV1917" s="49"/>
      <c r="HW1917" s="49"/>
      <c r="HX1917" s="49"/>
      <c r="HY1917" s="49"/>
      <c r="HZ1917" s="49"/>
      <c r="IA1917" s="49"/>
      <c r="IB1917" s="49"/>
      <c r="IC1917" s="49"/>
      <c r="ID1917" s="49"/>
      <c r="IE1917" s="49"/>
      <c r="IF1917" s="49"/>
      <c r="IG1917" s="49"/>
      <c r="IH1917" s="49"/>
      <c r="II1917" s="49"/>
      <c r="IJ1917" s="49"/>
      <c r="IK1917" s="49"/>
      <c r="IL1917" s="49"/>
      <c r="IM1917" s="49"/>
      <c r="IN1917" s="49"/>
      <c r="IO1917" s="49"/>
      <c r="IP1917" s="49"/>
      <c r="IQ1917" s="49"/>
      <c r="IR1917" s="49"/>
      <c r="IS1917" s="49"/>
      <c r="IT1917" s="49"/>
      <c r="IU1917" s="49"/>
      <c r="IV1917" s="49"/>
      <c r="IW1917" s="49"/>
      <c r="IX1917" s="49"/>
      <c r="IY1917" s="49"/>
      <c r="IZ1917" s="49"/>
      <c r="JA1917" s="49"/>
      <c r="JB1917" s="49"/>
      <c r="JC1917" s="49"/>
      <c r="JD1917" s="49"/>
      <c r="JE1917" s="49"/>
      <c r="JF1917" s="49"/>
      <c r="JG1917" s="49"/>
      <c r="JH1917" s="49"/>
      <c r="JI1917" s="49"/>
      <c r="JJ1917" s="49"/>
      <c r="JK1917" s="49"/>
      <c r="JL1917" s="49"/>
      <c r="JM1917" s="49"/>
      <c r="JN1917" s="49"/>
      <c r="JO1917" s="49"/>
      <c r="JP1917" s="49"/>
      <c r="JQ1917" s="49"/>
      <c r="JR1917" s="49"/>
      <c r="JS1917" s="49"/>
      <c r="JT1917" s="49"/>
      <c r="JU1917" s="49"/>
      <c r="JV1917" s="49"/>
      <c r="JW1917" s="49"/>
      <c r="JX1917" s="49"/>
      <c r="JY1917" s="49"/>
      <c r="JZ1917" s="49"/>
      <c r="KA1917" s="49"/>
      <c r="KB1917" s="49"/>
      <c r="KC1917" s="49"/>
      <c r="KD1917" s="49"/>
      <c r="KE1917" s="49"/>
      <c r="KF1917" s="49"/>
      <c r="KG1917" s="49"/>
      <c r="KH1917" s="49"/>
      <c r="KI1917" s="49"/>
      <c r="KJ1917" s="49"/>
      <c r="KK1917" s="49"/>
      <c r="KL1917" s="49"/>
      <c r="KM1917" s="49"/>
      <c r="KN1917" s="49"/>
      <c r="KO1917" s="49"/>
      <c r="KP1917" s="49"/>
      <c r="KQ1917" s="49"/>
      <c r="KR1917" s="49"/>
      <c r="KS1917" s="49"/>
      <c r="KT1917" s="49"/>
      <c r="KU1917" s="49"/>
      <c r="KV1917" s="49"/>
      <c r="KW1917" s="49"/>
      <c r="KX1917" s="49"/>
      <c r="KY1917" s="49"/>
      <c r="KZ1917" s="49"/>
      <c r="LA1917" s="49"/>
      <c r="LB1917" s="49"/>
      <c r="LC1917" s="49"/>
      <c r="LD1917" s="49"/>
      <c r="LE1917" s="49"/>
      <c r="LF1917" s="49"/>
      <c r="LG1917" s="49"/>
      <c r="LH1917" s="49"/>
      <c r="LI1917" s="49"/>
      <c r="LJ1917" s="49"/>
      <c r="LK1917" s="49"/>
    </row>
    <row r="1918" spans="1:323" s="36" customFormat="1" ht="14.25" customHeight="1">
      <c r="A1918" s="54">
        <v>1758</v>
      </c>
      <c r="B1918" s="23">
        <v>158</v>
      </c>
      <c r="C1918" s="23" t="s">
        <v>33</v>
      </c>
      <c r="D1918" s="32" t="s">
        <v>3177</v>
      </c>
      <c r="E1918" s="23" t="s">
        <v>248</v>
      </c>
      <c r="F1918" s="23" t="s">
        <v>3178</v>
      </c>
      <c r="G1918" s="23" t="s">
        <v>505</v>
      </c>
      <c r="H1918" s="25">
        <v>1</v>
      </c>
      <c r="I1918" s="25">
        <v>9</v>
      </c>
      <c r="J1918" s="26">
        <v>100</v>
      </c>
      <c r="K1918" s="26">
        <v>900</v>
      </c>
      <c r="L1918" s="27">
        <v>0</v>
      </c>
      <c r="M1918" s="27">
        <v>0</v>
      </c>
      <c r="N1918" s="27">
        <v>22</v>
      </c>
      <c r="O1918" s="27">
        <v>2</v>
      </c>
      <c r="P1918" s="27">
        <v>24</v>
      </c>
      <c r="Q1918" s="55"/>
      <c r="R1918" s="27">
        <f t="shared" si="207"/>
        <v>0</v>
      </c>
      <c r="S1918" s="56" t="str">
        <f t="shared" si="210"/>
        <v>×</v>
      </c>
      <c r="T1918" s="56" t="str">
        <f t="shared" si="211"/>
        <v>×</v>
      </c>
      <c r="U1918" s="56" t="str">
        <f t="shared" si="212"/>
        <v>×</v>
      </c>
      <c r="V1918" s="57" t="str">
        <f t="shared" ref="V1918:V1980" si="213">IF(S1918="○",IF(OR(T1918="×",U1918="×"),"←見積単価（税別）欄には、1以上の整数を入力してください",""),"")</f>
        <v/>
      </c>
      <c r="W1918" s="58">
        <f t="shared" ref="W1918:W1981" si="214">IF(V1918="",0,1)</f>
        <v>0</v>
      </c>
      <c r="X1918" s="54">
        <f t="shared" ref="X1918:X1980" si="215">B1918</f>
        <v>158</v>
      </c>
      <c r="Y1918" s="59"/>
      <c r="Z1918" s="42"/>
      <c r="AA1918" s="42"/>
      <c r="AB1918" s="42"/>
      <c r="AC1918" s="42"/>
      <c r="AD1918" s="42"/>
      <c r="AE1918" s="42"/>
      <c r="AF1918" s="42"/>
      <c r="AG1918" s="42"/>
      <c r="AH1918" s="42"/>
      <c r="AI1918" s="42"/>
      <c r="AJ1918" s="42"/>
      <c r="AK1918" s="42"/>
      <c r="AL1918" s="42"/>
      <c r="AM1918" s="42"/>
      <c r="AN1918" s="42"/>
      <c r="AO1918" s="42"/>
      <c r="AP1918" s="42"/>
      <c r="AQ1918" s="42"/>
      <c r="AR1918" s="42"/>
      <c r="AS1918" s="49"/>
      <c r="AT1918" s="49"/>
      <c r="AU1918" s="49"/>
      <c r="AV1918" s="49"/>
      <c r="AW1918" s="49"/>
      <c r="AX1918" s="49"/>
      <c r="AY1918" s="49"/>
      <c r="AZ1918" s="49"/>
      <c r="BA1918" s="49"/>
      <c r="BB1918" s="49"/>
      <c r="BC1918" s="49"/>
      <c r="BD1918" s="49"/>
      <c r="BE1918" s="49"/>
      <c r="BF1918" s="49"/>
      <c r="BG1918" s="49"/>
      <c r="BH1918" s="49"/>
      <c r="BI1918" s="49"/>
      <c r="BJ1918" s="49"/>
      <c r="BK1918" s="49"/>
      <c r="BL1918" s="49"/>
      <c r="BM1918" s="49"/>
      <c r="BN1918" s="49"/>
      <c r="BO1918" s="49"/>
      <c r="BP1918" s="49"/>
      <c r="BQ1918" s="49"/>
      <c r="BR1918" s="49"/>
      <c r="BS1918" s="49"/>
      <c r="BT1918" s="49"/>
      <c r="BU1918" s="49"/>
      <c r="BV1918" s="49"/>
      <c r="BW1918" s="49"/>
      <c r="BX1918" s="49"/>
      <c r="BY1918" s="49"/>
      <c r="BZ1918" s="49"/>
      <c r="CA1918" s="49"/>
      <c r="CB1918" s="49"/>
      <c r="CC1918" s="49"/>
      <c r="CD1918" s="49"/>
      <c r="CE1918" s="49"/>
      <c r="CF1918" s="49"/>
      <c r="CG1918" s="49"/>
      <c r="CH1918" s="49"/>
      <c r="CI1918" s="49"/>
      <c r="CJ1918" s="49"/>
      <c r="CK1918" s="49"/>
      <c r="CL1918" s="49"/>
      <c r="CM1918" s="49"/>
      <c r="CN1918" s="49"/>
      <c r="CO1918" s="49"/>
      <c r="CP1918" s="49"/>
      <c r="CQ1918" s="49"/>
      <c r="CR1918" s="49"/>
      <c r="CS1918" s="49"/>
      <c r="CT1918" s="49"/>
      <c r="CU1918" s="49"/>
      <c r="CV1918" s="49"/>
      <c r="CW1918" s="49"/>
      <c r="CX1918" s="49"/>
      <c r="CY1918" s="49"/>
      <c r="CZ1918" s="49"/>
      <c r="DA1918" s="49"/>
      <c r="DB1918" s="49"/>
      <c r="DC1918" s="49"/>
      <c r="DD1918" s="49"/>
      <c r="DE1918" s="49"/>
      <c r="DF1918" s="49"/>
      <c r="DG1918" s="49"/>
      <c r="DH1918" s="49"/>
      <c r="DI1918" s="49"/>
      <c r="DJ1918" s="49"/>
      <c r="DK1918" s="49"/>
      <c r="DL1918" s="49"/>
      <c r="DM1918" s="49"/>
      <c r="DN1918" s="49"/>
      <c r="DO1918" s="49"/>
      <c r="DP1918" s="49"/>
      <c r="DQ1918" s="49"/>
      <c r="DR1918" s="49"/>
      <c r="DS1918" s="49"/>
      <c r="DT1918" s="49"/>
      <c r="DU1918" s="49"/>
      <c r="DV1918" s="49"/>
      <c r="DW1918" s="49"/>
      <c r="DX1918" s="49"/>
      <c r="DY1918" s="49"/>
      <c r="DZ1918" s="49"/>
      <c r="EA1918" s="49"/>
      <c r="EB1918" s="49"/>
      <c r="EC1918" s="49"/>
      <c r="ED1918" s="49"/>
      <c r="EE1918" s="49"/>
      <c r="EF1918" s="49"/>
      <c r="EG1918" s="49"/>
      <c r="EH1918" s="49"/>
      <c r="EI1918" s="49"/>
      <c r="EJ1918" s="49"/>
      <c r="EK1918" s="49"/>
      <c r="EL1918" s="49"/>
      <c r="EM1918" s="49"/>
      <c r="EN1918" s="49"/>
      <c r="EO1918" s="49"/>
      <c r="EP1918" s="49"/>
      <c r="EQ1918" s="49"/>
      <c r="ER1918" s="49"/>
      <c r="ES1918" s="49"/>
      <c r="ET1918" s="49"/>
      <c r="EU1918" s="49"/>
      <c r="EV1918" s="49"/>
      <c r="EW1918" s="49"/>
      <c r="EX1918" s="49"/>
      <c r="EY1918" s="49"/>
      <c r="EZ1918" s="49"/>
      <c r="FA1918" s="49"/>
      <c r="FB1918" s="49"/>
      <c r="FC1918" s="49"/>
      <c r="FD1918" s="49"/>
      <c r="FE1918" s="49"/>
      <c r="FF1918" s="49"/>
      <c r="FG1918" s="49"/>
      <c r="FH1918" s="49"/>
      <c r="FI1918" s="49"/>
      <c r="FJ1918" s="49"/>
      <c r="FK1918" s="49"/>
      <c r="FL1918" s="49"/>
      <c r="FM1918" s="49"/>
      <c r="FN1918" s="49"/>
      <c r="FO1918" s="49"/>
      <c r="FP1918" s="49"/>
      <c r="FQ1918" s="49"/>
      <c r="FR1918" s="49"/>
      <c r="FS1918" s="49"/>
      <c r="FT1918" s="49"/>
      <c r="FU1918" s="49"/>
      <c r="FV1918" s="49"/>
      <c r="FW1918" s="49"/>
      <c r="FX1918" s="49"/>
      <c r="FY1918" s="49"/>
      <c r="FZ1918" s="49"/>
      <c r="GA1918" s="49"/>
      <c r="GB1918" s="49"/>
      <c r="GC1918" s="49"/>
      <c r="GD1918" s="49"/>
      <c r="GE1918" s="49"/>
      <c r="GF1918" s="49"/>
      <c r="GG1918" s="49"/>
      <c r="GH1918" s="49"/>
      <c r="GI1918" s="49"/>
      <c r="GJ1918" s="49"/>
      <c r="GK1918" s="49"/>
      <c r="GL1918" s="49"/>
      <c r="GM1918" s="49"/>
      <c r="GN1918" s="49"/>
      <c r="GO1918" s="49"/>
      <c r="GP1918" s="49"/>
      <c r="GQ1918" s="49"/>
      <c r="GR1918" s="49"/>
      <c r="GS1918" s="49"/>
      <c r="GT1918" s="49"/>
      <c r="GU1918" s="49"/>
      <c r="GV1918" s="49"/>
      <c r="GW1918" s="49"/>
      <c r="GX1918" s="49"/>
      <c r="GY1918" s="49"/>
      <c r="GZ1918" s="49"/>
      <c r="HA1918" s="49"/>
      <c r="HB1918" s="49"/>
      <c r="HC1918" s="49"/>
      <c r="HD1918" s="49"/>
      <c r="HE1918" s="49"/>
      <c r="HF1918" s="49"/>
      <c r="HG1918" s="49"/>
      <c r="HH1918" s="49"/>
      <c r="HI1918" s="49"/>
      <c r="HJ1918" s="49"/>
      <c r="HK1918" s="49"/>
      <c r="HL1918" s="49"/>
      <c r="HM1918" s="49"/>
      <c r="HN1918" s="49"/>
      <c r="HO1918" s="49"/>
      <c r="HP1918" s="49"/>
      <c r="HQ1918" s="49"/>
      <c r="HR1918" s="49"/>
      <c r="HS1918" s="49"/>
      <c r="HT1918" s="49"/>
      <c r="HU1918" s="49"/>
      <c r="HV1918" s="49"/>
      <c r="HW1918" s="49"/>
      <c r="HX1918" s="49"/>
      <c r="HY1918" s="49"/>
      <c r="HZ1918" s="49"/>
      <c r="IA1918" s="49"/>
      <c r="IB1918" s="49"/>
      <c r="IC1918" s="49"/>
      <c r="ID1918" s="49"/>
      <c r="IE1918" s="49"/>
      <c r="IF1918" s="49"/>
      <c r="IG1918" s="49"/>
      <c r="IH1918" s="49"/>
      <c r="II1918" s="49"/>
      <c r="IJ1918" s="49"/>
      <c r="IK1918" s="49"/>
      <c r="IL1918" s="49"/>
      <c r="IM1918" s="49"/>
      <c r="IN1918" s="49"/>
      <c r="IO1918" s="49"/>
      <c r="IP1918" s="49"/>
      <c r="IQ1918" s="49"/>
      <c r="IR1918" s="49"/>
      <c r="IS1918" s="49"/>
      <c r="IT1918" s="49"/>
      <c r="IU1918" s="49"/>
      <c r="IV1918" s="49"/>
      <c r="IW1918" s="49"/>
      <c r="IX1918" s="49"/>
      <c r="IY1918" s="49"/>
      <c r="IZ1918" s="49"/>
      <c r="JA1918" s="49"/>
      <c r="JB1918" s="49"/>
      <c r="JC1918" s="49"/>
      <c r="JD1918" s="49"/>
      <c r="JE1918" s="49"/>
      <c r="JF1918" s="49"/>
      <c r="JG1918" s="49"/>
      <c r="JH1918" s="49"/>
      <c r="JI1918" s="49"/>
      <c r="JJ1918" s="49"/>
      <c r="JK1918" s="49"/>
      <c r="JL1918" s="49"/>
      <c r="JM1918" s="49"/>
      <c r="JN1918" s="49"/>
      <c r="JO1918" s="49"/>
      <c r="JP1918" s="49"/>
      <c r="JQ1918" s="49"/>
      <c r="JR1918" s="49"/>
      <c r="JS1918" s="49"/>
      <c r="JT1918" s="49"/>
      <c r="JU1918" s="49"/>
      <c r="JV1918" s="49"/>
      <c r="JW1918" s="49"/>
      <c r="JX1918" s="49"/>
      <c r="JY1918" s="49"/>
      <c r="JZ1918" s="49"/>
      <c r="KA1918" s="49"/>
      <c r="KB1918" s="49"/>
      <c r="KC1918" s="49"/>
      <c r="KD1918" s="49"/>
      <c r="KE1918" s="49"/>
      <c r="KF1918" s="49"/>
      <c r="KG1918" s="49"/>
      <c r="KH1918" s="49"/>
      <c r="KI1918" s="49"/>
      <c r="KJ1918" s="49"/>
      <c r="KK1918" s="49"/>
      <c r="KL1918" s="49"/>
      <c r="KM1918" s="49"/>
      <c r="KN1918" s="49"/>
      <c r="KO1918" s="49"/>
      <c r="KP1918" s="49"/>
      <c r="KQ1918" s="49"/>
      <c r="KR1918" s="49"/>
      <c r="KS1918" s="49"/>
      <c r="KT1918" s="49"/>
      <c r="KU1918" s="49"/>
      <c r="KV1918" s="49"/>
      <c r="KW1918" s="49"/>
      <c r="KX1918" s="49"/>
      <c r="KY1918" s="49"/>
      <c r="KZ1918" s="49"/>
      <c r="LA1918" s="49"/>
      <c r="LB1918" s="49"/>
      <c r="LC1918" s="49"/>
      <c r="LD1918" s="49"/>
      <c r="LE1918" s="49"/>
      <c r="LF1918" s="49"/>
      <c r="LG1918" s="49"/>
      <c r="LH1918" s="49"/>
      <c r="LI1918" s="49"/>
      <c r="LJ1918" s="49"/>
      <c r="LK1918" s="49"/>
    </row>
    <row r="1919" spans="1:323" s="36" customFormat="1" ht="14.25" customHeight="1">
      <c r="A1919" s="54">
        <v>1759</v>
      </c>
      <c r="B1919" s="23">
        <v>158</v>
      </c>
      <c r="C1919" s="23" t="s">
        <v>33</v>
      </c>
      <c r="D1919" s="32" t="s">
        <v>3181</v>
      </c>
      <c r="E1919" s="23" t="s">
        <v>248</v>
      </c>
      <c r="F1919" s="23" t="s">
        <v>3182</v>
      </c>
      <c r="G1919" s="23" t="s">
        <v>1698</v>
      </c>
      <c r="H1919" s="25">
        <v>1000</v>
      </c>
      <c r="I1919" s="25">
        <v>9.3000000000000007</v>
      </c>
      <c r="J1919" s="26">
        <v>1000</v>
      </c>
      <c r="K1919" s="26">
        <v>9300</v>
      </c>
      <c r="L1919" s="27">
        <v>0</v>
      </c>
      <c r="M1919" s="27">
        <v>0</v>
      </c>
      <c r="N1919" s="27">
        <v>0</v>
      </c>
      <c r="O1919" s="27">
        <v>12</v>
      </c>
      <c r="P1919" s="27">
        <v>12</v>
      </c>
      <c r="Q1919" s="55"/>
      <c r="R1919" s="27">
        <f t="shared" ref="R1919:R1980" si="216">P1919*Q1919</f>
        <v>0</v>
      </c>
      <c r="S1919" s="56" t="str">
        <f t="shared" si="210"/>
        <v>×</v>
      </c>
      <c r="T1919" s="56" t="str">
        <f t="shared" si="211"/>
        <v>×</v>
      </c>
      <c r="U1919" s="56" t="str">
        <f t="shared" si="212"/>
        <v>×</v>
      </c>
      <c r="V1919" s="57" t="str">
        <f t="shared" si="213"/>
        <v/>
      </c>
      <c r="W1919" s="58">
        <f t="shared" si="214"/>
        <v>0</v>
      </c>
      <c r="X1919" s="54">
        <f t="shared" si="215"/>
        <v>158</v>
      </c>
      <c r="Y1919" s="59"/>
      <c r="Z1919" s="42"/>
      <c r="AA1919" s="42"/>
      <c r="AB1919" s="42"/>
      <c r="AC1919" s="42"/>
      <c r="AD1919" s="42"/>
      <c r="AE1919" s="42"/>
      <c r="AF1919" s="42"/>
      <c r="AG1919" s="42"/>
      <c r="AH1919" s="42"/>
      <c r="AI1919" s="42"/>
      <c r="AJ1919" s="42"/>
      <c r="AK1919" s="42"/>
      <c r="AL1919" s="42"/>
      <c r="AM1919" s="42"/>
      <c r="AN1919" s="42"/>
      <c r="AO1919" s="42"/>
      <c r="AP1919" s="42"/>
      <c r="AQ1919" s="42"/>
      <c r="AR1919" s="42"/>
      <c r="AS1919" s="49"/>
      <c r="AT1919" s="49"/>
      <c r="AU1919" s="49"/>
      <c r="AV1919" s="49"/>
      <c r="AW1919" s="49"/>
      <c r="AX1919" s="49"/>
      <c r="AY1919" s="49"/>
      <c r="AZ1919" s="49"/>
      <c r="BA1919" s="49"/>
      <c r="BB1919" s="49"/>
      <c r="BC1919" s="49"/>
      <c r="BD1919" s="49"/>
      <c r="BE1919" s="49"/>
      <c r="BF1919" s="49"/>
      <c r="BG1919" s="49"/>
      <c r="BH1919" s="49"/>
      <c r="BI1919" s="49"/>
      <c r="BJ1919" s="49"/>
      <c r="BK1919" s="49"/>
      <c r="BL1919" s="49"/>
      <c r="BM1919" s="49"/>
      <c r="BN1919" s="49"/>
      <c r="BO1919" s="49"/>
      <c r="BP1919" s="49"/>
      <c r="BQ1919" s="49"/>
      <c r="BR1919" s="49"/>
      <c r="BS1919" s="49"/>
      <c r="BT1919" s="49"/>
      <c r="BU1919" s="49"/>
      <c r="BV1919" s="49"/>
      <c r="BW1919" s="49"/>
      <c r="BX1919" s="49"/>
      <c r="BY1919" s="49"/>
      <c r="BZ1919" s="49"/>
      <c r="CA1919" s="49"/>
      <c r="CB1919" s="49"/>
      <c r="CC1919" s="49"/>
      <c r="CD1919" s="49"/>
      <c r="CE1919" s="49"/>
      <c r="CF1919" s="49"/>
      <c r="CG1919" s="49"/>
      <c r="CH1919" s="49"/>
      <c r="CI1919" s="49"/>
      <c r="CJ1919" s="49"/>
      <c r="CK1919" s="49"/>
      <c r="CL1919" s="49"/>
      <c r="CM1919" s="49"/>
      <c r="CN1919" s="49"/>
      <c r="CO1919" s="49"/>
      <c r="CP1919" s="49"/>
      <c r="CQ1919" s="49"/>
      <c r="CR1919" s="49"/>
      <c r="CS1919" s="49"/>
      <c r="CT1919" s="49"/>
      <c r="CU1919" s="49"/>
      <c r="CV1919" s="49"/>
      <c r="CW1919" s="49"/>
      <c r="CX1919" s="49"/>
      <c r="CY1919" s="49"/>
      <c r="CZ1919" s="49"/>
      <c r="DA1919" s="49"/>
      <c r="DB1919" s="49"/>
      <c r="DC1919" s="49"/>
      <c r="DD1919" s="49"/>
      <c r="DE1919" s="49"/>
      <c r="DF1919" s="49"/>
      <c r="DG1919" s="49"/>
      <c r="DH1919" s="49"/>
      <c r="DI1919" s="49"/>
      <c r="DJ1919" s="49"/>
      <c r="DK1919" s="49"/>
      <c r="DL1919" s="49"/>
      <c r="DM1919" s="49"/>
      <c r="DN1919" s="49"/>
      <c r="DO1919" s="49"/>
      <c r="DP1919" s="49"/>
      <c r="DQ1919" s="49"/>
      <c r="DR1919" s="49"/>
      <c r="DS1919" s="49"/>
      <c r="DT1919" s="49"/>
      <c r="DU1919" s="49"/>
      <c r="DV1919" s="49"/>
      <c r="DW1919" s="49"/>
      <c r="DX1919" s="49"/>
      <c r="DY1919" s="49"/>
      <c r="DZ1919" s="49"/>
      <c r="EA1919" s="49"/>
      <c r="EB1919" s="49"/>
      <c r="EC1919" s="49"/>
      <c r="ED1919" s="49"/>
      <c r="EE1919" s="49"/>
      <c r="EF1919" s="49"/>
      <c r="EG1919" s="49"/>
      <c r="EH1919" s="49"/>
      <c r="EI1919" s="49"/>
      <c r="EJ1919" s="49"/>
      <c r="EK1919" s="49"/>
      <c r="EL1919" s="49"/>
      <c r="EM1919" s="49"/>
      <c r="EN1919" s="49"/>
      <c r="EO1919" s="49"/>
      <c r="EP1919" s="49"/>
      <c r="EQ1919" s="49"/>
      <c r="ER1919" s="49"/>
      <c r="ES1919" s="49"/>
      <c r="ET1919" s="49"/>
      <c r="EU1919" s="49"/>
      <c r="EV1919" s="49"/>
      <c r="EW1919" s="49"/>
      <c r="EX1919" s="49"/>
      <c r="EY1919" s="49"/>
      <c r="EZ1919" s="49"/>
      <c r="FA1919" s="49"/>
      <c r="FB1919" s="49"/>
      <c r="FC1919" s="49"/>
      <c r="FD1919" s="49"/>
      <c r="FE1919" s="49"/>
      <c r="FF1919" s="49"/>
      <c r="FG1919" s="49"/>
      <c r="FH1919" s="49"/>
      <c r="FI1919" s="49"/>
      <c r="FJ1919" s="49"/>
      <c r="FK1919" s="49"/>
      <c r="FL1919" s="49"/>
      <c r="FM1919" s="49"/>
      <c r="FN1919" s="49"/>
      <c r="FO1919" s="49"/>
      <c r="FP1919" s="49"/>
      <c r="FQ1919" s="49"/>
      <c r="FR1919" s="49"/>
      <c r="FS1919" s="49"/>
      <c r="FT1919" s="49"/>
      <c r="FU1919" s="49"/>
      <c r="FV1919" s="49"/>
      <c r="FW1919" s="49"/>
      <c r="FX1919" s="49"/>
      <c r="FY1919" s="49"/>
      <c r="FZ1919" s="49"/>
      <c r="GA1919" s="49"/>
      <c r="GB1919" s="49"/>
      <c r="GC1919" s="49"/>
      <c r="GD1919" s="49"/>
      <c r="GE1919" s="49"/>
      <c r="GF1919" s="49"/>
      <c r="GG1919" s="49"/>
      <c r="GH1919" s="49"/>
      <c r="GI1919" s="49"/>
      <c r="GJ1919" s="49"/>
      <c r="GK1919" s="49"/>
      <c r="GL1919" s="49"/>
      <c r="GM1919" s="49"/>
      <c r="GN1919" s="49"/>
      <c r="GO1919" s="49"/>
      <c r="GP1919" s="49"/>
      <c r="GQ1919" s="49"/>
      <c r="GR1919" s="49"/>
      <c r="GS1919" s="49"/>
      <c r="GT1919" s="49"/>
      <c r="GU1919" s="49"/>
      <c r="GV1919" s="49"/>
      <c r="GW1919" s="49"/>
      <c r="GX1919" s="49"/>
      <c r="GY1919" s="49"/>
      <c r="GZ1919" s="49"/>
      <c r="HA1919" s="49"/>
      <c r="HB1919" s="49"/>
      <c r="HC1919" s="49"/>
      <c r="HD1919" s="49"/>
      <c r="HE1919" s="49"/>
      <c r="HF1919" s="49"/>
      <c r="HG1919" s="49"/>
      <c r="HH1919" s="49"/>
      <c r="HI1919" s="49"/>
      <c r="HJ1919" s="49"/>
      <c r="HK1919" s="49"/>
      <c r="HL1919" s="49"/>
      <c r="HM1919" s="49"/>
      <c r="HN1919" s="49"/>
      <c r="HO1919" s="49"/>
      <c r="HP1919" s="49"/>
      <c r="HQ1919" s="49"/>
      <c r="HR1919" s="49"/>
      <c r="HS1919" s="49"/>
      <c r="HT1919" s="49"/>
      <c r="HU1919" s="49"/>
      <c r="HV1919" s="49"/>
      <c r="HW1919" s="49"/>
      <c r="HX1919" s="49"/>
      <c r="HY1919" s="49"/>
      <c r="HZ1919" s="49"/>
      <c r="IA1919" s="49"/>
      <c r="IB1919" s="49"/>
      <c r="IC1919" s="49"/>
      <c r="ID1919" s="49"/>
      <c r="IE1919" s="49"/>
      <c r="IF1919" s="49"/>
      <c r="IG1919" s="49"/>
      <c r="IH1919" s="49"/>
      <c r="II1919" s="49"/>
      <c r="IJ1919" s="49"/>
      <c r="IK1919" s="49"/>
      <c r="IL1919" s="49"/>
      <c r="IM1919" s="49"/>
      <c r="IN1919" s="49"/>
      <c r="IO1919" s="49"/>
      <c r="IP1919" s="49"/>
      <c r="IQ1919" s="49"/>
      <c r="IR1919" s="49"/>
      <c r="IS1919" s="49"/>
      <c r="IT1919" s="49"/>
      <c r="IU1919" s="49"/>
      <c r="IV1919" s="49"/>
      <c r="IW1919" s="49"/>
      <c r="IX1919" s="49"/>
      <c r="IY1919" s="49"/>
      <c r="IZ1919" s="49"/>
      <c r="JA1919" s="49"/>
      <c r="JB1919" s="49"/>
      <c r="JC1919" s="49"/>
      <c r="JD1919" s="49"/>
      <c r="JE1919" s="49"/>
      <c r="JF1919" s="49"/>
      <c r="JG1919" s="49"/>
      <c r="JH1919" s="49"/>
      <c r="JI1919" s="49"/>
      <c r="JJ1919" s="49"/>
      <c r="JK1919" s="49"/>
      <c r="JL1919" s="49"/>
      <c r="JM1919" s="49"/>
      <c r="JN1919" s="49"/>
      <c r="JO1919" s="49"/>
      <c r="JP1919" s="49"/>
      <c r="JQ1919" s="49"/>
      <c r="JR1919" s="49"/>
      <c r="JS1919" s="49"/>
      <c r="JT1919" s="49"/>
      <c r="JU1919" s="49"/>
      <c r="JV1919" s="49"/>
      <c r="JW1919" s="49"/>
      <c r="JX1919" s="49"/>
      <c r="JY1919" s="49"/>
      <c r="JZ1919" s="49"/>
      <c r="KA1919" s="49"/>
      <c r="KB1919" s="49"/>
      <c r="KC1919" s="49"/>
      <c r="KD1919" s="49"/>
      <c r="KE1919" s="49"/>
      <c r="KF1919" s="49"/>
      <c r="KG1919" s="49"/>
      <c r="KH1919" s="49"/>
      <c r="KI1919" s="49"/>
      <c r="KJ1919" s="49"/>
      <c r="KK1919" s="49"/>
      <c r="KL1919" s="49"/>
      <c r="KM1919" s="49"/>
      <c r="KN1919" s="49"/>
      <c r="KO1919" s="49"/>
      <c r="KP1919" s="49"/>
      <c r="KQ1919" s="49"/>
      <c r="KR1919" s="49"/>
      <c r="KS1919" s="49"/>
      <c r="KT1919" s="49"/>
      <c r="KU1919" s="49"/>
      <c r="KV1919" s="49"/>
      <c r="KW1919" s="49"/>
      <c r="KX1919" s="49"/>
      <c r="KY1919" s="49"/>
      <c r="KZ1919" s="49"/>
      <c r="LA1919" s="49"/>
      <c r="LB1919" s="49"/>
      <c r="LC1919" s="49"/>
      <c r="LD1919" s="49"/>
      <c r="LE1919" s="49"/>
      <c r="LF1919" s="49"/>
      <c r="LG1919" s="49"/>
      <c r="LH1919" s="49"/>
      <c r="LI1919" s="49"/>
      <c r="LJ1919" s="49"/>
      <c r="LK1919" s="49"/>
    </row>
    <row r="1920" spans="1:323" s="36" customFormat="1" ht="14.25" customHeight="1">
      <c r="A1920" s="54">
        <v>1760</v>
      </c>
      <c r="B1920" s="23">
        <v>158</v>
      </c>
      <c r="C1920" s="23" t="s">
        <v>33</v>
      </c>
      <c r="D1920" s="32" t="s">
        <v>3183</v>
      </c>
      <c r="E1920" s="23" t="s">
        <v>248</v>
      </c>
      <c r="F1920" s="23" t="s">
        <v>3182</v>
      </c>
      <c r="G1920" s="23" t="s">
        <v>154</v>
      </c>
      <c r="H1920" s="25">
        <v>100</v>
      </c>
      <c r="I1920" s="25">
        <v>9.3000000000000007</v>
      </c>
      <c r="J1920" s="26">
        <v>100</v>
      </c>
      <c r="K1920" s="26">
        <v>930.00000000000011</v>
      </c>
      <c r="L1920" s="27">
        <v>10</v>
      </c>
      <c r="M1920" s="27">
        <v>24</v>
      </c>
      <c r="N1920" s="27">
        <v>6</v>
      </c>
      <c r="O1920" s="27">
        <v>24</v>
      </c>
      <c r="P1920" s="27">
        <v>64</v>
      </c>
      <c r="Q1920" s="55"/>
      <c r="R1920" s="27">
        <f t="shared" si="216"/>
        <v>0</v>
      </c>
      <c r="S1920" s="56" t="str">
        <f t="shared" si="210"/>
        <v>×</v>
      </c>
      <c r="T1920" s="56" t="str">
        <f t="shared" si="211"/>
        <v>×</v>
      </c>
      <c r="U1920" s="56" t="str">
        <f t="shared" si="212"/>
        <v>×</v>
      </c>
      <c r="V1920" s="57" t="str">
        <f t="shared" si="213"/>
        <v/>
      </c>
      <c r="W1920" s="58">
        <f t="shared" si="214"/>
        <v>0</v>
      </c>
      <c r="X1920" s="54">
        <f t="shared" si="215"/>
        <v>158</v>
      </c>
      <c r="Y1920" s="59"/>
      <c r="Z1920" s="42"/>
      <c r="AA1920" s="42"/>
      <c r="AB1920" s="42"/>
      <c r="AC1920" s="42"/>
      <c r="AD1920" s="42"/>
      <c r="AE1920" s="42"/>
      <c r="AF1920" s="42"/>
      <c r="AG1920" s="42"/>
      <c r="AH1920" s="42"/>
      <c r="AI1920" s="42"/>
      <c r="AJ1920" s="42"/>
      <c r="AK1920" s="42"/>
      <c r="AL1920" s="42"/>
      <c r="AM1920" s="42"/>
      <c r="AN1920" s="42"/>
      <c r="AO1920" s="42"/>
      <c r="AP1920" s="42"/>
      <c r="AQ1920" s="42"/>
      <c r="AR1920" s="42"/>
      <c r="AS1920" s="49"/>
      <c r="AT1920" s="49"/>
      <c r="AU1920" s="49"/>
      <c r="AV1920" s="49"/>
      <c r="AW1920" s="49"/>
      <c r="AX1920" s="49"/>
      <c r="AY1920" s="49"/>
      <c r="AZ1920" s="49"/>
      <c r="BA1920" s="49"/>
      <c r="BB1920" s="49"/>
      <c r="BC1920" s="49"/>
      <c r="BD1920" s="49"/>
      <c r="BE1920" s="49"/>
      <c r="BF1920" s="49"/>
      <c r="BG1920" s="49"/>
      <c r="BH1920" s="49"/>
      <c r="BI1920" s="49"/>
      <c r="BJ1920" s="49"/>
      <c r="BK1920" s="49"/>
      <c r="BL1920" s="49"/>
      <c r="BM1920" s="49"/>
      <c r="BN1920" s="49"/>
      <c r="BO1920" s="49"/>
      <c r="BP1920" s="49"/>
      <c r="BQ1920" s="49"/>
      <c r="BR1920" s="49"/>
      <c r="BS1920" s="49"/>
      <c r="BT1920" s="49"/>
      <c r="BU1920" s="49"/>
      <c r="BV1920" s="49"/>
      <c r="BW1920" s="49"/>
      <c r="BX1920" s="49"/>
      <c r="BY1920" s="49"/>
      <c r="BZ1920" s="49"/>
      <c r="CA1920" s="49"/>
      <c r="CB1920" s="49"/>
      <c r="CC1920" s="49"/>
      <c r="CD1920" s="49"/>
      <c r="CE1920" s="49"/>
      <c r="CF1920" s="49"/>
      <c r="CG1920" s="49"/>
      <c r="CH1920" s="49"/>
      <c r="CI1920" s="49"/>
      <c r="CJ1920" s="49"/>
      <c r="CK1920" s="49"/>
      <c r="CL1920" s="49"/>
      <c r="CM1920" s="49"/>
      <c r="CN1920" s="49"/>
      <c r="CO1920" s="49"/>
      <c r="CP1920" s="49"/>
      <c r="CQ1920" s="49"/>
      <c r="CR1920" s="49"/>
      <c r="CS1920" s="49"/>
      <c r="CT1920" s="49"/>
      <c r="CU1920" s="49"/>
      <c r="CV1920" s="49"/>
      <c r="CW1920" s="49"/>
      <c r="CX1920" s="49"/>
      <c r="CY1920" s="49"/>
      <c r="CZ1920" s="49"/>
      <c r="DA1920" s="49"/>
      <c r="DB1920" s="49"/>
      <c r="DC1920" s="49"/>
      <c r="DD1920" s="49"/>
      <c r="DE1920" s="49"/>
      <c r="DF1920" s="49"/>
      <c r="DG1920" s="49"/>
      <c r="DH1920" s="49"/>
      <c r="DI1920" s="49"/>
      <c r="DJ1920" s="49"/>
      <c r="DK1920" s="49"/>
      <c r="DL1920" s="49"/>
      <c r="DM1920" s="49"/>
      <c r="DN1920" s="49"/>
      <c r="DO1920" s="49"/>
      <c r="DP1920" s="49"/>
      <c r="DQ1920" s="49"/>
      <c r="DR1920" s="49"/>
      <c r="DS1920" s="49"/>
      <c r="DT1920" s="49"/>
      <c r="DU1920" s="49"/>
      <c r="DV1920" s="49"/>
      <c r="DW1920" s="49"/>
      <c r="DX1920" s="49"/>
      <c r="DY1920" s="49"/>
      <c r="DZ1920" s="49"/>
      <c r="EA1920" s="49"/>
      <c r="EB1920" s="49"/>
      <c r="EC1920" s="49"/>
      <c r="ED1920" s="49"/>
      <c r="EE1920" s="49"/>
      <c r="EF1920" s="49"/>
      <c r="EG1920" s="49"/>
      <c r="EH1920" s="49"/>
      <c r="EI1920" s="49"/>
      <c r="EJ1920" s="49"/>
      <c r="EK1920" s="49"/>
      <c r="EL1920" s="49"/>
      <c r="EM1920" s="49"/>
      <c r="EN1920" s="49"/>
      <c r="EO1920" s="49"/>
      <c r="EP1920" s="49"/>
      <c r="EQ1920" s="49"/>
      <c r="ER1920" s="49"/>
      <c r="ES1920" s="49"/>
      <c r="ET1920" s="49"/>
      <c r="EU1920" s="49"/>
      <c r="EV1920" s="49"/>
      <c r="EW1920" s="49"/>
      <c r="EX1920" s="49"/>
      <c r="EY1920" s="49"/>
      <c r="EZ1920" s="49"/>
      <c r="FA1920" s="49"/>
      <c r="FB1920" s="49"/>
      <c r="FC1920" s="49"/>
      <c r="FD1920" s="49"/>
      <c r="FE1920" s="49"/>
      <c r="FF1920" s="49"/>
      <c r="FG1920" s="49"/>
      <c r="FH1920" s="49"/>
      <c r="FI1920" s="49"/>
      <c r="FJ1920" s="49"/>
      <c r="FK1920" s="49"/>
      <c r="FL1920" s="49"/>
      <c r="FM1920" s="49"/>
      <c r="FN1920" s="49"/>
      <c r="FO1920" s="49"/>
      <c r="FP1920" s="49"/>
      <c r="FQ1920" s="49"/>
      <c r="FR1920" s="49"/>
      <c r="FS1920" s="49"/>
      <c r="FT1920" s="49"/>
      <c r="FU1920" s="49"/>
      <c r="FV1920" s="49"/>
      <c r="FW1920" s="49"/>
      <c r="FX1920" s="49"/>
      <c r="FY1920" s="49"/>
      <c r="FZ1920" s="49"/>
      <c r="GA1920" s="49"/>
      <c r="GB1920" s="49"/>
      <c r="GC1920" s="49"/>
      <c r="GD1920" s="49"/>
      <c r="GE1920" s="49"/>
      <c r="GF1920" s="49"/>
      <c r="GG1920" s="49"/>
      <c r="GH1920" s="49"/>
      <c r="GI1920" s="49"/>
      <c r="GJ1920" s="49"/>
      <c r="GK1920" s="49"/>
      <c r="GL1920" s="49"/>
      <c r="GM1920" s="49"/>
      <c r="GN1920" s="49"/>
      <c r="GO1920" s="49"/>
      <c r="GP1920" s="49"/>
      <c r="GQ1920" s="49"/>
      <c r="GR1920" s="49"/>
      <c r="GS1920" s="49"/>
      <c r="GT1920" s="49"/>
      <c r="GU1920" s="49"/>
      <c r="GV1920" s="49"/>
      <c r="GW1920" s="49"/>
      <c r="GX1920" s="49"/>
      <c r="GY1920" s="49"/>
      <c r="GZ1920" s="49"/>
      <c r="HA1920" s="49"/>
      <c r="HB1920" s="49"/>
      <c r="HC1920" s="49"/>
      <c r="HD1920" s="49"/>
      <c r="HE1920" s="49"/>
      <c r="HF1920" s="49"/>
      <c r="HG1920" s="49"/>
      <c r="HH1920" s="49"/>
      <c r="HI1920" s="49"/>
      <c r="HJ1920" s="49"/>
      <c r="HK1920" s="49"/>
      <c r="HL1920" s="49"/>
      <c r="HM1920" s="49"/>
      <c r="HN1920" s="49"/>
      <c r="HO1920" s="49"/>
      <c r="HP1920" s="49"/>
      <c r="HQ1920" s="49"/>
      <c r="HR1920" s="49"/>
      <c r="HS1920" s="49"/>
      <c r="HT1920" s="49"/>
      <c r="HU1920" s="49"/>
      <c r="HV1920" s="49"/>
      <c r="HW1920" s="49"/>
      <c r="HX1920" s="49"/>
      <c r="HY1920" s="49"/>
      <c r="HZ1920" s="49"/>
      <c r="IA1920" s="49"/>
      <c r="IB1920" s="49"/>
      <c r="IC1920" s="49"/>
      <c r="ID1920" s="49"/>
      <c r="IE1920" s="49"/>
      <c r="IF1920" s="49"/>
      <c r="IG1920" s="49"/>
      <c r="IH1920" s="49"/>
      <c r="II1920" s="49"/>
      <c r="IJ1920" s="49"/>
      <c r="IK1920" s="49"/>
      <c r="IL1920" s="49"/>
      <c r="IM1920" s="49"/>
      <c r="IN1920" s="49"/>
      <c r="IO1920" s="49"/>
      <c r="IP1920" s="49"/>
      <c r="IQ1920" s="49"/>
      <c r="IR1920" s="49"/>
      <c r="IS1920" s="49"/>
      <c r="IT1920" s="49"/>
      <c r="IU1920" s="49"/>
      <c r="IV1920" s="49"/>
      <c r="IW1920" s="49"/>
      <c r="IX1920" s="49"/>
      <c r="IY1920" s="49"/>
      <c r="IZ1920" s="49"/>
      <c r="JA1920" s="49"/>
      <c r="JB1920" s="49"/>
      <c r="JC1920" s="49"/>
      <c r="JD1920" s="49"/>
      <c r="JE1920" s="49"/>
      <c r="JF1920" s="49"/>
      <c r="JG1920" s="49"/>
      <c r="JH1920" s="49"/>
      <c r="JI1920" s="49"/>
      <c r="JJ1920" s="49"/>
      <c r="JK1920" s="49"/>
      <c r="JL1920" s="49"/>
      <c r="JM1920" s="49"/>
      <c r="JN1920" s="49"/>
      <c r="JO1920" s="49"/>
      <c r="JP1920" s="49"/>
      <c r="JQ1920" s="49"/>
      <c r="JR1920" s="49"/>
      <c r="JS1920" s="49"/>
      <c r="JT1920" s="49"/>
      <c r="JU1920" s="49"/>
      <c r="JV1920" s="49"/>
      <c r="JW1920" s="49"/>
      <c r="JX1920" s="49"/>
      <c r="JY1920" s="49"/>
      <c r="JZ1920" s="49"/>
      <c r="KA1920" s="49"/>
      <c r="KB1920" s="49"/>
      <c r="KC1920" s="49"/>
      <c r="KD1920" s="49"/>
      <c r="KE1920" s="49"/>
      <c r="KF1920" s="49"/>
      <c r="KG1920" s="49"/>
      <c r="KH1920" s="49"/>
      <c r="KI1920" s="49"/>
      <c r="KJ1920" s="49"/>
      <c r="KK1920" s="49"/>
      <c r="KL1920" s="49"/>
      <c r="KM1920" s="49"/>
      <c r="KN1920" s="49"/>
      <c r="KO1920" s="49"/>
      <c r="KP1920" s="49"/>
      <c r="KQ1920" s="49"/>
      <c r="KR1920" s="49"/>
      <c r="KS1920" s="49"/>
      <c r="KT1920" s="49"/>
      <c r="KU1920" s="49"/>
      <c r="KV1920" s="49"/>
      <c r="KW1920" s="49"/>
      <c r="KX1920" s="49"/>
      <c r="KY1920" s="49"/>
      <c r="KZ1920" s="49"/>
      <c r="LA1920" s="49"/>
      <c r="LB1920" s="49"/>
      <c r="LC1920" s="49"/>
      <c r="LD1920" s="49"/>
      <c r="LE1920" s="49"/>
      <c r="LF1920" s="49"/>
      <c r="LG1920" s="49"/>
      <c r="LH1920" s="49"/>
      <c r="LI1920" s="49"/>
      <c r="LJ1920" s="49"/>
      <c r="LK1920" s="49"/>
    </row>
    <row r="1921" spans="1:323" s="36" customFormat="1" ht="14.25" customHeight="1">
      <c r="A1921" s="54">
        <v>1761</v>
      </c>
      <c r="B1921" s="23">
        <v>158</v>
      </c>
      <c r="C1921" s="23" t="s">
        <v>33</v>
      </c>
      <c r="D1921" s="32" t="s">
        <v>3184</v>
      </c>
      <c r="E1921" s="23" t="s">
        <v>248</v>
      </c>
      <c r="F1921" s="23" t="s">
        <v>3185</v>
      </c>
      <c r="G1921" s="23" t="s">
        <v>1698</v>
      </c>
      <c r="H1921" s="25">
        <v>1000</v>
      </c>
      <c r="I1921" s="25">
        <v>10.1</v>
      </c>
      <c r="J1921" s="26">
        <v>1000</v>
      </c>
      <c r="K1921" s="26">
        <v>10100</v>
      </c>
      <c r="L1921" s="27">
        <v>0</v>
      </c>
      <c r="M1921" s="27">
        <v>0</v>
      </c>
      <c r="N1921" s="27">
        <v>0</v>
      </c>
      <c r="O1921" s="27">
        <v>12</v>
      </c>
      <c r="P1921" s="27">
        <v>12</v>
      </c>
      <c r="Q1921" s="55"/>
      <c r="R1921" s="27">
        <f t="shared" si="216"/>
        <v>0</v>
      </c>
      <c r="S1921" s="56" t="str">
        <f t="shared" si="210"/>
        <v>×</v>
      </c>
      <c r="T1921" s="56" t="str">
        <f t="shared" si="211"/>
        <v>×</v>
      </c>
      <c r="U1921" s="56" t="str">
        <f t="shared" si="212"/>
        <v>×</v>
      </c>
      <c r="V1921" s="57" t="str">
        <f t="shared" si="213"/>
        <v/>
      </c>
      <c r="W1921" s="58">
        <f t="shared" si="214"/>
        <v>0</v>
      </c>
      <c r="X1921" s="54">
        <f t="shared" si="215"/>
        <v>158</v>
      </c>
      <c r="Y1921" s="59"/>
      <c r="Z1921" s="42"/>
      <c r="AA1921" s="42"/>
      <c r="AB1921" s="42"/>
      <c r="AC1921" s="42"/>
      <c r="AD1921" s="42"/>
      <c r="AE1921" s="42"/>
      <c r="AF1921" s="42"/>
      <c r="AG1921" s="42"/>
      <c r="AH1921" s="42"/>
      <c r="AI1921" s="42"/>
      <c r="AJ1921" s="42"/>
      <c r="AK1921" s="42"/>
      <c r="AL1921" s="42"/>
      <c r="AM1921" s="42"/>
      <c r="AN1921" s="42"/>
      <c r="AO1921" s="42"/>
      <c r="AP1921" s="42"/>
      <c r="AQ1921" s="42"/>
      <c r="AR1921" s="42"/>
      <c r="AS1921" s="49"/>
      <c r="AT1921" s="49"/>
      <c r="AU1921" s="49"/>
      <c r="AV1921" s="49"/>
      <c r="AW1921" s="49"/>
      <c r="AX1921" s="49"/>
      <c r="AY1921" s="49"/>
      <c r="AZ1921" s="49"/>
      <c r="BA1921" s="49"/>
      <c r="BB1921" s="49"/>
      <c r="BC1921" s="49"/>
      <c r="BD1921" s="49"/>
      <c r="BE1921" s="49"/>
      <c r="BF1921" s="49"/>
      <c r="BG1921" s="49"/>
      <c r="BH1921" s="49"/>
      <c r="BI1921" s="49"/>
      <c r="BJ1921" s="49"/>
      <c r="BK1921" s="49"/>
      <c r="BL1921" s="49"/>
      <c r="BM1921" s="49"/>
      <c r="BN1921" s="49"/>
      <c r="BO1921" s="49"/>
      <c r="BP1921" s="49"/>
      <c r="BQ1921" s="49"/>
      <c r="BR1921" s="49"/>
      <c r="BS1921" s="49"/>
      <c r="BT1921" s="49"/>
      <c r="BU1921" s="49"/>
      <c r="BV1921" s="49"/>
      <c r="BW1921" s="49"/>
      <c r="BX1921" s="49"/>
      <c r="BY1921" s="49"/>
      <c r="BZ1921" s="49"/>
      <c r="CA1921" s="49"/>
      <c r="CB1921" s="49"/>
      <c r="CC1921" s="49"/>
      <c r="CD1921" s="49"/>
      <c r="CE1921" s="49"/>
      <c r="CF1921" s="49"/>
      <c r="CG1921" s="49"/>
      <c r="CH1921" s="49"/>
      <c r="CI1921" s="49"/>
      <c r="CJ1921" s="49"/>
      <c r="CK1921" s="49"/>
      <c r="CL1921" s="49"/>
      <c r="CM1921" s="49"/>
      <c r="CN1921" s="49"/>
      <c r="CO1921" s="49"/>
      <c r="CP1921" s="49"/>
      <c r="CQ1921" s="49"/>
      <c r="CR1921" s="49"/>
      <c r="CS1921" s="49"/>
      <c r="CT1921" s="49"/>
      <c r="CU1921" s="49"/>
      <c r="CV1921" s="49"/>
      <c r="CW1921" s="49"/>
      <c r="CX1921" s="49"/>
      <c r="CY1921" s="49"/>
      <c r="CZ1921" s="49"/>
      <c r="DA1921" s="49"/>
      <c r="DB1921" s="49"/>
      <c r="DC1921" s="49"/>
      <c r="DD1921" s="49"/>
      <c r="DE1921" s="49"/>
      <c r="DF1921" s="49"/>
      <c r="DG1921" s="49"/>
      <c r="DH1921" s="49"/>
      <c r="DI1921" s="49"/>
      <c r="DJ1921" s="49"/>
      <c r="DK1921" s="49"/>
      <c r="DL1921" s="49"/>
      <c r="DM1921" s="49"/>
      <c r="DN1921" s="49"/>
      <c r="DO1921" s="49"/>
      <c r="DP1921" s="49"/>
      <c r="DQ1921" s="49"/>
      <c r="DR1921" s="49"/>
      <c r="DS1921" s="49"/>
      <c r="DT1921" s="49"/>
      <c r="DU1921" s="49"/>
      <c r="DV1921" s="49"/>
      <c r="DW1921" s="49"/>
      <c r="DX1921" s="49"/>
      <c r="DY1921" s="49"/>
      <c r="DZ1921" s="49"/>
      <c r="EA1921" s="49"/>
      <c r="EB1921" s="49"/>
      <c r="EC1921" s="49"/>
      <c r="ED1921" s="49"/>
      <c r="EE1921" s="49"/>
      <c r="EF1921" s="49"/>
      <c r="EG1921" s="49"/>
      <c r="EH1921" s="49"/>
      <c r="EI1921" s="49"/>
      <c r="EJ1921" s="49"/>
      <c r="EK1921" s="49"/>
      <c r="EL1921" s="49"/>
      <c r="EM1921" s="49"/>
      <c r="EN1921" s="49"/>
      <c r="EO1921" s="49"/>
      <c r="EP1921" s="49"/>
      <c r="EQ1921" s="49"/>
      <c r="ER1921" s="49"/>
      <c r="ES1921" s="49"/>
      <c r="ET1921" s="49"/>
      <c r="EU1921" s="49"/>
      <c r="EV1921" s="49"/>
      <c r="EW1921" s="49"/>
      <c r="EX1921" s="49"/>
      <c r="EY1921" s="49"/>
      <c r="EZ1921" s="49"/>
      <c r="FA1921" s="49"/>
      <c r="FB1921" s="49"/>
      <c r="FC1921" s="49"/>
      <c r="FD1921" s="49"/>
      <c r="FE1921" s="49"/>
      <c r="FF1921" s="49"/>
      <c r="FG1921" s="49"/>
      <c r="FH1921" s="49"/>
      <c r="FI1921" s="49"/>
      <c r="FJ1921" s="49"/>
      <c r="FK1921" s="49"/>
      <c r="FL1921" s="49"/>
      <c r="FM1921" s="49"/>
      <c r="FN1921" s="49"/>
      <c r="FO1921" s="49"/>
      <c r="FP1921" s="49"/>
      <c r="FQ1921" s="49"/>
      <c r="FR1921" s="49"/>
      <c r="FS1921" s="49"/>
      <c r="FT1921" s="49"/>
      <c r="FU1921" s="49"/>
      <c r="FV1921" s="49"/>
      <c r="FW1921" s="49"/>
      <c r="FX1921" s="49"/>
      <c r="FY1921" s="49"/>
      <c r="FZ1921" s="49"/>
      <c r="GA1921" s="49"/>
      <c r="GB1921" s="49"/>
      <c r="GC1921" s="49"/>
      <c r="GD1921" s="49"/>
      <c r="GE1921" s="49"/>
      <c r="GF1921" s="49"/>
      <c r="GG1921" s="49"/>
      <c r="GH1921" s="49"/>
      <c r="GI1921" s="49"/>
      <c r="GJ1921" s="49"/>
      <c r="GK1921" s="49"/>
      <c r="GL1921" s="49"/>
      <c r="GM1921" s="49"/>
      <c r="GN1921" s="49"/>
      <c r="GO1921" s="49"/>
      <c r="GP1921" s="49"/>
      <c r="GQ1921" s="49"/>
      <c r="GR1921" s="49"/>
      <c r="GS1921" s="49"/>
      <c r="GT1921" s="49"/>
      <c r="GU1921" s="49"/>
      <c r="GV1921" s="49"/>
      <c r="GW1921" s="49"/>
      <c r="GX1921" s="49"/>
      <c r="GY1921" s="49"/>
      <c r="GZ1921" s="49"/>
      <c r="HA1921" s="49"/>
      <c r="HB1921" s="49"/>
      <c r="HC1921" s="49"/>
      <c r="HD1921" s="49"/>
      <c r="HE1921" s="49"/>
      <c r="HF1921" s="49"/>
      <c r="HG1921" s="49"/>
      <c r="HH1921" s="49"/>
      <c r="HI1921" s="49"/>
      <c r="HJ1921" s="49"/>
      <c r="HK1921" s="49"/>
      <c r="HL1921" s="49"/>
      <c r="HM1921" s="49"/>
      <c r="HN1921" s="49"/>
      <c r="HO1921" s="49"/>
      <c r="HP1921" s="49"/>
      <c r="HQ1921" s="49"/>
      <c r="HR1921" s="49"/>
      <c r="HS1921" s="49"/>
      <c r="HT1921" s="49"/>
      <c r="HU1921" s="49"/>
      <c r="HV1921" s="49"/>
      <c r="HW1921" s="49"/>
      <c r="HX1921" s="49"/>
      <c r="HY1921" s="49"/>
      <c r="HZ1921" s="49"/>
      <c r="IA1921" s="49"/>
      <c r="IB1921" s="49"/>
      <c r="IC1921" s="49"/>
      <c r="ID1921" s="49"/>
      <c r="IE1921" s="49"/>
      <c r="IF1921" s="49"/>
      <c r="IG1921" s="49"/>
      <c r="IH1921" s="49"/>
      <c r="II1921" s="49"/>
      <c r="IJ1921" s="49"/>
      <c r="IK1921" s="49"/>
      <c r="IL1921" s="49"/>
      <c r="IM1921" s="49"/>
      <c r="IN1921" s="49"/>
      <c r="IO1921" s="49"/>
      <c r="IP1921" s="49"/>
      <c r="IQ1921" s="49"/>
      <c r="IR1921" s="49"/>
      <c r="IS1921" s="49"/>
      <c r="IT1921" s="49"/>
      <c r="IU1921" s="49"/>
      <c r="IV1921" s="49"/>
      <c r="IW1921" s="49"/>
      <c r="IX1921" s="49"/>
      <c r="IY1921" s="49"/>
      <c r="IZ1921" s="49"/>
      <c r="JA1921" s="49"/>
      <c r="JB1921" s="49"/>
      <c r="JC1921" s="49"/>
      <c r="JD1921" s="49"/>
      <c r="JE1921" s="49"/>
      <c r="JF1921" s="49"/>
      <c r="JG1921" s="49"/>
      <c r="JH1921" s="49"/>
      <c r="JI1921" s="49"/>
      <c r="JJ1921" s="49"/>
      <c r="JK1921" s="49"/>
      <c r="JL1921" s="49"/>
      <c r="JM1921" s="49"/>
      <c r="JN1921" s="49"/>
      <c r="JO1921" s="49"/>
      <c r="JP1921" s="49"/>
      <c r="JQ1921" s="49"/>
      <c r="JR1921" s="49"/>
      <c r="JS1921" s="49"/>
      <c r="JT1921" s="49"/>
      <c r="JU1921" s="49"/>
      <c r="JV1921" s="49"/>
      <c r="JW1921" s="49"/>
      <c r="JX1921" s="49"/>
      <c r="JY1921" s="49"/>
      <c r="JZ1921" s="49"/>
      <c r="KA1921" s="49"/>
      <c r="KB1921" s="49"/>
      <c r="KC1921" s="49"/>
      <c r="KD1921" s="49"/>
      <c r="KE1921" s="49"/>
      <c r="KF1921" s="49"/>
      <c r="KG1921" s="49"/>
      <c r="KH1921" s="49"/>
      <c r="KI1921" s="49"/>
      <c r="KJ1921" s="49"/>
      <c r="KK1921" s="49"/>
      <c r="KL1921" s="49"/>
      <c r="KM1921" s="49"/>
      <c r="KN1921" s="49"/>
      <c r="KO1921" s="49"/>
      <c r="KP1921" s="49"/>
      <c r="KQ1921" s="49"/>
      <c r="KR1921" s="49"/>
      <c r="KS1921" s="49"/>
      <c r="KT1921" s="49"/>
      <c r="KU1921" s="49"/>
      <c r="KV1921" s="49"/>
      <c r="KW1921" s="49"/>
      <c r="KX1921" s="49"/>
      <c r="KY1921" s="49"/>
      <c r="KZ1921" s="49"/>
      <c r="LA1921" s="49"/>
      <c r="LB1921" s="49"/>
      <c r="LC1921" s="49"/>
      <c r="LD1921" s="49"/>
      <c r="LE1921" s="49"/>
      <c r="LF1921" s="49"/>
      <c r="LG1921" s="49"/>
      <c r="LH1921" s="49"/>
      <c r="LI1921" s="49"/>
      <c r="LJ1921" s="49"/>
      <c r="LK1921" s="49"/>
    </row>
    <row r="1922" spans="1:323" s="36" customFormat="1" ht="14.25" customHeight="1">
      <c r="A1922" s="54">
        <v>1762</v>
      </c>
      <c r="B1922" s="23">
        <v>158</v>
      </c>
      <c r="C1922" s="23" t="s">
        <v>33</v>
      </c>
      <c r="D1922" s="32" t="s">
        <v>6995</v>
      </c>
      <c r="E1922" s="23" t="s">
        <v>248</v>
      </c>
      <c r="F1922" s="23" t="s">
        <v>3179</v>
      </c>
      <c r="G1922" s="23" t="s">
        <v>3180</v>
      </c>
      <c r="H1922" s="25">
        <v>100</v>
      </c>
      <c r="I1922" s="25">
        <v>10.1</v>
      </c>
      <c r="J1922" s="26">
        <v>100</v>
      </c>
      <c r="K1922" s="26">
        <v>1010</v>
      </c>
      <c r="L1922" s="27">
        <v>0</v>
      </c>
      <c r="M1922" s="27">
        <v>0</v>
      </c>
      <c r="N1922" s="27">
        <v>0</v>
      </c>
      <c r="O1922" s="27">
        <v>24</v>
      </c>
      <c r="P1922" s="27">
        <v>24</v>
      </c>
      <c r="Q1922" s="55"/>
      <c r="R1922" s="27">
        <f t="shared" si="216"/>
        <v>0</v>
      </c>
      <c r="S1922" s="56" t="str">
        <f t="shared" si="210"/>
        <v>×</v>
      </c>
      <c r="T1922" s="56" t="str">
        <f t="shared" si="211"/>
        <v>×</v>
      </c>
      <c r="U1922" s="56" t="str">
        <f t="shared" si="212"/>
        <v>×</v>
      </c>
      <c r="V1922" s="57" t="str">
        <f t="shared" si="213"/>
        <v/>
      </c>
      <c r="W1922" s="58">
        <f t="shared" si="214"/>
        <v>0</v>
      </c>
      <c r="X1922" s="54">
        <f t="shared" si="215"/>
        <v>158</v>
      </c>
      <c r="Y1922" s="59"/>
      <c r="Z1922" s="42"/>
      <c r="AA1922" s="42"/>
      <c r="AB1922" s="42"/>
      <c r="AC1922" s="42"/>
      <c r="AD1922" s="42"/>
      <c r="AE1922" s="42"/>
      <c r="AF1922" s="42"/>
      <c r="AG1922" s="42"/>
      <c r="AH1922" s="42"/>
      <c r="AI1922" s="42"/>
      <c r="AJ1922" s="42"/>
      <c r="AK1922" s="42"/>
      <c r="AL1922" s="42"/>
      <c r="AM1922" s="42"/>
      <c r="AN1922" s="42"/>
      <c r="AO1922" s="42"/>
      <c r="AP1922" s="42"/>
      <c r="AQ1922" s="42"/>
      <c r="AR1922" s="42"/>
      <c r="AS1922" s="49"/>
      <c r="AT1922" s="49"/>
      <c r="AU1922" s="49"/>
      <c r="AV1922" s="49"/>
      <c r="AW1922" s="49"/>
      <c r="AX1922" s="49"/>
      <c r="AY1922" s="49"/>
      <c r="AZ1922" s="49"/>
      <c r="BA1922" s="49"/>
      <c r="BB1922" s="49"/>
      <c r="BC1922" s="49"/>
      <c r="BD1922" s="49"/>
      <c r="BE1922" s="49"/>
      <c r="BF1922" s="49"/>
      <c r="BG1922" s="49"/>
      <c r="BH1922" s="49"/>
      <c r="BI1922" s="49"/>
      <c r="BJ1922" s="49"/>
      <c r="BK1922" s="49"/>
      <c r="BL1922" s="49"/>
      <c r="BM1922" s="49"/>
      <c r="BN1922" s="49"/>
      <c r="BO1922" s="49"/>
      <c r="BP1922" s="49"/>
      <c r="BQ1922" s="49"/>
      <c r="BR1922" s="49"/>
      <c r="BS1922" s="49"/>
      <c r="BT1922" s="49"/>
      <c r="BU1922" s="49"/>
      <c r="BV1922" s="49"/>
      <c r="BW1922" s="49"/>
      <c r="BX1922" s="49"/>
      <c r="BY1922" s="49"/>
      <c r="BZ1922" s="49"/>
      <c r="CA1922" s="49"/>
      <c r="CB1922" s="49"/>
      <c r="CC1922" s="49"/>
      <c r="CD1922" s="49"/>
      <c r="CE1922" s="49"/>
      <c r="CF1922" s="49"/>
      <c r="CG1922" s="49"/>
      <c r="CH1922" s="49"/>
      <c r="CI1922" s="49"/>
      <c r="CJ1922" s="49"/>
      <c r="CK1922" s="49"/>
      <c r="CL1922" s="49"/>
      <c r="CM1922" s="49"/>
      <c r="CN1922" s="49"/>
      <c r="CO1922" s="49"/>
      <c r="CP1922" s="49"/>
      <c r="CQ1922" s="49"/>
      <c r="CR1922" s="49"/>
      <c r="CS1922" s="49"/>
      <c r="CT1922" s="49"/>
      <c r="CU1922" s="49"/>
      <c r="CV1922" s="49"/>
      <c r="CW1922" s="49"/>
      <c r="CX1922" s="49"/>
      <c r="CY1922" s="49"/>
      <c r="CZ1922" s="49"/>
      <c r="DA1922" s="49"/>
      <c r="DB1922" s="49"/>
      <c r="DC1922" s="49"/>
      <c r="DD1922" s="49"/>
      <c r="DE1922" s="49"/>
      <c r="DF1922" s="49"/>
      <c r="DG1922" s="49"/>
      <c r="DH1922" s="49"/>
      <c r="DI1922" s="49"/>
      <c r="DJ1922" s="49"/>
      <c r="DK1922" s="49"/>
      <c r="DL1922" s="49"/>
      <c r="DM1922" s="49"/>
      <c r="DN1922" s="49"/>
      <c r="DO1922" s="49"/>
      <c r="DP1922" s="49"/>
      <c r="DQ1922" s="49"/>
      <c r="DR1922" s="49"/>
      <c r="DS1922" s="49"/>
      <c r="DT1922" s="49"/>
      <c r="DU1922" s="49"/>
      <c r="DV1922" s="49"/>
      <c r="DW1922" s="49"/>
      <c r="DX1922" s="49"/>
      <c r="DY1922" s="49"/>
      <c r="DZ1922" s="49"/>
      <c r="EA1922" s="49"/>
      <c r="EB1922" s="49"/>
      <c r="EC1922" s="49"/>
      <c r="ED1922" s="49"/>
      <c r="EE1922" s="49"/>
      <c r="EF1922" s="49"/>
      <c r="EG1922" s="49"/>
      <c r="EH1922" s="49"/>
      <c r="EI1922" s="49"/>
      <c r="EJ1922" s="49"/>
      <c r="EK1922" s="49"/>
      <c r="EL1922" s="49"/>
      <c r="EM1922" s="49"/>
      <c r="EN1922" s="49"/>
      <c r="EO1922" s="49"/>
      <c r="EP1922" s="49"/>
      <c r="EQ1922" s="49"/>
      <c r="ER1922" s="49"/>
      <c r="ES1922" s="49"/>
      <c r="ET1922" s="49"/>
      <c r="EU1922" s="49"/>
      <c r="EV1922" s="49"/>
      <c r="EW1922" s="49"/>
      <c r="EX1922" s="49"/>
      <c r="EY1922" s="49"/>
      <c r="EZ1922" s="49"/>
      <c r="FA1922" s="49"/>
      <c r="FB1922" s="49"/>
      <c r="FC1922" s="49"/>
      <c r="FD1922" s="49"/>
      <c r="FE1922" s="49"/>
      <c r="FF1922" s="49"/>
      <c r="FG1922" s="49"/>
      <c r="FH1922" s="49"/>
      <c r="FI1922" s="49"/>
      <c r="FJ1922" s="49"/>
      <c r="FK1922" s="49"/>
      <c r="FL1922" s="49"/>
      <c r="FM1922" s="49"/>
      <c r="FN1922" s="49"/>
      <c r="FO1922" s="49"/>
      <c r="FP1922" s="49"/>
      <c r="FQ1922" s="49"/>
      <c r="FR1922" s="49"/>
      <c r="FS1922" s="49"/>
      <c r="FT1922" s="49"/>
      <c r="FU1922" s="49"/>
      <c r="FV1922" s="49"/>
      <c r="FW1922" s="49"/>
      <c r="FX1922" s="49"/>
      <c r="FY1922" s="49"/>
      <c r="FZ1922" s="49"/>
      <c r="GA1922" s="49"/>
      <c r="GB1922" s="49"/>
      <c r="GC1922" s="49"/>
      <c r="GD1922" s="49"/>
      <c r="GE1922" s="49"/>
      <c r="GF1922" s="49"/>
      <c r="GG1922" s="49"/>
      <c r="GH1922" s="49"/>
      <c r="GI1922" s="49"/>
      <c r="GJ1922" s="49"/>
      <c r="GK1922" s="49"/>
      <c r="GL1922" s="49"/>
      <c r="GM1922" s="49"/>
      <c r="GN1922" s="49"/>
      <c r="GO1922" s="49"/>
      <c r="GP1922" s="49"/>
      <c r="GQ1922" s="49"/>
      <c r="GR1922" s="49"/>
      <c r="GS1922" s="49"/>
      <c r="GT1922" s="49"/>
      <c r="GU1922" s="49"/>
      <c r="GV1922" s="49"/>
      <c r="GW1922" s="49"/>
      <c r="GX1922" s="49"/>
      <c r="GY1922" s="49"/>
      <c r="GZ1922" s="49"/>
      <c r="HA1922" s="49"/>
      <c r="HB1922" s="49"/>
      <c r="HC1922" s="49"/>
      <c r="HD1922" s="49"/>
      <c r="HE1922" s="49"/>
      <c r="HF1922" s="49"/>
      <c r="HG1922" s="49"/>
      <c r="HH1922" s="49"/>
      <c r="HI1922" s="49"/>
      <c r="HJ1922" s="49"/>
      <c r="HK1922" s="49"/>
      <c r="HL1922" s="49"/>
      <c r="HM1922" s="49"/>
      <c r="HN1922" s="49"/>
      <c r="HO1922" s="49"/>
      <c r="HP1922" s="49"/>
      <c r="HQ1922" s="49"/>
      <c r="HR1922" s="49"/>
      <c r="HS1922" s="49"/>
      <c r="HT1922" s="49"/>
      <c r="HU1922" s="49"/>
      <c r="HV1922" s="49"/>
      <c r="HW1922" s="49"/>
      <c r="HX1922" s="49"/>
      <c r="HY1922" s="49"/>
      <c r="HZ1922" s="49"/>
      <c r="IA1922" s="49"/>
      <c r="IB1922" s="49"/>
      <c r="IC1922" s="49"/>
      <c r="ID1922" s="49"/>
      <c r="IE1922" s="49"/>
      <c r="IF1922" s="49"/>
      <c r="IG1922" s="49"/>
      <c r="IH1922" s="49"/>
      <c r="II1922" s="49"/>
      <c r="IJ1922" s="49"/>
      <c r="IK1922" s="49"/>
      <c r="IL1922" s="49"/>
      <c r="IM1922" s="49"/>
      <c r="IN1922" s="49"/>
      <c r="IO1922" s="49"/>
      <c r="IP1922" s="49"/>
      <c r="IQ1922" s="49"/>
      <c r="IR1922" s="49"/>
      <c r="IS1922" s="49"/>
      <c r="IT1922" s="49"/>
      <c r="IU1922" s="49"/>
      <c r="IV1922" s="49"/>
      <c r="IW1922" s="49"/>
      <c r="IX1922" s="49"/>
      <c r="IY1922" s="49"/>
      <c r="IZ1922" s="49"/>
      <c r="JA1922" s="49"/>
      <c r="JB1922" s="49"/>
      <c r="JC1922" s="49"/>
      <c r="JD1922" s="49"/>
      <c r="JE1922" s="49"/>
      <c r="JF1922" s="49"/>
      <c r="JG1922" s="49"/>
      <c r="JH1922" s="49"/>
      <c r="JI1922" s="49"/>
      <c r="JJ1922" s="49"/>
      <c r="JK1922" s="49"/>
      <c r="JL1922" s="49"/>
      <c r="JM1922" s="49"/>
      <c r="JN1922" s="49"/>
      <c r="JO1922" s="49"/>
      <c r="JP1922" s="49"/>
      <c r="JQ1922" s="49"/>
      <c r="JR1922" s="49"/>
      <c r="JS1922" s="49"/>
      <c r="JT1922" s="49"/>
      <c r="JU1922" s="49"/>
      <c r="JV1922" s="49"/>
      <c r="JW1922" s="49"/>
      <c r="JX1922" s="49"/>
      <c r="JY1922" s="49"/>
      <c r="JZ1922" s="49"/>
      <c r="KA1922" s="49"/>
      <c r="KB1922" s="49"/>
      <c r="KC1922" s="49"/>
      <c r="KD1922" s="49"/>
      <c r="KE1922" s="49"/>
      <c r="KF1922" s="49"/>
      <c r="KG1922" s="49"/>
      <c r="KH1922" s="49"/>
      <c r="KI1922" s="49"/>
      <c r="KJ1922" s="49"/>
      <c r="KK1922" s="49"/>
      <c r="KL1922" s="49"/>
      <c r="KM1922" s="49"/>
      <c r="KN1922" s="49"/>
      <c r="KO1922" s="49"/>
      <c r="KP1922" s="49"/>
      <c r="KQ1922" s="49"/>
      <c r="KR1922" s="49"/>
      <c r="KS1922" s="49"/>
      <c r="KT1922" s="49"/>
      <c r="KU1922" s="49"/>
      <c r="KV1922" s="49"/>
      <c r="KW1922" s="49"/>
      <c r="KX1922" s="49"/>
      <c r="KY1922" s="49"/>
      <c r="KZ1922" s="49"/>
      <c r="LA1922" s="49"/>
      <c r="LB1922" s="49"/>
      <c r="LC1922" s="49"/>
      <c r="LD1922" s="49"/>
      <c r="LE1922" s="49"/>
      <c r="LF1922" s="49"/>
      <c r="LG1922" s="49"/>
      <c r="LH1922" s="49"/>
      <c r="LI1922" s="49"/>
      <c r="LJ1922" s="49"/>
      <c r="LK1922" s="49"/>
    </row>
    <row r="1923" spans="1:323" s="36" customFormat="1" ht="14.25" customHeight="1">
      <c r="A1923" s="54">
        <v>1763</v>
      </c>
      <c r="B1923" s="23">
        <v>158</v>
      </c>
      <c r="C1923" s="23" t="s">
        <v>33</v>
      </c>
      <c r="D1923" s="32" t="s">
        <v>6996</v>
      </c>
      <c r="E1923" s="23" t="s">
        <v>248</v>
      </c>
      <c r="F1923" s="23" t="s">
        <v>3172</v>
      </c>
      <c r="G1923" s="23" t="s">
        <v>3173</v>
      </c>
      <c r="H1923" s="25">
        <v>1000</v>
      </c>
      <c r="I1923" s="25">
        <v>15.8</v>
      </c>
      <c r="J1923" s="26">
        <v>1000</v>
      </c>
      <c r="K1923" s="26">
        <v>15800</v>
      </c>
      <c r="L1923" s="27">
        <v>0</v>
      </c>
      <c r="M1923" s="27">
        <v>0</v>
      </c>
      <c r="N1923" s="27">
        <v>0</v>
      </c>
      <c r="O1923" s="27">
        <v>2</v>
      </c>
      <c r="P1923" s="27">
        <v>2</v>
      </c>
      <c r="Q1923" s="55"/>
      <c r="R1923" s="27">
        <f t="shared" si="216"/>
        <v>0</v>
      </c>
      <c r="S1923" s="56" t="str">
        <f t="shared" si="210"/>
        <v>×</v>
      </c>
      <c r="T1923" s="56" t="str">
        <f t="shared" si="211"/>
        <v>×</v>
      </c>
      <c r="U1923" s="56" t="str">
        <f t="shared" si="212"/>
        <v>×</v>
      </c>
      <c r="V1923" s="57" t="str">
        <f t="shared" si="213"/>
        <v/>
      </c>
      <c r="W1923" s="58">
        <f t="shared" si="214"/>
        <v>0</v>
      </c>
      <c r="X1923" s="54">
        <f t="shared" si="215"/>
        <v>158</v>
      </c>
      <c r="Y1923" s="59"/>
      <c r="Z1923" s="42"/>
      <c r="AA1923" s="42"/>
      <c r="AB1923" s="42"/>
      <c r="AC1923" s="42"/>
      <c r="AD1923" s="42"/>
      <c r="AE1923" s="42"/>
      <c r="AF1923" s="42"/>
      <c r="AG1923" s="42"/>
      <c r="AH1923" s="42"/>
      <c r="AI1923" s="42"/>
      <c r="AJ1923" s="42"/>
      <c r="AK1923" s="42"/>
      <c r="AL1923" s="42"/>
      <c r="AM1923" s="42"/>
      <c r="AN1923" s="42"/>
      <c r="AO1923" s="42"/>
      <c r="AP1923" s="42"/>
      <c r="AQ1923" s="42"/>
      <c r="AR1923" s="42"/>
      <c r="AS1923" s="49"/>
      <c r="AT1923" s="49"/>
      <c r="AU1923" s="49"/>
      <c r="AV1923" s="49"/>
      <c r="AW1923" s="49"/>
      <c r="AX1923" s="49"/>
      <c r="AY1923" s="49"/>
      <c r="AZ1923" s="49"/>
      <c r="BA1923" s="49"/>
      <c r="BB1923" s="49"/>
      <c r="BC1923" s="49"/>
      <c r="BD1923" s="49"/>
      <c r="BE1923" s="49"/>
      <c r="BF1923" s="49"/>
      <c r="BG1923" s="49"/>
      <c r="BH1923" s="49"/>
      <c r="BI1923" s="49"/>
      <c r="BJ1923" s="49"/>
      <c r="BK1923" s="49"/>
      <c r="BL1923" s="49"/>
      <c r="BM1923" s="49"/>
      <c r="BN1923" s="49"/>
      <c r="BO1923" s="49"/>
      <c r="BP1923" s="49"/>
      <c r="BQ1923" s="49"/>
      <c r="BR1923" s="49"/>
      <c r="BS1923" s="49"/>
      <c r="BT1923" s="49"/>
      <c r="BU1923" s="49"/>
      <c r="BV1923" s="49"/>
      <c r="BW1923" s="49"/>
      <c r="BX1923" s="49"/>
      <c r="BY1923" s="49"/>
      <c r="BZ1923" s="49"/>
      <c r="CA1923" s="49"/>
      <c r="CB1923" s="49"/>
      <c r="CC1923" s="49"/>
      <c r="CD1923" s="49"/>
      <c r="CE1923" s="49"/>
      <c r="CF1923" s="49"/>
      <c r="CG1923" s="49"/>
      <c r="CH1923" s="49"/>
      <c r="CI1923" s="49"/>
      <c r="CJ1923" s="49"/>
      <c r="CK1923" s="49"/>
      <c r="CL1923" s="49"/>
      <c r="CM1923" s="49"/>
      <c r="CN1923" s="49"/>
      <c r="CO1923" s="49"/>
      <c r="CP1923" s="49"/>
      <c r="CQ1923" s="49"/>
      <c r="CR1923" s="49"/>
      <c r="CS1923" s="49"/>
      <c r="CT1923" s="49"/>
      <c r="CU1923" s="49"/>
      <c r="CV1923" s="49"/>
      <c r="CW1923" s="49"/>
      <c r="CX1923" s="49"/>
      <c r="CY1923" s="49"/>
      <c r="CZ1923" s="49"/>
      <c r="DA1923" s="49"/>
      <c r="DB1923" s="49"/>
      <c r="DC1923" s="49"/>
      <c r="DD1923" s="49"/>
      <c r="DE1923" s="49"/>
      <c r="DF1923" s="49"/>
      <c r="DG1923" s="49"/>
      <c r="DH1923" s="49"/>
      <c r="DI1923" s="49"/>
      <c r="DJ1923" s="49"/>
      <c r="DK1923" s="49"/>
      <c r="DL1923" s="49"/>
      <c r="DM1923" s="49"/>
      <c r="DN1923" s="49"/>
      <c r="DO1923" s="49"/>
      <c r="DP1923" s="49"/>
      <c r="DQ1923" s="49"/>
      <c r="DR1923" s="49"/>
      <c r="DS1923" s="49"/>
      <c r="DT1923" s="49"/>
      <c r="DU1923" s="49"/>
      <c r="DV1923" s="49"/>
      <c r="DW1923" s="49"/>
      <c r="DX1923" s="49"/>
      <c r="DY1923" s="49"/>
      <c r="DZ1923" s="49"/>
      <c r="EA1923" s="49"/>
      <c r="EB1923" s="49"/>
      <c r="EC1923" s="49"/>
      <c r="ED1923" s="49"/>
      <c r="EE1923" s="49"/>
      <c r="EF1923" s="49"/>
      <c r="EG1923" s="49"/>
      <c r="EH1923" s="49"/>
      <c r="EI1923" s="49"/>
      <c r="EJ1923" s="49"/>
      <c r="EK1923" s="49"/>
      <c r="EL1923" s="49"/>
      <c r="EM1923" s="49"/>
      <c r="EN1923" s="49"/>
      <c r="EO1923" s="49"/>
      <c r="EP1923" s="49"/>
      <c r="EQ1923" s="49"/>
      <c r="ER1923" s="49"/>
      <c r="ES1923" s="49"/>
      <c r="ET1923" s="49"/>
      <c r="EU1923" s="49"/>
      <c r="EV1923" s="49"/>
      <c r="EW1923" s="49"/>
      <c r="EX1923" s="49"/>
      <c r="EY1923" s="49"/>
      <c r="EZ1923" s="49"/>
      <c r="FA1923" s="49"/>
      <c r="FB1923" s="49"/>
      <c r="FC1923" s="49"/>
      <c r="FD1923" s="49"/>
      <c r="FE1923" s="49"/>
      <c r="FF1923" s="49"/>
      <c r="FG1923" s="49"/>
      <c r="FH1923" s="49"/>
      <c r="FI1923" s="49"/>
      <c r="FJ1923" s="49"/>
      <c r="FK1923" s="49"/>
      <c r="FL1923" s="49"/>
      <c r="FM1923" s="49"/>
      <c r="FN1923" s="49"/>
      <c r="FO1923" s="49"/>
      <c r="FP1923" s="49"/>
      <c r="FQ1923" s="49"/>
      <c r="FR1923" s="49"/>
      <c r="FS1923" s="49"/>
      <c r="FT1923" s="49"/>
      <c r="FU1923" s="49"/>
      <c r="FV1923" s="49"/>
      <c r="FW1923" s="49"/>
      <c r="FX1923" s="49"/>
      <c r="FY1923" s="49"/>
      <c r="FZ1923" s="49"/>
      <c r="GA1923" s="49"/>
      <c r="GB1923" s="49"/>
      <c r="GC1923" s="49"/>
      <c r="GD1923" s="49"/>
      <c r="GE1923" s="49"/>
      <c r="GF1923" s="49"/>
      <c r="GG1923" s="49"/>
      <c r="GH1923" s="49"/>
      <c r="GI1923" s="49"/>
      <c r="GJ1923" s="49"/>
      <c r="GK1923" s="49"/>
      <c r="GL1923" s="49"/>
      <c r="GM1923" s="49"/>
      <c r="GN1923" s="49"/>
      <c r="GO1923" s="49"/>
      <c r="GP1923" s="49"/>
      <c r="GQ1923" s="49"/>
      <c r="GR1923" s="49"/>
      <c r="GS1923" s="49"/>
      <c r="GT1923" s="49"/>
      <c r="GU1923" s="49"/>
      <c r="GV1923" s="49"/>
      <c r="GW1923" s="49"/>
      <c r="GX1923" s="49"/>
      <c r="GY1923" s="49"/>
      <c r="GZ1923" s="49"/>
      <c r="HA1923" s="49"/>
      <c r="HB1923" s="49"/>
      <c r="HC1923" s="49"/>
      <c r="HD1923" s="49"/>
      <c r="HE1923" s="49"/>
      <c r="HF1923" s="49"/>
      <c r="HG1923" s="49"/>
      <c r="HH1923" s="49"/>
      <c r="HI1923" s="49"/>
      <c r="HJ1923" s="49"/>
      <c r="HK1923" s="49"/>
      <c r="HL1923" s="49"/>
      <c r="HM1923" s="49"/>
      <c r="HN1923" s="49"/>
      <c r="HO1923" s="49"/>
      <c r="HP1923" s="49"/>
      <c r="HQ1923" s="49"/>
      <c r="HR1923" s="49"/>
      <c r="HS1923" s="49"/>
      <c r="HT1923" s="49"/>
      <c r="HU1923" s="49"/>
      <c r="HV1923" s="49"/>
      <c r="HW1923" s="49"/>
      <c r="HX1923" s="49"/>
      <c r="HY1923" s="49"/>
      <c r="HZ1923" s="49"/>
      <c r="IA1923" s="49"/>
      <c r="IB1923" s="49"/>
      <c r="IC1923" s="49"/>
      <c r="ID1923" s="49"/>
      <c r="IE1923" s="49"/>
      <c r="IF1923" s="49"/>
      <c r="IG1923" s="49"/>
      <c r="IH1923" s="49"/>
      <c r="II1923" s="49"/>
      <c r="IJ1923" s="49"/>
      <c r="IK1923" s="49"/>
      <c r="IL1923" s="49"/>
      <c r="IM1923" s="49"/>
      <c r="IN1923" s="49"/>
      <c r="IO1923" s="49"/>
      <c r="IP1923" s="49"/>
      <c r="IQ1923" s="49"/>
      <c r="IR1923" s="49"/>
      <c r="IS1923" s="49"/>
      <c r="IT1923" s="49"/>
      <c r="IU1923" s="49"/>
      <c r="IV1923" s="49"/>
      <c r="IW1923" s="49"/>
      <c r="IX1923" s="49"/>
      <c r="IY1923" s="49"/>
      <c r="IZ1923" s="49"/>
      <c r="JA1923" s="49"/>
      <c r="JB1923" s="49"/>
      <c r="JC1923" s="49"/>
      <c r="JD1923" s="49"/>
      <c r="JE1923" s="49"/>
      <c r="JF1923" s="49"/>
      <c r="JG1923" s="49"/>
      <c r="JH1923" s="49"/>
      <c r="JI1923" s="49"/>
      <c r="JJ1923" s="49"/>
      <c r="JK1923" s="49"/>
      <c r="JL1923" s="49"/>
      <c r="JM1923" s="49"/>
      <c r="JN1923" s="49"/>
      <c r="JO1923" s="49"/>
      <c r="JP1923" s="49"/>
      <c r="JQ1923" s="49"/>
      <c r="JR1923" s="49"/>
      <c r="JS1923" s="49"/>
      <c r="JT1923" s="49"/>
      <c r="JU1923" s="49"/>
      <c r="JV1923" s="49"/>
      <c r="JW1923" s="49"/>
      <c r="JX1923" s="49"/>
      <c r="JY1923" s="49"/>
      <c r="JZ1923" s="49"/>
      <c r="KA1923" s="49"/>
      <c r="KB1923" s="49"/>
      <c r="KC1923" s="49"/>
      <c r="KD1923" s="49"/>
      <c r="KE1923" s="49"/>
      <c r="KF1923" s="49"/>
      <c r="KG1923" s="49"/>
      <c r="KH1923" s="49"/>
      <c r="KI1923" s="49"/>
      <c r="KJ1923" s="49"/>
      <c r="KK1923" s="49"/>
      <c r="KL1923" s="49"/>
      <c r="KM1923" s="49"/>
      <c r="KN1923" s="49"/>
      <c r="KO1923" s="49"/>
      <c r="KP1923" s="49"/>
      <c r="KQ1923" s="49"/>
      <c r="KR1923" s="49"/>
      <c r="KS1923" s="49"/>
      <c r="KT1923" s="49"/>
      <c r="KU1923" s="49"/>
      <c r="KV1923" s="49"/>
      <c r="KW1923" s="49"/>
      <c r="KX1923" s="49"/>
      <c r="KY1923" s="49"/>
      <c r="KZ1923" s="49"/>
      <c r="LA1923" s="49"/>
      <c r="LB1923" s="49"/>
      <c r="LC1923" s="49"/>
      <c r="LD1923" s="49"/>
      <c r="LE1923" s="49"/>
      <c r="LF1923" s="49"/>
      <c r="LG1923" s="49"/>
      <c r="LH1923" s="49"/>
      <c r="LI1923" s="49"/>
      <c r="LJ1923" s="49"/>
      <c r="LK1923" s="49"/>
    </row>
    <row r="1924" spans="1:323" s="36" customFormat="1" ht="14.25" customHeight="1">
      <c r="A1924" s="54">
        <v>1764</v>
      </c>
      <c r="B1924" s="23">
        <v>158</v>
      </c>
      <c r="C1924" s="23" t="s">
        <v>33</v>
      </c>
      <c r="D1924" s="32" t="s">
        <v>3174</v>
      </c>
      <c r="E1924" s="23" t="s">
        <v>248</v>
      </c>
      <c r="F1924" s="23" t="s">
        <v>3175</v>
      </c>
      <c r="G1924" s="23" t="s">
        <v>3176</v>
      </c>
      <c r="H1924" s="25">
        <v>100</v>
      </c>
      <c r="I1924" s="25">
        <v>15.8</v>
      </c>
      <c r="J1924" s="26">
        <v>100</v>
      </c>
      <c r="K1924" s="26">
        <v>1580</v>
      </c>
      <c r="L1924" s="27">
        <v>0</v>
      </c>
      <c r="M1924" s="27">
        <v>0</v>
      </c>
      <c r="N1924" s="27">
        <v>0</v>
      </c>
      <c r="O1924" s="27">
        <v>6</v>
      </c>
      <c r="P1924" s="27">
        <v>6</v>
      </c>
      <c r="Q1924" s="55"/>
      <c r="R1924" s="27">
        <f t="shared" si="216"/>
        <v>0</v>
      </c>
      <c r="S1924" s="56" t="str">
        <f t="shared" ref="S1924:S1987" si="217">IF(Q1924="","×","○")</f>
        <v>×</v>
      </c>
      <c r="T1924" s="56" t="str">
        <f t="shared" ref="T1924:T1987" si="218">IF(Q1924&gt;=1,"○","×")</f>
        <v>×</v>
      </c>
      <c r="U1924" s="56" t="str">
        <f t="shared" ref="U1924:U1987" si="219">IF(ISNUMBER(Q1924),IF(INT(Q1924)=Q1924,"○","×"),"×")</f>
        <v>×</v>
      </c>
      <c r="V1924" s="57" t="str">
        <f t="shared" si="213"/>
        <v/>
      </c>
      <c r="W1924" s="58">
        <f t="shared" si="214"/>
        <v>0</v>
      </c>
      <c r="X1924" s="54">
        <f t="shared" si="215"/>
        <v>158</v>
      </c>
      <c r="Y1924" s="59"/>
      <c r="Z1924" s="42"/>
      <c r="AA1924" s="42"/>
      <c r="AB1924" s="42"/>
      <c r="AC1924" s="42"/>
      <c r="AD1924" s="42"/>
      <c r="AE1924" s="42"/>
      <c r="AF1924" s="42"/>
      <c r="AG1924" s="42"/>
      <c r="AH1924" s="42"/>
      <c r="AI1924" s="42"/>
      <c r="AJ1924" s="42"/>
      <c r="AK1924" s="42"/>
      <c r="AL1924" s="42"/>
      <c r="AM1924" s="42"/>
      <c r="AN1924" s="42"/>
      <c r="AO1924" s="42"/>
      <c r="AP1924" s="42"/>
      <c r="AQ1924" s="42"/>
      <c r="AR1924" s="42"/>
      <c r="AS1924" s="49"/>
      <c r="AT1924" s="49"/>
      <c r="AU1924" s="49"/>
      <c r="AV1924" s="49"/>
      <c r="AW1924" s="49"/>
      <c r="AX1924" s="49"/>
      <c r="AY1924" s="49"/>
      <c r="AZ1924" s="49"/>
      <c r="BA1924" s="49"/>
      <c r="BB1924" s="49"/>
      <c r="BC1924" s="49"/>
      <c r="BD1924" s="49"/>
      <c r="BE1924" s="49"/>
      <c r="BF1924" s="49"/>
      <c r="BG1924" s="49"/>
      <c r="BH1924" s="49"/>
      <c r="BI1924" s="49"/>
      <c r="BJ1924" s="49"/>
      <c r="BK1924" s="49"/>
      <c r="BL1924" s="49"/>
      <c r="BM1924" s="49"/>
      <c r="BN1924" s="49"/>
      <c r="BO1924" s="49"/>
      <c r="BP1924" s="49"/>
      <c r="BQ1924" s="49"/>
      <c r="BR1924" s="49"/>
      <c r="BS1924" s="49"/>
      <c r="BT1924" s="49"/>
      <c r="BU1924" s="49"/>
      <c r="BV1924" s="49"/>
      <c r="BW1924" s="49"/>
      <c r="BX1924" s="49"/>
      <c r="BY1924" s="49"/>
      <c r="BZ1924" s="49"/>
      <c r="CA1924" s="49"/>
      <c r="CB1924" s="49"/>
      <c r="CC1924" s="49"/>
      <c r="CD1924" s="49"/>
      <c r="CE1924" s="49"/>
      <c r="CF1924" s="49"/>
      <c r="CG1924" s="49"/>
      <c r="CH1924" s="49"/>
      <c r="CI1924" s="49"/>
      <c r="CJ1924" s="49"/>
      <c r="CK1924" s="49"/>
      <c r="CL1924" s="49"/>
      <c r="CM1924" s="49"/>
      <c r="CN1924" s="49"/>
      <c r="CO1924" s="49"/>
      <c r="CP1924" s="49"/>
      <c r="CQ1924" s="49"/>
      <c r="CR1924" s="49"/>
      <c r="CS1924" s="49"/>
      <c r="CT1924" s="49"/>
      <c r="CU1924" s="49"/>
      <c r="CV1924" s="49"/>
      <c r="CW1924" s="49"/>
      <c r="CX1924" s="49"/>
      <c r="CY1924" s="49"/>
      <c r="CZ1924" s="49"/>
      <c r="DA1924" s="49"/>
      <c r="DB1924" s="49"/>
      <c r="DC1924" s="49"/>
      <c r="DD1924" s="49"/>
      <c r="DE1924" s="49"/>
      <c r="DF1924" s="49"/>
      <c r="DG1924" s="49"/>
      <c r="DH1924" s="49"/>
      <c r="DI1924" s="49"/>
      <c r="DJ1924" s="49"/>
      <c r="DK1924" s="49"/>
      <c r="DL1924" s="49"/>
      <c r="DM1924" s="49"/>
      <c r="DN1924" s="49"/>
      <c r="DO1924" s="49"/>
      <c r="DP1924" s="49"/>
      <c r="DQ1924" s="49"/>
      <c r="DR1924" s="49"/>
      <c r="DS1924" s="49"/>
      <c r="DT1924" s="49"/>
      <c r="DU1924" s="49"/>
      <c r="DV1924" s="49"/>
      <c r="DW1924" s="49"/>
      <c r="DX1924" s="49"/>
      <c r="DY1924" s="49"/>
      <c r="DZ1924" s="49"/>
      <c r="EA1924" s="49"/>
      <c r="EB1924" s="49"/>
      <c r="EC1924" s="49"/>
      <c r="ED1924" s="49"/>
      <c r="EE1924" s="49"/>
      <c r="EF1924" s="49"/>
      <c r="EG1924" s="49"/>
      <c r="EH1924" s="49"/>
      <c r="EI1924" s="49"/>
      <c r="EJ1924" s="49"/>
      <c r="EK1924" s="49"/>
      <c r="EL1924" s="49"/>
      <c r="EM1924" s="49"/>
      <c r="EN1924" s="49"/>
      <c r="EO1924" s="49"/>
      <c r="EP1924" s="49"/>
      <c r="EQ1924" s="49"/>
      <c r="ER1924" s="49"/>
      <c r="ES1924" s="49"/>
      <c r="ET1924" s="49"/>
      <c r="EU1924" s="49"/>
      <c r="EV1924" s="49"/>
      <c r="EW1924" s="49"/>
      <c r="EX1924" s="49"/>
      <c r="EY1924" s="49"/>
      <c r="EZ1924" s="49"/>
      <c r="FA1924" s="49"/>
      <c r="FB1924" s="49"/>
      <c r="FC1924" s="49"/>
      <c r="FD1924" s="49"/>
      <c r="FE1924" s="49"/>
      <c r="FF1924" s="49"/>
      <c r="FG1924" s="49"/>
      <c r="FH1924" s="49"/>
      <c r="FI1924" s="49"/>
      <c r="FJ1924" s="49"/>
      <c r="FK1924" s="49"/>
      <c r="FL1924" s="49"/>
      <c r="FM1924" s="49"/>
      <c r="FN1924" s="49"/>
      <c r="FO1924" s="49"/>
      <c r="FP1924" s="49"/>
      <c r="FQ1924" s="49"/>
      <c r="FR1924" s="49"/>
      <c r="FS1924" s="49"/>
      <c r="FT1924" s="49"/>
      <c r="FU1924" s="49"/>
      <c r="FV1924" s="49"/>
      <c r="FW1924" s="49"/>
      <c r="FX1924" s="49"/>
      <c r="FY1924" s="49"/>
      <c r="FZ1924" s="49"/>
      <c r="GA1924" s="49"/>
      <c r="GB1924" s="49"/>
      <c r="GC1924" s="49"/>
      <c r="GD1924" s="49"/>
      <c r="GE1924" s="49"/>
      <c r="GF1924" s="49"/>
      <c r="GG1924" s="49"/>
      <c r="GH1924" s="49"/>
      <c r="GI1924" s="49"/>
      <c r="GJ1924" s="49"/>
      <c r="GK1924" s="49"/>
      <c r="GL1924" s="49"/>
      <c r="GM1924" s="49"/>
      <c r="GN1924" s="49"/>
      <c r="GO1924" s="49"/>
      <c r="GP1924" s="49"/>
      <c r="GQ1924" s="49"/>
      <c r="GR1924" s="49"/>
      <c r="GS1924" s="49"/>
      <c r="GT1924" s="49"/>
      <c r="GU1924" s="49"/>
      <c r="GV1924" s="49"/>
      <c r="GW1924" s="49"/>
      <c r="GX1924" s="49"/>
      <c r="GY1924" s="49"/>
      <c r="GZ1924" s="49"/>
      <c r="HA1924" s="49"/>
      <c r="HB1924" s="49"/>
      <c r="HC1924" s="49"/>
      <c r="HD1924" s="49"/>
      <c r="HE1924" s="49"/>
      <c r="HF1924" s="49"/>
      <c r="HG1924" s="49"/>
      <c r="HH1924" s="49"/>
      <c r="HI1924" s="49"/>
      <c r="HJ1924" s="49"/>
      <c r="HK1924" s="49"/>
      <c r="HL1924" s="49"/>
      <c r="HM1924" s="49"/>
      <c r="HN1924" s="49"/>
      <c r="HO1924" s="49"/>
      <c r="HP1924" s="49"/>
      <c r="HQ1924" s="49"/>
      <c r="HR1924" s="49"/>
      <c r="HS1924" s="49"/>
      <c r="HT1924" s="49"/>
      <c r="HU1924" s="49"/>
      <c r="HV1924" s="49"/>
      <c r="HW1924" s="49"/>
      <c r="HX1924" s="49"/>
      <c r="HY1924" s="49"/>
      <c r="HZ1924" s="49"/>
      <c r="IA1924" s="49"/>
      <c r="IB1924" s="49"/>
      <c r="IC1924" s="49"/>
      <c r="ID1924" s="49"/>
      <c r="IE1924" s="49"/>
      <c r="IF1924" s="49"/>
      <c r="IG1924" s="49"/>
      <c r="IH1924" s="49"/>
      <c r="II1924" s="49"/>
      <c r="IJ1924" s="49"/>
      <c r="IK1924" s="49"/>
      <c r="IL1924" s="49"/>
      <c r="IM1924" s="49"/>
      <c r="IN1924" s="49"/>
      <c r="IO1924" s="49"/>
      <c r="IP1924" s="49"/>
      <c r="IQ1924" s="49"/>
      <c r="IR1924" s="49"/>
      <c r="IS1924" s="49"/>
      <c r="IT1924" s="49"/>
      <c r="IU1924" s="49"/>
      <c r="IV1924" s="49"/>
      <c r="IW1924" s="49"/>
      <c r="IX1924" s="49"/>
      <c r="IY1924" s="49"/>
      <c r="IZ1924" s="49"/>
      <c r="JA1924" s="49"/>
      <c r="JB1924" s="49"/>
      <c r="JC1924" s="49"/>
      <c r="JD1924" s="49"/>
      <c r="JE1924" s="49"/>
      <c r="JF1924" s="49"/>
      <c r="JG1924" s="49"/>
      <c r="JH1924" s="49"/>
      <c r="JI1924" s="49"/>
      <c r="JJ1924" s="49"/>
      <c r="JK1924" s="49"/>
      <c r="JL1924" s="49"/>
      <c r="JM1924" s="49"/>
      <c r="JN1924" s="49"/>
      <c r="JO1924" s="49"/>
      <c r="JP1924" s="49"/>
      <c r="JQ1924" s="49"/>
      <c r="JR1924" s="49"/>
      <c r="JS1924" s="49"/>
      <c r="JT1924" s="49"/>
      <c r="JU1924" s="49"/>
      <c r="JV1924" s="49"/>
      <c r="JW1924" s="49"/>
      <c r="JX1924" s="49"/>
      <c r="JY1924" s="49"/>
      <c r="JZ1924" s="49"/>
      <c r="KA1924" s="49"/>
      <c r="KB1924" s="49"/>
      <c r="KC1924" s="49"/>
      <c r="KD1924" s="49"/>
      <c r="KE1924" s="49"/>
      <c r="KF1924" s="49"/>
      <c r="KG1924" s="49"/>
      <c r="KH1924" s="49"/>
      <c r="KI1924" s="49"/>
      <c r="KJ1924" s="49"/>
      <c r="KK1924" s="49"/>
      <c r="KL1924" s="49"/>
      <c r="KM1924" s="49"/>
      <c r="KN1924" s="49"/>
      <c r="KO1924" s="49"/>
      <c r="KP1924" s="49"/>
      <c r="KQ1924" s="49"/>
      <c r="KR1924" s="49"/>
      <c r="KS1924" s="49"/>
      <c r="KT1924" s="49"/>
      <c r="KU1924" s="49"/>
      <c r="KV1924" s="49"/>
      <c r="KW1924" s="49"/>
      <c r="KX1924" s="49"/>
      <c r="KY1924" s="49"/>
      <c r="KZ1924" s="49"/>
      <c r="LA1924" s="49"/>
      <c r="LB1924" s="49"/>
      <c r="LC1924" s="49"/>
      <c r="LD1924" s="49"/>
      <c r="LE1924" s="49"/>
      <c r="LF1924" s="49"/>
      <c r="LG1924" s="49"/>
      <c r="LH1924" s="49"/>
      <c r="LI1924" s="49"/>
      <c r="LJ1924" s="49"/>
      <c r="LK1924" s="49"/>
    </row>
    <row r="1925" spans="1:323" s="36" customFormat="1" ht="14.25" customHeight="1">
      <c r="A1925" s="54">
        <v>1765</v>
      </c>
      <c r="B1925" s="23">
        <v>158</v>
      </c>
      <c r="C1925" s="23" t="s">
        <v>33</v>
      </c>
      <c r="D1925" s="32" t="s">
        <v>3117</v>
      </c>
      <c r="E1925" s="23" t="s">
        <v>248</v>
      </c>
      <c r="F1925" s="23" t="s">
        <v>3118</v>
      </c>
      <c r="G1925" s="23" t="s">
        <v>425</v>
      </c>
      <c r="H1925" s="25">
        <v>10</v>
      </c>
      <c r="I1925" s="25">
        <v>123</v>
      </c>
      <c r="J1925" s="26">
        <v>10</v>
      </c>
      <c r="K1925" s="26">
        <v>1230</v>
      </c>
      <c r="L1925" s="27">
        <v>4</v>
      </c>
      <c r="M1925" s="27">
        <v>2</v>
      </c>
      <c r="N1925" s="27">
        <v>0</v>
      </c>
      <c r="O1925" s="27">
        <v>2</v>
      </c>
      <c r="P1925" s="27">
        <v>8</v>
      </c>
      <c r="Q1925" s="55"/>
      <c r="R1925" s="27">
        <f t="shared" si="216"/>
        <v>0</v>
      </c>
      <c r="S1925" s="56" t="str">
        <f t="shared" si="217"/>
        <v>×</v>
      </c>
      <c r="T1925" s="56" t="str">
        <f t="shared" si="218"/>
        <v>×</v>
      </c>
      <c r="U1925" s="56" t="str">
        <f t="shared" si="219"/>
        <v>×</v>
      </c>
      <c r="V1925" s="57" t="str">
        <f t="shared" si="213"/>
        <v/>
      </c>
      <c r="W1925" s="58">
        <f t="shared" si="214"/>
        <v>0</v>
      </c>
      <c r="X1925" s="54">
        <f t="shared" si="215"/>
        <v>158</v>
      </c>
      <c r="Y1925" s="59"/>
      <c r="Z1925" s="42"/>
      <c r="AA1925" s="42"/>
      <c r="AB1925" s="42"/>
      <c r="AC1925" s="42"/>
      <c r="AD1925" s="42"/>
      <c r="AE1925" s="42"/>
      <c r="AF1925" s="42"/>
      <c r="AG1925" s="42"/>
      <c r="AH1925" s="42"/>
      <c r="AI1925" s="42"/>
      <c r="AJ1925" s="42"/>
      <c r="AK1925" s="42"/>
      <c r="AL1925" s="42"/>
      <c r="AM1925" s="42"/>
      <c r="AN1925" s="42"/>
      <c r="AO1925" s="42"/>
      <c r="AP1925" s="42"/>
      <c r="AQ1925" s="42"/>
      <c r="AR1925" s="42"/>
      <c r="AS1925" s="49"/>
      <c r="AT1925" s="49"/>
      <c r="AU1925" s="49"/>
      <c r="AV1925" s="49"/>
      <c r="AW1925" s="49"/>
      <c r="AX1925" s="49"/>
      <c r="AY1925" s="49"/>
      <c r="AZ1925" s="49"/>
      <c r="BA1925" s="49"/>
      <c r="BB1925" s="49"/>
      <c r="BC1925" s="49"/>
      <c r="BD1925" s="49"/>
      <c r="BE1925" s="49"/>
      <c r="BF1925" s="49"/>
      <c r="BG1925" s="49"/>
      <c r="BH1925" s="49"/>
      <c r="BI1925" s="49"/>
      <c r="BJ1925" s="49"/>
      <c r="BK1925" s="49"/>
      <c r="BL1925" s="49"/>
      <c r="BM1925" s="49"/>
      <c r="BN1925" s="49"/>
      <c r="BO1925" s="49"/>
      <c r="BP1925" s="49"/>
      <c r="BQ1925" s="49"/>
      <c r="BR1925" s="49"/>
      <c r="BS1925" s="49"/>
      <c r="BT1925" s="49"/>
      <c r="BU1925" s="49"/>
      <c r="BV1925" s="49"/>
      <c r="BW1925" s="49"/>
      <c r="BX1925" s="49"/>
      <c r="BY1925" s="49"/>
      <c r="BZ1925" s="49"/>
      <c r="CA1925" s="49"/>
      <c r="CB1925" s="49"/>
      <c r="CC1925" s="49"/>
      <c r="CD1925" s="49"/>
      <c r="CE1925" s="49"/>
      <c r="CF1925" s="49"/>
      <c r="CG1925" s="49"/>
      <c r="CH1925" s="49"/>
      <c r="CI1925" s="49"/>
      <c r="CJ1925" s="49"/>
      <c r="CK1925" s="49"/>
      <c r="CL1925" s="49"/>
      <c r="CM1925" s="49"/>
      <c r="CN1925" s="49"/>
      <c r="CO1925" s="49"/>
      <c r="CP1925" s="49"/>
      <c r="CQ1925" s="49"/>
      <c r="CR1925" s="49"/>
      <c r="CS1925" s="49"/>
      <c r="CT1925" s="49"/>
      <c r="CU1925" s="49"/>
      <c r="CV1925" s="49"/>
      <c r="CW1925" s="49"/>
      <c r="CX1925" s="49"/>
      <c r="CY1925" s="49"/>
      <c r="CZ1925" s="49"/>
      <c r="DA1925" s="49"/>
      <c r="DB1925" s="49"/>
      <c r="DC1925" s="49"/>
      <c r="DD1925" s="49"/>
      <c r="DE1925" s="49"/>
      <c r="DF1925" s="49"/>
      <c r="DG1925" s="49"/>
      <c r="DH1925" s="49"/>
      <c r="DI1925" s="49"/>
      <c r="DJ1925" s="49"/>
      <c r="DK1925" s="49"/>
      <c r="DL1925" s="49"/>
      <c r="DM1925" s="49"/>
      <c r="DN1925" s="49"/>
      <c r="DO1925" s="49"/>
      <c r="DP1925" s="49"/>
      <c r="DQ1925" s="49"/>
      <c r="DR1925" s="49"/>
      <c r="DS1925" s="49"/>
      <c r="DT1925" s="49"/>
      <c r="DU1925" s="49"/>
      <c r="DV1925" s="49"/>
      <c r="DW1925" s="49"/>
      <c r="DX1925" s="49"/>
      <c r="DY1925" s="49"/>
      <c r="DZ1925" s="49"/>
      <c r="EA1925" s="49"/>
      <c r="EB1925" s="49"/>
      <c r="EC1925" s="49"/>
      <c r="ED1925" s="49"/>
      <c r="EE1925" s="49"/>
      <c r="EF1925" s="49"/>
      <c r="EG1925" s="49"/>
      <c r="EH1925" s="49"/>
      <c r="EI1925" s="49"/>
      <c r="EJ1925" s="49"/>
      <c r="EK1925" s="49"/>
      <c r="EL1925" s="49"/>
      <c r="EM1925" s="49"/>
      <c r="EN1925" s="49"/>
      <c r="EO1925" s="49"/>
      <c r="EP1925" s="49"/>
      <c r="EQ1925" s="49"/>
      <c r="ER1925" s="49"/>
      <c r="ES1925" s="49"/>
      <c r="ET1925" s="49"/>
      <c r="EU1925" s="49"/>
      <c r="EV1925" s="49"/>
      <c r="EW1925" s="49"/>
      <c r="EX1925" s="49"/>
      <c r="EY1925" s="49"/>
      <c r="EZ1925" s="49"/>
      <c r="FA1925" s="49"/>
      <c r="FB1925" s="49"/>
      <c r="FC1925" s="49"/>
      <c r="FD1925" s="49"/>
      <c r="FE1925" s="49"/>
      <c r="FF1925" s="49"/>
      <c r="FG1925" s="49"/>
      <c r="FH1925" s="49"/>
      <c r="FI1925" s="49"/>
      <c r="FJ1925" s="49"/>
      <c r="FK1925" s="49"/>
      <c r="FL1925" s="49"/>
      <c r="FM1925" s="49"/>
      <c r="FN1925" s="49"/>
      <c r="FO1925" s="49"/>
      <c r="FP1925" s="49"/>
      <c r="FQ1925" s="49"/>
      <c r="FR1925" s="49"/>
      <c r="FS1925" s="49"/>
      <c r="FT1925" s="49"/>
      <c r="FU1925" s="49"/>
      <c r="FV1925" s="49"/>
      <c r="FW1925" s="49"/>
      <c r="FX1925" s="49"/>
      <c r="FY1925" s="49"/>
      <c r="FZ1925" s="49"/>
      <c r="GA1925" s="49"/>
      <c r="GB1925" s="49"/>
      <c r="GC1925" s="49"/>
      <c r="GD1925" s="49"/>
      <c r="GE1925" s="49"/>
      <c r="GF1925" s="49"/>
      <c r="GG1925" s="49"/>
      <c r="GH1925" s="49"/>
      <c r="GI1925" s="49"/>
      <c r="GJ1925" s="49"/>
      <c r="GK1925" s="49"/>
      <c r="GL1925" s="49"/>
      <c r="GM1925" s="49"/>
      <c r="GN1925" s="49"/>
      <c r="GO1925" s="49"/>
      <c r="GP1925" s="49"/>
      <c r="GQ1925" s="49"/>
      <c r="GR1925" s="49"/>
      <c r="GS1925" s="49"/>
      <c r="GT1925" s="49"/>
      <c r="GU1925" s="49"/>
      <c r="GV1925" s="49"/>
      <c r="GW1925" s="49"/>
      <c r="GX1925" s="49"/>
      <c r="GY1925" s="49"/>
      <c r="GZ1925" s="49"/>
      <c r="HA1925" s="49"/>
      <c r="HB1925" s="49"/>
      <c r="HC1925" s="49"/>
      <c r="HD1925" s="49"/>
      <c r="HE1925" s="49"/>
      <c r="HF1925" s="49"/>
      <c r="HG1925" s="49"/>
      <c r="HH1925" s="49"/>
      <c r="HI1925" s="49"/>
      <c r="HJ1925" s="49"/>
      <c r="HK1925" s="49"/>
      <c r="HL1925" s="49"/>
      <c r="HM1925" s="49"/>
      <c r="HN1925" s="49"/>
      <c r="HO1925" s="49"/>
      <c r="HP1925" s="49"/>
      <c r="HQ1925" s="49"/>
      <c r="HR1925" s="49"/>
      <c r="HS1925" s="49"/>
      <c r="HT1925" s="49"/>
      <c r="HU1925" s="49"/>
      <c r="HV1925" s="49"/>
      <c r="HW1925" s="49"/>
      <c r="HX1925" s="49"/>
      <c r="HY1925" s="49"/>
      <c r="HZ1925" s="49"/>
      <c r="IA1925" s="49"/>
      <c r="IB1925" s="49"/>
      <c r="IC1925" s="49"/>
      <c r="ID1925" s="49"/>
      <c r="IE1925" s="49"/>
      <c r="IF1925" s="49"/>
      <c r="IG1925" s="49"/>
      <c r="IH1925" s="49"/>
      <c r="II1925" s="49"/>
      <c r="IJ1925" s="49"/>
      <c r="IK1925" s="49"/>
      <c r="IL1925" s="49"/>
      <c r="IM1925" s="49"/>
      <c r="IN1925" s="49"/>
      <c r="IO1925" s="49"/>
      <c r="IP1925" s="49"/>
      <c r="IQ1925" s="49"/>
      <c r="IR1925" s="49"/>
      <c r="IS1925" s="49"/>
      <c r="IT1925" s="49"/>
      <c r="IU1925" s="49"/>
      <c r="IV1925" s="49"/>
      <c r="IW1925" s="49"/>
      <c r="IX1925" s="49"/>
      <c r="IY1925" s="49"/>
      <c r="IZ1925" s="49"/>
      <c r="JA1925" s="49"/>
      <c r="JB1925" s="49"/>
      <c r="JC1925" s="49"/>
      <c r="JD1925" s="49"/>
      <c r="JE1925" s="49"/>
      <c r="JF1925" s="49"/>
      <c r="JG1925" s="49"/>
      <c r="JH1925" s="49"/>
      <c r="JI1925" s="49"/>
      <c r="JJ1925" s="49"/>
      <c r="JK1925" s="49"/>
      <c r="JL1925" s="49"/>
      <c r="JM1925" s="49"/>
      <c r="JN1925" s="49"/>
      <c r="JO1925" s="49"/>
      <c r="JP1925" s="49"/>
      <c r="JQ1925" s="49"/>
      <c r="JR1925" s="49"/>
      <c r="JS1925" s="49"/>
      <c r="JT1925" s="49"/>
      <c r="JU1925" s="49"/>
      <c r="JV1925" s="49"/>
      <c r="JW1925" s="49"/>
      <c r="JX1925" s="49"/>
      <c r="JY1925" s="49"/>
      <c r="JZ1925" s="49"/>
      <c r="KA1925" s="49"/>
      <c r="KB1925" s="49"/>
      <c r="KC1925" s="49"/>
      <c r="KD1925" s="49"/>
      <c r="KE1925" s="49"/>
      <c r="KF1925" s="49"/>
      <c r="KG1925" s="49"/>
      <c r="KH1925" s="49"/>
      <c r="KI1925" s="49"/>
      <c r="KJ1925" s="49"/>
      <c r="KK1925" s="49"/>
      <c r="KL1925" s="49"/>
      <c r="KM1925" s="49"/>
      <c r="KN1925" s="49"/>
      <c r="KO1925" s="49"/>
      <c r="KP1925" s="49"/>
      <c r="KQ1925" s="49"/>
      <c r="KR1925" s="49"/>
      <c r="KS1925" s="49"/>
      <c r="KT1925" s="49"/>
      <c r="KU1925" s="49"/>
      <c r="KV1925" s="49"/>
      <c r="KW1925" s="49"/>
      <c r="KX1925" s="49"/>
      <c r="KY1925" s="49"/>
      <c r="KZ1925" s="49"/>
      <c r="LA1925" s="49"/>
      <c r="LB1925" s="49"/>
      <c r="LC1925" s="49"/>
      <c r="LD1925" s="49"/>
      <c r="LE1925" s="49"/>
      <c r="LF1925" s="49"/>
      <c r="LG1925" s="49"/>
      <c r="LH1925" s="49"/>
      <c r="LI1925" s="49"/>
      <c r="LJ1925" s="49"/>
      <c r="LK1925" s="49"/>
    </row>
    <row r="1926" spans="1:323" s="36" customFormat="1" ht="14.25" customHeight="1">
      <c r="A1926" s="54">
        <v>1766</v>
      </c>
      <c r="B1926" s="23">
        <v>158</v>
      </c>
      <c r="C1926" s="23" t="s">
        <v>33</v>
      </c>
      <c r="D1926" s="32" t="s">
        <v>3123</v>
      </c>
      <c r="E1926" s="23" t="s">
        <v>248</v>
      </c>
      <c r="F1926" s="23" t="s">
        <v>3124</v>
      </c>
      <c r="G1926" s="23" t="s">
        <v>154</v>
      </c>
      <c r="H1926" s="25">
        <v>100</v>
      </c>
      <c r="I1926" s="25">
        <v>16.8</v>
      </c>
      <c r="J1926" s="26">
        <v>100</v>
      </c>
      <c r="K1926" s="26">
        <v>1680</v>
      </c>
      <c r="L1926" s="27">
        <v>0</v>
      </c>
      <c r="M1926" s="27">
        <v>6</v>
      </c>
      <c r="N1926" s="27">
        <v>1</v>
      </c>
      <c r="O1926" s="27">
        <v>2</v>
      </c>
      <c r="P1926" s="27">
        <v>9</v>
      </c>
      <c r="Q1926" s="55"/>
      <c r="R1926" s="27">
        <f t="shared" si="216"/>
        <v>0</v>
      </c>
      <c r="S1926" s="56" t="str">
        <f t="shared" si="217"/>
        <v>×</v>
      </c>
      <c r="T1926" s="56" t="str">
        <f t="shared" si="218"/>
        <v>×</v>
      </c>
      <c r="U1926" s="56" t="str">
        <f t="shared" si="219"/>
        <v>×</v>
      </c>
      <c r="V1926" s="57" t="str">
        <f t="shared" si="213"/>
        <v/>
      </c>
      <c r="W1926" s="58">
        <f t="shared" si="214"/>
        <v>0</v>
      </c>
      <c r="X1926" s="54">
        <f t="shared" si="215"/>
        <v>158</v>
      </c>
      <c r="Y1926" s="59"/>
      <c r="Z1926" s="42"/>
      <c r="AA1926" s="42"/>
      <c r="AB1926" s="42"/>
      <c r="AC1926" s="42"/>
      <c r="AD1926" s="42"/>
      <c r="AE1926" s="42"/>
      <c r="AF1926" s="42"/>
      <c r="AG1926" s="42"/>
      <c r="AH1926" s="42"/>
      <c r="AI1926" s="42"/>
      <c r="AJ1926" s="42"/>
      <c r="AK1926" s="42"/>
      <c r="AL1926" s="42"/>
      <c r="AM1926" s="42"/>
      <c r="AN1926" s="42"/>
      <c r="AO1926" s="42"/>
      <c r="AP1926" s="42"/>
      <c r="AQ1926" s="42"/>
      <c r="AR1926" s="42"/>
      <c r="AS1926" s="49"/>
      <c r="AT1926" s="49"/>
      <c r="AU1926" s="49"/>
      <c r="AV1926" s="49"/>
      <c r="AW1926" s="49"/>
      <c r="AX1926" s="49"/>
      <c r="AY1926" s="49"/>
      <c r="AZ1926" s="49"/>
      <c r="BA1926" s="49"/>
      <c r="BB1926" s="49"/>
      <c r="BC1926" s="49"/>
      <c r="BD1926" s="49"/>
      <c r="BE1926" s="49"/>
      <c r="BF1926" s="49"/>
      <c r="BG1926" s="49"/>
      <c r="BH1926" s="49"/>
      <c r="BI1926" s="49"/>
      <c r="BJ1926" s="49"/>
      <c r="BK1926" s="49"/>
      <c r="BL1926" s="49"/>
      <c r="BM1926" s="49"/>
      <c r="BN1926" s="49"/>
      <c r="BO1926" s="49"/>
      <c r="BP1926" s="49"/>
      <c r="BQ1926" s="49"/>
      <c r="BR1926" s="49"/>
      <c r="BS1926" s="49"/>
      <c r="BT1926" s="49"/>
      <c r="BU1926" s="49"/>
      <c r="BV1926" s="49"/>
      <c r="BW1926" s="49"/>
      <c r="BX1926" s="49"/>
      <c r="BY1926" s="49"/>
      <c r="BZ1926" s="49"/>
      <c r="CA1926" s="49"/>
      <c r="CB1926" s="49"/>
      <c r="CC1926" s="49"/>
      <c r="CD1926" s="49"/>
      <c r="CE1926" s="49"/>
      <c r="CF1926" s="49"/>
      <c r="CG1926" s="49"/>
      <c r="CH1926" s="49"/>
      <c r="CI1926" s="49"/>
      <c r="CJ1926" s="49"/>
      <c r="CK1926" s="49"/>
      <c r="CL1926" s="49"/>
      <c r="CM1926" s="49"/>
      <c r="CN1926" s="49"/>
      <c r="CO1926" s="49"/>
      <c r="CP1926" s="49"/>
      <c r="CQ1926" s="49"/>
      <c r="CR1926" s="49"/>
      <c r="CS1926" s="49"/>
      <c r="CT1926" s="49"/>
      <c r="CU1926" s="49"/>
      <c r="CV1926" s="49"/>
      <c r="CW1926" s="49"/>
      <c r="CX1926" s="49"/>
      <c r="CY1926" s="49"/>
      <c r="CZ1926" s="49"/>
      <c r="DA1926" s="49"/>
      <c r="DB1926" s="49"/>
      <c r="DC1926" s="49"/>
      <c r="DD1926" s="49"/>
      <c r="DE1926" s="49"/>
      <c r="DF1926" s="49"/>
      <c r="DG1926" s="49"/>
      <c r="DH1926" s="49"/>
      <c r="DI1926" s="49"/>
      <c r="DJ1926" s="49"/>
      <c r="DK1926" s="49"/>
      <c r="DL1926" s="49"/>
      <c r="DM1926" s="49"/>
      <c r="DN1926" s="49"/>
      <c r="DO1926" s="49"/>
      <c r="DP1926" s="49"/>
      <c r="DQ1926" s="49"/>
      <c r="DR1926" s="49"/>
      <c r="DS1926" s="49"/>
      <c r="DT1926" s="49"/>
      <c r="DU1926" s="49"/>
      <c r="DV1926" s="49"/>
      <c r="DW1926" s="49"/>
      <c r="DX1926" s="49"/>
      <c r="DY1926" s="49"/>
      <c r="DZ1926" s="49"/>
      <c r="EA1926" s="49"/>
      <c r="EB1926" s="49"/>
      <c r="EC1926" s="49"/>
      <c r="ED1926" s="49"/>
      <c r="EE1926" s="49"/>
      <c r="EF1926" s="49"/>
      <c r="EG1926" s="49"/>
      <c r="EH1926" s="49"/>
      <c r="EI1926" s="49"/>
      <c r="EJ1926" s="49"/>
      <c r="EK1926" s="49"/>
      <c r="EL1926" s="49"/>
      <c r="EM1926" s="49"/>
      <c r="EN1926" s="49"/>
      <c r="EO1926" s="49"/>
      <c r="EP1926" s="49"/>
      <c r="EQ1926" s="49"/>
      <c r="ER1926" s="49"/>
      <c r="ES1926" s="49"/>
      <c r="ET1926" s="49"/>
      <c r="EU1926" s="49"/>
      <c r="EV1926" s="49"/>
      <c r="EW1926" s="49"/>
      <c r="EX1926" s="49"/>
      <c r="EY1926" s="49"/>
      <c r="EZ1926" s="49"/>
      <c r="FA1926" s="49"/>
      <c r="FB1926" s="49"/>
      <c r="FC1926" s="49"/>
      <c r="FD1926" s="49"/>
      <c r="FE1926" s="49"/>
      <c r="FF1926" s="49"/>
      <c r="FG1926" s="49"/>
      <c r="FH1926" s="49"/>
      <c r="FI1926" s="49"/>
      <c r="FJ1926" s="49"/>
      <c r="FK1926" s="49"/>
      <c r="FL1926" s="49"/>
      <c r="FM1926" s="49"/>
      <c r="FN1926" s="49"/>
      <c r="FO1926" s="49"/>
      <c r="FP1926" s="49"/>
      <c r="FQ1926" s="49"/>
      <c r="FR1926" s="49"/>
      <c r="FS1926" s="49"/>
      <c r="FT1926" s="49"/>
      <c r="FU1926" s="49"/>
      <c r="FV1926" s="49"/>
      <c r="FW1926" s="49"/>
      <c r="FX1926" s="49"/>
      <c r="FY1926" s="49"/>
      <c r="FZ1926" s="49"/>
      <c r="GA1926" s="49"/>
      <c r="GB1926" s="49"/>
      <c r="GC1926" s="49"/>
      <c r="GD1926" s="49"/>
      <c r="GE1926" s="49"/>
      <c r="GF1926" s="49"/>
      <c r="GG1926" s="49"/>
      <c r="GH1926" s="49"/>
      <c r="GI1926" s="49"/>
      <c r="GJ1926" s="49"/>
      <c r="GK1926" s="49"/>
      <c r="GL1926" s="49"/>
      <c r="GM1926" s="49"/>
      <c r="GN1926" s="49"/>
      <c r="GO1926" s="49"/>
      <c r="GP1926" s="49"/>
      <c r="GQ1926" s="49"/>
      <c r="GR1926" s="49"/>
      <c r="GS1926" s="49"/>
      <c r="GT1926" s="49"/>
      <c r="GU1926" s="49"/>
      <c r="GV1926" s="49"/>
      <c r="GW1926" s="49"/>
      <c r="GX1926" s="49"/>
      <c r="GY1926" s="49"/>
      <c r="GZ1926" s="49"/>
      <c r="HA1926" s="49"/>
      <c r="HB1926" s="49"/>
      <c r="HC1926" s="49"/>
      <c r="HD1926" s="49"/>
      <c r="HE1926" s="49"/>
      <c r="HF1926" s="49"/>
      <c r="HG1926" s="49"/>
      <c r="HH1926" s="49"/>
      <c r="HI1926" s="49"/>
      <c r="HJ1926" s="49"/>
      <c r="HK1926" s="49"/>
      <c r="HL1926" s="49"/>
      <c r="HM1926" s="49"/>
      <c r="HN1926" s="49"/>
      <c r="HO1926" s="49"/>
      <c r="HP1926" s="49"/>
      <c r="HQ1926" s="49"/>
      <c r="HR1926" s="49"/>
      <c r="HS1926" s="49"/>
      <c r="HT1926" s="49"/>
      <c r="HU1926" s="49"/>
      <c r="HV1926" s="49"/>
      <c r="HW1926" s="49"/>
      <c r="HX1926" s="49"/>
      <c r="HY1926" s="49"/>
      <c r="HZ1926" s="49"/>
      <c r="IA1926" s="49"/>
      <c r="IB1926" s="49"/>
      <c r="IC1926" s="49"/>
      <c r="ID1926" s="49"/>
      <c r="IE1926" s="49"/>
      <c r="IF1926" s="49"/>
      <c r="IG1926" s="49"/>
      <c r="IH1926" s="49"/>
      <c r="II1926" s="49"/>
      <c r="IJ1926" s="49"/>
      <c r="IK1926" s="49"/>
      <c r="IL1926" s="49"/>
      <c r="IM1926" s="49"/>
      <c r="IN1926" s="49"/>
      <c r="IO1926" s="49"/>
      <c r="IP1926" s="49"/>
      <c r="IQ1926" s="49"/>
      <c r="IR1926" s="49"/>
      <c r="IS1926" s="49"/>
      <c r="IT1926" s="49"/>
      <c r="IU1926" s="49"/>
      <c r="IV1926" s="49"/>
      <c r="IW1926" s="49"/>
      <c r="IX1926" s="49"/>
      <c r="IY1926" s="49"/>
      <c r="IZ1926" s="49"/>
      <c r="JA1926" s="49"/>
      <c r="JB1926" s="49"/>
      <c r="JC1926" s="49"/>
      <c r="JD1926" s="49"/>
      <c r="JE1926" s="49"/>
      <c r="JF1926" s="49"/>
      <c r="JG1926" s="49"/>
      <c r="JH1926" s="49"/>
      <c r="JI1926" s="49"/>
      <c r="JJ1926" s="49"/>
      <c r="JK1926" s="49"/>
      <c r="JL1926" s="49"/>
      <c r="JM1926" s="49"/>
      <c r="JN1926" s="49"/>
      <c r="JO1926" s="49"/>
      <c r="JP1926" s="49"/>
      <c r="JQ1926" s="49"/>
      <c r="JR1926" s="49"/>
      <c r="JS1926" s="49"/>
      <c r="JT1926" s="49"/>
      <c r="JU1926" s="49"/>
      <c r="JV1926" s="49"/>
      <c r="JW1926" s="49"/>
      <c r="JX1926" s="49"/>
      <c r="JY1926" s="49"/>
      <c r="JZ1926" s="49"/>
      <c r="KA1926" s="49"/>
      <c r="KB1926" s="49"/>
      <c r="KC1926" s="49"/>
      <c r="KD1926" s="49"/>
      <c r="KE1926" s="49"/>
      <c r="KF1926" s="49"/>
      <c r="KG1926" s="49"/>
      <c r="KH1926" s="49"/>
      <c r="KI1926" s="49"/>
      <c r="KJ1926" s="49"/>
      <c r="KK1926" s="49"/>
      <c r="KL1926" s="49"/>
      <c r="KM1926" s="49"/>
      <c r="KN1926" s="49"/>
      <c r="KO1926" s="49"/>
      <c r="KP1926" s="49"/>
      <c r="KQ1926" s="49"/>
      <c r="KR1926" s="49"/>
      <c r="KS1926" s="49"/>
      <c r="KT1926" s="49"/>
      <c r="KU1926" s="49"/>
      <c r="KV1926" s="49"/>
      <c r="KW1926" s="49"/>
      <c r="KX1926" s="49"/>
      <c r="KY1926" s="49"/>
      <c r="KZ1926" s="49"/>
      <c r="LA1926" s="49"/>
      <c r="LB1926" s="49"/>
      <c r="LC1926" s="49"/>
      <c r="LD1926" s="49"/>
      <c r="LE1926" s="49"/>
      <c r="LF1926" s="49"/>
      <c r="LG1926" s="49"/>
      <c r="LH1926" s="49"/>
      <c r="LI1926" s="49"/>
      <c r="LJ1926" s="49"/>
      <c r="LK1926" s="49"/>
    </row>
    <row r="1927" spans="1:323" s="36" customFormat="1" ht="14.25" customHeight="1">
      <c r="A1927" s="54">
        <v>1767</v>
      </c>
      <c r="B1927" s="23">
        <v>158</v>
      </c>
      <c r="C1927" s="23" t="s">
        <v>33</v>
      </c>
      <c r="D1927" s="32" t="s">
        <v>3121</v>
      </c>
      <c r="E1927" s="23" t="s">
        <v>248</v>
      </c>
      <c r="F1927" s="23" t="s">
        <v>3122</v>
      </c>
      <c r="G1927" s="23" t="s">
        <v>505</v>
      </c>
      <c r="H1927" s="25">
        <v>1</v>
      </c>
      <c r="I1927" s="25">
        <v>33.4</v>
      </c>
      <c r="J1927" s="26">
        <v>100</v>
      </c>
      <c r="K1927" s="26">
        <v>3340</v>
      </c>
      <c r="L1927" s="27">
        <v>0</v>
      </c>
      <c r="M1927" s="27">
        <v>0</v>
      </c>
      <c r="N1927" s="27">
        <v>1</v>
      </c>
      <c r="O1927" s="27">
        <v>0</v>
      </c>
      <c r="P1927" s="27">
        <v>1</v>
      </c>
      <c r="Q1927" s="55"/>
      <c r="R1927" s="27">
        <f t="shared" si="216"/>
        <v>0</v>
      </c>
      <c r="S1927" s="56" t="str">
        <f t="shared" si="217"/>
        <v>×</v>
      </c>
      <c r="T1927" s="56" t="str">
        <f t="shared" si="218"/>
        <v>×</v>
      </c>
      <c r="U1927" s="56" t="str">
        <f t="shared" si="219"/>
        <v>×</v>
      </c>
      <c r="V1927" s="57" t="str">
        <f t="shared" si="213"/>
        <v/>
      </c>
      <c r="W1927" s="58">
        <f t="shared" si="214"/>
        <v>0</v>
      </c>
      <c r="X1927" s="54">
        <f t="shared" si="215"/>
        <v>158</v>
      </c>
      <c r="Y1927" s="59"/>
      <c r="Z1927" s="42"/>
      <c r="AA1927" s="42"/>
      <c r="AB1927" s="42"/>
      <c r="AC1927" s="42"/>
      <c r="AD1927" s="42"/>
      <c r="AE1927" s="42"/>
      <c r="AF1927" s="42"/>
      <c r="AG1927" s="42"/>
      <c r="AH1927" s="42"/>
      <c r="AI1927" s="42"/>
      <c r="AJ1927" s="42"/>
      <c r="AK1927" s="42"/>
      <c r="AL1927" s="42"/>
      <c r="AM1927" s="42"/>
      <c r="AN1927" s="42"/>
      <c r="AO1927" s="42"/>
      <c r="AP1927" s="42"/>
      <c r="AQ1927" s="42"/>
      <c r="AR1927" s="42"/>
      <c r="AS1927" s="49"/>
      <c r="AT1927" s="49"/>
      <c r="AU1927" s="49"/>
      <c r="AV1927" s="49"/>
      <c r="AW1927" s="49"/>
      <c r="AX1927" s="49"/>
      <c r="AY1927" s="49"/>
      <c r="AZ1927" s="49"/>
      <c r="BA1927" s="49"/>
      <c r="BB1927" s="49"/>
      <c r="BC1927" s="49"/>
      <c r="BD1927" s="49"/>
      <c r="BE1927" s="49"/>
      <c r="BF1927" s="49"/>
      <c r="BG1927" s="49"/>
      <c r="BH1927" s="49"/>
      <c r="BI1927" s="49"/>
      <c r="BJ1927" s="49"/>
      <c r="BK1927" s="49"/>
      <c r="BL1927" s="49"/>
      <c r="BM1927" s="49"/>
      <c r="BN1927" s="49"/>
      <c r="BO1927" s="49"/>
      <c r="BP1927" s="49"/>
      <c r="BQ1927" s="49"/>
      <c r="BR1927" s="49"/>
      <c r="BS1927" s="49"/>
      <c r="BT1927" s="49"/>
      <c r="BU1927" s="49"/>
      <c r="BV1927" s="49"/>
      <c r="BW1927" s="49"/>
      <c r="BX1927" s="49"/>
      <c r="BY1927" s="49"/>
      <c r="BZ1927" s="49"/>
      <c r="CA1927" s="49"/>
      <c r="CB1927" s="49"/>
      <c r="CC1927" s="49"/>
      <c r="CD1927" s="49"/>
      <c r="CE1927" s="49"/>
      <c r="CF1927" s="49"/>
      <c r="CG1927" s="49"/>
      <c r="CH1927" s="49"/>
      <c r="CI1927" s="49"/>
      <c r="CJ1927" s="49"/>
      <c r="CK1927" s="49"/>
      <c r="CL1927" s="49"/>
      <c r="CM1927" s="49"/>
      <c r="CN1927" s="49"/>
      <c r="CO1927" s="49"/>
      <c r="CP1927" s="49"/>
      <c r="CQ1927" s="49"/>
      <c r="CR1927" s="49"/>
      <c r="CS1927" s="49"/>
      <c r="CT1927" s="49"/>
      <c r="CU1927" s="49"/>
      <c r="CV1927" s="49"/>
      <c r="CW1927" s="49"/>
      <c r="CX1927" s="49"/>
      <c r="CY1927" s="49"/>
      <c r="CZ1927" s="49"/>
      <c r="DA1927" s="49"/>
      <c r="DB1927" s="49"/>
      <c r="DC1927" s="49"/>
      <c r="DD1927" s="49"/>
      <c r="DE1927" s="49"/>
      <c r="DF1927" s="49"/>
      <c r="DG1927" s="49"/>
      <c r="DH1927" s="49"/>
      <c r="DI1927" s="49"/>
      <c r="DJ1927" s="49"/>
      <c r="DK1927" s="49"/>
      <c r="DL1927" s="49"/>
      <c r="DM1927" s="49"/>
      <c r="DN1927" s="49"/>
      <c r="DO1927" s="49"/>
      <c r="DP1927" s="49"/>
      <c r="DQ1927" s="49"/>
      <c r="DR1927" s="49"/>
      <c r="DS1927" s="49"/>
      <c r="DT1927" s="49"/>
      <c r="DU1927" s="49"/>
      <c r="DV1927" s="49"/>
      <c r="DW1927" s="49"/>
      <c r="DX1927" s="49"/>
      <c r="DY1927" s="49"/>
      <c r="DZ1927" s="49"/>
      <c r="EA1927" s="49"/>
      <c r="EB1927" s="49"/>
      <c r="EC1927" s="49"/>
      <c r="ED1927" s="49"/>
      <c r="EE1927" s="49"/>
      <c r="EF1927" s="49"/>
      <c r="EG1927" s="49"/>
      <c r="EH1927" s="49"/>
      <c r="EI1927" s="49"/>
      <c r="EJ1927" s="49"/>
      <c r="EK1927" s="49"/>
      <c r="EL1927" s="49"/>
      <c r="EM1927" s="49"/>
      <c r="EN1927" s="49"/>
      <c r="EO1927" s="49"/>
      <c r="EP1927" s="49"/>
      <c r="EQ1927" s="49"/>
      <c r="ER1927" s="49"/>
      <c r="ES1927" s="49"/>
      <c r="ET1927" s="49"/>
      <c r="EU1927" s="49"/>
      <c r="EV1927" s="49"/>
      <c r="EW1927" s="49"/>
      <c r="EX1927" s="49"/>
      <c r="EY1927" s="49"/>
      <c r="EZ1927" s="49"/>
      <c r="FA1927" s="49"/>
      <c r="FB1927" s="49"/>
      <c r="FC1927" s="49"/>
      <c r="FD1927" s="49"/>
      <c r="FE1927" s="49"/>
      <c r="FF1927" s="49"/>
      <c r="FG1927" s="49"/>
      <c r="FH1927" s="49"/>
      <c r="FI1927" s="49"/>
      <c r="FJ1927" s="49"/>
      <c r="FK1927" s="49"/>
      <c r="FL1927" s="49"/>
      <c r="FM1927" s="49"/>
      <c r="FN1927" s="49"/>
      <c r="FO1927" s="49"/>
      <c r="FP1927" s="49"/>
      <c r="FQ1927" s="49"/>
      <c r="FR1927" s="49"/>
      <c r="FS1927" s="49"/>
      <c r="FT1927" s="49"/>
      <c r="FU1927" s="49"/>
      <c r="FV1927" s="49"/>
      <c r="FW1927" s="49"/>
      <c r="FX1927" s="49"/>
      <c r="FY1927" s="49"/>
      <c r="FZ1927" s="49"/>
      <c r="GA1927" s="49"/>
      <c r="GB1927" s="49"/>
      <c r="GC1927" s="49"/>
      <c r="GD1927" s="49"/>
      <c r="GE1927" s="49"/>
      <c r="GF1927" s="49"/>
      <c r="GG1927" s="49"/>
      <c r="GH1927" s="49"/>
      <c r="GI1927" s="49"/>
      <c r="GJ1927" s="49"/>
      <c r="GK1927" s="49"/>
      <c r="GL1927" s="49"/>
      <c r="GM1927" s="49"/>
      <c r="GN1927" s="49"/>
      <c r="GO1927" s="49"/>
      <c r="GP1927" s="49"/>
      <c r="GQ1927" s="49"/>
      <c r="GR1927" s="49"/>
      <c r="GS1927" s="49"/>
      <c r="GT1927" s="49"/>
      <c r="GU1927" s="49"/>
      <c r="GV1927" s="49"/>
      <c r="GW1927" s="49"/>
      <c r="GX1927" s="49"/>
      <c r="GY1927" s="49"/>
      <c r="GZ1927" s="49"/>
      <c r="HA1927" s="49"/>
      <c r="HB1927" s="49"/>
      <c r="HC1927" s="49"/>
      <c r="HD1927" s="49"/>
      <c r="HE1927" s="49"/>
      <c r="HF1927" s="49"/>
      <c r="HG1927" s="49"/>
      <c r="HH1927" s="49"/>
      <c r="HI1927" s="49"/>
      <c r="HJ1927" s="49"/>
      <c r="HK1927" s="49"/>
      <c r="HL1927" s="49"/>
      <c r="HM1927" s="49"/>
      <c r="HN1927" s="49"/>
      <c r="HO1927" s="49"/>
      <c r="HP1927" s="49"/>
      <c r="HQ1927" s="49"/>
      <c r="HR1927" s="49"/>
      <c r="HS1927" s="49"/>
      <c r="HT1927" s="49"/>
      <c r="HU1927" s="49"/>
      <c r="HV1927" s="49"/>
      <c r="HW1927" s="49"/>
      <c r="HX1927" s="49"/>
      <c r="HY1927" s="49"/>
      <c r="HZ1927" s="49"/>
      <c r="IA1927" s="49"/>
      <c r="IB1927" s="49"/>
      <c r="IC1927" s="49"/>
      <c r="ID1927" s="49"/>
      <c r="IE1927" s="49"/>
      <c r="IF1927" s="49"/>
      <c r="IG1927" s="49"/>
      <c r="IH1927" s="49"/>
      <c r="II1927" s="49"/>
      <c r="IJ1927" s="49"/>
      <c r="IK1927" s="49"/>
      <c r="IL1927" s="49"/>
      <c r="IM1927" s="49"/>
      <c r="IN1927" s="49"/>
      <c r="IO1927" s="49"/>
      <c r="IP1927" s="49"/>
      <c r="IQ1927" s="49"/>
      <c r="IR1927" s="49"/>
      <c r="IS1927" s="49"/>
      <c r="IT1927" s="49"/>
      <c r="IU1927" s="49"/>
      <c r="IV1927" s="49"/>
      <c r="IW1927" s="49"/>
      <c r="IX1927" s="49"/>
      <c r="IY1927" s="49"/>
      <c r="IZ1927" s="49"/>
      <c r="JA1927" s="49"/>
      <c r="JB1927" s="49"/>
      <c r="JC1927" s="49"/>
      <c r="JD1927" s="49"/>
      <c r="JE1927" s="49"/>
      <c r="JF1927" s="49"/>
      <c r="JG1927" s="49"/>
      <c r="JH1927" s="49"/>
      <c r="JI1927" s="49"/>
      <c r="JJ1927" s="49"/>
      <c r="JK1927" s="49"/>
      <c r="JL1927" s="49"/>
      <c r="JM1927" s="49"/>
      <c r="JN1927" s="49"/>
      <c r="JO1927" s="49"/>
      <c r="JP1927" s="49"/>
      <c r="JQ1927" s="49"/>
      <c r="JR1927" s="49"/>
      <c r="JS1927" s="49"/>
      <c r="JT1927" s="49"/>
      <c r="JU1927" s="49"/>
      <c r="JV1927" s="49"/>
      <c r="JW1927" s="49"/>
      <c r="JX1927" s="49"/>
      <c r="JY1927" s="49"/>
      <c r="JZ1927" s="49"/>
      <c r="KA1927" s="49"/>
      <c r="KB1927" s="49"/>
      <c r="KC1927" s="49"/>
      <c r="KD1927" s="49"/>
      <c r="KE1927" s="49"/>
      <c r="KF1927" s="49"/>
      <c r="KG1927" s="49"/>
      <c r="KH1927" s="49"/>
      <c r="KI1927" s="49"/>
      <c r="KJ1927" s="49"/>
      <c r="KK1927" s="49"/>
      <c r="KL1927" s="49"/>
      <c r="KM1927" s="49"/>
      <c r="KN1927" s="49"/>
      <c r="KO1927" s="49"/>
      <c r="KP1927" s="49"/>
      <c r="KQ1927" s="49"/>
      <c r="KR1927" s="49"/>
      <c r="KS1927" s="49"/>
      <c r="KT1927" s="49"/>
      <c r="KU1927" s="49"/>
      <c r="KV1927" s="49"/>
      <c r="KW1927" s="49"/>
      <c r="KX1927" s="49"/>
      <c r="KY1927" s="49"/>
      <c r="KZ1927" s="49"/>
      <c r="LA1927" s="49"/>
      <c r="LB1927" s="49"/>
      <c r="LC1927" s="49"/>
      <c r="LD1927" s="49"/>
      <c r="LE1927" s="49"/>
      <c r="LF1927" s="49"/>
      <c r="LG1927" s="49"/>
      <c r="LH1927" s="49"/>
      <c r="LI1927" s="49"/>
      <c r="LJ1927" s="49"/>
      <c r="LK1927" s="49"/>
    </row>
    <row r="1928" spans="1:323" s="36" customFormat="1" ht="14.25" customHeight="1">
      <c r="A1928" s="54">
        <v>1768</v>
      </c>
      <c r="B1928" s="23">
        <v>158</v>
      </c>
      <c r="C1928" s="23" t="s">
        <v>33</v>
      </c>
      <c r="D1928" s="32" t="s">
        <v>6997</v>
      </c>
      <c r="E1928" s="23" t="s">
        <v>248</v>
      </c>
      <c r="F1928" s="23" t="s">
        <v>3114</v>
      </c>
      <c r="G1928" s="23" t="s">
        <v>46</v>
      </c>
      <c r="H1928" s="25">
        <v>1</v>
      </c>
      <c r="I1928" s="25">
        <v>12.1</v>
      </c>
      <c r="J1928" s="26">
        <v>500</v>
      </c>
      <c r="K1928" s="26">
        <v>6050</v>
      </c>
      <c r="L1928" s="27">
        <v>2</v>
      </c>
      <c r="M1928" s="27">
        <v>0</v>
      </c>
      <c r="N1928" s="27">
        <v>1</v>
      </c>
      <c r="O1928" s="27">
        <v>0</v>
      </c>
      <c r="P1928" s="27">
        <v>3</v>
      </c>
      <c r="Q1928" s="55"/>
      <c r="R1928" s="27">
        <f t="shared" si="216"/>
        <v>0</v>
      </c>
      <c r="S1928" s="56" t="str">
        <f t="shared" si="217"/>
        <v>×</v>
      </c>
      <c r="T1928" s="56" t="str">
        <f t="shared" si="218"/>
        <v>×</v>
      </c>
      <c r="U1928" s="56" t="str">
        <f t="shared" si="219"/>
        <v>×</v>
      </c>
      <c r="V1928" s="57" t="str">
        <f t="shared" si="213"/>
        <v/>
      </c>
      <c r="W1928" s="58">
        <f t="shared" si="214"/>
        <v>0</v>
      </c>
      <c r="X1928" s="54">
        <f t="shared" si="215"/>
        <v>158</v>
      </c>
      <c r="Y1928" s="59"/>
      <c r="Z1928" s="42"/>
      <c r="AA1928" s="42"/>
      <c r="AB1928" s="42"/>
      <c r="AC1928" s="42"/>
      <c r="AD1928" s="42"/>
      <c r="AE1928" s="42"/>
      <c r="AF1928" s="42"/>
      <c r="AG1928" s="42"/>
      <c r="AH1928" s="42"/>
      <c r="AI1928" s="42"/>
      <c r="AJ1928" s="42"/>
      <c r="AK1928" s="42"/>
      <c r="AL1928" s="42"/>
      <c r="AM1928" s="42"/>
      <c r="AN1928" s="42"/>
      <c r="AO1928" s="42"/>
      <c r="AP1928" s="42"/>
      <c r="AQ1928" s="42"/>
      <c r="AR1928" s="42"/>
      <c r="AS1928" s="49"/>
      <c r="AT1928" s="49"/>
      <c r="AU1928" s="49"/>
      <c r="AV1928" s="49"/>
      <c r="AW1928" s="49"/>
      <c r="AX1928" s="49"/>
      <c r="AY1928" s="49"/>
      <c r="AZ1928" s="49"/>
      <c r="BA1928" s="49"/>
      <c r="BB1928" s="49"/>
      <c r="BC1928" s="49"/>
      <c r="BD1928" s="49"/>
      <c r="BE1928" s="49"/>
      <c r="BF1928" s="49"/>
      <c r="BG1928" s="49"/>
      <c r="BH1928" s="49"/>
      <c r="BI1928" s="49"/>
      <c r="BJ1928" s="49"/>
      <c r="BK1928" s="49"/>
      <c r="BL1928" s="49"/>
      <c r="BM1928" s="49"/>
      <c r="BN1928" s="49"/>
      <c r="BO1928" s="49"/>
      <c r="BP1928" s="49"/>
      <c r="BQ1928" s="49"/>
      <c r="BR1928" s="49"/>
      <c r="BS1928" s="49"/>
      <c r="BT1928" s="49"/>
      <c r="BU1928" s="49"/>
      <c r="BV1928" s="49"/>
      <c r="BW1928" s="49"/>
      <c r="BX1928" s="49"/>
      <c r="BY1928" s="49"/>
      <c r="BZ1928" s="49"/>
      <c r="CA1928" s="49"/>
      <c r="CB1928" s="49"/>
      <c r="CC1928" s="49"/>
      <c r="CD1928" s="49"/>
      <c r="CE1928" s="49"/>
      <c r="CF1928" s="49"/>
      <c r="CG1928" s="49"/>
      <c r="CH1928" s="49"/>
      <c r="CI1928" s="49"/>
      <c r="CJ1928" s="49"/>
      <c r="CK1928" s="49"/>
      <c r="CL1928" s="49"/>
      <c r="CM1928" s="49"/>
      <c r="CN1928" s="49"/>
      <c r="CO1928" s="49"/>
      <c r="CP1928" s="49"/>
      <c r="CQ1928" s="49"/>
      <c r="CR1928" s="49"/>
      <c r="CS1928" s="49"/>
      <c r="CT1928" s="49"/>
      <c r="CU1928" s="49"/>
      <c r="CV1928" s="49"/>
      <c r="CW1928" s="49"/>
      <c r="CX1928" s="49"/>
      <c r="CY1928" s="49"/>
      <c r="CZ1928" s="49"/>
      <c r="DA1928" s="49"/>
      <c r="DB1928" s="49"/>
      <c r="DC1928" s="49"/>
      <c r="DD1928" s="49"/>
      <c r="DE1928" s="49"/>
      <c r="DF1928" s="49"/>
      <c r="DG1928" s="49"/>
      <c r="DH1928" s="49"/>
      <c r="DI1928" s="49"/>
      <c r="DJ1928" s="49"/>
      <c r="DK1928" s="49"/>
      <c r="DL1928" s="49"/>
      <c r="DM1928" s="49"/>
      <c r="DN1928" s="49"/>
      <c r="DO1928" s="49"/>
      <c r="DP1928" s="49"/>
      <c r="DQ1928" s="49"/>
      <c r="DR1928" s="49"/>
      <c r="DS1928" s="49"/>
      <c r="DT1928" s="49"/>
      <c r="DU1928" s="49"/>
      <c r="DV1928" s="49"/>
      <c r="DW1928" s="49"/>
      <c r="DX1928" s="49"/>
      <c r="DY1928" s="49"/>
      <c r="DZ1928" s="49"/>
      <c r="EA1928" s="49"/>
      <c r="EB1928" s="49"/>
      <c r="EC1928" s="49"/>
      <c r="ED1928" s="49"/>
      <c r="EE1928" s="49"/>
      <c r="EF1928" s="49"/>
      <c r="EG1928" s="49"/>
      <c r="EH1928" s="49"/>
      <c r="EI1928" s="49"/>
      <c r="EJ1928" s="49"/>
      <c r="EK1928" s="49"/>
      <c r="EL1928" s="49"/>
      <c r="EM1928" s="49"/>
      <c r="EN1928" s="49"/>
      <c r="EO1928" s="49"/>
      <c r="EP1928" s="49"/>
      <c r="EQ1928" s="49"/>
      <c r="ER1928" s="49"/>
      <c r="ES1928" s="49"/>
      <c r="ET1928" s="49"/>
      <c r="EU1928" s="49"/>
      <c r="EV1928" s="49"/>
      <c r="EW1928" s="49"/>
      <c r="EX1928" s="49"/>
      <c r="EY1928" s="49"/>
      <c r="EZ1928" s="49"/>
      <c r="FA1928" s="49"/>
      <c r="FB1928" s="49"/>
      <c r="FC1928" s="49"/>
      <c r="FD1928" s="49"/>
      <c r="FE1928" s="49"/>
      <c r="FF1928" s="49"/>
      <c r="FG1928" s="49"/>
      <c r="FH1928" s="49"/>
      <c r="FI1928" s="49"/>
      <c r="FJ1928" s="49"/>
      <c r="FK1928" s="49"/>
      <c r="FL1928" s="49"/>
      <c r="FM1928" s="49"/>
      <c r="FN1928" s="49"/>
      <c r="FO1928" s="49"/>
      <c r="FP1928" s="49"/>
      <c r="FQ1928" s="49"/>
      <c r="FR1928" s="49"/>
      <c r="FS1928" s="49"/>
      <c r="FT1928" s="49"/>
      <c r="FU1928" s="49"/>
      <c r="FV1928" s="49"/>
      <c r="FW1928" s="49"/>
      <c r="FX1928" s="49"/>
      <c r="FY1928" s="49"/>
      <c r="FZ1928" s="49"/>
      <c r="GA1928" s="49"/>
      <c r="GB1928" s="49"/>
      <c r="GC1928" s="49"/>
      <c r="GD1928" s="49"/>
      <c r="GE1928" s="49"/>
      <c r="GF1928" s="49"/>
      <c r="GG1928" s="49"/>
      <c r="GH1928" s="49"/>
      <c r="GI1928" s="49"/>
      <c r="GJ1928" s="49"/>
      <c r="GK1928" s="49"/>
      <c r="GL1928" s="49"/>
      <c r="GM1928" s="49"/>
      <c r="GN1928" s="49"/>
      <c r="GO1928" s="49"/>
      <c r="GP1928" s="49"/>
      <c r="GQ1928" s="49"/>
      <c r="GR1928" s="49"/>
      <c r="GS1928" s="49"/>
      <c r="GT1928" s="49"/>
      <c r="GU1928" s="49"/>
      <c r="GV1928" s="49"/>
      <c r="GW1928" s="49"/>
      <c r="GX1928" s="49"/>
      <c r="GY1928" s="49"/>
      <c r="GZ1928" s="49"/>
      <c r="HA1928" s="49"/>
      <c r="HB1928" s="49"/>
      <c r="HC1928" s="49"/>
      <c r="HD1928" s="49"/>
      <c r="HE1928" s="49"/>
      <c r="HF1928" s="49"/>
      <c r="HG1928" s="49"/>
      <c r="HH1928" s="49"/>
      <c r="HI1928" s="49"/>
      <c r="HJ1928" s="49"/>
      <c r="HK1928" s="49"/>
      <c r="HL1928" s="49"/>
      <c r="HM1928" s="49"/>
      <c r="HN1928" s="49"/>
      <c r="HO1928" s="49"/>
      <c r="HP1928" s="49"/>
      <c r="HQ1928" s="49"/>
      <c r="HR1928" s="49"/>
      <c r="HS1928" s="49"/>
      <c r="HT1928" s="49"/>
      <c r="HU1928" s="49"/>
      <c r="HV1928" s="49"/>
      <c r="HW1928" s="49"/>
      <c r="HX1928" s="49"/>
      <c r="HY1928" s="49"/>
      <c r="HZ1928" s="49"/>
      <c r="IA1928" s="49"/>
      <c r="IB1928" s="49"/>
      <c r="IC1928" s="49"/>
      <c r="ID1928" s="49"/>
      <c r="IE1928" s="49"/>
      <c r="IF1928" s="49"/>
      <c r="IG1928" s="49"/>
      <c r="IH1928" s="49"/>
      <c r="II1928" s="49"/>
      <c r="IJ1928" s="49"/>
      <c r="IK1928" s="49"/>
      <c r="IL1928" s="49"/>
      <c r="IM1928" s="49"/>
      <c r="IN1928" s="49"/>
      <c r="IO1928" s="49"/>
      <c r="IP1928" s="49"/>
      <c r="IQ1928" s="49"/>
      <c r="IR1928" s="49"/>
      <c r="IS1928" s="49"/>
      <c r="IT1928" s="49"/>
      <c r="IU1928" s="49"/>
      <c r="IV1928" s="49"/>
      <c r="IW1928" s="49"/>
      <c r="IX1928" s="49"/>
      <c r="IY1928" s="49"/>
      <c r="IZ1928" s="49"/>
      <c r="JA1928" s="49"/>
      <c r="JB1928" s="49"/>
      <c r="JC1928" s="49"/>
      <c r="JD1928" s="49"/>
      <c r="JE1928" s="49"/>
      <c r="JF1928" s="49"/>
      <c r="JG1928" s="49"/>
      <c r="JH1928" s="49"/>
      <c r="JI1928" s="49"/>
      <c r="JJ1928" s="49"/>
      <c r="JK1928" s="49"/>
      <c r="JL1928" s="49"/>
      <c r="JM1928" s="49"/>
      <c r="JN1928" s="49"/>
      <c r="JO1928" s="49"/>
      <c r="JP1928" s="49"/>
      <c r="JQ1928" s="49"/>
      <c r="JR1928" s="49"/>
      <c r="JS1928" s="49"/>
      <c r="JT1928" s="49"/>
      <c r="JU1928" s="49"/>
      <c r="JV1928" s="49"/>
      <c r="JW1928" s="49"/>
      <c r="JX1928" s="49"/>
      <c r="JY1928" s="49"/>
      <c r="JZ1928" s="49"/>
      <c r="KA1928" s="49"/>
      <c r="KB1928" s="49"/>
      <c r="KC1928" s="49"/>
      <c r="KD1928" s="49"/>
      <c r="KE1928" s="49"/>
      <c r="KF1928" s="49"/>
      <c r="KG1928" s="49"/>
      <c r="KH1928" s="49"/>
      <c r="KI1928" s="49"/>
      <c r="KJ1928" s="49"/>
      <c r="KK1928" s="49"/>
      <c r="KL1928" s="49"/>
      <c r="KM1928" s="49"/>
      <c r="KN1928" s="49"/>
      <c r="KO1928" s="49"/>
      <c r="KP1928" s="49"/>
      <c r="KQ1928" s="49"/>
      <c r="KR1928" s="49"/>
      <c r="KS1928" s="49"/>
      <c r="KT1928" s="49"/>
      <c r="KU1928" s="49"/>
      <c r="KV1928" s="49"/>
      <c r="KW1928" s="49"/>
      <c r="KX1928" s="49"/>
      <c r="KY1928" s="49"/>
      <c r="KZ1928" s="49"/>
      <c r="LA1928" s="49"/>
      <c r="LB1928" s="49"/>
      <c r="LC1928" s="49"/>
      <c r="LD1928" s="49"/>
      <c r="LE1928" s="49"/>
      <c r="LF1928" s="49"/>
      <c r="LG1928" s="49"/>
      <c r="LH1928" s="49"/>
      <c r="LI1928" s="49"/>
      <c r="LJ1928" s="49"/>
      <c r="LK1928" s="49"/>
    </row>
    <row r="1929" spans="1:323" s="36" customFormat="1" ht="14.25" customHeight="1">
      <c r="A1929" s="54">
        <v>1769</v>
      </c>
      <c r="B1929" s="23">
        <v>158</v>
      </c>
      <c r="C1929" s="23" t="s">
        <v>33</v>
      </c>
      <c r="D1929" s="32" t="s">
        <v>3115</v>
      </c>
      <c r="E1929" s="23" t="s">
        <v>248</v>
      </c>
      <c r="F1929" s="23" t="s">
        <v>3116</v>
      </c>
      <c r="G1929" s="23" t="s">
        <v>154</v>
      </c>
      <c r="H1929" s="25">
        <v>100</v>
      </c>
      <c r="I1929" s="25">
        <v>12.9</v>
      </c>
      <c r="J1929" s="26">
        <v>100</v>
      </c>
      <c r="K1929" s="26">
        <v>1290</v>
      </c>
      <c r="L1929" s="27">
        <v>20</v>
      </c>
      <c r="M1929" s="27">
        <v>0</v>
      </c>
      <c r="N1929" s="27">
        <v>1</v>
      </c>
      <c r="O1929" s="27">
        <v>0</v>
      </c>
      <c r="P1929" s="27">
        <v>21</v>
      </c>
      <c r="Q1929" s="55"/>
      <c r="R1929" s="27">
        <f t="shared" si="216"/>
        <v>0</v>
      </c>
      <c r="S1929" s="56" t="str">
        <f t="shared" si="217"/>
        <v>×</v>
      </c>
      <c r="T1929" s="56" t="str">
        <f t="shared" si="218"/>
        <v>×</v>
      </c>
      <c r="U1929" s="56" t="str">
        <f t="shared" si="219"/>
        <v>×</v>
      </c>
      <c r="V1929" s="57" t="str">
        <f t="shared" si="213"/>
        <v/>
      </c>
      <c r="W1929" s="58">
        <f t="shared" si="214"/>
        <v>0</v>
      </c>
      <c r="X1929" s="54">
        <f t="shared" si="215"/>
        <v>158</v>
      </c>
      <c r="Y1929" s="59"/>
      <c r="Z1929" s="42"/>
      <c r="AA1929" s="42"/>
      <c r="AB1929" s="42"/>
      <c r="AC1929" s="42"/>
      <c r="AD1929" s="42"/>
      <c r="AE1929" s="42"/>
      <c r="AF1929" s="42"/>
      <c r="AG1929" s="42"/>
      <c r="AH1929" s="42"/>
      <c r="AI1929" s="42"/>
      <c r="AJ1929" s="42"/>
      <c r="AK1929" s="42"/>
      <c r="AL1929" s="42"/>
      <c r="AM1929" s="42"/>
      <c r="AN1929" s="42"/>
      <c r="AO1929" s="42"/>
      <c r="AP1929" s="42"/>
      <c r="AQ1929" s="42"/>
      <c r="AR1929" s="42"/>
      <c r="AS1929" s="49"/>
      <c r="AT1929" s="49"/>
      <c r="AU1929" s="49"/>
      <c r="AV1929" s="49"/>
      <c r="AW1929" s="49"/>
      <c r="AX1929" s="49"/>
      <c r="AY1929" s="49"/>
      <c r="AZ1929" s="49"/>
      <c r="BA1929" s="49"/>
      <c r="BB1929" s="49"/>
      <c r="BC1929" s="49"/>
      <c r="BD1929" s="49"/>
      <c r="BE1929" s="49"/>
      <c r="BF1929" s="49"/>
      <c r="BG1929" s="49"/>
      <c r="BH1929" s="49"/>
      <c r="BI1929" s="49"/>
      <c r="BJ1929" s="49"/>
      <c r="BK1929" s="49"/>
      <c r="BL1929" s="49"/>
      <c r="BM1929" s="49"/>
      <c r="BN1929" s="49"/>
      <c r="BO1929" s="49"/>
      <c r="BP1929" s="49"/>
      <c r="BQ1929" s="49"/>
      <c r="BR1929" s="49"/>
      <c r="BS1929" s="49"/>
      <c r="BT1929" s="49"/>
      <c r="BU1929" s="49"/>
      <c r="BV1929" s="49"/>
      <c r="BW1929" s="49"/>
      <c r="BX1929" s="49"/>
      <c r="BY1929" s="49"/>
      <c r="BZ1929" s="49"/>
      <c r="CA1929" s="49"/>
      <c r="CB1929" s="49"/>
      <c r="CC1929" s="49"/>
      <c r="CD1929" s="49"/>
      <c r="CE1929" s="49"/>
      <c r="CF1929" s="49"/>
      <c r="CG1929" s="49"/>
      <c r="CH1929" s="49"/>
      <c r="CI1929" s="49"/>
      <c r="CJ1929" s="49"/>
      <c r="CK1929" s="49"/>
      <c r="CL1929" s="49"/>
      <c r="CM1929" s="49"/>
      <c r="CN1929" s="49"/>
      <c r="CO1929" s="49"/>
      <c r="CP1929" s="49"/>
      <c r="CQ1929" s="49"/>
      <c r="CR1929" s="49"/>
      <c r="CS1929" s="49"/>
      <c r="CT1929" s="49"/>
      <c r="CU1929" s="49"/>
      <c r="CV1929" s="49"/>
      <c r="CW1929" s="49"/>
      <c r="CX1929" s="49"/>
      <c r="CY1929" s="49"/>
      <c r="CZ1929" s="49"/>
      <c r="DA1929" s="49"/>
      <c r="DB1929" s="49"/>
      <c r="DC1929" s="49"/>
      <c r="DD1929" s="49"/>
      <c r="DE1929" s="49"/>
      <c r="DF1929" s="49"/>
      <c r="DG1929" s="49"/>
      <c r="DH1929" s="49"/>
      <c r="DI1929" s="49"/>
      <c r="DJ1929" s="49"/>
      <c r="DK1929" s="49"/>
      <c r="DL1929" s="49"/>
      <c r="DM1929" s="49"/>
      <c r="DN1929" s="49"/>
      <c r="DO1929" s="49"/>
      <c r="DP1929" s="49"/>
      <c r="DQ1929" s="49"/>
      <c r="DR1929" s="49"/>
      <c r="DS1929" s="49"/>
      <c r="DT1929" s="49"/>
      <c r="DU1929" s="49"/>
      <c r="DV1929" s="49"/>
      <c r="DW1929" s="49"/>
      <c r="DX1929" s="49"/>
      <c r="DY1929" s="49"/>
      <c r="DZ1929" s="49"/>
      <c r="EA1929" s="49"/>
      <c r="EB1929" s="49"/>
      <c r="EC1929" s="49"/>
      <c r="ED1929" s="49"/>
      <c r="EE1929" s="49"/>
      <c r="EF1929" s="49"/>
      <c r="EG1929" s="49"/>
      <c r="EH1929" s="49"/>
      <c r="EI1929" s="49"/>
      <c r="EJ1929" s="49"/>
      <c r="EK1929" s="49"/>
      <c r="EL1929" s="49"/>
      <c r="EM1929" s="49"/>
      <c r="EN1929" s="49"/>
      <c r="EO1929" s="49"/>
      <c r="EP1929" s="49"/>
      <c r="EQ1929" s="49"/>
      <c r="ER1929" s="49"/>
      <c r="ES1929" s="49"/>
      <c r="ET1929" s="49"/>
      <c r="EU1929" s="49"/>
      <c r="EV1929" s="49"/>
      <c r="EW1929" s="49"/>
      <c r="EX1929" s="49"/>
      <c r="EY1929" s="49"/>
      <c r="EZ1929" s="49"/>
      <c r="FA1929" s="49"/>
      <c r="FB1929" s="49"/>
      <c r="FC1929" s="49"/>
      <c r="FD1929" s="49"/>
      <c r="FE1929" s="49"/>
      <c r="FF1929" s="49"/>
      <c r="FG1929" s="49"/>
      <c r="FH1929" s="49"/>
      <c r="FI1929" s="49"/>
      <c r="FJ1929" s="49"/>
      <c r="FK1929" s="49"/>
      <c r="FL1929" s="49"/>
      <c r="FM1929" s="49"/>
      <c r="FN1929" s="49"/>
      <c r="FO1929" s="49"/>
      <c r="FP1929" s="49"/>
      <c r="FQ1929" s="49"/>
      <c r="FR1929" s="49"/>
      <c r="FS1929" s="49"/>
      <c r="FT1929" s="49"/>
      <c r="FU1929" s="49"/>
      <c r="FV1929" s="49"/>
      <c r="FW1929" s="49"/>
      <c r="FX1929" s="49"/>
      <c r="FY1929" s="49"/>
      <c r="FZ1929" s="49"/>
      <c r="GA1929" s="49"/>
      <c r="GB1929" s="49"/>
      <c r="GC1929" s="49"/>
      <c r="GD1929" s="49"/>
      <c r="GE1929" s="49"/>
      <c r="GF1929" s="49"/>
      <c r="GG1929" s="49"/>
      <c r="GH1929" s="49"/>
      <c r="GI1929" s="49"/>
      <c r="GJ1929" s="49"/>
      <c r="GK1929" s="49"/>
      <c r="GL1929" s="49"/>
      <c r="GM1929" s="49"/>
      <c r="GN1929" s="49"/>
      <c r="GO1929" s="49"/>
      <c r="GP1929" s="49"/>
      <c r="GQ1929" s="49"/>
      <c r="GR1929" s="49"/>
      <c r="GS1929" s="49"/>
      <c r="GT1929" s="49"/>
      <c r="GU1929" s="49"/>
      <c r="GV1929" s="49"/>
      <c r="GW1929" s="49"/>
      <c r="GX1929" s="49"/>
      <c r="GY1929" s="49"/>
      <c r="GZ1929" s="49"/>
      <c r="HA1929" s="49"/>
      <c r="HB1929" s="49"/>
      <c r="HC1929" s="49"/>
      <c r="HD1929" s="49"/>
      <c r="HE1929" s="49"/>
      <c r="HF1929" s="49"/>
      <c r="HG1929" s="49"/>
      <c r="HH1929" s="49"/>
      <c r="HI1929" s="49"/>
      <c r="HJ1929" s="49"/>
      <c r="HK1929" s="49"/>
      <c r="HL1929" s="49"/>
      <c r="HM1929" s="49"/>
      <c r="HN1929" s="49"/>
      <c r="HO1929" s="49"/>
      <c r="HP1929" s="49"/>
      <c r="HQ1929" s="49"/>
      <c r="HR1929" s="49"/>
      <c r="HS1929" s="49"/>
      <c r="HT1929" s="49"/>
      <c r="HU1929" s="49"/>
      <c r="HV1929" s="49"/>
      <c r="HW1929" s="49"/>
      <c r="HX1929" s="49"/>
      <c r="HY1929" s="49"/>
      <c r="HZ1929" s="49"/>
      <c r="IA1929" s="49"/>
      <c r="IB1929" s="49"/>
      <c r="IC1929" s="49"/>
      <c r="ID1929" s="49"/>
      <c r="IE1929" s="49"/>
      <c r="IF1929" s="49"/>
      <c r="IG1929" s="49"/>
      <c r="IH1929" s="49"/>
      <c r="II1929" s="49"/>
      <c r="IJ1929" s="49"/>
      <c r="IK1929" s="49"/>
      <c r="IL1929" s="49"/>
      <c r="IM1929" s="49"/>
      <c r="IN1929" s="49"/>
      <c r="IO1929" s="49"/>
      <c r="IP1929" s="49"/>
      <c r="IQ1929" s="49"/>
      <c r="IR1929" s="49"/>
      <c r="IS1929" s="49"/>
      <c r="IT1929" s="49"/>
      <c r="IU1929" s="49"/>
      <c r="IV1929" s="49"/>
      <c r="IW1929" s="49"/>
      <c r="IX1929" s="49"/>
      <c r="IY1929" s="49"/>
      <c r="IZ1929" s="49"/>
      <c r="JA1929" s="49"/>
      <c r="JB1929" s="49"/>
      <c r="JC1929" s="49"/>
      <c r="JD1929" s="49"/>
      <c r="JE1929" s="49"/>
      <c r="JF1929" s="49"/>
      <c r="JG1929" s="49"/>
      <c r="JH1929" s="49"/>
      <c r="JI1929" s="49"/>
      <c r="JJ1929" s="49"/>
      <c r="JK1929" s="49"/>
      <c r="JL1929" s="49"/>
      <c r="JM1929" s="49"/>
      <c r="JN1929" s="49"/>
      <c r="JO1929" s="49"/>
      <c r="JP1929" s="49"/>
      <c r="JQ1929" s="49"/>
      <c r="JR1929" s="49"/>
      <c r="JS1929" s="49"/>
      <c r="JT1929" s="49"/>
      <c r="JU1929" s="49"/>
      <c r="JV1929" s="49"/>
      <c r="JW1929" s="49"/>
      <c r="JX1929" s="49"/>
      <c r="JY1929" s="49"/>
      <c r="JZ1929" s="49"/>
      <c r="KA1929" s="49"/>
      <c r="KB1929" s="49"/>
      <c r="KC1929" s="49"/>
      <c r="KD1929" s="49"/>
      <c r="KE1929" s="49"/>
      <c r="KF1929" s="49"/>
      <c r="KG1929" s="49"/>
      <c r="KH1929" s="49"/>
      <c r="KI1929" s="49"/>
      <c r="KJ1929" s="49"/>
      <c r="KK1929" s="49"/>
      <c r="KL1929" s="49"/>
      <c r="KM1929" s="49"/>
      <c r="KN1929" s="49"/>
      <c r="KO1929" s="49"/>
      <c r="KP1929" s="49"/>
      <c r="KQ1929" s="49"/>
      <c r="KR1929" s="49"/>
      <c r="KS1929" s="49"/>
      <c r="KT1929" s="49"/>
      <c r="KU1929" s="49"/>
      <c r="KV1929" s="49"/>
      <c r="KW1929" s="49"/>
      <c r="KX1929" s="49"/>
      <c r="KY1929" s="49"/>
      <c r="KZ1929" s="49"/>
      <c r="LA1929" s="49"/>
      <c r="LB1929" s="49"/>
      <c r="LC1929" s="49"/>
      <c r="LD1929" s="49"/>
      <c r="LE1929" s="49"/>
      <c r="LF1929" s="49"/>
      <c r="LG1929" s="49"/>
      <c r="LH1929" s="49"/>
      <c r="LI1929" s="49"/>
      <c r="LJ1929" s="49"/>
      <c r="LK1929" s="49"/>
    </row>
    <row r="1930" spans="1:323" s="36" customFormat="1" ht="14.25" customHeight="1">
      <c r="A1930" s="54">
        <v>1770</v>
      </c>
      <c r="B1930" s="23">
        <v>158</v>
      </c>
      <c r="C1930" s="23" t="s">
        <v>33</v>
      </c>
      <c r="D1930" s="32" t="s">
        <v>6998</v>
      </c>
      <c r="E1930" s="23" t="s">
        <v>248</v>
      </c>
      <c r="F1930" s="23" t="s">
        <v>3195</v>
      </c>
      <c r="G1930" s="23" t="s">
        <v>154</v>
      </c>
      <c r="H1930" s="25">
        <v>100</v>
      </c>
      <c r="I1930" s="25">
        <v>87.7</v>
      </c>
      <c r="J1930" s="26">
        <v>100</v>
      </c>
      <c r="K1930" s="26">
        <v>8770</v>
      </c>
      <c r="L1930" s="27">
        <v>2</v>
      </c>
      <c r="M1930" s="27">
        <v>0</v>
      </c>
      <c r="N1930" s="27">
        <v>0</v>
      </c>
      <c r="O1930" s="27">
        <v>0</v>
      </c>
      <c r="P1930" s="27">
        <v>2</v>
      </c>
      <c r="Q1930" s="55"/>
      <c r="R1930" s="27">
        <f t="shared" si="216"/>
        <v>0</v>
      </c>
      <c r="S1930" s="56" t="str">
        <f t="shared" si="217"/>
        <v>×</v>
      </c>
      <c r="T1930" s="56" t="str">
        <f t="shared" si="218"/>
        <v>×</v>
      </c>
      <c r="U1930" s="56" t="str">
        <f t="shared" si="219"/>
        <v>×</v>
      </c>
      <c r="V1930" s="57" t="str">
        <f t="shared" si="213"/>
        <v/>
      </c>
      <c r="W1930" s="58">
        <f t="shared" si="214"/>
        <v>0</v>
      </c>
      <c r="X1930" s="54">
        <f t="shared" si="215"/>
        <v>158</v>
      </c>
      <c r="Y1930" s="59"/>
      <c r="Z1930" s="42"/>
      <c r="AA1930" s="42"/>
      <c r="AB1930" s="42"/>
      <c r="AC1930" s="42"/>
      <c r="AD1930" s="42"/>
      <c r="AE1930" s="42"/>
      <c r="AF1930" s="42"/>
      <c r="AG1930" s="42"/>
      <c r="AH1930" s="42"/>
      <c r="AI1930" s="42"/>
      <c r="AJ1930" s="42"/>
      <c r="AK1930" s="42"/>
      <c r="AL1930" s="42"/>
      <c r="AM1930" s="42"/>
      <c r="AN1930" s="42"/>
      <c r="AO1930" s="42"/>
      <c r="AP1930" s="42"/>
      <c r="AQ1930" s="42"/>
      <c r="AR1930" s="42"/>
      <c r="AS1930" s="49"/>
      <c r="AT1930" s="49"/>
      <c r="AU1930" s="49"/>
      <c r="AV1930" s="49"/>
      <c r="AW1930" s="49"/>
      <c r="AX1930" s="49"/>
      <c r="AY1930" s="49"/>
      <c r="AZ1930" s="49"/>
      <c r="BA1930" s="49"/>
      <c r="BB1930" s="49"/>
      <c r="BC1930" s="49"/>
      <c r="BD1930" s="49"/>
      <c r="BE1930" s="49"/>
      <c r="BF1930" s="49"/>
      <c r="BG1930" s="49"/>
      <c r="BH1930" s="49"/>
      <c r="BI1930" s="49"/>
      <c r="BJ1930" s="49"/>
      <c r="BK1930" s="49"/>
      <c r="BL1930" s="49"/>
      <c r="BM1930" s="49"/>
      <c r="BN1930" s="49"/>
      <c r="BO1930" s="49"/>
      <c r="BP1930" s="49"/>
      <c r="BQ1930" s="49"/>
      <c r="BR1930" s="49"/>
      <c r="BS1930" s="49"/>
      <c r="BT1930" s="49"/>
      <c r="BU1930" s="49"/>
      <c r="BV1930" s="49"/>
      <c r="BW1930" s="49"/>
      <c r="BX1930" s="49"/>
      <c r="BY1930" s="49"/>
      <c r="BZ1930" s="49"/>
      <c r="CA1930" s="49"/>
      <c r="CB1930" s="49"/>
      <c r="CC1930" s="49"/>
      <c r="CD1930" s="49"/>
      <c r="CE1930" s="49"/>
      <c r="CF1930" s="49"/>
      <c r="CG1930" s="49"/>
      <c r="CH1930" s="49"/>
      <c r="CI1930" s="49"/>
      <c r="CJ1930" s="49"/>
      <c r="CK1930" s="49"/>
      <c r="CL1930" s="49"/>
      <c r="CM1930" s="49"/>
      <c r="CN1930" s="49"/>
      <c r="CO1930" s="49"/>
      <c r="CP1930" s="49"/>
      <c r="CQ1930" s="49"/>
      <c r="CR1930" s="49"/>
      <c r="CS1930" s="49"/>
      <c r="CT1930" s="49"/>
      <c r="CU1930" s="49"/>
      <c r="CV1930" s="49"/>
      <c r="CW1930" s="49"/>
      <c r="CX1930" s="49"/>
      <c r="CY1930" s="49"/>
      <c r="CZ1930" s="49"/>
      <c r="DA1930" s="49"/>
      <c r="DB1930" s="49"/>
      <c r="DC1930" s="49"/>
      <c r="DD1930" s="49"/>
      <c r="DE1930" s="49"/>
      <c r="DF1930" s="49"/>
      <c r="DG1930" s="49"/>
      <c r="DH1930" s="49"/>
      <c r="DI1930" s="49"/>
      <c r="DJ1930" s="49"/>
      <c r="DK1930" s="49"/>
      <c r="DL1930" s="49"/>
      <c r="DM1930" s="49"/>
      <c r="DN1930" s="49"/>
      <c r="DO1930" s="49"/>
      <c r="DP1930" s="49"/>
      <c r="DQ1930" s="49"/>
      <c r="DR1930" s="49"/>
      <c r="DS1930" s="49"/>
      <c r="DT1930" s="49"/>
      <c r="DU1930" s="49"/>
      <c r="DV1930" s="49"/>
      <c r="DW1930" s="49"/>
      <c r="DX1930" s="49"/>
      <c r="DY1930" s="49"/>
      <c r="DZ1930" s="49"/>
      <c r="EA1930" s="49"/>
      <c r="EB1930" s="49"/>
      <c r="EC1930" s="49"/>
      <c r="ED1930" s="49"/>
      <c r="EE1930" s="49"/>
      <c r="EF1930" s="49"/>
      <c r="EG1930" s="49"/>
      <c r="EH1930" s="49"/>
      <c r="EI1930" s="49"/>
      <c r="EJ1930" s="49"/>
      <c r="EK1930" s="49"/>
      <c r="EL1930" s="49"/>
      <c r="EM1930" s="49"/>
      <c r="EN1930" s="49"/>
      <c r="EO1930" s="49"/>
      <c r="EP1930" s="49"/>
      <c r="EQ1930" s="49"/>
      <c r="ER1930" s="49"/>
      <c r="ES1930" s="49"/>
      <c r="ET1930" s="49"/>
      <c r="EU1930" s="49"/>
      <c r="EV1930" s="49"/>
      <c r="EW1930" s="49"/>
      <c r="EX1930" s="49"/>
      <c r="EY1930" s="49"/>
      <c r="EZ1930" s="49"/>
      <c r="FA1930" s="49"/>
      <c r="FB1930" s="49"/>
      <c r="FC1930" s="49"/>
      <c r="FD1930" s="49"/>
      <c r="FE1930" s="49"/>
      <c r="FF1930" s="49"/>
      <c r="FG1930" s="49"/>
      <c r="FH1930" s="49"/>
      <c r="FI1930" s="49"/>
      <c r="FJ1930" s="49"/>
      <c r="FK1930" s="49"/>
      <c r="FL1930" s="49"/>
      <c r="FM1930" s="49"/>
      <c r="FN1930" s="49"/>
      <c r="FO1930" s="49"/>
      <c r="FP1930" s="49"/>
      <c r="FQ1930" s="49"/>
      <c r="FR1930" s="49"/>
      <c r="FS1930" s="49"/>
      <c r="FT1930" s="49"/>
      <c r="FU1930" s="49"/>
      <c r="FV1930" s="49"/>
      <c r="FW1930" s="49"/>
      <c r="FX1930" s="49"/>
      <c r="FY1930" s="49"/>
      <c r="FZ1930" s="49"/>
      <c r="GA1930" s="49"/>
      <c r="GB1930" s="49"/>
      <c r="GC1930" s="49"/>
      <c r="GD1930" s="49"/>
      <c r="GE1930" s="49"/>
      <c r="GF1930" s="49"/>
      <c r="GG1930" s="49"/>
      <c r="GH1930" s="49"/>
      <c r="GI1930" s="49"/>
      <c r="GJ1930" s="49"/>
      <c r="GK1930" s="49"/>
      <c r="GL1930" s="49"/>
      <c r="GM1930" s="49"/>
      <c r="GN1930" s="49"/>
      <c r="GO1930" s="49"/>
      <c r="GP1930" s="49"/>
      <c r="GQ1930" s="49"/>
      <c r="GR1930" s="49"/>
      <c r="GS1930" s="49"/>
      <c r="GT1930" s="49"/>
      <c r="GU1930" s="49"/>
      <c r="GV1930" s="49"/>
      <c r="GW1930" s="49"/>
      <c r="GX1930" s="49"/>
      <c r="GY1930" s="49"/>
      <c r="GZ1930" s="49"/>
      <c r="HA1930" s="49"/>
      <c r="HB1930" s="49"/>
      <c r="HC1930" s="49"/>
      <c r="HD1930" s="49"/>
      <c r="HE1930" s="49"/>
      <c r="HF1930" s="49"/>
      <c r="HG1930" s="49"/>
      <c r="HH1930" s="49"/>
      <c r="HI1930" s="49"/>
      <c r="HJ1930" s="49"/>
      <c r="HK1930" s="49"/>
      <c r="HL1930" s="49"/>
      <c r="HM1930" s="49"/>
      <c r="HN1930" s="49"/>
      <c r="HO1930" s="49"/>
      <c r="HP1930" s="49"/>
      <c r="HQ1930" s="49"/>
      <c r="HR1930" s="49"/>
      <c r="HS1930" s="49"/>
      <c r="HT1930" s="49"/>
      <c r="HU1930" s="49"/>
      <c r="HV1930" s="49"/>
      <c r="HW1930" s="49"/>
      <c r="HX1930" s="49"/>
      <c r="HY1930" s="49"/>
      <c r="HZ1930" s="49"/>
      <c r="IA1930" s="49"/>
      <c r="IB1930" s="49"/>
      <c r="IC1930" s="49"/>
      <c r="ID1930" s="49"/>
      <c r="IE1930" s="49"/>
      <c r="IF1930" s="49"/>
      <c r="IG1930" s="49"/>
      <c r="IH1930" s="49"/>
      <c r="II1930" s="49"/>
      <c r="IJ1930" s="49"/>
      <c r="IK1930" s="49"/>
      <c r="IL1930" s="49"/>
      <c r="IM1930" s="49"/>
      <c r="IN1930" s="49"/>
      <c r="IO1930" s="49"/>
      <c r="IP1930" s="49"/>
      <c r="IQ1930" s="49"/>
      <c r="IR1930" s="49"/>
      <c r="IS1930" s="49"/>
      <c r="IT1930" s="49"/>
      <c r="IU1930" s="49"/>
      <c r="IV1930" s="49"/>
      <c r="IW1930" s="49"/>
      <c r="IX1930" s="49"/>
      <c r="IY1930" s="49"/>
      <c r="IZ1930" s="49"/>
      <c r="JA1930" s="49"/>
      <c r="JB1930" s="49"/>
      <c r="JC1930" s="49"/>
      <c r="JD1930" s="49"/>
      <c r="JE1930" s="49"/>
      <c r="JF1930" s="49"/>
      <c r="JG1930" s="49"/>
      <c r="JH1930" s="49"/>
      <c r="JI1930" s="49"/>
      <c r="JJ1930" s="49"/>
      <c r="JK1930" s="49"/>
      <c r="JL1930" s="49"/>
      <c r="JM1930" s="49"/>
      <c r="JN1930" s="49"/>
      <c r="JO1930" s="49"/>
      <c r="JP1930" s="49"/>
      <c r="JQ1930" s="49"/>
      <c r="JR1930" s="49"/>
      <c r="JS1930" s="49"/>
      <c r="JT1930" s="49"/>
      <c r="JU1930" s="49"/>
      <c r="JV1930" s="49"/>
      <c r="JW1930" s="49"/>
      <c r="JX1930" s="49"/>
      <c r="JY1930" s="49"/>
      <c r="JZ1930" s="49"/>
      <c r="KA1930" s="49"/>
      <c r="KB1930" s="49"/>
      <c r="KC1930" s="49"/>
      <c r="KD1930" s="49"/>
      <c r="KE1930" s="49"/>
      <c r="KF1930" s="49"/>
      <c r="KG1930" s="49"/>
      <c r="KH1930" s="49"/>
      <c r="KI1930" s="49"/>
      <c r="KJ1930" s="49"/>
      <c r="KK1930" s="49"/>
      <c r="KL1930" s="49"/>
      <c r="KM1930" s="49"/>
      <c r="KN1930" s="49"/>
      <c r="KO1930" s="49"/>
      <c r="KP1930" s="49"/>
      <c r="KQ1930" s="49"/>
      <c r="KR1930" s="49"/>
      <c r="KS1930" s="49"/>
      <c r="KT1930" s="49"/>
      <c r="KU1930" s="49"/>
      <c r="KV1930" s="49"/>
      <c r="KW1930" s="49"/>
      <c r="KX1930" s="49"/>
      <c r="KY1930" s="49"/>
      <c r="KZ1930" s="49"/>
      <c r="LA1930" s="49"/>
      <c r="LB1930" s="49"/>
      <c r="LC1930" s="49"/>
      <c r="LD1930" s="49"/>
      <c r="LE1930" s="49"/>
      <c r="LF1930" s="49"/>
      <c r="LG1930" s="49"/>
      <c r="LH1930" s="49"/>
      <c r="LI1930" s="49"/>
      <c r="LJ1930" s="49"/>
      <c r="LK1930" s="49"/>
    </row>
    <row r="1931" spans="1:323" s="36" customFormat="1" ht="14.25" customHeight="1">
      <c r="A1931" s="54">
        <v>1771</v>
      </c>
      <c r="B1931" s="23">
        <v>158</v>
      </c>
      <c r="C1931" s="23" t="s">
        <v>33</v>
      </c>
      <c r="D1931" s="32" t="s">
        <v>3140</v>
      </c>
      <c r="E1931" s="23" t="s">
        <v>248</v>
      </c>
      <c r="F1931" s="23" t="s">
        <v>3141</v>
      </c>
      <c r="G1931" s="23" t="s">
        <v>735</v>
      </c>
      <c r="H1931" s="25">
        <v>1000</v>
      </c>
      <c r="I1931" s="25">
        <v>5.7</v>
      </c>
      <c r="J1931" s="26">
        <v>1000</v>
      </c>
      <c r="K1931" s="26">
        <v>5700</v>
      </c>
      <c r="L1931" s="27">
        <v>0</v>
      </c>
      <c r="M1931" s="27">
        <v>4</v>
      </c>
      <c r="N1931" s="27">
        <v>0</v>
      </c>
      <c r="O1931" s="27">
        <v>0</v>
      </c>
      <c r="P1931" s="27">
        <v>4</v>
      </c>
      <c r="Q1931" s="55"/>
      <c r="R1931" s="27">
        <f t="shared" si="216"/>
        <v>0</v>
      </c>
      <c r="S1931" s="56" t="str">
        <f t="shared" si="217"/>
        <v>×</v>
      </c>
      <c r="T1931" s="56" t="str">
        <f t="shared" si="218"/>
        <v>×</v>
      </c>
      <c r="U1931" s="56" t="str">
        <f t="shared" si="219"/>
        <v>×</v>
      </c>
      <c r="V1931" s="57" t="str">
        <f t="shared" si="213"/>
        <v/>
      </c>
      <c r="W1931" s="58">
        <f t="shared" si="214"/>
        <v>0</v>
      </c>
      <c r="X1931" s="54">
        <f t="shared" si="215"/>
        <v>158</v>
      </c>
      <c r="Y1931" s="59"/>
      <c r="Z1931" s="42"/>
      <c r="AA1931" s="42"/>
      <c r="AB1931" s="42"/>
      <c r="AC1931" s="42"/>
      <c r="AD1931" s="42"/>
      <c r="AE1931" s="42"/>
      <c r="AF1931" s="42"/>
      <c r="AG1931" s="42"/>
      <c r="AH1931" s="42"/>
      <c r="AI1931" s="42"/>
      <c r="AJ1931" s="42"/>
      <c r="AK1931" s="42"/>
      <c r="AL1931" s="42"/>
      <c r="AM1931" s="42"/>
      <c r="AN1931" s="42"/>
      <c r="AO1931" s="42"/>
      <c r="AP1931" s="42"/>
      <c r="AQ1931" s="42"/>
      <c r="AR1931" s="42"/>
      <c r="AS1931" s="49"/>
      <c r="AT1931" s="49"/>
      <c r="AU1931" s="49"/>
      <c r="AV1931" s="49"/>
      <c r="AW1931" s="49"/>
      <c r="AX1931" s="49"/>
      <c r="AY1931" s="49"/>
      <c r="AZ1931" s="49"/>
      <c r="BA1931" s="49"/>
      <c r="BB1931" s="49"/>
      <c r="BC1931" s="49"/>
      <c r="BD1931" s="49"/>
      <c r="BE1931" s="49"/>
      <c r="BF1931" s="49"/>
      <c r="BG1931" s="49"/>
      <c r="BH1931" s="49"/>
      <c r="BI1931" s="49"/>
      <c r="BJ1931" s="49"/>
      <c r="BK1931" s="49"/>
      <c r="BL1931" s="49"/>
      <c r="BM1931" s="49"/>
      <c r="BN1931" s="49"/>
      <c r="BO1931" s="49"/>
      <c r="BP1931" s="49"/>
      <c r="BQ1931" s="49"/>
      <c r="BR1931" s="49"/>
      <c r="BS1931" s="49"/>
      <c r="BT1931" s="49"/>
      <c r="BU1931" s="49"/>
      <c r="BV1931" s="49"/>
      <c r="BW1931" s="49"/>
      <c r="BX1931" s="49"/>
      <c r="BY1931" s="49"/>
      <c r="BZ1931" s="49"/>
      <c r="CA1931" s="49"/>
      <c r="CB1931" s="49"/>
      <c r="CC1931" s="49"/>
      <c r="CD1931" s="49"/>
      <c r="CE1931" s="49"/>
      <c r="CF1931" s="49"/>
      <c r="CG1931" s="49"/>
      <c r="CH1931" s="49"/>
      <c r="CI1931" s="49"/>
      <c r="CJ1931" s="49"/>
      <c r="CK1931" s="49"/>
      <c r="CL1931" s="49"/>
      <c r="CM1931" s="49"/>
      <c r="CN1931" s="49"/>
      <c r="CO1931" s="49"/>
      <c r="CP1931" s="49"/>
      <c r="CQ1931" s="49"/>
      <c r="CR1931" s="49"/>
      <c r="CS1931" s="49"/>
      <c r="CT1931" s="49"/>
      <c r="CU1931" s="49"/>
      <c r="CV1931" s="49"/>
      <c r="CW1931" s="49"/>
      <c r="CX1931" s="49"/>
      <c r="CY1931" s="49"/>
      <c r="CZ1931" s="49"/>
      <c r="DA1931" s="49"/>
      <c r="DB1931" s="49"/>
      <c r="DC1931" s="49"/>
      <c r="DD1931" s="49"/>
      <c r="DE1931" s="49"/>
      <c r="DF1931" s="49"/>
      <c r="DG1931" s="49"/>
      <c r="DH1931" s="49"/>
      <c r="DI1931" s="49"/>
      <c r="DJ1931" s="49"/>
      <c r="DK1931" s="49"/>
      <c r="DL1931" s="49"/>
      <c r="DM1931" s="49"/>
      <c r="DN1931" s="49"/>
      <c r="DO1931" s="49"/>
      <c r="DP1931" s="49"/>
      <c r="DQ1931" s="49"/>
      <c r="DR1931" s="49"/>
      <c r="DS1931" s="49"/>
      <c r="DT1931" s="49"/>
      <c r="DU1931" s="49"/>
      <c r="DV1931" s="49"/>
      <c r="DW1931" s="49"/>
      <c r="DX1931" s="49"/>
      <c r="DY1931" s="49"/>
      <c r="DZ1931" s="49"/>
      <c r="EA1931" s="49"/>
      <c r="EB1931" s="49"/>
      <c r="EC1931" s="49"/>
      <c r="ED1931" s="49"/>
      <c r="EE1931" s="49"/>
      <c r="EF1931" s="49"/>
      <c r="EG1931" s="49"/>
      <c r="EH1931" s="49"/>
      <c r="EI1931" s="49"/>
      <c r="EJ1931" s="49"/>
      <c r="EK1931" s="49"/>
      <c r="EL1931" s="49"/>
      <c r="EM1931" s="49"/>
      <c r="EN1931" s="49"/>
      <c r="EO1931" s="49"/>
      <c r="EP1931" s="49"/>
      <c r="EQ1931" s="49"/>
      <c r="ER1931" s="49"/>
      <c r="ES1931" s="49"/>
      <c r="ET1931" s="49"/>
      <c r="EU1931" s="49"/>
      <c r="EV1931" s="49"/>
      <c r="EW1931" s="49"/>
      <c r="EX1931" s="49"/>
      <c r="EY1931" s="49"/>
      <c r="EZ1931" s="49"/>
      <c r="FA1931" s="49"/>
      <c r="FB1931" s="49"/>
      <c r="FC1931" s="49"/>
      <c r="FD1931" s="49"/>
      <c r="FE1931" s="49"/>
      <c r="FF1931" s="49"/>
      <c r="FG1931" s="49"/>
      <c r="FH1931" s="49"/>
      <c r="FI1931" s="49"/>
      <c r="FJ1931" s="49"/>
      <c r="FK1931" s="49"/>
      <c r="FL1931" s="49"/>
      <c r="FM1931" s="49"/>
      <c r="FN1931" s="49"/>
      <c r="FO1931" s="49"/>
      <c r="FP1931" s="49"/>
      <c r="FQ1931" s="49"/>
      <c r="FR1931" s="49"/>
      <c r="FS1931" s="49"/>
      <c r="FT1931" s="49"/>
      <c r="FU1931" s="49"/>
      <c r="FV1931" s="49"/>
      <c r="FW1931" s="49"/>
      <c r="FX1931" s="49"/>
      <c r="FY1931" s="49"/>
      <c r="FZ1931" s="49"/>
      <c r="GA1931" s="49"/>
      <c r="GB1931" s="49"/>
      <c r="GC1931" s="49"/>
      <c r="GD1931" s="49"/>
      <c r="GE1931" s="49"/>
      <c r="GF1931" s="49"/>
      <c r="GG1931" s="49"/>
      <c r="GH1931" s="49"/>
      <c r="GI1931" s="49"/>
      <c r="GJ1931" s="49"/>
      <c r="GK1931" s="49"/>
      <c r="GL1931" s="49"/>
      <c r="GM1931" s="49"/>
      <c r="GN1931" s="49"/>
      <c r="GO1931" s="49"/>
      <c r="GP1931" s="49"/>
      <c r="GQ1931" s="49"/>
      <c r="GR1931" s="49"/>
      <c r="GS1931" s="49"/>
      <c r="GT1931" s="49"/>
      <c r="GU1931" s="49"/>
      <c r="GV1931" s="49"/>
      <c r="GW1931" s="49"/>
      <c r="GX1931" s="49"/>
      <c r="GY1931" s="49"/>
      <c r="GZ1931" s="49"/>
      <c r="HA1931" s="49"/>
      <c r="HB1931" s="49"/>
      <c r="HC1931" s="49"/>
      <c r="HD1931" s="49"/>
      <c r="HE1931" s="49"/>
      <c r="HF1931" s="49"/>
      <c r="HG1931" s="49"/>
      <c r="HH1931" s="49"/>
      <c r="HI1931" s="49"/>
      <c r="HJ1931" s="49"/>
      <c r="HK1931" s="49"/>
      <c r="HL1931" s="49"/>
      <c r="HM1931" s="49"/>
      <c r="HN1931" s="49"/>
      <c r="HO1931" s="49"/>
      <c r="HP1931" s="49"/>
      <c r="HQ1931" s="49"/>
      <c r="HR1931" s="49"/>
      <c r="HS1931" s="49"/>
      <c r="HT1931" s="49"/>
      <c r="HU1931" s="49"/>
      <c r="HV1931" s="49"/>
      <c r="HW1931" s="49"/>
      <c r="HX1931" s="49"/>
      <c r="HY1931" s="49"/>
      <c r="HZ1931" s="49"/>
      <c r="IA1931" s="49"/>
      <c r="IB1931" s="49"/>
      <c r="IC1931" s="49"/>
      <c r="ID1931" s="49"/>
      <c r="IE1931" s="49"/>
      <c r="IF1931" s="49"/>
      <c r="IG1931" s="49"/>
      <c r="IH1931" s="49"/>
      <c r="II1931" s="49"/>
      <c r="IJ1931" s="49"/>
      <c r="IK1931" s="49"/>
      <c r="IL1931" s="49"/>
      <c r="IM1931" s="49"/>
      <c r="IN1931" s="49"/>
      <c r="IO1931" s="49"/>
      <c r="IP1931" s="49"/>
      <c r="IQ1931" s="49"/>
      <c r="IR1931" s="49"/>
      <c r="IS1931" s="49"/>
      <c r="IT1931" s="49"/>
      <c r="IU1931" s="49"/>
      <c r="IV1931" s="49"/>
      <c r="IW1931" s="49"/>
      <c r="IX1931" s="49"/>
      <c r="IY1931" s="49"/>
      <c r="IZ1931" s="49"/>
      <c r="JA1931" s="49"/>
      <c r="JB1931" s="49"/>
      <c r="JC1931" s="49"/>
      <c r="JD1931" s="49"/>
      <c r="JE1931" s="49"/>
      <c r="JF1931" s="49"/>
      <c r="JG1931" s="49"/>
      <c r="JH1931" s="49"/>
      <c r="JI1931" s="49"/>
      <c r="JJ1931" s="49"/>
      <c r="JK1931" s="49"/>
      <c r="JL1931" s="49"/>
      <c r="JM1931" s="49"/>
      <c r="JN1931" s="49"/>
      <c r="JO1931" s="49"/>
      <c r="JP1931" s="49"/>
      <c r="JQ1931" s="49"/>
      <c r="JR1931" s="49"/>
      <c r="JS1931" s="49"/>
      <c r="JT1931" s="49"/>
      <c r="JU1931" s="49"/>
      <c r="JV1931" s="49"/>
      <c r="JW1931" s="49"/>
      <c r="JX1931" s="49"/>
      <c r="JY1931" s="49"/>
      <c r="JZ1931" s="49"/>
      <c r="KA1931" s="49"/>
      <c r="KB1931" s="49"/>
      <c r="KC1931" s="49"/>
      <c r="KD1931" s="49"/>
      <c r="KE1931" s="49"/>
      <c r="KF1931" s="49"/>
      <c r="KG1931" s="49"/>
      <c r="KH1931" s="49"/>
      <c r="KI1931" s="49"/>
      <c r="KJ1931" s="49"/>
      <c r="KK1931" s="49"/>
      <c r="KL1931" s="49"/>
      <c r="KM1931" s="49"/>
      <c r="KN1931" s="49"/>
      <c r="KO1931" s="49"/>
      <c r="KP1931" s="49"/>
      <c r="KQ1931" s="49"/>
      <c r="KR1931" s="49"/>
      <c r="KS1931" s="49"/>
      <c r="KT1931" s="49"/>
      <c r="KU1931" s="49"/>
      <c r="KV1931" s="49"/>
      <c r="KW1931" s="49"/>
      <c r="KX1931" s="49"/>
      <c r="KY1931" s="49"/>
      <c r="KZ1931" s="49"/>
      <c r="LA1931" s="49"/>
      <c r="LB1931" s="49"/>
      <c r="LC1931" s="49"/>
      <c r="LD1931" s="49"/>
      <c r="LE1931" s="49"/>
      <c r="LF1931" s="49"/>
      <c r="LG1931" s="49"/>
      <c r="LH1931" s="49"/>
      <c r="LI1931" s="49"/>
      <c r="LJ1931" s="49"/>
      <c r="LK1931" s="49"/>
    </row>
    <row r="1932" spans="1:323" s="20" customFormat="1" ht="14.25" customHeight="1">
      <c r="A1932" s="54">
        <v>1772</v>
      </c>
      <c r="B1932" s="23">
        <v>158</v>
      </c>
      <c r="C1932" s="23" t="s">
        <v>33</v>
      </c>
      <c r="D1932" s="32" t="s">
        <v>6999</v>
      </c>
      <c r="E1932" s="23" t="s">
        <v>248</v>
      </c>
      <c r="F1932" s="23" t="s">
        <v>3132</v>
      </c>
      <c r="G1932" s="23" t="s">
        <v>505</v>
      </c>
      <c r="H1932" s="25">
        <v>1</v>
      </c>
      <c r="I1932" s="25">
        <v>32.799999999999997</v>
      </c>
      <c r="J1932" s="26">
        <v>100</v>
      </c>
      <c r="K1932" s="26">
        <v>3279.9999999999995</v>
      </c>
      <c r="L1932" s="27">
        <v>0</v>
      </c>
      <c r="M1932" s="27">
        <v>0</v>
      </c>
      <c r="N1932" s="27">
        <v>1</v>
      </c>
      <c r="O1932" s="27">
        <v>0</v>
      </c>
      <c r="P1932" s="27">
        <v>1</v>
      </c>
      <c r="Q1932" s="55"/>
      <c r="R1932" s="27">
        <f t="shared" si="216"/>
        <v>0</v>
      </c>
      <c r="S1932" s="56" t="str">
        <f t="shared" si="217"/>
        <v>×</v>
      </c>
      <c r="T1932" s="56" t="str">
        <f t="shared" si="218"/>
        <v>×</v>
      </c>
      <c r="U1932" s="56" t="str">
        <f t="shared" si="219"/>
        <v>×</v>
      </c>
      <c r="V1932" s="57" t="str">
        <f t="shared" si="213"/>
        <v/>
      </c>
      <c r="W1932" s="58">
        <f t="shared" si="214"/>
        <v>0</v>
      </c>
      <c r="X1932" s="54">
        <f t="shared" si="215"/>
        <v>158</v>
      </c>
      <c r="Y1932" s="59"/>
      <c r="Z1932" s="42"/>
      <c r="AA1932" s="42"/>
      <c r="AB1932" s="42"/>
      <c r="AC1932" s="42"/>
      <c r="AD1932" s="42"/>
      <c r="AE1932" s="42"/>
      <c r="AF1932" s="42"/>
      <c r="AG1932" s="42"/>
      <c r="AH1932" s="42"/>
      <c r="AI1932" s="42"/>
      <c r="AJ1932" s="42"/>
      <c r="AK1932" s="42"/>
      <c r="AL1932" s="42"/>
      <c r="AM1932" s="42"/>
      <c r="AN1932" s="42"/>
      <c r="AO1932" s="42"/>
      <c r="AP1932" s="42"/>
      <c r="AQ1932" s="42"/>
      <c r="AR1932" s="42"/>
      <c r="AS1932" s="72"/>
      <c r="AT1932" s="72"/>
      <c r="AU1932" s="72"/>
      <c r="AV1932" s="72"/>
      <c r="AW1932" s="72"/>
      <c r="AX1932" s="72"/>
      <c r="AY1932" s="72"/>
      <c r="AZ1932" s="72"/>
      <c r="BA1932" s="72"/>
      <c r="BB1932" s="72"/>
      <c r="BC1932" s="72"/>
      <c r="BD1932" s="72"/>
      <c r="BE1932" s="72"/>
      <c r="BF1932" s="72"/>
      <c r="BG1932" s="72"/>
      <c r="BH1932" s="72"/>
      <c r="BI1932" s="72"/>
      <c r="BJ1932" s="72"/>
      <c r="BK1932" s="72"/>
      <c r="BL1932" s="72"/>
      <c r="BM1932" s="72"/>
      <c r="BN1932" s="72"/>
      <c r="BO1932" s="72"/>
      <c r="BP1932" s="72"/>
      <c r="BQ1932" s="72"/>
      <c r="BR1932" s="72"/>
      <c r="BS1932" s="72"/>
      <c r="BT1932" s="72"/>
      <c r="BU1932" s="72"/>
      <c r="BV1932" s="72"/>
      <c r="BW1932" s="72"/>
      <c r="BX1932" s="72"/>
      <c r="BY1932" s="72"/>
      <c r="BZ1932" s="72"/>
      <c r="CA1932" s="72"/>
      <c r="CB1932" s="72"/>
      <c r="CC1932" s="72"/>
      <c r="CD1932" s="72"/>
      <c r="CE1932" s="72"/>
      <c r="CF1932" s="72"/>
      <c r="CG1932" s="72"/>
      <c r="CH1932" s="72"/>
      <c r="CI1932" s="72"/>
      <c r="CJ1932" s="72"/>
      <c r="CK1932" s="72"/>
      <c r="CL1932" s="72"/>
      <c r="CM1932" s="72"/>
      <c r="CN1932" s="72"/>
      <c r="CO1932" s="72"/>
      <c r="CP1932" s="72"/>
      <c r="CQ1932" s="72"/>
      <c r="CR1932" s="72"/>
      <c r="CS1932" s="72"/>
      <c r="CT1932" s="72"/>
      <c r="CU1932" s="72"/>
      <c r="CV1932" s="72"/>
      <c r="CW1932" s="72"/>
      <c r="CX1932" s="72"/>
      <c r="CY1932" s="72"/>
      <c r="CZ1932" s="72"/>
      <c r="DA1932" s="72"/>
      <c r="DB1932" s="72"/>
      <c r="DC1932" s="72"/>
      <c r="DD1932" s="72"/>
      <c r="DE1932" s="72"/>
      <c r="DF1932" s="72"/>
      <c r="DG1932" s="72"/>
      <c r="DH1932" s="72"/>
      <c r="DI1932" s="72"/>
      <c r="DJ1932" s="72"/>
      <c r="DK1932" s="72"/>
      <c r="DL1932" s="72"/>
      <c r="DM1932" s="72"/>
      <c r="DN1932" s="72"/>
      <c r="DO1932" s="72"/>
      <c r="DP1932" s="72"/>
      <c r="DQ1932" s="72"/>
      <c r="DR1932" s="72"/>
      <c r="DS1932" s="72"/>
      <c r="DT1932" s="72"/>
      <c r="DU1932" s="72"/>
      <c r="DV1932" s="72"/>
      <c r="DW1932" s="72"/>
      <c r="DX1932" s="72"/>
      <c r="DY1932" s="72"/>
      <c r="DZ1932" s="72"/>
      <c r="EA1932" s="72"/>
      <c r="EB1932" s="72"/>
      <c r="EC1932" s="72"/>
      <c r="ED1932" s="72"/>
      <c r="EE1932" s="72"/>
      <c r="EF1932" s="72"/>
      <c r="EG1932" s="72"/>
      <c r="EH1932" s="72"/>
      <c r="EI1932" s="72"/>
      <c r="EJ1932" s="72"/>
      <c r="EK1932" s="72"/>
      <c r="EL1932" s="72"/>
      <c r="EM1932" s="72"/>
      <c r="EN1932" s="72"/>
      <c r="EO1932" s="72"/>
      <c r="EP1932" s="72"/>
      <c r="EQ1932" s="72"/>
      <c r="ER1932" s="72"/>
      <c r="ES1932" s="72"/>
      <c r="ET1932" s="72"/>
      <c r="EU1932" s="72"/>
      <c r="EV1932" s="72"/>
      <c r="EW1932" s="72"/>
      <c r="EX1932" s="72"/>
      <c r="EY1932" s="72"/>
      <c r="EZ1932" s="72"/>
      <c r="FA1932" s="72"/>
      <c r="FB1932" s="72"/>
      <c r="FC1932" s="72"/>
      <c r="FD1932" s="72"/>
      <c r="FE1932" s="72"/>
      <c r="FF1932" s="72"/>
      <c r="FG1932" s="72"/>
      <c r="FH1932" s="72"/>
      <c r="FI1932" s="72"/>
      <c r="FJ1932" s="72"/>
      <c r="FK1932" s="72"/>
      <c r="FL1932" s="72"/>
      <c r="FM1932" s="72"/>
      <c r="FN1932" s="72"/>
      <c r="FO1932" s="72"/>
      <c r="FP1932" s="72"/>
      <c r="FQ1932" s="72"/>
      <c r="FR1932" s="72"/>
      <c r="FS1932" s="72"/>
      <c r="FT1932" s="72"/>
      <c r="FU1932" s="72"/>
      <c r="FV1932" s="72"/>
      <c r="FW1932" s="72"/>
      <c r="FX1932" s="72"/>
      <c r="FY1932" s="72"/>
      <c r="FZ1932" s="72"/>
      <c r="GA1932" s="72"/>
      <c r="GB1932" s="72"/>
      <c r="GC1932" s="72"/>
      <c r="GD1932" s="72"/>
      <c r="GE1932" s="72"/>
      <c r="GF1932" s="72"/>
      <c r="GG1932" s="72"/>
      <c r="GH1932" s="72"/>
      <c r="GI1932" s="72"/>
      <c r="GJ1932" s="72"/>
      <c r="GK1932" s="72"/>
      <c r="GL1932" s="72"/>
      <c r="GM1932" s="72"/>
      <c r="GN1932" s="72"/>
      <c r="GO1932" s="72"/>
      <c r="GP1932" s="72"/>
      <c r="GQ1932" s="72"/>
      <c r="GR1932" s="72"/>
      <c r="GS1932" s="72"/>
      <c r="GT1932" s="72"/>
      <c r="GU1932" s="72"/>
      <c r="GV1932" s="72"/>
      <c r="GW1932" s="72"/>
      <c r="GX1932" s="72"/>
      <c r="GY1932" s="72"/>
      <c r="GZ1932" s="72"/>
      <c r="HA1932" s="72"/>
      <c r="HB1932" s="72"/>
      <c r="HC1932" s="72"/>
      <c r="HD1932" s="72"/>
      <c r="HE1932" s="72"/>
      <c r="HF1932" s="72"/>
      <c r="HG1932" s="72"/>
      <c r="HH1932" s="72"/>
      <c r="HI1932" s="72"/>
      <c r="HJ1932" s="72"/>
      <c r="HK1932" s="72"/>
      <c r="HL1932" s="72"/>
      <c r="HM1932" s="72"/>
      <c r="HN1932" s="72"/>
      <c r="HO1932" s="72"/>
      <c r="HP1932" s="72"/>
      <c r="HQ1932" s="72"/>
      <c r="HR1932" s="72"/>
      <c r="HS1932" s="72"/>
      <c r="HT1932" s="72"/>
      <c r="HU1932" s="72"/>
      <c r="HV1932" s="72"/>
      <c r="HW1932" s="72"/>
      <c r="HX1932" s="72"/>
      <c r="HY1932" s="72"/>
      <c r="HZ1932" s="72"/>
      <c r="IA1932" s="72"/>
      <c r="IB1932" s="72"/>
      <c r="IC1932" s="72"/>
      <c r="ID1932" s="72"/>
      <c r="IE1932" s="72"/>
      <c r="IF1932" s="72"/>
      <c r="IG1932" s="72"/>
      <c r="IH1932" s="72"/>
      <c r="II1932" s="72"/>
      <c r="IJ1932" s="72"/>
      <c r="IK1932" s="72"/>
      <c r="IL1932" s="72"/>
      <c r="IM1932" s="72"/>
      <c r="IN1932" s="72"/>
      <c r="IO1932" s="72"/>
      <c r="IP1932" s="72"/>
      <c r="IQ1932" s="72"/>
      <c r="IR1932" s="72"/>
      <c r="IS1932" s="72"/>
      <c r="IT1932" s="72"/>
      <c r="IU1932" s="72"/>
      <c r="IV1932" s="72"/>
      <c r="IW1932" s="72"/>
      <c r="IX1932" s="72"/>
      <c r="IY1932" s="72"/>
      <c r="IZ1932" s="72"/>
      <c r="JA1932" s="72"/>
      <c r="JB1932" s="72"/>
      <c r="JC1932" s="72"/>
      <c r="JD1932" s="72"/>
      <c r="JE1932" s="72"/>
      <c r="JF1932" s="72"/>
      <c r="JG1932" s="72"/>
      <c r="JH1932" s="72"/>
      <c r="JI1932" s="72"/>
      <c r="JJ1932" s="72"/>
      <c r="JK1932" s="72"/>
      <c r="JL1932" s="72"/>
      <c r="JM1932" s="72"/>
      <c r="JN1932" s="72"/>
      <c r="JO1932" s="72"/>
      <c r="JP1932" s="72"/>
      <c r="JQ1932" s="72"/>
      <c r="JR1932" s="72"/>
      <c r="JS1932" s="72"/>
      <c r="JT1932" s="72"/>
      <c r="JU1932" s="72"/>
      <c r="JV1932" s="72"/>
      <c r="JW1932" s="72"/>
      <c r="JX1932" s="72"/>
      <c r="JY1932" s="72"/>
      <c r="JZ1932" s="72"/>
      <c r="KA1932" s="72"/>
      <c r="KB1932" s="72"/>
      <c r="KC1932" s="72"/>
      <c r="KD1932" s="72"/>
      <c r="KE1932" s="72"/>
      <c r="KF1932" s="72"/>
      <c r="KG1932" s="72"/>
      <c r="KH1932" s="72"/>
      <c r="KI1932" s="72"/>
      <c r="KJ1932" s="72"/>
      <c r="KK1932" s="72"/>
      <c r="KL1932" s="72"/>
      <c r="KM1932" s="72"/>
      <c r="KN1932" s="72"/>
      <c r="KO1932" s="72"/>
      <c r="KP1932" s="72"/>
      <c r="KQ1932" s="72"/>
      <c r="KR1932" s="72"/>
      <c r="KS1932" s="72"/>
      <c r="KT1932" s="72"/>
      <c r="KU1932" s="72"/>
      <c r="KV1932" s="72"/>
      <c r="KW1932" s="72"/>
      <c r="KX1932" s="72"/>
      <c r="KY1932" s="72"/>
      <c r="KZ1932" s="72"/>
      <c r="LA1932" s="72"/>
      <c r="LB1932" s="72"/>
      <c r="LC1932" s="72"/>
      <c r="LD1932" s="72"/>
      <c r="LE1932" s="72"/>
      <c r="LF1932" s="72"/>
      <c r="LG1932" s="72"/>
      <c r="LH1932" s="72"/>
      <c r="LI1932" s="72"/>
      <c r="LJ1932" s="72"/>
      <c r="LK1932" s="72"/>
    </row>
    <row r="1933" spans="1:323" s="20" customFormat="1" ht="14.25" customHeight="1">
      <c r="A1933" s="54">
        <v>1773</v>
      </c>
      <c r="B1933" s="23">
        <v>158</v>
      </c>
      <c r="C1933" s="23" t="s">
        <v>33</v>
      </c>
      <c r="D1933" s="32" t="s">
        <v>3133</v>
      </c>
      <c r="E1933" s="23" t="s">
        <v>248</v>
      </c>
      <c r="F1933" s="23" t="s">
        <v>3134</v>
      </c>
      <c r="G1933" s="23" t="s">
        <v>425</v>
      </c>
      <c r="H1933" s="25">
        <v>10</v>
      </c>
      <c r="I1933" s="25">
        <v>91</v>
      </c>
      <c r="J1933" s="26">
        <v>10</v>
      </c>
      <c r="K1933" s="26">
        <v>910</v>
      </c>
      <c r="L1933" s="27">
        <v>0</v>
      </c>
      <c r="M1933" s="27">
        <v>0</v>
      </c>
      <c r="N1933" s="27">
        <v>2</v>
      </c>
      <c r="O1933" s="27">
        <v>0</v>
      </c>
      <c r="P1933" s="27">
        <v>2</v>
      </c>
      <c r="Q1933" s="55"/>
      <c r="R1933" s="27">
        <f t="shared" si="216"/>
        <v>0</v>
      </c>
      <c r="S1933" s="56" t="str">
        <f t="shared" si="217"/>
        <v>×</v>
      </c>
      <c r="T1933" s="56" t="str">
        <f t="shared" si="218"/>
        <v>×</v>
      </c>
      <c r="U1933" s="56" t="str">
        <f t="shared" si="219"/>
        <v>×</v>
      </c>
      <c r="V1933" s="57" t="str">
        <f t="shared" si="213"/>
        <v/>
      </c>
      <c r="W1933" s="58">
        <f t="shared" si="214"/>
        <v>0</v>
      </c>
      <c r="X1933" s="54">
        <f t="shared" si="215"/>
        <v>158</v>
      </c>
      <c r="Y1933" s="59"/>
      <c r="Z1933" s="42"/>
      <c r="AA1933" s="42"/>
      <c r="AB1933" s="42"/>
      <c r="AC1933" s="42"/>
      <c r="AD1933" s="42"/>
      <c r="AE1933" s="42"/>
      <c r="AF1933" s="42"/>
      <c r="AG1933" s="42"/>
      <c r="AH1933" s="42"/>
      <c r="AI1933" s="42"/>
      <c r="AJ1933" s="42"/>
      <c r="AK1933" s="42"/>
      <c r="AL1933" s="42"/>
      <c r="AM1933" s="42"/>
      <c r="AN1933" s="42"/>
      <c r="AO1933" s="42"/>
      <c r="AP1933" s="42"/>
      <c r="AQ1933" s="42"/>
      <c r="AR1933" s="42"/>
      <c r="AS1933" s="72"/>
      <c r="AT1933" s="72"/>
      <c r="AU1933" s="72"/>
      <c r="AV1933" s="72"/>
      <c r="AW1933" s="72"/>
      <c r="AX1933" s="72"/>
      <c r="AY1933" s="72"/>
      <c r="AZ1933" s="72"/>
      <c r="BA1933" s="72"/>
      <c r="BB1933" s="72"/>
      <c r="BC1933" s="72"/>
      <c r="BD1933" s="72"/>
      <c r="BE1933" s="72"/>
      <c r="BF1933" s="72"/>
      <c r="BG1933" s="72"/>
      <c r="BH1933" s="72"/>
      <c r="BI1933" s="72"/>
      <c r="BJ1933" s="72"/>
      <c r="BK1933" s="72"/>
      <c r="BL1933" s="72"/>
      <c r="BM1933" s="72"/>
      <c r="BN1933" s="72"/>
      <c r="BO1933" s="72"/>
      <c r="BP1933" s="72"/>
      <c r="BQ1933" s="72"/>
      <c r="BR1933" s="72"/>
      <c r="BS1933" s="72"/>
      <c r="BT1933" s="72"/>
      <c r="BU1933" s="72"/>
      <c r="BV1933" s="72"/>
      <c r="BW1933" s="72"/>
      <c r="BX1933" s="72"/>
      <c r="BY1933" s="72"/>
      <c r="BZ1933" s="72"/>
      <c r="CA1933" s="72"/>
      <c r="CB1933" s="72"/>
      <c r="CC1933" s="72"/>
      <c r="CD1933" s="72"/>
      <c r="CE1933" s="72"/>
      <c r="CF1933" s="72"/>
      <c r="CG1933" s="72"/>
      <c r="CH1933" s="72"/>
      <c r="CI1933" s="72"/>
      <c r="CJ1933" s="72"/>
      <c r="CK1933" s="72"/>
      <c r="CL1933" s="72"/>
      <c r="CM1933" s="72"/>
      <c r="CN1933" s="72"/>
      <c r="CO1933" s="72"/>
      <c r="CP1933" s="72"/>
      <c r="CQ1933" s="72"/>
      <c r="CR1933" s="72"/>
      <c r="CS1933" s="72"/>
      <c r="CT1933" s="72"/>
      <c r="CU1933" s="72"/>
      <c r="CV1933" s="72"/>
      <c r="CW1933" s="72"/>
      <c r="CX1933" s="72"/>
      <c r="CY1933" s="72"/>
      <c r="CZ1933" s="72"/>
      <c r="DA1933" s="72"/>
      <c r="DB1933" s="72"/>
      <c r="DC1933" s="72"/>
      <c r="DD1933" s="72"/>
      <c r="DE1933" s="72"/>
      <c r="DF1933" s="72"/>
      <c r="DG1933" s="72"/>
      <c r="DH1933" s="72"/>
      <c r="DI1933" s="72"/>
      <c r="DJ1933" s="72"/>
      <c r="DK1933" s="72"/>
      <c r="DL1933" s="72"/>
      <c r="DM1933" s="72"/>
      <c r="DN1933" s="72"/>
      <c r="DO1933" s="72"/>
      <c r="DP1933" s="72"/>
      <c r="DQ1933" s="72"/>
      <c r="DR1933" s="72"/>
      <c r="DS1933" s="72"/>
      <c r="DT1933" s="72"/>
      <c r="DU1933" s="72"/>
      <c r="DV1933" s="72"/>
      <c r="DW1933" s="72"/>
      <c r="DX1933" s="72"/>
      <c r="DY1933" s="72"/>
      <c r="DZ1933" s="72"/>
      <c r="EA1933" s="72"/>
      <c r="EB1933" s="72"/>
      <c r="EC1933" s="72"/>
      <c r="ED1933" s="72"/>
      <c r="EE1933" s="72"/>
      <c r="EF1933" s="72"/>
      <c r="EG1933" s="72"/>
      <c r="EH1933" s="72"/>
      <c r="EI1933" s="72"/>
      <c r="EJ1933" s="72"/>
      <c r="EK1933" s="72"/>
      <c r="EL1933" s="72"/>
      <c r="EM1933" s="72"/>
      <c r="EN1933" s="72"/>
      <c r="EO1933" s="72"/>
      <c r="EP1933" s="72"/>
      <c r="EQ1933" s="72"/>
      <c r="ER1933" s="72"/>
      <c r="ES1933" s="72"/>
      <c r="ET1933" s="72"/>
      <c r="EU1933" s="72"/>
      <c r="EV1933" s="72"/>
      <c r="EW1933" s="72"/>
      <c r="EX1933" s="72"/>
      <c r="EY1933" s="72"/>
      <c r="EZ1933" s="72"/>
      <c r="FA1933" s="72"/>
      <c r="FB1933" s="72"/>
      <c r="FC1933" s="72"/>
      <c r="FD1933" s="72"/>
      <c r="FE1933" s="72"/>
      <c r="FF1933" s="72"/>
      <c r="FG1933" s="72"/>
      <c r="FH1933" s="72"/>
      <c r="FI1933" s="72"/>
      <c r="FJ1933" s="72"/>
      <c r="FK1933" s="72"/>
      <c r="FL1933" s="72"/>
      <c r="FM1933" s="72"/>
      <c r="FN1933" s="72"/>
      <c r="FO1933" s="72"/>
      <c r="FP1933" s="72"/>
      <c r="FQ1933" s="72"/>
      <c r="FR1933" s="72"/>
      <c r="FS1933" s="72"/>
      <c r="FT1933" s="72"/>
      <c r="FU1933" s="72"/>
      <c r="FV1933" s="72"/>
      <c r="FW1933" s="72"/>
      <c r="FX1933" s="72"/>
      <c r="FY1933" s="72"/>
      <c r="FZ1933" s="72"/>
      <c r="GA1933" s="72"/>
      <c r="GB1933" s="72"/>
      <c r="GC1933" s="72"/>
      <c r="GD1933" s="72"/>
      <c r="GE1933" s="72"/>
      <c r="GF1933" s="72"/>
      <c r="GG1933" s="72"/>
      <c r="GH1933" s="72"/>
      <c r="GI1933" s="72"/>
      <c r="GJ1933" s="72"/>
      <c r="GK1933" s="72"/>
      <c r="GL1933" s="72"/>
      <c r="GM1933" s="72"/>
      <c r="GN1933" s="72"/>
      <c r="GO1933" s="72"/>
      <c r="GP1933" s="72"/>
      <c r="GQ1933" s="72"/>
      <c r="GR1933" s="72"/>
      <c r="GS1933" s="72"/>
      <c r="GT1933" s="72"/>
      <c r="GU1933" s="72"/>
      <c r="GV1933" s="72"/>
      <c r="GW1933" s="72"/>
      <c r="GX1933" s="72"/>
      <c r="GY1933" s="72"/>
      <c r="GZ1933" s="72"/>
      <c r="HA1933" s="72"/>
      <c r="HB1933" s="72"/>
      <c r="HC1933" s="72"/>
      <c r="HD1933" s="72"/>
      <c r="HE1933" s="72"/>
      <c r="HF1933" s="72"/>
      <c r="HG1933" s="72"/>
      <c r="HH1933" s="72"/>
      <c r="HI1933" s="72"/>
      <c r="HJ1933" s="72"/>
      <c r="HK1933" s="72"/>
      <c r="HL1933" s="72"/>
      <c r="HM1933" s="72"/>
      <c r="HN1933" s="72"/>
      <c r="HO1933" s="72"/>
      <c r="HP1933" s="72"/>
      <c r="HQ1933" s="72"/>
      <c r="HR1933" s="72"/>
      <c r="HS1933" s="72"/>
      <c r="HT1933" s="72"/>
      <c r="HU1933" s="72"/>
      <c r="HV1933" s="72"/>
      <c r="HW1933" s="72"/>
      <c r="HX1933" s="72"/>
      <c r="HY1933" s="72"/>
      <c r="HZ1933" s="72"/>
      <c r="IA1933" s="72"/>
      <c r="IB1933" s="72"/>
      <c r="IC1933" s="72"/>
      <c r="ID1933" s="72"/>
      <c r="IE1933" s="72"/>
      <c r="IF1933" s="72"/>
      <c r="IG1933" s="72"/>
      <c r="IH1933" s="72"/>
      <c r="II1933" s="72"/>
      <c r="IJ1933" s="72"/>
      <c r="IK1933" s="72"/>
      <c r="IL1933" s="72"/>
      <c r="IM1933" s="72"/>
      <c r="IN1933" s="72"/>
      <c r="IO1933" s="72"/>
      <c r="IP1933" s="72"/>
      <c r="IQ1933" s="72"/>
      <c r="IR1933" s="72"/>
      <c r="IS1933" s="72"/>
      <c r="IT1933" s="72"/>
      <c r="IU1933" s="72"/>
      <c r="IV1933" s="72"/>
      <c r="IW1933" s="72"/>
      <c r="IX1933" s="72"/>
      <c r="IY1933" s="72"/>
      <c r="IZ1933" s="72"/>
      <c r="JA1933" s="72"/>
      <c r="JB1933" s="72"/>
      <c r="JC1933" s="72"/>
      <c r="JD1933" s="72"/>
      <c r="JE1933" s="72"/>
      <c r="JF1933" s="72"/>
      <c r="JG1933" s="72"/>
      <c r="JH1933" s="72"/>
      <c r="JI1933" s="72"/>
      <c r="JJ1933" s="72"/>
      <c r="JK1933" s="72"/>
      <c r="JL1933" s="72"/>
      <c r="JM1933" s="72"/>
      <c r="JN1933" s="72"/>
      <c r="JO1933" s="72"/>
      <c r="JP1933" s="72"/>
      <c r="JQ1933" s="72"/>
      <c r="JR1933" s="72"/>
      <c r="JS1933" s="72"/>
      <c r="JT1933" s="72"/>
      <c r="JU1933" s="72"/>
      <c r="JV1933" s="72"/>
      <c r="JW1933" s="72"/>
      <c r="JX1933" s="72"/>
      <c r="JY1933" s="72"/>
      <c r="JZ1933" s="72"/>
      <c r="KA1933" s="72"/>
      <c r="KB1933" s="72"/>
      <c r="KC1933" s="72"/>
      <c r="KD1933" s="72"/>
      <c r="KE1933" s="72"/>
      <c r="KF1933" s="72"/>
      <c r="KG1933" s="72"/>
      <c r="KH1933" s="72"/>
      <c r="KI1933" s="72"/>
      <c r="KJ1933" s="72"/>
      <c r="KK1933" s="72"/>
      <c r="KL1933" s="72"/>
      <c r="KM1933" s="72"/>
      <c r="KN1933" s="72"/>
      <c r="KO1933" s="72"/>
      <c r="KP1933" s="72"/>
      <c r="KQ1933" s="72"/>
      <c r="KR1933" s="72"/>
      <c r="KS1933" s="72"/>
      <c r="KT1933" s="72"/>
      <c r="KU1933" s="72"/>
      <c r="KV1933" s="72"/>
      <c r="KW1933" s="72"/>
      <c r="KX1933" s="72"/>
      <c r="KY1933" s="72"/>
      <c r="KZ1933" s="72"/>
      <c r="LA1933" s="72"/>
      <c r="LB1933" s="72"/>
      <c r="LC1933" s="72"/>
      <c r="LD1933" s="72"/>
      <c r="LE1933" s="72"/>
      <c r="LF1933" s="72"/>
      <c r="LG1933" s="72"/>
      <c r="LH1933" s="72"/>
      <c r="LI1933" s="72"/>
      <c r="LJ1933" s="72"/>
      <c r="LK1933" s="72"/>
    </row>
    <row r="1934" spans="1:323" s="20" customFormat="1" ht="14.25" customHeight="1">
      <c r="A1934" s="54">
        <v>1774</v>
      </c>
      <c r="B1934" s="23">
        <v>158</v>
      </c>
      <c r="C1934" s="23" t="s">
        <v>33</v>
      </c>
      <c r="D1934" s="32" t="s">
        <v>3149</v>
      </c>
      <c r="E1934" s="23" t="s">
        <v>248</v>
      </c>
      <c r="F1934" s="23" t="s">
        <v>3150</v>
      </c>
      <c r="G1934" s="23" t="s">
        <v>425</v>
      </c>
      <c r="H1934" s="25">
        <v>10</v>
      </c>
      <c r="I1934" s="25">
        <v>1482</v>
      </c>
      <c r="J1934" s="26">
        <v>10</v>
      </c>
      <c r="K1934" s="26">
        <v>14820</v>
      </c>
      <c r="L1934" s="27">
        <v>0</v>
      </c>
      <c r="M1934" s="27">
        <v>0</v>
      </c>
      <c r="N1934" s="27">
        <v>0</v>
      </c>
      <c r="O1934" s="27">
        <v>50</v>
      </c>
      <c r="P1934" s="27">
        <v>50</v>
      </c>
      <c r="Q1934" s="55"/>
      <c r="R1934" s="27">
        <f t="shared" si="216"/>
        <v>0</v>
      </c>
      <c r="S1934" s="56" t="str">
        <f t="shared" si="217"/>
        <v>×</v>
      </c>
      <c r="T1934" s="56" t="str">
        <f t="shared" si="218"/>
        <v>×</v>
      </c>
      <c r="U1934" s="56" t="str">
        <f t="shared" si="219"/>
        <v>×</v>
      </c>
      <c r="V1934" s="57" t="str">
        <f t="shared" si="213"/>
        <v/>
      </c>
      <c r="W1934" s="58">
        <f t="shared" si="214"/>
        <v>0</v>
      </c>
      <c r="X1934" s="54">
        <f t="shared" si="215"/>
        <v>158</v>
      </c>
      <c r="Y1934" s="59"/>
      <c r="Z1934" s="42"/>
      <c r="AA1934" s="42"/>
      <c r="AB1934" s="42"/>
      <c r="AC1934" s="42"/>
      <c r="AD1934" s="42"/>
      <c r="AE1934" s="42"/>
      <c r="AF1934" s="42"/>
      <c r="AG1934" s="42"/>
      <c r="AH1934" s="42"/>
      <c r="AI1934" s="42"/>
      <c r="AJ1934" s="42"/>
      <c r="AK1934" s="42"/>
      <c r="AL1934" s="42"/>
      <c r="AM1934" s="42"/>
      <c r="AN1934" s="42"/>
      <c r="AO1934" s="42"/>
      <c r="AP1934" s="42"/>
      <c r="AQ1934" s="42"/>
      <c r="AR1934" s="42"/>
      <c r="AS1934" s="72"/>
      <c r="AT1934" s="72"/>
      <c r="AU1934" s="72"/>
      <c r="AV1934" s="72"/>
      <c r="AW1934" s="72"/>
      <c r="AX1934" s="72"/>
      <c r="AY1934" s="72"/>
      <c r="AZ1934" s="72"/>
      <c r="BA1934" s="72"/>
      <c r="BB1934" s="72"/>
      <c r="BC1934" s="72"/>
      <c r="BD1934" s="72"/>
      <c r="BE1934" s="72"/>
      <c r="BF1934" s="72"/>
      <c r="BG1934" s="72"/>
      <c r="BH1934" s="72"/>
      <c r="BI1934" s="72"/>
      <c r="BJ1934" s="72"/>
      <c r="BK1934" s="72"/>
      <c r="BL1934" s="72"/>
      <c r="BM1934" s="72"/>
      <c r="BN1934" s="72"/>
      <c r="BO1934" s="72"/>
      <c r="BP1934" s="72"/>
      <c r="BQ1934" s="72"/>
      <c r="BR1934" s="72"/>
      <c r="BS1934" s="72"/>
      <c r="BT1934" s="72"/>
      <c r="BU1934" s="72"/>
      <c r="BV1934" s="72"/>
      <c r="BW1934" s="72"/>
      <c r="BX1934" s="72"/>
      <c r="BY1934" s="72"/>
      <c r="BZ1934" s="72"/>
      <c r="CA1934" s="72"/>
      <c r="CB1934" s="72"/>
      <c r="CC1934" s="72"/>
      <c r="CD1934" s="72"/>
      <c r="CE1934" s="72"/>
      <c r="CF1934" s="72"/>
      <c r="CG1934" s="72"/>
      <c r="CH1934" s="72"/>
      <c r="CI1934" s="72"/>
      <c r="CJ1934" s="72"/>
      <c r="CK1934" s="72"/>
      <c r="CL1934" s="72"/>
      <c r="CM1934" s="72"/>
      <c r="CN1934" s="72"/>
      <c r="CO1934" s="72"/>
      <c r="CP1934" s="72"/>
      <c r="CQ1934" s="72"/>
      <c r="CR1934" s="72"/>
      <c r="CS1934" s="72"/>
      <c r="CT1934" s="72"/>
      <c r="CU1934" s="72"/>
      <c r="CV1934" s="72"/>
      <c r="CW1934" s="72"/>
      <c r="CX1934" s="72"/>
      <c r="CY1934" s="72"/>
      <c r="CZ1934" s="72"/>
      <c r="DA1934" s="72"/>
      <c r="DB1934" s="72"/>
      <c r="DC1934" s="72"/>
      <c r="DD1934" s="72"/>
      <c r="DE1934" s="72"/>
      <c r="DF1934" s="72"/>
      <c r="DG1934" s="72"/>
      <c r="DH1934" s="72"/>
      <c r="DI1934" s="72"/>
      <c r="DJ1934" s="72"/>
      <c r="DK1934" s="72"/>
      <c r="DL1934" s="72"/>
      <c r="DM1934" s="72"/>
      <c r="DN1934" s="72"/>
      <c r="DO1934" s="72"/>
      <c r="DP1934" s="72"/>
      <c r="DQ1934" s="72"/>
      <c r="DR1934" s="72"/>
      <c r="DS1934" s="72"/>
      <c r="DT1934" s="72"/>
      <c r="DU1934" s="72"/>
      <c r="DV1934" s="72"/>
      <c r="DW1934" s="72"/>
      <c r="DX1934" s="72"/>
      <c r="DY1934" s="72"/>
      <c r="DZ1934" s="72"/>
      <c r="EA1934" s="72"/>
      <c r="EB1934" s="72"/>
      <c r="EC1934" s="72"/>
      <c r="ED1934" s="72"/>
      <c r="EE1934" s="72"/>
      <c r="EF1934" s="72"/>
      <c r="EG1934" s="72"/>
      <c r="EH1934" s="72"/>
      <c r="EI1934" s="72"/>
      <c r="EJ1934" s="72"/>
      <c r="EK1934" s="72"/>
      <c r="EL1934" s="72"/>
      <c r="EM1934" s="72"/>
      <c r="EN1934" s="72"/>
      <c r="EO1934" s="72"/>
      <c r="EP1934" s="72"/>
      <c r="EQ1934" s="72"/>
      <c r="ER1934" s="72"/>
      <c r="ES1934" s="72"/>
      <c r="ET1934" s="72"/>
      <c r="EU1934" s="72"/>
      <c r="EV1934" s="72"/>
      <c r="EW1934" s="72"/>
      <c r="EX1934" s="72"/>
      <c r="EY1934" s="72"/>
      <c r="EZ1934" s="72"/>
      <c r="FA1934" s="72"/>
      <c r="FB1934" s="72"/>
      <c r="FC1934" s="72"/>
      <c r="FD1934" s="72"/>
      <c r="FE1934" s="72"/>
      <c r="FF1934" s="72"/>
      <c r="FG1934" s="72"/>
      <c r="FH1934" s="72"/>
      <c r="FI1934" s="72"/>
      <c r="FJ1934" s="72"/>
      <c r="FK1934" s="72"/>
      <c r="FL1934" s="72"/>
      <c r="FM1934" s="72"/>
      <c r="FN1934" s="72"/>
      <c r="FO1934" s="72"/>
      <c r="FP1934" s="72"/>
      <c r="FQ1934" s="72"/>
      <c r="FR1934" s="72"/>
      <c r="FS1934" s="72"/>
      <c r="FT1934" s="72"/>
      <c r="FU1934" s="72"/>
      <c r="FV1934" s="72"/>
      <c r="FW1934" s="72"/>
      <c r="FX1934" s="72"/>
      <c r="FY1934" s="72"/>
      <c r="FZ1934" s="72"/>
      <c r="GA1934" s="72"/>
      <c r="GB1934" s="72"/>
      <c r="GC1934" s="72"/>
      <c r="GD1934" s="72"/>
      <c r="GE1934" s="72"/>
      <c r="GF1934" s="72"/>
      <c r="GG1934" s="72"/>
      <c r="GH1934" s="72"/>
      <c r="GI1934" s="72"/>
      <c r="GJ1934" s="72"/>
      <c r="GK1934" s="72"/>
      <c r="GL1934" s="72"/>
      <c r="GM1934" s="72"/>
      <c r="GN1934" s="72"/>
      <c r="GO1934" s="72"/>
      <c r="GP1934" s="72"/>
      <c r="GQ1934" s="72"/>
      <c r="GR1934" s="72"/>
      <c r="GS1934" s="72"/>
      <c r="GT1934" s="72"/>
      <c r="GU1934" s="72"/>
      <c r="GV1934" s="72"/>
      <c r="GW1934" s="72"/>
      <c r="GX1934" s="72"/>
      <c r="GY1934" s="72"/>
      <c r="GZ1934" s="72"/>
      <c r="HA1934" s="72"/>
      <c r="HB1934" s="72"/>
      <c r="HC1934" s="72"/>
      <c r="HD1934" s="72"/>
      <c r="HE1934" s="72"/>
      <c r="HF1934" s="72"/>
      <c r="HG1934" s="72"/>
      <c r="HH1934" s="72"/>
      <c r="HI1934" s="72"/>
      <c r="HJ1934" s="72"/>
      <c r="HK1934" s="72"/>
      <c r="HL1934" s="72"/>
      <c r="HM1934" s="72"/>
      <c r="HN1934" s="72"/>
      <c r="HO1934" s="72"/>
      <c r="HP1934" s="72"/>
      <c r="HQ1934" s="72"/>
      <c r="HR1934" s="72"/>
      <c r="HS1934" s="72"/>
      <c r="HT1934" s="72"/>
      <c r="HU1934" s="72"/>
      <c r="HV1934" s="72"/>
      <c r="HW1934" s="72"/>
      <c r="HX1934" s="72"/>
      <c r="HY1934" s="72"/>
      <c r="HZ1934" s="72"/>
      <c r="IA1934" s="72"/>
      <c r="IB1934" s="72"/>
      <c r="IC1934" s="72"/>
      <c r="ID1934" s="72"/>
      <c r="IE1934" s="72"/>
      <c r="IF1934" s="72"/>
      <c r="IG1934" s="72"/>
      <c r="IH1934" s="72"/>
      <c r="II1934" s="72"/>
      <c r="IJ1934" s="72"/>
      <c r="IK1934" s="72"/>
      <c r="IL1934" s="72"/>
      <c r="IM1934" s="72"/>
      <c r="IN1934" s="72"/>
      <c r="IO1934" s="72"/>
      <c r="IP1934" s="72"/>
      <c r="IQ1934" s="72"/>
      <c r="IR1934" s="72"/>
      <c r="IS1934" s="72"/>
      <c r="IT1934" s="72"/>
      <c r="IU1934" s="72"/>
      <c r="IV1934" s="72"/>
      <c r="IW1934" s="72"/>
      <c r="IX1934" s="72"/>
      <c r="IY1934" s="72"/>
      <c r="IZ1934" s="72"/>
      <c r="JA1934" s="72"/>
      <c r="JB1934" s="72"/>
      <c r="JC1934" s="72"/>
      <c r="JD1934" s="72"/>
      <c r="JE1934" s="72"/>
      <c r="JF1934" s="72"/>
      <c r="JG1934" s="72"/>
      <c r="JH1934" s="72"/>
      <c r="JI1934" s="72"/>
      <c r="JJ1934" s="72"/>
      <c r="JK1934" s="72"/>
      <c r="JL1934" s="72"/>
      <c r="JM1934" s="72"/>
      <c r="JN1934" s="72"/>
      <c r="JO1934" s="72"/>
      <c r="JP1934" s="72"/>
      <c r="JQ1934" s="72"/>
      <c r="JR1934" s="72"/>
      <c r="JS1934" s="72"/>
      <c r="JT1934" s="72"/>
      <c r="JU1934" s="72"/>
      <c r="JV1934" s="72"/>
      <c r="JW1934" s="72"/>
      <c r="JX1934" s="72"/>
      <c r="JY1934" s="72"/>
      <c r="JZ1934" s="72"/>
      <c r="KA1934" s="72"/>
      <c r="KB1934" s="72"/>
      <c r="KC1934" s="72"/>
      <c r="KD1934" s="72"/>
      <c r="KE1934" s="72"/>
      <c r="KF1934" s="72"/>
      <c r="KG1934" s="72"/>
      <c r="KH1934" s="72"/>
      <c r="KI1934" s="72"/>
      <c r="KJ1934" s="72"/>
      <c r="KK1934" s="72"/>
      <c r="KL1934" s="72"/>
      <c r="KM1934" s="72"/>
      <c r="KN1934" s="72"/>
      <c r="KO1934" s="72"/>
      <c r="KP1934" s="72"/>
      <c r="KQ1934" s="72"/>
      <c r="KR1934" s="72"/>
      <c r="KS1934" s="72"/>
      <c r="KT1934" s="72"/>
      <c r="KU1934" s="72"/>
      <c r="KV1934" s="72"/>
      <c r="KW1934" s="72"/>
      <c r="KX1934" s="72"/>
      <c r="KY1934" s="72"/>
      <c r="KZ1934" s="72"/>
      <c r="LA1934" s="72"/>
      <c r="LB1934" s="72"/>
      <c r="LC1934" s="72"/>
      <c r="LD1934" s="72"/>
      <c r="LE1934" s="72"/>
      <c r="LF1934" s="72"/>
      <c r="LG1934" s="72"/>
      <c r="LH1934" s="72"/>
      <c r="LI1934" s="72"/>
      <c r="LJ1934" s="72"/>
      <c r="LK1934" s="72"/>
    </row>
    <row r="1935" spans="1:323" s="20" customFormat="1" ht="14.25" customHeight="1">
      <c r="A1935" s="54">
        <v>1775</v>
      </c>
      <c r="B1935" s="23">
        <v>158</v>
      </c>
      <c r="C1935" s="23" t="s">
        <v>33</v>
      </c>
      <c r="D1935" s="32" t="s">
        <v>3147</v>
      </c>
      <c r="E1935" s="23" t="s">
        <v>248</v>
      </c>
      <c r="F1935" s="23" t="s">
        <v>3148</v>
      </c>
      <c r="G1935" s="23" t="s">
        <v>425</v>
      </c>
      <c r="H1935" s="25">
        <v>10</v>
      </c>
      <c r="I1935" s="25">
        <v>2331</v>
      </c>
      <c r="J1935" s="26">
        <v>10</v>
      </c>
      <c r="K1935" s="26">
        <v>23310</v>
      </c>
      <c r="L1935" s="27">
        <v>0</v>
      </c>
      <c r="M1935" s="27">
        <v>0</v>
      </c>
      <c r="N1935" s="27">
        <v>0</v>
      </c>
      <c r="O1935" s="27">
        <v>50</v>
      </c>
      <c r="P1935" s="27">
        <v>50</v>
      </c>
      <c r="Q1935" s="55"/>
      <c r="R1935" s="27">
        <f t="shared" si="216"/>
        <v>0</v>
      </c>
      <c r="S1935" s="56" t="str">
        <f t="shared" si="217"/>
        <v>×</v>
      </c>
      <c r="T1935" s="56" t="str">
        <f t="shared" si="218"/>
        <v>×</v>
      </c>
      <c r="U1935" s="56" t="str">
        <f t="shared" si="219"/>
        <v>×</v>
      </c>
      <c r="V1935" s="57" t="str">
        <f t="shared" si="213"/>
        <v/>
      </c>
      <c r="W1935" s="58">
        <f t="shared" si="214"/>
        <v>0</v>
      </c>
      <c r="X1935" s="54">
        <f t="shared" si="215"/>
        <v>158</v>
      </c>
      <c r="Y1935" s="59"/>
      <c r="Z1935" s="42"/>
      <c r="AA1935" s="42"/>
      <c r="AB1935" s="42"/>
      <c r="AC1935" s="42"/>
      <c r="AD1935" s="42"/>
      <c r="AE1935" s="42"/>
      <c r="AF1935" s="42"/>
      <c r="AG1935" s="42"/>
      <c r="AH1935" s="42"/>
      <c r="AI1935" s="42"/>
      <c r="AJ1935" s="42"/>
      <c r="AK1935" s="42"/>
      <c r="AL1935" s="42"/>
      <c r="AM1935" s="42"/>
      <c r="AN1935" s="42"/>
      <c r="AO1935" s="42"/>
      <c r="AP1935" s="42"/>
      <c r="AQ1935" s="42"/>
      <c r="AR1935" s="42"/>
      <c r="AS1935" s="72"/>
      <c r="AT1935" s="72"/>
      <c r="AU1935" s="72"/>
      <c r="AV1935" s="72"/>
      <c r="AW1935" s="72"/>
      <c r="AX1935" s="72"/>
      <c r="AY1935" s="72"/>
      <c r="AZ1935" s="72"/>
      <c r="BA1935" s="72"/>
      <c r="BB1935" s="72"/>
      <c r="BC1935" s="72"/>
      <c r="BD1935" s="72"/>
      <c r="BE1935" s="72"/>
      <c r="BF1935" s="72"/>
      <c r="BG1935" s="72"/>
      <c r="BH1935" s="72"/>
      <c r="BI1935" s="72"/>
      <c r="BJ1935" s="72"/>
      <c r="BK1935" s="72"/>
      <c r="BL1935" s="72"/>
      <c r="BM1935" s="72"/>
      <c r="BN1935" s="72"/>
      <c r="BO1935" s="72"/>
      <c r="BP1935" s="72"/>
      <c r="BQ1935" s="72"/>
      <c r="BR1935" s="72"/>
      <c r="BS1935" s="72"/>
      <c r="BT1935" s="72"/>
      <c r="BU1935" s="72"/>
      <c r="BV1935" s="72"/>
      <c r="BW1935" s="72"/>
      <c r="BX1935" s="72"/>
      <c r="BY1935" s="72"/>
      <c r="BZ1935" s="72"/>
      <c r="CA1935" s="72"/>
      <c r="CB1935" s="72"/>
      <c r="CC1935" s="72"/>
      <c r="CD1935" s="72"/>
      <c r="CE1935" s="72"/>
      <c r="CF1935" s="72"/>
      <c r="CG1935" s="72"/>
      <c r="CH1935" s="72"/>
      <c r="CI1935" s="72"/>
      <c r="CJ1935" s="72"/>
      <c r="CK1935" s="72"/>
      <c r="CL1935" s="72"/>
      <c r="CM1935" s="72"/>
      <c r="CN1935" s="72"/>
      <c r="CO1935" s="72"/>
      <c r="CP1935" s="72"/>
      <c r="CQ1935" s="72"/>
      <c r="CR1935" s="72"/>
      <c r="CS1935" s="72"/>
      <c r="CT1935" s="72"/>
      <c r="CU1935" s="72"/>
      <c r="CV1935" s="72"/>
      <c r="CW1935" s="72"/>
      <c r="CX1935" s="72"/>
      <c r="CY1935" s="72"/>
      <c r="CZ1935" s="72"/>
      <c r="DA1935" s="72"/>
      <c r="DB1935" s="72"/>
      <c r="DC1935" s="72"/>
      <c r="DD1935" s="72"/>
      <c r="DE1935" s="72"/>
      <c r="DF1935" s="72"/>
      <c r="DG1935" s="72"/>
      <c r="DH1935" s="72"/>
      <c r="DI1935" s="72"/>
      <c r="DJ1935" s="72"/>
      <c r="DK1935" s="72"/>
      <c r="DL1935" s="72"/>
      <c r="DM1935" s="72"/>
      <c r="DN1935" s="72"/>
      <c r="DO1935" s="72"/>
      <c r="DP1935" s="72"/>
      <c r="DQ1935" s="72"/>
      <c r="DR1935" s="72"/>
      <c r="DS1935" s="72"/>
      <c r="DT1935" s="72"/>
      <c r="DU1935" s="72"/>
      <c r="DV1935" s="72"/>
      <c r="DW1935" s="72"/>
      <c r="DX1935" s="72"/>
      <c r="DY1935" s="72"/>
      <c r="DZ1935" s="72"/>
      <c r="EA1935" s="72"/>
      <c r="EB1935" s="72"/>
      <c r="EC1935" s="72"/>
      <c r="ED1935" s="72"/>
      <c r="EE1935" s="72"/>
      <c r="EF1935" s="72"/>
      <c r="EG1935" s="72"/>
      <c r="EH1935" s="72"/>
      <c r="EI1935" s="72"/>
      <c r="EJ1935" s="72"/>
      <c r="EK1935" s="72"/>
      <c r="EL1935" s="72"/>
      <c r="EM1935" s="72"/>
      <c r="EN1935" s="72"/>
      <c r="EO1935" s="72"/>
      <c r="EP1935" s="72"/>
      <c r="EQ1935" s="72"/>
      <c r="ER1935" s="72"/>
      <c r="ES1935" s="72"/>
      <c r="ET1935" s="72"/>
      <c r="EU1935" s="72"/>
      <c r="EV1935" s="72"/>
      <c r="EW1935" s="72"/>
      <c r="EX1935" s="72"/>
      <c r="EY1935" s="72"/>
      <c r="EZ1935" s="72"/>
      <c r="FA1935" s="72"/>
      <c r="FB1935" s="72"/>
      <c r="FC1935" s="72"/>
      <c r="FD1935" s="72"/>
      <c r="FE1935" s="72"/>
      <c r="FF1935" s="72"/>
      <c r="FG1935" s="72"/>
      <c r="FH1935" s="72"/>
      <c r="FI1935" s="72"/>
      <c r="FJ1935" s="72"/>
      <c r="FK1935" s="72"/>
      <c r="FL1935" s="72"/>
      <c r="FM1935" s="72"/>
      <c r="FN1935" s="72"/>
      <c r="FO1935" s="72"/>
      <c r="FP1935" s="72"/>
      <c r="FQ1935" s="72"/>
      <c r="FR1935" s="72"/>
      <c r="FS1935" s="72"/>
      <c r="FT1935" s="72"/>
      <c r="FU1935" s="72"/>
      <c r="FV1935" s="72"/>
      <c r="FW1935" s="72"/>
      <c r="FX1935" s="72"/>
      <c r="FY1935" s="72"/>
      <c r="FZ1935" s="72"/>
      <c r="GA1935" s="72"/>
      <c r="GB1935" s="72"/>
      <c r="GC1935" s="72"/>
      <c r="GD1935" s="72"/>
      <c r="GE1935" s="72"/>
      <c r="GF1935" s="72"/>
      <c r="GG1935" s="72"/>
      <c r="GH1935" s="72"/>
      <c r="GI1935" s="72"/>
      <c r="GJ1935" s="72"/>
      <c r="GK1935" s="72"/>
      <c r="GL1935" s="72"/>
      <c r="GM1935" s="72"/>
      <c r="GN1935" s="72"/>
      <c r="GO1935" s="72"/>
      <c r="GP1935" s="72"/>
      <c r="GQ1935" s="72"/>
      <c r="GR1935" s="72"/>
      <c r="GS1935" s="72"/>
      <c r="GT1935" s="72"/>
      <c r="GU1935" s="72"/>
      <c r="GV1935" s="72"/>
      <c r="GW1935" s="72"/>
      <c r="GX1935" s="72"/>
      <c r="GY1935" s="72"/>
      <c r="GZ1935" s="72"/>
      <c r="HA1935" s="72"/>
      <c r="HB1935" s="72"/>
      <c r="HC1935" s="72"/>
      <c r="HD1935" s="72"/>
      <c r="HE1935" s="72"/>
      <c r="HF1935" s="72"/>
      <c r="HG1935" s="72"/>
      <c r="HH1935" s="72"/>
      <c r="HI1935" s="72"/>
      <c r="HJ1935" s="72"/>
      <c r="HK1935" s="72"/>
      <c r="HL1935" s="72"/>
      <c r="HM1935" s="72"/>
      <c r="HN1935" s="72"/>
      <c r="HO1935" s="72"/>
      <c r="HP1935" s="72"/>
      <c r="HQ1935" s="72"/>
      <c r="HR1935" s="72"/>
      <c r="HS1935" s="72"/>
      <c r="HT1935" s="72"/>
      <c r="HU1935" s="72"/>
      <c r="HV1935" s="72"/>
      <c r="HW1935" s="72"/>
      <c r="HX1935" s="72"/>
      <c r="HY1935" s="72"/>
      <c r="HZ1935" s="72"/>
      <c r="IA1935" s="72"/>
      <c r="IB1935" s="72"/>
      <c r="IC1935" s="72"/>
      <c r="ID1935" s="72"/>
      <c r="IE1935" s="72"/>
      <c r="IF1935" s="72"/>
      <c r="IG1935" s="72"/>
      <c r="IH1935" s="72"/>
      <c r="II1935" s="72"/>
      <c r="IJ1935" s="72"/>
      <c r="IK1935" s="72"/>
      <c r="IL1935" s="72"/>
      <c r="IM1935" s="72"/>
      <c r="IN1935" s="72"/>
      <c r="IO1935" s="72"/>
      <c r="IP1935" s="72"/>
      <c r="IQ1935" s="72"/>
      <c r="IR1935" s="72"/>
      <c r="IS1935" s="72"/>
      <c r="IT1935" s="72"/>
      <c r="IU1935" s="72"/>
      <c r="IV1935" s="72"/>
      <c r="IW1935" s="72"/>
      <c r="IX1935" s="72"/>
      <c r="IY1935" s="72"/>
      <c r="IZ1935" s="72"/>
      <c r="JA1935" s="72"/>
      <c r="JB1935" s="72"/>
      <c r="JC1935" s="72"/>
      <c r="JD1935" s="72"/>
      <c r="JE1935" s="72"/>
      <c r="JF1935" s="72"/>
      <c r="JG1935" s="72"/>
      <c r="JH1935" s="72"/>
      <c r="JI1935" s="72"/>
      <c r="JJ1935" s="72"/>
      <c r="JK1935" s="72"/>
      <c r="JL1935" s="72"/>
      <c r="JM1935" s="72"/>
      <c r="JN1935" s="72"/>
      <c r="JO1935" s="72"/>
      <c r="JP1935" s="72"/>
      <c r="JQ1935" s="72"/>
      <c r="JR1935" s="72"/>
      <c r="JS1935" s="72"/>
      <c r="JT1935" s="72"/>
      <c r="JU1935" s="72"/>
      <c r="JV1935" s="72"/>
      <c r="JW1935" s="72"/>
      <c r="JX1935" s="72"/>
      <c r="JY1935" s="72"/>
      <c r="JZ1935" s="72"/>
      <c r="KA1935" s="72"/>
      <c r="KB1935" s="72"/>
      <c r="KC1935" s="72"/>
      <c r="KD1935" s="72"/>
      <c r="KE1935" s="72"/>
      <c r="KF1935" s="72"/>
      <c r="KG1935" s="72"/>
      <c r="KH1935" s="72"/>
      <c r="KI1935" s="72"/>
      <c r="KJ1935" s="72"/>
      <c r="KK1935" s="72"/>
      <c r="KL1935" s="72"/>
      <c r="KM1935" s="72"/>
      <c r="KN1935" s="72"/>
      <c r="KO1935" s="72"/>
      <c r="KP1935" s="72"/>
      <c r="KQ1935" s="72"/>
      <c r="KR1935" s="72"/>
      <c r="KS1935" s="72"/>
      <c r="KT1935" s="72"/>
      <c r="KU1935" s="72"/>
      <c r="KV1935" s="72"/>
      <c r="KW1935" s="72"/>
      <c r="KX1935" s="72"/>
      <c r="KY1935" s="72"/>
      <c r="KZ1935" s="72"/>
      <c r="LA1935" s="72"/>
      <c r="LB1935" s="72"/>
      <c r="LC1935" s="72"/>
      <c r="LD1935" s="72"/>
      <c r="LE1935" s="72"/>
      <c r="LF1935" s="72"/>
      <c r="LG1935" s="72"/>
      <c r="LH1935" s="72"/>
      <c r="LI1935" s="72"/>
      <c r="LJ1935" s="72"/>
      <c r="LK1935" s="72"/>
    </row>
    <row r="1936" spans="1:323" s="20" customFormat="1" ht="14.25" customHeight="1">
      <c r="A1936" s="54">
        <v>1776</v>
      </c>
      <c r="B1936" s="23">
        <v>158</v>
      </c>
      <c r="C1936" s="23" t="s">
        <v>33</v>
      </c>
      <c r="D1936" s="32" t="s">
        <v>3188</v>
      </c>
      <c r="E1936" s="23" t="s">
        <v>248</v>
      </c>
      <c r="F1936" s="23" t="s">
        <v>3189</v>
      </c>
      <c r="G1936" s="23" t="s">
        <v>154</v>
      </c>
      <c r="H1936" s="25">
        <v>100</v>
      </c>
      <c r="I1936" s="25">
        <v>12.7</v>
      </c>
      <c r="J1936" s="26">
        <v>100</v>
      </c>
      <c r="K1936" s="26">
        <v>1270</v>
      </c>
      <c r="L1936" s="27">
        <v>0</v>
      </c>
      <c r="M1936" s="27">
        <v>2</v>
      </c>
      <c r="N1936" s="27">
        <v>0</v>
      </c>
      <c r="O1936" s="27">
        <v>2</v>
      </c>
      <c r="P1936" s="27">
        <v>4</v>
      </c>
      <c r="Q1936" s="55"/>
      <c r="R1936" s="27">
        <f t="shared" si="216"/>
        <v>0</v>
      </c>
      <c r="S1936" s="56" t="str">
        <f t="shared" si="217"/>
        <v>×</v>
      </c>
      <c r="T1936" s="56" t="str">
        <f t="shared" si="218"/>
        <v>×</v>
      </c>
      <c r="U1936" s="56" t="str">
        <f t="shared" si="219"/>
        <v>×</v>
      </c>
      <c r="V1936" s="57" t="str">
        <f t="shared" si="213"/>
        <v/>
      </c>
      <c r="W1936" s="58">
        <f t="shared" si="214"/>
        <v>0</v>
      </c>
      <c r="X1936" s="54">
        <f t="shared" si="215"/>
        <v>158</v>
      </c>
      <c r="Y1936" s="59"/>
      <c r="Z1936" s="42"/>
      <c r="AA1936" s="42"/>
      <c r="AB1936" s="42"/>
      <c r="AC1936" s="42"/>
      <c r="AD1936" s="42"/>
      <c r="AE1936" s="42"/>
      <c r="AF1936" s="42"/>
      <c r="AG1936" s="42"/>
      <c r="AH1936" s="42"/>
      <c r="AI1936" s="42"/>
      <c r="AJ1936" s="42"/>
      <c r="AK1936" s="42"/>
      <c r="AL1936" s="42"/>
      <c r="AM1936" s="42"/>
      <c r="AN1936" s="42"/>
      <c r="AO1936" s="42"/>
      <c r="AP1936" s="42"/>
      <c r="AQ1936" s="42"/>
      <c r="AR1936" s="42"/>
      <c r="AS1936" s="72"/>
      <c r="AT1936" s="72"/>
      <c r="AU1936" s="72"/>
      <c r="AV1936" s="72"/>
      <c r="AW1936" s="72"/>
      <c r="AX1936" s="72"/>
      <c r="AY1936" s="72"/>
      <c r="AZ1936" s="72"/>
      <c r="BA1936" s="72"/>
      <c r="BB1936" s="72"/>
      <c r="BC1936" s="72"/>
      <c r="BD1936" s="72"/>
      <c r="BE1936" s="72"/>
      <c r="BF1936" s="72"/>
      <c r="BG1936" s="72"/>
      <c r="BH1936" s="72"/>
      <c r="BI1936" s="72"/>
      <c r="BJ1936" s="72"/>
      <c r="BK1936" s="72"/>
      <c r="BL1936" s="72"/>
      <c r="BM1936" s="72"/>
      <c r="BN1936" s="72"/>
      <c r="BO1936" s="72"/>
      <c r="BP1936" s="72"/>
      <c r="BQ1936" s="72"/>
      <c r="BR1936" s="72"/>
      <c r="BS1936" s="72"/>
      <c r="BT1936" s="72"/>
      <c r="BU1936" s="72"/>
      <c r="BV1936" s="72"/>
      <c r="BW1936" s="72"/>
      <c r="BX1936" s="72"/>
      <c r="BY1936" s="72"/>
      <c r="BZ1936" s="72"/>
      <c r="CA1936" s="72"/>
      <c r="CB1936" s="72"/>
      <c r="CC1936" s="72"/>
      <c r="CD1936" s="72"/>
      <c r="CE1936" s="72"/>
      <c r="CF1936" s="72"/>
      <c r="CG1936" s="72"/>
      <c r="CH1936" s="72"/>
      <c r="CI1936" s="72"/>
      <c r="CJ1936" s="72"/>
      <c r="CK1936" s="72"/>
      <c r="CL1936" s="72"/>
      <c r="CM1936" s="72"/>
      <c r="CN1936" s="72"/>
      <c r="CO1936" s="72"/>
      <c r="CP1936" s="72"/>
      <c r="CQ1936" s="72"/>
      <c r="CR1936" s="72"/>
      <c r="CS1936" s="72"/>
      <c r="CT1936" s="72"/>
      <c r="CU1936" s="72"/>
      <c r="CV1936" s="72"/>
      <c r="CW1936" s="72"/>
      <c r="CX1936" s="72"/>
      <c r="CY1936" s="72"/>
      <c r="CZ1936" s="72"/>
      <c r="DA1936" s="72"/>
      <c r="DB1936" s="72"/>
      <c r="DC1936" s="72"/>
      <c r="DD1936" s="72"/>
      <c r="DE1936" s="72"/>
      <c r="DF1936" s="72"/>
      <c r="DG1936" s="72"/>
      <c r="DH1936" s="72"/>
      <c r="DI1936" s="72"/>
      <c r="DJ1936" s="72"/>
      <c r="DK1936" s="72"/>
      <c r="DL1936" s="72"/>
      <c r="DM1936" s="72"/>
      <c r="DN1936" s="72"/>
      <c r="DO1936" s="72"/>
      <c r="DP1936" s="72"/>
      <c r="DQ1936" s="72"/>
      <c r="DR1936" s="72"/>
      <c r="DS1936" s="72"/>
      <c r="DT1936" s="72"/>
      <c r="DU1936" s="72"/>
      <c r="DV1936" s="72"/>
      <c r="DW1936" s="72"/>
      <c r="DX1936" s="72"/>
      <c r="DY1936" s="72"/>
      <c r="DZ1936" s="72"/>
      <c r="EA1936" s="72"/>
      <c r="EB1936" s="72"/>
      <c r="EC1936" s="72"/>
      <c r="ED1936" s="72"/>
      <c r="EE1936" s="72"/>
      <c r="EF1936" s="72"/>
      <c r="EG1936" s="72"/>
      <c r="EH1936" s="72"/>
      <c r="EI1936" s="72"/>
      <c r="EJ1936" s="72"/>
      <c r="EK1936" s="72"/>
      <c r="EL1936" s="72"/>
      <c r="EM1936" s="72"/>
      <c r="EN1936" s="72"/>
      <c r="EO1936" s="72"/>
      <c r="EP1936" s="72"/>
      <c r="EQ1936" s="72"/>
      <c r="ER1936" s="72"/>
      <c r="ES1936" s="72"/>
      <c r="ET1936" s="72"/>
      <c r="EU1936" s="72"/>
      <c r="EV1936" s="72"/>
      <c r="EW1936" s="72"/>
      <c r="EX1936" s="72"/>
      <c r="EY1936" s="72"/>
      <c r="EZ1936" s="72"/>
      <c r="FA1936" s="72"/>
      <c r="FB1936" s="72"/>
      <c r="FC1936" s="72"/>
      <c r="FD1936" s="72"/>
      <c r="FE1936" s="72"/>
      <c r="FF1936" s="72"/>
      <c r="FG1936" s="72"/>
      <c r="FH1936" s="72"/>
      <c r="FI1936" s="72"/>
      <c r="FJ1936" s="72"/>
      <c r="FK1936" s="72"/>
      <c r="FL1936" s="72"/>
      <c r="FM1936" s="72"/>
      <c r="FN1936" s="72"/>
      <c r="FO1936" s="72"/>
      <c r="FP1936" s="72"/>
      <c r="FQ1936" s="72"/>
      <c r="FR1936" s="72"/>
      <c r="FS1936" s="72"/>
      <c r="FT1936" s="72"/>
      <c r="FU1936" s="72"/>
      <c r="FV1936" s="72"/>
      <c r="FW1936" s="72"/>
      <c r="FX1936" s="72"/>
      <c r="FY1936" s="72"/>
      <c r="FZ1936" s="72"/>
      <c r="GA1936" s="72"/>
      <c r="GB1936" s="72"/>
      <c r="GC1936" s="72"/>
      <c r="GD1936" s="72"/>
      <c r="GE1936" s="72"/>
      <c r="GF1936" s="72"/>
      <c r="GG1936" s="72"/>
      <c r="GH1936" s="72"/>
      <c r="GI1936" s="72"/>
      <c r="GJ1936" s="72"/>
      <c r="GK1936" s="72"/>
      <c r="GL1936" s="72"/>
      <c r="GM1936" s="72"/>
      <c r="GN1936" s="72"/>
      <c r="GO1936" s="72"/>
      <c r="GP1936" s="72"/>
      <c r="GQ1936" s="72"/>
      <c r="GR1936" s="72"/>
      <c r="GS1936" s="72"/>
      <c r="GT1936" s="72"/>
      <c r="GU1936" s="72"/>
      <c r="GV1936" s="72"/>
      <c r="GW1936" s="72"/>
      <c r="GX1936" s="72"/>
      <c r="GY1936" s="72"/>
      <c r="GZ1936" s="72"/>
      <c r="HA1936" s="72"/>
      <c r="HB1936" s="72"/>
      <c r="HC1936" s="72"/>
      <c r="HD1936" s="72"/>
      <c r="HE1936" s="72"/>
      <c r="HF1936" s="72"/>
      <c r="HG1936" s="72"/>
      <c r="HH1936" s="72"/>
      <c r="HI1936" s="72"/>
      <c r="HJ1936" s="72"/>
      <c r="HK1936" s="72"/>
      <c r="HL1936" s="72"/>
      <c r="HM1936" s="72"/>
      <c r="HN1936" s="72"/>
      <c r="HO1936" s="72"/>
      <c r="HP1936" s="72"/>
      <c r="HQ1936" s="72"/>
      <c r="HR1936" s="72"/>
      <c r="HS1936" s="72"/>
      <c r="HT1936" s="72"/>
      <c r="HU1936" s="72"/>
      <c r="HV1936" s="72"/>
      <c r="HW1936" s="72"/>
      <c r="HX1936" s="72"/>
      <c r="HY1936" s="72"/>
      <c r="HZ1936" s="72"/>
      <c r="IA1936" s="72"/>
      <c r="IB1936" s="72"/>
      <c r="IC1936" s="72"/>
      <c r="ID1936" s="72"/>
      <c r="IE1936" s="72"/>
      <c r="IF1936" s="72"/>
      <c r="IG1936" s="72"/>
      <c r="IH1936" s="72"/>
      <c r="II1936" s="72"/>
      <c r="IJ1936" s="72"/>
      <c r="IK1936" s="72"/>
      <c r="IL1936" s="72"/>
      <c r="IM1936" s="72"/>
      <c r="IN1936" s="72"/>
      <c r="IO1936" s="72"/>
      <c r="IP1936" s="72"/>
      <c r="IQ1936" s="72"/>
      <c r="IR1936" s="72"/>
      <c r="IS1936" s="72"/>
      <c r="IT1936" s="72"/>
      <c r="IU1936" s="72"/>
      <c r="IV1936" s="72"/>
      <c r="IW1936" s="72"/>
      <c r="IX1936" s="72"/>
      <c r="IY1936" s="72"/>
      <c r="IZ1936" s="72"/>
      <c r="JA1936" s="72"/>
      <c r="JB1936" s="72"/>
      <c r="JC1936" s="72"/>
      <c r="JD1936" s="72"/>
      <c r="JE1936" s="72"/>
      <c r="JF1936" s="72"/>
      <c r="JG1936" s="72"/>
      <c r="JH1936" s="72"/>
      <c r="JI1936" s="72"/>
      <c r="JJ1936" s="72"/>
      <c r="JK1936" s="72"/>
      <c r="JL1936" s="72"/>
      <c r="JM1936" s="72"/>
      <c r="JN1936" s="72"/>
      <c r="JO1936" s="72"/>
      <c r="JP1936" s="72"/>
      <c r="JQ1936" s="72"/>
      <c r="JR1936" s="72"/>
      <c r="JS1936" s="72"/>
      <c r="JT1936" s="72"/>
      <c r="JU1936" s="72"/>
      <c r="JV1936" s="72"/>
      <c r="JW1936" s="72"/>
      <c r="JX1936" s="72"/>
      <c r="JY1936" s="72"/>
      <c r="JZ1936" s="72"/>
      <c r="KA1936" s="72"/>
      <c r="KB1936" s="72"/>
      <c r="KC1936" s="72"/>
      <c r="KD1936" s="72"/>
      <c r="KE1936" s="72"/>
      <c r="KF1936" s="72"/>
      <c r="KG1936" s="72"/>
      <c r="KH1936" s="72"/>
      <c r="KI1936" s="72"/>
      <c r="KJ1936" s="72"/>
      <c r="KK1936" s="72"/>
      <c r="KL1936" s="72"/>
      <c r="KM1936" s="72"/>
      <c r="KN1936" s="72"/>
      <c r="KO1936" s="72"/>
      <c r="KP1936" s="72"/>
      <c r="KQ1936" s="72"/>
      <c r="KR1936" s="72"/>
      <c r="KS1936" s="72"/>
      <c r="KT1936" s="72"/>
      <c r="KU1936" s="72"/>
      <c r="KV1936" s="72"/>
      <c r="KW1936" s="72"/>
      <c r="KX1936" s="72"/>
      <c r="KY1936" s="72"/>
      <c r="KZ1936" s="72"/>
      <c r="LA1936" s="72"/>
      <c r="LB1936" s="72"/>
      <c r="LC1936" s="72"/>
      <c r="LD1936" s="72"/>
      <c r="LE1936" s="72"/>
      <c r="LF1936" s="72"/>
      <c r="LG1936" s="72"/>
      <c r="LH1936" s="72"/>
      <c r="LI1936" s="72"/>
      <c r="LJ1936" s="72"/>
      <c r="LK1936" s="72"/>
    </row>
    <row r="1937" spans="1:323" s="20" customFormat="1" ht="14.25" customHeight="1">
      <c r="A1937" s="54">
        <v>1777</v>
      </c>
      <c r="B1937" s="23">
        <v>158</v>
      </c>
      <c r="C1937" s="23" t="s">
        <v>33</v>
      </c>
      <c r="D1937" s="32" t="s">
        <v>3136</v>
      </c>
      <c r="E1937" s="23" t="s">
        <v>248</v>
      </c>
      <c r="F1937" s="23" t="s">
        <v>3137</v>
      </c>
      <c r="G1937" s="23" t="s">
        <v>154</v>
      </c>
      <c r="H1937" s="25">
        <v>100</v>
      </c>
      <c r="I1937" s="25">
        <v>41.2</v>
      </c>
      <c r="J1937" s="26">
        <v>100</v>
      </c>
      <c r="K1937" s="26">
        <v>4120</v>
      </c>
      <c r="L1937" s="27">
        <v>0</v>
      </c>
      <c r="M1937" s="27">
        <v>0</v>
      </c>
      <c r="N1937" s="27">
        <v>1</v>
      </c>
      <c r="O1937" s="27">
        <v>0</v>
      </c>
      <c r="P1937" s="27">
        <v>1</v>
      </c>
      <c r="Q1937" s="55"/>
      <c r="R1937" s="27">
        <f t="shared" si="216"/>
        <v>0</v>
      </c>
      <c r="S1937" s="56" t="str">
        <f t="shared" si="217"/>
        <v>×</v>
      </c>
      <c r="T1937" s="56" t="str">
        <f t="shared" si="218"/>
        <v>×</v>
      </c>
      <c r="U1937" s="56" t="str">
        <f t="shared" si="219"/>
        <v>×</v>
      </c>
      <c r="V1937" s="57" t="str">
        <f t="shared" si="213"/>
        <v/>
      </c>
      <c r="W1937" s="58">
        <f t="shared" si="214"/>
        <v>0</v>
      </c>
      <c r="X1937" s="54">
        <f t="shared" si="215"/>
        <v>158</v>
      </c>
      <c r="Y1937" s="59"/>
      <c r="Z1937" s="42"/>
      <c r="AA1937" s="42"/>
      <c r="AB1937" s="42"/>
      <c r="AC1937" s="42"/>
      <c r="AD1937" s="42"/>
      <c r="AE1937" s="42"/>
      <c r="AF1937" s="42"/>
      <c r="AG1937" s="42"/>
      <c r="AH1937" s="42"/>
      <c r="AI1937" s="42"/>
      <c r="AJ1937" s="42"/>
      <c r="AK1937" s="42"/>
      <c r="AL1937" s="42"/>
      <c r="AM1937" s="42"/>
      <c r="AN1937" s="42"/>
      <c r="AO1937" s="42"/>
      <c r="AP1937" s="42"/>
      <c r="AQ1937" s="42"/>
      <c r="AR1937" s="42"/>
      <c r="AS1937" s="72"/>
      <c r="AT1937" s="72"/>
      <c r="AU1937" s="72"/>
      <c r="AV1937" s="72"/>
      <c r="AW1937" s="72"/>
      <c r="AX1937" s="72"/>
      <c r="AY1937" s="72"/>
      <c r="AZ1937" s="72"/>
      <c r="BA1937" s="72"/>
      <c r="BB1937" s="72"/>
      <c r="BC1937" s="72"/>
      <c r="BD1937" s="72"/>
      <c r="BE1937" s="72"/>
      <c r="BF1937" s="72"/>
      <c r="BG1937" s="72"/>
      <c r="BH1937" s="72"/>
      <c r="BI1937" s="72"/>
      <c r="BJ1937" s="72"/>
      <c r="BK1937" s="72"/>
      <c r="BL1937" s="72"/>
      <c r="BM1937" s="72"/>
      <c r="BN1937" s="72"/>
      <c r="BO1937" s="72"/>
      <c r="BP1937" s="72"/>
      <c r="BQ1937" s="72"/>
      <c r="BR1937" s="72"/>
      <c r="BS1937" s="72"/>
      <c r="BT1937" s="72"/>
      <c r="BU1937" s="72"/>
      <c r="BV1937" s="72"/>
      <c r="BW1937" s="72"/>
      <c r="BX1937" s="72"/>
      <c r="BY1937" s="72"/>
      <c r="BZ1937" s="72"/>
      <c r="CA1937" s="72"/>
      <c r="CB1937" s="72"/>
      <c r="CC1937" s="72"/>
      <c r="CD1937" s="72"/>
      <c r="CE1937" s="72"/>
      <c r="CF1937" s="72"/>
      <c r="CG1937" s="72"/>
      <c r="CH1937" s="72"/>
      <c r="CI1937" s="72"/>
      <c r="CJ1937" s="72"/>
      <c r="CK1937" s="72"/>
      <c r="CL1937" s="72"/>
      <c r="CM1937" s="72"/>
      <c r="CN1937" s="72"/>
      <c r="CO1937" s="72"/>
      <c r="CP1937" s="72"/>
      <c r="CQ1937" s="72"/>
      <c r="CR1937" s="72"/>
      <c r="CS1937" s="72"/>
      <c r="CT1937" s="72"/>
      <c r="CU1937" s="72"/>
      <c r="CV1937" s="72"/>
      <c r="CW1937" s="72"/>
      <c r="CX1937" s="72"/>
      <c r="CY1937" s="72"/>
      <c r="CZ1937" s="72"/>
      <c r="DA1937" s="72"/>
      <c r="DB1937" s="72"/>
      <c r="DC1937" s="72"/>
      <c r="DD1937" s="72"/>
      <c r="DE1937" s="72"/>
      <c r="DF1937" s="72"/>
      <c r="DG1937" s="72"/>
      <c r="DH1937" s="72"/>
      <c r="DI1937" s="72"/>
      <c r="DJ1937" s="72"/>
      <c r="DK1937" s="72"/>
      <c r="DL1937" s="72"/>
      <c r="DM1937" s="72"/>
      <c r="DN1937" s="72"/>
      <c r="DO1937" s="72"/>
      <c r="DP1937" s="72"/>
      <c r="DQ1937" s="72"/>
      <c r="DR1937" s="72"/>
      <c r="DS1937" s="72"/>
      <c r="DT1937" s="72"/>
      <c r="DU1937" s="72"/>
      <c r="DV1937" s="72"/>
      <c r="DW1937" s="72"/>
      <c r="DX1937" s="72"/>
      <c r="DY1937" s="72"/>
      <c r="DZ1937" s="72"/>
      <c r="EA1937" s="72"/>
      <c r="EB1937" s="72"/>
      <c r="EC1937" s="72"/>
      <c r="ED1937" s="72"/>
      <c r="EE1937" s="72"/>
      <c r="EF1937" s="72"/>
      <c r="EG1937" s="72"/>
      <c r="EH1937" s="72"/>
      <c r="EI1937" s="72"/>
      <c r="EJ1937" s="72"/>
      <c r="EK1937" s="72"/>
      <c r="EL1937" s="72"/>
      <c r="EM1937" s="72"/>
      <c r="EN1937" s="72"/>
      <c r="EO1937" s="72"/>
      <c r="EP1937" s="72"/>
      <c r="EQ1937" s="72"/>
      <c r="ER1937" s="72"/>
      <c r="ES1937" s="72"/>
      <c r="ET1937" s="72"/>
      <c r="EU1937" s="72"/>
      <c r="EV1937" s="72"/>
      <c r="EW1937" s="72"/>
      <c r="EX1937" s="72"/>
      <c r="EY1937" s="72"/>
      <c r="EZ1937" s="72"/>
      <c r="FA1937" s="72"/>
      <c r="FB1937" s="72"/>
      <c r="FC1937" s="72"/>
      <c r="FD1937" s="72"/>
      <c r="FE1937" s="72"/>
      <c r="FF1937" s="72"/>
      <c r="FG1937" s="72"/>
      <c r="FH1937" s="72"/>
      <c r="FI1937" s="72"/>
      <c r="FJ1937" s="72"/>
      <c r="FK1937" s="72"/>
      <c r="FL1937" s="72"/>
      <c r="FM1937" s="72"/>
      <c r="FN1937" s="72"/>
      <c r="FO1937" s="72"/>
      <c r="FP1937" s="72"/>
      <c r="FQ1937" s="72"/>
      <c r="FR1937" s="72"/>
      <c r="FS1937" s="72"/>
      <c r="FT1937" s="72"/>
      <c r="FU1937" s="72"/>
      <c r="FV1937" s="72"/>
      <c r="FW1937" s="72"/>
      <c r="FX1937" s="72"/>
      <c r="FY1937" s="72"/>
      <c r="FZ1937" s="72"/>
      <c r="GA1937" s="72"/>
      <c r="GB1937" s="72"/>
      <c r="GC1937" s="72"/>
      <c r="GD1937" s="72"/>
      <c r="GE1937" s="72"/>
      <c r="GF1937" s="72"/>
      <c r="GG1937" s="72"/>
      <c r="GH1937" s="72"/>
      <c r="GI1937" s="72"/>
      <c r="GJ1937" s="72"/>
      <c r="GK1937" s="72"/>
      <c r="GL1937" s="72"/>
      <c r="GM1937" s="72"/>
      <c r="GN1937" s="72"/>
      <c r="GO1937" s="72"/>
      <c r="GP1937" s="72"/>
      <c r="GQ1937" s="72"/>
      <c r="GR1937" s="72"/>
      <c r="GS1937" s="72"/>
      <c r="GT1937" s="72"/>
      <c r="GU1937" s="72"/>
      <c r="GV1937" s="72"/>
      <c r="GW1937" s="72"/>
      <c r="GX1937" s="72"/>
      <c r="GY1937" s="72"/>
      <c r="GZ1937" s="72"/>
      <c r="HA1937" s="72"/>
      <c r="HB1937" s="72"/>
      <c r="HC1937" s="72"/>
      <c r="HD1937" s="72"/>
      <c r="HE1937" s="72"/>
      <c r="HF1937" s="72"/>
      <c r="HG1937" s="72"/>
      <c r="HH1937" s="72"/>
      <c r="HI1937" s="72"/>
      <c r="HJ1937" s="72"/>
      <c r="HK1937" s="72"/>
      <c r="HL1937" s="72"/>
      <c r="HM1937" s="72"/>
      <c r="HN1937" s="72"/>
      <c r="HO1937" s="72"/>
      <c r="HP1937" s="72"/>
      <c r="HQ1937" s="72"/>
      <c r="HR1937" s="72"/>
      <c r="HS1937" s="72"/>
      <c r="HT1937" s="72"/>
      <c r="HU1937" s="72"/>
      <c r="HV1937" s="72"/>
      <c r="HW1937" s="72"/>
      <c r="HX1937" s="72"/>
      <c r="HY1937" s="72"/>
      <c r="HZ1937" s="72"/>
      <c r="IA1937" s="72"/>
      <c r="IB1937" s="72"/>
      <c r="IC1937" s="72"/>
      <c r="ID1937" s="72"/>
      <c r="IE1937" s="72"/>
      <c r="IF1937" s="72"/>
      <c r="IG1937" s="72"/>
      <c r="IH1937" s="72"/>
      <c r="II1937" s="72"/>
      <c r="IJ1937" s="72"/>
      <c r="IK1937" s="72"/>
      <c r="IL1937" s="72"/>
      <c r="IM1937" s="72"/>
      <c r="IN1937" s="72"/>
      <c r="IO1937" s="72"/>
      <c r="IP1937" s="72"/>
      <c r="IQ1937" s="72"/>
      <c r="IR1937" s="72"/>
      <c r="IS1937" s="72"/>
      <c r="IT1937" s="72"/>
      <c r="IU1937" s="72"/>
      <c r="IV1937" s="72"/>
      <c r="IW1937" s="72"/>
      <c r="IX1937" s="72"/>
      <c r="IY1937" s="72"/>
      <c r="IZ1937" s="72"/>
      <c r="JA1937" s="72"/>
      <c r="JB1937" s="72"/>
      <c r="JC1937" s="72"/>
      <c r="JD1937" s="72"/>
      <c r="JE1937" s="72"/>
      <c r="JF1937" s="72"/>
      <c r="JG1937" s="72"/>
      <c r="JH1937" s="72"/>
      <c r="JI1937" s="72"/>
      <c r="JJ1937" s="72"/>
      <c r="JK1937" s="72"/>
      <c r="JL1937" s="72"/>
      <c r="JM1937" s="72"/>
      <c r="JN1937" s="72"/>
      <c r="JO1937" s="72"/>
      <c r="JP1937" s="72"/>
      <c r="JQ1937" s="72"/>
      <c r="JR1937" s="72"/>
      <c r="JS1937" s="72"/>
      <c r="JT1937" s="72"/>
      <c r="JU1937" s="72"/>
      <c r="JV1937" s="72"/>
      <c r="JW1937" s="72"/>
      <c r="JX1937" s="72"/>
      <c r="JY1937" s="72"/>
      <c r="JZ1937" s="72"/>
      <c r="KA1937" s="72"/>
      <c r="KB1937" s="72"/>
      <c r="KC1937" s="72"/>
      <c r="KD1937" s="72"/>
      <c r="KE1937" s="72"/>
      <c r="KF1937" s="72"/>
      <c r="KG1937" s="72"/>
      <c r="KH1937" s="72"/>
      <c r="KI1937" s="72"/>
      <c r="KJ1937" s="72"/>
      <c r="KK1937" s="72"/>
      <c r="KL1937" s="72"/>
      <c r="KM1937" s="72"/>
      <c r="KN1937" s="72"/>
      <c r="KO1937" s="72"/>
      <c r="KP1937" s="72"/>
      <c r="KQ1937" s="72"/>
      <c r="KR1937" s="72"/>
      <c r="KS1937" s="72"/>
      <c r="KT1937" s="72"/>
      <c r="KU1937" s="72"/>
      <c r="KV1937" s="72"/>
      <c r="KW1937" s="72"/>
      <c r="KX1937" s="72"/>
      <c r="KY1937" s="72"/>
      <c r="KZ1937" s="72"/>
      <c r="LA1937" s="72"/>
      <c r="LB1937" s="72"/>
      <c r="LC1937" s="72"/>
      <c r="LD1937" s="72"/>
      <c r="LE1937" s="72"/>
      <c r="LF1937" s="72"/>
      <c r="LG1937" s="72"/>
      <c r="LH1937" s="72"/>
      <c r="LI1937" s="72"/>
      <c r="LJ1937" s="72"/>
      <c r="LK1937" s="72"/>
    </row>
    <row r="1938" spans="1:323" s="20" customFormat="1" ht="14.25" customHeight="1">
      <c r="A1938" s="54">
        <v>1778</v>
      </c>
      <c r="B1938" s="23">
        <v>158</v>
      </c>
      <c r="C1938" s="23" t="s">
        <v>33</v>
      </c>
      <c r="D1938" s="32" t="s">
        <v>3138</v>
      </c>
      <c r="E1938" s="23" t="s">
        <v>248</v>
      </c>
      <c r="F1938" s="23" t="s">
        <v>3139</v>
      </c>
      <c r="G1938" s="23" t="s">
        <v>154</v>
      </c>
      <c r="H1938" s="25">
        <v>100</v>
      </c>
      <c r="I1938" s="25">
        <v>10.1</v>
      </c>
      <c r="J1938" s="26">
        <v>100</v>
      </c>
      <c r="K1938" s="26">
        <v>1010</v>
      </c>
      <c r="L1938" s="27">
        <v>8</v>
      </c>
      <c r="M1938" s="27">
        <v>0</v>
      </c>
      <c r="N1938" s="27">
        <v>0</v>
      </c>
      <c r="O1938" s="27">
        <v>0</v>
      </c>
      <c r="P1938" s="27">
        <v>8</v>
      </c>
      <c r="Q1938" s="55"/>
      <c r="R1938" s="27">
        <f t="shared" si="216"/>
        <v>0</v>
      </c>
      <c r="S1938" s="56" t="str">
        <f t="shared" si="217"/>
        <v>×</v>
      </c>
      <c r="T1938" s="56" t="str">
        <f t="shared" si="218"/>
        <v>×</v>
      </c>
      <c r="U1938" s="56" t="str">
        <f t="shared" si="219"/>
        <v>×</v>
      </c>
      <c r="V1938" s="57" t="str">
        <f t="shared" si="213"/>
        <v/>
      </c>
      <c r="W1938" s="58">
        <f t="shared" si="214"/>
        <v>0</v>
      </c>
      <c r="X1938" s="54">
        <f t="shared" si="215"/>
        <v>158</v>
      </c>
      <c r="Y1938" s="59"/>
      <c r="Z1938" s="42"/>
      <c r="AA1938" s="42"/>
      <c r="AB1938" s="42"/>
      <c r="AC1938" s="42"/>
      <c r="AD1938" s="42"/>
      <c r="AE1938" s="42"/>
      <c r="AF1938" s="42"/>
      <c r="AG1938" s="42"/>
      <c r="AH1938" s="42"/>
      <c r="AI1938" s="42"/>
      <c r="AJ1938" s="42"/>
      <c r="AK1938" s="42"/>
      <c r="AL1938" s="42"/>
      <c r="AM1938" s="42"/>
      <c r="AN1938" s="42"/>
      <c r="AO1938" s="42"/>
      <c r="AP1938" s="42"/>
      <c r="AQ1938" s="42"/>
      <c r="AR1938" s="42"/>
      <c r="AS1938" s="72"/>
      <c r="AT1938" s="72"/>
      <c r="AU1938" s="72"/>
      <c r="AV1938" s="72"/>
      <c r="AW1938" s="72"/>
      <c r="AX1938" s="72"/>
      <c r="AY1938" s="72"/>
      <c r="AZ1938" s="72"/>
      <c r="BA1938" s="72"/>
      <c r="BB1938" s="72"/>
      <c r="BC1938" s="72"/>
      <c r="BD1938" s="72"/>
      <c r="BE1938" s="72"/>
      <c r="BF1938" s="72"/>
      <c r="BG1938" s="72"/>
      <c r="BH1938" s="72"/>
      <c r="BI1938" s="72"/>
      <c r="BJ1938" s="72"/>
      <c r="BK1938" s="72"/>
      <c r="BL1938" s="72"/>
      <c r="BM1938" s="72"/>
      <c r="BN1938" s="72"/>
      <c r="BO1938" s="72"/>
      <c r="BP1938" s="72"/>
      <c r="BQ1938" s="72"/>
      <c r="BR1938" s="72"/>
      <c r="BS1938" s="72"/>
      <c r="BT1938" s="72"/>
      <c r="BU1938" s="72"/>
      <c r="BV1938" s="72"/>
      <c r="BW1938" s="72"/>
      <c r="BX1938" s="72"/>
      <c r="BY1938" s="72"/>
      <c r="BZ1938" s="72"/>
      <c r="CA1938" s="72"/>
      <c r="CB1938" s="72"/>
      <c r="CC1938" s="72"/>
      <c r="CD1938" s="72"/>
      <c r="CE1938" s="72"/>
      <c r="CF1938" s="72"/>
      <c r="CG1938" s="72"/>
      <c r="CH1938" s="72"/>
      <c r="CI1938" s="72"/>
      <c r="CJ1938" s="72"/>
      <c r="CK1938" s="72"/>
      <c r="CL1938" s="72"/>
      <c r="CM1938" s="72"/>
      <c r="CN1938" s="72"/>
      <c r="CO1938" s="72"/>
      <c r="CP1938" s="72"/>
      <c r="CQ1938" s="72"/>
      <c r="CR1938" s="72"/>
      <c r="CS1938" s="72"/>
      <c r="CT1938" s="72"/>
      <c r="CU1938" s="72"/>
      <c r="CV1938" s="72"/>
      <c r="CW1938" s="72"/>
      <c r="CX1938" s="72"/>
      <c r="CY1938" s="72"/>
      <c r="CZ1938" s="72"/>
      <c r="DA1938" s="72"/>
      <c r="DB1938" s="72"/>
      <c r="DC1938" s="72"/>
      <c r="DD1938" s="72"/>
      <c r="DE1938" s="72"/>
      <c r="DF1938" s="72"/>
      <c r="DG1938" s="72"/>
      <c r="DH1938" s="72"/>
      <c r="DI1938" s="72"/>
      <c r="DJ1938" s="72"/>
      <c r="DK1938" s="72"/>
      <c r="DL1938" s="72"/>
      <c r="DM1938" s="72"/>
      <c r="DN1938" s="72"/>
      <c r="DO1938" s="72"/>
      <c r="DP1938" s="72"/>
      <c r="DQ1938" s="72"/>
      <c r="DR1938" s="72"/>
      <c r="DS1938" s="72"/>
      <c r="DT1938" s="72"/>
      <c r="DU1938" s="72"/>
      <c r="DV1938" s="72"/>
      <c r="DW1938" s="72"/>
      <c r="DX1938" s="72"/>
      <c r="DY1938" s="72"/>
      <c r="DZ1938" s="72"/>
      <c r="EA1938" s="72"/>
      <c r="EB1938" s="72"/>
      <c r="EC1938" s="72"/>
      <c r="ED1938" s="72"/>
      <c r="EE1938" s="72"/>
      <c r="EF1938" s="72"/>
      <c r="EG1938" s="72"/>
      <c r="EH1938" s="72"/>
      <c r="EI1938" s="72"/>
      <c r="EJ1938" s="72"/>
      <c r="EK1938" s="72"/>
      <c r="EL1938" s="72"/>
      <c r="EM1938" s="72"/>
      <c r="EN1938" s="72"/>
      <c r="EO1938" s="72"/>
      <c r="EP1938" s="72"/>
      <c r="EQ1938" s="72"/>
      <c r="ER1938" s="72"/>
      <c r="ES1938" s="72"/>
      <c r="ET1938" s="72"/>
      <c r="EU1938" s="72"/>
      <c r="EV1938" s="72"/>
      <c r="EW1938" s="72"/>
      <c r="EX1938" s="72"/>
      <c r="EY1938" s="72"/>
      <c r="EZ1938" s="72"/>
      <c r="FA1938" s="72"/>
      <c r="FB1938" s="72"/>
      <c r="FC1938" s="72"/>
      <c r="FD1938" s="72"/>
      <c r="FE1938" s="72"/>
      <c r="FF1938" s="72"/>
      <c r="FG1938" s="72"/>
      <c r="FH1938" s="72"/>
      <c r="FI1938" s="72"/>
      <c r="FJ1938" s="72"/>
      <c r="FK1938" s="72"/>
      <c r="FL1938" s="72"/>
      <c r="FM1938" s="72"/>
      <c r="FN1938" s="72"/>
      <c r="FO1938" s="72"/>
      <c r="FP1938" s="72"/>
      <c r="FQ1938" s="72"/>
      <c r="FR1938" s="72"/>
      <c r="FS1938" s="72"/>
      <c r="FT1938" s="72"/>
      <c r="FU1938" s="72"/>
      <c r="FV1938" s="72"/>
      <c r="FW1938" s="72"/>
      <c r="FX1938" s="72"/>
      <c r="FY1938" s="72"/>
      <c r="FZ1938" s="72"/>
      <c r="GA1938" s="72"/>
      <c r="GB1938" s="72"/>
      <c r="GC1938" s="72"/>
      <c r="GD1938" s="72"/>
      <c r="GE1938" s="72"/>
      <c r="GF1938" s="72"/>
      <c r="GG1938" s="72"/>
      <c r="GH1938" s="72"/>
      <c r="GI1938" s="72"/>
      <c r="GJ1938" s="72"/>
      <c r="GK1938" s="72"/>
      <c r="GL1938" s="72"/>
      <c r="GM1938" s="72"/>
      <c r="GN1938" s="72"/>
      <c r="GO1938" s="72"/>
      <c r="GP1938" s="72"/>
      <c r="GQ1938" s="72"/>
      <c r="GR1938" s="72"/>
      <c r="GS1938" s="72"/>
      <c r="GT1938" s="72"/>
      <c r="GU1938" s="72"/>
      <c r="GV1938" s="72"/>
      <c r="GW1938" s="72"/>
      <c r="GX1938" s="72"/>
      <c r="GY1938" s="72"/>
      <c r="GZ1938" s="72"/>
      <c r="HA1938" s="72"/>
      <c r="HB1938" s="72"/>
      <c r="HC1938" s="72"/>
      <c r="HD1938" s="72"/>
      <c r="HE1938" s="72"/>
      <c r="HF1938" s="72"/>
      <c r="HG1938" s="72"/>
      <c r="HH1938" s="72"/>
      <c r="HI1938" s="72"/>
      <c r="HJ1938" s="72"/>
      <c r="HK1938" s="72"/>
      <c r="HL1938" s="72"/>
      <c r="HM1938" s="72"/>
      <c r="HN1938" s="72"/>
      <c r="HO1938" s="72"/>
      <c r="HP1938" s="72"/>
      <c r="HQ1938" s="72"/>
      <c r="HR1938" s="72"/>
      <c r="HS1938" s="72"/>
      <c r="HT1938" s="72"/>
      <c r="HU1938" s="72"/>
      <c r="HV1938" s="72"/>
      <c r="HW1938" s="72"/>
      <c r="HX1938" s="72"/>
      <c r="HY1938" s="72"/>
      <c r="HZ1938" s="72"/>
      <c r="IA1938" s="72"/>
      <c r="IB1938" s="72"/>
      <c r="IC1938" s="72"/>
      <c r="ID1938" s="72"/>
      <c r="IE1938" s="72"/>
      <c r="IF1938" s="72"/>
      <c r="IG1938" s="72"/>
      <c r="IH1938" s="72"/>
      <c r="II1938" s="72"/>
      <c r="IJ1938" s="72"/>
      <c r="IK1938" s="72"/>
      <c r="IL1938" s="72"/>
      <c r="IM1938" s="72"/>
      <c r="IN1938" s="72"/>
      <c r="IO1938" s="72"/>
      <c r="IP1938" s="72"/>
      <c r="IQ1938" s="72"/>
      <c r="IR1938" s="72"/>
      <c r="IS1938" s="72"/>
      <c r="IT1938" s="72"/>
      <c r="IU1938" s="72"/>
      <c r="IV1938" s="72"/>
      <c r="IW1938" s="72"/>
      <c r="IX1938" s="72"/>
      <c r="IY1938" s="72"/>
      <c r="IZ1938" s="72"/>
      <c r="JA1938" s="72"/>
      <c r="JB1938" s="72"/>
      <c r="JC1938" s="72"/>
      <c r="JD1938" s="72"/>
      <c r="JE1938" s="72"/>
      <c r="JF1938" s="72"/>
      <c r="JG1938" s="72"/>
      <c r="JH1938" s="72"/>
      <c r="JI1938" s="72"/>
      <c r="JJ1938" s="72"/>
      <c r="JK1938" s="72"/>
      <c r="JL1938" s="72"/>
      <c r="JM1938" s="72"/>
      <c r="JN1938" s="72"/>
      <c r="JO1938" s="72"/>
      <c r="JP1938" s="72"/>
      <c r="JQ1938" s="72"/>
      <c r="JR1938" s="72"/>
      <c r="JS1938" s="72"/>
      <c r="JT1938" s="72"/>
      <c r="JU1938" s="72"/>
      <c r="JV1938" s="72"/>
      <c r="JW1938" s="72"/>
      <c r="JX1938" s="72"/>
      <c r="JY1938" s="72"/>
      <c r="JZ1938" s="72"/>
      <c r="KA1938" s="72"/>
      <c r="KB1938" s="72"/>
      <c r="KC1938" s="72"/>
      <c r="KD1938" s="72"/>
      <c r="KE1938" s="72"/>
      <c r="KF1938" s="72"/>
      <c r="KG1938" s="72"/>
      <c r="KH1938" s="72"/>
      <c r="KI1938" s="72"/>
      <c r="KJ1938" s="72"/>
      <c r="KK1938" s="72"/>
      <c r="KL1938" s="72"/>
      <c r="KM1938" s="72"/>
      <c r="KN1938" s="72"/>
      <c r="KO1938" s="72"/>
      <c r="KP1938" s="72"/>
      <c r="KQ1938" s="72"/>
      <c r="KR1938" s="72"/>
      <c r="KS1938" s="72"/>
      <c r="KT1938" s="72"/>
      <c r="KU1938" s="72"/>
      <c r="KV1938" s="72"/>
      <c r="KW1938" s="72"/>
      <c r="KX1938" s="72"/>
      <c r="KY1938" s="72"/>
      <c r="KZ1938" s="72"/>
      <c r="LA1938" s="72"/>
      <c r="LB1938" s="72"/>
      <c r="LC1938" s="72"/>
      <c r="LD1938" s="72"/>
      <c r="LE1938" s="72"/>
      <c r="LF1938" s="72"/>
      <c r="LG1938" s="72"/>
      <c r="LH1938" s="72"/>
      <c r="LI1938" s="72"/>
      <c r="LJ1938" s="72"/>
      <c r="LK1938" s="72"/>
    </row>
    <row r="1939" spans="1:323" s="20" customFormat="1" ht="14.25" customHeight="1">
      <c r="A1939" s="54">
        <v>1779</v>
      </c>
      <c r="B1939" s="23">
        <v>158</v>
      </c>
      <c r="C1939" s="23" t="s">
        <v>33</v>
      </c>
      <c r="D1939" s="32" t="s">
        <v>3126</v>
      </c>
      <c r="E1939" s="23" t="s">
        <v>248</v>
      </c>
      <c r="F1939" s="23" t="s">
        <v>3127</v>
      </c>
      <c r="G1939" s="23" t="s">
        <v>34</v>
      </c>
      <c r="H1939" s="25">
        <v>1</v>
      </c>
      <c r="I1939" s="25">
        <v>1513.4</v>
      </c>
      <c r="J1939" s="26">
        <v>1</v>
      </c>
      <c r="K1939" s="26">
        <v>1513.4</v>
      </c>
      <c r="L1939" s="27">
        <v>0</v>
      </c>
      <c r="M1939" s="27">
        <v>0</v>
      </c>
      <c r="N1939" s="27">
        <v>1</v>
      </c>
      <c r="O1939" s="27">
        <v>0</v>
      </c>
      <c r="P1939" s="27">
        <v>1</v>
      </c>
      <c r="Q1939" s="55"/>
      <c r="R1939" s="27">
        <f t="shared" si="216"/>
        <v>0</v>
      </c>
      <c r="S1939" s="56" t="str">
        <f t="shared" si="217"/>
        <v>×</v>
      </c>
      <c r="T1939" s="56" t="str">
        <f t="shared" si="218"/>
        <v>×</v>
      </c>
      <c r="U1939" s="56" t="str">
        <f t="shared" si="219"/>
        <v>×</v>
      </c>
      <c r="V1939" s="57" t="str">
        <f t="shared" si="213"/>
        <v/>
      </c>
      <c r="W1939" s="58">
        <f t="shared" si="214"/>
        <v>0</v>
      </c>
      <c r="X1939" s="54">
        <f t="shared" si="215"/>
        <v>158</v>
      </c>
      <c r="Y1939" s="59"/>
      <c r="Z1939" s="42"/>
      <c r="AA1939" s="42"/>
      <c r="AB1939" s="42"/>
      <c r="AC1939" s="42"/>
      <c r="AD1939" s="42"/>
      <c r="AE1939" s="42"/>
      <c r="AF1939" s="42"/>
      <c r="AG1939" s="42"/>
      <c r="AH1939" s="42"/>
      <c r="AI1939" s="42"/>
      <c r="AJ1939" s="42"/>
      <c r="AK1939" s="42"/>
      <c r="AL1939" s="42"/>
      <c r="AM1939" s="42"/>
      <c r="AN1939" s="42"/>
      <c r="AO1939" s="42"/>
      <c r="AP1939" s="42"/>
      <c r="AQ1939" s="42"/>
      <c r="AR1939" s="42"/>
      <c r="AS1939" s="72"/>
      <c r="AT1939" s="72"/>
      <c r="AU1939" s="72"/>
      <c r="AV1939" s="72"/>
      <c r="AW1939" s="72"/>
      <c r="AX1939" s="72"/>
      <c r="AY1939" s="72"/>
      <c r="AZ1939" s="72"/>
      <c r="BA1939" s="72"/>
      <c r="BB1939" s="72"/>
      <c r="BC1939" s="72"/>
      <c r="BD1939" s="72"/>
      <c r="BE1939" s="72"/>
      <c r="BF1939" s="72"/>
      <c r="BG1939" s="72"/>
      <c r="BH1939" s="72"/>
      <c r="BI1939" s="72"/>
      <c r="BJ1939" s="72"/>
      <c r="BK1939" s="72"/>
      <c r="BL1939" s="72"/>
      <c r="BM1939" s="72"/>
      <c r="BN1939" s="72"/>
      <c r="BO1939" s="72"/>
      <c r="BP1939" s="72"/>
      <c r="BQ1939" s="72"/>
      <c r="BR1939" s="72"/>
      <c r="BS1939" s="72"/>
      <c r="BT1939" s="72"/>
      <c r="BU1939" s="72"/>
      <c r="BV1939" s="72"/>
      <c r="BW1939" s="72"/>
      <c r="BX1939" s="72"/>
      <c r="BY1939" s="72"/>
      <c r="BZ1939" s="72"/>
      <c r="CA1939" s="72"/>
      <c r="CB1939" s="72"/>
      <c r="CC1939" s="72"/>
      <c r="CD1939" s="72"/>
      <c r="CE1939" s="72"/>
      <c r="CF1939" s="72"/>
      <c r="CG1939" s="72"/>
      <c r="CH1939" s="72"/>
      <c r="CI1939" s="72"/>
      <c r="CJ1939" s="72"/>
      <c r="CK1939" s="72"/>
      <c r="CL1939" s="72"/>
      <c r="CM1939" s="72"/>
      <c r="CN1939" s="72"/>
      <c r="CO1939" s="72"/>
      <c r="CP1939" s="72"/>
      <c r="CQ1939" s="72"/>
      <c r="CR1939" s="72"/>
      <c r="CS1939" s="72"/>
      <c r="CT1939" s="72"/>
      <c r="CU1939" s="72"/>
      <c r="CV1939" s="72"/>
      <c r="CW1939" s="72"/>
      <c r="CX1939" s="72"/>
      <c r="CY1939" s="72"/>
      <c r="CZ1939" s="72"/>
      <c r="DA1939" s="72"/>
      <c r="DB1939" s="72"/>
      <c r="DC1939" s="72"/>
      <c r="DD1939" s="72"/>
      <c r="DE1939" s="72"/>
      <c r="DF1939" s="72"/>
      <c r="DG1939" s="72"/>
      <c r="DH1939" s="72"/>
      <c r="DI1939" s="72"/>
      <c r="DJ1939" s="72"/>
      <c r="DK1939" s="72"/>
      <c r="DL1939" s="72"/>
      <c r="DM1939" s="72"/>
      <c r="DN1939" s="72"/>
      <c r="DO1939" s="72"/>
      <c r="DP1939" s="72"/>
      <c r="DQ1939" s="72"/>
      <c r="DR1939" s="72"/>
      <c r="DS1939" s="72"/>
      <c r="DT1939" s="72"/>
      <c r="DU1939" s="72"/>
      <c r="DV1939" s="72"/>
      <c r="DW1939" s="72"/>
      <c r="DX1939" s="72"/>
      <c r="DY1939" s="72"/>
      <c r="DZ1939" s="72"/>
      <c r="EA1939" s="72"/>
      <c r="EB1939" s="72"/>
      <c r="EC1939" s="72"/>
      <c r="ED1939" s="72"/>
      <c r="EE1939" s="72"/>
      <c r="EF1939" s="72"/>
      <c r="EG1939" s="72"/>
      <c r="EH1939" s="72"/>
      <c r="EI1939" s="72"/>
      <c r="EJ1939" s="72"/>
      <c r="EK1939" s="72"/>
      <c r="EL1939" s="72"/>
      <c r="EM1939" s="72"/>
      <c r="EN1939" s="72"/>
      <c r="EO1939" s="72"/>
      <c r="EP1939" s="72"/>
      <c r="EQ1939" s="72"/>
      <c r="ER1939" s="72"/>
      <c r="ES1939" s="72"/>
      <c r="ET1939" s="72"/>
      <c r="EU1939" s="72"/>
      <c r="EV1939" s="72"/>
      <c r="EW1939" s="72"/>
      <c r="EX1939" s="72"/>
      <c r="EY1939" s="72"/>
      <c r="EZ1939" s="72"/>
      <c r="FA1939" s="72"/>
      <c r="FB1939" s="72"/>
      <c r="FC1939" s="72"/>
      <c r="FD1939" s="72"/>
      <c r="FE1939" s="72"/>
      <c r="FF1939" s="72"/>
      <c r="FG1939" s="72"/>
      <c r="FH1939" s="72"/>
      <c r="FI1939" s="72"/>
      <c r="FJ1939" s="72"/>
      <c r="FK1939" s="72"/>
      <c r="FL1939" s="72"/>
      <c r="FM1939" s="72"/>
      <c r="FN1939" s="72"/>
      <c r="FO1939" s="72"/>
      <c r="FP1939" s="72"/>
      <c r="FQ1939" s="72"/>
      <c r="FR1939" s="72"/>
      <c r="FS1939" s="72"/>
      <c r="FT1939" s="72"/>
      <c r="FU1939" s="72"/>
      <c r="FV1939" s="72"/>
      <c r="FW1939" s="72"/>
      <c r="FX1939" s="72"/>
      <c r="FY1939" s="72"/>
      <c r="FZ1939" s="72"/>
      <c r="GA1939" s="72"/>
      <c r="GB1939" s="72"/>
      <c r="GC1939" s="72"/>
      <c r="GD1939" s="72"/>
      <c r="GE1939" s="72"/>
      <c r="GF1939" s="72"/>
      <c r="GG1939" s="72"/>
      <c r="GH1939" s="72"/>
      <c r="GI1939" s="72"/>
      <c r="GJ1939" s="72"/>
      <c r="GK1939" s="72"/>
      <c r="GL1939" s="72"/>
      <c r="GM1939" s="72"/>
      <c r="GN1939" s="72"/>
      <c r="GO1939" s="72"/>
      <c r="GP1939" s="72"/>
      <c r="GQ1939" s="72"/>
      <c r="GR1939" s="72"/>
      <c r="GS1939" s="72"/>
      <c r="GT1939" s="72"/>
      <c r="GU1939" s="72"/>
      <c r="GV1939" s="72"/>
      <c r="GW1939" s="72"/>
      <c r="GX1939" s="72"/>
      <c r="GY1939" s="72"/>
      <c r="GZ1939" s="72"/>
      <c r="HA1939" s="72"/>
      <c r="HB1939" s="72"/>
      <c r="HC1939" s="72"/>
      <c r="HD1939" s="72"/>
      <c r="HE1939" s="72"/>
      <c r="HF1939" s="72"/>
      <c r="HG1939" s="72"/>
      <c r="HH1939" s="72"/>
      <c r="HI1939" s="72"/>
      <c r="HJ1939" s="72"/>
      <c r="HK1939" s="72"/>
      <c r="HL1939" s="72"/>
      <c r="HM1939" s="72"/>
      <c r="HN1939" s="72"/>
      <c r="HO1939" s="72"/>
      <c r="HP1939" s="72"/>
      <c r="HQ1939" s="72"/>
      <c r="HR1939" s="72"/>
      <c r="HS1939" s="72"/>
      <c r="HT1939" s="72"/>
      <c r="HU1939" s="72"/>
      <c r="HV1939" s="72"/>
      <c r="HW1939" s="72"/>
      <c r="HX1939" s="72"/>
      <c r="HY1939" s="72"/>
      <c r="HZ1939" s="72"/>
      <c r="IA1939" s="72"/>
      <c r="IB1939" s="72"/>
      <c r="IC1939" s="72"/>
      <c r="ID1939" s="72"/>
      <c r="IE1939" s="72"/>
      <c r="IF1939" s="72"/>
      <c r="IG1939" s="72"/>
      <c r="IH1939" s="72"/>
      <c r="II1939" s="72"/>
      <c r="IJ1939" s="72"/>
      <c r="IK1939" s="72"/>
      <c r="IL1939" s="72"/>
      <c r="IM1939" s="72"/>
      <c r="IN1939" s="72"/>
      <c r="IO1939" s="72"/>
      <c r="IP1939" s="72"/>
      <c r="IQ1939" s="72"/>
      <c r="IR1939" s="72"/>
      <c r="IS1939" s="72"/>
      <c r="IT1939" s="72"/>
      <c r="IU1939" s="72"/>
      <c r="IV1939" s="72"/>
      <c r="IW1939" s="72"/>
      <c r="IX1939" s="72"/>
      <c r="IY1939" s="72"/>
      <c r="IZ1939" s="72"/>
      <c r="JA1939" s="72"/>
      <c r="JB1939" s="72"/>
      <c r="JC1939" s="72"/>
      <c r="JD1939" s="72"/>
      <c r="JE1939" s="72"/>
      <c r="JF1939" s="72"/>
      <c r="JG1939" s="72"/>
      <c r="JH1939" s="72"/>
      <c r="JI1939" s="72"/>
      <c r="JJ1939" s="72"/>
      <c r="JK1939" s="72"/>
      <c r="JL1939" s="72"/>
      <c r="JM1939" s="72"/>
      <c r="JN1939" s="72"/>
      <c r="JO1939" s="72"/>
      <c r="JP1939" s="72"/>
      <c r="JQ1939" s="72"/>
      <c r="JR1939" s="72"/>
      <c r="JS1939" s="72"/>
      <c r="JT1939" s="72"/>
      <c r="JU1939" s="72"/>
      <c r="JV1939" s="72"/>
      <c r="JW1939" s="72"/>
      <c r="JX1939" s="72"/>
      <c r="JY1939" s="72"/>
      <c r="JZ1939" s="72"/>
      <c r="KA1939" s="72"/>
      <c r="KB1939" s="72"/>
      <c r="KC1939" s="72"/>
      <c r="KD1939" s="72"/>
      <c r="KE1939" s="72"/>
      <c r="KF1939" s="72"/>
      <c r="KG1939" s="72"/>
      <c r="KH1939" s="72"/>
      <c r="KI1939" s="72"/>
      <c r="KJ1939" s="72"/>
      <c r="KK1939" s="72"/>
      <c r="KL1939" s="72"/>
      <c r="KM1939" s="72"/>
      <c r="KN1939" s="72"/>
      <c r="KO1939" s="72"/>
      <c r="KP1939" s="72"/>
      <c r="KQ1939" s="72"/>
      <c r="KR1939" s="72"/>
      <c r="KS1939" s="72"/>
      <c r="KT1939" s="72"/>
      <c r="KU1939" s="72"/>
      <c r="KV1939" s="72"/>
      <c r="KW1939" s="72"/>
      <c r="KX1939" s="72"/>
      <c r="KY1939" s="72"/>
      <c r="KZ1939" s="72"/>
      <c r="LA1939" s="72"/>
      <c r="LB1939" s="72"/>
      <c r="LC1939" s="72"/>
      <c r="LD1939" s="72"/>
      <c r="LE1939" s="72"/>
      <c r="LF1939" s="72"/>
      <c r="LG1939" s="72"/>
      <c r="LH1939" s="72"/>
      <c r="LI1939" s="72"/>
      <c r="LJ1939" s="72"/>
      <c r="LK1939" s="72"/>
    </row>
    <row r="1940" spans="1:323" s="20" customFormat="1" ht="14.25" customHeight="1">
      <c r="A1940" s="54">
        <v>1780</v>
      </c>
      <c r="B1940" s="23">
        <v>158</v>
      </c>
      <c r="C1940" s="23" t="s">
        <v>33</v>
      </c>
      <c r="D1940" s="32" t="s">
        <v>3196</v>
      </c>
      <c r="E1940" s="23" t="s">
        <v>248</v>
      </c>
      <c r="F1940" s="23" t="s">
        <v>3197</v>
      </c>
      <c r="G1940" s="23" t="s">
        <v>505</v>
      </c>
      <c r="H1940" s="25">
        <v>100</v>
      </c>
      <c r="I1940" s="25">
        <v>21.6</v>
      </c>
      <c r="J1940" s="26">
        <v>100</v>
      </c>
      <c r="K1940" s="26">
        <v>2160</v>
      </c>
      <c r="L1940" s="27">
        <v>0</v>
      </c>
      <c r="M1940" s="27">
        <v>0</v>
      </c>
      <c r="N1940" s="27">
        <v>50</v>
      </c>
      <c r="O1940" s="27">
        <v>0</v>
      </c>
      <c r="P1940" s="27">
        <v>50</v>
      </c>
      <c r="Q1940" s="55"/>
      <c r="R1940" s="27">
        <f t="shared" si="216"/>
        <v>0</v>
      </c>
      <c r="S1940" s="56" t="str">
        <f t="shared" si="217"/>
        <v>×</v>
      </c>
      <c r="T1940" s="56" t="str">
        <f t="shared" si="218"/>
        <v>×</v>
      </c>
      <c r="U1940" s="56" t="str">
        <f t="shared" si="219"/>
        <v>×</v>
      </c>
      <c r="V1940" s="57" t="str">
        <f t="shared" si="213"/>
        <v/>
      </c>
      <c r="W1940" s="58">
        <f t="shared" si="214"/>
        <v>0</v>
      </c>
      <c r="X1940" s="54">
        <f t="shared" si="215"/>
        <v>158</v>
      </c>
      <c r="Y1940" s="59"/>
      <c r="Z1940" s="42"/>
      <c r="AA1940" s="42"/>
      <c r="AB1940" s="42"/>
      <c r="AC1940" s="42"/>
      <c r="AD1940" s="42"/>
      <c r="AE1940" s="42"/>
      <c r="AF1940" s="42"/>
      <c r="AG1940" s="42"/>
      <c r="AH1940" s="42"/>
      <c r="AI1940" s="42"/>
      <c r="AJ1940" s="42"/>
      <c r="AK1940" s="42"/>
      <c r="AL1940" s="42"/>
      <c r="AM1940" s="42"/>
      <c r="AN1940" s="42"/>
      <c r="AO1940" s="42"/>
      <c r="AP1940" s="42"/>
      <c r="AQ1940" s="42"/>
      <c r="AR1940" s="42"/>
      <c r="AS1940" s="72"/>
      <c r="AT1940" s="72"/>
      <c r="AU1940" s="72"/>
      <c r="AV1940" s="72"/>
      <c r="AW1940" s="72"/>
      <c r="AX1940" s="72"/>
      <c r="AY1940" s="72"/>
      <c r="AZ1940" s="72"/>
      <c r="BA1940" s="72"/>
      <c r="BB1940" s="72"/>
      <c r="BC1940" s="72"/>
      <c r="BD1940" s="72"/>
      <c r="BE1940" s="72"/>
      <c r="BF1940" s="72"/>
      <c r="BG1940" s="72"/>
      <c r="BH1940" s="72"/>
      <c r="BI1940" s="72"/>
      <c r="BJ1940" s="72"/>
      <c r="BK1940" s="72"/>
      <c r="BL1940" s="72"/>
      <c r="BM1940" s="72"/>
      <c r="BN1940" s="72"/>
      <c r="BO1940" s="72"/>
      <c r="BP1940" s="72"/>
      <c r="BQ1940" s="72"/>
      <c r="BR1940" s="72"/>
      <c r="BS1940" s="72"/>
      <c r="BT1940" s="72"/>
      <c r="BU1940" s="72"/>
      <c r="BV1940" s="72"/>
      <c r="BW1940" s="72"/>
      <c r="BX1940" s="72"/>
      <c r="BY1940" s="72"/>
      <c r="BZ1940" s="72"/>
      <c r="CA1940" s="72"/>
      <c r="CB1940" s="72"/>
      <c r="CC1940" s="72"/>
      <c r="CD1940" s="72"/>
      <c r="CE1940" s="72"/>
      <c r="CF1940" s="72"/>
      <c r="CG1940" s="72"/>
      <c r="CH1940" s="72"/>
      <c r="CI1940" s="72"/>
      <c r="CJ1940" s="72"/>
      <c r="CK1940" s="72"/>
      <c r="CL1940" s="72"/>
      <c r="CM1940" s="72"/>
      <c r="CN1940" s="72"/>
      <c r="CO1940" s="72"/>
      <c r="CP1940" s="72"/>
      <c r="CQ1940" s="72"/>
      <c r="CR1940" s="72"/>
      <c r="CS1940" s="72"/>
      <c r="CT1940" s="72"/>
      <c r="CU1940" s="72"/>
      <c r="CV1940" s="72"/>
      <c r="CW1940" s="72"/>
      <c r="CX1940" s="72"/>
      <c r="CY1940" s="72"/>
      <c r="CZ1940" s="72"/>
      <c r="DA1940" s="72"/>
      <c r="DB1940" s="72"/>
      <c r="DC1940" s="72"/>
      <c r="DD1940" s="72"/>
      <c r="DE1940" s="72"/>
      <c r="DF1940" s="72"/>
      <c r="DG1940" s="72"/>
      <c r="DH1940" s="72"/>
      <c r="DI1940" s="72"/>
      <c r="DJ1940" s="72"/>
      <c r="DK1940" s="72"/>
      <c r="DL1940" s="72"/>
      <c r="DM1940" s="72"/>
      <c r="DN1940" s="72"/>
      <c r="DO1940" s="72"/>
      <c r="DP1940" s="72"/>
      <c r="DQ1940" s="72"/>
      <c r="DR1940" s="72"/>
      <c r="DS1940" s="72"/>
      <c r="DT1940" s="72"/>
      <c r="DU1940" s="72"/>
      <c r="DV1940" s="72"/>
      <c r="DW1940" s="72"/>
      <c r="DX1940" s="72"/>
      <c r="DY1940" s="72"/>
      <c r="DZ1940" s="72"/>
      <c r="EA1940" s="72"/>
      <c r="EB1940" s="72"/>
      <c r="EC1940" s="72"/>
      <c r="ED1940" s="72"/>
      <c r="EE1940" s="72"/>
      <c r="EF1940" s="72"/>
      <c r="EG1940" s="72"/>
      <c r="EH1940" s="72"/>
      <c r="EI1940" s="72"/>
      <c r="EJ1940" s="72"/>
      <c r="EK1940" s="72"/>
      <c r="EL1940" s="72"/>
      <c r="EM1940" s="72"/>
      <c r="EN1940" s="72"/>
      <c r="EO1940" s="72"/>
      <c r="EP1940" s="72"/>
      <c r="EQ1940" s="72"/>
      <c r="ER1940" s="72"/>
      <c r="ES1940" s="72"/>
      <c r="ET1940" s="72"/>
      <c r="EU1940" s="72"/>
      <c r="EV1940" s="72"/>
      <c r="EW1940" s="72"/>
      <c r="EX1940" s="72"/>
      <c r="EY1940" s="72"/>
      <c r="EZ1940" s="72"/>
      <c r="FA1940" s="72"/>
      <c r="FB1940" s="72"/>
      <c r="FC1940" s="72"/>
      <c r="FD1940" s="72"/>
      <c r="FE1940" s="72"/>
      <c r="FF1940" s="72"/>
      <c r="FG1940" s="72"/>
      <c r="FH1940" s="72"/>
      <c r="FI1940" s="72"/>
      <c r="FJ1940" s="72"/>
      <c r="FK1940" s="72"/>
      <c r="FL1940" s="72"/>
      <c r="FM1940" s="72"/>
      <c r="FN1940" s="72"/>
      <c r="FO1940" s="72"/>
      <c r="FP1940" s="72"/>
      <c r="FQ1940" s="72"/>
      <c r="FR1940" s="72"/>
      <c r="FS1940" s="72"/>
      <c r="FT1940" s="72"/>
      <c r="FU1940" s="72"/>
      <c r="FV1940" s="72"/>
      <c r="FW1940" s="72"/>
      <c r="FX1940" s="72"/>
      <c r="FY1940" s="72"/>
      <c r="FZ1940" s="72"/>
      <c r="GA1940" s="72"/>
      <c r="GB1940" s="72"/>
      <c r="GC1940" s="72"/>
      <c r="GD1940" s="72"/>
      <c r="GE1940" s="72"/>
      <c r="GF1940" s="72"/>
      <c r="GG1940" s="72"/>
      <c r="GH1940" s="72"/>
      <c r="GI1940" s="72"/>
      <c r="GJ1940" s="72"/>
      <c r="GK1940" s="72"/>
      <c r="GL1940" s="72"/>
      <c r="GM1940" s="72"/>
      <c r="GN1940" s="72"/>
      <c r="GO1940" s="72"/>
      <c r="GP1940" s="72"/>
      <c r="GQ1940" s="72"/>
      <c r="GR1940" s="72"/>
      <c r="GS1940" s="72"/>
      <c r="GT1940" s="72"/>
      <c r="GU1940" s="72"/>
      <c r="GV1940" s="72"/>
      <c r="GW1940" s="72"/>
      <c r="GX1940" s="72"/>
      <c r="GY1940" s="72"/>
      <c r="GZ1940" s="72"/>
      <c r="HA1940" s="72"/>
      <c r="HB1940" s="72"/>
      <c r="HC1940" s="72"/>
      <c r="HD1940" s="72"/>
      <c r="HE1940" s="72"/>
      <c r="HF1940" s="72"/>
      <c r="HG1940" s="72"/>
      <c r="HH1940" s="72"/>
      <c r="HI1940" s="72"/>
      <c r="HJ1940" s="72"/>
      <c r="HK1940" s="72"/>
      <c r="HL1940" s="72"/>
      <c r="HM1940" s="72"/>
      <c r="HN1940" s="72"/>
      <c r="HO1940" s="72"/>
      <c r="HP1940" s="72"/>
      <c r="HQ1940" s="72"/>
      <c r="HR1940" s="72"/>
      <c r="HS1940" s="72"/>
      <c r="HT1940" s="72"/>
      <c r="HU1940" s="72"/>
      <c r="HV1940" s="72"/>
      <c r="HW1940" s="72"/>
      <c r="HX1940" s="72"/>
      <c r="HY1940" s="72"/>
      <c r="HZ1940" s="72"/>
      <c r="IA1940" s="72"/>
      <c r="IB1940" s="72"/>
      <c r="IC1940" s="72"/>
      <c r="ID1940" s="72"/>
      <c r="IE1940" s="72"/>
      <c r="IF1940" s="72"/>
      <c r="IG1940" s="72"/>
      <c r="IH1940" s="72"/>
      <c r="II1940" s="72"/>
      <c r="IJ1940" s="72"/>
      <c r="IK1940" s="72"/>
      <c r="IL1940" s="72"/>
      <c r="IM1940" s="72"/>
      <c r="IN1940" s="72"/>
      <c r="IO1940" s="72"/>
      <c r="IP1940" s="72"/>
      <c r="IQ1940" s="72"/>
      <c r="IR1940" s="72"/>
      <c r="IS1940" s="72"/>
      <c r="IT1940" s="72"/>
      <c r="IU1940" s="72"/>
      <c r="IV1940" s="72"/>
      <c r="IW1940" s="72"/>
      <c r="IX1940" s="72"/>
      <c r="IY1940" s="72"/>
      <c r="IZ1940" s="72"/>
      <c r="JA1940" s="72"/>
      <c r="JB1940" s="72"/>
      <c r="JC1940" s="72"/>
      <c r="JD1940" s="72"/>
      <c r="JE1940" s="72"/>
      <c r="JF1940" s="72"/>
      <c r="JG1940" s="72"/>
      <c r="JH1940" s="72"/>
      <c r="JI1940" s="72"/>
      <c r="JJ1940" s="72"/>
      <c r="JK1940" s="72"/>
      <c r="JL1940" s="72"/>
      <c r="JM1940" s="72"/>
      <c r="JN1940" s="72"/>
      <c r="JO1940" s="72"/>
      <c r="JP1940" s="72"/>
      <c r="JQ1940" s="72"/>
      <c r="JR1940" s="72"/>
      <c r="JS1940" s="72"/>
      <c r="JT1940" s="72"/>
      <c r="JU1940" s="72"/>
      <c r="JV1940" s="72"/>
      <c r="JW1940" s="72"/>
      <c r="JX1940" s="72"/>
      <c r="JY1940" s="72"/>
      <c r="JZ1940" s="72"/>
      <c r="KA1940" s="72"/>
      <c r="KB1940" s="72"/>
      <c r="KC1940" s="72"/>
      <c r="KD1940" s="72"/>
      <c r="KE1940" s="72"/>
      <c r="KF1940" s="72"/>
      <c r="KG1940" s="72"/>
      <c r="KH1940" s="72"/>
      <c r="KI1940" s="72"/>
      <c r="KJ1940" s="72"/>
      <c r="KK1940" s="72"/>
      <c r="KL1940" s="72"/>
      <c r="KM1940" s="72"/>
      <c r="KN1940" s="72"/>
      <c r="KO1940" s="72"/>
      <c r="KP1940" s="72"/>
      <c r="KQ1940" s="72"/>
      <c r="KR1940" s="72"/>
      <c r="KS1940" s="72"/>
      <c r="KT1940" s="72"/>
      <c r="KU1940" s="72"/>
      <c r="KV1940" s="72"/>
      <c r="KW1940" s="72"/>
      <c r="KX1940" s="72"/>
      <c r="KY1940" s="72"/>
      <c r="KZ1940" s="72"/>
      <c r="LA1940" s="72"/>
      <c r="LB1940" s="72"/>
      <c r="LC1940" s="72"/>
      <c r="LD1940" s="72"/>
      <c r="LE1940" s="72"/>
      <c r="LF1940" s="72"/>
      <c r="LG1940" s="72"/>
      <c r="LH1940" s="72"/>
      <c r="LI1940" s="72"/>
      <c r="LJ1940" s="72"/>
      <c r="LK1940" s="72"/>
    </row>
    <row r="1941" spans="1:323" s="20" customFormat="1" ht="14.25" customHeight="1">
      <c r="A1941" s="54">
        <v>1781</v>
      </c>
      <c r="B1941" s="23">
        <v>158</v>
      </c>
      <c r="C1941" s="23" t="s">
        <v>33</v>
      </c>
      <c r="D1941" s="32" t="s">
        <v>7000</v>
      </c>
      <c r="E1941" s="23" t="s">
        <v>248</v>
      </c>
      <c r="F1941" s="23" t="s">
        <v>3125</v>
      </c>
      <c r="G1941" s="23" t="s">
        <v>154</v>
      </c>
      <c r="H1941" s="25">
        <v>100</v>
      </c>
      <c r="I1941" s="25">
        <v>10.5</v>
      </c>
      <c r="J1941" s="26">
        <v>100</v>
      </c>
      <c r="K1941" s="26">
        <v>1050</v>
      </c>
      <c r="L1941" s="27">
        <v>0</v>
      </c>
      <c r="M1941" s="27">
        <v>0</v>
      </c>
      <c r="N1941" s="27">
        <v>0</v>
      </c>
      <c r="O1941" s="27">
        <v>2</v>
      </c>
      <c r="P1941" s="27">
        <v>2</v>
      </c>
      <c r="Q1941" s="55"/>
      <c r="R1941" s="27">
        <f t="shared" si="216"/>
        <v>0</v>
      </c>
      <c r="S1941" s="56" t="str">
        <f t="shared" si="217"/>
        <v>×</v>
      </c>
      <c r="T1941" s="56" t="str">
        <f t="shared" si="218"/>
        <v>×</v>
      </c>
      <c r="U1941" s="56" t="str">
        <f t="shared" si="219"/>
        <v>×</v>
      </c>
      <c r="V1941" s="57" t="str">
        <f t="shared" si="213"/>
        <v/>
      </c>
      <c r="W1941" s="58">
        <f t="shared" si="214"/>
        <v>0</v>
      </c>
      <c r="X1941" s="54">
        <f t="shared" si="215"/>
        <v>158</v>
      </c>
      <c r="Y1941" s="59"/>
      <c r="Z1941" s="42"/>
      <c r="AA1941" s="42"/>
      <c r="AB1941" s="42"/>
      <c r="AC1941" s="42"/>
      <c r="AD1941" s="42"/>
      <c r="AE1941" s="42"/>
      <c r="AF1941" s="42"/>
      <c r="AG1941" s="42"/>
      <c r="AH1941" s="42"/>
      <c r="AI1941" s="42"/>
      <c r="AJ1941" s="42"/>
      <c r="AK1941" s="42"/>
      <c r="AL1941" s="42"/>
      <c r="AM1941" s="42"/>
      <c r="AN1941" s="42"/>
      <c r="AO1941" s="42"/>
      <c r="AP1941" s="42"/>
      <c r="AQ1941" s="42"/>
      <c r="AR1941" s="42"/>
      <c r="AS1941" s="72"/>
      <c r="AT1941" s="72"/>
      <c r="AU1941" s="72"/>
      <c r="AV1941" s="72"/>
      <c r="AW1941" s="72"/>
      <c r="AX1941" s="72"/>
      <c r="AY1941" s="72"/>
      <c r="AZ1941" s="72"/>
      <c r="BA1941" s="72"/>
      <c r="BB1941" s="72"/>
      <c r="BC1941" s="72"/>
      <c r="BD1941" s="72"/>
      <c r="BE1941" s="72"/>
      <c r="BF1941" s="72"/>
      <c r="BG1941" s="72"/>
      <c r="BH1941" s="72"/>
      <c r="BI1941" s="72"/>
      <c r="BJ1941" s="72"/>
      <c r="BK1941" s="72"/>
      <c r="BL1941" s="72"/>
      <c r="BM1941" s="72"/>
      <c r="BN1941" s="72"/>
      <c r="BO1941" s="72"/>
      <c r="BP1941" s="72"/>
      <c r="BQ1941" s="72"/>
      <c r="BR1941" s="72"/>
      <c r="BS1941" s="72"/>
      <c r="BT1941" s="72"/>
      <c r="BU1941" s="72"/>
      <c r="BV1941" s="72"/>
      <c r="BW1941" s="72"/>
      <c r="BX1941" s="72"/>
      <c r="BY1941" s="72"/>
      <c r="BZ1941" s="72"/>
      <c r="CA1941" s="72"/>
      <c r="CB1941" s="72"/>
      <c r="CC1941" s="72"/>
      <c r="CD1941" s="72"/>
      <c r="CE1941" s="72"/>
      <c r="CF1941" s="72"/>
      <c r="CG1941" s="72"/>
      <c r="CH1941" s="72"/>
      <c r="CI1941" s="72"/>
      <c r="CJ1941" s="72"/>
      <c r="CK1941" s="72"/>
      <c r="CL1941" s="72"/>
      <c r="CM1941" s="72"/>
      <c r="CN1941" s="72"/>
      <c r="CO1941" s="72"/>
      <c r="CP1941" s="72"/>
      <c r="CQ1941" s="72"/>
      <c r="CR1941" s="72"/>
      <c r="CS1941" s="72"/>
      <c r="CT1941" s="72"/>
      <c r="CU1941" s="72"/>
      <c r="CV1941" s="72"/>
      <c r="CW1941" s="72"/>
      <c r="CX1941" s="72"/>
      <c r="CY1941" s="72"/>
      <c r="CZ1941" s="72"/>
      <c r="DA1941" s="72"/>
      <c r="DB1941" s="72"/>
      <c r="DC1941" s="72"/>
      <c r="DD1941" s="72"/>
      <c r="DE1941" s="72"/>
      <c r="DF1941" s="72"/>
      <c r="DG1941" s="72"/>
      <c r="DH1941" s="72"/>
      <c r="DI1941" s="72"/>
      <c r="DJ1941" s="72"/>
      <c r="DK1941" s="72"/>
      <c r="DL1941" s="72"/>
      <c r="DM1941" s="72"/>
      <c r="DN1941" s="72"/>
      <c r="DO1941" s="72"/>
      <c r="DP1941" s="72"/>
      <c r="DQ1941" s="72"/>
      <c r="DR1941" s="72"/>
      <c r="DS1941" s="72"/>
      <c r="DT1941" s="72"/>
      <c r="DU1941" s="72"/>
      <c r="DV1941" s="72"/>
      <c r="DW1941" s="72"/>
      <c r="DX1941" s="72"/>
      <c r="DY1941" s="72"/>
      <c r="DZ1941" s="72"/>
      <c r="EA1941" s="72"/>
      <c r="EB1941" s="72"/>
      <c r="EC1941" s="72"/>
      <c r="ED1941" s="72"/>
      <c r="EE1941" s="72"/>
      <c r="EF1941" s="72"/>
      <c r="EG1941" s="72"/>
      <c r="EH1941" s="72"/>
      <c r="EI1941" s="72"/>
      <c r="EJ1941" s="72"/>
      <c r="EK1941" s="72"/>
      <c r="EL1941" s="72"/>
      <c r="EM1941" s="72"/>
      <c r="EN1941" s="72"/>
      <c r="EO1941" s="72"/>
      <c r="EP1941" s="72"/>
      <c r="EQ1941" s="72"/>
      <c r="ER1941" s="72"/>
      <c r="ES1941" s="72"/>
      <c r="ET1941" s="72"/>
      <c r="EU1941" s="72"/>
      <c r="EV1941" s="72"/>
      <c r="EW1941" s="72"/>
      <c r="EX1941" s="72"/>
      <c r="EY1941" s="72"/>
      <c r="EZ1941" s="72"/>
      <c r="FA1941" s="72"/>
      <c r="FB1941" s="72"/>
      <c r="FC1941" s="72"/>
      <c r="FD1941" s="72"/>
      <c r="FE1941" s="72"/>
      <c r="FF1941" s="72"/>
      <c r="FG1941" s="72"/>
      <c r="FH1941" s="72"/>
      <c r="FI1941" s="72"/>
      <c r="FJ1941" s="72"/>
      <c r="FK1941" s="72"/>
      <c r="FL1941" s="72"/>
      <c r="FM1941" s="72"/>
      <c r="FN1941" s="72"/>
      <c r="FO1941" s="72"/>
      <c r="FP1941" s="72"/>
      <c r="FQ1941" s="72"/>
      <c r="FR1941" s="72"/>
      <c r="FS1941" s="72"/>
      <c r="FT1941" s="72"/>
      <c r="FU1941" s="72"/>
      <c r="FV1941" s="72"/>
      <c r="FW1941" s="72"/>
      <c r="FX1941" s="72"/>
      <c r="FY1941" s="72"/>
      <c r="FZ1941" s="72"/>
      <c r="GA1941" s="72"/>
      <c r="GB1941" s="72"/>
      <c r="GC1941" s="72"/>
      <c r="GD1941" s="72"/>
      <c r="GE1941" s="72"/>
      <c r="GF1941" s="72"/>
      <c r="GG1941" s="72"/>
      <c r="GH1941" s="72"/>
      <c r="GI1941" s="72"/>
      <c r="GJ1941" s="72"/>
      <c r="GK1941" s="72"/>
      <c r="GL1941" s="72"/>
      <c r="GM1941" s="72"/>
      <c r="GN1941" s="72"/>
      <c r="GO1941" s="72"/>
      <c r="GP1941" s="72"/>
      <c r="GQ1941" s="72"/>
      <c r="GR1941" s="72"/>
      <c r="GS1941" s="72"/>
      <c r="GT1941" s="72"/>
      <c r="GU1941" s="72"/>
      <c r="GV1941" s="72"/>
      <c r="GW1941" s="72"/>
      <c r="GX1941" s="72"/>
      <c r="GY1941" s="72"/>
      <c r="GZ1941" s="72"/>
      <c r="HA1941" s="72"/>
      <c r="HB1941" s="72"/>
      <c r="HC1941" s="72"/>
      <c r="HD1941" s="72"/>
      <c r="HE1941" s="72"/>
      <c r="HF1941" s="72"/>
      <c r="HG1941" s="72"/>
      <c r="HH1941" s="72"/>
      <c r="HI1941" s="72"/>
      <c r="HJ1941" s="72"/>
      <c r="HK1941" s="72"/>
      <c r="HL1941" s="72"/>
      <c r="HM1941" s="72"/>
      <c r="HN1941" s="72"/>
      <c r="HO1941" s="72"/>
      <c r="HP1941" s="72"/>
      <c r="HQ1941" s="72"/>
      <c r="HR1941" s="72"/>
      <c r="HS1941" s="72"/>
      <c r="HT1941" s="72"/>
      <c r="HU1941" s="72"/>
      <c r="HV1941" s="72"/>
      <c r="HW1941" s="72"/>
      <c r="HX1941" s="72"/>
      <c r="HY1941" s="72"/>
      <c r="HZ1941" s="72"/>
      <c r="IA1941" s="72"/>
      <c r="IB1941" s="72"/>
      <c r="IC1941" s="72"/>
      <c r="ID1941" s="72"/>
      <c r="IE1941" s="72"/>
      <c r="IF1941" s="72"/>
      <c r="IG1941" s="72"/>
      <c r="IH1941" s="72"/>
      <c r="II1941" s="72"/>
      <c r="IJ1941" s="72"/>
      <c r="IK1941" s="72"/>
      <c r="IL1941" s="72"/>
      <c r="IM1941" s="72"/>
      <c r="IN1941" s="72"/>
      <c r="IO1941" s="72"/>
      <c r="IP1941" s="72"/>
      <c r="IQ1941" s="72"/>
      <c r="IR1941" s="72"/>
      <c r="IS1941" s="72"/>
      <c r="IT1941" s="72"/>
      <c r="IU1941" s="72"/>
      <c r="IV1941" s="72"/>
      <c r="IW1941" s="72"/>
      <c r="IX1941" s="72"/>
      <c r="IY1941" s="72"/>
      <c r="IZ1941" s="72"/>
      <c r="JA1941" s="72"/>
      <c r="JB1941" s="72"/>
      <c r="JC1941" s="72"/>
      <c r="JD1941" s="72"/>
      <c r="JE1941" s="72"/>
      <c r="JF1941" s="72"/>
      <c r="JG1941" s="72"/>
      <c r="JH1941" s="72"/>
      <c r="JI1941" s="72"/>
      <c r="JJ1941" s="72"/>
      <c r="JK1941" s="72"/>
      <c r="JL1941" s="72"/>
      <c r="JM1941" s="72"/>
      <c r="JN1941" s="72"/>
      <c r="JO1941" s="72"/>
      <c r="JP1941" s="72"/>
      <c r="JQ1941" s="72"/>
      <c r="JR1941" s="72"/>
      <c r="JS1941" s="72"/>
      <c r="JT1941" s="72"/>
      <c r="JU1941" s="72"/>
      <c r="JV1941" s="72"/>
      <c r="JW1941" s="72"/>
      <c r="JX1941" s="72"/>
      <c r="JY1941" s="72"/>
      <c r="JZ1941" s="72"/>
      <c r="KA1941" s="72"/>
      <c r="KB1941" s="72"/>
      <c r="KC1941" s="72"/>
      <c r="KD1941" s="72"/>
      <c r="KE1941" s="72"/>
      <c r="KF1941" s="72"/>
      <c r="KG1941" s="72"/>
      <c r="KH1941" s="72"/>
      <c r="KI1941" s="72"/>
      <c r="KJ1941" s="72"/>
      <c r="KK1941" s="72"/>
      <c r="KL1941" s="72"/>
      <c r="KM1941" s="72"/>
      <c r="KN1941" s="72"/>
      <c r="KO1941" s="72"/>
      <c r="KP1941" s="72"/>
      <c r="KQ1941" s="72"/>
      <c r="KR1941" s="72"/>
      <c r="KS1941" s="72"/>
      <c r="KT1941" s="72"/>
      <c r="KU1941" s="72"/>
      <c r="KV1941" s="72"/>
      <c r="KW1941" s="72"/>
      <c r="KX1941" s="72"/>
      <c r="KY1941" s="72"/>
      <c r="KZ1941" s="72"/>
      <c r="LA1941" s="72"/>
      <c r="LB1941" s="72"/>
      <c r="LC1941" s="72"/>
      <c r="LD1941" s="72"/>
      <c r="LE1941" s="72"/>
      <c r="LF1941" s="72"/>
      <c r="LG1941" s="72"/>
      <c r="LH1941" s="72"/>
      <c r="LI1941" s="72"/>
      <c r="LJ1941" s="72"/>
      <c r="LK1941" s="72"/>
    </row>
    <row r="1942" spans="1:323" s="20" customFormat="1" ht="14.25" customHeight="1">
      <c r="A1942" s="54">
        <v>1782</v>
      </c>
      <c r="B1942" s="23">
        <v>158</v>
      </c>
      <c r="C1942" s="23" t="s">
        <v>33</v>
      </c>
      <c r="D1942" s="32" t="s">
        <v>7001</v>
      </c>
      <c r="E1942" s="23" t="s">
        <v>248</v>
      </c>
      <c r="F1942" s="23" t="s">
        <v>3125</v>
      </c>
      <c r="G1942" s="23" t="s">
        <v>1698</v>
      </c>
      <c r="H1942" s="25">
        <v>1000</v>
      </c>
      <c r="I1942" s="25">
        <v>10.5</v>
      </c>
      <c r="J1942" s="26">
        <v>1000</v>
      </c>
      <c r="K1942" s="26">
        <v>10500</v>
      </c>
      <c r="L1942" s="27">
        <v>0</v>
      </c>
      <c r="M1942" s="27">
        <v>0</v>
      </c>
      <c r="N1942" s="27">
        <v>0</v>
      </c>
      <c r="O1942" s="27">
        <v>2</v>
      </c>
      <c r="P1942" s="27">
        <v>2</v>
      </c>
      <c r="Q1942" s="55"/>
      <c r="R1942" s="27">
        <f t="shared" si="216"/>
        <v>0</v>
      </c>
      <c r="S1942" s="56" t="str">
        <f t="shared" si="217"/>
        <v>×</v>
      </c>
      <c r="T1942" s="56" t="str">
        <f t="shared" si="218"/>
        <v>×</v>
      </c>
      <c r="U1942" s="56" t="str">
        <f t="shared" si="219"/>
        <v>×</v>
      </c>
      <c r="V1942" s="57" t="str">
        <f t="shared" si="213"/>
        <v/>
      </c>
      <c r="W1942" s="58">
        <f t="shared" si="214"/>
        <v>0</v>
      </c>
      <c r="X1942" s="54">
        <f t="shared" si="215"/>
        <v>158</v>
      </c>
      <c r="Y1942" s="59"/>
      <c r="Z1942" s="42"/>
      <c r="AA1942" s="42"/>
      <c r="AB1942" s="42"/>
      <c r="AC1942" s="42"/>
      <c r="AD1942" s="42"/>
      <c r="AE1942" s="42"/>
      <c r="AF1942" s="42"/>
      <c r="AG1942" s="42"/>
      <c r="AH1942" s="42"/>
      <c r="AI1942" s="42"/>
      <c r="AJ1942" s="42"/>
      <c r="AK1942" s="42"/>
      <c r="AL1942" s="42"/>
      <c r="AM1942" s="42"/>
      <c r="AN1942" s="42"/>
      <c r="AO1942" s="42"/>
      <c r="AP1942" s="42"/>
      <c r="AQ1942" s="42"/>
      <c r="AR1942" s="42"/>
      <c r="AS1942" s="72"/>
      <c r="AT1942" s="72"/>
      <c r="AU1942" s="72"/>
      <c r="AV1942" s="72"/>
      <c r="AW1942" s="72"/>
      <c r="AX1942" s="72"/>
      <c r="AY1942" s="72"/>
      <c r="AZ1942" s="72"/>
      <c r="BA1942" s="72"/>
      <c r="BB1942" s="72"/>
      <c r="BC1942" s="72"/>
      <c r="BD1942" s="72"/>
      <c r="BE1942" s="72"/>
      <c r="BF1942" s="72"/>
      <c r="BG1942" s="72"/>
      <c r="BH1942" s="72"/>
      <c r="BI1942" s="72"/>
      <c r="BJ1942" s="72"/>
      <c r="BK1942" s="72"/>
      <c r="BL1942" s="72"/>
      <c r="BM1942" s="72"/>
      <c r="BN1942" s="72"/>
      <c r="BO1942" s="72"/>
      <c r="BP1942" s="72"/>
      <c r="BQ1942" s="72"/>
      <c r="BR1942" s="72"/>
      <c r="BS1942" s="72"/>
      <c r="BT1942" s="72"/>
      <c r="BU1942" s="72"/>
      <c r="BV1942" s="72"/>
      <c r="BW1942" s="72"/>
      <c r="BX1942" s="72"/>
      <c r="BY1942" s="72"/>
      <c r="BZ1942" s="72"/>
      <c r="CA1942" s="72"/>
      <c r="CB1942" s="72"/>
      <c r="CC1942" s="72"/>
      <c r="CD1942" s="72"/>
      <c r="CE1942" s="72"/>
      <c r="CF1942" s="72"/>
      <c r="CG1942" s="72"/>
      <c r="CH1942" s="72"/>
      <c r="CI1942" s="72"/>
      <c r="CJ1942" s="72"/>
      <c r="CK1942" s="72"/>
      <c r="CL1942" s="72"/>
      <c r="CM1942" s="72"/>
      <c r="CN1942" s="72"/>
      <c r="CO1942" s="72"/>
      <c r="CP1942" s="72"/>
      <c r="CQ1942" s="72"/>
      <c r="CR1942" s="72"/>
      <c r="CS1942" s="72"/>
      <c r="CT1942" s="72"/>
      <c r="CU1942" s="72"/>
      <c r="CV1942" s="72"/>
      <c r="CW1942" s="72"/>
      <c r="CX1942" s="72"/>
      <c r="CY1942" s="72"/>
      <c r="CZ1942" s="72"/>
      <c r="DA1942" s="72"/>
      <c r="DB1942" s="72"/>
      <c r="DC1942" s="72"/>
      <c r="DD1942" s="72"/>
      <c r="DE1942" s="72"/>
      <c r="DF1942" s="72"/>
      <c r="DG1942" s="72"/>
      <c r="DH1942" s="72"/>
      <c r="DI1942" s="72"/>
      <c r="DJ1942" s="72"/>
      <c r="DK1942" s="72"/>
      <c r="DL1942" s="72"/>
      <c r="DM1942" s="72"/>
      <c r="DN1942" s="72"/>
      <c r="DO1942" s="72"/>
      <c r="DP1942" s="72"/>
      <c r="DQ1942" s="72"/>
      <c r="DR1942" s="72"/>
      <c r="DS1942" s="72"/>
      <c r="DT1942" s="72"/>
      <c r="DU1942" s="72"/>
      <c r="DV1942" s="72"/>
      <c r="DW1942" s="72"/>
      <c r="DX1942" s="72"/>
      <c r="DY1942" s="72"/>
      <c r="DZ1942" s="72"/>
      <c r="EA1942" s="72"/>
      <c r="EB1942" s="72"/>
      <c r="EC1942" s="72"/>
      <c r="ED1942" s="72"/>
      <c r="EE1942" s="72"/>
      <c r="EF1942" s="72"/>
      <c r="EG1942" s="72"/>
      <c r="EH1942" s="72"/>
      <c r="EI1942" s="72"/>
      <c r="EJ1942" s="72"/>
      <c r="EK1942" s="72"/>
      <c r="EL1942" s="72"/>
      <c r="EM1942" s="72"/>
      <c r="EN1942" s="72"/>
      <c r="EO1942" s="72"/>
      <c r="EP1942" s="72"/>
      <c r="EQ1942" s="72"/>
      <c r="ER1942" s="72"/>
      <c r="ES1942" s="72"/>
      <c r="ET1942" s="72"/>
      <c r="EU1942" s="72"/>
      <c r="EV1942" s="72"/>
      <c r="EW1942" s="72"/>
      <c r="EX1942" s="72"/>
      <c r="EY1942" s="72"/>
      <c r="EZ1942" s="72"/>
      <c r="FA1942" s="72"/>
      <c r="FB1942" s="72"/>
      <c r="FC1942" s="72"/>
      <c r="FD1942" s="72"/>
      <c r="FE1942" s="72"/>
      <c r="FF1942" s="72"/>
      <c r="FG1942" s="72"/>
      <c r="FH1942" s="72"/>
      <c r="FI1942" s="72"/>
      <c r="FJ1942" s="72"/>
      <c r="FK1942" s="72"/>
      <c r="FL1942" s="72"/>
      <c r="FM1942" s="72"/>
      <c r="FN1942" s="72"/>
      <c r="FO1942" s="72"/>
      <c r="FP1942" s="72"/>
      <c r="FQ1942" s="72"/>
      <c r="FR1942" s="72"/>
      <c r="FS1942" s="72"/>
      <c r="FT1942" s="72"/>
      <c r="FU1942" s="72"/>
      <c r="FV1942" s="72"/>
      <c r="FW1942" s="72"/>
      <c r="FX1942" s="72"/>
      <c r="FY1942" s="72"/>
      <c r="FZ1942" s="72"/>
      <c r="GA1942" s="72"/>
      <c r="GB1942" s="72"/>
      <c r="GC1942" s="72"/>
      <c r="GD1942" s="72"/>
      <c r="GE1942" s="72"/>
      <c r="GF1942" s="72"/>
      <c r="GG1942" s="72"/>
      <c r="GH1942" s="72"/>
      <c r="GI1942" s="72"/>
      <c r="GJ1942" s="72"/>
      <c r="GK1942" s="72"/>
      <c r="GL1942" s="72"/>
      <c r="GM1942" s="72"/>
      <c r="GN1942" s="72"/>
      <c r="GO1942" s="72"/>
      <c r="GP1942" s="72"/>
      <c r="GQ1942" s="72"/>
      <c r="GR1942" s="72"/>
      <c r="GS1942" s="72"/>
      <c r="GT1942" s="72"/>
      <c r="GU1942" s="72"/>
      <c r="GV1942" s="72"/>
      <c r="GW1942" s="72"/>
      <c r="GX1942" s="72"/>
      <c r="GY1942" s="72"/>
      <c r="GZ1942" s="72"/>
      <c r="HA1942" s="72"/>
      <c r="HB1942" s="72"/>
      <c r="HC1942" s="72"/>
      <c r="HD1942" s="72"/>
      <c r="HE1942" s="72"/>
      <c r="HF1942" s="72"/>
      <c r="HG1942" s="72"/>
      <c r="HH1942" s="72"/>
      <c r="HI1942" s="72"/>
      <c r="HJ1942" s="72"/>
      <c r="HK1942" s="72"/>
      <c r="HL1942" s="72"/>
      <c r="HM1942" s="72"/>
      <c r="HN1942" s="72"/>
      <c r="HO1942" s="72"/>
      <c r="HP1942" s="72"/>
      <c r="HQ1942" s="72"/>
      <c r="HR1942" s="72"/>
      <c r="HS1942" s="72"/>
      <c r="HT1942" s="72"/>
      <c r="HU1942" s="72"/>
      <c r="HV1942" s="72"/>
      <c r="HW1942" s="72"/>
      <c r="HX1942" s="72"/>
      <c r="HY1942" s="72"/>
      <c r="HZ1942" s="72"/>
      <c r="IA1942" s="72"/>
      <c r="IB1942" s="72"/>
      <c r="IC1942" s="72"/>
      <c r="ID1942" s="72"/>
      <c r="IE1942" s="72"/>
      <c r="IF1942" s="72"/>
      <c r="IG1942" s="72"/>
      <c r="IH1942" s="72"/>
      <c r="II1942" s="72"/>
      <c r="IJ1942" s="72"/>
      <c r="IK1942" s="72"/>
      <c r="IL1942" s="72"/>
      <c r="IM1942" s="72"/>
      <c r="IN1942" s="72"/>
      <c r="IO1942" s="72"/>
      <c r="IP1942" s="72"/>
      <c r="IQ1942" s="72"/>
      <c r="IR1942" s="72"/>
      <c r="IS1942" s="72"/>
      <c r="IT1942" s="72"/>
      <c r="IU1942" s="72"/>
      <c r="IV1942" s="72"/>
      <c r="IW1942" s="72"/>
      <c r="IX1942" s="72"/>
      <c r="IY1942" s="72"/>
      <c r="IZ1942" s="72"/>
      <c r="JA1942" s="72"/>
      <c r="JB1942" s="72"/>
      <c r="JC1942" s="72"/>
      <c r="JD1942" s="72"/>
      <c r="JE1942" s="72"/>
      <c r="JF1942" s="72"/>
      <c r="JG1942" s="72"/>
      <c r="JH1942" s="72"/>
      <c r="JI1942" s="72"/>
      <c r="JJ1942" s="72"/>
      <c r="JK1942" s="72"/>
      <c r="JL1942" s="72"/>
      <c r="JM1942" s="72"/>
      <c r="JN1942" s="72"/>
      <c r="JO1942" s="72"/>
      <c r="JP1942" s="72"/>
      <c r="JQ1942" s="72"/>
      <c r="JR1942" s="72"/>
      <c r="JS1942" s="72"/>
      <c r="JT1942" s="72"/>
      <c r="JU1942" s="72"/>
      <c r="JV1942" s="72"/>
      <c r="JW1942" s="72"/>
      <c r="JX1942" s="72"/>
      <c r="JY1942" s="72"/>
      <c r="JZ1942" s="72"/>
      <c r="KA1942" s="72"/>
      <c r="KB1942" s="72"/>
      <c r="KC1942" s="72"/>
      <c r="KD1942" s="72"/>
      <c r="KE1942" s="72"/>
      <c r="KF1942" s="72"/>
      <c r="KG1942" s="72"/>
      <c r="KH1942" s="72"/>
      <c r="KI1942" s="72"/>
      <c r="KJ1942" s="72"/>
      <c r="KK1942" s="72"/>
      <c r="KL1942" s="72"/>
      <c r="KM1942" s="72"/>
      <c r="KN1942" s="72"/>
      <c r="KO1942" s="72"/>
      <c r="KP1942" s="72"/>
      <c r="KQ1942" s="72"/>
      <c r="KR1942" s="72"/>
      <c r="KS1942" s="72"/>
      <c r="KT1942" s="72"/>
      <c r="KU1942" s="72"/>
      <c r="KV1942" s="72"/>
      <c r="KW1942" s="72"/>
      <c r="KX1942" s="72"/>
      <c r="KY1942" s="72"/>
      <c r="KZ1942" s="72"/>
      <c r="LA1942" s="72"/>
      <c r="LB1942" s="72"/>
      <c r="LC1942" s="72"/>
      <c r="LD1942" s="72"/>
      <c r="LE1942" s="72"/>
      <c r="LF1942" s="72"/>
      <c r="LG1942" s="72"/>
      <c r="LH1942" s="72"/>
      <c r="LI1942" s="72"/>
      <c r="LJ1942" s="72"/>
      <c r="LK1942" s="72"/>
    </row>
    <row r="1943" spans="1:323" s="20" customFormat="1" ht="14.25" customHeight="1">
      <c r="A1943" s="54">
        <v>1783</v>
      </c>
      <c r="B1943" s="23">
        <v>158</v>
      </c>
      <c r="C1943" s="23" t="s">
        <v>33</v>
      </c>
      <c r="D1943" s="32" t="s">
        <v>7002</v>
      </c>
      <c r="E1943" s="23" t="s">
        <v>248</v>
      </c>
      <c r="F1943" s="23" t="s">
        <v>3151</v>
      </c>
      <c r="G1943" s="23" t="s">
        <v>511</v>
      </c>
      <c r="H1943" s="25">
        <v>1</v>
      </c>
      <c r="I1943" s="21" t="s">
        <v>6035</v>
      </c>
      <c r="J1943" s="20" t="s">
        <v>7846</v>
      </c>
      <c r="K1943" s="20" t="s">
        <v>6035</v>
      </c>
      <c r="L1943" s="27">
        <v>240</v>
      </c>
      <c r="M1943" s="27">
        <v>0</v>
      </c>
      <c r="N1943" s="27">
        <v>0</v>
      </c>
      <c r="O1943" s="27">
        <v>0</v>
      </c>
      <c r="P1943" s="27">
        <v>240</v>
      </c>
      <c r="Q1943" s="55"/>
      <c r="R1943" s="27">
        <f t="shared" si="216"/>
        <v>0</v>
      </c>
      <c r="S1943" s="56" t="str">
        <f t="shared" si="217"/>
        <v>×</v>
      </c>
      <c r="T1943" s="56" t="str">
        <f t="shared" si="218"/>
        <v>×</v>
      </c>
      <c r="U1943" s="56" t="str">
        <f t="shared" si="219"/>
        <v>×</v>
      </c>
      <c r="V1943" s="57" t="str">
        <f t="shared" si="213"/>
        <v/>
      </c>
      <c r="W1943" s="58">
        <f t="shared" si="214"/>
        <v>0</v>
      </c>
      <c r="X1943" s="54">
        <f t="shared" si="215"/>
        <v>158</v>
      </c>
      <c r="Y1943" s="59"/>
      <c r="Z1943" s="42"/>
      <c r="AA1943" s="42"/>
      <c r="AB1943" s="42"/>
      <c r="AC1943" s="42"/>
      <c r="AD1943" s="42"/>
      <c r="AE1943" s="42"/>
      <c r="AF1943" s="42"/>
      <c r="AG1943" s="42"/>
      <c r="AH1943" s="42"/>
      <c r="AI1943" s="42"/>
      <c r="AJ1943" s="42"/>
      <c r="AK1943" s="42"/>
      <c r="AL1943" s="42"/>
      <c r="AM1943" s="42"/>
      <c r="AN1943" s="42"/>
      <c r="AO1943" s="42"/>
      <c r="AP1943" s="42"/>
      <c r="AQ1943" s="42"/>
      <c r="AR1943" s="42"/>
      <c r="AS1943" s="72"/>
      <c r="AT1943" s="72"/>
      <c r="AU1943" s="72"/>
      <c r="AV1943" s="72"/>
      <c r="AW1943" s="72"/>
      <c r="AX1943" s="72"/>
      <c r="AY1943" s="72"/>
      <c r="AZ1943" s="72"/>
      <c r="BA1943" s="72"/>
      <c r="BB1943" s="72"/>
      <c r="BC1943" s="72"/>
      <c r="BD1943" s="72"/>
      <c r="BE1943" s="72"/>
      <c r="BF1943" s="72"/>
      <c r="BG1943" s="72"/>
      <c r="BH1943" s="72"/>
      <c r="BI1943" s="72"/>
      <c r="BJ1943" s="72"/>
      <c r="BK1943" s="72"/>
      <c r="BL1943" s="72"/>
      <c r="BM1943" s="72"/>
      <c r="BN1943" s="72"/>
      <c r="BO1943" s="72"/>
      <c r="BP1943" s="72"/>
      <c r="BQ1943" s="72"/>
      <c r="BR1943" s="72"/>
      <c r="BS1943" s="72"/>
      <c r="BT1943" s="72"/>
      <c r="BU1943" s="72"/>
      <c r="BV1943" s="72"/>
      <c r="BW1943" s="72"/>
      <c r="BX1943" s="72"/>
      <c r="BY1943" s="72"/>
      <c r="BZ1943" s="72"/>
      <c r="CA1943" s="72"/>
      <c r="CB1943" s="72"/>
      <c r="CC1943" s="72"/>
      <c r="CD1943" s="72"/>
      <c r="CE1943" s="72"/>
      <c r="CF1943" s="72"/>
      <c r="CG1943" s="72"/>
      <c r="CH1943" s="72"/>
      <c r="CI1943" s="72"/>
      <c r="CJ1943" s="72"/>
      <c r="CK1943" s="72"/>
      <c r="CL1943" s="72"/>
      <c r="CM1943" s="72"/>
      <c r="CN1943" s="72"/>
      <c r="CO1943" s="72"/>
      <c r="CP1943" s="72"/>
      <c r="CQ1943" s="72"/>
      <c r="CR1943" s="72"/>
      <c r="CS1943" s="72"/>
      <c r="CT1943" s="72"/>
      <c r="CU1943" s="72"/>
      <c r="CV1943" s="72"/>
      <c r="CW1943" s="72"/>
      <c r="CX1943" s="72"/>
      <c r="CY1943" s="72"/>
      <c r="CZ1943" s="72"/>
      <c r="DA1943" s="72"/>
      <c r="DB1943" s="72"/>
      <c r="DC1943" s="72"/>
      <c r="DD1943" s="72"/>
      <c r="DE1943" s="72"/>
      <c r="DF1943" s="72"/>
      <c r="DG1943" s="72"/>
      <c r="DH1943" s="72"/>
      <c r="DI1943" s="72"/>
      <c r="DJ1943" s="72"/>
      <c r="DK1943" s="72"/>
      <c r="DL1943" s="72"/>
      <c r="DM1943" s="72"/>
      <c r="DN1943" s="72"/>
      <c r="DO1943" s="72"/>
      <c r="DP1943" s="72"/>
      <c r="DQ1943" s="72"/>
      <c r="DR1943" s="72"/>
      <c r="DS1943" s="72"/>
      <c r="DT1943" s="72"/>
      <c r="DU1943" s="72"/>
      <c r="DV1943" s="72"/>
      <c r="DW1943" s="72"/>
      <c r="DX1943" s="72"/>
      <c r="DY1943" s="72"/>
      <c r="DZ1943" s="72"/>
      <c r="EA1943" s="72"/>
      <c r="EB1943" s="72"/>
      <c r="EC1943" s="72"/>
      <c r="ED1943" s="72"/>
      <c r="EE1943" s="72"/>
      <c r="EF1943" s="72"/>
      <c r="EG1943" s="72"/>
      <c r="EH1943" s="72"/>
      <c r="EI1943" s="72"/>
      <c r="EJ1943" s="72"/>
      <c r="EK1943" s="72"/>
      <c r="EL1943" s="72"/>
      <c r="EM1943" s="72"/>
      <c r="EN1943" s="72"/>
      <c r="EO1943" s="72"/>
      <c r="EP1943" s="72"/>
      <c r="EQ1943" s="72"/>
      <c r="ER1943" s="72"/>
      <c r="ES1943" s="72"/>
      <c r="ET1943" s="72"/>
      <c r="EU1943" s="72"/>
      <c r="EV1943" s="72"/>
      <c r="EW1943" s="72"/>
      <c r="EX1943" s="72"/>
      <c r="EY1943" s="72"/>
      <c r="EZ1943" s="72"/>
      <c r="FA1943" s="72"/>
      <c r="FB1943" s="72"/>
      <c r="FC1943" s="72"/>
      <c r="FD1943" s="72"/>
      <c r="FE1943" s="72"/>
      <c r="FF1943" s="72"/>
      <c r="FG1943" s="72"/>
      <c r="FH1943" s="72"/>
      <c r="FI1943" s="72"/>
      <c r="FJ1943" s="72"/>
      <c r="FK1943" s="72"/>
      <c r="FL1943" s="72"/>
      <c r="FM1943" s="72"/>
      <c r="FN1943" s="72"/>
      <c r="FO1943" s="72"/>
      <c r="FP1943" s="72"/>
      <c r="FQ1943" s="72"/>
      <c r="FR1943" s="72"/>
      <c r="FS1943" s="72"/>
      <c r="FT1943" s="72"/>
      <c r="FU1943" s="72"/>
      <c r="FV1943" s="72"/>
      <c r="FW1943" s="72"/>
      <c r="FX1943" s="72"/>
      <c r="FY1943" s="72"/>
      <c r="FZ1943" s="72"/>
      <c r="GA1943" s="72"/>
      <c r="GB1943" s="72"/>
      <c r="GC1943" s="72"/>
      <c r="GD1943" s="72"/>
      <c r="GE1943" s="72"/>
      <c r="GF1943" s="72"/>
      <c r="GG1943" s="72"/>
      <c r="GH1943" s="72"/>
      <c r="GI1943" s="72"/>
      <c r="GJ1943" s="72"/>
      <c r="GK1943" s="72"/>
      <c r="GL1943" s="72"/>
      <c r="GM1943" s="72"/>
      <c r="GN1943" s="72"/>
      <c r="GO1943" s="72"/>
      <c r="GP1943" s="72"/>
      <c r="GQ1943" s="72"/>
      <c r="GR1943" s="72"/>
      <c r="GS1943" s="72"/>
      <c r="GT1943" s="72"/>
      <c r="GU1943" s="72"/>
      <c r="GV1943" s="72"/>
      <c r="GW1943" s="72"/>
      <c r="GX1943" s="72"/>
      <c r="GY1943" s="72"/>
      <c r="GZ1943" s="72"/>
      <c r="HA1943" s="72"/>
      <c r="HB1943" s="72"/>
      <c r="HC1943" s="72"/>
      <c r="HD1943" s="72"/>
      <c r="HE1943" s="72"/>
      <c r="HF1943" s="72"/>
      <c r="HG1943" s="72"/>
      <c r="HH1943" s="72"/>
      <c r="HI1943" s="72"/>
      <c r="HJ1943" s="72"/>
      <c r="HK1943" s="72"/>
      <c r="HL1943" s="72"/>
      <c r="HM1943" s="72"/>
      <c r="HN1943" s="72"/>
      <c r="HO1943" s="72"/>
      <c r="HP1943" s="72"/>
      <c r="HQ1943" s="72"/>
      <c r="HR1943" s="72"/>
      <c r="HS1943" s="72"/>
      <c r="HT1943" s="72"/>
      <c r="HU1943" s="72"/>
      <c r="HV1943" s="72"/>
      <c r="HW1943" s="72"/>
      <c r="HX1943" s="72"/>
      <c r="HY1943" s="72"/>
      <c r="HZ1943" s="72"/>
      <c r="IA1943" s="72"/>
      <c r="IB1943" s="72"/>
      <c r="IC1943" s="72"/>
      <c r="ID1943" s="72"/>
      <c r="IE1943" s="72"/>
      <c r="IF1943" s="72"/>
      <c r="IG1943" s="72"/>
      <c r="IH1943" s="72"/>
      <c r="II1943" s="72"/>
      <c r="IJ1943" s="72"/>
      <c r="IK1943" s="72"/>
      <c r="IL1943" s="72"/>
      <c r="IM1943" s="72"/>
      <c r="IN1943" s="72"/>
      <c r="IO1943" s="72"/>
      <c r="IP1943" s="72"/>
      <c r="IQ1943" s="72"/>
      <c r="IR1943" s="72"/>
      <c r="IS1943" s="72"/>
      <c r="IT1943" s="72"/>
      <c r="IU1943" s="72"/>
      <c r="IV1943" s="72"/>
      <c r="IW1943" s="72"/>
      <c r="IX1943" s="72"/>
      <c r="IY1943" s="72"/>
      <c r="IZ1943" s="72"/>
      <c r="JA1943" s="72"/>
      <c r="JB1943" s="72"/>
      <c r="JC1943" s="72"/>
      <c r="JD1943" s="72"/>
      <c r="JE1943" s="72"/>
      <c r="JF1943" s="72"/>
      <c r="JG1943" s="72"/>
      <c r="JH1943" s="72"/>
      <c r="JI1943" s="72"/>
      <c r="JJ1943" s="72"/>
      <c r="JK1943" s="72"/>
      <c r="JL1943" s="72"/>
      <c r="JM1943" s="72"/>
      <c r="JN1943" s="72"/>
      <c r="JO1943" s="72"/>
      <c r="JP1943" s="72"/>
      <c r="JQ1943" s="72"/>
      <c r="JR1943" s="72"/>
      <c r="JS1943" s="72"/>
      <c r="JT1943" s="72"/>
      <c r="JU1943" s="72"/>
      <c r="JV1943" s="72"/>
      <c r="JW1943" s="72"/>
      <c r="JX1943" s="72"/>
      <c r="JY1943" s="72"/>
      <c r="JZ1943" s="72"/>
      <c r="KA1943" s="72"/>
      <c r="KB1943" s="72"/>
      <c r="KC1943" s="72"/>
      <c r="KD1943" s="72"/>
      <c r="KE1943" s="72"/>
      <c r="KF1943" s="72"/>
      <c r="KG1943" s="72"/>
      <c r="KH1943" s="72"/>
      <c r="KI1943" s="72"/>
      <c r="KJ1943" s="72"/>
      <c r="KK1943" s="72"/>
      <c r="KL1943" s="72"/>
      <c r="KM1943" s="72"/>
      <c r="KN1943" s="72"/>
      <c r="KO1943" s="72"/>
      <c r="KP1943" s="72"/>
      <c r="KQ1943" s="72"/>
      <c r="KR1943" s="72"/>
      <c r="KS1943" s="72"/>
      <c r="KT1943" s="72"/>
      <c r="KU1943" s="72"/>
      <c r="KV1943" s="72"/>
      <c r="KW1943" s="72"/>
      <c r="KX1943" s="72"/>
      <c r="KY1943" s="72"/>
      <c r="KZ1943" s="72"/>
      <c r="LA1943" s="72"/>
      <c r="LB1943" s="72"/>
      <c r="LC1943" s="72"/>
      <c r="LD1943" s="72"/>
      <c r="LE1943" s="72"/>
      <c r="LF1943" s="72"/>
      <c r="LG1943" s="72"/>
      <c r="LH1943" s="72"/>
      <c r="LI1943" s="72"/>
      <c r="LJ1943" s="72"/>
      <c r="LK1943" s="72"/>
    </row>
    <row r="1944" spans="1:323" s="20" customFormat="1" ht="14.25" customHeight="1">
      <c r="A1944" s="54">
        <v>1784</v>
      </c>
      <c r="B1944" s="23">
        <v>158</v>
      </c>
      <c r="C1944" s="23" t="s">
        <v>33</v>
      </c>
      <c r="D1944" s="32" t="s">
        <v>7003</v>
      </c>
      <c r="E1944" s="23" t="s">
        <v>248</v>
      </c>
      <c r="F1944" s="23" t="s">
        <v>3160</v>
      </c>
      <c r="G1944" s="23" t="s">
        <v>907</v>
      </c>
      <c r="H1944" s="25">
        <v>1</v>
      </c>
      <c r="I1944" s="25">
        <v>39756</v>
      </c>
      <c r="J1944" s="26">
        <v>1</v>
      </c>
      <c r="K1944" s="26">
        <v>39756</v>
      </c>
      <c r="L1944" s="27">
        <v>0</v>
      </c>
      <c r="M1944" s="27">
        <v>2</v>
      </c>
      <c r="N1944" s="27">
        <v>0</v>
      </c>
      <c r="O1944" s="27">
        <v>0</v>
      </c>
      <c r="P1944" s="27">
        <v>2</v>
      </c>
      <c r="Q1944" s="55"/>
      <c r="R1944" s="27">
        <f t="shared" si="216"/>
        <v>0</v>
      </c>
      <c r="S1944" s="56" t="str">
        <f t="shared" si="217"/>
        <v>×</v>
      </c>
      <c r="T1944" s="56" t="str">
        <f t="shared" si="218"/>
        <v>×</v>
      </c>
      <c r="U1944" s="56" t="str">
        <f t="shared" si="219"/>
        <v>×</v>
      </c>
      <c r="V1944" s="57" t="str">
        <f t="shared" si="213"/>
        <v/>
      </c>
      <c r="W1944" s="58">
        <f t="shared" si="214"/>
        <v>0</v>
      </c>
      <c r="X1944" s="54">
        <f t="shared" si="215"/>
        <v>158</v>
      </c>
      <c r="Y1944" s="59"/>
      <c r="Z1944" s="42"/>
      <c r="AA1944" s="42"/>
      <c r="AB1944" s="42"/>
      <c r="AC1944" s="42"/>
      <c r="AD1944" s="42"/>
      <c r="AE1944" s="42"/>
      <c r="AF1944" s="42"/>
      <c r="AG1944" s="42"/>
      <c r="AH1944" s="42"/>
      <c r="AI1944" s="42"/>
      <c r="AJ1944" s="42"/>
      <c r="AK1944" s="42"/>
      <c r="AL1944" s="42"/>
      <c r="AM1944" s="42"/>
      <c r="AN1944" s="42"/>
      <c r="AO1944" s="42"/>
      <c r="AP1944" s="42"/>
      <c r="AQ1944" s="42"/>
      <c r="AR1944" s="42"/>
      <c r="AS1944" s="72"/>
      <c r="AT1944" s="72"/>
      <c r="AU1944" s="72"/>
      <c r="AV1944" s="72"/>
      <c r="AW1944" s="72"/>
      <c r="AX1944" s="72"/>
      <c r="AY1944" s="72"/>
      <c r="AZ1944" s="72"/>
      <c r="BA1944" s="72"/>
      <c r="BB1944" s="72"/>
      <c r="BC1944" s="72"/>
      <c r="BD1944" s="72"/>
      <c r="BE1944" s="72"/>
      <c r="BF1944" s="72"/>
      <c r="BG1944" s="72"/>
      <c r="BH1944" s="72"/>
      <c r="BI1944" s="72"/>
      <c r="BJ1944" s="72"/>
      <c r="BK1944" s="72"/>
      <c r="BL1944" s="72"/>
      <c r="BM1944" s="72"/>
      <c r="BN1944" s="72"/>
      <c r="BO1944" s="72"/>
      <c r="BP1944" s="72"/>
      <c r="BQ1944" s="72"/>
      <c r="BR1944" s="72"/>
      <c r="BS1944" s="72"/>
      <c r="BT1944" s="72"/>
      <c r="BU1944" s="72"/>
      <c r="BV1944" s="72"/>
      <c r="BW1944" s="72"/>
      <c r="BX1944" s="72"/>
      <c r="BY1944" s="72"/>
      <c r="BZ1944" s="72"/>
      <c r="CA1944" s="72"/>
      <c r="CB1944" s="72"/>
      <c r="CC1944" s="72"/>
      <c r="CD1944" s="72"/>
      <c r="CE1944" s="72"/>
      <c r="CF1944" s="72"/>
      <c r="CG1944" s="72"/>
      <c r="CH1944" s="72"/>
      <c r="CI1944" s="72"/>
      <c r="CJ1944" s="72"/>
      <c r="CK1944" s="72"/>
      <c r="CL1944" s="72"/>
      <c r="CM1944" s="72"/>
      <c r="CN1944" s="72"/>
      <c r="CO1944" s="72"/>
      <c r="CP1944" s="72"/>
      <c r="CQ1944" s="72"/>
      <c r="CR1944" s="72"/>
      <c r="CS1944" s="72"/>
      <c r="CT1944" s="72"/>
      <c r="CU1944" s="72"/>
      <c r="CV1944" s="72"/>
      <c r="CW1944" s="72"/>
      <c r="CX1944" s="72"/>
      <c r="CY1944" s="72"/>
      <c r="CZ1944" s="72"/>
      <c r="DA1944" s="72"/>
      <c r="DB1944" s="72"/>
      <c r="DC1944" s="72"/>
      <c r="DD1944" s="72"/>
      <c r="DE1944" s="72"/>
      <c r="DF1944" s="72"/>
      <c r="DG1944" s="72"/>
      <c r="DH1944" s="72"/>
      <c r="DI1944" s="72"/>
      <c r="DJ1944" s="72"/>
      <c r="DK1944" s="72"/>
      <c r="DL1944" s="72"/>
      <c r="DM1944" s="72"/>
      <c r="DN1944" s="72"/>
      <c r="DO1944" s="72"/>
      <c r="DP1944" s="72"/>
      <c r="DQ1944" s="72"/>
      <c r="DR1944" s="72"/>
      <c r="DS1944" s="72"/>
      <c r="DT1944" s="72"/>
      <c r="DU1944" s="72"/>
      <c r="DV1944" s="72"/>
      <c r="DW1944" s="72"/>
      <c r="DX1944" s="72"/>
      <c r="DY1944" s="72"/>
      <c r="DZ1944" s="72"/>
      <c r="EA1944" s="72"/>
      <c r="EB1944" s="72"/>
      <c r="EC1944" s="72"/>
      <c r="ED1944" s="72"/>
      <c r="EE1944" s="72"/>
      <c r="EF1944" s="72"/>
      <c r="EG1944" s="72"/>
      <c r="EH1944" s="72"/>
      <c r="EI1944" s="72"/>
      <c r="EJ1944" s="72"/>
      <c r="EK1944" s="72"/>
      <c r="EL1944" s="72"/>
      <c r="EM1944" s="72"/>
      <c r="EN1944" s="72"/>
      <c r="EO1944" s="72"/>
      <c r="EP1944" s="72"/>
      <c r="EQ1944" s="72"/>
      <c r="ER1944" s="72"/>
      <c r="ES1944" s="72"/>
      <c r="ET1944" s="72"/>
      <c r="EU1944" s="72"/>
      <c r="EV1944" s="72"/>
      <c r="EW1944" s="72"/>
      <c r="EX1944" s="72"/>
      <c r="EY1944" s="72"/>
      <c r="EZ1944" s="72"/>
      <c r="FA1944" s="72"/>
      <c r="FB1944" s="72"/>
      <c r="FC1944" s="72"/>
      <c r="FD1944" s="72"/>
      <c r="FE1944" s="72"/>
      <c r="FF1944" s="72"/>
      <c r="FG1944" s="72"/>
      <c r="FH1944" s="72"/>
      <c r="FI1944" s="72"/>
      <c r="FJ1944" s="72"/>
      <c r="FK1944" s="72"/>
      <c r="FL1944" s="72"/>
      <c r="FM1944" s="72"/>
      <c r="FN1944" s="72"/>
      <c r="FO1944" s="72"/>
      <c r="FP1944" s="72"/>
      <c r="FQ1944" s="72"/>
      <c r="FR1944" s="72"/>
      <c r="FS1944" s="72"/>
      <c r="FT1944" s="72"/>
      <c r="FU1944" s="72"/>
      <c r="FV1944" s="72"/>
      <c r="FW1944" s="72"/>
      <c r="FX1944" s="72"/>
      <c r="FY1944" s="72"/>
      <c r="FZ1944" s="72"/>
      <c r="GA1944" s="72"/>
      <c r="GB1944" s="72"/>
      <c r="GC1944" s="72"/>
      <c r="GD1944" s="72"/>
      <c r="GE1944" s="72"/>
      <c r="GF1944" s="72"/>
      <c r="GG1944" s="72"/>
      <c r="GH1944" s="72"/>
      <c r="GI1944" s="72"/>
      <c r="GJ1944" s="72"/>
      <c r="GK1944" s="72"/>
      <c r="GL1944" s="72"/>
      <c r="GM1944" s="72"/>
      <c r="GN1944" s="72"/>
      <c r="GO1944" s="72"/>
      <c r="GP1944" s="72"/>
      <c r="GQ1944" s="72"/>
      <c r="GR1944" s="72"/>
      <c r="GS1944" s="72"/>
      <c r="GT1944" s="72"/>
      <c r="GU1944" s="72"/>
      <c r="GV1944" s="72"/>
      <c r="GW1944" s="72"/>
      <c r="GX1944" s="72"/>
      <c r="GY1944" s="72"/>
      <c r="GZ1944" s="72"/>
      <c r="HA1944" s="72"/>
      <c r="HB1944" s="72"/>
      <c r="HC1944" s="72"/>
      <c r="HD1944" s="72"/>
      <c r="HE1944" s="72"/>
      <c r="HF1944" s="72"/>
      <c r="HG1944" s="72"/>
      <c r="HH1944" s="72"/>
      <c r="HI1944" s="72"/>
      <c r="HJ1944" s="72"/>
      <c r="HK1944" s="72"/>
      <c r="HL1944" s="72"/>
      <c r="HM1944" s="72"/>
      <c r="HN1944" s="72"/>
      <c r="HO1944" s="72"/>
      <c r="HP1944" s="72"/>
      <c r="HQ1944" s="72"/>
      <c r="HR1944" s="72"/>
      <c r="HS1944" s="72"/>
      <c r="HT1944" s="72"/>
      <c r="HU1944" s="72"/>
      <c r="HV1944" s="72"/>
      <c r="HW1944" s="72"/>
      <c r="HX1944" s="72"/>
      <c r="HY1944" s="72"/>
      <c r="HZ1944" s="72"/>
      <c r="IA1944" s="72"/>
      <c r="IB1944" s="72"/>
      <c r="IC1944" s="72"/>
      <c r="ID1944" s="72"/>
      <c r="IE1944" s="72"/>
      <c r="IF1944" s="72"/>
      <c r="IG1944" s="72"/>
      <c r="IH1944" s="72"/>
      <c r="II1944" s="72"/>
      <c r="IJ1944" s="72"/>
      <c r="IK1944" s="72"/>
      <c r="IL1944" s="72"/>
      <c r="IM1944" s="72"/>
      <c r="IN1944" s="72"/>
      <c r="IO1944" s="72"/>
      <c r="IP1944" s="72"/>
      <c r="IQ1944" s="72"/>
      <c r="IR1944" s="72"/>
      <c r="IS1944" s="72"/>
      <c r="IT1944" s="72"/>
      <c r="IU1944" s="72"/>
      <c r="IV1944" s="72"/>
      <c r="IW1944" s="72"/>
      <c r="IX1944" s="72"/>
      <c r="IY1944" s="72"/>
      <c r="IZ1944" s="72"/>
      <c r="JA1944" s="72"/>
      <c r="JB1944" s="72"/>
      <c r="JC1944" s="72"/>
      <c r="JD1944" s="72"/>
      <c r="JE1944" s="72"/>
      <c r="JF1944" s="72"/>
      <c r="JG1944" s="72"/>
      <c r="JH1944" s="72"/>
      <c r="JI1944" s="72"/>
      <c r="JJ1944" s="72"/>
      <c r="JK1944" s="72"/>
      <c r="JL1944" s="72"/>
      <c r="JM1944" s="72"/>
      <c r="JN1944" s="72"/>
      <c r="JO1944" s="72"/>
      <c r="JP1944" s="72"/>
      <c r="JQ1944" s="72"/>
      <c r="JR1944" s="72"/>
      <c r="JS1944" s="72"/>
      <c r="JT1944" s="72"/>
      <c r="JU1944" s="72"/>
      <c r="JV1944" s="72"/>
      <c r="JW1944" s="72"/>
      <c r="JX1944" s="72"/>
      <c r="JY1944" s="72"/>
      <c r="JZ1944" s="72"/>
      <c r="KA1944" s="72"/>
      <c r="KB1944" s="72"/>
      <c r="KC1944" s="72"/>
      <c r="KD1944" s="72"/>
      <c r="KE1944" s="72"/>
      <c r="KF1944" s="72"/>
      <c r="KG1944" s="72"/>
      <c r="KH1944" s="72"/>
      <c r="KI1944" s="72"/>
      <c r="KJ1944" s="72"/>
      <c r="KK1944" s="72"/>
      <c r="KL1944" s="72"/>
      <c r="KM1944" s="72"/>
      <c r="KN1944" s="72"/>
      <c r="KO1944" s="72"/>
      <c r="KP1944" s="72"/>
      <c r="KQ1944" s="72"/>
      <c r="KR1944" s="72"/>
      <c r="KS1944" s="72"/>
      <c r="KT1944" s="72"/>
      <c r="KU1944" s="72"/>
      <c r="KV1944" s="72"/>
      <c r="KW1944" s="72"/>
      <c r="KX1944" s="72"/>
      <c r="KY1944" s="72"/>
      <c r="KZ1944" s="72"/>
      <c r="LA1944" s="72"/>
      <c r="LB1944" s="72"/>
      <c r="LC1944" s="72"/>
      <c r="LD1944" s="72"/>
      <c r="LE1944" s="72"/>
      <c r="LF1944" s="72"/>
      <c r="LG1944" s="72"/>
      <c r="LH1944" s="72"/>
      <c r="LI1944" s="72"/>
      <c r="LJ1944" s="72"/>
      <c r="LK1944" s="72"/>
    </row>
    <row r="1945" spans="1:323" s="20" customFormat="1" ht="14.25" customHeight="1">
      <c r="A1945" s="54">
        <v>1785</v>
      </c>
      <c r="B1945" s="23">
        <v>158</v>
      </c>
      <c r="C1945" s="23" t="s">
        <v>33</v>
      </c>
      <c r="D1945" s="32" t="s">
        <v>3163</v>
      </c>
      <c r="E1945" s="23" t="s">
        <v>248</v>
      </c>
      <c r="F1945" s="23" t="s">
        <v>3164</v>
      </c>
      <c r="G1945" s="23" t="s">
        <v>154</v>
      </c>
      <c r="H1945" s="25">
        <v>100</v>
      </c>
      <c r="I1945" s="25">
        <v>10.1</v>
      </c>
      <c r="J1945" s="26">
        <v>100</v>
      </c>
      <c r="K1945" s="26">
        <v>1010</v>
      </c>
      <c r="L1945" s="27">
        <v>0</v>
      </c>
      <c r="M1945" s="27">
        <v>36</v>
      </c>
      <c r="N1945" s="27">
        <v>40</v>
      </c>
      <c r="O1945" s="27">
        <v>12</v>
      </c>
      <c r="P1945" s="27">
        <v>88</v>
      </c>
      <c r="Q1945" s="55"/>
      <c r="R1945" s="27">
        <f t="shared" si="216"/>
        <v>0</v>
      </c>
      <c r="S1945" s="56" t="str">
        <f t="shared" si="217"/>
        <v>×</v>
      </c>
      <c r="T1945" s="56" t="str">
        <f t="shared" si="218"/>
        <v>×</v>
      </c>
      <c r="U1945" s="56" t="str">
        <f t="shared" si="219"/>
        <v>×</v>
      </c>
      <c r="V1945" s="57" t="str">
        <f t="shared" si="213"/>
        <v/>
      </c>
      <c r="W1945" s="58">
        <f t="shared" si="214"/>
        <v>0</v>
      </c>
      <c r="X1945" s="54">
        <f t="shared" si="215"/>
        <v>158</v>
      </c>
      <c r="Y1945" s="59"/>
      <c r="Z1945" s="42"/>
      <c r="AA1945" s="42"/>
      <c r="AB1945" s="42"/>
      <c r="AC1945" s="42"/>
      <c r="AD1945" s="42"/>
      <c r="AE1945" s="42"/>
      <c r="AF1945" s="42"/>
      <c r="AG1945" s="42"/>
      <c r="AH1945" s="42"/>
      <c r="AI1945" s="42"/>
      <c r="AJ1945" s="42"/>
      <c r="AK1945" s="42"/>
      <c r="AL1945" s="42"/>
      <c r="AM1945" s="42"/>
      <c r="AN1945" s="42"/>
      <c r="AO1945" s="42"/>
      <c r="AP1945" s="42"/>
      <c r="AQ1945" s="42"/>
      <c r="AR1945" s="42"/>
      <c r="AS1945" s="72"/>
      <c r="AT1945" s="72"/>
      <c r="AU1945" s="72"/>
      <c r="AV1945" s="72"/>
      <c r="AW1945" s="72"/>
      <c r="AX1945" s="72"/>
      <c r="AY1945" s="72"/>
      <c r="AZ1945" s="72"/>
      <c r="BA1945" s="72"/>
      <c r="BB1945" s="72"/>
      <c r="BC1945" s="72"/>
      <c r="BD1945" s="72"/>
      <c r="BE1945" s="72"/>
      <c r="BF1945" s="72"/>
      <c r="BG1945" s="72"/>
      <c r="BH1945" s="72"/>
      <c r="BI1945" s="72"/>
      <c r="BJ1945" s="72"/>
      <c r="BK1945" s="72"/>
      <c r="BL1945" s="72"/>
      <c r="BM1945" s="72"/>
      <c r="BN1945" s="72"/>
      <c r="BO1945" s="72"/>
      <c r="BP1945" s="72"/>
      <c r="BQ1945" s="72"/>
      <c r="BR1945" s="72"/>
      <c r="BS1945" s="72"/>
      <c r="BT1945" s="72"/>
      <c r="BU1945" s="72"/>
      <c r="BV1945" s="72"/>
      <c r="BW1945" s="72"/>
      <c r="BX1945" s="72"/>
      <c r="BY1945" s="72"/>
      <c r="BZ1945" s="72"/>
      <c r="CA1945" s="72"/>
      <c r="CB1945" s="72"/>
      <c r="CC1945" s="72"/>
      <c r="CD1945" s="72"/>
      <c r="CE1945" s="72"/>
      <c r="CF1945" s="72"/>
      <c r="CG1945" s="72"/>
      <c r="CH1945" s="72"/>
      <c r="CI1945" s="72"/>
      <c r="CJ1945" s="72"/>
      <c r="CK1945" s="72"/>
      <c r="CL1945" s="72"/>
      <c r="CM1945" s="72"/>
      <c r="CN1945" s="72"/>
      <c r="CO1945" s="72"/>
      <c r="CP1945" s="72"/>
      <c r="CQ1945" s="72"/>
      <c r="CR1945" s="72"/>
      <c r="CS1945" s="72"/>
      <c r="CT1945" s="72"/>
      <c r="CU1945" s="72"/>
      <c r="CV1945" s="72"/>
      <c r="CW1945" s="72"/>
      <c r="CX1945" s="72"/>
      <c r="CY1945" s="72"/>
      <c r="CZ1945" s="72"/>
      <c r="DA1945" s="72"/>
      <c r="DB1945" s="72"/>
      <c r="DC1945" s="72"/>
      <c r="DD1945" s="72"/>
      <c r="DE1945" s="72"/>
      <c r="DF1945" s="72"/>
      <c r="DG1945" s="72"/>
      <c r="DH1945" s="72"/>
      <c r="DI1945" s="72"/>
      <c r="DJ1945" s="72"/>
      <c r="DK1945" s="72"/>
      <c r="DL1945" s="72"/>
      <c r="DM1945" s="72"/>
      <c r="DN1945" s="72"/>
      <c r="DO1945" s="72"/>
      <c r="DP1945" s="72"/>
      <c r="DQ1945" s="72"/>
      <c r="DR1945" s="72"/>
      <c r="DS1945" s="72"/>
      <c r="DT1945" s="72"/>
      <c r="DU1945" s="72"/>
      <c r="DV1945" s="72"/>
      <c r="DW1945" s="72"/>
      <c r="DX1945" s="72"/>
      <c r="DY1945" s="72"/>
      <c r="DZ1945" s="72"/>
      <c r="EA1945" s="72"/>
      <c r="EB1945" s="72"/>
      <c r="EC1945" s="72"/>
      <c r="ED1945" s="72"/>
      <c r="EE1945" s="72"/>
      <c r="EF1945" s="72"/>
      <c r="EG1945" s="72"/>
      <c r="EH1945" s="72"/>
      <c r="EI1945" s="72"/>
      <c r="EJ1945" s="72"/>
      <c r="EK1945" s="72"/>
      <c r="EL1945" s="72"/>
      <c r="EM1945" s="72"/>
      <c r="EN1945" s="72"/>
      <c r="EO1945" s="72"/>
      <c r="EP1945" s="72"/>
      <c r="EQ1945" s="72"/>
      <c r="ER1945" s="72"/>
      <c r="ES1945" s="72"/>
      <c r="ET1945" s="72"/>
      <c r="EU1945" s="72"/>
      <c r="EV1945" s="72"/>
      <c r="EW1945" s="72"/>
      <c r="EX1945" s="72"/>
      <c r="EY1945" s="72"/>
      <c r="EZ1945" s="72"/>
      <c r="FA1945" s="72"/>
      <c r="FB1945" s="72"/>
      <c r="FC1945" s="72"/>
      <c r="FD1945" s="72"/>
      <c r="FE1945" s="72"/>
      <c r="FF1945" s="72"/>
      <c r="FG1945" s="72"/>
      <c r="FH1945" s="72"/>
      <c r="FI1945" s="72"/>
      <c r="FJ1945" s="72"/>
      <c r="FK1945" s="72"/>
      <c r="FL1945" s="72"/>
      <c r="FM1945" s="72"/>
      <c r="FN1945" s="72"/>
      <c r="FO1945" s="72"/>
      <c r="FP1945" s="72"/>
      <c r="FQ1945" s="72"/>
      <c r="FR1945" s="72"/>
      <c r="FS1945" s="72"/>
      <c r="FT1945" s="72"/>
      <c r="FU1945" s="72"/>
      <c r="FV1945" s="72"/>
      <c r="FW1945" s="72"/>
      <c r="FX1945" s="72"/>
      <c r="FY1945" s="72"/>
      <c r="FZ1945" s="72"/>
      <c r="GA1945" s="72"/>
      <c r="GB1945" s="72"/>
      <c r="GC1945" s="72"/>
      <c r="GD1945" s="72"/>
      <c r="GE1945" s="72"/>
      <c r="GF1945" s="72"/>
      <c r="GG1945" s="72"/>
      <c r="GH1945" s="72"/>
      <c r="GI1945" s="72"/>
      <c r="GJ1945" s="72"/>
      <c r="GK1945" s="72"/>
      <c r="GL1945" s="72"/>
      <c r="GM1945" s="72"/>
      <c r="GN1945" s="72"/>
      <c r="GO1945" s="72"/>
      <c r="GP1945" s="72"/>
      <c r="GQ1945" s="72"/>
      <c r="GR1945" s="72"/>
      <c r="GS1945" s="72"/>
      <c r="GT1945" s="72"/>
      <c r="GU1945" s="72"/>
      <c r="GV1945" s="72"/>
      <c r="GW1945" s="72"/>
      <c r="GX1945" s="72"/>
      <c r="GY1945" s="72"/>
      <c r="GZ1945" s="72"/>
      <c r="HA1945" s="72"/>
      <c r="HB1945" s="72"/>
      <c r="HC1945" s="72"/>
      <c r="HD1945" s="72"/>
      <c r="HE1945" s="72"/>
      <c r="HF1945" s="72"/>
      <c r="HG1945" s="72"/>
      <c r="HH1945" s="72"/>
      <c r="HI1945" s="72"/>
      <c r="HJ1945" s="72"/>
      <c r="HK1945" s="72"/>
      <c r="HL1945" s="72"/>
      <c r="HM1945" s="72"/>
      <c r="HN1945" s="72"/>
      <c r="HO1945" s="72"/>
      <c r="HP1945" s="72"/>
      <c r="HQ1945" s="72"/>
      <c r="HR1945" s="72"/>
      <c r="HS1945" s="72"/>
      <c r="HT1945" s="72"/>
      <c r="HU1945" s="72"/>
      <c r="HV1945" s="72"/>
      <c r="HW1945" s="72"/>
      <c r="HX1945" s="72"/>
      <c r="HY1945" s="72"/>
      <c r="HZ1945" s="72"/>
      <c r="IA1945" s="72"/>
      <c r="IB1945" s="72"/>
      <c r="IC1945" s="72"/>
      <c r="ID1945" s="72"/>
      <c r="IE1945" s="72"/>
      <c r="IF1945" s="72"/>
      <c r="IG1945" s="72"/>
      <c r="IH1945" s="72"/>
      <c r="II1945" s="72"/>
      <c r="IJ1945" s="72"/>
      <c r="IK1945" s="72"/>
      <c r="IL1945" s="72"/>
      <c r="IM1945" s="72"/>
      <c r="IN1945" s="72"/>
      <c r="IO1945" s="72"/>
      <c r="IP1945" s="72"/>
      <c r="IQ1945" s="72"/>
      <c r="IR1945" s="72"/>
      <c r="IS1945" s="72"/>
      <c r="IT1945" s="72"/>
      <c r="IU1945" s="72"/>
      <c r="IV1945" s="72"/>
      <c r="IW1945" s="72"/>
      <c r="IX1945" s="72"/>
      <c r="IY1945" s="72"/>
      <c r="IZ1945" s="72"/>
      <c r="JA1945" s="72"/>
      <c r="JB1945" s="72"/>
      <c r="JC1945" s="72"/>
      <c r="JD1945" s="72"/>
      <c r="JE1945" s="72"/>
      <c r="JF1945" s="72"/>
      <c r="JG1945" s="72"/>
      <c r="JH1945" s="72"/>
      <c r="JI1945" s="72"/>
      <c r="JJ1945" s="72"/>
      <c r="JK1945" s="72"/>
      <c r="JL1945" s="72"/>
      <c r="JM1945" s="72"/>
      <c r="JN1945" s="72"/>
      <c r="JO1945" s="72"/>
      <c r="JP1945" s="72"/>
      <c r="JQ1945" s="72"/>
      <c r="JR1945" s="72"/>
      <c r="JS1945" s="72"/>
      <c r="JT1945" s="72"/>
      <c r="JU1945" s="72"/>
      <c r="JV1945" s="72"/>
      <c r="JW1945" s="72"/>
      <c r="JX1945" s="72"/>
      <c r="JY1945" s="72"/>
      <c r="JZ1945" s="72"/>
      <c r="KA1945" s="72"/>
      <c r="KB1945" s="72"/>
      <c r="KC1945" s="72"/>
      <c r="KD1945" s="72"/>
      <c r="KE1945" s="72"/>
      <c r="KF1945" s="72"/>
      <c r="KG1945" s="72"/>
      <c r="KH1945" s="72"/>
      <c r="KI1945" s="72"/>
      <c r="KJ1945" s="72"/>
      <c r="KK1945" s="72"/>
      <c r="KL1945" s="72"/>
      <c r="KM1945" s="72"/>
      <c r="KN1945" s="72"/>
      <c r="KO1945" s="72"/>
      <c r="KP1945" s="72"/>
      <c r="KQ1945" s="72"/>
      <c r="KR1945" s="72"/>
      <c r="KS1945" s="72"/>
      <c r="KT1945" s="72"/>
      <c r="KU1945" s="72"/>
      <c r="KV1945" s="72"/>
      <c r="KW1945" s="72"/>
      <c r="KX1945" s="72"/>
      <c r="KY1945" s="72"/>
      <c r="KZ1945" s="72"/>
      <c r="LA1945" s="72"/>
      <c r="LB1945" s="72"/>
      <c r="LC1945" s="72"/>
      <c r="LD1945" s="72"/>
      <c r="LE1945" s="72"/>
      <c r="LF1945" s="72"/>
      <c r="LG1945" s="72"/>
      <c r="LH1945" s="72"/>
      <c r="LI1945" s="72"/>
      <c r="LJ1945" s="72"/>
      <c r="LK1945" s="72"/>
    </row>
    <row r="1946" spans="1:323" s="20" customFormat="1" ht="14.25" customHeight="1">
      <c r="A1946" s="54">
        <v>1786</v>
      </c>
      <c r="B1946" s="23">
        <v>158</v>
      </c>
      <c r="C1946" s="23" t="s">
        <v>33</v>
      </c>
      <c r="D1946" s="32" t="s">
        <v>7004</v>
      </c>
      <c r="E1946" s="23" t="s">
        <v>248</v>
      </c>
      <c r="F1946" s="23" t="s">
        <v>3128</v>
      </c>
      <c r="G1946" s="23" t="s">
        <v>154</v>
      </c>
      <c r="H1946" s="25">
        <v>100</v>
      </c>
      <c r="I1946" s="25">
        <v>18.2</v>
      </c>
      <c r="J1946" s="26">
        <v>100</v>
      </c>
      <c r="K1946" s="26">
        <v>1820</v>
      </c>
      <c r="L1946" s="27">
        <v>2</v>
      </c>
      <c r="M1946" s="27">
        <v>0</v>
      </c>
      <c r="N1946" s="27">
        <v>0</v>
      </c>
      <c r="O1946" s="27">
        <v>0</v>
      </c>
      <c r="P1946" s="27">
        <v>2</v>
      </c>
      <c r="Q1946" s="55"/>
      <c r="R1946" s="27">
        <f t="shared" si="216"/>
        <v>0</v>
      </c>
      <c r="S1946" s="56" t="str">
        <f t="shared" si="217"/>
        <v>×</v>
      </c>
      <c r="T1946" s="56" t="str">
        <f t="shared" si="218"/>
        <v>×</v>
      </c>
      <c r="U1946" s="56" t="str">
        <f t="shared" si="219"/>
        <v>×</v>
      </c>
      <c r="V1946" s="57" t="str">
        <f t="shared" si="213"/>
        <v/>
      </c>
      <c r="W1946" s="58">
        <f t="shared" si="214"/>
        <v>0</v>
      </c>
      <c r="X1946" s="54">
        <f t="shared" si="215"/>
        <v>158</v>
      </c>
      <c r="Y1946" s="59"/>
      <c r="Z1946" s="42"/>
      <c r="AA1946" s="42"/>
      <c r="AB1946" s="42"/>
      <c r="AC1946" s="42"/>
      <c r="AD1946" s="42"/>
      <c r="AE1946" s="42"/>
      <c r="AF1946" s="42"/>
      <c r="AG1946" s="42"/>
      <c r="AH1946" s="42"/>
      <c r="AI1946" s="42"/>
      <c r="AJ1946" s="42"/>
      <c r="AK1946" s="42"/>
      <c r="AL1946" s="42"/>
      <c r="AM1946" s="42"/>
      <c r="AN1946" s="42"/>
      <c r="AO1946" s="42"/>
      <c r="AP1946" s="42"/>
      <c r="AQ1946" s="42"/>
      <c r="AR1946" s="42"/>
      <c r="AS1946" s="72"/>
      <c r="AT1946" s="72"/>
      <c r="AU1946" s="72"/>
      <c r="AV1946" s="72"/>
      <c r="AW1946" s="72"/>
      <c r="AX1946" s="72"/>
      <c r="AY1946" s="72"/>
      <c r="AZ1946" s="72"/>
      <c r="BA1946" s="72"/>
      <c r="BB1946" s="72"/>
      <c r="BC1946" s="72"/>
      <c r="BD1946" s="72"/>
      <c r="BE1946" s="72"/>
      <c r="BF1946" s="72"/>
      <c r="BG1946" s="72"/>
      <c r="BH1946" s="72"/>
      <c r="BI1946" s="72"/>
      <c r="BJ1946" s="72"/>
      <c r="BK1946" s="72"/>
      <c r="BL1946" s="72"/>
      <c r="BM1946" s="72"/>
      <c r="BN1946" s="72"/>
      <c r="BO1946" s="72"/>
      <c r="BP1946" s="72"/>
      <c r="BQ1946" s="72"/>
      <c r="BR1946" s="72"/>
      <c r="BS1946" s="72"/>
      <c r="BT1946" s="72"/>
      <c r="BU1946" s="72"/>
      <c r="BV1946" s="72"/>
      <c r="BW1946" s="72"/>
      <c r="BX1946" s="72"/>
      <c r="BY1946" s="72"/>
      <c r="BZ1946" s="72"/>
      <c r="CA1946" s="72"/>
      <c r="CB1946" s="72"/>
      <c r="CC1946" s="72"/>
      <c r="CD1946" s="72"/>
      <c r="CE1946" s="72"/>
      <c r="CF1946" s="72"/>
      <c r="CG1946" s="72"/>
      <c r="CH1946" s="72"/>
      <c r="CI1946" s="72"/>
      <c r="CJ1946" s="72"/>
      <c r="CK1946" s="72"/>
      <c r="CL1946" s="72"/>
      <c r="CM1946" s="72"/>
      <c r="CN1946" s="72"/>
      <c r="CO1946" s="72"/>
      <c r="CP1946" s="72"/>
      <c r="CQ1946" s="72"/>
      <c r="CR1946" s="72"/>
      <c r="CS1946" s="72"/>
      <c r="CT1946" s="72"/>
      <c r="CU1946" s="72"/>
      <c r="CV1946" s="72"/>
      <c r="CW1946" s="72"/>
      <c r="CX1946" s="72"/>
      <c r="CY1946" s="72"/>
      <c r="CZ1946" s="72"/>
      <c r="DA1946" s="72"/>
      <c r="DB1946" s="72"/>
      <c r="DC1946" s="72"/>
      <c r="DD1946" s="72"/>
      <c r="DE1946" s="72"/>
      <c r="DF1946" s="72"/>
      <c r="DG1946" s="72"/>
      <c r="DH1946" s="72"/>
      <c r="DI1946" s="72"/>
      <c r="DJ1946" s="72"/>
      <c r="DK1946" s="72"/>
      <c r="DL1946" s="72"/>
      <c r="DM1946" s="72"/>
      <c r="DN1946" s="72"/>
      <c r="DO1946" s="72"/>
      <c r="DP1946" s="72"/>
      <c r="DQ1946" s="72"/>
      <c r="DR1946" s="72"/>
      <c r="DS1946" s="72"/>
      <c r="DT1946" s="72"/>
      <c r="DU1946" s="72"/>
      <c r="DV1946" s="72"/>
      <c r="DW1946" s="72"/>
      <c r="DX1946" s="72"/>
      <c r="DY1946" s="72"/>
      <c r="DZ1946" s="72"/>
      <c r="EA1946" s="72"/>
      <c r="EB1946" s="72"/>
      <c r="EC1946" s="72"/>
      <c r="ED1946" s="72"/>
      <c r="EE1946" s="72"/>
      <c r="EF1946" s="72"/>
      <c r="EG1946" s="72"/>
      <c r="EH1946" s="72"/>
      <c r="EI1946" s="72"/>
      <c r="EJ1946" s="72"/>
      <c r="EK1946" s="72"/>
      <c r="EL1946" s="72"/>
      <c r="EM1946" s="72"/>
      <c r="EN1946" s="72"/>
      <c r="EO1946" s="72"/>
      <c r="EP1946" s="72"/>
      <c r="EQ1946" s="72"/>
      <c r="ER1946" s="72"/>
      <c r="ES1946" s="72"/>
      <c r="ET1946" s="72"/>
      <c r="EU1946" s="72"/>
      <c r="EV1946" s="72"/>
      <c r="EW1946" s="72"/>
      <c r="EX1946" s="72"/>
      <c r="EY1946" s="72"/>
      <c r="EZ1946" s="72"/>
      <c r="FA1946" s="72"/>
      <c r="FB1946" s="72"/>
      <c r="FC1946" s="72"/>
      <c r="FD1946" s="72"/>
      <c r="FE1946" s="72"/>
      <c r="FF1946" s="72"/>
      <c r="FG1946" s="72"/>
      <c r="FH1946" s="72"/>
      <c r="FI1946" s="72"/>
      <c r="FJ1946" s="72"/>
      <c r="FK1946" s="72"/>
      <c r="FL1946" s="72"/>
      <c r="FM1946" s="72"/>
      <c r="FN1946" s="72"/>
      <c r="FO1946" s="72"/>
      <c r="FP1946" s="72"/>
      <c r="FQ1946" s="72"/>
      <c r="FR1946" s="72"/>
      <c r="FS1946" s="72"/>
      <c r="FT1946" s="72"/>
      <c r="FU1946" s="72"/>
      <c r="FV1946" s="72"/>
      <c r="FW1946" s="72"/>
      <c r="FX1946" s="72"/>
      <c r="FY1946" s="72"/>
      <c r="FZ1946" s="72"/>
      <c r="GA1946" s="72"/>
      <c r="GB1946" s="72"/>
      <c r="GC1946" s="72"/>
      <c r="GD1946" s="72"/>
      <c r="GE1946" s="72"/>
      <c r="GF1946" s="72"/>
      <c r="GG1946" s="72"/>
      <c r="GH1946" s="72"/>
      <c r="GI1946" s="72"/>
      <c r="GJ1946" s="72"/>
      <c r="GK1946" s="72"/>
      <c r="GL1946" s="72"/>
      <c r="GM1946" s="72"/>
      <c r="GN1946" s="72"/>
      <c r="GO1946" s="72"/>
      <c r="GP1946" s="72"/>
      <c r="GQ1946" s="72"/>
      <c r="GR1946" s="72"/>
      <c r="GS1946" s="72"/>
      <c r="GT1946" s="72"/>
      <c r="GU1946" s="72"/>
      <c r="GV1946" s="72"/>
      <c r="GW1946" s="72"/>
      <c r="GX1946" s="72"/>
      <c r="GY1946" s="72"/>
      <c r="GZ1946" s="72"/>
      <c r="HA1946" s="72"/>
      <c r="HB1946" s="72"/>
      <c r="HC1946" s="72"/>
      <c r="HD1946" s="72"/>
      <c r="HE1946" s="72"/>
      <c r="HF1946" s="72"/>
      <c r="HG1946" s="72"/>
      <c r="HH1946" s="72"/>
      <c r="HI1946" s="72"/>
      <c r="HJ1946" s="72"/>
      <c r="HK1946" s="72"/>
      <c r="HL1946" s="72"/>
      <c r="HM1946" s="72"/>
      <c r="HN1946" s="72"/>
      <c r="HO1946" s="72"/>
      <c r="HP1946" s="72"/>
      <c r="HQ1946" s="72"/>
      <c r="HR1946" s="72"/>
      <c r="HS1946" s="72"/>
      <c r="HT1946" s="72"/>
      <c r="HU1946" s="72"/>
      <c r="HV1946" s="72"/>
      <c r="HW1946" s="72"/>
      <c r="HX1946" s="72"/>
      <c r="HY1946" s="72"/>
      <c r="HZ1946" s="72"/>
      <c r="IA1946" s="72"/>
      <c r="IB1946" s="72"/>
      <c r="IC1946" s="72"/>
      <c r="ID1946" s="72"/>
      <c r="IE1946" s="72"/>
      <c r="IF1946" s="72"/>
      <c r="IG1946" s="72"/>
      <c r="IH1946" s="72"/>
      <c r="II1946" s="72"/>
      <c r="IJ1946" s="72"/>
      <c r="IK1946" s="72"/>
      <c r="IL1946" s="72"/>
      <c r="IM1946" s="72"/>
      <c r="IN1946" s="72"/>
      <c r="IO1946" s="72"/>
      <c r="IP1946" s="72"/>
      <c r="IQ1946" s="72"/>
      <c r="IR1946" s="72"/>
      <c r="IS1946" s="72"/>
      <c r="IT1946" s="72"/>
      <c r="IU1946" s="72"/>
      <c r="IV1946" s="72"/>
      <c r="IW1946" s="72"/>
      <c r="IX1946" s="72"/>
      <c r="IY1946" s="72"/>
      <c r="IZ1946" s="72"/>
      <c r="JA1946" s="72"/>
      <c r="JB1946" s="72"/>
      <c r="JC1946" s="72"/>
      <c r="JD1946" s="72"/>
      <c r="JE1946" s="72"/>
      <c r="JF1946" s="72"/>
      <c r="JG1946" s="72"/>
      <c r="JH1946" s="72"/>
      <c r="JI1946" s="72"/>
      <c r="JJ1946" s="72"/>
      <c r="JK1946" s="72"/>
      <c r="JL1946" s="72"/>
      <c r="JM1946" s="72"/>
      <c r="JN1946" s="72"/>
      <c r="JO1946" s="72"/>
      <c r="JP1946" s="72"/>
      <c r="JQ1946" s="72"/>
      <c r="JR1946" s="72"/>
      <c r="JS1946" s="72"/>
      <c r="JT1946" s="72"/>
      <c r="JU1946" s="72"/>
      <c r="JV1946" s="72"/>
      <c r="JW1946" s="72"/>
      <c r="JX1946" s="72"/>
      <c r="JY1946" s="72"/>
      <c r="JZ1946" s="72"/>
      <c r="KA1946" s="72"/>
      <c r="KB1946" s="72"/>
      <c r="KC1946" s="72"/>
      <c r="KD1946" s="72"/>
      <c r="KE1946" s="72"/>
      <c r="KF1946" s="72"/>
      <c r="KG1946" s="72"/>
      <c r="KH1946" s="72"/>
      <c r="KI1946" s="72"/>
      <c r="KJ1946" s="72"/>
      <c r="KK1946" s="72"/>
      <c r="KL1946" s="72"/>
      <c r="KM1946" s="72"/>
      <c r="KN1946" s="72"/>
      <c r="KO1946" s="72"/>
      <c r="KP1946" s="72"/>
      <c r="KQ1946" s="72"/>
      <c r="KR1946" s="72"/>
      <c r="KS1946" s="72"/>
      <c r="KT1946" s="72"/>
      <c r="KU1946" s="72"/>
      <c r="KV1946" s="72"/>
      <c r="KW1946" s="72"/>
      <c r="KX1946" s="72"/>
      <c r="KY1946" s="72"/>
      <c r="KZ1946" s="72"/>
      <c r="LA1946" s="72"/>
      <c r="LB1946" s="72"/>
      <c r="LC1946" s="72"/>
      <c r="LD1946" s="72"/>
      <c r="LE1946" s="72"/>
      <c r="LF1946" s="72"/>
      <c r="LG1946" s="72"/>
      <c r="LH1946" s="72"/>
      <c r="LI1946" s="72"/>
      <c r="LJ1946" s="72"/>
      <c r="LK1946" s="72"/>
    </row>
    <row r="1947" spans="1:323" s="20" customFormat="1" ht="14.25" customHeight="1">
      <c r="A1947" s="54">
        <v>1787</v>
      </c>
      <c r="B1947" s="23">
        <v>158</v>
      </c>
      <c r="C1947" s="23" t="s">
        <v>33</v>
      </c>
      <c r="D1947" s="32" t="s">
        <v>3119</v>
      </c>
      <c r="E1947" s="23" t="s">
        <v>248</v>
      </c>
      <c r="F1947" s="23" t="s">
        <v>3120</v>
      </c>
      <c r="G1947" s="23" t="s">
        <v>154</v>
      </c>
      <c r="H1947" s="25">
        <v>100</v>
      </c>
      <c r="I1947" s="25">
        <v>60.6</v>
      </c>
      <c r="J1947" s="26">
        <v>100</v>
      </c>
      <c r="K1947" s="26">
        <v>6060</v>
      </c>
      <c r="L1947" s="27">
        <v>54</v>
      </c>
      <c r="M1947" s="27">
        <v>0</v>
      </c>
      <c r="N1947" s="27">
        <v>0</v>
      </c>
      <c r="O1947" s="27">
        <v>0</v>
      </c>
      <c r="P1947" s="27">
        <v>54</v>
      </c>
      <c r="Q1947" s="55"/>
      <c r="R1947" s="27">
        <f t="shared" si="216"/>
        <v>0</v>
      </c>
      <c r="S1947" s="56" t="str">
        <f t="shared" si="217"/>
        <v>×</v>
      </c>
      <c r="T1947" s="56" t="str">
        <f t="shared" si="218"/>
        <v>×</v>
      </c>
      <c r="U1947" s="56" t="str">
        <f t="shared" si="219"/>
        <v>×</v>
      </c>
      <c r="V1947" s="57" t="str">
        <f t="shared" si="213"/>
        <v/>
      </c>
      <c r="W1947" s="58">
        <f t="shared" si="214"/>
        <v>0</v>
      </c>
      <c r="X1947" s="54">
        <f t="shared" si="215"/>
        <v>158</v>
      </c>
      <c r="Y1947" s="59"/>
      <c r="Z1947" s="42"/>
      <c r="AA1947" s="42"/>
      <c r="AB1947" s="42"/>
      <c r="AC1947" s="42"/>
      <c r="AD1947" s="42"/>
      <c r="AE1947" s="42"/>
      <c r="AF1947" s="42"/>
      <c r="AG1947" s="42"/>
      <c r="AH1947" s="42"/>
      <c r="AI1947" s="42"/>
      <c r="AJ1947" s="42"/>
      <c r="AK1947" s="42"/>
      <c r="AL1947" s="42"/>
      <c r="AM1947" s="42"/>
      <c r="AN1947" s="42"/>
      <c r="AO1947" s="42"/>
      <c r="AP1947" s="42"/>
      <c r="AQ1947" s="42"/>
      <c r="AR1947" s="42"/>
      <c r="AS1947" s="72"/>
      <c r="AT1947" s="72"/>
      <c r="AU1947" s="72"/>
      <c r="AV1947" s="72"/>
      <c r="AW1947" s="72"/>
      <c r="AX1947" s="72"/>
      <c r="AY1947" s="72"/>
      <c r="AZ1947" s="72"/>
      <c r="BA1947" s="72"/>
      <c r="BB1947" s="72"/>
      <c r="BC1947" s="72"/>
      <c r="BD1947" s="72"/>
      <c r="BE1947" s="72"/>
      <c r="BF1947" s="72"/>
      <c r="BG1947" s="72"/>
      <c r="BH1947" s="72"/>
      <c r="BI1947" s="72"/>
      <c r="BJ1947" s="72"/>
      <c r="BK1947" s="72"/>
      <c r="BL1947" s="72"/>
      <c r="BM1947" s="72"/>
      <c r="BN1947" s="72"/>
      <c r="BO1947" s="72"/>
      <c r="BP1947" s="72"/>
      <c r="BQ1947" s="72"/>
      <c r="BR1947" s="72"/>
      <c r="BS1947" s="72"/>
      <c r="BT1947" s="72"/>
      <c r="BU1947" s="72"/>
      <c r="BV1947" s="72"/>
      <c r="BW1947" s="72"/>
      <c r="BX1947" s="72"/>
      <c r="BY1947" s="72"/>
      <c r="BZ1947" s="72"/>
      <c r="CA1947" s="72"/>
      <c r="CB1947" s="72"/>
      <c r="CC1947" s="72"/>
      <c r="CD1947" s="72"/>
      <c r="CE1947" s="72"/>
      <c r="CF1947" s="72"/>
      <c r="CG1947" s="72"/>
      <c r="CH1947" s="72"/>
      <c r="CI1947" s="72"/>
      <c r="CJ1947" s="72"/>
      <c r="CK1947" s="72"/>
      <c r="CL1947" s="72"/>
      <c r="CM1947" s="72"/>
      <c r="CN1947" s="72"/>
      <c r="CO1947" s="72"/>
      <c r="CP1947" s="72"/>
      <c r="CQ1947" s="72"/>
      <c r="CR1947" s="72"/>
      <c r="CS1947" s="72"/>
      <c r="CT1947" s="72"/>
      <c r="CU1947" s="72"/>
      <c r="CV1947" s="72"/>
      <c r="CW1947" s="72"/>
      <c r="CX1947" s="72"/>
      <c r="CY1947" s="72"/>
      <c r="CZ1947" s="72"/>
      <c r="DA1947" s="72"/>
      <c r="DB1947" s="72"/>
      <c r="DC1947" s="72"/>
      <c r="DD1947" s="72"/>
      <c r="DE1947" s="72"/>
      <c r="DF1947" s="72"/>
      <c r="DG1947" s="72"/>
      <c r="DH1947" s="72"/>
      <c r="DI1947" s="72"/>
      <c r="DJ1947" s="72"/>
      <c r="DK1947" s="72"/>
      <c r="DL1947" s="72"/>
      <c r="DM1947" s="72"/>
      <c r="DN1947" s="72"/>
      <c r="DO1947" s="72"/>
      <c r="DP1947" s="72"/>
      <c r="DQ1947" s="72"/>
      <c r="DR1947" s="72"/>
      <c r="DS1947" s="72"/>
      <c r="DT1947" s="72"/>
      <c r="DU1947" s="72"/>
      <c r="DV1947" s="72"/>
      <c r="DW1947" s="72"/>
      <c r="DX1947" s="72"/>
      <c r="DY1947" s="72"/>
      <c r="DZ1947" s="72"/>
      <c r="EA1947" s="72"/>
      <c r="EB1947" s="72"/>
      <c r="EC1947" s="72"/>
      <c r="ED1947" s="72"/>
      <c r="EE1947" s="72"/>
      <c r="EF1947" s="72"/>
      <c r="EG1947" s="72"/>
      <c r="EH1947" s="72"/>
      <c r="EI1947" s="72"/>
      <c r="EJ1947" s="72"/>
      <c r="EK1947" s="72"/>
      <c r="EL1947" s="72"/>
      <c r="EM1947" s="72"/>
      <c r="EN1947" s="72"/>
      <c r="EO1947" s="72"/>
      <c r="EP1947" s="72"/>
      <c r="EQ1947" s="72"/>
      <c r="ER1947" s="72"/>
      <c r="ES1947" s="72"/>
      <c r="ET1947" s="72"/>
      <c r="EU1947" s="72"/>
      <c r="EV1947" s="72"/>
      <c r="EW1947" s="72"/>
      <c r="EX1947" s="72"/>
      <c r="EY1947" s="72"/>
      <c r="EZ1947" s="72"/>
      <c r="FA1947" s="72"/>
      <c r="FB1947" s="72"/>
      <c r="FC1947" s="72"/>
      <c r="FD1947" s="72"/>
      <c r="FE1947" s="72"/>
      <c r="FF1947" s="72"/>
      <c r="FG1947" s="72"/>
      <c r="FH1947" s="72"/>
      <c r="FI1947" s="72"/>
      <c r="FJ1947" s="72"/>
      <c r="FK1947" s="72"/>
      <c r="FL1947" s="72"/>
      <c r="FM1947" s="72"/>
      <c r="FN1947" s="72"/>
      <c r="FO1947" s="72"/>
      <c r="FP1947" s="72"/>
      <c r="FQ1947" s="72"/>
      <c r="FR1947" s="72"/>
      <c r="FS1947" s="72"/>
      <c r="FT1947" s="72"/>
      <c r="FU1947" s="72"/>
      <c r="FV1947" s="72"/>
      <c r="FW1947" s="72"/>
      <c r="FX1947" s="72"/>
      <c r="FY1947" s="72"/>
      <c r="FZ1947" s="72"/>
      <c r="GA1947" s="72"/>
      <c r="GB1947" s="72"/>
      <c r="GC1947" s="72"/>
      <c r="GD1947" s="72"/>
      <c r="GE1947" s="72"/>
      <c r="GF1947" s="72"/>
      <c r="GG1947" s="72"/>
      <c r="GH1947" s="72"/>
      <c r="GI1947" s="72"/>
      <c r="GJ1947" s="72"/>
      <c r="GK1947" s="72"/>
      <c r="GL1947" s="72"/>
      <c r="GM1947" s="72"/>
      <c r="GN1947" s="72"/>
      <c r="GO1947" s="72"/>
      <c r="GP1947" s="72"/>
      <c r="GQ1947" s="72"/>
      <c r="GR1947" s="72"/>
      <c r="GS1947" s="72"/>
      <c r="GT1947" s="72"/>
      <c r="GU1947" s="72"/>
      <c r="GV1947" s="72"/>
      <c r="GW1947" s="72"/>
      <c r="GX1947" s="72"/>
      <c r="GY1947" s="72"/>
      <c r="GZ1947" s="72"/>
      <c r="HA1947" s="72"/>
      <c r="HB1947" s="72"/>
      <c r="HC1947" s="72"/>
      <c r="HD1947" s="72"/>
      <c r="HE1947" s="72"/>
      <c r="HF1947" s="72"/>
      <c r="HG1947" s="72"/>
      <c r="HH1947" s="72"/>
      <c r="HI1947" s="72"/>
      <c r="HJ1947" s="72"/>
      <c r="HK1947" s="72"/>
      <c r="HL1947" s="72"/>
      <c r="HM1947" s="72"/>
      <c r="HN1947" s="72"/>
      <c r="HO1947" s="72"/>
      <c r="HP1947" s="72"/>
      <c r="HQ1947" s="72"/>
      <c r="HR1947" s="72"/>
      <c r="HS1947" s="72"/>
      <c r="HT1947" s="72"/>
      <c r="HU1947" s="72"/>
      <c r="HV1947" s="72"/>
      <c r="HW1947" s="72"/>
      <c r="HX1947" s="72"/>
      <c r="HY1947" s="72"/>
      <c r="HZ1947" s="72"/>
      <c r="IA1947" s="72"/>
      <c r="IB1947" s="72"/>
      <c r="IC1947" s="72"/>
      <c r="ID1947" s="72"/>
      <c r="IE1947" s="72"/>
      <c r="IF1947" s="72"/>
      <c r="IG1947" s="72"/>
      <c r="IH1947" s="72"/>
      <c r="II1947" s="72"/>
      <c r="IJ1947" s="72"/>
      <c r="IK1947" s="72"/>
      <c r="IL1947" s="72"/>
      <c r="IM1947" s="72"/>
      <c r="IN1947" s="72"/>
      <c r="IO1947" s="72"/>
      <c r="IP1947" s="72"/>
      <c r="IQ1947" s="72"/>
      <c r="IR1947" s="72"/>
      <c r="IS1947" s="72"/>
      <c r="IT1947" s="72"/>
      <c r="IU1947" s="72"/>
      <c r="IV1947" s="72"/>
      <c r="IW1947" s="72"/>
      <c r="IX1947" s="72"/>
      <c r="IY1947" s="72"/>
      <c r="IZ1947" s="72"/>
      <c r="JA1947" s="72"/>
      <c r="JB1947" s="72"/>
      <c r="JC1947" s="72"/>
      <c r="JD1947" s="72"/>
      <c r="JE1947" s="72"/>
      <c r="JF1947" s="72"/>
      <c r="JG1947" s="72"/>
      <c r="JH1947" s="72"/>
      <c r="JI1947" s="72"/>
      <c r="JJ1947" s="72"/>
      <c r="JK1947" s="72"/>
      <c r="JL1947" s="72"/>
      <c r="JM1947" s="72"/>
      <c r="JN1947" s="72"/>
      <c r="JO1947" s="72"/>
      <c r="JP1947" s="72"/>
      <c r="JQ1947" s="72"/>
      <c r="JR1947" s="72"/>
      <c r="JS1947" s="72"/>
      <c r="JT1947" s="72"/>
      <c r="JU1947" s="72"/>
      <c r="JV1947" s="72"/>
      <c r="JW1947" s="72"/>
      <c r="JX1947" s="72"/>
      <c r="JY1947" s="72"/>
      <c r="JZ1947" s="72"/>
      <c r="KA1947" s="72"/>
      <c r="KB1947" s="72"/>
      <c r="KC1947" s="72"/>
      <c r="KD1947" s="72"/>
      <c r="KE1947" s="72"/>
      <c r="KF1947" s="72"/>
      <c r="KG1947" s="72"/>
      <c r="KH1947" s="72"/>
      <c r="KI1947" s="72"/>
      <c r="KJ1947" s="72"/>
      <c r="KK1947" s="72"/>
      <c r="KL1947" s="72"/>
      <c r="KM1947" s="72"/>
      <c r="KN1947" s="72"/>
      <c r="KO1947" s="72"/>
      <c r="KP1947" s="72"/>
      <c r="KQ1947" s="72"/>
      <c r="KR1947" s="72"/>
      <c r="KS1947" s="72"/>
      <c r="KT1947" s="72"/>
      <c r="KU1947" s="72"/>
      <c r="KV1947" s="72"/>
      <c r="KW1947" s="72"/>
      <c r="KX1947" s="72"/>
      <c r="KY1947" s="72"/>
      <c r="KZ1947" s="72"/>
      <c r="LA1947" s="72"/>
      <c r="LB1947" s="72"/>
      <c r="LC1947" s="72"/>
      <c r="LD1947" s="72"/>
      <c r="LE1947" s="72"/>
      <c r="LF1947" s="72"/>
      <c r="LG1947" s="72"/>
      <c r="LH1947" s="72"/>
      <c r="LI1947" s="72"/>
      <c r="LJ1947" s="72"/>
      <c r="LK1947" s="72"/>
    </row>
    <row r="1948" spans="1:323" ht="14.25" customHeight="1">
      <c r="A1948" s="54">
        <v>1788</v>
      </c>
      <c r="B1948" s="23">
        <v>158</v>
      </c>
      <c r="C1948" s="23" t="s">
        <v>33</v>
      </c>
      <c r="D1948" s="32" t="s">
        <v>3112</v>
      </c>
      <c r="E1948" s="23" t="s">
        <v>248</v>
      </c>
      <c r="F1948" s="23" t="s">
        <v>3113</v>
      </c>
      <c r="G1948" s="23" t="s">
        <v>34</v>
      </c>
      <c r="H1948" s="25">
        <v>1</v>
      </c>
      <c r="I1948" s="25">
        <v>11471</v>
      </c>
      <c r="J1948" s="26">
        <v>1</v>
      </c>
      <c r="K1948" s="26">
        <v>11471</v>
      </c>
      <c r="L1948" s="27">
        <v>80</v>
      </c>
      <c r="M1948" s="27">
        <v>160</v>
      </c>
      <c r="N1948" s="27">
        <v>1</v>
      </c>
      <c r="O1948" s="27">
        <v>0</v>
      </c>
      <c r="P1948" s="27">
        <v>241</v>
      </c>
      <c r="Q1948" s="55"/>
      <c r="R1948" s="27">
        <f t="shared" si="216"/>
        <v>0</v>
      </c>
      <c r="S1948" s="56" t="str">
        <f t="shared" si="217"/>
        <v>×</v>
      </c>
      <c r="T1948" s="56" t="str">
        <f t="shared" si="218"/>
        <v>×</v>
      </c>
      <c r="U1948" s="56" t="str">
        <f t="shared" si="219"/>
        <v>×</v>
      </c>
      <c r="V1948" s="57" t="str">
        <f t="shared" si="213"/>
        <v/>
      </c>
      <c r="W1948" s="58">
        <f t="shared" si="214"/>
        <v>0</v>
      </c>
      <c r="X1948" s="54">
        <f t="shared" si="215"/>
        <v>158</v>
      </c>
      <c r="Y1948" s="59"/>
    </row>
    <row r="1949" spans="1:323" ht="14.25" customHeight="1">
      <c r="A1949" s="54">
        <v>1789</v>
      </c>
      <c r="B1949" s="23">
        <v>158</v>
      </c>
      <c r="C1949" s="23" t="s">
        <v>33</v>
      </c>
      <c r="D1949" s="32" t="s">
        <v>7005</v>
      </c>
      <c r="E1949" s="23" t="s">
        <v>248</v>
      </c>
      <c r="F1949" s="23" t="s">
        <v>3129</v>
      </c>
      <c r="G1949" s="23" t="s">
        <v>42</v>
      </c>
      <c r="H1949" s="25">
        <v>1</v>
      </c>
      <c r="I1949" s="25">
        <v>14007</v>
      </c>
      <c r="J1949" s="26">
        <v>1</v>
      </c>
      <c r="K1949" s="26">
        <v>14007</v>
      </c>
      <c r="L1949" s="27">
        <v>2</v>
      </c>
      <c r="M1949" s="27">
        <v>0</v>
      </c>
      <c r="N1949" s="27">
        <v>0</v>
      </c>
      <c r="O1949" s="27">
        <v>0</v>
      </c>
      <c r="P1949" s="27">
        <v>2</v>
      </c>
      <c r="Q1949" s="55"/>
      <c r="R1949" s="27">
        <f t="shared" si="216"/>
        <v>0</v>
      </c>
      <c r="S1949" s="56" t="str">
        <f t="shared" si="217"/>
        <v>×</v>
      </c>
      <c r="T1949" s="56" t="str">
        <f t="shared" si="218"/>
        <v>×</v>
      </c>
      <c r="U1949" s="56" t="str">
        <f t="shared" si="219"/>
        <v>×</v>
      </c>
      <c r="V1949" s="57" t="str">
        <f t="shared" si="213"/>
        <v/>
      </c>
      <c r="W1949" s="58">
        <f t="shared" si="214"/>
        <v>0</v>
      </c>
      <c r="X1949" s="54">
        <f t="shared" si="215"/>
        <v>158</v>
      </c>
      <c r="Y1949" s="59"/>
    </row>
    <row r="1950" spans="1:323" ht="14.25" customHeight="1">
      <c r="A1950" s="54">
        <v>1790</v>
      </c>
      <c r="B1950" s="23">
        <v>158</v>
      </c>
      <c r="C1950" s="23" t="s">
        <v>33</v>
      </c>
      <c r="D1950" s="32" t="s">
        <v>7006</v>
      </c>
      <c r="E1950" s="23" t="s">
        <v>248</v>
      </c>
      <c r="F1950" s="23" t="s">
        <v>3161</v>
      </c>
      <c r="G1950" s="23" t="s">
        <v>3162</v>
      </c>
      <c r="H1950" s="25">
        <v>1</v>
      </c>
      <c r="I1950" s="25">
        <v>443</v>
      </c>
      <c r="J1950" s="26">
        <v>1</v>
      </c>
      <c r="K1950" s="26">
        <v>443</v>
      </c>
      <c r="L1950" s="27">
        <v>0</v>
      </c>
      <c r="M1950" s="27">
        <v>2</v>
      </c>
      <c r="N1950" s="27">
        <v>0</v>
      </c>
      <c r="O1950" s="27">
        <v>0</v>
      </c>
      <c r="P1950" s="27">
        <v>2</v>
      </c>
      <c r="Q1950" s="55"/>
      <c r="R1950" s="27">
        <f t="shared" si="216"/>
        <v>0</v>
      </c>
      <c r="S1950" s="56" t="str">
        <f t="shared" si="217"/>
        <v>×</v>
      </c>
      <c r="T1950" s="56" t="str">
        <f t="shared" si="218"/>
        <v>×</v>
      </c>
      <c r="U1950" s="56" t="str">
        <f t="shared" si="219"/>
        <v>×</v>
      </c>
      <c r="V1950" s="57" t="str">
        <f t="shared" si="213"/>
        <v/>
      </c>
      <c r="W1950" s="58">
        <f t="shared" si="214"/>
        <v>0</v>
      </c>
      <c r="X1950" s="54">
        <f t="shared" si="215"/>
        <v>158</v>
      </c>
      <c r="Y1950" s="59"/>
    </row>
    <row r="1951" spans="1:323" ht="14.25" customHeight="1">
      <c r="A1951" s="60" t="s">
        <v>6036</v>
      </c>
      <c r="B1951" s="61"/>
      <c r="C1951" s="61"/>
      <c r="D1951" s="62"/>
      <c r="E1951" s="61"/>
      <c r="F1951" s="61"/>
      <c r="G1951" s="61"/>
      <c r="H1951" s="63"/>
      <c r="I1951" s="63"/>
      <c r="J1951" s="64"/>
      <c r="K1951" s="64"/>
      <c r="L1951" s="65"/>
      <c r="M1951" s="65"/>
      <c r="N1951" s="65"/>
      <c r="O1951" s="65"/>
      <c r="P1951" s="65"/>
      <c r="Q1951" s="66" t="str">
        <f>CONCATENATE("項番",B1950," 計")</f>
        <v>項番158 計</v>
      </c>
      <c r="R1951" s="67">
        <f>SUMIF(B:B,B1950,R:R)</f>
        <v>0</v>
      </c>
      <c r="S1951" s="68">
        <f>COUNTIFS($B:$B,$B1950,S:S,"○")</f>
        <v>0</v>
      </c>
      <c r="T1951" s="67"/>
      <c r="U1951" s="67"/>
      <c r="V1951" s="69" t="str">
        <f>IF(S1951=0,"",IF(COUNTIF(B:B,X1951)=S1951,"","この項番で見積単価（税別）が入力されていない品目があります"))</f>
        <v/>
      </c>
      <c r="W1951" s="70">
        <f t="shared" si="214"/>
        <v>0</v>
      </c>
      <c r="X1951" s="60">
        <f>B1950</f>
        <v>158</v>
      </c>
      <c r="Y1951" s="71" t="s">
        <v>293</v>
      </c>
    </row>
    <row r="1952" spans="1:323" ht="14.25" customHeight="1">
      <c r="A1952" s="54">
        <v>1791</v>
      </c>
      <c r="B1952" s="23">
        <v>159</v>
      </c>
      <c r="C1952" s="23" t="s">
        <v>33</v>
      </c>
      <c r="D1952" s="32" t="s">
        <v>6178</v>
      </c>
      <c r="E1952" s="23" t="s">
        <v>248</v>
      </c>
      <c r="F1952" s="23" t="s">
        <v>6179</v>
      </c>
      <c r="G1952" s="23" t="s">
        <v>505</v>
      </c>
      <c r="H1952" s="25">
        <v>1</v>
      </c>
      <c r="I1952" s="25">
        <v>22.7</v>
      </c>
      <c r="J1952" s="26">
        <v>100</v>
      </c>
      <c r="K1952" s="26">
        <v>2270</v>
      </c>
      <c r="L1952" s="23">
        <v>0</v>
      </c>
      <c r="M1952" s="23">
        <v>0</v>
      </c>
      <c r="N1952" s="23">
        <v>0</v>
      </c>
      <c r="O1952" s="23">
        <v>4</v>
      </c>
      <c r="P1952" s="23">
        <v>4</v>
      </c>
      <c r="Q1952" s="55"/>
      <c r="R1952" s="23">
        <f t="shared" si="216"/>
        <v>0</v>
      </c>
      <c r="S1952" s="56" t="str">
        <f t="shared" si="217"/>
        <v>×</v>
      </c>
      <c r="T1952" s="56" t="str">
        <f t="shared" si="218"/>
        <v>×</v>
      </c>
      <c r="U1952" s="56" t="str">
        <f t="shared" si="219"/>
        <v>×</v>
      </c>
      <c r="V1952" s="57" t="str">
        <f t="shared" si="213"/>
        <v/>
      </c>
      <c r="W1952" s="58">
        <f t="shared" si="214"/>
        <v>0</v>
      </c>
      <c r="X1952" s="54">
        <f t="shared" si="215"/>
        <v>159</v>
      </c>
      <c r="Y1952" s="59"/>
    </row>
    <row r="1953" spans="1:323" ht="14.25" customHeight="1">
      <c r="A1953" s="54">
        <v>1792</v>
      </c>
      <c r="B1953" s="23">
        <v>159</v>
      </c>
      <c r="C1953" s="23" t="s">
        <v>33</v>
      </c>
      <c r="D1953" s="32" t="s">
        <v>6985</v>
      </c>
      <c r="E1953" s="23" t="s">
        <v>248</v>
      </c>
      <c r="F1953" s="23" t="s">
        <v>6986</v>
      </c>
      <c r="G1953" s="23" t="s">
        <v>154</v>
      </c>
      <c r="H1953" s="25">
        <v>100</v>
      </c>
      <c r="I1953" s="25">
        <v>5.7</v>
      </c>
      <c r="J1953" s="26">
        <v>100</v>
      </c>
      <c r="K1953" s="26">
        <v>570</v>
      </c>
      <c r="L1953" s="23">
        <v>0</v>
      </c>
      <c r="M1953" s="23">
        <v>2</v>
      </c>
      <c r="N1953" s="23">
        <v>0</v>
      </c>
      <c r="O1953" s="23">
        <v>96</v>
      </c>
      <c r="P1953" s="23">
        <v>98</v>
      </c>
      <c r="Q1953" s="55"/>
      <c r="R1953" s="23">
        <f t="shared" si="216"/>
        <v>0</v>
      </c>
      <c r="S1953" s="56" t="str">
        <f t="shared" si="217"/>
        <v>×</v>
      </c>
      <c r="T1953" s="56" t="str">
        <f t="shared" si="218"/>
        <v>×</v>
      </c>
      <c r="U1953" s="56" t="str">
        <f t="shared" si="219"/>
        <v>×</v>
      </c>
      <c r="V1953" s="57" t="str">
        <f t="shared" si="213"/>
        <v/>
      </c>
      <c r="W1953" s="58">
        <f t="shared" si="214"/>
        <v>0</v>
      </c>
      <c r="X1953" s="54">
        <f t="shared" si="215"/>
        <v>159</v>
      </c>
      <c r="Y1953" s="59"/>
    </row>
    <row r="1954" spans="1:323" ht="14.25" customHeight="1">
      <c r="A1954" s="60" t="s">
        <v>6036</v>
      </c>
      <c r="B1954" s="61"/>
      <c r="C1954" s="61"/>
      <c r="D1954" s="62"/>
      <c r="E1954" s="61"/>
      <c r="F1954" s="61"/>
      <c r="G1954" s="61"/>
      <c r="H1954" s="63"/>
      <c r="I1954" s="63"/>
      <c r="J1954" s="64"/>
      <c r="K1954" s="64"/>
      <c r="L1954" s="61"/>
      <c r="M1954" s="61"/>
      <c r="N1954" s="61"/>
      <c r="O1954" s="61"/>
      <c r="P1954" s="61"/>
      <c r="Q1954" s="66" t="str">
        <f>CONCATENATE("項番",B1953," 計")</f>
        <v>項番159 計</v>
      </c>
      <c r="R1954" s="67">
        <f>SUMIF(B:B,B1953,R:R)</f>
        <v>0</v>
      </c>
      <c r="S1954" s="68">
        <f>COUNTIFS($B:$B,$B1953,S:S,"○")</f>
        <v>0</v>
      </c>
      <c r="T1954" s="67"/>
      <c r="U1954" s="67"/>
      <c r="V1954" s="69" t="str">
        <f>IF(S1954=0,"",IF(COUNTIF(B:B,X1954)=S1954,"","この項番で見積単価（税別）が入力されていない品目があります"))</f>
        <v/>
      </c>
      <c r="W1954" s="70">
        <f t="shared" si="214"/>
        <v>0</v>
      </c>
      <c r="X1954" s="60">
        <f>B1953</f>
        <v>159</v>
      </c>
      <c r="Y1954" s="71" t="s">
        <v>293</v>
      </c>
    </row>
    <row r="1955" spans="1:323" ht="14.25" customHeight="1">
      <c r="A1955" s="54">
        <v>1793</v>
      </c>
      <c r="B1955" s="23">
        <v>160</v>
      </c>
      <c r="C1955" s="23" t="s">
        <v>33</v>
      </c>
      <c r="D1955" s="32" t="s">
        <v>3214</v>
      </c>
      <c r="E1955" s="23" t="s">
        <v>3207</v>
      </c>
      <c r="F1955" s="23" t="s">
        <v>3215</v>
      </c>
      <c r="G1955" s="23" t="s">
        <v>34</v>
      </c>
      <c r="H1955" s="25">
        <v>1</v>
      </c>
      <c r="I1955" s="25">
        <v>27130</v>
      </c>
      <c r="J1955" s="26">
        <v>1</v>
      </c>
      <c r="K1955" s="26">
        <v>27130</v>
      </c>
      <c r="L1955" s="27">
        <v>0</v>
      </c>
      <c r="M1955" s="27">
        <v>48</v>
      </c>
      <c r="N1955" s="27">
        <v>0</v>
      </c>
      <c r="O1955" s="27">
        <v>0</v>
      </c>
      <c r="P1955" s="27">
        <v>48</v>
      </c>
      <c r="Q1955" s="55"/>
      <c r="R1955" s="27">
        <f t="shared" si="216"/>
        <v>0</v>
      </c>
      <c r="S1955" s="56" t="str">
        <f t="shared" si="217"/>
        <v>×</v>
      </c>
      <c r="T1955" s="56" t="str">
        <f t="shared" si="218"/>
        <v>×</v>
      </c>
      <c r="U1955" s="56" t="str">
        <f t="shared" si="219"/>
        <v>×</v>
      </c>
      <c r="V1955" s="57" t="str">
        <f t="shared" si="213"/>
        <v/>
      </c>
      <c r="W1955" s="58">
        <f t="shared" si="214"/>
        <v>0</v>
      </c>
      <c r="X1955" s="54">
        <f t="shared" si="215"/>
        <v>160</v>
      </c>
      <c r="Y1955" s="59"/>
    </row>
    <row r="1956" spans="1:323" ht="14.25" customHeight="1">
      <c r="A1956" s="54">
        <v>1794</v>
      </c>
      <c r="B1956" s="23">
        <v>160</v>
      </c>
      <c r="C1956" s="23" t="s">
        <v>33</v>
      </c>
      <c r="D1956" s="32" t="s">
        <v>7019</v>
      </c>
      <c r="E1956" s="23" t="s">
        <v>3207</v>
      </c>
      <c r="F1956" s="23" t="s">
        <v>3228</v>
      </c>
      <c r="G1956" s="23" t="s">
        <v>3229</v>
      </c>
      <c r="H1956" s="25">
        <v>42</v>
      </c>
      <c r="I1956" s="25">
        <v>3239.6</v>
      </c>
      <c r="J1956" s="26">
        <v>42</v>
      </c>
      <c r="K1956" s="26">
        <v>136063.19999999998</v>
      </c>
      <c r="L1956" s="27">
        <v>0</v>
      </c>
      <c r="M1956" s="27">
        <v>2</v>
      </c>
      <c r="N1956" s="27">
        <v>0</v>
      </c>
      <c r="O1956" s="27">
        <v>0</v>
      </c>
      <c r="P1956" s="27">
        <v>2</v>
      </c>
      <c r="Q1956" s="55"/>
      <c r="R1956" s="27">
        <f t="shared" si="216"/>
        <v>0</v>
      </c>
      <c r="S1956" s="56" t="str">
        <f t="shared" si="217"/>
        <v>×</v>
      </c>
      <c r="T1956" s="56" t="str">
        <f t="shared" si="218"/>
        <v>×</v>
      </c>
      <c r="U1956" s="56" t="str">
        <f t="shared" si="219"/>
        <v>×</v>
      </c>
      <c r="V1956" s="57" t="str">
        <f t="shared" si="213"/>
        <v/>
      </c>
      <c r="W1956" s="58">
        <f t="shared" si="214"/>
        <v>0</v>
      </c>
      <c r="X1956" s="54">
        <f t="shared" si="215"/>
        <v>160</v>
      </c>
      <c r="Y1956" s="59"/>
    </row>
    <row r="1957" spans="1:323" ht="14.25" customHeight="1">
      <c r="A1957" s="60" t="s">
        <v>6036</v>
      </c>
      <c r="B1957" s="61"/>
      <c r="C1957" s="61"/>
      <c r="D1957" s="62"/>
      <c r="E1957" s="61"/>
      <c r="F1957" s="61"/>
      <c r="G1957" s="61"/>
      <c r="H1957" s="63"/>
      <c r="I1957" s="63"/>
      <c r="J1957" s="64"/>
      <c r="K1957" s="64"/>
      <c r="L1957" s="65"/>
      <c r="M1957" s="65"/>
      <c r="N1957" s="65"/>
      <c r="O1957" s="65"/>
      <c r="P1957" s="65"/>
      <c r="Q1957" s="66" t="str">
        <f>CONCATENATE("項番",B1956," 計")</f>
        <v>項番160 計</v>
      </c>
      <c r="R1957" s="67">
        <f>SUMIF(B:B,B1956,R:R)</f>
        <v>0</v>
      </c>
      <c r="S1957" s="68">
        <f>COUNTIFS($B:$B,$B1956,S:S,"○")</f>
        <v>0</v>
      </c>
      <c r="T1957" s="67"/>
      <c r="U1957" s="67"/>
      <c r="V1957" s="69" t="str">
        <f>IF(S1957=0,"",IF(COUNTIF(B:B,X1957)=S1957,"","この項番で見積単価（税別）が入力されていない品目があります"))</f>
        <v/>
      </c>
      <c r="W1957" s="70">
        <f t="shared" si="214"/>
        <v>0</v>
      </c>
      <c r="X1957" s="60">
        <f>B1956</f>
        <v>160</v>
      </c>
      <c r="Y1957" s="71" t="s">
        <v>293</v>
      </c>
    </row>
    <row r="1958" spans="1:323" ht="14.25" customHeight="1">
      <c r="A1958" s="54">
        <v>1795</v>
      </c>
      <c r="B1958" s="23">
        <v>161</v>
      </c>
      <c r="C1958" s="23" t="s">
        <v>33</v>
      </c>
      <c r="D1958" s="32" t="s">
        <v>3237</v>
      </c>
      <c r="E1958" s="23" t="s">
        <v>3207</v>
      </c>
      <c r="F1958" s="23" t="s">
        <v>3238</v>
      </c>
      <c r="G1958" s="23" t="s">
        <v>418</v>
      </c>
      <c r="H1958" s="25">
        <v>10</v>
      </c>
      <c r="I1958" s="25">
        <v>37.5</v>
      </c>
      <c r="J1958" s="26">
        <v>100</v>
      </c>
      <c r="K1958" s="26">
        <v>3750</v>
      </c>
      <c r="L1958" s="27">
        <v>0</v>
      </c>
      <c r="M1958" s="27">
        <v>0</v>
      </c>
      <c r="N1958" s="27">
        <v>4</v>
      </c>
      <c r="O1958" s="27">
        <v>0</v>
      </c>
      <c r="P1958" s="27">
        <v>4</v>
      </c>
      <c r="Q1958" s="55"/>
      <c r="R1958" s="27">
        <f t="shared" si="216"/>
        <v>0</v>
      </c>
      <c r="S1958" s="56" t="str">
        <f t="shared" si="217"/>
        <v>×</v>
      </c>
      <c r="T1958" s="56" t="str">
        <f t="shared" si="218"/>
        <v>×</v>
      </c>
      <c r="U1958" s="56" t="str">
        <f t="shared" si="219"/>
        <v>×</v>
      </c>
      <c r="V1958" s="57" t="str">
        <f t="shared" si="213"/>
        <v/>
      </c>
      <c r="W1958" s="58">
        <f t="shared" si="214"/>
        <v>0</v>
      </c>
      <c r="X1958" s="54">
        <f t="shared" si="215"/>
        <v>161</v>
      </c>
      <c r="Y1958" s="59"/>
    </row>
    <row r="1959" spans="1:323" ht="14.25" customHeight="1">
      <c r="A1959" s="54">
        <v>1796</v>
      </c>
      <c r="B1959" s="23">
        <v>161</v>
      </c>
      <c r="C1959" s="23" t="s">
        <v>33</v>
      </c>
      <c r="D1959" s="32" t="s">
        <v>3239</v>
      </c>
      <c r="E1959" s="23" t="s">
        <v>3207</v>
      </c>
      <c r="F1959" s="23" t="s">
        <v>3238</v>
      </c>
      <c r="G1959" s="23" t="s">
        <v>1139</v>
      </c>
      <c r="H1959" s="25">
        <v>1</v>
      </c>
      <c r="I1959" s="25">
        <v>37.5</v>
      </c>
      <c r="J1959" s="26">
        <v>30</v>
      </c>
      <c r="K1959" s="26">
        <v>1125</v>
      </c>
      <c r="L1959" s="27">
        <v>12</v>
      </c>
      <c r="M1959" s="27">
        <v>180</v>
      </c>
      <c r="N1959" s="27">
        <v>0</v>
      </c>
      <c r="O1959" s="27">
        <v>0</v>
      </c>
      <c r="P1959" s="27">
        <v>192</v>
      </c>
      <c r="Q1959" s="55"/>
      <c r="R1959" s="27">
        <f t="shared" si="216"/>
        <v>0</v>
      </c>
      <c r="S1959" s="56" t="str">
        <f t="shared" si="217"/>
        <v>×</v>
      </c>
      <c r="T1959" s="56" t="str">
        <f t="shared" si="218"/>
        <v>×</v>
      </c>
      <c r="U1959" s="56" t="str">
        <f t="shared" si="219"/>
        <v>×</v>
      </c>
      <c r="V1959" s="57" t="str">
        <f t="shared" si="213"/>
        <v/>
      </c>
      <c r="W1959" s="58">
        <f t="shared" si="214"/>
        <v>0</v>
      </c>
      <c r="X1959" s="54">
        <f t="shared" si="215"/>
        <v>161</v>
      </c>
      <c r="Y1959" s="59"/>
    </row>
    <row r="1960" spans="1:323" ht="14.25" customHeight="1">
      <c r="A1960" s="54">
        <v>1797</v>
      </c>
      <c r="B1960" s="23">
        <v>161</v>
      </c>
      <c r="C1960" s="23" t="s">
        <v>33</v>
      </c>
      <c r="D1960" s="32" t="s">
        <v>3252</v>
      </c>
      <c r="E1960" s="23" t="s">
        <v>3207</v>
      </c>
      <c r="F1960" s="23" t="s">
        <v>3253</v>
      </c>
      <c r="G1960" s="23" t="s">
        <v>3254</v>
      </c>
      <c r="H1960" s="25">
        <v>250</v>
      </c>
      <c r="I1960" s="25">
        <v>6.1</v>
      </c>
      <c r="J1960" s="26">
        <v>500</v>
      </c>
      <c r="K1960" s="26">
        <v>3050</v>
      </c>
      <c r="L1960" s="27">
        <v>0</v>
      </c>
      <c r="M1960" s="27">
        <v>14</v>
      </c>
      <c r="N1960" s="27">
        <v>0</v>
      </c>
      <c r="O1960" s="27">
        <v>0</v>
      </c>
      <c r="P1960" s="27">
        <v>14</v>
      </c>
      <c r="Q1960" s="55"/>
      <c r="R1960" s="27">
        <f t="shared" si="216"/>
        <v>0</v>
      </c>
      <c r="S1960" s="56" t="str">
        <f t="shared" si="217"/>
        <v>×</v>
      </c>
      <c r="T1960" s="56" t="str">
        <f t="shared" si="218"/>
        <v>×</v>
      </c>
      <c r="U1960" s="56" t="str">
        <f t="shared" si="219"/>
        <v>×</v>
      </c>
      <c r="V1960" s="57" t="str">
        <f t="shared" si="213"/>
        <v/>
      </c>
      <c r="W1960" s="58">
        <f t="shared" si="214"/>
        <v>0</v>
      </c>
      <c r="X1960" s="54">
        <f t="shared" si="215"/>
        <v>161</v>
      </c>
      <c r="Y1960" s="59"/>
    </row>
    <row r="1961" spans="1:323" ht="14.25" customHeight="1">
      <c r="A1961" s="54">
        <v>1798</v>
      </c>
      <c r="B1961" s="23">
        <v>161</v>
      </c>
      <c r="C1961" s="23" t="s">
        <v>33</v>
      </c>
      <c r="D1961" s="32" t="s">
        <v>7013</v>
      </c>
      <c r="E1961" s="23" t="s">
        <v>3207</v>
      </c>
      <c r="F1961" s="23" t="s">
        <v>3250</v>
      </c>
      <c r="G1961" s="23" t="s">
        <v>3251</v>
      </c>
      <c r="H1961" s="25">
        <v>14</v>
      </c>
      <c r="I1961" s="25">
        <v>186.7</v>
      </c>
      <c r="J1961" s="26">
        <v>14</v>
      </c>
      <c r="K1961" s="26">
        <v>2613.7999999999997</v>
      </c>
      <c r="L1961" s="27">
        <v>4</v>
      </c>
      <c r="M1961" s="27">
        <v>0</v>
      </c>
      <c r="N1961" s="27">
        <v>0</v>
      </c>
      <c r="O1961" s="27">
        <v>0</v>
      </c>
      <c r="P1961" s="27">
        <v>4</v>
      </c>
      <c r="Q1961" s="55"/>
      <c r="R1961" s="27">
        <f t="shared" si="216"/>
        <v>0</v>
      </c>
      <c r="S1961" s="56" t="str">
        <f t="shared" si="217"/>
        <v>×</v>
      </c>
      <c r="T1961" s="56" t="str">
        <f t="shared" si="218"/>
        <v>×</v>
      </c>
      <c r="U1961" s="56" t="str">
        <f t="shared" si="219"/>
        <v>×</v>
      </c>
      <c r="V1961" s="57" t="str">
        <f t="shared" si="213"/>
        <v/>
      </c>
      <c r="W1961" s="58">
        <f t="shared" si="214"/>
        <v>0</v>
      </c>
      <c r="X1961" s="54">
        <f t="shared" si="215"/>
        <v>161</v>
      </c>
      <c r="Y1961" s="59"/>
    </row>
    <row r="1962" spans="1:323" ht="14.25" customHeight="1">
      <c r="A1962" s="54">
        <v>1799</v>
      </c>
      <c r="B1962" s="23">
        <v>161</v>
      </c>
      <c r="C1962" s="23" t="s">
        <v>33</v>
      </c>
      <c r="D1962" s="32" t="s">
        <v>7014</v>
      </c>
      <c r="E1962" s="23" t="s">
        <v>3207</v>
      </c>
      <c r="F1962" s="23" t="s">
        <v>3246</v>
      </c>
      <c r="G1962" s="23" t="s">
        <v>3247</v>
      </c>
      <c r="H1962" s="25">
        <v>14</v>
      </c>
      <c r="I1962" s="25">
        <v>210.9</v>
      </c>
      <c r="J1962" s="26">
        <v>14</v>
      </c>
      <c r="K1962" s="26">
        <v>2952.6</v>
      </c>
      <c r="L1962" s="27">
        <v>4</v>
      </c>
      <c r="M1962" s="27">
        <v>0</v>
      </c>
      <c r="N1962" s="27">
        <v>0</v>
      </c>
      <c r="O1962" s="27">
        <v>0</v>
      </c>
      <c r="P1962" s="27">
        <v>4</v>
      </c>
      <c r="Q1962" s="55"/>
      <c r="R1962" s="27">
        <f t="shared" si="216"/>
        <v>0</v>
      </c>
      <c r="S1962" s="56" t="str">
        <f t="shared" si="217"/>
        <v>×</v>
      </c>
      <c r="T1962" s="56" t="str">
        <f t="shared" si="218"/>
        <v>×</v>
      </c>
      <c r="U1962" s="56" t="str">
        <f t="shared" si="219"/>
        <v>×</v>
      </c>
      <c r="V1962" s="57" t="str">
        <f t="shared" si="213"/>
        <v/>
      </c>
      <c r="W1962" s="58">
        <f t="shared" si="214"/>
        <v>0</v>
      </c>
      <c r="X1962" s="54">
        <f t="shared" si="215"/>
        <v>161</v>
      </c>
      <c r="Y1962" s="59"/>
    </row>
    <row r="1963" spans="1:323" ht="14.25" customHeight="1">
      <c r="A1963" s="54">
        <v>1800</v>
      </c>
      <c r="B1963" s="23">
        <v>161</v>
      </c>
      <c r="C1963" s="23" t="s">
        <v>33</v>
      </c>
      <c r="D1963" s="32" t="s">
        <v>7015</v>
      </c>
      <c r="E1963" s="23" t="s">
        <v>3207</v>
      </c>
      <c r="F1963" s="23" t="s">
        <v>3248</v>
      </c>
      <c r="G1963" s="23" t="s">
        <v>3249</v>
      </c>
      <c r="H1963" s="25">
        <v>14</v>
      </c>
      <c r="I1963" s="25">
        <v>221.1</v>
      </c>
      <c r="J1963" s="26">
        <v>14</v>
      </c>
      <c r="K1963" s="26">
        <v>3095.4</v>
      </c>
      <c r="L1963" s="27">
        <v>4</v>
      </c>
      <c r="M1963" s="27">
        <v>0</v>
      </c>
      <c r="N1963" s="27">
        <v>0</v>
      </c>
      <c r="O1963" s="27">
        <v>0</v>
      </c>
      <c r="P1963" s="27">
        <v>4</v>
      </c>
      <c r="Q1963" s="55"/>
      <c r="R1963" s="27">
        <f t="shared" si="216"/>
        <v>0</v>
      </c>
      <c r="S1963" s="56" t="str">
        <f t="shared" si="217"/>
        <v>×</v>
      </c>
      <c r="T1963" s="56" t="str">
        <f t="shared" si="218"/>
        <v>×</v>
      </c>
      <c r="U1963" s="56" t="str">
        <f t="shared" si="219"/>
        <v>×</v>
      </c>
      <c r="V1963" s="57" t="str">
        <f t="shared" si="213"/>
        <v/>
      </c>
      <c r="W1963" s="58">
        <f t="shared" si="214"/>
        <v>0</v>
      </c>
      <c r="X1963" s="54">
        <f t="shared" si="215"/>
        <v>161</v>
      </c>
      <c r="Y1963" s="59"/>
    </row>
    <row r="1964" spans="1:323" s="36" customFormat="1" ht="14.25" customHeight="1">
      <c r="A1964" s="54">
        <v>1801</v>
      </c>
      <c r="B1964" s="23">
        <v>161</v>
      </c>
      <c r="C1964" s="23" t="s">
        <v>33</v>
      </c>
      <c r="D1964" s="32" t="s">
        <v>3221</v>
      </c>
      <c r="E1964" s="23" t="s">
        <v>3207</v>
      </c>
      <c r="F1964" s="23" t="s">
        <v>3222</v>
      </c>
      <c r="G1964" s="23" t="s">
        <v>375</v>
      </c>
      <c r="H1964" s="25">
        <v>5</v>
      </c>
      <c r="I1964" s="25">
        <v>2616</v>
      </c>
      <c r="J1964" s="26">
        <v>5</v>
      </c>
      <c r="K1964" s="26">
        <v>13080</v>
      </c>
      <c r="L1964" s="27">
        <v>36</v>
      </c>
      <c r="M1964" s="27">
        <v>0</v>
      </c>
      <c r="N1964" s="27">
        <v>0</v>
      </c>
      <c r="O1964" s="27">
        <v>0</v>
      </c>
      <c r="P1964" s="27">
        <v>36</v>
      </c>
      <c r="Q1964" s="55"/>
      <c r="R1964" s="27">
        <f t="shared" si="216"/>
        <v>0</v>
      </c>
      <c r="S1964" s="56" t="str">
        <f t="shared" si="217"/>
        <v>×</v>
      </c>
      <c r="T1964" s="56" t="str">
        <f t="shared" si="218"/>
        <v>×</v>
      </c>
      <c r="U1964" s="56" t="str">
        <f t="shared" si="219"/>
        <v>×</v>
      </c>
      <c r="V1964" s="57" t="str">
        <f t="shared" si="213"/>
        <v/>
      </c>
      <c r="W1964" s="58">
        <f t="shared" si="214"/>
        <v>0</v>
      </c>
      <c r="X1964" s="54">
        <f t="shared" si="215"/>
        <v>161</v>
      </c>
      <c r="Y1964" s="59"/>
      <c r="Z1964" s="42"/>
      <c r="AA1964" s="42"/>
      <c r="AB1964" s="42"/>
      <c r="AC1964" s="42"/>
      <c r="AD1964" s="42"/>
      <c r="AE1964" s="42"/>
      <c r="AF1964" s="42"/>
      <c r="AG1964" s="42"/>
      <c r="AH1964" s="42"/>
      <c r="AI1964" s="42"/>
      <c r="AJ1964" s="42"/>
      <c r="AK1964" s="42"/>
      <c r="AL1964" s="42"/>
      <c r="AM1964" s="42"/>
      <c r="AN1964" s="42"/>
      <c r="AO1964" s="42"/>
      <c r="AP1964" s="42"/>
      <c r="AQ1964" s="42"/>
      <c r="AR1964" s="42"/>
      <c r="AS1964" s="49"/>
      <c r="AT1964" s="49"/>
      <c r="AU1964" s="49"/>
      <c r="AV1964" s="49"/>
      <c r="AW1964" s="49"/>
      <c r="AX1964" s="49"/>
      <c r="AY1964" s="49"/>
      <c r="AZ1964" s="49"/>
      <c r="BA1964" s="49"/>
      <c r="BB1964" s="49"/>
      <c r="BC1964" s="49"/>
      <c r="BD1964" s="49"/>
      <c r="BE1964" s="49"/>
      <c r="BF1964" s="49"/>
      <c r="BG1964" s="49"/>
      <c r="BH1964" s="49"/>
      <c r="BI1964" s="49"/>
      <c r="BJ1964" s="49"/>
      <c r="BK1964" s="49"/>
      <c r="BL1964" s="49"/>
      <c r="BM1964" s="49"/>
      <c r="BN1964" s="49"/>
      <c r="BO1964" s="49"/>
      <c r="BP1964" s="49"/>
      <c r="BQ1964" s="49"/>
      <c r="BR1964" s="49"/>
      <c r="BS1964" s="49"/>
      <c r="BT1964" s="49"/>
      <c r="BU1964" s="49"/>
      <c r="BV1964" s="49"/>
      <c r="BW1964" s="49"/>
      <c r="BX1964" s="49"/>
      <c r="BY1964" s="49"/>
      <c r="BZ1964" s="49"/>
      <c r="CA1964" s="49"/>
      <c r="CB1964" s="49"/>
      <c r="CC1964" s="49"/>
      <c r="CD1964" s="49"/>
      <c r="CE1964" s="49"/>
      <c r="CF1964" s="49"/>
      <c r="CG1964" s="49"/>
      <c r="CH1964" s="49"/>
      <c r="CI1964" s="49"/>
      <c r="CJ1964" s="49"/>
      <c r="CK1964" s="49"/>
      <c r="CL1964" s="49"/>
      <c r="CM1964" s="49"/>
      <c r="CN1964" s="49"/>
      <c r="CO1964" s="49"/>
      <c r="CP1964" s="49"/>
      <c r="CQ1964" s="49"/>
      <c r="CR1964" s="49"/>
      <c r="CS1964" s="49"/>
      <c r="CT1964" s="49"/>
      <c r="CU1964" s="49"/>
      <c r="CV1964" s="49"/>
      <c r="CW1964" s="49"/>
      <c r="CX1964" s="49"/>
      <c r="CY1964" s="49"/>
      <c r="CZ1964" s="49"/>
      <c r="DA1964" s="49"/>
      <c r="DB1964" s="49"/>
      <c r="DC1964" s="49"/>
      <c r="DD1964" s="49"/>
      <c r="DE1964" s="49"/>
      <c r="DF1964" s="49"/>
      <c r="DG1964" s="49"/>
      <c r="DH1964" s="49"/>
      <c r="DI1964" s="49"/>
      <c r="DJ1964" s="49"/>
      <c r="DK1964" s="49"/>
      <c r="DL1964" s="49"/>
      <c r="DM1964" s="49"/>
      <c r="DN1964" s="49"/>
      <c r="DO1964" s="49"/>
      <c r="DP1964" s="49"/>
      <c r="DQ1964" s="49"/>
      <c r="DR1964" s="49"/>
      <c r="DS1964" s="49"/>
      <c r="DT1964" s="49"/>
      <c r="DU1964" s="49"/>
      <c r="DV1964" s="49"/>
      <c r="DW1964" s="49"/>
      <c r="DX1964" s="49"/>
      <c r="DY1964" s="49"/>
      <c r="DZ1964" s="49"/>
      <c r="EA1964" s="49"/>
      <c r="EB1964" s="49"/>
      <c r="EC1964" s="49"/>
      <c r="ED1964" s="49"/>
      <c r="EE1964" s="49"/>
      <c r="EF1964" s="49"/>
      <c r="EG1964" s="49"/>
      <c r="EH1964" s="49"/>
      <c r="EI1964" s="49"/>
      <c r="EJ1964" s="49"/>
      <c r="EK1964" s="49"/>
      <c r="EL1964" s="49"/>
      <c r="EM1964" s="49"/>
      <c r="EN1964" s="49"/>
      <c r="EO1964" s="49"/>
      <c r="EP1964" s="49"/>
      <c r="EQ1964" s="49"/>
      <c r="ER1964" s="49"/>
      <c r="ES1964" s="49"/>
      <c r="ET1964" s="49"/>
      <c r="EU1964" s="49"/>
      <c r="EV1964" s="49"/>
      <c r="EW1964" s="49"/>
      <c r="EX1964" s="49"/>
      <c r="EY1964" s="49"/>
      <c r="EZ1964" s="49"/>
      <c r="FA1964" s="49"/>
      <c r="FB1964" s="49"/>
      <c r="FC1964" s="49"/>
      <c r="FD1964" s="49"/>
      <c r="FE1964" s="49"/>
      <c r="FF1964" s="49"/>
      <c r="FG1964" s="49"/>
      <c r="FH1964" s="49"/>
      <c r="FI1964" s="49"/>
      <c r="FJ1964" s="49"/>
      <c r="FK1964" s="49"/>
      <c r="FL1964" s="49"/>
      <c r="FM1964" s="49"/>
      <c r="FN1964" s="49"/>
      <c r="FO1964" s="49"/>
      <c r="FP1964" s="49"/>
      <c r="FQ1964" s="49"/>
      <c r="FR1964" s="49"/>
      <c r="FS1964" s="49"/>
      <c r="FT1964" s="49"/>
      <c r="FU1964" s="49"/>
      <c r="FV1964" s="49"/>
      <c r="FW1964" s="49"/>
      <c r="FX1964" s="49"/>
      <c r="FY1964" s="49"/>
      <c r="FZ1964" s="49"/>
      <c r="GA1964" s="49"/>
      <c r="GB1964" s="49"/>
      <c r="GC1964" s="49"/>
      <c r="GD1964" s="49"/>
      <c r="GE1964" s="49"/>
      <c r="GF1964" s="49"/>
      <c r="GG1964" s="49"/>
      <c r="GH1964" s="49"/>
      <c r="GI1964" s="49"/>
      <c r="GJ1964" s="49"/>
      <c r="GK1964" s="49"/>
      <c r="GL1964" s="49"/>
      <c r="GM1964" s="49"/>
      <c r="GN1964" s="49"/>
      <c r="GO1964" s="49"/>
      <c r="GP1964" s="49"/>
      <c r="GQ1964" s="49"/>
      <c r="GR1964" s="49"/>
      <c r="GS1964" s="49"/>
      <c r="GT1964" s="49"/>
      <c r="GU1964" s="49"/>
      <c r="GV1964" s="49"/>
      <c r="GW1964" s="49"/>
      <c r="GX1964" s="49"/>
      <c r="GY1964" s="49"/>
      <c r="GZ1964" s="49"/>
      <c r="HA1964" s="49"/>
      <c r="HB1964" s="49"/>
      <c r="HC1964" s="49"/>
      <c r="HD1964" s="49"/>
      <c r="HE1964" s="49"/>
      <c r="HF1964" s="49"/>
      <c r="HG1964" s="49"/>
      <c r="HH1964" s="49"/>
      <c r="HI1964" s="49"/>
      <c r="HJ1964" s="49"/>
      <c r="HK1964" s="49"/>
      <c r="HL1964" s="49"/>
      <c r="HM1964" s="49"/>
      <c r="HN1964" s="49"/>
      <c r="HO1964" s="49"/>
      <c r="HP1964" s="49"/>
      <c r="HQ1964" s="49"/>
      <c r="HR1964" s="49"/>
      <c r="HS1964" s="49"/>
      <c r="HT1964" s="49"/>
      <c r="HU1964" s="49"/>
      <c r="HV1964" s="49"/>
      <c r="HW1964" s="49"/>
      <c r="HX1964" s="49"/>
      <c r="HY1964" s="49"/>
      <c r="HZ1964" s="49"/>
      <c r="IA1964" s="49"/>
      <c r="IB1964" s="49"/>
      <c r="IC1964" s="49"/>
      <c r="ID1964" s="49"/>
      <c r="IE1964" s="49"/>
      <c r="IF1964" s="49"/>
      <c r="IG1964" s="49"/>
      <c r="IH1964" s="49"/>
      <c r="II1964" s="49"/>
      <c r="IJ1964" s="49"/>
      <c r="IK1964" s="49"/>
      <c r="IL1964" s="49"/>
      <c r="IM1964" s="49"/>
      <c r="IN1964" s="49"/>
      <c r="IO1964" s="49"/>
      <c r="IP1964" s="49"/>
      <c r="IQ1964" s="49"/>
      <c r="IR1964" s="49"/>
      <c r="IS1964" s="49"/>
      <c r="IT1964" s="49"/>
      <c r="IU1964" s="49"/>
      <c r="IV1964" s="49"/>
      <c r="IW1964" s="49"/>
      <c r="IX1964" s="49"/>
      <c r="IY1964" s="49"/>
      <c r="IZ1964" s="49"/>
      <c r="JA1964" s="49"/>
      <c r="JB1964" s="49"/>
      <c r="JC1964" s="49"/>
      <c r="JD1964" s="49"/>
      <c r="JE1964" s="49"/>
      <c r="JF1964" s="49"/>
      <c r="JG1964" s="49"/>
      <c r="JH1964" s="49"/>
      <c r="JI1964" s="49"/>
      <c r="JJ1964" s="49"/>
      <c r="JK1964" s="49"/>
      <c r="JL1964" s="49"/>
      <c r="JM1964" s="49"/>
      <c r="JN1964" s="49"/>
      <c r="JO1964" s="49"/>
      <c r="JP1964" s="49"/>
      <c r="JQ1964" s="49"/>
      <c r="JR1964" s="49"/>
      <c r="JS1964" s="49"/>
      <c r="JT1964" s="49"/>
      <c r="JU1964" s="49"/>
      <c r="JV1964" s="49"/>
      <c r="JW1964" s="49"/>
      <c r="JX1964" s="49"/>
      <c r="JY1964" s="49"/>
      <c r="JZ1964" s="49"/>
      <c r="KA1964" s="49"/>
      <c r="KB1964" s="49"/>
      <c r="KC1964" s="49"/>
      <c r="KD1964" s="49"/>
      <c r="KE1964" s="49"/>
      <c r="KF1964" s="49"/>
      <c r="KG1964" s="49"/>
      <c r="KH1964" s="49"/>
      <c r="KI1964" s="49"/>
      <c r="KJ1964" s="49"/>
      <c r="KK1964" s="49"/>
      <c r="KL1964" s="49"/>
      <c r="KM1964" s="49"/>
      <c r="KN1964" s="49"/>
      <c r="KO1964" s="49"/>
      <c r="KP1964" s="49"/>
      <c r="KQ1964" s="49"/>
      <c r="KR1964" s="49"/>
      <c r="KS1964" s="49"/>
      <c r="KT1964" s="49"/>
      <c r="KU1964" s="49"/>
      <c r="KV1964" s="49"/>
      <c r="KW1964" s="49"/>
      <c r="KX1964" s="49"/>
      <c r="KY1964" s="49"/>
      <c r="KZ1964" s="49"/>
      <c r="LA1964" s="49"/>
      <c r="LB1964" s="49"/>
      <c r="LC1964" s="49"/>
      <c r="LD1964" s="49"/>
      <c r="LE1964" s="49"/>
      <c r="LF1964" s="49"/>
      <c r="LG1964" s="49"/>
      <c r="LH1964" s="49"/>
      <c r="LI1964" s="49"/>
      <c r="LJ1964" s="49"/>
      <c r="LK1964" s="49"/>
    </row>
    <row r="1965" spans="1:323" s="36" customFormat="1" ht="14.25" customHeight="1">
      <c r="A1965" s="54">
        <v>1802</v>
      </c>
      <c r="B1965" s="23">
        <v>161</v>
      </c>
      <c r="C1965" s="23" t="s">
        <v>33</v>
      </c>
      <c r="D1965" s="32" t="s">
        <v>3235</v>
      </c>
      <c r="E1965" s="23" t="s">
        <v>3207</v>
      </c>
      <c r="F1965" s="23" t="s">
        <v>3236</v>
      </c>
      <c r="G1965" s="23" t="s">
        <v>631</v>
      </c>
      <c r="H1965" s="25">
        <v>100</v>
      </c>
      <c r="I1965" s="25">
        <v>169.9</v>
      </c>
      <c r="J1965" s="26">
        <v>100</v>
      </c>
      <c r="K1965" s="26">
        <v>16990</v>
      </c>
      <c r="L1965" s="27">
        <v>10</v>
      </c>
      <c r="M1965" s="27">
        <v>36</v>
      </c>
      <c r="N1965" s="27">
        <v>0</v>
      </c>
      <c r="O1965" s="27">
        <v>0</v>
      </c>
      <c r="P1965" s="27">
        <v>46</v>
      </c>
      <c r="Q1965" s="55"/>
      <c r="R1965" s="27">
        <f t="shared" si="216"/>
        <v>0</v>
      </c>
      <c r="S1965" s="56" t="str">
        <f t="shared" si="217"/>
        <v>×</v>
      </c>
      <c r="T1965" s="56" t="str">
        <f t="shared" si="218"/>
        <v>×</v>
      </c>
      <c r="U1965" s="56" t="str">
        <f t="shared" si="219"/>
        <v>×</v>
      </c>
      <c r="V1965" s="57" t="str">
        <f t="shared" si="213"/>
        <v/>
      </c>
      <c r="W1965" s="58">
        <f t="shared" si="214"/>
        <v>0</v>
      </c>
      <c r="X1965" s="54">
        <f t="shared" si="215"/>
        <v>161</v>
      </c>
      <c r="Y1965" s="59"/>
      <c r="Z1965" s="42"/>
      <c r="AA1965" s="42"/>
      <c r="AB1965" s="42"/>
      <c r="AC1965" s="42"/>
      <c r="AD1965" s="42"/>
      <c r="AE1965" s="42"/>
      <c r="AF1965" s="42"/>
      <c r="AG1965" s="42"/>
      <c r="AH1965" s="42"/>
      <c r="AI1965" s="42"/>
      <c r="AJ1965" s="42"/>
      <c r="AK1965" s="42"/>
      <c r="AL1965" s="42"/>
      <c r="AM1965" s="42"/>
      <c r="AN1965" s="42"/>
      <c r="AO1965" s="42"/>
      <c r="AP1965" s="42"/>
      <c r="AQ1965" s="42"/>
      <c r="AR1965" s="42"/>
      <c r="AS1965" s="49"/>
      <c r="AT1965" s="49"/>
      <c r="AU1965" s="49"/>
      <c r="AV1965" s="49"/>
      <c r="AW1965" s="49"/>
      <c r="AX1965" s="49"/>
      <c r="AY1965" s="49"/>
      <c r="AZ1965" s="49"/>
      <c r="BA1965" s="49"/>
      <c r="BB1965" s="49"/>
      <c r="BC1965" s="49"/>
      <c r="BD1965" s="49"/>
      <c r="BE1965" s="49"/>
      <c r="BF1965" s="49"/>
      <c r="BG1965" s="49"/>
      <c r="BH1965" s="49"/>
      <c r="BI1965" s="49"/>
      <c r="BJ1965" s="49"/>
      <c r="BK1965" s="49"/>
      <c r="BL1965" s="49"/>
      <c r="BM1965" s="49"/>
      <c r="BN1965" s="49"/>
      <c r="BO1965" s="49"/>
      <c r="BP1965" s="49"/>
      <c r="BQ1965" s="49"/>
      <c r="BR1965" s="49"/>
      <c r="BS1965" s="49"/>
      <c r="BT1965" s="49"/>
      <c r="BU1965" s="49"/>
      <c r="BV1965" s="49"/>
      <c r="BW1965" s="49"/>
      <c r="BX1965" s="49"/>
      <c r="BY1965" s="49"/>
      <c r="BZ1965" s="49"/>
      <c r="CA1965" s="49"/>
      <c r="CB1965" s="49"/>
      <c r="CC1965" s="49"/>
      <c r="CD1965" s="49"/>
      <c r="CE1965" s="49"/>
      <c r="CF1965" s="49"/>
      <c r="CG1965" s="49"/>
      <c r="CH1965" s="49"/>
      <c r="CI1965" s="49"/>
      <c r="CJ1965" s="49"/>
      <c r="CK1965" s="49"/>
      <c r="CL1965" s="49"/>
      <c r="CM1965" s="49"/>
      <c r="CN1965" s="49"/>
      <c r="CO1965" s="49"/>
      <c r="CP1965" s="49"/>
      <c r="CQ1965" s="49"/>
      <c r="CR1965" s="49"/>
      <c r="CS1965" s="49"/>
      <c r="CT1965" s="49"/>
      <c r="CU1965" s="49"/>
      <c r="CV1965" s="49"/>
      <c r="CW1965" s="49"/>
      <c r="CX1965" s="49"/>
      <c r="CY1965" s="49"/>
      <c r="CZ1965" s="49"/>
      <c r="DA1965" s="49"/>
      <c r="DB1965" s="49"/>
      <c r="DC1965" s="49"/>
      <c r="DD1965" s="49"/>
      <c r="DE1965" s="49"/>
      <c r="DF1965" s="49"/>
      <c r="DG1965" s="49"/>
      <c r="DH1965" s="49"/>
      <c r="DI1965" s="49"/>
      <c r="DJ1965" s="49"/>
      <c r="DK1965" s="49"/>
      <c r="DL1965" s="49"/>
      <c r="DM1965" s="49"/>
      <c r="DN1965" s="49"/>
      <c r="DO1965" s="49"/>
      <c r="DP1965" s="49"/>
      <c r="DQ1965" s="49"/>
      <c r="DR1965" s="49"/>
      <c r="DS1965" s="49"/>
      <c r="DT1965" s="49"/>
      <c r="DU1965" s="49"/>
      <c r="DV1965" s="49"/>
      <c r="DW1965" s="49"/>
      <c r="DX1965" s="49"/>
      <c r="DY1965" s="49"/>
      <c r="DZ1965" s="49"/>
      <c r="EA1965" s="49"/>
      <c r="EB1965" s="49"/>
      <c r="EC1965" s="49"/>
      <c r="ED1965" s="49"/>
      <c r="EE1965" s="49"/>
      <c r="EF1965" s="49"/>
      <c r="EG1965" s="49"/>
      <c r="EH1965" s="49"/>
      <c r="EI1965" s="49"/>
      <c r="EJ1965" s="49"/>
      <c r="EK1965" s="49"/>
      <c r="EL1965" s="49"/>
      <c r="EM1965" s="49"/>
      <c r="EN1965" s="49"/>
      <c r="EO1965" s="49"/>
      <c r="EP1965" s="49"/>
      <c r="EQ1965" s="49"/>
      <c r="ER1965" s="49"/>
      <c r="ES1965" s="49"/>
      <c r="ET1965" s="49"/>
      <c r="EU1965" s="49"/>
      <c r="EV1965" s="49"/>
      <c r="EW1965" s="49"/>
      <c r="EX1965" s="49"/>
      <c r="EY1965" s="49"/>
      <c r="EZ1965" s="49"/>
      <c r="FA1965" s="49"/>
      <c r="FB1965" s="49"/>
      <c r="FC1965" s="49"/>
      <c r="FD1965" s="49"/>
      <c r="FE1965" s="49"/>
      <c r="FF1965" s="49"/>
      <c r="FG1965" s="49"/>
      <c r="FH1965" s="49"/>
      <c r="FI1965" s="49"/>
      <c r="FJ1965" s="49"/>
      <c r="FK1965" s="49"/>
      <c r="FL1965" s="49"/>
      <c r="FM1965" s="49"/>
      <c r="FN1965" s="49"/>
      <c r="FO1965" s="49"/>
      <c r="FP1965" s="49"/>
      <c r="FQ1965" s="49"/>
      <c r="FR1965" s="49"/>
      <c r="FS1965" s="49"/>
      <c r="FT1965" s="49"/>
      <c r="FU1965" s="49"/>
      <c r="FV1965" s="49"/>
      <c r="FW1965" s="49"/>
      <c r="FX1965" s="49"/>
      <c r="FY1965" s="49"/>
      <c r="FZ1965" s="49"/>
      <c r="GA1965" s="49"/>
      <c r="GB1965" s="49"/>
      <c r="GC1965" s="49"/>
      <c r="GD1965" s="49"/>
      <c r="GE1965" s="49"/>
      <c r="GF1965" s="49"/>
      <c r="GG1965" s="49"/>
      <c r="GH1965" s="49"/>
      <c r="GI1965" s="49"/>
      <c r="GJ1965" s="49"/>
      <c r="GK1965" s="49"/>
      <c r="GL1965" s="49"/>
      <c r="GM1965" s="49"/>
      <c r="GN1965" s="49"/>
      <c r="GO1965" s="49"/>
      <c r="GP1965" s="49"/>
      <c r="GQ1965" s="49"/>
      <c r="GR1965" s="49"/>
      <c r="GS1965" s="49"/>
      <c r="GT1965" s="49"/>
      <c r="GU1965" s="49"/>
      <c r="GV1965" s="49"/>
      <c r="GW1965" s="49"/>
      <c r="GX1965" s="49"/>
      <c r="GY1965" s="49"/>
      <c r="GZ1965" s="49"/>
      <c r="HA1965" s="49"/>
      <c r="HB1965" s="49"/>
      <c r="HC1965" s="49"/>
      <c r="HD1965" s="49"/>
      <c r="HE1965" s="49"/>
      <c r="HF1965" s="49"/>
      <c r="HG1965" s="49"/>
      <c r="HH1965" s="49"/>
      <c r="HI1965" s="49"/>
      <c r="HJ1965" s="49"/>
      <c r="HK1965" s="49"/>
      <c r="HL1965" s="49"/>
      <c r="HM1965" s="49"/>
      <c r="HN1965" s="49"/>
      <c r="HO1965" s="49"/>
      <c r="HP1965" s="49"/>
      <c r="HQ1965" s="49"/>
      <c r="HR1965" s="49"/>
      <c r="HS1965" s="49"/>
      <c r="HT1965" s="49"/>
      <c r="HU1965" s="49"/>
      <c r="HV1965" s="49"/>
      <c r="HW1965" s="49"/>
      <c r="HX1965" s="49"/>
      <c r="HY1965" s="49"/>
      <c r="HZ1965" s="49"/>
      <c r="IA1965" s="49"/>
      <c r="IB1965" s="49"/>
      <c r="IC1965" s="49"/>
      <c r="ID1965" s="49"/>
      <c r="IE1965" s="49"/>
      <c r="IF1965" s="49"/>
      <c r="IG1965" s="49"/>
      <c r="IH1965" s="49"/>
      <c r="II1965" s="49"/>
      <c r="IJ1965" s="49"/>
      <c r="IK1965" s="49"/>
      <c r="IL1965" s="49"/>
      <c r="IM1965" s="49"/>
      <c r="IN1965" s="49"/>
      <c r="IO1965" s="49"/>
      <c r="IP1965" s="49"/>
      <c r="IQ1965" s="49"/>
      <c r="IR1965" s="49"/>
      <c r="IS1965" s="49"/>
      <c r="IT1965" s="49"/>
      <c r="IU1965" s="49"/>
      <c r="IV1965" s="49"/>
      <c r="IW1965" s="49"/>
      <c r="IX1965" s="49"/>
      <c r="IY1965" s="49"/>
      <c r="IZ1965" s="49"/>
      <c r="JA1965" s="49"/>
      <c r="JB1965" s="49"/>
      <c r="JC1965" s="49"/>
      <c r="JD1965" s="49"/>
      <c r="JE1965" s="49"/>
      <c r="JF1965" s="49"/>
      <c r="JG1965" s="49"/>
      <c r="JH1965" s="49"/>
      <c r="JI1965" s="49"/>
      <c r="JJ1965" s="49"/>
      <c r="JK1965" s="49"/>
      <c r="JL1965" s="49"/>
      <c r="JM1965" s="49"/>
      <c r="JN1965" s="49"/>
      <c r="JO1965" s="49"/>
      <c r="JP1965" s="49"/>
      <c r="JQ1965" s="49"/>
      <c r="JR1965" s="49"/>
      <c r="JS1965" s="49"/>
      <c r="JT1965" s="49"/>
      <c r="JU1965" s="49"/>
      <c r="JV1965" s="49"/>
      <c r="JW1965" s="49"/>
      <c r="JX1965" s="49"/>
      <c r="JY1965" s="49"/>
      <c r="JZ1965" s="49"/>
      <c r="KA1965" s="49"/>
      <c r="KB1965" s="49"/>
      <c r="KC1965" s="49"/>
      <c r="KD1965" s="49"/>
      <c r="KE1965" s="49"/>
      <c r="KF1965" s="49"/>
      <c r="KG1965" s="49"/>
      <c r="KH1965" s="49"/>
      <c r="KI1965" s="49"/>
      <c r="KJ1965" s="49"/>
      <c r="KK1965" s="49"/>
      <c r="KL1965" s="49"/>
      <c r="KM1965" s="49"/>
      <c r="KN1965" s="49"/>
      <c r="KO1965" s="49"/>
      <c r="KP1965" s="49"/>
      <c r="KQ1965" s="49"/>
      <c r="KR1965" s="49"/>
      <c r="KS1965" s="49"/>
      <c r="KT1965" s="49"/>
      <c r="KU1965" s="49"/>
      <c r="KV1965" s="49"/>
      <c r="KW1965" s="49"/>
      <c r="KX1965" s="49"/>
      <c r="KY1965" s="49"/>
      <c r="KZ1965" s="49"/>
      <c r="LA1965" s="49"/>
      <c r="LB1965" s="49"/>
      <c r="LC1965" s="49"/>
      <c r="LD1965" s="49"/>
      <c r="LE1965" s="49"/>
      <c r="LF1965" s="49"/>
      <c r="LG1965" s="49"/>
      <c r="LH1965" s="49"/>
      <c r="LI1965" s="49"/>
      <c r="LJ1965" s="49"/>
      <c r="LK1965" s="49"/>
    </row>
    <row r="1966" spans="1:323" s="36" customFormat="1" ht="14.25" customHeight="1">
      <c r="A1966" s="54">
        <v>1803</v>
      </c>
      <c r="B1966" s="23">
        <v>161</v>
      </c>
      <c r="C1966" s="23" t="s">
        <v>33</v>
      </c>
      <c r="D1966" s="32" t="s">
        <v>3233</v>
      </c>
      <c r="E1966" s="23" t="s">
        <v>3207</v>
      </c>
      <c r="F1966" s="23" t="s">
        <v>3234</v>
      </c>
      <c r="G1966" s="23" t="s">
        <v>631</v>
      </c>
      <c r="H1966" s="25">
        <v>100</v>
      </c>
      <c r="I1966" s="25">
        <v>250.7</v>
      </c>
      <c r="J1966" s="26">
        <v>100</v>
      </c>
      <c r="K1966" s="26">
        <v>25070</v>
      </c>
      <c r="L1966" s="27">
        <v>80</v>
      </c>
      <c r="M1966" s="27">
        <v>0</v>
      </c>
      <c r="N1966" s="27">
        <v>0</v>
      </c>
      <c r="O1966" s="27">
        <v>0</v>
      </c>
      <c r="P1966" s="27">
        <v>80</v>
      </c>
      <c r="Q1966" s="55"/>
      <c r="R1966" s="27">
        <f t="shared" si="216"/>
        <v>0</v>
      </c>
      <c r="S1966" s="56" t="str">
        <f t="shared" si="217"/>
        <v>×</v>
      </c>
      <c r="T1966" s="56" t="str">
        <f t="shared" si="218"/>
        <v>×</v>
      </c>
      <c r="U1966" s="56" t="str">
        <f t="shared" si="219"/>
        <v>×</v>
      </c>
      <c r="V1966" s="57" t="str">
        <f t="shared" si="213"/>
        <v/>
      </c>
      <c r="W1966" s="58">
        <f t="shared" si="214"/>
        <v>0</v>
      </c>
      <c r="X1966" s="54">
        <f t="shared" si="215"/>
        <v>161</v>
      </c>
      <c r="Y1966" s="59"/>
      <c r="Z1966" s="42"/>
      <c r="AA1966" s="42"/>
      <c r="AB1966" s="42"/>
      <c r="AC1966" s="42"/>
      <c r="AD1966" s="42"/>
      <c r="AE1966" s="42"/>
      <c r="AF1966" s="42"/>
      <c r="AG1966" s="42"/>
      <c r="AH1966" s="42"/>
      <c r="AI1966" s="42"/>
      <c r="AJ1966" s="42"/>
      <c r="AK1966" s="42"/>
      <c r="AL1966" s="42"/>
      <c r="AM1966" s="42"/>
      <c r="AN1966" s="42"/>
      <c r="AO1966" s="42"/>
      <c r="AP1966" s="42"/>
      <c r="AQ1966" s="42"/>
      <c r="AR1966" s="42"/>
      <c r="AS1966" s="49"/>
      <c r="AT1966" s="49"/>
      <c r="AU1966" s="49"/>
      <c r="AV1966" s="49"/>
      <c r="AW1966" s="49"/>
      <c r="AX1966" s="49"/>
      <c r="AY1966" s="49"/>
      <c r="AZ1966" s="49"/>
      <c r="BA1966" s="49"/>
      <c r="BB1966" s="49"/>
      <c r="BC1966" s="49"/>
      <c r="BD1966" s="49"/>
      <c r="BE1966" s="49"/>
      <c r="BF1966" s="49"/>
      <c r="BG1966" s="49"/>
      <c r="BH1966" s="49"/>
      <c r="BI1966" s="49"/>
      <c r="BJ1966" s="49"/>
      <c r="BK1966" s="49"/>
      <c r="BL1966" s="49"/>
      <c r="BM1966" s="49"/>
      <c r="BN1966" s="49"/>
      <c r="BO1966" s="49"/>
      <c r="BP1966" s="49"/>
      <c r="BQ1966" s="49"/>
      <c r="BR1966" s="49"/>
      <c r="BS1966" s="49"/>
      <c r="BT1966" s="49"/>
      <c r="BU1966" s="49"/>
      <c r="BV1966" s="49"/>
      <c r="BW1966" s="49"/>
      <c r="BX1966" s="49"/>
      <c r="BY1966" s="49"/>
      <c r="BZ1966" s="49"/>
      <c r="CA1966" s="49"/>
      <c r="CB1966" s="49"/>
      <c r="CC1966" s="49"/>
      <c r="CD1966" s="49"/>
      <c r="CE1966" s="49"/>
      <c r="CF1966" s="49"/>
      <c r="CG1966" s="49"/>
      <c r="CH1966" s="49"/>
      <c r="CI1966" s="49"/>
      <c r="CJ1966" s="49"/>
      <c r="CK1966" s="49"/>
      <c r="CL1966" s="49"/>
      <c r="CM1966" s="49"/>
      <c r="CN1966" s="49"/>
      <c r="CO1966" s="49"/>
      <c r="CP1966" s="49"/>
      <c r="CQ1966" s="49"/>
      <c r="CR1966" s="49"/>
      <c r="CS1966" s="49"/>
      <c r="CT1966" s="49"/>
      <c r="CU1966" s="49"/>
      <c r="CV1966" s="49"/>
      <c r="CW1966" s="49"/>
      <c r="CX1966" s="49"/>
      <c r="CY1966" s="49"/>
      <c r="CZ1966" s="49"/>
      <c r="DA1966" s="49"/>
      <c r="DB1966" s="49"/>
      <c r="DC1966" s="49"/>
      <c r="DD1966" s="49"/>
      <c r="DE1966" s="49"/>
      <c r="DF1966" s="49"/>
      <c r="DG1966" s="49"/>
      <c r="DH1966" s="49"/>
      <c r="DI1966" s="49"/>
      <c r="DJ1966" s="49"/>
      <c r="DK1966" s="49"/>
      <c r="DL1966" s="49"/>
      <c r="DM1966" s="49"/>
      <c r="DN1966" s="49"/>
      <c r="DO1966" s="49"/>
      <c r="DP1966" s="49"/>
      <c r="DQ1966" s="49"/>
      <c r="DR1966" s="49"/>
      <c r="DS1966" s="49"/>
      <c r="DT1966" s="49"/>
      <c r="DU1966" s="49"/>
      <c r="DV1966" s="49"/>
      <c r="DW1966" s="49"/>
      <c r="DX1966" s="49"/>
      <c r="DY1966" s="49"/>
      <c r="DZ1966" s="49"/>
      <c r="EA1966" s="49"/>
      <c r="EB1966" s="49"/>
      <c r="EC1966" s="49"/>
      <c r="ED1966" s="49"/>
      <c r="EE1966" s="49"/>
      <c r="EF1966" s="49"/>
      <c r="EG1966" s="49"/>
      <c r="EH1966" s="49"/>
      <c r="EI1966" s="49"/>
      <c r="EJ1966" s="49"/>
      <c r="EK1966" s="49"/>
      <c r="EL1966" s="49"/>
      <c r="EM1966" s="49"/>
      <c r="EN1966" s="49"/>
      <c r="EO1966" s="49"/>
      <c r="EP1966" s="49"/>
      <c r="EQ1966" s="49"/>
      <c r="ER1966" s="49"/>
      <c r="ES1966" s="49"/>
      <c r="ET1966" s="49"/>
      <c r="EU1966" s="49"/>
      <c r="EV1966" s="49"/>
      <c r="EW1966" s="49"/>
      <c r="EX1966" s="49"/>
      <c r="EY1966" s="49"/>
      <c r="EZ1966" s="49"/>
      <c r="FA1966" s="49"/>
      <c r="FB1966" s="49"/>
      <c r="FC1966" s="49"/>
      <c r="FD1966" s="49"/>
      <c r="FE1966" s="49"/>
      <c r="FF1966" s="49"/>
      <c r="FG1966" s="49"/>
      <c r="FH1966" s="49"/>
      <c r="FI1966" s="49"/>
      <c r="FJ1966" s="49"/>
      <c r="FK1966" s="49"/>
      <c r="FL1966" s="49"/>
      <c r="FM1966" s="49"/>
      <c r="FN1966" s="49"/>
      <c r="FO1966" s="49"/>
      <c r="FP1966" s="49"/>
      <c r="FQ1966" s="49"/>
      <c r="FR1966" s="49"/>
      <c r="FS1966" s="49"/>
      <c r="FT1966" s="49"/>
      <c r="FU1966" s="49"/>
      <c r="FV1966" s="49"/>
      <c r="FW1966" s="49"/>
      <c r="FX1966" s="49"/>
      <c r="FY1966" s="49"/>
      <c r="FZ1966" s="49"/>
      <c r="GA1966" s="49"/>
      <c r="GB1966" s="49"/>
      <c r="GC1966" s="49"/>
      <c r="GD1966" s="49"/>
      <c r="GE1966" s="49"/>
      <c r="GF1966" s="49"/>
      <c r="GG1966" s="49"/>
      <c r="GH1966" s="49"/>
      <c r="GI1966" s="49"/>
      <c r="GJ1966" s="49"/>
      <c r="GK1966" s="49"/>
      <c r="GL1966" s="49"/>
      <c r="GM1966" s="49"/>
      <c r="GN1966" s="49"/>
      <c r="GO1966" s="49"/>
      <c r="GP1966" s="49"/>
      <c r="GQ1966" s="49"/>
      <c r="GR1966" s="49"/>
      <c r="GS1966" s="49"/>
      <c r="GT1966" s="49"/>
      <c r="GU1966" s="49"/>
      <c r="GV1966" s="49"/>
      <c r="GW1966" s="49"/>
      <c r="GX1966" s="49"/>
      <c r="GY1966" s="49"/>
      <c r="GZ1966" s="49"/>
      <c r="HA1966" s="49"/>
      <c r="HB1966" s="49"/>
      <c r="HC1966" s="49"/>
      <c r="HD1966" s="49"/>
      <c r="HE1966" s="49"/>
      <c r="HF1966" s="49"/>
      <c r="HG1966" s="49"/>
      <c r="HH1966" s="49"/>
      <c r="HI1966" s="49"/>
      <c r="HJ1966" s="49"/>
      <c r="HK1966" s="49"/>
      <c r="HL1966" s="49"/>
      <c r="HM1966" s="49"/>
      <c r="HN1966" s="49"/>
      <c r="HO1966" s="49"/>
      <c r="HP1966" s="49"/>
      <c r="HQ1966" s="49"/>
      <c r="HR1966" s="49"/>
      <c r="HS1966" s="49"/>
      <c r="HT1966" s="49"/>
      <c r="HU1966" s="49"/>
      <c r="HV1966" s="49"/>
      <c r="HW1966" s="49"/>
      <c r="HX1966" s="49"/>
      <c r="HY1966" s="49"/>
      <c r="HZ1966" s="49"/>
      <c r="IA1966" s="49"/>
      <c r="IB1966" s="49"/>
      <c r="IC1966" s="49"/>
      <c r="ID1966" s="49"/>
      <c r="IE1966" s="49"/>
      <c r="IF1966" s="49"/>
      <c r="IG1966" s="49"/>
      <c r="IH1966" s="49"/>
      <c r="II1966" s="49"/>
      <c r="IJ1966" s="49"/>
      <c r="IK1966" s="49"/>
      <c r="IL1966" s="49"/>
      <c r="IM1966" s="49"/>
      <c r="IN1966" s="49"/>
      <c r="IO1966" s="49"/>
      <c r="IP1966" s="49"/>
      <c r="IQ1966" s="49"/>
      <c r="IR1966" s="49"/>
      <c r="IS1966" s="49"/>
      <c r="IT1966" s="49"/>
      <c r="IU1966" s="49"/>
      <c r="IV1966" s="49"/>
      <c r="IW1966" s="49"/>
      <c r="IX1966" s="49"/>
      <c r="IY1966" s="49"/>
      <c r="IZ1966" s="49"/>
      <c r="JA1966" s="49"/>
      <c r="JB1966" s="49"/>
      <c r="JC1966" s="49"/>
      <c r="JD1966" s="49"/>
      <c r="JE1966" s="49"/>
      <c r="JF1966" s="49"/>
      <c r="JG1966" s="49"/>
      <c r="JH1966" s="49"/>
      <c r="JI1966" s="49"/>
      <c r="JJ1966" s="49"/>
      <c r="JK1966" s="49"/>
      <c r="JL1966" s="49"/>
      <c r="JM1966" s="49"/>
      <c r="JN1966" s="49"/>
      <c r="JO1966" s="49"/>
      <c r="JP1966" s="49"/>
      <c r="JQ1966" s="49"/>
      <c r="JR1966" s="49"/>
      <c r="JS1966" s="49"/>
      <c r="JT1966" s="49"/>
      <c r="JU1966" s="49"/>
      <c r="JV1966" s="49"/>
      <c r="JW1966" s="49"/>
      <c r="JX1966" s="49"/>
      <c r="JY1966" s="49"/>
      <c r="JZ1966" s="49"/>
      <c r="KA1966" s="49"/>
      <c r="KB1966" s="49"/>
      <c r="KC1966" s="49"/>
      <c r="KD1966" s="49"/>
      <c r="KE1966" s="49"/>
      <c r="KF1966" s="49"/>
      <c r="KG1966" s="49"/>
      <c r="KH1966" s="49"/>
      <c r="KI1966" s="49"/>
      <c r="KJ1966" s="49"/>
      <c r="KK1966" s="49"/>
      <c r="KL1966" s="49"/>
      <c r="KM1966" s="49"/>
      <c r="KN1966" s="49"/>
      <c r="KO1966" s="49"/>
      <c r="KP1966" s="49"/>
      <c r="KQ1966" s="49"/>
      <c r="KR1966" s="49"/>
      <c r="KS1966" s="49"/>
      <c r="KT1966" s="49"/>
      <c r="KU1966" s="49"/>
      <c r="KV1966" s="49"/>
      <c r="KW1966" s="49"/>
      <c r="KX1966" s="49"/>
      <c r="KY1966" s="49"/>
      <c r="KZ1966" s="49"/>
      <c r="LA1966" s="49"/>
      <c r="LB1966" s="49"/>
      <c r="LC1966" s="49"/>
      <c r="LD1966" s="49"/>
      <c r="LE1966" s="49"/>
      <c r="LF1966" s="49"/>
      <c r="LG1966" s="49"/>
      <c r="LH1966" s="49"/>
      <c r="LI1966" s="49"/>
      <c r="LJ1966" s="49"/>
      <c r="LK1966" s="49"/>
    </row>
    <row r="1967" spans="1:323" s="36" customFormat="1" ht="14.25" customHeight="1">
      <c r="A1967" s="54">
        <v>1804</v>
      </c>
      <c r="B1967" s="23">
        <v>161</v>
      </c>
      <c r="C1967" s="23" t="s">
        <v>33</v>
      </c>
      <c r="D1967" s="32" t="s">
        <v>3210</v>
      </c>
      <c r="E1967" s="23" t="s">
        <v>3207</v>
      </c>
      <c r="F1967" s="23" t="s">
        <v>3211</v>
      </c>
      <c r="G1967" s="23" t="s">
        <v>375</v>
      </c>
      <c r="H1967" s="25">
        <v>5</v>
      </c>
      <c r="I1967" s="25">
        <v>4091</v>
      </c>
      <c r="J1967" s="26">
        <v>5</v>
      </c>
      <c r="K1967" s="26">
        <v>20455</v>
      </c>
      <c r="L1967" s="27">
        <v>800</v>
      </c>
      <c r="M1967" s="27">
        <v>30</v>
      </c>
      <c r="N1967" s="27">
        <v>10</v>
      </c>
      <c r="O1967" s="27">
        <v>12</v>
      </c>
      <c r="P1967" s="27">
        <v>852</v>
      </c>
      <c r="Q1967" s="55"/>
      <c r="R1967" s="27">
        <f t="shared" si="216"/>
        <v>0</v>
      </c>
      <c r="S1967" s="56" t="str">
        <f t="shared" si="217"/>
        <v>×</v>
      </c>
      <c r="T1967" s="56" t="str">
        <f t="shared" si="218"/>
        <v>×</v>
      </c>
      <c r="U1967" s="56" t="str">
        <f t="shared" si="219"/>
        <v>×</v>
      </c>
      <c r="V1967" s="57" t="str">
        <f t="shared" si="213"/>
        <v/>
      </c>
      <c r="W1967" s="58">
        <f t="shared" si="214"/>
        <v>0</v>
      </c>
      <c r="X1967" s="54">
        <f t="shared" si="215"/>
        <v>161</v>
      </c>
      <c r="Y1967" s="59"/>
      <c r="Z1967" s="42"/>
      <c r="AA1967" s="42"/>
      <c r="AB1967" s="42"/>
      <c r="AC1967" s="42"/>
      <c r="AD1967" s="42"/>
      <c r="AE1967" s="42"/>
      <c r="AF1967" s="42"/>
      <c r="AG1967" s="42"/>
      <c r="AH1967" s="42"/>
      <c r="AI1967" s="42"/>
      <c r="AJ1967" s="42"/>
      <c r="AK1967" s="42"/>
      <c r="AL1967" s="42"/>
      <c r="AM1967" s="42"/>
      <c r="AN1967" s="42"/>
      <c r="AO1967" s="42"/>
      <c r="AP1967" s="42"/>
      <c r="AQ1967" s="42"/>
      <c r="AR1967" s="42"/>
      <c r="AS1967" s="49"/>
      <c r="AT1967" s="49"/>
      <c r="AU1967" s="49"/>
      <c r="AV1967" s="49"/>
      <c r="AW1967" s="49"/>
      <c r="AX1967" s="49"/>
      <c r="AY1967" s="49"/>
      <c r="AZ1967" s="49"/>
      <c r="BA1967" s="49"/>
      <c r="BB1967" s="49"/>
      <c r="BC1967" s="49"/>
      <c r="BD1967" s="49"/>
      <c r="BE1967" s="49"/>
      <c r="BF1967" s="49"/>
      <c r="BG1967" s="49"/>
      <c r="BH1967" s="49"/>
      <c r="BI1967" s="49"/>
      <c r="BJ1967" s="49"/>
      <c r="BK1967" s="49"/>
      <c r="BL1967" s="49"/>
      <c r="BM1967" s="49"/>
      <c r="BN1967" s="49"/>
      <c r="BO1967" s="49"/>
      <c r="BP1967" s="49"/>
      <c r="BQ1967" s="49"/>
      <c r="BR1967" s="49"/>
      <c r="BS1967" s="49"/>
      <c r="BT1967" s="49"/>
      <c r="BU1967" s="49"/>
      <c r="BV1967" s="49"/>
      <c r="BW1967" s="49"/>
      <c r="BX1967" s="49"/>
      <c r="BY1967" s="49"/>
      <c r="BZ1967" s="49"/>
      <c r="CA1967" s="49"/>
      <c r="CB1967" s="49"/>
      <c r="CC1967" s="49"/>
      <c r="CD1967" s="49"/>
      <c r="CE1967" s="49"/>
      <c r="CF1967" s="49"/>
      <c r="CG1967" s="49"/>
      <c r="CH1967" s="49"/>
      <c r="CI1967" s="49"/>
      <c r="CJ1967" s="49"/>
      <c r="CK1967" s="49"/>
      <c r="CL1967" s="49"/>
      <c r="CM1967" s="49"/>
      <c r="CN1967" s="49"/>
      <c r="CO1967" s="49"/>
      <c r="CP1967" s="49"/>
      <c r="CQ1967" s="49"/>
      <c r="CR1967" s="49"/>
      <c r="CS1967" s="49"/>
      <c r="CT1967" s="49"/>
      <c r="CU1967" s="49"/>
      <c r="CV1967" s="49"/>
      <c r="CW1967" s="49"/>
      <c r="CX1967" s="49"/>
      <c r="CY1967" s="49"/>
      <c r="CZ1967" s="49"/>
      <c r="DA1967" s="49"/>
      <c r="DB1967" s="49"/>
      <c r="DC1967" s="49"/>
      <c r="DD1967" s="49"/>
      <c r="DE1967" s="49"/>
      <c r="DF1967" s="49"/>
      <c r="DG1967" s="49"/>
      <c r="DH1967" s="49"/>
      <c r="DI1967" s="49"/>
      <c r="DJ1967" s="49"/>
      <c r="DK1967" s="49"/>
      <c r="DL1967" s="49"/>
      <c r="DM1967" s="49"/>
      <c r="DN1967" s="49"/>
      <c r="DO1967" s="49"/>
      <c r="DP1967" s="49"/>
      <c r="DQ1967" s="49"/>
      <c r="DR1967" s="49"/>
      <c r="DS1967" s="49"/>
      <c r="DT1967" s="49"/>
      <c r="DU1967" s="49"/>
      <c r="DV1967" s="49"/>
      <c r="DW1967" s="49"/>
      <c r="DX1967" s="49"/>
      <c r="DY1967" s="49"/>
      <c r="DZ1967" s="49"/>
      <c r="EA1967" s="49"/>
      <c r="EB1967" s="49"/>
      <c r="EC1967" s="49"/>
      <c r="ED1967" s="49"/>
      <c r="EE1967" s="49"/>
      <c r="EF1967" s="49"/>
      <c r="EG1967" s="49"/>
      <c r="EH1967" s="49"/>
      <c r="EI1967" s="49"/>
      <c r="EJ1967" s="49"/>
      <c r="EK1967" s="49"/>
      <c r="EL1967" s="49"/>
      <c r="EM1967" s="49"/>
      <c r="EN1967" s="49"/>
      <c r="EO1967" s="49"/>
      <c r="EP1967" s="49"/>
      <c r="EQ1967" s="49"/>
      <c r="ER1967" s="49"/>
      <c r="ES1967" s="49"/>
      <c r="ET1967" s="49"/>
      <c r="EU1967" s="49"/>
      <c r="EV1967" s="49"/>
      <c r="EW1967" s="49"/>
      <c r="EX1967" s="49"/>
      <c r="EY1967" s="49"/>
      <c r="EZ1967" s="49"/>
      <c r="FA1967" s="49"/>
      <c r="FB1967" s="49"/>
      <c r="FC1967" s="49"/>
      <c r="FD1967" s="49"/>
      <c r="FE1967" s="49"/>
      <c r="FF1967" s="49"/>
      <c r="FG1967" s="49"/>
      <c r="FH1967" s="49"/>
      <c r="FI1967" s="49"/>
      <c r="FJ1967" s="49"/>
      <c r="FK1967" s="49"/>
      <c r="FL1967" s="49"/>
      <c r="FM1967" s="49"/>
      <c r="FN1967" s="49"/>
      <c r="FO1967" s="49"/>
      <c r="FP1967" s="49"/>
      <c r="FQ1967" s="49"/>
      <c r="FR1967" s="49"/>
      <c r="FS1967" s="49"/>
      <c r="FT1967" s="49"/>
      <c r="FU1967" s="49"/>
      <c r="FV1967" s="49"/>
      <c r="FW1967" s="49"/>
      <c r="FX1967" s="49"/>
      <c r="FY1967" s="49"/>
      <c r="FZ1967" s="49"/>
      <c r="GA1967" s="49"/>
      <c r="GB1967" s="49"/>
      <c r="GC1967" s="49"/>
      <c r="GD1967" s="49"/>
      <c r="GE1967" s="49"/>
      <c r="GF1967" s="49"/>
      <c r="GG1967" s="49"/>
      <c r="GH1967" s="49"/>
      <c r="GI1967" s="49"/>
      <c r="GJ1967" s="49"/>
      <c r="GK1967" s="49"/>
      <c r="GL1967" s="49"/>
      <c r="GM1967" s="49"/>
      <c r="GN1967" s="49"/>
      <c r="GO1967" s="49"/>
      <c r="GP1967" s="49"/>
      <c r="GQ1967" s="49"/>
      <c r="GR1967" s="49"/>
      <c r="GS1967" s="49"/>
      <c r="GT1967" s="49"/>
      <c r="GU1967" s="49"/>
      <c r="GV1967" s="49"/>
      <c r="GW1967" s="49"/>
      <c r="GX1967" s="49"/>
      <c r="GY1967" s="49"/>
      <c r="GZ1967" s="49"/>
      <c r="HA1967" s="49"/>
      <c r="HB1967" s="49"/>
      <c r="HC1967" s="49"/>
      <c r="HD1967" s="49"/>
      <c r="HE1967" s="49"/>
      <c r="HF1967" s="49"/>
      <c r="HG1967" s="49"/>
      <c r="HH1967" s="49"/>
      <c r="HI1967" s="49"/>
      <c r="HJ1967" s="49"/>
      <c r="HK1967" s="49"/>
      <c r="HL1967" s="49"/>
      <c r="HM1967" s="49"/>
      <c r="HN1967" s="49"/>
      <c r="HO1967" s="49"/>
      <c r="HP1967" s="49"/>
      <c r="HQ1967" s="49"/>
      <c r="HR1967" s="49"/>
      <c r="HS1967" s="49"/>
      <c r="HT1967" s="49"/>
      <c r="HU1967" s="49"/>
      <c r="HV1967" s="49"/>
      <c r="HW1967" s="49"/>
      <c r="HX1967" s="49"/>
      <c r="HY1967" s="49"/>
      <c r="HZ1967" s="49"/>
      <c r="IA1967" s="49"/>
      <c r="IB1967" s="49"/>
      <c r="IC1967" s="49"/>
      <c r="ID1967" s="49"/>
      <c r="IE1967" s="49"/>
      <c r="IF1967" s="49"/>
      <c r="IG1967" s="49"/>
      <c r="IH1967" s="49"/>
      <c r="II1967" s="49"/>
      <c r="IJ1967" s="49"/>
      <c r="IK1967" s="49"/>
      <c r="IL1967" s="49"/>
      <c r="IM1967" s="49"/>
      <c r="IN1967" s="49"/>
      <c r="IO1967" s="49"/>
      <c r="IP1967" s="49"/>
      <c r="IQ1967" s="49"/>
      <c r="IR1967" s="49"/>
      <c r="IS1967" s="49"/>
      <c r="IT1967" s="49"/>
      <c r="IU1967" s="49"/>
      <c r="IV1967" s="49"/>
      <c r="IW1967" s="49"/>
      <c r="IX1967" s="49"/>
      <c r="IY1967" s="49"/>
      <c r="IZ1967" s="49"/>
      <c r="JA1967" s="49"/>
      <c r="JB1967" s="49"/>
      <c r="JC1967" s="49"/>
      <c r="JD1967" s="49"/>
      <c r="JE1967" s="49"/>
      <c r="JF1967" s="49"/>
      <c r="JG1967" s="49"/>
      <c r="JH1967" s="49"/>
      <c r="JI1967" s="49"/>
      <c r="JJ1967" s="49"/>
      <c r="JK1967" s="49"/>
      <c r="JL1967" s="49"/>
      <c r="JM1967" s="49"/>
      <c r="JN1967" s="49"/>
      <c r="JO1967" s="49"/>
      <c r="JP1967" s="49"/>
      <c r="JQ1967" s="49"/>
      <c r="JR1967" s="49"/>
      <c r="JS1967" s="49"/>
      <c r="JT1967" s="49"/>
      <c r="JU1967" s="49"/>
      <c r="JV1967" s="49"/>
      <c r="JW1967" s="49"/>
      <c r="JX1967" s="49"/>
      <c r="JY1967" s="49"/>
      <c r="JZ1967" s="49"/>
      <c r="KA1967" s="49"/>
      <c r="KB1967" s="49"/>
      <c r="KC1967" s="49"/>
      <c r="KD1967" s="49"/>
      <c r="KE1967" s="49"/>
      <c r="KF1967" s="49"/>
      <c r="KG1967" s="49"/>
      <c r="KH1967" s="49"/>
      <c r="KI1967" s="49"/>
      <c r="KJ1967" s="49"/>
      <c r="KK1967" s="49"/>
      <c r="KL1967" s="49"/>
      <c r="KM1967" s="49"/>
      <c r="KN1967" s="49"/>
      <c r="KO1967" s="49"/>
      <c r="KP1967" s="49"/>
      <c r="KQ1967" s="49"/>
      <c r="KR1967" s="49"/>
      <c r="KS1967" s="49"/>
      <c r="KT1967" s="49"/>
      <c r="KU1967" s="49"/>
      <c r="KV1967" s="49"/>
      <c r="KW1967" s="49"/>
      <c r="KX1967" s="49"/>
      <c r="KY1967" s="49"/>
      <c r="KZ1967" s="49"/>
      <c r="LA1967" s="49"/>
      <c r="LB1967" s="49"/>
      <c r="LC1967" s="49"/>
      <c r="LD1967" s="49"/>
      <c r="LE1967" s="49"/>
      <c r="LF1967" s="49"/>
      <c r="LG1967" s="49"/>
      <c r="LH1967" s="49"/>
      <c r="LI1967" s="49"/>
      <c r="LJ1967" s="49"/>
      <c r="LK1967" s="49"/>
    </row>
    <row r="1968" spans="1:323" s="36" customFormat="1" ht="14.25" customHeight="1">
      <c r="A1968" s="54">
        <v>1805</v>
      </c>
      <c r="B1968" s="23">
        <v>161</v>
      </c>
      <c r="C1968" s="23" t="s">
        <v>33</v>
      </c>
      <c r="D1968" s="32" t="s">
        <v>3218</v>
      </c>
      <c r="E1968" s="23" t="s">
        <v>3207</v>
      </c>
      <c r="F1968" s="23" t="s">
        <v>3219</v>
      </c>
      <c r="G1968" s="23" t="s">
        <v>34</v>
      </c>
      <c r="H1968" s="25">
        <v>1</v>
      </c>
      <c r="I1968" s="25">
        <v>24426</v>
      </c>
      <c r="J1968" s="26">
        <v>1</v>
      </c>
      <c r="K1968" s="26">
        <v>24426</v>
      </c>
      <c r="L1968" s="27">
        <v>0</v>
      </c>
      <c r="M1968" s="27">
        <v>480</v>
      </c>
      <c r="N1968" s="27">
        <v>0</v>
      </c>
      <c r="O1968" s="27">
        <v>0</v>
      </c>
      <c r="P1968" s="27">
        <v>480</v>
      </c>
      <c r="Q1968" s="55"/>
      <c r="R1968" s="27">
        <f t="shared" si="216"/>
        <v>0</v>
      </c>
      <c r="S1968" s="56" t="str">
        <f t="shared" si="217"/>
        <v>×</v>
      </c>
      <c r="T1968" s="56" t="str">
        <f t="shared" si="218"/>
        <v>×</v>
      </c>
      <c r="U1968" s="56" t="str">
        <f t="shared" si="219"/>
        <v>×</v>
      </c>
      <c r="V1968" s="57" t="str">
        <f t="shared" si="213"/>
        <v/>
      </c>
      <c r="W1968" s="58">
        <f t="shared" si="214"/>
        <v>0</v>
      </c>
      <c r="X1968" s="54">
        <f t="shared" si="215"/>
        <v>161</v>
      </c>
      <c r="Y1968" s="59"/>
      <c r="Z1968" s="42"/>
      <c r="AA1968" s="42"/>
      <c r="AB1968" s="42"/>
      <c r="AC1968" s="42"/>
      <c r="AD1968" s="42"/>
      <c r="AE1968" s="42"/>
      <c r="AF1968" s="42"/>
      <c r="AG1968" s="42"/>
      <c r="AH1968" s="42"/>
      <c r="AI1968" s="42"/>
      <c r="AJ1968" s="42"/>
      <c r="AK1968" s="42"/>
      <c r="AL1968" s="42"/>
      <c r="AM1968" s="42"/>
      <c r="AN1968" s="42"/>
      <c r="AO1968" s="42"/>
      <c r="AP1968" s="42"/>
      <c r="AQ1968" s="42"/>
      <c r="AR1968" s="42"/>
      <c r="AS1968" s="49"/>
      <c r="AT1968" s="49"/>
      <c r="AU1968" s="49"/>
      <c r="AV1968" s="49"/>
      <c r="AW1968" s="49"/>
      <c r="AX1968" s="49"/>
      <c r="AY1968" s="49"/>
      <c r="AZ1968" s="49"/>
      <c r="BA1968" s="49"/>
      <c r="BB1968" s="49"/>
      <c r="BC1968" s="49"/>
      <c r="BD1968" s="49"/>
      <c r="BE1968" s="49"/>
      <c r="BF1968" s="49"/>
      <c r="BG1968" s="49"/>
      <c r="BH1968" s="49"/>
      <c r="BI1968" s="49"/>
      <c r="BJ1968" s="49"/>
      <c r="BK1968" s="49"/>
      <c r="BL1968" s="49"/>
      <c r="BM1968" s="49"/>
      <c r="BN1968" s="49"/>
      <c r="BO1968" s="49"/>
      <c r="BP1968" s="49"/>
      <c r="BQ1968" s="49"/>
      <c r="BR1968" s="49"/>
      <c r="BS1968" s="49"/>
      <c r="BT1968" s="49"/>
      <c r="BU1968" s="49"/>
      <c r="BV1968" s="49"/>
      <c r="BW1968" s="49"/>
      <c r="BX1968" s="49"/>
      <c r="BY1968" s="49"/>
      <c r="BZ1968" s="49"/>
      <c r="CA1968" s="49"/>
      <c r="CB1968" s="49"/>
      <c r="CC1968" s="49"/>
      <c r="CD1968" s="49"/>
      <c r="CE1968" s="49"/>
      <c r="CF1968" s="49"/>
      <c r="CG1968" s="49"/>
      <c r="CH1968" s="49"/>
      <c r="CI1968" s="49"/>
      <c r="CJ1968" s="49"/>
      <c r="CK1968" s="49"/>
      <c r="CL1968" s="49"/>
      <c r="CM1968" s="49"/>
      <c r="CN1968" s="49"/>
      <c r="CO1968" s="49"/>
      <c r="CP1968" s="49"/>
      <c r="CQ1968" s="49"/>
      <c r="CR1968" s="49"/>
      <c r="CS1968" s="49"/>
      <c r="CT1968" s="49"/>
      <c r="CU1968" s="49"/>
      <c r="CV1968" s="49"/>
      <c r="CW1968" s="49"/>
      <c r="CX1968" s="49"/>
      <c r="CY1968" s="49"/>
      <c r="CZ1968" s="49"/>
      <c r="DA1968" s="49"/>
      <c r="DB1968" s="49"/>
      <c r="DC1968" s="49"/>
      <c r="DD1968" s="49"/>
      <c r="DE1968" s="49"/>
      <c r="DF1968" s="49"/>
      <c r="DG1968" s="49"/>
      <c r="DH1968" s="49"/>
      <c r="DI1968" s="49"/>
      <c r="DJ1968" s="49"/>
      <c r="DK1968" s="49"/>
      <c r="DL1968" s="49"/>
      <c r="DM1968" s="49"/>
      <c r="DN1968" s="49"/>
      <c r="DO1968" s="49"/>
      <c r="DP1968" s="49"/>
      <c r="DQ1968" s="49"/>
      <c r="DR1968" s="49"/>
      <c r="DS1968" s="49"/>
      <c r="DT1968" s="49"/>
      <c r="DU1968" s="49"/>
      <c r="DV1968" s="49"/>
      <c r="DW1968" s="49"/>
      <c r="DX1968" s="49"/>
      <c r="DY1968" s="49"/>
      <c r="DZ1968" s="49"/>
      <c r="EA1968" s="49"/>
      <c r="EB1968" s="49"/>
      <c r="EC1968" s="49"/>
      <c r="ED1968" s="49"/>
      <c r="EE1968" s="49"/>
      <c r="EF1968" s="49"/>
      <c r="EG1968" s="49"/>
      <c r="EH1968" s="49"/>
      <c r="EI1968" s="49"/>
      <c r="EJ1968" s="49"/>
      <c r="EK1968" s="49"/>
      <c r="EL1968" s="49"/>
      <c r="EM1968" s="49"/>
      <c r="EN1968" s="49"/>
      <c r="EO1968" s="49"/>
      <c r="EP1968" s="49"/>
      <c r="EQ1968" s="49"/>
      <c r="ER1968" s="49"/>
      <c r="ES1968" s="49"/>
      <c r="ET1968" s="49"/>
      <c r="EU1968" s="49"/>
      <c r="EV1968" s="49"/>
      <c r="EW1968" s="49"/>
      <c r="EX1968" s="49"/>
      <c r="EY1968" s="49"/>
      <c r="EZ1968" s="49"/>
      <c r="FA1968" s="49"/>
      <c r="FB1968" s="49"/>
      <c r="FC1968" s="49"/>
      <c r="FD1968" s="49"/>
      <c r="FE1968" s="49"/>
      <c r="FF1968" s="49"/>
      <c r="FG1968" s="49"/>
      <c r="FH1968" s="49"/>
      <c r="FI1968" s="49"/>
      <c r="FJ1968" s="49"/>
      <c r="FK1968" s="49"/>
      <c r="FL1968" s="49"/>
      <c r="FM1968" s="49"/>
      <c r="FN1968" s="49"/>
      <c r="FO1968" s="49"/>
      <c r="FP1968" s="49"/>
      <c r="FQ1968" s="49"/>
      <c r="FR1968" s="49"/>
      <c r="FS1968" s="49"/>
      <c r="FT1968" s="49"/>
      <c r="FU1968" s="49"/>
      <c r="FV1968" s="49"/>
      <c r="FW1968" s="49"/>
      <c r="FX1968" s="49"/>
      <c r="FY1968" s="49"/>
      <c r="FZ1968" s="49"/>
      <c r="GA1968" s="49"/>
      <c r="GB1968" s="49"/>
      <c r="GC1968" s="49"/>
      <c r="GD1968" s="49"/>
      <c r="GE1968" s="49"/>
      <c r="GF1968" s="49"/>
      <c r="GG1968" s="49"/>
      <c r="GH1968" s="49"/>
      <c r="GI1968" s="49"/>
      <c r="GJ1968" s="49"/>
      <c r="GK1968" s="49"/>
      <c r="GL1968" s="49"/>
      <c r="GM1968" s="49"/>
      <c r="GN1968" s="49"/>
      <c r="GO1968" s="49"/>
      <c r="GP1968" s="49"/>
      <c r="GQ1968" s="49"/>
      <c r="GR1968" s="49"/>
      <c r="GS1968" s="49"/>
      <c r="GT1968" s="49"/>
      <c r="GU1968" s="49"/>
      <c r="GV1968" s="49"/>
      <c r="GW1968" s="49"/>
      <c r="GX1968" s="49"/>
      <c r="GY1968" s="49"/>
      <c r="GZ1968" s="49"/>
      <c r="HA1968" s="49"/>
      <c r="HB1968" s="49"/>
      <c r="HC1968" s="49"/>
      <c r="HD1968" s="49"/>
      <c r="HE1968" s="49"/>
      <c r="HF1968" s="49"/>
      <c r="HG1968" s="49"/>
      <c r="HH1968" s="49"/>
      <c r="HI1968" s="49"/>
      <c r="HJ1968" s="49"/>
      <c r="HK1968" s="49"/>
      <c r="HL1968" s="49"/>
      <c r="HM1968" s="49"/>
      <c r="HN1968" s="49"/>
      <c r="HO1968" s="49"/>
      <c r="HP1968" s="49"/>
      <c r="HQ1968" s="49"/>
      <c r="HR1968" s="49"/>
      <c r="HS1968" s="49"/>
      <c r="HT1968" s="49"/>
      <c r="HU1968" s="49"/>
      <c r="HV1968" s="49"/>
      <c r="HW1968" s="49"/>
      <c r="HX1968" s="49"/>
      <c r="HY1968" s="49"/>
      <c r="HZ1968" s="49"/>
      <c r="IA1968" s="49"/>
      <c r="IB1968" s="49"/>
      <c r="IC1968" s="49"/>
      <c r="ID1968" s="49"/>
      <c r="IE1968" s="49"/>
      <c r="IF1968" s="49"/>
      <c r="IG1968" s="49"/>
      <c r="IH1968" s="49"/>
      <c r="II1968" s="49"/>
      <c r="IJ1968" s="49"/>
      <c r="IK1968" s="49"/>
      <c r="IL1968" s="49"/>
      <c r="IM1968" s="49"/>
      <c r="IN1968" s="49"/>
      <c r="IO1968" s="49"/>
      <c r="IP1968" s="49"/>
      <c r="IQ1968" s="49"/>
      <c r="IR1968" s="49"/>
      <c r="IS1968" s="49"/>
      <c r="IT1968" s="49"/>
      <c r="IU1968" s="49"/>
      <c r="IV1968" s="49"/>
      <c r="IW1968" s="49"/>
      <c r="IX1968" s="49"/>
      <c r="IY1968" s="49"/>
      <c r="IZ1968" s="49"/>
      <c r="JA1968" s="49"/>
      <c r="JB1968" s="49"/>
      <c r="JC1968" s="49"/>
      <c r="JD1968" s="49"/>
      <c r="JE1968" s="49"/>
      <c r="JF1968" s="49"/>
      <c r="JG1968" s="49"/>
      <c r="JH1968" s="49"/>
      <c r="JI1968" s="49"/>
      <c r="JJ1968" s="49"/>
      <c r="JK1968" s="49"/>
      <c r="JL1968" s="49"/>
      <c r="JM1968" s="49"/>
      <c r="JN1968" s="49"/>
      <c r="JO1968" s="49"/>
      <c r="JP1968" s="49"/>
      <c r="JQ1968" s="49"/>
      <c r="JR1968" s="49"/>
      <c r="JS1968" s="49"/>
      <c r="JT1968" s="49"/>
      <c r="JU1968" s="49"/>
      <c r="JV1968" s="49"/>
      <c r="JW1968" s="49"/>
      <c r="JX1968" s="49"/>
      <c r="JY1968" s="49"/>
      <c r="JZ1968" s="49"/>
      <c r="KA1968" s="49"/>
      <c r="KB1968" s="49"/>
      <c r="KC1968" s="49"/>
      <c r="KD1968" s="49"/>
      <c r="KE1968" s="49"/>
      <c r="KF1968" s="49"/>
      <c r="KG1968" s="49"/>
      <c r="KH1968" s="49"/>
      <c r="KI1968" s="49"/>
      <c r="KJ1968" s="49"/>
      <c r="KK1968" s="49"/>
      <c r="KL1968" s="49"/>
      <c r="KM1968" s="49"/>
      <c r="KN1968" s="49"/>
      <c r="KO1968" s="49"/>
      <c r="KP1968" s="49"/>
      <c r="KQ1968" s="49"/>
      <c r="KR1968" s="49"/>
      <c r="KS1968" s="49"/>
      <c r="KT1968" s="49"/>
      <c r="KU1968" s="49"/>
      <c r="KV1968" s="49"/>
      <c r="KW1968" s="49"/>
      <c r="KX1968" s="49"/>
      <c r="KY1968" s="49"/>
      <c r="KZ1968" s="49"/>
      <c r="LA1968" s="49"/>
      <c r="LB1968" s="49"/>
      <c r="LC1968" s="49"/>
      <c r="LD1968" s="49"/>
      <c r="LE1968" s="49"/>
      <c r="LF1968" s="49"/>
      <c r="LG1968" s="49"/>
      <c r="LH1968" s="49"/>
      <c r="LI1968" s="49"/>
      <c r="LJ1968" s="49"/>
      <c r="LK1968" s="49"/>
    </row>
    <row r="1969" spans="1:323" s="36" customFormat="1" ht="14.25" customHeight="1">
      <c r="A1969" s="54">
        <v>1806</v>
      </c>
      <c r="B1969" s="23">
        <v>161</v>
      </c>
      <c r="C1969" s="23" t="s">
        <v>33</v>
      </c>
      <c r="D1969" s="32" t="s">
        <v>7016</v>
      </c>
      <c r="E1969" s="23" t="s">
        <v>3207</v>
      </c>
      <c r="F1969" s="23" t="s">
        <v>3220</v>
      </c>
      <c r="G1969" s="23" t="s">
        <v>34</v>
      </c>
      <c r="H1969" s="25">
        <v>1</v>
      </c>
      <c r="I1969" s="25">
        <v>84315</v>
      </c>
      <c r="J1969" s="26">
        <v>1</v>
      </c>
      <c r="K1969" s="26">
        <v>84315</v>
      </c>
      <c r="L1969" s="27">
        <v>0</v>
      </c>
      <c r="M1969" s="27">
        <v>480</v>
      </c>
      <c r="N1969" s="27">
        <v>0</v>
      </c>
      <c r="O1969" s="27">
        <v>0</v>
      </c>
      <c r="P1969" s="27">
        <v>480</v>
      </c>
      <c r="Q1969" s="55"/>
      <c r="R1969" s="27">
        <f t="shared" si="216"/>
        <v>0</v>
      </c>
      <c r="S1969" s="56" t="str">
        <f t="shared" si="217"/>
        <v>×</v>
      </c>
      <c r="T1969" s="56" t="str">
        <f t="shared" si="218"/>
        <v>×</v>
      </c>
      <c r="U1969" s="56" t="str">
        <f t="shared" si="219"/>
        <v>×</v>
      </c>
      <c r="V1969" s="57" t="str">
        <f t="shared" si="213"/>
        <v/>
      </c>
      <c r="W1969" s="58">
        <f t="shared" si="214"/>
        <v>0</v>
      </c>
      <c r="X1969" s="54">
        <f t="shared" si="215"/>
        <v>161</v>
      </c>
      <c r="Y1969" s="59"/>
      <c r="Z1969" s="42"/>
      <c r="AA1969" s="42"/>
      <c r="AB1969" s="42"/>
      <c r="AC1969" s="42"/>
      <c r="AD1969" s="42"/>
      <c r="AE1969" s="42"/>
      <c r="AF1969" s="42"/>
      <c r="AG1969" s="42"/>
      <c r="AH1969" s="42"/>
      <c r="AI1969" s="42"/>
      <c r="AJ1969" s="42"/>
      <c r="AK1969" s="42"/>
      <c r="AL1969" s="42"/>
      <c r="AM1969" s="42"/>
      <c r="AN1969" s="42"/>
      <c r="AO1969" s="42"/>
      <c r="AP1969" s="42"/>
      <c r="AQ1969" s="42"/>
      <c r="AR1969" s="42"/>
      <c r="AS1969" s="49"/>
      <c r="AT1969" s="49"/>
      <c r="AU1969" s="49"/>
      <c r="AV1969" s="49"/>
      <c r="AW1969" s="49"/>
      <c r="AX1969" s="49"/>
      <c r="AY1969" s="49"/>
      <c r="AZ1969" s="49"/>
      <c r="BA1969" s="49"/>
      <c r="BB1969" s="49"/>
      <c r="BC1969" s="49"/>
      <c r="BD1969" s="49"/>
      <c r="BE1969" s="49"/>
      <c r="BF1969" s="49"/>
      <c r="BG1969" s="49"/>
      <c r="BH1969" s="49"/>
      <c r="BI1969" s="49"/>
      <c r="BJ1969" s="49"/>
      <c r="BK1969" s="49"/>
      <c r="BL1969" s="49"/>
      <c r="BM1969" s="49"/>
      <c r="BN1969" s="49"/>
      <c r="BO1969" s="49"/>
      <c r="BP1969" s="49"/>
      <c r="BQ1969" s="49"/>
      <c r="BR1969" s="49"/>
      <c r="BS1969" s="49"/>
      <c r="BT1969" s="49"/>
      <c r="BU1969" s="49"/>
      <c r="BV1969" s="49"/>
      <c r="BW1969" s="49"/>
      <c r="BX1969" s="49"/>
      <c r="BY1969" s="49"/>
      <c r="BZ1969" s="49"/>
      <c r="CA1969" s="49"/>
      <c r="CB1969" s="49"/>
      <c r="CC1969" s="49"/>
      <c r="CD1969" s="49"/>
      <c r="CE1969" s="49"/>
      <c r="CF1969" s="49"/>
      <c r="CG1969" s="49"/>
      <c r="CH1969" s="49"/>
      <c r="CI1969" s="49"/>
      <c r="CJ1969" s="49"/>
      <c r="CK1969" s="49"/>
      <c r="CL1969" s="49"/>
      <c r="CM1969" s="49"/>
      <c r="CN1969" s="49"/>
      <c r="CO1969" s="49"/>
      <c r="CP1969" s="49"/>
      <c r="CQ1969" s="49"/>
      <c r="CR1969" s="49"/>
      <c r="CS1969" s="49"/>
      <c r="CT1969" s="49"/>
      <c r="CU1969" s="49"/>
      <c r="CV1969" s="49"/>
      <c r="CW1969" s="49"/>
      <c r="CX1969" s="49"/>
      <c r="CY1969" s="49"/>
      <c r="CZ1969" s="49"/>
      <c r="DA1969" s="49"/>
      <c r="DB1969" s="49"/>
      <c r="DC1969" s="49"/>
      <c r="DD1969" s="49"/>
      <c r="DE1969" s="49"/>
      <c r="DF1969" s="49"/>
      <c r="DG1969" s="49"/>
      <c r="DH1969" s="49"/>
      <c r="DI1969" s="49"/>
      <c r="DJ1969" s="49"/>
      <c r="DK1969" s="49"/>
      <c r="DL1969" s="49"/>
      <c r="DM1969" s="49"/>
      <c r="DN1969" s="49"/>
      <c r="DO1969" s="49"/>
      <c r="DP1969" s="49"/>
      <c r="DQ1969" s="49"/>
      <c r="DR1969" s="49"/>
      <c r="DS1969" s="49"/>
      <c r="DT1969" s="49"/>
      <c r="DU1969" s="49"/>
      <c r="DV1969" s="49"/>
      <c r="DW1969" s="49"/>
      <c r="DX1969" s="49"/>
      <c r="DY1969" s="49"/>
      <c r="DZ1969" s="49"/>
      <c r="EA1969" s="49"/>
      <c r="EB1969" s="49"/>
      <c r="EC1969" s="49"/>
      <c r="ED1969" s="49"/>
      <c r="EE1969" s="49"/>
      <c r="EF1969" s="49"/>
      <c r="EG1969" s="49"/>
      <c r="EH1969" s="49"/>
      <c r="EI1969" s="49"/>
      <c r="EJ1969" s="49"/>
      <c r="EK1969" s="49"/>
      <c r="EL1969" s="49"/>
      <c r="EM1969" s="49"/>
      <c r="EN1969" s="49"/>
      <c r="EO1969" s="49"/>
      <c r="EP1969" s="49"/>
      <c r="EQ1969" s="49"/>
      <c r="ER1969" s="49"/>
      <c r="ES1969" s="49"/>
      <c r="ET1969" s="49"/>
      <c r="EU1969" s="49"/>
      <c r="EV1969" s="49"/>
      <c r="EW1969" s="49"/>
      <c r="EX1969" s="49"/>
      <c r="EY1969" s="49"/>
      <c r="EZ1969" s="49"/>
      <c r="FA1969" s="49"/>
      <c r="FB1969" s="49"/>
      <c r="FC1969" s="49"/>
      <c r="FD1969" s="49"/>
      <c r="FE1969" s="49"/>
      <c r="FF1969" s="49"/>
      <c r="FG1969" s="49"/>
      <c r="FH1969" s="49"/>
      <c r="FI1969" s="49"/>
      <c r="FJ1969" s="49"/>
      <c r="FK1969" s="49"/>
      <c r="FL1969" s="49"/>
      <c r="FM1969" s="49"/>
      <c r="FN1969" s="49"/>
      <c r="FO1969" s="49"/>
      <c r="FP1969" s="49"/>
      <c r="FQ1969" s="49"/>
      <c r="FR1969" s="49"/>
      <c r="FS1969" s="49"/>
      <c r="FT1969" s="49"/>
      <c r="FU1969" s="49"/>
      <c r="FV1969" s="49"/>
      <c r="FW1969" s="49"/>
      <c r="FX1969" s="49"/>
      <c r="FY1969" s="49"/>
      <c r="FZ1969" s="49"/>
      <c r="GA1969" s="49"/>
      <c r="GB1969" s="49"/>
      <c r="GC1969" s="49"/>
      <c r="GD1969" s="49"/>
      <c r="GE1969" s="49"/>
      <c r="GF1969" s="49"/>
      <c r="GG1969" s="49"/>
      <c r="GH1969" s="49"/>
      <c r="GI1969" s="49"/>
      <c r="GJ1969" s="49"/>
      <c r="GK1969" s="49"/>
      <c r="GL1969" s="49"/>
      <c r="GM1969" s="49"/>
      <c r="GN1969" s="49"/>
      <c r="GO1969" s="49"/>
      <c r="GP1969" s="49"/>
      <c r="GQ1969" s="49"/>
      <c r="GR1969" s="49"/>
      <c r="GS1969" s="49"/>
      <c r="GT1969" s="49"/>
      <c r="GU1969" s="49"/>
      <c r="GV1969" s="49"/>
      <c r="GW1969" s="49"/>
      <c r="GX1969" s="49"/>
      <c r="GY1969" s="49"/>
      <c r="GZ1969" s="49"/>
      <c r="HA1969" s="49"/>
      <c r="HB1969" s="49"/>
      <c r="HC1969" s="49"/>
      <c r="HD1969" s="49"/>
      <c r="HE1969" s="49"/>
      <c r="HF1969" s="49"/>
      <c r="HG1969" s="49"/>
      <c r="HH1969" s="49"/>
      <c r="HI1969" s="49"/>
      <c r="HJ1969" s="49"/>
      <c r="HK1969" s="49"/>
      <c r="HL1969" s="49"/>
      <c r="HM1969" s="49"/>
      <c r="HN1969" s="49"/>
      <c r="HO1969" s="49"/>
      <c r="HP1969" s="49"/>
      <c r="HQ1969" s="49"/>
      <c r="HR1969" s="49"/>
      <c r="HS1969" s="49"/>
      <c r="HT1969" s="49"/>
      <c r="HU1969" s="49"/>
      <c r="HV1969" s="49"/>
      <c r="HW1969" s="49"/>
      <c r="HX1969" s="49"/>
      <c r="HY1969" s="49"/>
      <c r="HZ1969" s="49"/>
      <c r="IA1969" s="49"/>
      <c r="IB1969" s="49"/>
      <c r="IC1969" s="49"/>
      <c r="ID1969" s="49"/>
      <c r="IE1969" s="49"/>
      <c r="IF1969" s="49"/>
      <c r="IG1969" s="49"/>
      <c r="IH1969" s="49"/>
      <c r="II1969" s="49"/>
      <c r="IJ1969" s="49"/>
      <c r="IK1969" s="49"/>
      <c r="IL1969" s="49"/>
      <c r="IM1969" s="49"/>
      <c r="IN1969" s="49"/>
      <c r="IO1969" s="49"/>
      <c r="IP1969" s="49"/>
      <c r="IQ1969" s="49"/>
      <c r="IR1969" s="49"/>
      <c r="IS1969" s="49"/>
      <c r="IT1969" s="49"/>
      <c r="IU1969" s="49"/>
      <c r="IV1969" s="49"/>
      <c r="IW1969" s="49"/>
      <c r="IX1969" s="49"/>
      <c r="IY1969" s="49"/>
      <c r="IZ1969" s="49"/>
      <c r="JA1969" s="49"/>
      <c r="JB1969" s="49"/>
      <c r="JC1969" s="49"/>
      <c r="JD1969" s="49"/>
      <c r="JE1969" s="49"/>
      <c r="JF1969" s="49"/>
      <c r="JG1969" s="49"/>
      <c r="JH1969" s="49"/>
      <c r="JI1969" s="49"/>
      <c r="JJ1969" s="49"/>
      <c r="JK1969" s="49"/>
      <c r="JL1969" s="49"/>
      <c r="JM1969" s="49"/>
      <c r="JN1969" s="49"/>
      <c r="JO1969" s="49"/>
      <c r="JP1969" s="49"/>
      <c r="JQ1969" s="49"/>
      <c r="JR1969" s="49"/>
      <c r="JS1969" s="49"/>
      <c r="JT1969" s="49"/>
      <c r="JU1969" s="49"/>
      <c r="JV1969" s="49"/>
      <c r="JW1969" s="49"/>
      <c r="JX1969" s="49"/>
      <c r="JY1969" s="49"/>
      <c r="JZ1969" s="49"/>
      <c r="KA1969" s="49"/>
      <c r="KB1969" s="49"/>
      <c r="KC1969" s="49"/>
      <c r="KD1969" s="49"/>
      <c r="KE1969" s="49"/>
      <c r="KF1969" s="49"/>
      <c r="KG1969" s="49"/>
      <c r="KH1969" s="49"/>
      <c r="KI1969" s="49"/>
      <c r="KJ1969" s="49"/>
      <c r="KK1969" s="49"/>
      <c r="KL1969" s="49"/>
      <c r="KM1969" s="49"/>
      <c r="KN1969" s="49"/>
      <c r="KO1969" s="49"/>
      <c r="KP1969" s="49"/>
      <c r="KQ1969" s="49"/>
      <c r="KR1969" s="49"/>
      <c r="KS1969" s="49"/>
      <c r="KT1969" s="49"/>
      <c r="KU1969" s="49"/>
      <c r="KV1969" s="49"/>
      <c r="KW1969" s="49"/>
      <c r="KX1969" s="49"/>
      <c r="KY1969" s="49"/>
      <c r="KZ1969" s="49"/>
      <c r="LA1969" s="49"/>
      <c r="LB1969" s="49"/>
      <c r="LC1969" s="49"/>
      <c r="LD1969" s="49"/>
      <c r="LE1969" s="49"/>
      <c r="LF1969" s="49"/>
      <c r="LG1969" s="49"/>
      <c r="LH1969" s="49"/>
      <c r="LI1969" s="49"/>
      <c r="LJ1969" s="49"/>
      <c r="LK1969" s="49"/>
    </row>
    <row r="1970" spans="1:323" s="36" customFormat="1" ht="14.25" customHeight="1">
      <c r="A1970" s="54">
        <v>1807</v>
      </c>
      <c r="B1970" s="23">
        <v>161</v>
      </c>
      <c r="C1970" s="23" t="s">
        <v>33</v>
      </c>
      <c r="D1970" s="32" t="s">
        <v>7017</v>
      </c>
      <c r="E1970" s="23" t="s">
        <v>3207</v>
      </c>
      <c r="F1970" s="23" t="s">
        <v>3216</v>
      </c>
      <c r="G1970" s="23" t="s">
        <v>3217</v>
      </c>
      <c r="H1970" s="25">
        <v>1</v>
      </c>
      <c r="I1970" s="25">
        <v>311444</v>
      </c>
      <c r="J1970" s="26">
        <v>1</v>
      </c>
      <c r="K1970" s="26">
        <v>311444</v>
      </c>
      <c r="L1970" s="27">
        <v>260</v>
      </c>
      <c r="M1970" s="27">
        <v>1800</v>
      </c>
      <c r="N1970" s="27">
        <v>0</v>
      </c>
      <c r="O1970" s="27">
        <v>0</v>
      </c>
      <c r="P1970" s="27">
        <v>2060</v>
      </c>
      <c r="Q1970" s="55"/>
      <c r="R1970" s="27">
        <f t="shared" si="216"/>
        <v>0</v>
      </c>
      <c r="S1970" s="56" t="str">
        <f t="shared" si="217"/>
        <v>×</v>
      </c>
      <c r="T1970" s="56" t="str">
        <f t="shared" si="218"/>
        <v>×</v>
      </c>
      <c r="U1970" s="56" t="str">
        <f t="shared" si="219"/>
        <v>×</v>
      </c>
      <c r="V1970" s="57" t="str">
        <f t="shared" si="213"/>
        <v/>
      </c>
      <c r="W1970" s="58">
        <f t="shared" si="214"/>
        <v>0</v>
      </c>
      <c r="X1970" s="54">
        <f t="shared" si="215"/>
        <v>161</v>
      </c>
      <c r="Y1970" s="59"/>
      <c r="Z1970" s="42"/>
      <c r="AA1970" s="42"/>
      <c r="AB1970" s="42"/>
      <c r="AC1970" s="42"/>
      <c r="AD1970" s="42"/>
      <c r="AE1970" s="42"/>
      <c r="AF1970" s="42"/>
      <c r="AG1970" s="42"/>
      <c r="AH1970" s="42"/>
      <c r="AI1970" s="42"/>
      <c r="AJ1970" s="42"/>
      <c r="AK1970" s="42"/>
      <c r="AL1970" s="42"/>
      <c r="AM1970" s="42"/>
      <c r="AN1970" s="42"/>
      <c r="AO1970" s="42"/>
      <c r="AP1970" s="42"/>
      <c r="AQ1970" s="42"/>
      <c r="AR1970" s="42"/>
      <c r="AS1970" s="49"/>
      <c r="AT1970" s="49"/>
      <c r="AU1970" s="49"/>
      <c r="AV1970" s="49"/>
      <c r="AW1970" s="49"/>
      <c r="AX1970" s="49"/>
      <c r="AY1970" s="49"/>
      <c r="AZ1970" s="49"/>
      <c r="BA1970" s="49"/>
      <c r="BB1970" s="49"/>
      <c r="BC1970" s="49"/>
      <c r="BD1970" s="49"/>
      <c r="BE1970" s="49"/>
      <c r="BF1970" s="49"/>
      <c r="BG1970" s="49"/>
      <c r="BH1970" s="49"/>
      <c r="BI1970" s="49"/>
      <c r="BJ1970" s="49"/>
      <c r="BK1970" s="49"/>
      <c r="BL1970" s="49"/>
      <c r="BM1970" s="49"/>
      <c r="BN1970" s="49"/>
      <c r="BO1970" s="49"/>
      <c r="BP1970" s="49"/>
      <c r="BQ1970" s="49"/>
      <c r="BR1970" s="49"/>
      <c r="BS1970" s="49"/>
      <c r="BT1970" s="49"/>
      <c r="BU1970" s="49"/>
      <c r="BV1970" s="49"/>
      <c r="BW1970" s="49"/>
      <c r="BX1970" s="49"/>
      <c r="BY1970" s="49"/>
      <c r="BZ1970" s="49"/>
      <c r="CA1970" s="49"/>
      <c r="CB1970" s="49"/>
      <c r="CC1970" s="49"/>
      <c r="CD1970" s="49"/>
      <c r="CE1970" s="49"/>
      <c r="CF1970" s="49"/>
      <c r="CG1970" s="49"/>
      <c r="CH1970" s="49"/>
      <c r="CI1970" s="49"/>
      <c r="CJ1970" s="49"/>
      <c r="CK1970" s="49"/>
      <c r="CL1970" s="49"/>
      <c r="CM1970" s="49"/>
      <c r="CN1970" s="49"/>
      <c r="CO1970" s="49"/>
      <c r="CP1970" s="49"/>
      <c r="CQ1970" s="49"/>
      <c r="CR1970" s="49"/>
      <c r="CS1970" s="49"/>
      <c r="CT1970" s="49"/>
      <c r="CU1970" s="49"/>
      <c r="CV1970" s="49"/>
      <c r="CW1970" s="49"/>
      <c r="CX1970" s="49"/>
      <c r="CY1970" s="49"/>
      <c r="CZ1970" s="49"/>
      <c r="DA1970" s="49"/>
      <c r="DB1970" s="49"/>
      <c r="DC1970" s="49"/>
      <c r="DD1970" s="49"/>
      <c r="DE1970" s="49"/>
      <c r="DF1970" s="49"/>
      <c r="DG1970" s="49"/>
      <c r="DH1970" s="49"/>
      <c r="DI1970" s="49"/>
      <c r="DJ1970" s="49"/>
      <c r="DK1970" s="49"/>
      <c r="DL1970" s="49"/>
      <c r="DM1970" s="49"/>
      <c r="DN1970" s="49"/>
      <c r="DO1970" s="49"/>
      <c r="DP1970" s="49"/>
      <c r="DQ1970" s="49"/>
      <c r="DR1970" s="49"/>
      <c r="DS1970" s="49"/>
      <c r="DT1970" s="49"/>
      <c r="DU1970" s="49"/>
      <c r="DV1970" s="49"/>
      <c r="DW1970" s="49"/>
      <c r="DX1970" s="49"/>
      <c r="DY1970" s="49"/>
      <c r="DZ1970" s="49"/>
      <c r="EA1970" s="49"/>
      <c r="EB1970" s="49"/>
      <c r="EC1970" s="49"/>
      <c r="ED1970" s="49"/>
      <c r="EE1970" s="49"/>
      <c r="EF1970" s="49"/>
      <c r="EG1970" s="49"/>
      <c r="EH1970" s="49"/>
      <c r="EI1970" s="49"/>
      <c r="EJ1970" s="49"/>
      <c r="EK1970" s="49"/>
      <c r="EL1970" s="49"/>
      <c r="EM1970" s="49"/>
      <c r="EN1970" s="49"/>
      <c r="EO1970" s="49"/>
      <c r="EP1970" s="49"/>
      <c r="EQ1970" s="49"/>
      <c r="ER1970" s="49"/>
      <c r="ES1970" s="49"/>
      <c r="ET1970" s="49"/>
      <c r="EU1970" s="49"/>
      <c r="EV1970" s="49"/>
      <c r="EW1970" s="49"/>
      <c r="EX1970" s="49"/>
      <c r="EY1970" s="49"/>
      <c r="EZ1970" s="49"/>
      <c r="FA1970" s="49"/>
      <c r="FB1970" s="49"/>
      <c r="FC1970" s="49"/>
      <c r="FD1970" s="49"/>
      <c r="FE1970" s="49"/>
      <c r="FF1970" s="49"/>
      <c r="FG1970" s="49"/>
      <c r="FH1970" s="49"/>
      <c r="FI1970" s="49"/>
      <c r="FJ1970" s="49"/>
      <c r="FK1970" s="49"/>
      <c r="FL1970" s="49"/>
      <c r="FM1970" s="49"/>
      <c r="FN1970" s="49"/>
      <c r="FO1970" s="49"/>
      <c r="FP1970" s="49"/>
      <c r="FQ1970" s="49"/>
      <c r="FR1970" s="49"/>
      <c r="FS1970" s="49"/>
      <c r="FT1970" s="49"/>
      <c r="FU1970" s="49"/>
      <c r="FV1970" s="49"/>
      <c r="FW1970" s="49"/>
      <c r="FX1970" s="49"/>
      <c r="FY1970" s="49"/>
      <c r="FZ1970" s="49"/>
      <c r="GA1970" s="49"/>
      <c r="GB1970" s="49"/>
      <c r="GC1970" s="49"/>
      <c r="GD1970" s="49"/>
      <c r="GE1970" s="49"/>
      <c r="GF1970" s="49"/>
      <c r="GG1970" s="49"/>
      <c r="GH1970" s="49"/>
      <c r="GI1970" s="49"/>
      <c r="GJ1970" s="49"/>
      <c r="GK1970" s="49"/>
      <c r="GL1970" s="49"/>
      <c r="GM1970" s="49"/>
      <c r="GN1970" s="49"/>
      <c r="GO1970" s="49"/>
      <c r="GP1970" s="49"/>
      <c r="GQ1970" s="49"/>
      <c r="GR1970" s="49"/>
      <c r="GS1970" s="49"/>
      <c r="GT1970" s="49"/>
      <c r="GU1970" s="49"/>
      <c r="GV1970" s="49"/>
      <c r="GW1970" s="49"/>
      <c r="GX1970" s="49"/>
      <c r="GY1970" s="49"/>
      <c r="GZ1970" s="49"/>
      <c r="HA1970" s="49"/>
      <c r="HB1970" s="49"/>
      <c r="HC1970" s="49"/>
      <c r="HD1970" s="49"/>
      <c r="HE1970" s="49"/>
      <c r="HF1970" s="49"/>
      <c r="HG1970" s="49"/>
      <c r="HH1970" s="49"/>
      <c r="HI1970" s="49"/>
      <c r="HJ1970" s="49"/>
      <c r="HK1970" s="49"/>
      <c r="HL1970" s="49"/>
      <c r="HM1970" s="49"/>
      <c r="HN1970" s="49"/>
      <c r="HO1970" s="49"/>
      <c r="HP1970" s="49"/>
      <c r="HQ1970" s="49"/>
      <c r="HR1970" s="49"/>
      <c r="HS1970" s="49"/>
      <c r="HT1970" s="49"/>
      <c r="HU1970" s="49"/>
      <c r="HV1970" s="49"/>
      <c r="HW1970" s="49"/>
      <c r="HX1970" s="49"/>
      <c r="HY1970" s="49"/>
      <c r="HZ1970" s="49"/>
      <c r="IA1970" s="49"/>
      <c r="IB1970" s="49"/>
      <c r="IC1970" s="49"/>
      <c r="ID1970" s="49"/>
      <c r="IE1970" s="49"/>
      <c r="IF1970" s="49"/>
      <c r="IG1970" s="49"/>
      <c r="IH1970" s="49"/>
      <c r="II1970" s="49"/>
      <c r="IJ1970" s="49"/>
      <c r="IK1970" s="49"/>
      <c r="IL1970" s="49"/>
      <c r="IM1970" s="49"/>
      <c r="IN1970" s="49"/>
      <c r="IO1970" s="49"/>
      <c r="IP1970" s="49"/>
      <c r="IQ1970" s="49"/>
      <c r="IR1970" s="49"/>
      <c r="IS1970" s="49"/>
      <c r="IT1970" s="49"/>
      <c r="IU1970" s="49"/>
      <c r="IV1970" s="49"/>
      <c r="IW1970" s="49"/>
      <c r="IX1970" s="49"/>
      <c r="IY1970" s="49"/>
      <c r="IZ1970" s="49"/>
      <c r="JA1970" s="49"/>
      <c r="JB1970" s="49"/>
      <c r="JC1970" s="49"/>
      <c r="JD1970" s="49"/>
      <c r="JE1970" s="49"/>
      <c r="JF1970" s="49"/>
      <c r="JG1970" s="49"/>
      <c r="JH1970" s="49"/>
      <c r="JI1970" s="49"/>
      <c r="JJ1970" s="49"/>
      <c r="JK1970" s="49"/>
      <c r="JL1970" s="49"/>
      <c r="JM1970" s="49"/>
      <c r="JN1970" s="49"/>
      <c r="JO1970" s="49"/>
      <c r="JP1970" s="49"/>
      <c r="JQ1970" s="49"/>
      <c r="JR1970" s="49"/>
      <c r="JS1970" s="49"/>
      <c r="JT1970" s="49"/>
      <c r="JU1970" s="49"/>
      <c r="JV1970" s="49"/>
      <c r="JW1970" s="49"/>
      <c r="JX1970" s="49"/>
      <c r="JY1970" s="49"/>
      <c r="JZ1970" s="49"/>
      <c r="KA1970" s="49"/>
      <c r="KB1970" s="49"/>
      <c r="KC1970" s="49"/>
      <c r="KD1970" s="49"/>
      <c r="KE1970" s="49"/>
      <c r="KF1970" s="49"/>
      <c r="KG1970" s="49"/>
      <c r="KH1970" s="49"/>
      <c r="KI1970" s="49"/>
      <c r="KJ1970" s="49"/>
      <c r="KK1970" s="49"/>
      <c r="KL1970" s="49"/>
      <c r="KM1970" s="49"/>
      <c r="KN1970" s="49"/>
      <c r="KO1970" s="49"/>
      <c r="KP1970" s="49"/>
      <c r="KQ1970" s="49"/>
      <c r="KR1970" s="49"/>
      <c r="KS1970" s="49"/>
      <c r="KT1970" s="49"/>
      <c r="KU1970" s="49"/>
      <c r="KV1970" s="49"/>
      <c r="KW1970" s="49"/>
      <c r="KX1970" s="49"/>
      <c r="KY1970" s="49"/>
      <c r="KZ1970" s="49"/>
      <c r="LA1970" s="49"/>
      <c r="LB1970" s="49"/>
      <c r="LC1970" s="49"/>
      <c r="LD1970" s="49"/>
      <c r="LE1970" s="49"/>
      <c r="LF1970" s="49"/>
      <c r="LG1970" s="49"/>
      <c r="LH1970" s="49"/>
      <c r="LI1970" s="49"/>
      <c r="LJ1970" s="49"/>
      <c r="LK1970" s="49"/>
    </row>
    <row r="1971" spans="1:323" s="36" customFormat="1" ht="14.25" customHeight="1">
      <c r="A1971" s="54">
        <v>1808</v>
      </c>
      <c r="B1971" s="23">
        <v>161</v>
      </c>
      <c r="C1971" s="23" t="s">
        <v>33</v>
      </c>
      <c r="D1971" s="32" t="s">
        <v>3225</v>
      </c>
      <c r="E1971" s="23" t="s">
        <v>3207</v>
      </c>
      <c r="F1971" s="23" t="s">
        <v>3226</v>
      </c>
      <c r="G1971" s="23" t="s">
        <v>3227</v>
      </c>
      <c r="H1971" s="25">
        <v>10</v>
      </c>
      <c r="I1971" s="25">
        <v>1127</v>
      </c>
      <c r="J1971" s="26">
        <v>10</v>
      </c>
      <c r="K1971" s="26">
        <v>11270</v>
      </c>
      <c r="L1971" s="27">
        <v>60</v>
      </c>
      <c r="M1971" s="27">
        <v>0</v>
      </c>
      <c r="N1971" s="27">
        <v>0</v>
      </c>
      <c r="O1971" s="27">
        <v>0</v>
      </c>
      <c r="P1971" s="27">
        <v>60</v>
      </c>
      <c r="Q1971" s="55"/>
      <c r="R1971" s="27">
        <f t="shared" si="216"/>
        <v>0</v>
      </c>
      <c r="S1971" s="56" t="str">
        <f t="shared" si="217"/>
        <v>×</v>
      </c>
      <c r="T1971" s="56" t="str">
        <f t="shared" si="218"/>
        <v>×</v>
      </c>
      <c r="U1971" s="56" t="str">
        <f t="shared" si="219"/>
        <v>×</v>
      </c>
      <c r="V1971" s="57" t="str">
        <f t="shared" si="213"/>
        <v/>
      </c>
      <c r="W1971" s="58">
        <f t="shared" si="214"/>
        <v>0</v>
      </c>
      <c r="X1971" s="54">
        <f t="shared" si="215"/>
        <v>161</v>
      </c>
      <c r="Y1971" s="59"/>
      <c r="Z1971" s="42"/>
      <c r="AA1971" s="42"/>
      <c r="AB1971" s="42"/>
      <c r="AC1971" s="42"/>
      <c r="AD1971" s="42"/>
      <c r="AE1971" s="42"/>
      <c r="AF1971" s="42"/>
      <c r="AG1971" s="42"/>
      <c r="AH1971" s="42"/>
      <c r="AI1971" s="42"/>
      <c r="AJ1971" s="42"/>
      <c r="AK1971" s="42"/>
      <c r="AL1971" s="42"/>
      <c r="AM1971" s="42"/>
      <c r="AN1971" s="42"/>
      <c r="AO1971" s="42"/>
      <c r="AP1971" s="42"/>
      <c r="AQ1971" s="42"/>
      <c r="AR1971" s="42"/>
      <c r="AS1971" s="49"/>
      <c r="AT1971" s="49"/>
      <c r="AU1971" s="49"/>
      <c r="AV1971" s="49"/>
      <c r="AW1971" s="49"/>
      <c r="AX1971" s="49"/>
      <c r="AY1971" s="49"/>
      <c r="AZ1971" s="49"/>
      <c r="BA1971" s="49"/>
      <c r="BB1971" s="49"/>
      <c r="BC1971" s="49"/>
      <c r="BD1971" s="49"/>
      <c r="BE1971" s="49"/>
      <c r="BF1971" s="49"/>
      <c r="BG1971" s="49"/>
      <c r="BH1971" s="49"/>
      <c r="BI1971" s="49"/>
      <c r="BJ1971" s="49"/>
      <c r="BK1971" s="49"/>
      <c r="BL1971" s="49"/>
      <c r="BM1971" s="49"/>
      <c r="BN1971" s="49"/>
      <c r="BO1971" s="49"/>
      <c r="BP1971" s="49"/>
      <c r="BQ1971" s="49"/>
      <c r="BR1971" s="49"/>
      <c r="BS1971" s="49"/>
      <c r="BT1971" s="49"/>
      <c r="BU1971" s="49"/>
      <c r="BV1971" s="49"/>
      <c r="BW1971" s="49"/>
      <c r="BX1971" s="49"/>
      <c r="BY1971" s="49"/>
      <c r="BZ1971" s="49"/>
      <c r="CA1971" s="49"/>
      <c r="CB1971" s="49"/>
      <c r="CC1971" s="49"/>
      <c r="CD1971" s="49"/>
      <c r="CE1971" s="49"/>
      <c r="CF1971" s="49"/>
      <c r="CG1971" s="49"/>
      <c r="CH1971" s="49"/>
      <c r="CI1971" s="49"/>
      <c r="CJ1971" s="49"/>
      <c r="CK1971" s="49"/>
      <c r="CL1971" s="49"/>
      <c r="CM1971" s="49"/>
      <c r="CN1971" s="49"/>
      <c r="CO1971" s="49"/>
      <c r="CP1971" s="49"/>
      <c r="CQ1971" s="49"/>
      <c r="CR1971" s="49"/>
      <c r="CS1971" s="49"/>
      <c r="CT1971" s="49"/>
      <c r="CU1971" s="49"/>
      <c r="CV1971" s="49"/>
      <c r="CW1971" s="49"/>
      <c r="CX1971" s="49"/>
      <c r="CY1971" s="49"/>
      <c r="CZ1971" s="49"/>
      <c r="DA1971" s="49"/>
      <c r="DB1971" s="49"/>
      <c r="DC1971" s="49"/>
      <c r="DD1971" s="49"/>
      <c r="DE1971" s="49"/>
      <c r="DF1971" s="49"/>
      <c r="DG1971" s="49"/>
      <c r="DH1971" s="49"/>
      <c r="DI1971" s="49"/>
      <c r="DJ1971" s="49"/>
      <c r="DK1971" s="49"/>
      <c r="DL1971" s="49"/>
      <c r="DM1971" s="49"/>
      <c r="DN1971" s="49"/>
      <c r="DO1971" s="49"/>
      <c r="DP1971" s="49"/>
      <c r="DQ1971" s="49"/>
      <c r="DR1971" s="49"/>
      <c r="DS1971" s="49"/>
      <c r="DT1971" s="49"/>
      <c r="DU1971" s="49"/>
      <c r="DV1971" s="49"/>
      <c r="DW1971" s="49"/>
      <c r="DX1971" s="49"/>
      <c r="DY1971" s="49"/>
      <c r="DZ1971" s="49"/>
      <c r="EA1971" s="49"/>
      <c r="EB1971" s="49"/>
      <c r="EC1971" s="49"/>
      <c r="ED1971" s="49"/>
      <c r="EE1971" s="49"/>
      <c r="EF1971" s="49"/>
      <c r="EG1971" s="49"/>
      <c r="EH1971" s="49"/>
      <c r="EI1971" s="49"/>
      <c r="EJ1971" s="49"/>
      <c r="EK1971" s="49"/>
      <c r="EL1971" s="49"/>
      <c r="EM1971" s="49"/>
      <c r="EN1971" s="49"/>
      <c r="EO1971" s="49"/>
      <c r="EP1971" s="49"/>
      <c r="EQ1971" s="49"/>
      <c r="ER1971" s="49"/>
      <c r="ES1971" s="49"/>
      <c r="ET1971" s="49"/>
      <c r="EU1971" s="49"/>
      <c r="EV1971" s="49"/>
      <c r="EW1971" s="49"/>
      <c r="EX1971" s="49"/>
      <c r="EY1971" s="49"/>
      <c r="EZ1971" s="49"/>
      <c r="FA1971" s="49"/>
      <c r="FB1971" s="49"/>
      <c r="FC1971" s="49"/>
      <c r="FD1971" s="49"/>
      <c r="FE1971" s="49"/>
      <c r="FF1971" s="49"/>
      <c r="FG1971" s="49"/>
      <c r="FH1971" s="49"/>
      <c r="FI1971" s="49"/>
      <c r="FJ1971" s="49"/>
      <c r="FK1971" s="49"/>
      <c r="FL1971" s="49"/>
      <c r="FM1971" s="49"/>
      <c r="FN1971" s="49"/>
      <c r="FO1971" s="49"/>
      <c r="FP1971" s="49"/>
      <c r="FQ1971" s="49"/>
      <c r="FR1971" s="49"/>
      <c r="FS1971" s="49"/>
      <c r="FT1971" s="49"/>
      <c r="FU1971" s="49"/>
      <c r="FV1971" s="49"/>
      <c r="FW1971" s="49"/>
      <c r="FX1971" s="49"/>
      <c r="FY1971" s="49"/>
      <c r="FZ1971" s="49"/>
      <c r="GA1971" s="49"/>
      <c r="GB1971" s="49"/>
      <c r="GC1971" s="49"/>
      <c r="GD1971" s="49"/>
      <c r="GE1971" s="49"/>
      <c r="GF1971" s="49"/>
      <c r="GG1971" s="49"/>
      <c r="GH1971" s="49"/>
      <c r="GI1971" s="49"/>
      <c r="GJ1971" s="49"/>
      <c r="GK1971" s="49"/>
      <c r="GL1971" s="49"/>
      <c r="GM1971" s="49"/>
      <c r="GN1971" s="49"/>
      <c r="GO1971" s="49"/>
      <c r="GP1971" s="49"/>
      <c r="GQ1971" s="49"/>
      <c r="GR1971" s="49"/>
      <c r="GS1971" s="49"/>
      <c r="GT1971" s="49"/>
      <c r="GU1971" s="49"/>
      <c r="GV1971" s="49"/>
      <c r="GW1971" s="49"/>
      <c r="GX1971" s="49"/>
      <c r="GY1971" s="49"/>
      <c r="GZ1971" s="49"/>
      <c r="HA1971" s="49"/>
      <c r="HB1971" s="49"/>
      <c r="HC1971" s="49"/>
      <c r="HD1971" s="49"/>
      <c r="HE1971" s="49"/>
      <c r="HF1971" s="49"/>
      <c r="HG1971" s="49"/>
      <c r="HH1971" s="49"/>
      <c r="HI1971" s="49"/>
      <c r="HJ1971" s="49"/>
      <c r="HK1971" s="49"/>
      <c r="HL1971" s="49"/>
      <c r="HM1971" s="49"/>
      <c r="HN1971" s="49"/>
      <c r="HO1971" s="49"/>
      <c r="HP1971" s="49"/>
      <c r="HQ1971" s="49"/>
      <c r="HR1971" s="49"/>
      <c r="HS1971" s="49"/>
      <c r="HT1971" s="49"/>
      <c r="HU1971" s="49"/>
      <c r="HV1971" s="49"/>
      <c r="HW1971" s="49"/>
      <c r="HX1971" s="49"/>
      <c r="HY1971" s="49"/>
      <c r="HZ1971" s="49"/>
      <c r="IA1971" s="49"/>
      <c r="IB1971" s="49"/>
      <c r="IC1971" s="49"/>
      <c r="ID1971" s="49"/>
      <c r="IE1971" s="49"/>
      <c r="IF1971" s="49"/>
      <c r="IG1971" s="49"/>
      <c r="IH1971" s="49"/>
      <c r="II1971" s="49"/>
      <c r="IJ1971" s="49"/>
      <c r="IK1971" s="49"/>
      <c r="IL1971" s="49"/>
      <c r="IM1971" s="49"/>
      <c r="IN1971" s="49"/>
      <c r="IO1971" s="49"/>
      <c r="IP1971" s="49"/>
      <c r="IQ1971" s="49"/>
      <c r="IR1971" s="49"/>
      <c r="IS1971" s="49"/>
      <c r="IT1971" s="49"/>
      <c r="IU1971" s="49"/>
      <c r="IV1971" s="49"/>
      <c r="IW1971" s="49"/>
      <c r="IX1971" s="49"/>
      <c r="IY1971" s="49"/>
      <c r="IZ1971" s="49"/>
      <c r="JA1971" s="49"/>
      <c r="JB1971" s="49"/>
      <c r="JC1971" s="49"/>
      <c r="JD1971" s="49"/>
      <c r="JE1971" s="49"/>
      <c r="JF1971" s="49"/>
      <c r="JG1971" s="49"/>
      <c r="JH1971" s="49"/>
      <c r="JI1971" s="49"/>
      <c r="JJ1971" s="49"/>
      <c r="JK1971" s="49"/>
      <c r="JL1971" s="49"/>
      <c r="JM1971" s="49"/>
      <c r="JN1971" s="49"/>
      <c r="JO1971" s="49"/>
      <c r="JP1971" s="49"/>
      <c r="JQ1971" s="49"/>
      <c r="JR1971" s="49"/>
      <c r="JS1971" s="49"/>
      <c r="JT1971" s="49"/>
      <c r="JU1971" s="49"/>
      <c r="JV1971" s="49"/>
      <c r="JW1971" s="49"/>
      <c r="JX1971" s="49"/>
      <c r="JY1971" s="49"/>
      <c r="JZ1971" s="49"/>
      <c r="KA1971" s="49"/>
      <c r="KB1971" s="49"/>
      <c r="KC1971" s="49"/>
      <c r="KD1971" s="49"/>
      <c r="KE1971" s="49"/>
      <c r="KF1971" s="49"/>
      <c r="KG1971" s="49"/>
      <c r="KH1971" s="49"/>
      <c r="KI1971" s="49"/>
      <c r="KJ1971" s="49"/>
      <c r="KK1971" s="49"/>
      <c r="KL1971" s="49"/>
      <c r="KM1971" s="49"/>
      <c r="KN1971" s="49"/>
      <c r="KO1971" s="49"/>
      <c r="KP1971" s="49"/>
      <c r="KQ1971" s="49"/>
      <c r="KR1971" s="49"/>
      <c r="KS1971" s="49"/>
      <c r="KT1971" s="49"/>
      <c r="KU1971" s="49"/>
      <c r="KV1971" s="49"/>
      <c r="KW1971" s="49"/>
      <c r="KX1971" s="49"/>
      <c r="KY1971" s="49"/>
      <c r="KZ1971" s="49"/>
      <c r="LA1971" s="49"/>
      <c r="LB1971" s="49"/>
      <c r="LC1971" s="49"/>
      <c r="LD1971" s="49"/>
      <c r="LE1971" s="49"/>
      <c r="LF1971" s="49"/>
      <c r="LG1971" s="49"/>
      <c r="LH1971" s="49"/>
      <c r="LI1971" s="49"/>
      <c r="LJ1971" s="49"/>
      <c r="LK1971" s="49"/>
    </row>
    <row r="1972" spans="1:323" s="36" customFormat="1" ht="14.25" customHeight="1">
      <c r="A1972" s="54">
        <v>1809</v>
      </c>
      <c r="B1972" s="23">
        <v>161</v>
      </c>
      <c r="C1972" s="23" t="s">
        <v>33</v>
      </c>
      <c r="D1972" s="32" t="s">
        <v>3206</v>
      </c>
      <c r="E1972" s="23" t="s">
        <v>3207</v>
      </c>
      <c r="F1972" s="23" t="s">
        <v>3208</v>
      </c>
      <c r="G1972" s="23" t="s">
        <v>3209</v>
      </c>
      <c r="H1972" s="25">
        <v>100</v>
      </c>
      <c r="I1972" s="25">
        <v>244</v>
      </c>
      <c r="J1972" s="26">
        <v>100</v>
      </c>
      <c r="K1972" s="26">
        <v>24400</v>
      </c>
      <c r="L1972" s="27">
        <v>4</v>
      </c>
      <c r="M1972" s="27">
        <v>36</v>
      </c>
      <c r="N1972" s="27">
        <v>0</v>
      </c>
      <c r="O1972" s="27">
        <v>0</v>
      </c>
      <c r="P1972" s="27">
        <v>40</v>
      </c>
      <c r="Q1972" s="55"/>
      <c r="R1972" s="27">
        <f t="shared" si="216"/>
        <v>0</v>
      </c>
      <c r="S1972" s="56" t="str">
        <f t="shared" si="217"/>
        <v>×</v>
      </c>
      <c r="T1972" s="56" t="str">
        <f t="shared" si="218"/>
        <v>×</v>
      </c>
      <c r="U1972" s="56" t="str">
        <f t="shared" si="219"/>
        <v>×</v>
      </c>
      <c r="V1972" s="57" t="str">
        <f t="shared" si="213"/>
        <v/>
      </c>
      <c r="W1972" s="58">
        <f t="shared" si="214"/>
        <v>0</v>
      </c>
      <c r="X1972" s="54">
        <f t="shared" si="215"/>
        <v>161</v>
      </c>
      <c r="Y1972" s="59"/>
      <c r="Z1972" s="42"/>
      <c r="AA1972" s="42"/>
      <c r="AB1972" s="42"/>
      <c r="AC1972" s="42"/>
      <c r="AD1972" s="42"/>
      <c r="AE1972" s="42"/>
      <c r="AF1972" s="42"/>
      <c r="AG1972" s="42"/>
      <c r="AH1972" s="42"/>
      <c r="AI1972" s="42"/>
      <c r="AJ1972" s="42"/>
      <c r="AK1972" s="42"/>
      <c r="AL1972" s="42"/>
      <c r="AM1972" s="42"/>
      <c r="AN1972" s="42"/>
      <c r="AO1972" s="42"/>
      <c r="AP1972" s="42"/>
      <c r="AQ1972" s="42"/>
      <c r="AR1972" s="42"/>
      <c r="AS1972" s="49"/>
      <c r="AT1972" s="49"/>
      <c r="AU1972" s="49"/>
      <c r="AV1972" s="49"/>
      <c r="AW1972" s="49"/>
      <c r="AX1972" s="49"/>
      <c r="AY1972" s="49"/>
      <c r="AZ1972" s="49"/>
      <c r="BA1972" s="49"/>
      <c r="BB1972" s="49"/>
      <c r="BC1972" s="49"/>
      <c r="BD1972" s="49"/>
      <c r="BE1972" s="49"/>
      <c r="BF1972" s="49"/>
      <c r="BG1972" s="49"/>
      <c r="BH1972" s="49"/>
      <c r="BI1972" s="49"/>
      <c r="BJ1972" s="49"/>
      <c r="BK1972" s="49"/>
      <c r="BL1972" s="49"/>
      <c r="BM1972" s="49"/>
      <c r="BN1972" s="49"/>
      <c r="BO1972" s="49"/>
      <c r="BP1972" s="49"/>
      <c r="BQ1972" s="49"/>
      <c r="BR1972" s="49"/>
      <c r="BS1972" s="49"/>
      <c r="BT1972" s="49"/>
      <c r="BU1972" s="49"/>
      <c r="BV1972" s="49"/>
      <c r="BW1972" s="49"/>
      <c r="BX1972" s="49"/>
      <c r="BY1972" s="49"/>
      <c r="BZ1972" s="49"/>
      <c r="CA1972" s="49"/>
      <c r="CB1972" s="49"/>
      <c r="CC1972" s="49"/>
      <c r="CD1972" s="49"/>
      <c r="CE1972" s="49"/>
      <c r="CF1972" s="49"/>
      <c r="CG1972" s="49"/>
      <c r="CH1972" s="49"/>
      <c r="CI1972" s="49"/>
      <c r="CJ1972" s="49"/>
      <c r="CK1972" s="49"/>
      <c r="CL1972" s="49"/>
      <c r="CM1972" s="49"/>
      <c r="CN1972" s="49"/>
      <c r="CO1972" s="49"/>
      <c r="CP1972" s="49"/>
      <c r="CQ1972" s="49"/>
      <c r="CR1972" s="49"/>
      <c r="CS1972" s="49"/>
      <c r="CT1972" s="49"/>
      <c r="CU1972" s="49"/>
      <c r="CV1972" s="49"/>
      <c r="CW1972" s="49"/>
      <c r="CX1972" s="49"/>
      <c r="CY1972" s="49"/>
      <c r="CZ1972" s="49"/>
      <c r="DA1972" s="49"/>
      <c r="DB1972" s="49"/>
      <c r="DC1972" s="49"/>
      <c r="DD1972" s="49"/>
      <c r="DE1972" s="49"/>
      <c r="DF1972" s="49"/>
      <c r="DG1972" s="49"/>
      <c r="DH1972" s="49"/>
      <c r="DI1972" s="49"/>
      <c r="DJ1972" s="49"/>
      <c r="DK1972" s="49"/>
      <c r="DL1972" s="49"/>
      <c r="DM1972" s="49"/>
      <c r="DN1972" s="49"/>
      <c r="DO1972" s="49"/>
      <c r="DP1972" s="49"/>
      <c r="DQ1972" s="49"/>
      <c r="DR1972" s="49"/>
      <c r="DS1972" s="49"/>
      <c r="DT1972" s="49"/>
      <c r="DU1972" s="49"/>
      <c r="DV1972" s="49"/>
      <c r="DW1972" s="49"/>
      <c r="DX1972" s="49"/>
      <c r="DY1972" s="49"/>
      <c r="DZ1972" s="49"/>
      <c r="EA1972" s="49"/>
      <c r="EB1972" s="49"/>
      <c r="EC1972" s="49"/>
      <c r="ED1972" s="49"/>
      <c r="EE1972" s="49"/>
      <c r="EF1972" s="49"/>
      <c r="EG1972" s="49"/>
      <c r="EH1972" s="49"/>
      <c r="EI1972" s="49"/>
      <c r="EJ1972" s="49"/>
      <c r="EK1972" s="49"/>
      <c r="EL1972" s="49"/>
      <c r="EM1972" s="49"/>
      <c r="EN1972" s="49"/>
      <c r="EO1972" s="49"/>
      <c r="EP1972" s="49"/>
      <c r="EQ1972" s="49"/>
      <c r="ER1972" s="49"/>
      <c r="ES1972" s="49"/>
      <c r="ET1972" s="49"/>
      <c r="EU1972" s="49"/>
      <c r="EV1972" s="49"/>
      <c r="EW1972" s="49"/>
      <c r="EX1972" s="49"/>
      <c r="EY1972" s="49"/>
      <c r="EZ1972" s="49"/>
      <c r="FA1972" s="49"/>
      <c r="FB1972" s="49"/>
      <c r="FC1972" s="49"/>
      <c r="FD1972" s="49"/>
      <c r="FE1972" s="49"/>
      <c r="FF1972" s="49"/>
      <c r="FG1972" s="49"/>
      <c r="FH1972" s="49"/>
      <c r="FI1972" s="49"/>
      <c r="FJ1972" s="49"/>
      <c r="FK1972" s="49"/>
      <c r="FL1972" s="49"/>
      <c r="FM1972" s="49"/>
      <c r="FN1972" s="49"/>
      <c r="FO1972" s="49"/>
      <c r="FP1972" s="49"/>
      <c r="FQ1972" s="49"/>
      <c r="FR1972" s="49"/>
      <c r="FS1972" s="49"/>
      <c r="FT1972" s="49"/>
      <c r="FU1972" s="49"/>
      <c r="FV1972" s="49"/>
      <c r="FW1972" s="49"/>
      <c r="FX1972" s="49"/>
      <c r="FY1972" s="49"/>
      <c r="FZ1972" s="49"/>
      <c r="GA1972" s="49"/>
      <c r="GB1972" s="49"/>
      <c r="GC1972" s="49"/>
      <c r="GD1972" s="49"/>
      <c r="GE1972" s="49"/>
      <c r="GF1972" s="49"/>
      <c r="GG1972" s="49"/>
      <c r="GH1972" s="49"/>
      <c r="GI1972" s="49"/>
      <c r="GJ1972" s="49"/>
      <c r="GK1972" s="49"/>
      <c r="GL1972" s="49"/>
      <c r="GM1972" s="49"/>
      <c r="GN1972" s="49"/>
      <c r="GO1972" s="49"/>
      <c r="GP1972" s="49"/>
      <c r="GQ1972" s="49"/>
      <c r="GR1972" s="49"/>
      <c r="GS1972" s="49"/>
      <c r="GT1972" s="49"/>
      <c r="GU1972" s="49"/>
      <c r="GV1972" s="49"/>
      <c r="GW1972" s="49"/>
      <c r="GX1972" s="49"/>
      <c r="GY1972" s="49"/>
      <c r="GZ1972" s="49"/>
      <c r="HA1972" s="49"/>
      <c r="HB1972" s="49"/>
      <c r="HC1972" s="49"/>
      <c r="HD1972" s="49"/>
      <c r="HE1972" s="49"/>
      <c r="HF1972" s="49"/>
      <c r="HG1972" s="49"/>
      <c r="HH1972" s="49"/>
      <c r="HI1972" s="49"/>
      <c r="HJ1972" s="49"/>
      <c r="HK1972" s="49"/>
      <c r="HL1972" s="49"/>
      <c r="HM1972" s="49"/>
      <c r="HN1972" s="49"/>
      <c r="HO1972" s="49"/>
      <c r="HP1972" s="49"/>
      <c r="HQ1972" s="49"/>
      <c r="HR1972" s="49"/>
      <c r="HS1972" s="49"/>
      <c r="HT1972" s="49"/>
      <c r="HU1972" s="49"/>
      <c r="HV1972" s="49"/>
      <c r="HW1972" s="49"/>
      <c r="HX1972" s="49"/>
      <c r="HY1972" s="49"/>
      <c r="HZ1972" s="49"/>
      <c r="IA1972" s="49"/>
      <c r="IB1972" s="49"/>
      <c r="IC1972" s="49"/>
      <c r="ID1972" s="49"/>
      <c r="IE1972" s="49"/>
      <c r="IF1972" s="49"/>
      <c r="IG1972" s="49"/>
      <c r="IH1972" s="49"/>
      <c r="II1972" s="49"/>
      <c r="IJ1972" s="49"/>
      <c r="IK1972" s="49"/>
      <c r="IL1972" s="49"/>
      <c r="IM1972" s="49"/>
      <c r="IN1972" s="49"/>
      <c r="IO1972" s="49"/>
      <c r="IP1972" s="49"/>
      <c r="IQ1972" s="49"/>
      <c r="IR1972" s="49"/>
      <c r="IS1972" s="49"/>
      <c r="IT1972" s="49"/>
      <c r="IU1972" s="49"/>
      <c r="IV1972" s="49"/>
      <c r="IW1972" s="49"/>
      <c r="IX1972" s="49"/>
      <c r="IY1972" s="49"/>
      <c r="IZ1972" s="49"/>
      <c r="JA1972" s="49"/>
      <c r="JB1972" s="49"/>
      <c r="JC1972" s="49"/>
      <c r="JD1972" s="49"/>
      <c r="JE1972" s="49"/>
      <c r="JF1972" s="49"/>
      <c r="JG1972" s="49"/>
      <c r="JH1972" s="49"/>
      <c r="JI1972" s="49"/>
      <c r="JJ1972" s="49"/>
      <c r="JK1972" s="49"/>
      <c r="JL1972" s="49"/>
      <c r="JM1972" s="49"/>
      <c r="JN1972" s="49"/>
      <c r="JO1972" s="49"/>
      <c r="JP1972" s="49"/>
      <c r="JQ1972" s="49"/>
      <c r="JR1972" s="49"/>
      <c r="JS1972" s="49"/>
      <c r="JT1972" s="49"/>
      <c r="JU1972" s="49"/>
      <c r="JV1972" s="49"/>
      <c r="JW1972" s="49"/>
      <c r="JX1972" s="49"/>
      <c r="JY1972" s="49"/>
      <c r="JZ1972" s="49"/>
      <c r="KA1972" s="49"/>
      <c r="KB1972" s="49"/>
      <c r="KC1972" s="49"/>
      <c r="KD1972" s="49"/>
      <c r="KE1972" s="49"/>
      <c r="KF1972" s="49"/>
      <c r="KG1972" s="49"/>
      <c r="KH1972" s="49"/>
      <c r="KI1972" s="49"/>
      <c r="KJ1972" s="49"/>
      <c r="KK1972" s="49"/>
      <c r="KL1972" s="49"/>
      <c r="KM1972" s="49"/>
      <c r="KN1972" s="49"/>
      <c r="KO1972" s="49"/>
      <c r="KP1972" s="49"/>
      <c r="KQ1972" s="49"/>
      <c r="KR1972" s="49"/>
      <c r="KS1972" s="49"/>
      <c r="KT1972" s="49"/>
      <c r="KU1972" s="49"/>
      <c r="KV1972" s="49"/>
      <c r="KW1972" s="49"/>
      <c r="KX1972" s="49"/>
      <c r="KY1972" s="49"/>
      <c r="KZ1972" s="49"/>
      <c r="LA1972" s="49"/>
      <c r="LB1972" s="49"/>
      <c r="LC1972" s="49"/>
      <c r="LD1972" s="49"/>
      <c r="LE1972" s="49"/>
      <c r="LF1972" s="49"/>
      <c r="LG1972" s="49"/>
      <c r="LH1972" s="49"/>
      <c r="LI1972" s="49"/>
      <c r="LJ1972" s="49"/>
      <c r="LK1972" s="49"/>
    </row>
    <row r="1973" spans="1:323" s="36" customFormat="1" ht="14.25" customHeight="1">
      <c r="A1973" s="54">
        <v>1810</v>
      </c>
      <c r="B1973" s="23">
        <v>161</v>
      </c>
      <c r="C1973" s="23" t="s">
        <v>33</v>
      </c>
      <c r="D1973" s="32" t="s">
        <v>3223</v>
      </c>
      <c r="E1973" s="23" t="s">
        <v>3207</v>
      </c>
      <c r="F1973" s="23" t="s">
        <v>3224</v>
      </c>
      <c r="G1973" s="23" t="s">
        <v>631</v>
      </c>
      <c r="H1973" s="25">
        <v>100</v>
      </c>
      <c r="I1973" s="25">
        <v>82.9</v>
      </c>
      <c r="J1973" s="26">
        <v>100</v>
      </c>
      <c r="K1973" s="26">
        <v>8290</v>
      </c>
      <c r="L1973" s="27">
        <v>4</v>
      </c>
      <c r="M1973" s="27">
        <v>0</v>
      </c>
      <c r="N1973" s="27">
        <v>0</v>
      </c>
      <c r="O1973" s="27">
        <v>0</v>
      </c>
      <c r="P1973" s="27">
        <v>4</v>
      </c>
      <c r="Q1973" s="55"/>
      <c r="R1973" s="27">
        <f t="shared" si="216"/>
        <v>0</v>
      </c>
      <c r="S1973" s="56" t="str">
        <f t="shared" si="217"/>
        <v>×</v>
      </c>
      <c r="T1973" s="56" t="str">
        <f t="shared" si="218"/>
        <v>×</v>
      </c>
      <c r="U1973" s="56" t="str">
        <f t="shared" si="219"/>
        <v>×</v>
      </c>
      <c r="V1973" s="57" t="str">
        <f t="shared" si="213"/>
        <v/>
      </c>
      <c r="W1973" s="58">
        <f t="shared" si="214"/>
        <v>0</v>
      </c>
      <c r="X1973" s="54">
        <f t="shared" si="215"/>
        <v>161</v>
      </c>
      <c r="Y1973" s="59"/>
      <c r="Z1973" s="42"/>
      <c r="AA1973" s="42"/>
      <c r="AB1973" s="42"/>
      <c r="AC1973" s="42"/>
      <c r="AD1973" s="42"/>
      <c r="AE1973" s="42"/>
      <c r="AF1973" s="42"/>
      <c r="AG1973" s="42"/>
      <c r="AH1973" s="42"/>
      <c r="AI1973" s="42"/>
      <c r="AJ1973" s="42"/>
      <c r="AK1973" s="42"/>
      <c r="AL1973" s="42"/>
      <c r="AM1973" s="42"/>
      <c r="AN1973" s="42"/>
      <c r="AO1973" s="42"/>
      <c r="AP1973" s="42"/>
      <c r="AQ1973" s="42"/>
      <c r="AR1973" s="42"/>
      <c r="AS1973" s="49"/>
      <c r="AT1973" s="49"/>
      <c r="AU1973" s="49"/>
      <c r="AV1973" s="49"/>
      <c r="AW1973" s="49"/>
      <c r="AX1973" s="49"/>
      <c r="AY1973" s="49"/>
      <c r="AZ1973" s="49"/>
      <c r="BA1973" s="49"/>
      <c r="BB1973" s="49"/>
      <c r="BC1973" s="49"/>
      <c r="BD1973" s="49"/>
      <c r="BE1973" s="49"/>
      <c r="BF1973" s="49"/>
      <c r="BG1973" s="49"/>
      <c r="BH1973" s="49"/>
      <c r="BI1973" s="49"/>
      <c r="BJ1973" s="49"/>
      <c r="BK1973" s="49"/>
      <c r="BL1973" s="49"/>
      <c r="BM1973" s="49"/>
      <c r="BN1973" s="49"/>
      <c r="BO1973" s="49"/>
      <c r="BP1973" s="49"/>
      <c r="BQ1973" s="49"/>
      <c r="BR1973" s="49"/>
      <c r="BS1973" s="49"/>
      <c r="BT1973" s="49"/>
      <c r="BU1973" s="49"/>
      <c r="BV1973" s="49"/>
      <c r="BW1973" s="49"/>
      <c r="BX1973" s="49"/>
      <c r="BY1973" s="49"/>
      <c r="BZ1973" s="49"/>
      <c r="CA1973" s="49"/>
      <c r="CB1973" s="49"/>
      <c r="CC1973" s="49"/>
      <c r="CD1973" s="49"/>
      <c r="CE1973" s="49"/>
      <c r="CF1973" s="49"/>
      <c r="CG1973" s="49"/>
      <c r="CH1973" s="49"/>
      <c r="CI1973" s="49"/>
      <c r="CJ1973" s="49"/>
      <c r="CK1973" s="49"/>
      <c r="CL1973" s="49"/>
      <c r="CM1973" s="49"/>
      <c r="CN1973" s="49"/>
      <c r="CO1973" s="49"/>
      <c r="CP1973" s="49"/>
      <c r="CQ1973" s="49"/>
      <c r="CR1973" s="49"/>
      <c r="CS1973" s="49"/>
      <c r="CT1973" s="49"/>
      <c r="CU1973" s="49"/>
      <c r="CV1973" s="49"/>
      <c r="CW1973" s="49"/>
      <c r="CX1973" s="49"/>
      <c r="CY1973" s="49"/>
      <c r="CZ1973" s="49"/>
      <c r="DA1973" s="49"/>
      <c r="DB1973" s="49"/>
      <c r="DC1973" s="49"/>
      <c r="DD1973" s="49"/>
      <c r="DE1973" s="49"/>
      <c r="DF1973" s="49"/>
      <c r="DG1973" s="49"/>
      <c r="DH1973" s="49"/>
      <c r="DI1973" s="49"/>
      <c r="DJ1973" s="49"/>
      <c r="DK1973" s="49"/>
      <c r="DL1973" s="49"/>
      <c r="DM1973" s="49"/>
      <c r="DN1973" s="49"/>
      <c r="DO1973" s="49"/>
      <c r="DP1973" s="49"/>
      <c r="DQ1973" s="49"/>
      <c r="DR1973" s="49"/>
      <c r="DS1973" s="49"/>
      <c r="DT1973" s="49"/>
      <c r="DU1973" s="49"/>
      <c r="DV1973" s="49"/>
      <c r="DW1973" s="49"/>
      <c r="DX1973" s="49"/>
      <c r="DY1973" s="49"/>
      <c r="DZ1973" s="49"/>
      <c r="EA1973" s="49"/>
      <c r="EB1973" s="49"/>
      <c r="EC1973" s="49"/>
      <c r="ED1973" s="49"/>
      <c r="EE1973" s="49"/>
      <c r="EF1973" s="49"/>
      <c r="EG1973" s="49"/>
      <c r="EH1973" s="49"/>
      <c r="EI1973" s="49"/>
      <c r="EJ1973" s="49"/>
      <c r="EK1973" s="49"/>
      <c r="EL1973" s="49"/>
      <c r="EM1973" s="49"/>
      <c r="EN1973" s="49"/>
      <c r="EO1973" s="49"/>
      <c r="EP1973" s="49"/>
      <c r="EQ1973" s="49"/>
      <c r="ER1973" s="49"/>
      <c r="ES1973" s="49"/>
      <c r="ET1973" s="49"/>
      <c r="EU1973" s="49"/>
      <c r="EV1973" s="49"/>
      <c r="EW1973" s="49"/>
      <c r="EX1973" s="49"/>
      <c r="EY1973" s="49"/>
      <c r="EZ1973" s="49"/>
      <c r="FA1973" s="49"/>
      <c r="FB1973" s="49"/>
      <c r="FC1973" s="49"/>
      <c r="FD1973" s="49"/>
      <c r="FE1973" s="49"/>
      <c r="FF1973" s="49"/>
      <c r="FG1973" s="49"/>
      <c r="FH1973" s="49"/>
      <c r="FI1973" s="49"/>
      <c r="FJ1973" s="49"/>
      <c r="FK1973" s="49"/>
      <c r="FL1973" s="49"/>
      <c r="FM1973" s="49"/>
      <c r="FN1973" s="49"/>
      <c r="FO1973" s="49"/>
      <c r="FP1973" s="49"/>
      <c r="FQ1973" s="49"/>
      <c r="FR1973" s="49"/>
      <c r="FS1973" s="49"/>
      <c r="FT1973" s="49"/>
      <c r="FU1973" s="49"/>
      <c r="FV1973" s="49"/>
      <c r="FW1973" s="49"/>
      <c r="FX1973" s="49"/>
      <c r="FY1973" s="49"/>
      <c r="FZ1973" s="49"/>
      <c r="GA1973" s="49"/>
      <c r="GB1973" s="49"/>
      <c r="GC1973" s="49"/>
      <c r="GD1973" s="49"/>
      <c r="GE1973" s="49"/>
      <c r="GF1973" s="49"/>
      <c r="GG1973" s="49"/>
      <c r="GH1973" s="49"/>
      <c r="GI1973" s="49"/>
      <c r="GJ1973" s="49"/>
      <c r="GK1973" s="49"/>
      <c r="GL1973" s="49"/>
      <c r="GM1973" s="49"/>
      <c r="GN1973" s="49"/>
      <c r="GO1973" s="49"/>
      <c r="GP1973" s="49"/>
      <c r="GQ1973" s="49"/>
      <c r="GR1973" s="49"/>
      <c r="GS1973" s="49"/>
      <c r="GT1973" s="49"/>
      <c r="GU1973" s="49"/>
      <c r="GV1973" s="49"/>
      <c r="GW1973" s="49"/>
      <c r="GX1973" s="49"/>
      <c r="GY1973" s="49"/>
      <c r="GZ1973" s="49"/>
      <c r="HA1973" s="49"/>
      <c r="HB1973" s="49"/>
      <c r="HC1973" s="49"/>
      <c r="HD1973" s="49"/>
      <c r="HE1973" s="49"/>
      <c r="HF1973" s="49"/>
      <c r="HG1973" s="49"/>
      <c r="HH1973" s="49"/>
      <c r="HI1973" s="49"/>
      <c r="HJ1973" s="49"/>
      <c r="HK1973" s="49"/>
      <c r="HL1973" s="49"/>
      <c r="HM1973" s="49"/>
      <c r="HN1973" s="49"/>
      <c r="HO1973" s="49"/>
      <c r="HP1973" s="49"/>
      <c r="HQ1973" s="49"/>
      <c r="HR1973" s="49"/>
      <c r="HS1973" s="49"/>
      <c r="HT1973" s="49"/>
      <c r="HU1973" s="49"/>
      <c r="HV1973" s="49"/>
      <c r="HW1973" s="49"/>
      <c r="HX1973" s="49"/>
      <c r="HY1973" s="49"/>
      <c r="HZ1973" s="49"/>
      <c r="IA1973" s="49"/>
      <c r="IB1973" s="49"/>
      <c r="IC1973" s="49"/>
      <c r="ID1973" s="49"/>
      <c r="IE1973" s="49"/>
      <c r="IF1973" s="49"/>
      <c r="IG1973" s="49"/>
      <c r="IH1973" s="49"/>
      <c r="II1973" s="49"/>
      <c r="IJ1973" s="49"/>
      <c r="IK1973" s="49"/>
      <c r="IL1973" s="49"/>
      <c r="IM1973" s="49"/>
      <c r="IN1973" s="49"/>
      <c r="IO1973" s="49"/>
      <c r="IP1973" s="49"/>
      <c r="IQ1973" s="49"/>
      <c r="IR1973" s="49"/>
      <c r="IS1973" s="49"/>
      <c r="IT1973" s="49"/>
      <c r="IU1973" s="49"/>
      <c r="IV1973" s="49"/>
      <c r="IW1973" s="49"/>
      <c r="IX1973" s="49"/>
      <c r="IY1973" s="49"/>
      <c r="IZ1973" s="49"/>
      <c r="JA1973" s="49"/>
      <c r="JB1973" s="49"/>
      <c r="JC1973" s="49"/>
      <c r="JD1973" s="49"/>
      <c r="JE1973" s="49"/>
      <c r="JF1973" s="49"/>
      <c r="JG1973" s="49"/>
      <c r="JH1973" s="49"/>
      <c r="JI1973" s="49"/>
      <c r="JJ1973" s="49"/>
      <c r="JK1973" s="49"/>
      <c r="JL1973" s="49"/>
      <c r="JM1973" s="49"/>
      <c r="JN1973" s="49"/>
      <c r="JO1973" s="49"/>
      <c r="JP1973" s="49"/>
      <c r="JQ1973" s="49"/>
      <c r="JR1973" s="49"/>
      <c r="JS1973" s="49"/>
      <c r="JT1973" s="49"/>
      <c r="JU1973" s="49"/>
      <c r="JV1973" s="49"/>
      <c r="JW1973" s="49"/>
      <c r="JX1973" s="49"/>
      <c r="JY1973" s="49"/>
      <c r="JZ1973" s="49"/>
      <c r="KA1973" s="49"/>
      <c r="KB1973" s="49"/>
      <c r="KC1973" s="49"/>
      <c r="KD1973" s="49"/>
      <c r="KE1973" s="49"/>
      <c r="KF1973" s="49"/>
      <c r="KG1973" s="49"/>
      <c r="KH1973" s="49"/>
      <c r="KI1973" s="49"/>
      <c r="KJ1973" s="49"/>
      <c r="KK1973" s="49"/>
      <c r="KL1973" s="49"/>
      <c r="KM1973" s="49"/>
      <c r="KN1973" s="49"/>
      <c r="KO1973" s="49"/>
      <c r="KP1973" s="49"/>
      <c r="KQ1973" s="49"/>
      <c r="KR1973" s="49"/>
      <c r="KS1973" s="49"/>
      <c r="KT1973" s="49"/>
      <c r="KU1973" s="49"/>
      <c r="KV1973" s="49"/>
      <c r="KW1973" s="49"/>
      <c r="KX1973" s="49"/>
      <c r="KY1973" s="49"/>
      <c r="KZ1973" s="49"/>
      <c r="LA1973" s="49"/>
      <c r="LB1973" s="49"/>
      <c r="LC1973" s="49"/>
      <c r="LD1973" s="49"/>
      <c r="LE1973" s="49"/>
      <c r="LF1973" s="49"/>
      <c r="LG1973" s="49"/>
      <c r="LH1973" s="49"/>
      <c r="LI1973" s="49"/>
      <c r="LJ1973" s="49"/>
      <c r="LK1973" s="49"/>
    </row>
    <row r="1974" spans="1:323" s="36" customFormat="1" ht="14.25" customHeight="1">
      <c r="A1974" s="54">
        <v>1811</v>
      </c>
      <c r="B1974" s="23">
        <v>161</v>
      </c>
      <c r="C1974" s="23" t="s">
        <v>33</v>
      </c>
      <c r="D1974" s="32" t="s">
        <v>3243</v>
      </c>
      <c r="E1974" s="23" t="s">
        <v>3207</v>
      </c>
      <c r="F1974" s="23" t="s">
        <v>3244</v>
      </c>
      <c r="G1974" s="23" t="s">
        <v>3245</v>
      </c>
      <c r="H1974" s="25">
        <v>30</v>
      </c>
      <c r="I1974" s="25">
        <v>4926.3999999999996</v>
      </c>
      <c r="J1974" s="26">
        <v>30</v>
      </c>
      <c r="K1974" s="26">
        <v>147792</v>
      </c>
      <c r="L1974" s="27">
        <v>0</v>
      </c>
      <c r="M1974" s="27">
        <v>2</v>
      </c>
      <c r="N1974" s="27">
        <v>0</v>
      </c>
      <c r="O1974" s="27">
        <v>0</v>
      </c>
      <c r="P1974" s="27">
        <v>2</v>
      </c>
      <c r="Q1974" s="55"/>
      <c r="R1974" s="27">
        <f t="shared" si="216"/>
        <v>0</v>
      </c>
      <c r="S1974" s="56" t="str">
        <f t="shared" si="217"/>
        <v>×</v>
      </c>
      <c r="T1974" s="56" t="str">
        <f t="shared" si="218"/>
        <v>×</v>
      </c>
      <c r="U1974" s="56" t="str">
        <f t="shared" si="219"/>
        <v>×</v>
      </c>
      <c r="V1974" s="57" t="str">
        <f t="shared" si="213"/>
        <v/>
      </c>
      <c r="W1974" s="58">
        <f t="shared" si="214"/>
        <v>0</v>
      </c>
      <c r="X1974" s="54">
        <f t="shared" si="215"/>
        <v>161</v>
      </c>
      <c r="Y1974" s="59"/>
      <c r="Z1974" s="42"/>
      <c r="AA1974" s="42"/>
      <c r="AB1974" s="42"/>
      <c r="AC1974" s="42"/>
      <c r="AD1974" s="42"/>
      <c r="AE1974" s="42"/>
      <c r="AF1974" s="42"/>
      <c r="AG1974" s="42"/>
      <c r="AH1974" s="42"/>
      <c r="AI1974" s="42"/>
      <c r="AJ1974" s="42"/>
      <c r="AK1974" s="42"/>
      <c r="AL1974" s="42"/>
      <c r="AM1974" s="42"/>
      <c r="AN1974" s="42"/>
      <c r="AO1974" s="42"/>
      <c r="AP1974" s="42"/>
      <c r="AQ1974" s="42"/>
      <c r="AR1974" s="42"/>
      <c r="AS1974" s="49"/>
      <c r="AT1974" s="49"/>
      <c r="AU1974" s="49"/>
      <c r="AV1974" s="49"/>
      <c r="AW1974" s="49"/>
      <c r="AX1974" s="49"/>
      <c r="AY1974" s="49"/>
      <c r="AZ1974" s="49"/>
      <c r="BA1974" s="49"/>
      <c r="BB1974" s="49"/>
      <c r="BC1974" s="49"/>
      <c r="BD1974" s="49"/>
      <c r="BE1974" s="49"/>
      <c r="BF1974" s="49"/>
      <c r="BG1974" s="49"/>
      <c r="BH1974" s="49"/>
      <c r="BI1974" s="49"/>
      <c r="BJ1974" s="49"/>
      <c r="BK1974" s="49"/>
      <c r="BL1974" s="49"/>
      <c r="BM1974" s="49"/>
      <c r="BN1974" s="49"/>
      <c r="BO1974" s="49"/>
      <c r="BP1974" s="49"/>
      <c r="BQ1974" s="49"/>
      <c r="BR1974" s="49"/>
      <c r="BS1974" s="49"/>
      <c r="BT1974" s="49"/>
      <c r="BU1974" s="49"/>
      <c r="BV1974" s="49"/>
      <c r="BW1974" s="49"/>
      <c r="BX1974" s="49"/>
      <c r="BY1974" s="49"/>
      <c r="BZ1974" s="49"/>
      <c r="CA1974" s="49"/>
      <c r="CB1974" s="49"/>
      <c r="CC1974" s="49"/>
      <c r="CD1974" s="49"/>
      <c r="CE1974" s="49"/>
      <c r="CF1974" s="49"/>
      <c r="CG1974" s="49"/>
      <c r="CH1974" s="49"/>
      <c r="CI1974" s="49"/>
      <c r="CJ1974" s="49"/>
      <c r="CK1974" s="49"/>
      <c r="CL1974" s="49"/>
      <c r="CM1974" s="49"/>
      <c r="CN1974" s="49"/>
      <c r="CO1974" s="49"/>
      <c r="CP1974" s="49"/>
      <c r="CQ1974" s="49"/>
      <c r="CR1974" s="49"/>
      <c r="CS1974" s="49"/>
      <c r="CT1974" s="49"/>
      <c r="CU1974" s="49"/>
      <c r="CV1974" s="49"/>
      <c r="CW1974" s="49"/>
      <c r="CX1974" s="49"/>
      <c r="CY1974" s="49"/>
      <c r="CZ1974" s="49"/>
      <c r="DA1974" s="49"/>
      <c r="DB1974" s="49"/>
      <c r="DC1974" s="49"/>
      <c r="DD1974" s="49"/>
      <c r="DE1974" s="49"/>
      <c r="DF1974" s="49"/>
      <c r="DG1974" s="49"/>
      <c r="DH1974" s="49"/>
      <c r="DI1974" s="49"/>
      <c r="DJ1974" s="49"/>
      <c r="DK1974" s="49"/>
      <c r="DL1974" s="49"/>
      <c r="DM1974" s="49"/>
      <c r="DN1974" s="49"/>
      <c r="DO1974" s="49"/>
      <c r="DP1974" s="49"/>
      <c r="DQ1974" s="49"/>
      <c r="DR1974" s="49"/>
      <c r="DS1974" s="49"/>
      <c r="DT1974" s="49"/>
      <c r="DU1974" s="49"/>
      <c r="DV1974" s="49"/>
      <c r="DW1974" s="49"/>
      <c r="DX1974" s="49"/>
      <c r="DY1974" s="49"/>
      <c r="DZ1974" s="49"/>
      <c r="EA1974" s="49"/>
      <c r="EB1974" s="49"/>
      <c r="EC1974" s="49"/>
      <c r="ED1974" s="49"/>
      <c r="EE1974" s="49"/>
      <c r="EF1974" s="49"/>
      <c r="EG1974" s="49"/>
      <c r="EH1974" s="49"/>
      <c r="EI1974" s="49"/>
      <c r="EJ1974" s="49"/>
      <c r="EK1974" s="49"/>
      <c r="EL1974" s="49"/>
      <c r="EM1974" s="49"/>
      <c r="EN1974" s="49"/>
      <c r="EO1974" s="49"/>
      <c r="EP1974" s="49"/>
      <c r="EQ1974" s="49"/>
      <c r="ER1974" s="49"/>
      <c r="ES1974" s="49"/>
      <c r="ET1974" s="49"/>
      <c r="EU1974" s="49"/>
      <c r="EV1974" s="49"/>
      <c r="EW1974" s="49"/>
      <c r="EX1974" s="49"/>
      <c r="EY1974" s="49"/>
      <c r="EZ1974" s="49"/>
      <c r="FA1974" s="49"/>
      <c r="FB1974" s="49"/>
      <c r="FC1974" s="49"/>
      <c r="FD1974" s="49"/>
      <c r="FE1974" s="49"/>
      <c r="FF1974" s="49"/>
      <c r="FG1974" s="49"/>
      <c r="FH1974" s="49"/>
      <c r="FI1974" s="49"/>
      <c r="FJ1974" s="49"/>
      <c r="FK1974" s="49"/>
      <c r="FL1974" s="49"/>
      <c r="FM1974" s="49"/>
      <c r="FN1974" s="49"/>
      <c r="FO1974" s="49"/>
      <c r="FP1974" s="49"/>
      <c r="FQ1974" s="49"/>
      <c r="FR1974" s="49"/>
      <c r="FS1974" s="49"/>
      <c r="FT1974" s="49"/>
      <c r="FU1974" s="49"/>
      <c r="FV1974" s="49"/>
      <c r="FW1974" s="49"/>
      <c r="FX1974" s="49"/>
      <c r="FY1974" s="49"/>
      <c r="FZ1974" s="49"/>
      <c r="GA1974" s="49"/>
      <c r="GB1974" s="49"/>
      <c r="GC1974" s="49"/>
      <c r="GD1974" s="49"/>
      <c r="GE1974" s="49"/>
      <c r="GF1974" s="49"/>
      <c r="GG1974" s="49"/>
      <c r="GH1974" s="49"/>
      <c r="GI1974" s="49"/>
      <c r="GJ1974" s="49"/>
      <c r="GK1974" s="49"/>
      <c r="GL1974" s="49"/>
      <c r="GM1974" s="49"/>
      <c r="GN1974" s="49"/>
      <c r="GO1974" s="49"/>
      <c r="GP1974" s="49"/>
      <c r="GQ1974" s="49"/>
      <c r="GR1974" s="49"/>
      <c r="GS1974" s="49"/>
      <c r="GT1974" s="49"/>
      <c r="GU1974" s="49"/>
      <c r="GV1974" s="49"/>
      <c r="GW1974" s="49"/>
      <c r="GX1974" s="49"/>
      <c r="GY1974" s="49"/>
      <c r="GZ1974" s="49"/>
      <c r="HA1974" s="49"/>
      <c r="HB1974" s="49"/>
      <c r="HC1974" s="49"/>
      <c r="HD1974" s="49"/>
      <c r="HE1974" s="49"/>
      <c r="HF1974" s="49"/>
      <c r="HG1974" s="49"/>
      <c r="HH1974" s="49"/>
      <c r="HI1974" s="49"/>
      <c r="HJ1974" s="49"/>
      <c r="HK1974" s="49"/>
      <c r="HL1974" s="49"/>
      <c r="HM1974" s="49"/>
      <c r="HN1974" s="49"/>
      <c r="HO1974" s="49"/>
      <c r="HP1974" s="49"/>
      <c r="HQ1974" s="49"/>
      <c r="HR1974" s="49"/>
      <c r="HS1974" s="49"/>
      <c r="HT1974" s="49"/>
      <c r="HU1974" s="49"/>
      <c r="HV1974" s="49"/>
      <c r="HW1974" s="49"/>
      <c r="HX1974" s="49"/>
      <c r="HY1974" s="49"/>
      <c r="HZ1974" s="49"/>
      <c r="IA1974" s="49"/>
      <c r="IB1974" s="49"/>
      <c r="IC1974" s="49"/>
      <c r="ID1974" s="49"/>
      <c r="IE1974" s="49"/>
      <c r="IF1974" s="49"/>
      <c r="IG1974" s="49"/>
      <c r="IH1974" s="49"/>
      <c r="II1974" s="49"/>
      <c r="IJ1974" s="49"/>
      <c r="IK1974" s="49"/>
      <c r="IL1974" s="49"/>
      <c r="IM1974" s="49"/>
      <c r="IN1974" s="49"/>
      <c r="IO1974" s="49"/>
      <c r="IP1974" s="49"/>
      <c r="IQ1974" s="49"/>
      <c r="IR1974" s="49"/>
      <c r="IS1974" s="49"/>
      <c r="IT1974" s="49"/>
      <c r="IU1974" s="49"/>
      <c r="IV1974" s="49"/>
      <c r="IW1974" s="49"/>
      <c r="IX1974" s="49"/>
      <c r="IY1974" s="49"/>
      <c r="IZ1974" s="49"/>
      <c r="JA1974" s="49"/>
      <c r="JB1974" s="49"/>
      <c r="JC1974" s="49"/>
      <c r="JD1974" s="49"/>
      <c r="JE1974" s="49"/>
      <c r="JF1974" s="49"/>
      <c r="JG1974" s="49"/>
      <c r="JH1974" s="49"/>
      <c r="JI1974" s="49"/>
      <c r="JJ1974" s="49"/>
      <c r="JK1974" s="49"/>
      <c r="JL1974" s="49"/>
      <c r="JM1974" s="49"/>
      <c r="JN1974" s="49"/>
      <c r="JO1974" s="49"/>
      <c r="JP1974" s="49"/>
      <c r="JQ1974" s="49"/>
      <c r="JR1974" s="49"/>
      <c r="JS1974" s="49"/>
      <c r="JT1974" s="49"/>
      <c r="JU1974" s="49"/>
      <c r="JV1974" s="49"/>
      <c r="JW1974" s="49"/>
      <c r="JX1974" s="49"/>
      <c r="JY1974" s="49"/>
      <c r="JZ1974" s="49"/>
      <c r="KA1974" s="49"/>
      <c r="KB1974" s="49"/>
      <c r="KC1974" s="49"/>
      <c r="KD1974" s="49"/>
      <c r="KE1974" s="49"/>
      <c r="KF1974" s="49"/>
      <c r="KG1974" s="49"/>
      <c r="KH1974" s="49"/>
      <c r="KI1974" s="49"/>
      <c r="KJ1974" s="49"/>
      <c r="KK1974" s="49"/>
      <c r="KL1974" s="49"/>
      <c r="KM1974" s="49"/>
      <c r="KN1974" s="49"/>
      <c r="KO1974" s="49"/>
      <c r="KP1974" s="49"/>
      <c r="KQ1974" s="49"/>
      <c r="KR1974" s="49"/>
      <c r="KS1974" s="49"/>
      <c r="KT1974" s="49"/>
      <c r="KU1974" s="49"/>
      <c r="KV1974" s="49"/>
      <c r="KW1974" s="49"/>
      <c r="KX1974" s="49"/>
      <c r="KY1974" s="49"/>
      <c r="KZ1974" s="49"/>
      <c r="LA1974" s="49"/>
      <c r="LB1974" s="49"/>
      <c r="LC1974" s="49"/>
      <c r="LD1974" s="49"/>
      <c r="LE1974" s="49"/>
      <c r="LF1974" s="49"/>
      <c r="LG1974" s="49"/>
      <c r="LH1974" s="49"/>
      <c r="LI1974" s="49"/>
      <c r="LJ1974" s="49"/>
      <c r="LK1974" s="49"/>
    </row>
    <row r="1975" spans="1:323" s="36" customFormat="1" ht="14.25" customHeight="1">
      <c r="A1975" s="54">
        <v>1812</v>
      </c>
      <c r="B1975" s="23">
        <v>161</v>
      </c>
      <c r="C1975" s="23" t="s">
        <v>33</v>
      </c>
      <c r="D1975" s="32" t="s">
        <v>7018</v>
      </c>
      <c r="E1975" s="23" t="s">
        <v>3207</v>
      </c>
      <c r="F1975" s="23" t="s">
        <v>3212</v>
      </c>
      <c r="G1975" s="23" t="s">
        <v>3213</v>
      </c>
      <c r="H1975" s="25">
        <v>1</v>
      </c>
      <c r="I1975" s="25">
        <v>157660</v>
      </c>
      <c r="J1975" s="26">
        <v>1</v>
      </c>
      <c r="K1975" s="26">
        <v>157660</v>
      </c>
      <c r="L1975" s="27">
        <v>50</v>
      </c>
      <c r="M1975" s="27">
        <v>240</v>
      </c>
      <c r="N1975" s="27">
        <v>0</v>
      </c>
      <c r="O1975" s="27">
        <v>0</v>
      </c>
      <c r="P1975" s="27">
        <v>290</v>
      </c>
      <c r="Q1975" s="55"/>
      <c r="R1975" s="27">
        <f t="shared" si="216"/>
        <v>0</v>
      </c>
      <c r="S1975" s="56" t="str">
        <f t="shared" si="217"/>
        <v>×</v>
      </c>
      <c r="T1975" s="56" t="str">
        <f t="shared" si="218"/>
        <v>×</v>
      </c>
      <c r="U1975" s="56" t="str">
        <f t="shared" si="219"/>
        <v>×</v>
      </c>
      <c r="V1975" s="57" t="str">
        <f t="shared" si="213"/>
        <v/>
      </c>
      <c r="W1975" s="58">
        <f t="shared" si="214"/>
        <v>0</v>
      </c>
      <c r="X1975" s="54">
        <f t="shared" si="215"/>
        <v>161</v>
      </c>
      <c r="Y1975" s="59"/>
      <c r="Z1975" s="42"/>
      <c r="AA1975" s="42"/>
      <c r="AB1975" s="42"/>
      <c r="AC1975" s="42"/>
      <c r="AD1975" s="42"/>
      <c r="AE1975" s="42"/>
      <c r="AF1975" s="42"/>
      <c r="AG1975" s="42"/>
      <c r="AH1975" s="42"/>
      <c r="AI1975" s="42"/>
      <c r="AJ1975" s="42"/>
      <c r="AK1975" s="42"/>
      <c r="AL1975" s="42"/>
      <c r="AM1975" s="42"/>
      <c r="AN1975" s="42"/>
      <c r="AO1975" s="42"/>
      <c r="AP1975" s="42"/>
      <c r="AQ1975" s="42"/>
      <c r="AR1975" s="42"/>
      <c r="AS1975" s="49"/>
      <c r="AT1975" s="49"/>
      <c r="AU1975" s="49"/>
      <c r="AV1975" s="49"/>
      <c r="AW1975" s="49"/>
      <c r="AX1975" s="49"/>
      <c r="AY1975" s="49"/>
      <c r="AZ1975" s="49"/>
      <c r="BA1975" s="49"/>
      <c r="BB1975" s="49"/>
      <c r="BC1975" s="49"/>
      <c r="BD1975" s="49"/>
      <c r="BE1975" s="49"/>
      <c r="BF1975" s="49"/>
      <c r="BG1975" s="49"/>
      <c r="BH1975" s="49"/>
      <c r="BI1975" s="49"/>
      <c r="BJ1975" s="49"/>
      <c r="BK1975" s="49"/>
      <c r="BL1975" s="49"/>
      <c r="BM1975" s="49"/>
      <c r="BN1975" s="49"/>
      <c r="BO1975" s="49"/>
      <c r="BP1975" s="49"/>
      <c r="BQ1975" s="49"/>
      <c r="BR1975" s="49"/>
      <c r="BS1975" s="49"/>
      <c r="BT1975" s="49"/>
      <c r="BU1975" s="49"/>
      <c r="BV1975" s="49"/>
      <c r="BW1975" s="49"/>
      <c r="BX1975" s="49"/>
      <c r="BY1975" s="49"/>
      <c r="BZ1975" s="49"/>
      <c r="CA1975" s="49"/>
      <c r="CB1975" s="49"/>
      <c r="CC1975" s="49"/>
      <c r="CD1975" s="49"/>
      <c r="CE1975" s="49"/>
      <c r="CF1975" s="49"/>
      <c r="CG1975" s="49"/>
      <c r="CH1975" s="49"/>
      <c r="CI1975" s="49"/>
      <c r="CJ1975" s="49"/>
      <c r="CK1975" s="49"/>
      <c r="CL1975" s="49"/>
      <c r="CM1975" s="49"/>
      <c r="CN1975" s="49"/>
      <c r="CO1975" s="49"/>
      <c r="CP1975" s="49"/>
      <c r="CQ1975" s="49"/>
      <c r="CR1975" s="49"/>
      <c r="CS1975" s="49"/>
      <c r="CT1975" s="49"/>
      <c r="CU1975" s="49"/>
      <c r="CV1975" s="49"/>
      <c r="CW1975" s="49"/>
      <c r="CX1975" s="49"/>
      <c r="CY1975" s="49"/>
      <c r="CZ1975" s="49"/>
      <c r="DA1975" s="49"/>
      <c r="DB1975" s="49"/>
      <c r="DC1975" s="49"/>
      <c r="DD1975" s="49"/>
      <c r="DE1975" s="49"/>
      <c r="DF1975" s="49"/>
      <c r="DG1975" s="49"/>
      <c r="DH1975" s="49"/>
      <c r="DI1975" s="49"/>
      <c r="DJ1975" s="49"/>
      <c r="DK1975" s="49"/>
      <c r="DL1975" s="49"/>
      <c r="DM1975" s="49"/>
      <c r="DN1975" s="49"/>
      <c r="DO1975" s="49"/>
      <c r="DP1975" s="49"/>
      <c r="DQ1975" s="49"/>
      <c r="DR1975" s="49"/>
      <c r="DS1975" s="49"/>
      <c r="DT1975" s="49"/>
      <c r="DU1975" s="49"/>
      <c r="DV1975" s="49"/>
      <c r="DW1975" s="49"/>
      <c r="DX1975" s="49"/>
      <c r="DY1975" s="49"/>
      <c r="DZ1975" s="49"/>
      <c r="EA1975" s="49"/>
      <c r="EB1975" s="49"/>
      <c r="EC1975" s="49"/>
      <c r="ED1975" s="49"/>
      <c r="EE1975" s="49"/>
      <c r="EF1975" s="49"/>
      <c r="EG1975" s="49"/>
      <c r="EH1975" s="49"/>
      <c r="EI1975" s="49"/>
      <c r="EJ1975" s="49"/>
      <c r="EK1975" s="49"/>
      <c r="EL1975" s="49"/>
      <c r="EM1975" s="49"/>
      <c r="EN1975" s="49"/>
      <c r="EO1975" s="49"/>
      <c r="EP1975" s="49"/>
      <c r="EQ1975" s="49"/>
      <c r="ER1975" s="49"/>
      <c r="ES1975" s="49"/>
      <c r="ET1975" s="49"/>
      <c r="EU1975" s="49"/>
      <c r="EV1975" s="49"/>
      <c r="EW1975" s="49"/>
      <c r="EX1975" s="49"/>
      <c r="EY1975" s="49"/>
      <c r="EZ1975" s="49"/>
      <c r="FA1975" s="49"/>
      <c r="FB1975" s="49"/>
      <c r="FC1975" s="49"/>
      <c r="FD1975" s="49"/>
      <c r="FE1975" s="49"/>
      <c r="FF1975" s="49"/>
      <c r="FG1975" s="49"/>
      <c r="FH1975" s="49"/>
      <c r="FI1975" s="49"/>
      <c r="FJ1975" s="49"/>
      <c r="FK1975" s="49"/>
      <c r="FL1975" s="49"/>
      <c r="FM1975" s="49"/>
      <c r="FN1975" s="49"/>
      <c r="FO1975" s="49"/>
      <c r="FP1975" s="49"/>
      <c r="FQ1975" s="49"/>
      <c r="FR1975" s="49"/>
      <c r="FS1975" s="49"/>
      <c r="FT1975" s="49"/>
      <c r="FU1975" s="49"/>
      <c r="FV1975" s="49"/>
      <c r="FW1975" s="49"/>
      <c r="FX1975" s="49"/>
      <c r="FY1975" s="49"/>
      <c r="FZ1975" s="49"/>
      <c r="GA1975" s="49"/>
      <c r="GB1975" s="49"/>
      <c r="GC1975" s="49"/>
      <c r="GD1975" s="49"/>
      <c r="GE1975" s="49"/>
      <c r="GF1975" s="49"/>
      <c r="GG1975" s="49"/>
      <c r="GH1975" s="49"/>
      <c r="GI1975" s="49"/>
      <c r="GJ1975" s="49"/>
      <c r="GK1975" s="49"/>
      <c r="GL1975" s="49"/>
      <c r="GM1975" s="49"/>
      <c r="GN1975" s="49"/>
      <c r="GO1975" s="49"/>
      <c r="GP1975" s="49"/>
      <c r="GQ1975" s="49"/>
      <c r="GR1975" s="49"/>
      <c r="GS1975" s="49"/>
      <c r="GT1975" s="49"/>
      <c r="GU1975" s="49"/>
      <c r="GV1975" s="49"/>
      <c r="GW1975" s="49"/>
      <c r="GX1975" s="49"/>
      <c r="GY1975" s="49"/>
      <c r="GZ1975" s="49"/>
      <c r="HA1975" s="49"/>
      <c r="HB1975" s="49"/>
      <c r="HC1975" s="49"/>
      <c r="HD1975" s="49"/>
      <c r="HE1975" s="49"/>
      <c r="HF1975" s="49"/>
      <c r="HG1975" s="49"/>
      <c r="HH1975" s="49"/>
      <c r="HI1975" s="49"/>
      <c r="HJ1975" s="49"/>
      <c r="HK1975" s="49"/>
      <c r="HL1975" s="49"/>
      <c r="HM1975" s="49"/>
      <c r="HN1975" s="49"/>
      <c r="HO1975" s="49"/>
      <c r="HP1975" s="49"/>
      <c r="HQ1975" s="49"/>
      <c r="HR1975" s="49"/>
      <c r="HS1975" s="49"/>
      <c r="HT1975" s="49"/>
      <c r="HU1975" s="49"/>
      <c r="HV1975" s="49"/>
      <c r="HW1975" s="49"/>
      <c r="HX1975" s="49"/>
      <c r="HY1975" s="49"/>
      <c r="HZ1975" s="49"/>
      <c r="IA1975" s="49"/>
      <c r="IB1975" s="49"/>
      <c r="IC1975" s="49"/>
      <c r="ID1975" s="49"/>
      <c r="IE1975" s="49"/>
      <c r="IF1975" s="49"/>
      <c r="IG1975" s="49"/>
      <c r="IH1975" s="49"/>
      <c r="II1975" s="49"/>
      <c r="IJ1975" s="49"/>
      <c r="IK1975" s="49"/>
      <c r="IL1975" s="49"/>
      <c r="IM1975" s="49"/>
      <c r="IN1975" s="49"/>
      <c r="IO1975" s="49"/>
      <c r="IP1975" s="49"/>
      <c r="IQ1975" s="49"/>
      <c r="IR1975" s="49"/>
      <c r="IS1975" s="49"/>
      <c r="IT1975" s="49"/>
      <c r="IU1975" s="49"/>
      <c r="IV1975" s="49"/>
      <c r="IW1975" s="49"/>
      <c r="IX1975" s="49"/>
      <c r="IY1975" s="49"/>
      <c r="IZ1975" s="49"/>
      <c r="JA1975" s="49"/>
      <c r="JB1975" s="49"/>
      <c r="JC1975" s="49"/>
      <c r="JD1975" s="49"/>
      <c r="JE1975" s="49"/>
      <c r="JF1975" s="49"/>
      <c r="JG1975" s="49"/>
      <c r="JH1975" s="49"/>
      <c r="JI1975" s="49"/>
      <c r="JJ1975" s="49"/>
      <c r="JK1975" s="49"/>
      <c r="JL1975" s="49"/>
      <c r="JM1975" s="49"/>
      <c r="JN1975" s="49"/>
      <c r="JO1975" s="49"/>
      <c r="JP1975" s="49"/>
      <c r="JQ1975" s="49"/>
      <c r="JR1975" s="49"/>
      <c r="JS1975" s="49"/>
      <c r="JT1975" s="49"/>
      <c r="JU1975" s="49"/>
      <c r="JV1975" s="49"/>
      <c r="JW1975" s="49"/>
      <c r="JX1975" s="49"/>
      <c r="JY1975" s="49"/>
      <c r="JZ1975" s="49"/>
      <c r="KA1975" s="49"/>
      <c r="KB1975" s="49"/>
      <c r="KC1975" s="49"/>
      <c r="KD1975" s="49"/>
      <c r="KE1975" s="49"/>
      <c r="KF1975" s="49"/>
      <c r="KG1975" s="49"/>
      <c r="KH1975" s="49"/>
      <c r="KI1975" s="49"/>
      <c r="KJ1975" s="49"/>
      <c r="KK1975" s="49"/>
      <c r="KL1975" s="49"/>
      <c r="KM1975" s="49"/>
      <c r="KN1975" s="49"/>
      <c r="KO1975" s="49"/>
      <c r="KP1975" s="49"/>
      <c r="KQ1975" s="49"/>
      <c r="KR1975" s="49"/>
      <c r="KS1975" s="49"/>
      <c r="KT1975" s="49"/>
      <c r="KU1975" s="49"/>
      <c r="KV1975" s="49"/>
      <c r="KW1975" s="49"/>
      <c r="KX1975" s="49"/>
      <c r="KY1975" s="49"/>
      <c r="KZ1975" s="49"/>
      <c r="LA1975" s="49"/>
      <c r="LB1975" s="49"/>
      <c r="LC1975" s="49"/>
      <c r="LD1975" s="49"/>
      <c r="LE1975" s="49"/>
      <c r="LF1975" s="49"/>
      <c r="LG1975" s="49"/>
      <c r="LH1975" s="49"/>
      <c r="LI1975" s="49"/>
      <c r="LJ1975" s="49"/>
      <c r="LK1975" s="49"/>
    </row>
    <row r="1976" spans="1:323" s="36" customFormat="1" ht="14.25" customHeight="1">
      <c r="A1976" s="54">
        <v>1813</v>
      </c>
      <c r="B1976" s="23">
        <v>161</v>
      </c>
      <c r="C1976" s="23" t="s">
        <v>33</v>
      </c>
      <c r="D1976" s="32" t="s">
        <v>3230</v>
      </c>
      <c r="E1976" s="23" t="s">
        <v>3207</v>
      </c>
      <c r="F1976" s="23" t="s">
        <v>3231</v>
      </c>
      <c r="G1976" s="23" t="s">
        <v>3232</v>
      </c>
      <c r="H1976" s="25">
        <v>42</v>
      </c>
      <c r="I1976" s="25">
        <v>4769.8</v>
      </c>
      <c r="J1976" s="26">
        <v>42</v>
      </c>
      <c r="K1976" s="26">
        <v>200331.6</v>
      </c>
      <c r="L1976" s="27">
        <v>0</v>
      </c>
      <c r="M1976" s="27">
        <v>4</v>
      </c>
      <c r="N1976" s="27">
        <v>0</v>
      </c>
      <c r="O1976" s="27">
        <v>0</v>
      </c>
      <c r="P1976" s="27">
        <v>4</v>
      </c>
      <c r="Q1976" s="55"/>
      <c r="R1976" s="27">
        <f t="shared" si="216"/>
        <v>0</v>
      </c>
      <c r="S1976" s="56" t="str">
        <f t="shared" si="217"/>
        <v>×</v>
      </c>
      <c r="T1976" s="56" t="str">
        <f t="shared" si="218"/>
        <v>×</v>
      </c>
      <c r="U1976" s="56" t="str">
        <f t="shared" si="219"/>
        <v>×</v>
      </c>
      <c r="V1976" s="57" t="str">
        <f t="shared" si="213"/>
        <v/>
      </c>
      <c r="W1976" s="58">
        <f t="shared" si="214"/>
        <v>0</v>
      </c>
      <c r="X1976" s="54">
        <f t="shared" si="215"/>
        <v>161</v>
      </c>
      <c r="Y1976" s="59"/>
      <c r="Z1976" s="42"/>
      <c r="AA1976" s="42"/>
      <c r="AB1976" s="42"/>
      <c r="AC1976" s="42"/>
      <c r="AD1976" s="42"/>
      <c r="AE1976" s="42"/>
      <c r="AF1976" s="42"/>
      <c r="AG1976" s="42"/>
      <c r="AH1976" s="42"/>
      <c r="AI1976" s="42"/>
      <c r="AJ1976" s="42"/>
      <c r="AK1976" s="42"/>
      <c r="AL1976" s="42"/>
      <c r="AM1976" s="42"/>
      <c r="AN1976" s="42"/>
      <c r="AO1976" s="42"/>
      <c r="AP1976" s="42"/>
      <c r="AQ1976" s="42"/>
      <c r="AR1976" s="42"/>
      <c r="AS1976" s="49"/>
      <c r="AT1976" s="49"/>
      <c r="AU1976" s="49"/>
      <c r="AV1976" s="49"/>
      <c r="AW1976" s="49"/>
      <c r="AX1976" s="49"/>
      <c r="AY1976" s="49"/>
      <c r="AZ1976" s="49"/>
      <c r="BA1976" s="49"/>
      <c r="BB1976" s="49"/>
      <c r="BC1976" s="49"/>
      <c r="BD1976" s="49"/>
      <c r="BE1976" s="49"/>
      <c r="BF1976" s="49"/>
      <c r="BG1976" s="49"/>
      <c r="BH1976" s="49"/>
      <c r="BI1976" s="49"/>
      <c r="BJ1976" s="49"/>
      <c r="BK1976" s="49"/>
      <c r="BL1976" s="49"/>
      <c r="BM1976" s="49"/>
      <c r="BN1976" s="49"/>
      <c r="BO1976" s="49"/>
      <c r="BP1976" s="49"/>
      <c r="BQ1976" s="49"/>
      <c r="BR1976" s="49"/>
      <c r="BS1976" s="49"/>
      <c r="BT1976" s="49"/>
      <c r="BU1976" s="49"/>
      <c r="BV1976" s="49"/>
      <c r="BW1976" s="49"/>
      <c r="BX1976" s="49"/>
      <c r="BY1976" s="49"/>
      <c r="BZ1976" s="49"/>
      <c r="CA1976" s="49"/>
      <c r="CB1976" s="49"/>
      <c r="CC1976" s="49"/>
      <c r="CD1976" s="49"/>
      <c r="CE1976" s="49"/>
      <c r="CF1976" s="49"/>
      <c r="CG1976" s="49"/>
      <c r="CH1976" s="49"/>
      <c r="CI1976" s="49"/>
      <c r="CJ1976" s="49"/>
      <c r="CK1976" s="49"/>
      <c r="CL1976" s="49"/>
      <c r="CM1976" s="49"/>
      <c r="CN1976" s="49"/>
      <c r="CO1976" s="49"/>
      <c r="CP1976" s="49"/>
      <c r="CQ1976" s="49"/>
      <c r="CR1976" s="49"/>
      <c r="CS1976" s="49"/>
      <c r="CT1976" s="49"/>
      <c r="CU1976" s="49"/>
      <c r="CV1976" s="49"/>
      <c r="CW1976" s="49"/>
      <c r="CX1976" s="49"/>
      <c r="CY1976" s="49"/>
      <c r="CZ1976" s="49"/>
      <c r="DA1976" s="49"/>
      <c r="DB1976" s="49"/>
      <c r="DC1976" s="49"/>
      <c r="DD1976" s="49"/>
      <c r="DE1976" s="49"/>
      <c r="DF1976" s="49"/>
      <c r="DG1976" s="49"/>
      <c r="DH1976" s="49"/>
      <c r="DI1976" s="49"/>
      <c r="DJ1976" s="49"/>
      <c r="DK1976" s="49"/>
      <c r="DL1976" s="49"/>
      <c r="DM1976" s="49"/>
      <c r="DN1976" s="49"/>
      <c r="DO1976" s="49"/>
      <c r="DP1976" s="49"/>
      <c r="DQ1976" s="49"/>
      <c r="DR1976" s="49"/>
      <c r="DS1976" s="49"/>
      <c r="DT1976" s="49"/>
      <c r="DU1976" s="49"/>
      <c r="DV1976" s="49"/>
      <c r="DW1976" s="49"/>
      <c r="DX1976" s="49"/>
      <c r="DY1976" s="49"/>
      <c r="DZ1976" s="49"/>
      <c r="EA1976" s="49"/>
      <c r="EB1976" s="49"/>
      <c r="EC1976" s="49"/>
      <c r="ED1976" s="49"/>
      <c r="EE1976" s="49"/>
      <c r="EF1976" s="49"/>
      <c r="EG1976" s="49"/>
      <c r="EH1976" s="49"/>
      <c r="EI1976" s="49"/>
      <c r="EJ1976" s="49"/>
      <c r="EK1976" s="49"/>
      <c r="EL1976" s="49"/>
      <c r="EM1976" s="49"/>
      <c r="EN1976" s="49"/>
      <c r="EO1976" s="49"/>
      <c r="EP1976" s="49"/>
      <c r="EQ1976" s="49"/>
      <c r="ER1976" s="49"/>
      <c r="ES1976" s="49"/>
      <c r="ET1976" s="49"/>
      <c r="EU1976" s="49"/>
      <c r="EV1976" s="49"/>
      <c r="EW1976" s="49"/>
      <c r="EX1976" s="49"/>
      <c r="EY1976" s="49"/>
      <c r="EZ1976" s="49"/>
      <c r="FA1976" s="49"/>
      <c r="FB1976" s="49"/>
      <c r="FC1976" s="49"/>
      <c r="FD1976" s="49"/>
      <c r="FE1976" s="49"/>
      <c r="FF1976" s="49"/>
      <c r="FG1976" s="49"/>
      <c r="FH1976" s="49"/>
      <c r="FI1976" s="49"/>
      <c r="FJ1976" s="49"/>
      <c r="FK1976" s="49"/>
      <c r="FL1976" s="49"/>
      <c r="FM1976" s="49"/>
      <c r="FN1976" s="49"/>
      <c r="FO1976" s="49"/>
      <c r="FP1976" s="49"/>
      <c r="FQ1976" s="49"/>
      <c r="FR1976" s="49"/>
      <c r="FS1976" s="49"/>
      <c r="FT1976" s="49"/>
      <c r="FU1976" s="49"/>
      <c r="FV1976" s="49"/>
      <c r="FW1976" s="49"/>
      <c r="FX1976" s="49"/>
      <c r="FY1976" s="49"/>
      <c r="FZ1976" s="49"/>
      <c r="GA1976" s="49"/>
      <c r="GB1976" s="49"/>
      <c r="GC1976" s="49"/>
      <c r="GD1976" s="49"/>
      <c r="GE1976" s="49"/>
      <c r="GF1976" s="49"/>
      <c r="GG1976" s="49"/>
      <c r="GH1976" s="49"/>
      <c r="GI1976" s="49"/>
      <c r="GJ1976" s="49"/>
      <c r="GK1976" s="49"/>
      <c r="GL1976" s="49"/>
      <c r="GM1976" s="49"/>
      <c r="GN1976" s="49"/>
      <c r="GO1976" s="49"/>
      <c r="GP1976" s="49"/>
      <c r="GQ1976" s="49"/>
      <c r="GR1976" s="49"/>
      <c r="GS1976" s="49"/>
      <c r="GT1976" s="49"/>
      <c r="GU1976" s="49"/>
      <c r="GV1976" s="49"/>
      <c r="GW1976" s="49"/>
      <c r="GX1976" s="49"/>
      <c r="GY1976" s="49"/>
      <c r="GZ1976" s="49"/>
      <c r="HA1976" s="49"/>
      <c r="HB1976" s="49"/>
      <c r="HC1976" s="49"/>
      <c r="HD1976" s="49"/>
      <c r="HE1976" s="49"/>
      <c r="HF1976" s="49"/>
      <c r="HG1976" s="49"/>
      <c r="HH1976" s="49"/>
      <c r="HI1976" s="49"/>
      <c r="HJ1976" s="49"/>
      <c r="HK1976" s="49"/>
      <c r="HL1976" s="49"/>
      <c r="HM1976" s="49"/>
      <c r="HN1976" s="49"/>
      <c r="HO1976" s="49"/>
      <c r="HP1976" s="49"/>
      <c r="HQ1976" s="49"/>
      <c r="HR1976" s="49"/>
      <c r="HS1976" s="49"/>
      <c r="HT1976" s="49"/>
      <c r="HU1976" s="49"/>
      <c r="HV1976" s="49"/>
      <c r="HW1976" s="49"/>
      <c r="HX1976" s="49"/>
      <c r="HY1976" s="49"/>
      <c r="HZ1976" s="49"/>
      <c r="IA1976" s="49"/>
      <c r="IB1976" s="49"/>
      <c r="IC1976" s="49"/>
      <c r="ID1976" s="49"/>
      <c r="IE1976" s="49"/>
      <c r="IF1976" s="49"/>
      <c r="IG1976" s="49"/>
      <c r="IH1976" s="49"/>
      <c r="II1976" s="49"/>
      <c r="IJ1976" s="49"/>
      <c r="IK1976" s="49"/>
      <c r="IL1976" s="49"/>
      <c r="IM1976" s="49"/>
      <c r="IN1976" s="49"/>
      <c r="IO1976" s="49"/>
      <c r="IP1976" s="49"/>
      <c r="IQ1976" s="49"/>
      <c r="IR1976" s="49"/>
      <c r="IS1976" s="49"/>
      <c r="IT1976" s="49"/>
      <c r="IU1976" s="49"/>
      <c r="IV1976" s="49"/>
      <c r="IW1976" s="49"/>
      <c r="IX1976" s="49"/>
      <c r="IY1976" s="49"/>
      <c r="IZ1976" s="49"/>
      <c r="JA1976" s="49"/>
      <c r="JB1976" s="49"/>
      <c r="JC1976" s="49"/>
      <c r="JD1976" s="49"/>
      <c r="JE1976" s="49"/>
      <c r="JF1976" s="49"/>
      <c r="JG1976" s="49"/>
      <c r="JH1976" s="49"/>
      <c r="JI1976" s="49"/>
      <c r="JJ1976" s="49"/>
      <c r="JK1976" s="49"/>
      <c r="JL1976" s="49"/>
      <c r="JM1976" s="49"/>
      <c r="JN1976" s="49"/>
      <c r="JO1976" s="49"/>
      <c r="JP1976" s="49"/>
      <c r="JQ1976" s="49"/>
      <c r="JR1976" s="49"/>
      <c r="JS1976" s="49"/>
      <c r="JT1976" s="49"/>
      <c r="JU1976" s="49"/>
      <c r="JV1976" s="49"/>
      <c r="JW1976" s="49"/>
      <c r="JX1976" s="49"/>
      <c r="JY1976" s="49"/>
      <c r="JZ1976" s="49"/>
      <c r="KA1976" s="49"/>
      <c r="KB1976" s="49"/>
      <c r="KC1976" s="49"/>
      <c r="KD1976" s="49"/>
      <c r="KE1976" s="49"/>
      <c r="KF1976" s="49"/>
      <c r="KG1976" s="49"/>
      <c r="KH1976" s="49"/>
      <c r="KI1976" s="49"/>
      <c r="KJ1976" s="49"/>
      <c r="KK1976" s="49"/>
      <c r="KL1976" s="49"/>
      <c r="KM1976" s="49"/>
      <c r="KN1976" s="49"/>
      <c r="KO1976" s="49"/>
      <c r="KP1976" s="49"/>
      <c r="KQ1976" s="49"/>
      <c r="KR1976" s="49"/>
      <c r="KS1976" s="49"/>
      <c r="KT1976" s="49"/>
      <c r="KU1976" s="49"/>
      <c r="KV1976" s="49"/>
      <c r="KW1976" s="49"/>
      <c r="KX1976" s="49"/>
      <c r="KY1976" s="49"/>
      <c r="KZ1976" s="49"/>
      <c r="LA1976" s="49"/>
      <c r="LB1976" s="49"/>
      <c r="LC1976" s="49"/>
      <c r="LD1976" s="49"/>
      <c r="LE1976" s="49"/>
      <c r="LF1976" s="49"/>
      <c r="LG1976" s="49"/>
      <c r="LH1976" s="49"/>
      <c r="LI1976" s="49"/>
      <c r="LJ1976" s="49"/>
      <c r="LK1976" s="49"/>
    </row>
    <row r="1977" spans="1:323" s="36" customFormat="1" ht="14.25" customHeight="1">
      <c r="A1977" s="54">
        <v>1814</v>
      </c>
      <c r="B1977" s="23">
        <v>161</v>
      </c>
      <c r="C1977" s="23" t="s">
        <v>33</v>
      </c>
      <c r="D1977" s="32" t="s">
        <v>3240</v>
      </c>
      <c r="E1977" s="23" t="s">
        <v>3207</v>
      </c>
      <c r="F1977" s="23" t="s">
        <v>3241</v>
      </c>
      <c r="G1977" s="23" t="s">
        <v>3242</v>
      </c>
      <c r="H1977" s="25">
        <v>28</v>
      </c>
      <c r="I1977" s="25">
        <v>4307.3</v>
      </c>
      <c r="J1977" s="26">
        <v>28</v>
      </c>
      <c r="K1977" s="26">
        <v>120604.40000000001</v>
      </c>
      <c r="L1977" s="27">
        <v>0</v>
      </c>
      <c r="M1977" s="27">
        <v>2</v>
      </c>
      <c r="N1977" s="27">
        <v>0</v>
      </c>
      <c r="O1977" s="27">
        <v>0</v>
      </c>
      <c r="P1977" s="27">
        <v>2</v>
      </c>
      <c r="Q1977" s="55"/>
      <c r="R1977" s="27">
        <f t="shared" si="216"/>
        <v>0</v>
      </c>
      <c r="S1977" s="56" t="str">
        <f t="shared" si="217"/>
        <v>×</v>
      </c>
      <c r="T1977" s="56" t="str">
        <f t="shared" si="218"/>
        <v>×</v>
      </c>
      <c r="U1977" s="56" t="str">
        <f t="shared" si="219"/>
        <v>×</v>
      </c>
      <c r="V1977" s="57" t="str">
        <f t="shared" si="213"/>
        <v/>
      </c>
      <c r="W1977" s="58">
        <f t="shared" si="214"/>
        <v>0</v>
      </c>
      <c r="X1977" s="54">
        <f t="shared" si="215"/>
        <v>161</v>
      </c>
      <c r="Y1977" s="59"/>
      <c r="Z1977" s="42"/>
      <c r="AA1977" s="42"/>
      <c r="AB1977" s="42"/>
      <c r="AC1977" s="42"/>
      <c r="AD1977" s="42"/>
      <c r="AE1977" s="42"/>
      <c r="AF1977" s="42"/>
      <c r="AG1977" s="42"/>
      <c r="AH1977" s="42"/>
      <c r="AI1977" s="42"/>
      <c r="AJ1977" s="42"/>
      <c r="AK1977" s="42"/>
      <c r="AL1977" s="42"/>
      <c r="AM1977" s="42"/>
      <c r="AN1977" s="42"/>
      <c r="AO1977" s="42"/>
      <c r="AP1977" s="42"/>
      <c r="AQ1977" s="42"/>
      <c r="AR1977" s="42"/>
      <c r="AS1977" s="49"/>
      <c r="AT1977" s="49"/>
      <c r="AU1977" s="49"/>
      <c r="AV1977" s="49"/>
      <c r="AW1977" s="49"/>
      <c r="AX1977" s="49"/>
      <c r="AY1977" s="49"/>
      <c r="AZ1977" s="49"/>
      <c r="BA1977" s="49"/>
      <c r="BB1977" s="49"/>
      <c r="BC1977" s="49"/>
      <c r="BD1977" s="49"/>
      <c r="BE1977" s="49"/>
      <c r="BF1977" s="49"/>
      <c r="BG1977" s="49"/>
      <c r="BH1977" s="49"/>
      <c r="BI1977" s="49"/>
      <c r="BJ1977" s="49"/>
      <c r="BK1977" s="49"/>
      <c r="BL1977" s="49"/>
      <c r="BM1977" s="49"/>
      <c r="BN1977" s="49"/>
      <c r="BO1977" s="49"/>
      <c r="BP1977" s="49"/>
      <c r="BQ1977" s="49"/>
      <c r="BR1977" s="49"/>
      <c r="BS1977" s="49"/>
      <c r="BT1977" s="49"/>
      <c r="BU1977" s="49"/>
      <c r="BV1977" s="49"/>
      <c r="BW1977" s="49"/>
      <c r="BX1977" s="49"/>
      <c r="BY1977" s="49"/>
      <c r="BZ1977" s="49"/>
      <c r="CA1977" s="49"/>
      <c r="CB1977" s="49"/>
      <c r="CC1977" s="49"/>
      <c r="CD1977" s="49"/>
      <c r="CE1977" s="49"/>
      <c r="CF1977" s="49"/>
      <c r="CG1977" s="49"/>
      <c r="CH1977" s="49"/>
      <c r="CI1977" s="49"/>
      <c r="CJ1977" s="49"/>
      <c r="CK1977" s="49"/>
      <c r="CL1977" s="49"/>
      <c r="CM1977" s="49"/>
      <c r="CN1977" s="49"/>
      <c r="CO1977" s="49"/>
      <c r="CP1977" s="49"/>
      <c r="CQ1977" s="49"/>
      <c r="CR1977" s="49"/>
      <c r="CS1977" s="49"/>
      <c r="CT1977" s="49"/>
      <c r="CU1977" s="49"/>
      <c r="CV1977" s="49"/>
      <c r="CW1977" s="49"/>
      <c r="CX1977" s="49"/>
      <c r="CY1977" s="49"/>
      <c r="CZ1977" s="49"/>
      <c r="DA1977" s="49"/>
      <c r="DB1977" s="49"/>
      <c r="DC1977" s="49"/>
      <c r="DD1977" s="49"/>
      <c r="DE1977" s="49"/>
      <c r="DF1977" s="49"/>
      <c r="DG1977" s="49"/>
      <c r="DH1977" s="49"/>
      <c r="DI1977" s="49"/>
      <c r="DJ1977" s="49"/>
      <c r="DK1977" s="49"/>
      <c r="DL1977" s="49"/>
      <c r="DM1977" s="49"/>
      <c r="DN1977" s="49"/>
      <c r="DO1977" s="49"/>
      <c r="DP1977" s="49"/>
      <c r="DQ1977" s="49"/>
      <c r="DR1977" s="49"/>
      <c r="DS1977" s="49"/>
      <c r="DT1977" s="49"/>
      <c r="DU1977" s="49"/>
      <c r="DV1977" s="49"/>
      <c r="DW1977" s="49"/>
      <c r="DX1977" s="49"/>
      <c r="DY1977" s="49"/>
      <c r="DZ1977" s="49"/>
      <c r="EA1977" s="49"/>
      <c r="EB1977" s="49"/>
      <c r="EC1977" s="49"/>
      <c r="ED1977" s="49"/>
      <c r="EE1977" s="49"/>
      <c r="EF1977" s="49"/>
      <c r="EG1977" s="49"/>
      <c r="EH1977" s="49"/>
      <c r="EI1977" s="49"/>
      <c r="EJ1977" s="49"/>
      <c r="EK1977" s="49"/>
      <c r="EL1977" s="49"/>
      <c r="EM1977" s="49"/>
      <c r="EN1977" s="49"/>
      <c r="EO1977" s="49"/>
      <c r="EP1977" s="49"/>
      <c r="EQ1977" s="49"/>
      <c r="ER1977" s="49"/>
      <c r="ES1977" s="49"/>
      <c r="ET1977" s="49"/>
      <c r="EU1977" s="49"/>
      <c r="EV1977" s="49"/>
      <c r="EW1977" s="49"/>
      <c r="EX1977" s="49"/>
      <c r="EY1977" s="49"/>
      <c r="EZ1977" s="49"/>
      <c r="FA1977" s="49"/>
      <c r="FB1977" s="49"/>
      <c r="FC1977" s="49"/>
      <c r="FD1977" s="49"/>
      <c r="FE1977" s="49"/>
      <c r="FF1977" s="49"/>
      <c r="FG1977" s="49"/>
      <c r="FH1977" s="49"/>
      <c r="FI1977" s="49"/>
      <c r="FJ1977" s="49"/>
      <c r="FK1977" s="49"/>
      <c r="FL1977" s="49"/>
      <c r="FM1977" s="49"/>
      <c r="FN1977" s="49"/>
      <c r="FO1977" s="49"/>
      <c r="FP1977" s="49"/>
      <c r="FQ1977" s="49"/>
      <c r="FR1977" s="49"/>
      <c r="FS1977" s="49"/>
      <c r="FT1977" s="49"/>
      <c r="FU1977" s="49"/>
      <c r="FV1977" s="49"/>
      <c r="FW1977" s="49"/>
      <c r="FX1977" s="49"/>
      <c r="FY1977" s="49"/>
      <c r="FZ1977" s="49"/>
      <c r="GA1977" s="49"/>
      <c r="GB1977" s="49"/>
      <c r="GC1977" s="49"/>
      <c r="GD1977" s="49"/>
      <c r="GE1977" s="49"/>
      <c r="GF1977" s="49"/>
      <c r="GG1977" s="49"/>
      <c r="GH1977" s="49"/>
      <c r="GI1977" s="49"/>
      <c r="GJ1977" s="49"/>
      <c r="GK1977" s="49"/>
      <c r="GL1977" s="49"/>
      <c r="GM1977" s="49"/>
      <c r="GN1977" s="49"/>
      <c r="GO1977" s="49"/>
      <c r="GP1977" s="49"/>
      <c r="GQ1977" s="49"/>
      <c r="GR1977" s="49"/>
      <c r="GS1977" s="49"/>
      <c r="GT1977" s="49"/>
      <c r="GU1977" s="49"/>
      <c r="GV1977" s="49"/>
      <c r="GW1977" s="49"/>
      <c r="GX1977" s="49"/>
      <c r="GY1977" s="49"/>
      <c r="GZ1977" s="49"/>
      <c r="HA1977" s="49"/>
      <c r="HB1977" s="49"/>
      <c r="HC1977" s="49"/>
      <c r="HD1977" s="49"/>
      <c r="HE1977" s="49"/>
      <c r="HF1977" s="49"/>
      <c r="HG1977" s="49"/>
      <c r="HH1977" s="49"/>
      <c r="HI1977" s="49"/>
      <c r="HJ1977" s="49"/>
      <c r="HK1977" s="49"/>
      <c r="HL1977" s="49"/>
      <c r="HM1977" s="49"/>
      <c r="HN1977" s="49"/>
      <c r="HO1977" s="49"/>
      <c r="HP1977" s="49"/>
      <c r="HQ1977" s="49"/>
      <c r="HR1977" s="49"/>
      <c r="HS1977" s="49"/>
      <c r="HT1977" s="49"/>
      <c r="HU1977" s="49"/>
      <c r="HV1977" s="49"/>
      <c r="HW1977" s="49"/>
      <c r="HX1977" s="49"/>
      <c r="HY1977" s="49"/>
      <c r="HZ1977" s="49"/>
      <c r="IA1977" s="49"/>
      <c r="IB1977" s="49"/>
      <c r="IC1977" s="49"/>
      <c r="ID1977" s="49"/>
      <c r="IE1977" s="49"/>
      <c r="IF1977" s="49"/>
      <c r="IG1977" s="49"/>
      <c r="IH1977" s="49"/>
      <c r="II1977" s="49"/>
      <c r="IJ1977" s="49"/>
      <c r="IK1977" s="49"/>
      <c r="IL1977" s="49"/>
      <c r="IM1977" s="49"/>
      <c r="IN1977" s="49"/>
      <c r="IO1977" s="49"/>
      <c r="IP1977" s="49"/>
      <c r="IQ1977" s="49"/>
      <c r="IR1977" s="49"/>
      <c r="IS1977" s="49"/>
      <c r="IT1977" s="49"/>
      <c r="IU1977" s="49"/>
      <c r="IV1977" s="49"/>
      <c r="IW1977" s="49"/>
      <c r="IX1977" s="49"/>
      <c r="IY1977" s="49"/>
      <c r="IZ1977" s="49"/>
      <c r="JA1977" s="49"/>
      <c r="JB1977" s="49"/>
      <c r="JC1977" s="49"/>
      <c r="JD1977" s="49"/>
      <c r="JE1977" s="49"/>
      <c r="JF1977" s="49"/>
      <c r="JG1977" s="49"/>
      <c r="JH1977" s="49"/>
      <c r="JI1977" s="49"/>
      <c r="JJ1977" s="49"/>
      <c r="JK1977" s="49"/>
      <c r="JL1977" s="49"/>
      <c r="JM1977" s="49"/>
      <c r="JN1977" s="49"/>
      <c r="JO1977" s="49"/>
      <c r="JP1977" s="49"/>
      <c r="JQ1977" s="49"/>
      <c r="JR1977" s="49"/>
      <c r="JS1977" s="49"/>
      <c r="JT1977" s="49"/>
      <c r="JU1977" s="49"/>
      <c r="JV1977" s="49"/>
      <c r="JW1977" s="49"/>
      <c r="JX1977" s="49"/>
      <c r="JY1977" s="49"/>
      <c r="JZ1977" s="49"/>
      <c r="KA1977" s="49"/>
      <c r="KB1977" s="49"/>
      <c r="KC1977" s="49"/>
      <c r="KD1977" s="49"/>
      <c r="KE1977" s="49"/>
      <c r="KF1977" s="49"/>
      <c r="KG1977" s="49"/>
      <c r="KH1977" s="49"/>
      <c r="KI1977" s="49"/>
      <c r="KJ1977" s="49"/>
      <c r="KK1977" s="49"/>
      <c r="KL1977" s="49"/>
      <c r="KM1977" s="49"/>
      <c r="KN1977" s="49"/>
      <c r="KO1977" s="49"/>
      <c r="KP1977" s="49"/>
      <c r="KQ1977" s="49"/>
      <c r="KR1977" s="49"/>
      <c r="KS1977" s="49"/>
      <c r="KT1977" s="49"/>
      <c r="KU1977" s="49"/>
      <c r="KV1977" s="49"/>
      <c r="KW1977" s="49"/>
      <c r="KX1977" s="49"/>
      <c r="KY1977" s="49"/>
      <c r="KZ1977" s="49"/>
      <c r="LA1977" s="49"/>
      <c r="LB1977" s="49"/>
      <c r="LC1977" s="49"/>
      <c r="LD1977" s="49"/>
      <c r="LE1977" s="49"/>
      <c r="LF1977" s="49"/>
      <c r="LG1977" s="49"/>
      <c r="LH1977" s="49"/>
      <c r="LI1977" s="49"/>
      <c r="LJ1977" s="49"/>
      <c r="LK1977" s="49"/>
    </row>
    <row r="1978" spans="1:323" s="36" customFormat="1" ht="14.25" customHeight="1">
      <c r="A1978" s="60" t="s">
        <v>6036</v>
      </c>
      <c r="B1978" s="61"/>
      <c r="C1978" s="61"/>
      <c r="D1978" s="62"/>
      <c r="E1978" s="61"/>
      <c r="F1978" s="61"/>
      <c r="G1978" s="61"/>
      <c r="H1978" s="63"/>
      <c r="I1978" s="63"/>
      <c r="J1978" s="64"/>
      <c r="K1978" s="64"/>
      <c r="L1978" s="65"/>
      <c r="M1978" s="65"/>
      <c r="N1978" s="65"/>
      <c r="O1978" s="65"/>
      <c r="P1978" s="65"/>
      <c r="Q1978" s="66" t="str">
        <f>CONCATENATE("項番",B1977," 計")</f>
        <v>項番161 計</v>
      </c>
      <c r="R1978" s="67">
        <f>SUMIF(B:B,B1977,R:R)</f>
        <v>0</v>
      </c>
      <c r="S1978" s="68">
        <f>COUNTIFS($B:$B,$B1977,S:S,"○")</f>
        <v>0</v>
      </c>
      <c r="T1978" s="67"/>
      <c r="U1978" s="67"/>
      <c r="V1978" s="69" t="str">
        <f>IF(S1978=0,"",IF(COUNTIF(B:B,X1978)=S1978,"","この項番で見積単価（税別）が入力されていない品目があります"))</f>
        <v/>
      </c>
      <c r="W1978" s="70">
        <f t="shared" si="214"/>
        <v>0</v>
      </c>
      <c r="X1978" s="60">
        <f>B1977</f>
        <v>161</v>
      </c>
      <c r="Y1978" s="71" t="s">
        <v>293</v>
      </c>
      <c r="Z1978" s="42"/>
      <c r="AA1978" s="42"/>
      <c r="AB1978" s="42"/>
      <c r="AC1978" s="42"/>
      <c r="AD1978" s="42"/>
      <c r="AE1978" s="42"/>
      <c r="AF1978" s="42"/>
      <c r="AG1978" s="42"/>
      <c r="AH1978" s="42"/>
      <c r="AI1978" s="42"/>
      <c r="AJ1978" s="42"/>
      <c r="AK1978" s="42"/>
      <c r="AL1978" s="42"/>
      <c r="AM1978" s="42"/>
      <c r="AN1978" s="42"/>
      <c r="AO1978" s="42"/>
      <c r="AP1978" s="42"/>
      <c r="AQ1978" s="42"/>
      <c r="AR1978" s="42"/>
      <c r="AS1978" s="49"/>
      <c r="AT1978" s="49"/>
      <c r="AU1978" s="49"/>
      <c r="AV1978" s="49"/>
      <c r="AW1978" s="49"/>
      <c r="AX1978" s="49"/>
      <c r="AY1978" s="49"/>
      <c r="AZ1978" s="49"/>
      <c r="BA1978" s="49"/>
      <c r="BB1978" s="49"/>
      <c r="BC1978" s="49"/>
      <c r="BD1978" s="49"/>
      <c r="BE1978" s="49"/>
      <c r="BF1978" s="49"/>
      <c r="BG1978" s="49"/>
      <c r="BH1978" s="49"/>
      <c r="BI1978" s="49"/>
      <c r="BJ1978" s="49"/>
      <c r="BK1978" s="49"/>
      <c r="BL1978" s="49"/>
      <c r="BM1978" s="49"/>
      <c r="BN1978" s="49"/>
      <c r="BO1978" s="49"/>
      <c r="BP1978" s="49"/>
      <c r="BQ1978" s="49"/>
      <c r="BR1978" s="49"/>
      <c r="BS1978" s="49"/>
      <c r="BT1978" s="49"/>
      <c r="BU1978" s="49"/>
      <c r="BV1978" s="49"/>
      <c r="BW1978" s="49"/>
      <c r="BX1978" s="49"/>
      <c r="BY1978" s="49"/>
      <c r="BZ1978" s="49"/>
      <c r="CA1978" s="49"/>
      <c r="CB1978" s="49"/>
      <c r="CC1978" s="49"/>
      <c r="CD1978" s="49"/>
      <c r="CE1978" s="49"/>
      <c r="CF1978" s="49"/>
      <c r="CG1978" s="49"/>
      <c r="CH1978" s="49"/>
      <c r="CI1978" s="49"/>
      <c r="CJ1978" s="49"/>
      <c r="CK1978" s="49"/>
      <c r="CL1978" s="49"/>
      <c r="CM1978" s="49"/>
      <c r="CN1978" s="49"/>
      <c r="CO1978" s="49"/>
      <c r="CP1978" s="49"/>
      <c r="CQ1978" s="49"/>
      <c r="CR1978" s="49"/>
      <c r="CS1978" s="49"/>
      <c r="CT1978" s="49"/>
      <c r="CU1978" s="49"/>
      <c r="CV1978" s="49"/>
      <c r="CW1978" s="49"/>
      <c r="CX1978" s="49"/>
      <c r="CY1978" s="49"/>
      <c r="CZ1978" s="49"/>
      <c r="DA1978" s="49"/>
      <c r="DB1978" s="49"/>
      <c r="DC1978" s="49"/>
      <c r="DD1978" s="49"/>
      <c r="DE1978" s="49"/>
      <c r="DF1978" s="49"/>
      <c r="DG1978" s="49"/>
      <c r="DH1978" s="49"/>
      <c r="DI1978" s="49"/>
      <c r="DJ1978" s="49"/>
      <c r="DK1978" s="49"/>
      <c r="DL1978" s="49"/>
      <c r="DM1978" s="49"/>
      <c r="DN1978" s="49"/>
      <c r="DO1978" s="49"/>
      <c r="DP1978" s="49"/>
      <c r="DQ1978" s="49"/>
      <c r="DR1978" s="49"/>
      <c r="DS1978" s="49"/>
      <c r="DT1978" s="49"/>
      <c r="DU1978" s="49"/>
      <c r="DV1978" s="49"/>
      <c r="DW1978" s="49"/>
      <c r="DX1978" s="49"/>
      <c r="DY1978" s="49"/>
      <c r="DZ1978" s="49"/>
      <c r="EA1978" s="49"/>
      <c r="EB1978" s="49"/>
      <c r="EC1978" s="49"/>
      <c r="ED1978" s="49"/>
      <c r="EE1978" s="49"/>
      <c r="EF1978" s="49"/>
      <c r="EG1978" s="49"/>
      <c r="EH1978" s="49"/>
      <c r="EI1978" s="49"/>
      <c r="EJ1978" s="49"/>
      <c r="EK1978" s="49"/>
      <c r="EL1978" s="49"/>
      <c r="EM1978" s="49"/>
      <c r="EN1978" s="49"/>
      <c r="EO1978" s="49"/>
      <c r="EP1978" s="49"/>
      <c r="EQ1978" s="49"/>
      <c r="ER1978" s="49"/>
      <c r="ES1978" s="49"/>
      <c r="ET1978" s="49"/>
      <c r="EU1978" s="49"/>
      <c r="EV1978" s="49"/>
      <c r="EW1978" s="49"/>
      <c r="EX1978" s="49"/>
      <c r="EY1978" s="49"/>
      <c r="EZ1978" s="49"/>
      <c r="FA1978" s="49"/>
      <c r="FB1978" s="49"/>
      <c r="FC1978" s="49"/>
      <c r="FD1978" s="49"/>
      <c r="FE1978" s="49"/>
      <c r="FF1978" s="49"/>
      <c r="FG1978" s="49"/>
      <c r="FH1978" s="49"/>
      <c r="FI1978" s="49"/>
      <c r="FJ1978" s="49"/>
      <c r="FK1978" s="49"/>
      <c r="FL1978" s="49"/>
      <c r="FM1978" s="49"/>
      <c r="FN1978" s="49"/>
      <c r="FO1978" s="49"/>
      <c r="FP1978" s="49"/>
      <c r="FQ1978" s="49"/>
      <c r="FR1978" s="49"/>
      <c r="FS1978" s="49"/>
      <c r="FT1978" s="49"/>
      <c r="FU1978" s="49"/>
      <c r="FV1978" s="49"/>
      <c r="FW1978" s="49"/>
      <c r="FX1978" s="49"/>
      <c r="FY1978" s="49"/>
      <c r="FZ1978" s="49"/>
      <c r="GA1978" s="49"/>
      <c r="GB1978" s="49"/>
      <c r="GC1978" s="49"/>
      <c r="GD1978" s="49"/>
      <c r="GE1978" s="49"/>
      <c r="GF1978" s="49"/>
      <c r="GG1978" s="49"/>
      <c r="GH1978" s="49"/>
      <c r="GI1978" s="49"/>
      <c r="GJ1978" s="49"/>
      <c r="GK1978" s="49"/>
      <c r="GL1978" s="49"/>
      <c r="GM1978" s="49"/>
      <c r="GN1978" s="49"/>
      <c r="GO1978" s="49"/>
      <c r="GP1978" s="49"/>
      <c r="GQ1978" s="49"/>
      <c r="GR1978" s="49"/>
      <c r="GS1978" s="49"/>
      <c r="GT1978" s="49"/>
      <c r="GU1978" s="49"/>
      <c r="GV1978" s="49"/>
      <c r="GW1978" s="49"/>
      <c r="GX1978" s="49"/>
      <c r="GY1978" s="49"/>
      <c r="GZ1978" s="49"/>
      <c r="HA1978" s="49"/>
      <c r="HB1978" s="49"/>
      <c r="HC1978" s="49"/>
      <c r="HD1978" s="49"/>
      <c r="HE1978" s="49"/>
      <c r="HF1978" s="49"/>
      <c r="HG1978" s="49"/>
      <c r="HH1978" s="49"/>
      <c r="HI1978" s="49"/>
      <c r="HJ1978" s="49"/>
      <c r="HK1978" s="49"/>
      <c r="HL1978" s="49"/>
      <c r="HM1978" s="49"/>
      <c r="HN1978" s="49"/>
      <c r="HO1978" s="49"/>
      <c r="HP1978" s="49"/>
      <c r="HQ1978" s="49"/>
      <c r="HR1978" s="49"/>
      <c r="HS1978" s="49"/>
      <c r="HT1978" s="49"/>
      <c r="HU1978" s="49"/>
      <c r="HV1978" s="49"/>
      <c r="HW1978" s="49"/>
      <c r="HX1978" s="49"/>
      <c r="HY1978" s="49"/>
      <c r="HZ1978" s="49"/>
      <c r="IA1978" s="49"/>
      <c r="IB1978" s="49"/>
      <c r="IC1978" s="49"/>
      <c r="ID1978" s="49"/>
      <c r="IE1978" s="49"/>
      <c r="IF1978" s="49"/>
      <c r="IG1978" s="49"/>
      <c r="IH1978" s="49"/>
      <c r="II1978" s="49"/>
      <c r="IJ1978" s="49"/>
      <c r="IK1978" s="49"/>
      <c r="IL1978" s="49"/>
      <c r="IM1978" s="49"/>
      <c r="IN1978" s="49"/>
      <c r="IO1978" s="49"/>
      <c r="IP1978" s="49"/>
      <c r="IQ1978" s="49"/>
      <c r="IR1978" s="49"/>
      <c r="IS1978" s="49"/>
      <c r="IT1978" s="49"/>
      <c r="IU1978" s="49"/>
      <c r="IV1978" s="49"/>
      <c r="IW1978" s="49"/>
      <c r="IX1978" s="49"/>
      <c r="IY1978" s="49"/>
      <c r="IZ1978" s="49"/>
      <c r="JA1978" s="49"/>
      <c r="JB1978" s="49"/>
      <c r="JC1978" s="49"/>
      <c r="JD1978" s="49"/>
      <c r="JE1978" s="49"/>
      <c r="JF1978" s="49"/>
      <c r="JG1978" s="49"/>
      <c r="JH1978" s="49"/>
      <c r="JI1978" s="49"/>
      <c r="JJ1978" s="49"/>
      <c r="JK1978" s="49"/>
      <c r="JL1978" s="49"/>
      <c r="JM1978" s="49"/>
      <c r="JN1978" s="49"/>
      <c r="JO1978" s="49"/>
      <c r="JP1978" s="49"/>
      <c r="JQ1978" s="49"/>
      <c r="JR1978" s="49"/>
      <c r="JS1978" s="49"/>
      <c r="JT1978" s="49"/>
      <c r="JU1978" s="49"/>
      <c r="JV1978" s="49"/>
      <c r="JW1978" s="49"/>
      <c r="JX1978" s="49"/>
      <c r="JY1978" s="49"/>
      <c r="JZ1978" s="49"/>
      <c r="KA1978" s="49"/>
      <c r="KB1978" s="49"/>
      <c r="KC1978" s="49"/>
      <c r="KD1978" s="49"/>
      <c r="KE1978" s="49"/>
      <c r="KF1978" s="49"/>
      <c r="KG1978" s="49"/>
      <c r="KH1978" s="49"/>
      <c r="KI1978" s="49"/>
      <c r="KJ1978" s="49"/>
      <c r="KK1978" s="49"/>
      <c r="KL1978" s="49"/>
      <c r="KM1978" s="49"/>
      <c r="KN1978" s="49"/>
      <c r="KO1978" s="49"/>
      <c r="KP1978" s="49"/>
      <c r="KQ1978" s="49"/>
      <c r="KR1978" s="49"/>
      <c r="KS1978" s="49"/>
      <c r="KT1978" s="49"/>
      <c r="KU1978" s="49"/>
      <c r="KV1978" s="49"/>
      <c r="KW1978" s="49"/>
      <c r="KX1978" s="49"/>
      <c r="KY1978" s="49"/>
      <c r="KZ1978" s="49"/>
      <c r="LA1978" s="49"/>
      <c r="LB1978" s="49"/>
      <c r="LC1978" s="49"/>
      <c r="LD1978" s="49"/>
      <c r="LE1978" s="49"/>
      <c r="LF1978" s="49"/>
      <c r="LG1978" s="49"/>
      <c r="LH1978" s="49"/>
      <c r="LI1978" s="49"/>
      <c r="LJ1978" s="49"/>
      <c r="LK1978" s="49"/>
    </row>
    <row r="1979" spans="1:323" s="36" customFormat="1" ht="14.25" customHeight="1">
      <c r="A1979" s="54">
        <v>1815</v>
      </c>
      <c r="B1979" s="23">
        <v>162</v>
      </c>
      <c r="C1979" s="23" t="s">
        <v>33</v>
      </c>
      <c r="D1979" s="32" t="s">
        <v>3255</v>
      </c>
      <c r="E1979" s="23" t="s">
        <v>3256</v>
      </c>
      <c r="F1979" s="23" t="s">
        <v>3257</v>
      </c>
      <c r="G1979" s="23" t="s">
        <v>3258</v>
      </c>
      <c r="H1979" s="25">
        <v>1</v>
      </c>
      <c r="I1979" s="25">
        <v>14.3</v>
      </c>
      <c r="J1979" s="26">
        <v>1200</v>
      </c>
      <c r="K1979" s="26">
        <v>17160</v>
      </c>
      <c r="L1979" s="27">
        <v>0</v>
      </c>
      <c r="M1979" s="27">
        <v>0</v>
      </c>
      <c r="N1979" s="27">
        <v>240</v>
      </c>
      <c r="O1979" s="27">
        <v>0</v>
      </c>
      <c r="P1979" s="27">
        <v>240</v>
      </c>
      <c r="Q1979" s="55"/>
      <c r="R1979" s="27">
        <f t="shared" si="216"/>
        <v>0</v>
      </c>
      <c r="S1979" s="56" t="str">
        <f t="shared" si="217"/>
        <v>×</v>
      </c>
      <c r="T1979" s="56" t="str">
        <f t="shared" si="218"/>
        <v>×</v>
      </c>
      <c r="U1979" s="56" t="str">
        <f t="shared" si="219"/>
        <v>×</v>
      </c>
      <c r="V1979" s="57" t="str">
        <f t="shared" si="213"/>
        <v/>
      </c>
      <c r="W1979" s="58">
        <f t="shared" si="214"/>
        <v>0</v>
      </c>
      <c r="X1979" s="54">
        <f t="shared" si="215"/>
        <v>162</v>
      </c>
      <c r="Y1979" s="59"/>
      <c r="Z1979" s="42"/>
      <c r="AA1979" s="42"/>
      <c r="AB1979" s="42"/>
      <c r="AC1979" s="42"/>
      <c r="AD1979" s="42"/>
      <c r="AE1979" s="42"/>
      <c r="AF1979" s="42"/>
      <c r="AG1979" s="42"/>
      <c r="AH1979" s="42"/>
      <c r="AI1979" s="42"/>
      <c r="AJ1979" s="42"/>
      <c r="AK1979" s="42"/>
      <c r="AL1979" s="42"/>
      <c r="AM1979" s="42"/>
      <c r="AN1979" s="42"/>
      <c r="AO1979" s="42"/>
      <c r="AP1979" s="42"/>
      <c r="AQ1979" s="42"/>
      <c r="AR1979" s="42"/>
      <c r="AS1979" s="49"/>
      <c r="AT1979" s="49"/>
      <c r="AU1979" s="49"/>
      <c r="AV1979" s="49"/>
      <c r="AW1979" s="49"/>
      <c r="AX1979" s="49"/>
      <c r="AY1979" s="49"/>
      <c r="AZ1979" s="49"/>
      <c r="BA1979" s="49"/>
      <c r="BB1979" s="49"/>
      <c r="BC1979" s="49"/>
      <c r="BD1979" s="49"/>
      <c r="BE1979" s="49"/>
      <c r="BF1979" s="49"/>
      <c r="BG1979" s="49"/>
      <c r="BH1979" s="49"/>
      <c r="BI1979" s="49"/>
      <c r="BJ1979" s="49"/>
      <c r="BK1979" s="49"/>
      <c r="BL1979" s="49"/>
      <c r="BM1979" s="49"/>
      <c r="BN1979" s="49"/>
      <c r="BO1979" s="49"/>
      <c r="BP1979" s="49"/>
      <c r="BQ1979" s="49"/>
      <c r="BR1979" s="49"/>
      <c r="BS1979" s="49"/>
      <c r="BT1979" s="49"/>
      <c r="BU1979" s="49"/>
      <c r="BV1979" s="49"/>
      <c r="BW1979" s="49"/>
      <c r="BX1979" s="49"/>
      <c r="BY1979" s="49"/>
      <c r="BZ1979" s="49"/>
      <c r="CA1979" s="49"/>
      <c r="CB1979" s="49"/>
      <c r="CC1979" s="49"/>
      <c r="CD1979" s="49"/>
      <c r="CE1979" s="49"/>
      <c r="CF1979" s="49"/>
      <c r="CG1979" s="49"/>
      <c r="CH1979" s="49"/>
      <c r="CI1979" s="49"/>
      <c r="CJ1979" s="49"/>
      <c r="CK1979" s="49"/>
      <c r="CL1979" s="49"/>
      <c r="CM1979" s="49"/>
      <c r="CN1979" s="49"/>
      <c r="CO1979" s="49"/>
      <c r="CP1979" s="49"/>
      <c r="CQ1979" s="49"/>
      <c r="CR1979" s="49"/>
      <c r="CS1979" s="49"/>
      <c r="CT1979" s="49"/>
      <c r="CU1979" s="49"/>
      <c r="CV1979" s="49"/>
      <c r="CW1979" s="49"/>
      <c r="CX1979" s="49"/>
      <c r="CY1979" s="49"/>
      <c r="CZ1979" s="49"/>
      <c r="DA1979" s="49"/>
      <c r="DB1979" s="49"/>
      <c r="DC1979" s="49"/>
      <c r="DD1979" s="49"/>
      <c r="DE1979" s="49"/>
      <c r="DF1979" s="49"/>
      <c r="DG1979" s="49"/>
      <c r="DH1979" s="49"/>
      <c r="DI1979" s="49"/>
      <c r="DJ1979" s="49"/>
      <c r="DK1979" s="49"/>
      <c r="DL1979" s="49"/>
      <c r="DM1979" s="49"/>
      <c r="DN1979" s="49"/>
      <c r="DO1979" s="49"/>
      <c r="DP1979" s="49"/>
      <c r="DQ1979" s="49"/>
      <c r="DR1979" s="49"/>
      <c r="DS1979" s="49"/>
      <c r="DT1979" s="49"/>
      <c r="DU1979" s="49"/>
      <c r="DV1979" s="49"/>
      <c r="DW1979" s="49"/>
      <c r="DX1979" s="49"/>
      <c r="DY1979" s="49"/>
      <c r="DZ1979" s="49"/>
      <c r="EA1979" s="49"/>
      <c r="EB1979" s="49"/>
      <c r="EC1979" s="49"/>
      <c r="ED1979" s="49"/>
      <c r="EE1979" s="49"/>
      <c r="EF1979" s="49"/>
      <c r="EG1979" s="49"/>
      <c r="EH1979" s="49"/>
      <c r="EI1979" s="49"/>
      <c r="EJ1979" s="49"/>
      <c r="EK1979" s="49"/>
      <c r="EL1979" s="49"/>
      <c r="EM1979" s="49"/>
      <c r="EN1979" s="49"/>
      <c r="EO1979" s="49"/>
      <c r="EP1979" s="49"/>
      <c r="EQ1979" s="49"/>
      <c r="ER1979" s="49"/>
      <c r="ES1979" s="49"/>
      <c r="ET1979" s="49"/>
      <c r="EU1979" s="49"/>
      <c r="EV1979" s="49"/>
      <c r="EW1979" s="49"/>
      <c r="EX1979" s="49"/>
      <c r="EY1979" s="49"/>
      <c r="EZ1979" s="49"/>
      <c r="FA1979" s="49"/>
      <c r="FB1979" s="49"/>
      <c r="FC1979" s="49"/>
      <c r="FD1979" s="49"/>
      <c r="FE1979" s="49"/>
      <c r="FF1979" s="49"/>
      <c r="FG1979" s="49"/>
      <c r="FH1979" s="49"/>
      <c r="FI1979" s="49"/>
      <c r="FJ1979" s="49"/>
      <c r="FK1979" s="49"/>
      <c r="FL1979" s="49"/>
      <c r="FM1979" s="49"/>
      <c r="FN1979" s="49"/>
      <c r="FO1979" s="49"/>
      <c r="FP1979" s="49"/>
      <c r="FQ1979" s="49"/>
      <c r="FR1979" s="49"/>
      <c r="FS1979" s="49"/>
      <c r="FT1979" s="49"/>
      <c r="FU1979" s="49"/>
      <c r="FV1979" s="49"/>
      <c r="FW1979" s="49"/>
      <c r="FX1979" s="49"/>
      <c r="FY1979" s="49"/>
      <c r="FZ1979" s="49"/>
      <c r="GA1979" s="49"/>
      <c r="GB1979" s="49"/>
      <c r="GC1979" s="49"/>
      <c r="GD1979" s="49"/>
      <c r="GE1979" s="49"/>
      <c r="GF1979" s="49"/>
      <c r="GG1979" s="49"/>
      <c r="GH1979" s="49"/>
      <c r="GI1979" s="49"/>
      <c r="GJ1979" s="49"/>
      <c r="GK1979" s="49"/>
      <c r="GL1979" s="49"/>
      <c r="GM1979" s="49"/>
      <c r="GN1979" s="49"/>
      <c r="GO1979" s="49"/>
      <c r="GP1979" s="49"/>
      <c r="GQ1979" s="49"/>
      <c r="GR1979" s="49"/>
      <c r="GS1979" s="49"/>
      <c r="GT1979" s="49"/>
      <c r="GU1979" s="49"/>
      <c r="GV1979" s="49"/>
      <c r="GW1979" s="49"/>
      <c r="GX1979" s="49"/>
      <c r="GY1979" s="49"/>
      <c r="GZ1979" s="49"/>
      <c r="HA1979" s="49"/>
      <c r="HB1979" s="49"/>
      <c r="HC1979" s="49"/>
      <c r="HD1979" s="49"/>
      <c r="HE1979" s="49"/>
      <c r="HF1979" s="49"/>
      <c r="HG1979" s="49"/>
      <c r="HH1979" s="49"/>
      <c r="HI1979" s="49"/>
      <c r="HJ1979" s="49"/>
      <c r="HK1979" s="49"/>
      <c r="HL1979" s="49"/>
      <c r="HM1979" s="49"/>
      <c r="HN1979" s="49"/>
      <c r="HO1979" s="49"/>
      <c r="HP1979" s="49"/>
      <c r="HQ1979" s="49"/>
      <c r="HR1979" s="49"/>
      <c r="HS1979" s="49"/>
      <c r="HT1979" s="49"/>
      <c r="HU1979" s="49"/>
      <c r="HV1979" s="49"/>
      <c r="HW1979" s="49"/>
      <c r="HX1979" s="49"/>
      <c r="HY1979" s="49"/>
      <c r="HZ1979" s="49"/>
      <c r="IA1979" s="49"/>
      <c r="IB1979" s="49"/>
      <c r="IC1979" s="49"/>
      <c r="ID1979" s="49"/>
      <c r="IE1979" s="49"/>
      <c r="IF1979" s="49"/>
      <c r="IG1979" s="49"/>
      <c r="IH1979" s="49"/>
      <c r="II1979" s="49"/>
      <c r="IJ1979" s="49"/>
      <c r="IK1979" s="49"/>
      <c r="IL1979" s="49"/>
      <c r="IM1979" s="49"/>
      <c r="IN1979" s="49"/>
      <c r="IO1979" s="49"/>
      <c r="IP1979" s="49"/>
      <c r="IQ1979" s="49"/>
      <c r="IR1979" s="49"/>
      <c r="IS1979" s="49"/>
      <c r="IT1979" s="49"/>
      <c r="IU1979" s="49"/>
      <c r="IV1979" s="49"/>
      <c r="IW1979" s="49"/>
      <c r="IX1979" s="49"/>
      <c r="IY1979" s="49"/>
      <c r="IZ1979" s="49"/>
      <c r="JA1979" s="49"/>
      <c r="JB1979" s="49"/>
      <c r="JC1979" s="49"/>
      <c r="JD1979" s="49"/>
      <c r="JE1979" s="49"/>
      <c r="JF1979" s="49"/>
      <c r="JG1979" s="49"/>
      <c r="JH1979" s="49"/>
      <c r="JI1979" s="49"/>
      <c r="JJ1979" s="49"/>
      <c r="JK1979" s="49"/>
      <c r="JL1979" s="49"/>
      <c r="JM1979" s="49"/>
      <c r="JN1979" s="49"/>
      <c r="JO1979" s="49"/>
      <c r="JP1979" s="49"/>
      <c r="JQ1979" s="49"/>
      <c r="JR1979" s="49"/>
      <c r="JS1979" s="49"/>
      <c r="JT1979" s="49"/>
      <c r="JU1979" s="49"/>
      <c r="JV1979" s="49"/>
      <c r="JW1979" s="49"/>
      <c r="JX1979" s="49"/>
      <c r="JY1979" s="49"/>
      <c r="JZ1979" s="49"/>
      <c r="KA1979" s="49"/>
      <c r="KB1979" s="49"/>
      <c r="KC1979" s="49"/>
      <c r="KD1979" s="49"/>
      <c r="KE1979" s="49"/>
      <c r="KF1979" s="49"/>
      <c r="KG1979" s="49"/>
      <c r="KH1979" s="49"/>
      <c r="KI1979" s="49"/>
      <c r="KJ1979" s="49"/>
      <c r="KK1979" s="49"/>
      <c r="KL1979" s="49"/>
      <c r="KM1979" s="49"/>
      <c r="KN1979" s="49"/>
      <c r="KO1979" s="49"/>
      <c r="KP1979" s="49"/>
      <c r="KQ1979" s="49"/>
      <c r="KR1979" s="49"/>
      <c r="KS1979" s="49"/>
      <c r="KT1979" s="49"/>
      <c r="KU1979" s="49"/>
      <c r="KV1979" s="49"/>
      <c r="KW1979" s="49"/>
      <c r="KX1979" s="49"/>
      <c r="KY1979" s="49"/>
      <c r="KZ1979" s="49"/>
      <c r="LA1979" s="49"/>
      <c r="LB1979" s="49"/>
      <c r="LC1979" s="49"/>
      <c r="LD1979" s="49"/>
      <c r="LE1979" s="49"/>
      <c r="LF1979" s="49"/>
      <c r="LG1979" s="49"/>
      <c r="LH1979" s="49"/>
      <c r="LI1979" s="49"/>
      <c r="LJ1979" s="49"/>
      <c r="LK1979" s="49"/>
    </row>
    <row r="1980" spans="1:323" ht="14.25" customHeight="1">
      <c r="A1980" s="54">
        <v>1816</v>
      </c>
      <c r="B1980" s="23">
        <v>162</v>
      </c>
      <c r="C1980" s="23" t="s">
        <v>33</v>
      </c>
      <c r="D1980" s="32" t="s">
        <v>3259</v>
      </c>
      <c r="E1980" s="23" t="s">
        <v>3256</v>
      </c>
      <c r="F1980" s="23" t="s">
        <v>3260</v>
      </c>
      <c r="G1980" s="23" t="s">
        <v>3258</v>
      </c>
      <c r="H1980" s="25">
        <v>1</v>
      </c>
      <c r="I1980" s="25">
        <v>14.3</v>
      </c>
      <c r="J1980" s="26">
        <v>1200</v>
      </c>
      <c r="K1980" s="26">
        <v>17160</v>
      </c>
      <c r="L1980" s="27">
        <v>0</v>
      </c>
      <c r="M1980" s="27">
        <v>0</v>
      </c>
      <c r="N1980" s="27">
        <v>10</v>
      </c>
      <c r="O1980" s="27">
        <v>0</v>
      </c>
      <c r="P1980" s="27">
        <v>10</v>
      </c>
      <c r="Q1980" s="55"/>
      <c r="R1980" s="27">
        <f t="shared" si="216"/>
        <v>0</v>
      </c>
      <c r="S1980" s="56" t="str">
        <f t="shared" si="217"/>
        <v>×</v>
      </c>
      <c r="T1980" s="56" t="str">
        <f t="shared" si="218"/>
        <v>×</v>
      </c>
      <c r="U1980" s="56" t="str">
        <f t="shared" si="219"/>
        <v>×</v>
      </c>
      <c r="V1980" s="57" t="str">
        <f t="shared" si="213"/>
        <v/>
      </c>
      <c r="W1980" s="58">
        <f t="shared" si="214"/>
        <v>0</v>
      </c>
      <c r="X1980" s="54">
        <f t="shared" si="215"/>
        <v>162</v>
      </c>
      <c r="Y1980" s="59"/>
    </row>
    <row r="1981" spans="1:323" ht="14.25" customHeight="1">
      <c r="A1981" s="60" t="s">
        <v>6036</v>
      </c>
      <c r="B1981" s="61"/>
      <c r="C1981" s="61"/>
      <c r="D1981" s="62"/>
      <c r="E1981" s="61"/>
      <c r="F1981" s="61"/>
      <c r="G1981" s="61"/>
      <c r="H1981" s="63"/>
      <c r="I1981" s="63"/>
      <c r="J1981" s="64"/>
      <c r="K1981" s="64"/>
      <c r="L1981" s="65"/>
      <c r="M1981" s="65"/>
      <c r="N1981" s="65"/>
      <c r="O1981" s="65"/>
      <c r="P1981" s="65"/>
      <c r="Q1981" s="66" t="str">
        <f>CONCATENATE("項番",B1980," 計")</f>
        <v>項番162 計</v>
      </c>
      <c r="R1981" s="67">
        <f>SUMIF(B:B,B1980,R:R)</f>
        <v>0</v>
      </c>
      <c r="S1981" s="68">
        <f>COUNTIFS($B:$B,$B1980,S:S,"○")</f>
        <v>0</v>
      </c>
      <c r="T1981" s="67"/>
      <c r="U1981" s="67"/>
      <c r="V1981" s="69" t="str">
        <f>IF(S1981=0,"",IF(COUNTIF(B:B,X1981)=S1981,"","この項番で見積単価（税別）が入力されていない品目があります"))</f>
        <v/>
      </c>
      <c r="W1981" s="70">
        <f t="shared" si="214"/>
        <v>0</v>
      </c>
      <c r="X1981" s="60">
        <f>B1980</f>
        <v>162</v>
      </c>
      <c r="Y1981" s="71" t="s">
        <v>293</v>
      </c>
    </row>
    <row r="1982" spans="1:323" ht="14.25" customHeight="1">
      <c r="A1982" s="54">
        <v>1817</v>
      </c>
      <c r="B1982" s="23">
        <v>163</v>
      </c>
      <c r="C1982" s="23" t="s">
        <v>33</v>
      </c>
      <c r="D1982" s="32" t="s">
        <v>7027</v>
      </c>
      <c r="E1982" s="23" t="s">
        <v>3292</v>
      </c>
      <c r="F1982" s="23" t="s">
        <v>3293</v>
      </c>
      <c r="G1982" s="23" t="s">
        <v>1787</v>
      </c>
      <c r="H1982" s="25">
        <v>20</v>
      </c>
      <c r="I1982" s="25">
        <v>184.2</v>
      </c>
      <c r="J1982" s="26">
        <v>20</v>
      </c>
      <c r="K1982" s="26">
        <v>3684</v>
      </c>
      <c r="L1982" s="27">
        <v>0</v>
      </c>
      <c r="M1982" s="27">
        <v>0</v>
      </c>
      <c r="N1982" s="27">
        <v>1</v>
      </c>
      <c r="O1982" s="27">
        <v>0</v>
      </c>
      <c r="P1982" s="27">
        <v>1</v>
      </c>
      <c r="Q1982" s="55"/>
      <c r="R1982" s="27">
        <f t="shared" ref="R1982:R2045" si="220">P1982*Q1982</f>
        <v>0</v>
      </c>
      <c r="S1982" s="56" t="str">
        <f t="shared" si="217"/>
        <v>×</v>
      </c>
      <c r="T1982" s="56" t="str">
        <f t="shared" si="218"/>
        <v>×</v>
      </c>
      <c r="U1982" s="56" t="str">
        <f t="shared" si="219"/>
        <v>×</v>
      </c>
      <c r="V1982" s="57" t="str">
        <f t="shared" ref="V1982:V2045" si="221">IF(S1982="○",IF(OR(T1982="×",U1982="×"),"←見積単価（税別）欄には、1以上の整数を入力してください",""),"")</f>
        <v/>
      </c>
      <c r="W1982" s="58">
        <f t="shared" ref="W1982:W2045" si="222">IF(V1982="",0,1)</f>
        <v>0</v>
      </c>
      <c r="X1982" s="54">
        <f t="shared" ref="X1982:X2045" si="223">B1982</f>
        <v>163</v>
      </c>
      <c r="Y1982" s="59"/>
    </row>
    <row r="1983" spans="1:323" ht="14.25" customHeight="1">
      <c r="A1983" s="54">
        <v>1818</v>
      </c>
      <c r="B1983" s="23">
        <v>163</v>
      </c>
      <c r="C1983" s="23" t="s">
        <v>33</v>
      </c>
      <c r="D1983" s="32" t="s">
        <v>7028</v>
      </c>
      <c r="E1983" s="23" t="s">
        <v>3292</v>
      </c>
      <c r="F1983" s="23" t="s">
        <v>3297</v>
      </c>
      <c r="G1983" s="23" t="s">
        <v>154</v>
      </c>
      <c r="H1983" s="25">
        <v>100</v>
      </c>
      <c r="I1983" s="25">
        <v>15.5</v>
      </c>
      <c r="J1983" s="26">
        <v>100</v>
      </c>
      <c r="K1983" s="26">
        <v>1550</v>
      </c>
      <c r="L1983" s="27">
        <v>0</v>
      </c>
      <c r="M1983" s="27">
        <v>0</v>
      </c>
      <c r="N1983" s="27">
        <v>1</v>
      </c>
      <c r="O1983" s="27">
        <v>4</v>
      </c>
      <c r="P1983" s="27">
        <v>5</v>
      </c>
      <c r="Q1983" s="55"/>
      <c r="R1983" s="27">
        <f t="shared" si="220"/>
        <v>0</v>
      </c>
      <c r="S1983" s="56" t="str">
        <f t="shared" si="217"/>
        <v>×</v>
      </c>
      <c r="T1983" s="56" t="str">
        <f t="shared" si="218"/>
        <v>×</v>
      </c>
      <c r="U1983" s="56" t="str">
        <f t="shared" si="219"/>
        <v>×</v>
      </c>
      <c r="V1983" s="57" t="str">
        <f t="shared" si="221"/>
        <v/>
      </c>
      <c r="W1983" s="58">
        <f t="shared" si="222"/>
        <v>0</v>
      </c>
      <c r="X1983" s="54">
        <f t="shared" si="223"/>
        <v>163</v>
      </c>
      <c r="Y1983" s="59"/>
    </row>
    <row r="1984" spans="1:323" ht="14.25" customHeight="1">
      <c r="A1984" s="54">
        <v>1819</v>
      </c>
      <c r="B1984" s="23">
        <v>163</v>
      </c>
      <c r="C1984" s="23" t="s">
        <v>33</v>
      </c>
      <c r="D1984" s="32" t="s">
        <v>7029</v>
      </c>
      <c r="E1984" s="23" t="s">
        <v>3292</v>
      </c>
      <c r="F1984" s="23" t="s">
        <v>3294</v>
      </c>
      <c r="G1984" s="23" t="s">
        <v>505</v>
      </c>
      <c r="H1984" s="25">
        <v>1</v>
      </c>
      <c r="I1984" s="25">
        <v>48.6</v>
      </c>
      <c r="J1984" s="26">
        <v>100</v>
      </c>
      <c r="K1984" s="26">
        <v>4860</v>
      </c>
      <c r="L1984" s="27">
        <v>0</v>
      </c>
      <c r="M1984" s="27">
        <v>0</v>
      </c>
      <c r="N1984" s="27">
        <v>1</v>
      </c>
      <c r="O1984" s="27">
        <v>0</v>
      </c>
      <c r="P1984" s="27">
        <v>1</v>
      </c>
      <c r="Q1984" s="55"/>
      <c r="R1984" s="27">
        <f t="shared" si="220"/>
        <v>0</v>
      </c>
      <c r="S1984" s="56" t="str">
        <f t="shared" si="217"/>
        <v>×</v>
      </c>
      <c r="T1984" s="56" t="str">
        <f t="shared" si="218"/>
        <v>×</v>
      </c>
      <c r="U1984" s="56" t="str">
        <f t="shared" si="219"/>
        <v>×</v>
      </c>
      <c r="V1984" s="57" t="str">
        <f t="shared" si="221"/>
        <v/>
      </c>
      <c r="W1984" s="58">
        <f t="shared" si="222"/>
        <v>0</v>
      </c>
      <c r="X1984" s="54">
        <f t="shared" si="223"/>
        <v>163</v>
      </c>
      <c r="Y1984" s="59"/>
    </row>
    <row r="1985" spans="1:25" ht="14.25" customHeight="1">
      <c r="A1985" s="54">
        <v>1820</v>
      </c>
      <c r="B1985" s="23">
        <v>163</v>
      </c>
      <c r="C1985" s="23" t="s">
        <v>33</v>
      </c>
      <c r="D1985" s="32" t="s">
        <v>3295</v>
      </c>
      <c r="E1985" s="23" t="s">
        <v>3292</v>
      </c>
      <c r="F1985" s="23" t="s">
        <v>3296</v>
      </c>
      <c r="G1985" s="23" t="s">
        <v>425</v>
      </c>
      <c r="H1985" s="25">
        <v>10</v>
      </c>
      <c r="I1985" s="25">
        <v>193</v>
      </c>
      <c r="J1985" s="26">
        <v>10</v>
      </c>
      <c r="K1985" s="26">
        <v>1930</v>
      </c>
      <c r="L1985" s="27">
        <v>10</v>
      </c>
      <c r="M1985" s="27">
        <v>24</v>
      </c>
      <c r="N1985" s="27">
        <v>1</v>
      </c>
      <c r="O1985" s="27">
        <v>0</v>
      </c>
      <c r="P1985" s="27">
        <v>35</v>
      </c>
      <c r="Q1985" s="55"/>
      <c r="R1985" s="27">
        <f t="shared" si="220"/>
        <v>0</v>
      </c>
      <c r="S1985" s="56" t="str">
        <f t="shared" si="217"/>
        <v>×</v>
      </c>
      <c r="T1985" s="56" t="str">
        <f t="shared" si="218"/>
        <v>×</v>
      </c>
      <c r="U1985" s="56" t="str">
        <f t="shared" si="219"/>
        <v>×</v>
      </c>
      <c r="V1985" s="57" t="str">
        <f t="shared" si="221"/>
        <v/>
      </c>
      <c r="W1985" s="58">
        <f t="shared" si="222"/>
        <v>0</v>
      </c>
      <c r="X1985" s="54">
        <f t="shared" si="223"/>
        <v>163</v>
      </c>
      <c r="Y1985" s="59"/>
    </row>
    <row r="1986" spans="1:25" ht="14.25" customHeight="1">
      <c r="A1986" s="54">
        <v>1821</v>
      </c>
      <c r="B1986" s="23">
        <v>163</v>
      </c>
      <c r="C1986" s="23" t="s">
        <v>33</v>
      </c>
      <c r="D1986" s="32" t="s">
        <v>3298</v>
      </c>
      <c r="E1986" s="23" t="s">
        <v>3292</v>
      </c>
      <c r="F1986" s="23" t="s">
        <v>3299</v>
      </c>
      <c r="G1986" s="23" t="s">
        <v>154</v>
      </c>
      <c r="H1986" s="25">
        <v>100</v>
      </c>
      <c r="I1986" s="25">
        <v>10.1</v>
      </c>
      <c r="J1986" s="26">
        <v>100</v>
      </c>
      <c r="K1986" s="26">
        <v>1010</v>
      </c>
      <c r="L1986" s="27">
        <v>26</v>
      </c>
      <c r="M1986" s="27">
        <v>0</v>
      </c>
      <c r="N1986" s="27">
        <v>0</v>
      </c>
      <c r="O1986" s="27">
        <v>0</v>
      </c>
      <c r="P1986" s="27">
        <v>26</v>
      </c>
      <c r="Q1986" s="55"/>
      <c r="R1986" s="27">
        <f t="shared" si="220"/>
        <v>0</v>
      </c>
      <c r="S1986" s="56" t="str">
        <f t="shared" si="217"/>
        <v>×</v>
      </c>
      <c r="T1986" s="56" t="str">
        <f t="shared" si="218"/>
        <v>×</v>
      </c>
      <c r="U1986" s="56" t="str">
        <f t="shared" si="219"/>
        <v>×</v>
      </c>
      <c r="V1986" s="57" t="str">
        <f t="shared" si="221"/>
        <v/>
      </c>
      <c r="W1986" s="58">
        <f t="shared" si="222"/>
        <v>0</v>
      </c>
      <c r="X1986" s="54">
        <f t="shared" si="223"/>
        <v>163</v>
      </c>
      <c r="Y1986" s="59"/>
    </row>
    <row r="1987" spans="1:25" ht="14.25" customHeight="1">
      <c r="A1987" s="54">
        <v>1822</v>
      </c>
      <c r="B1987" s="23">
        <v>163</v>
      </c>
      <c r="C1987" s="23" t="s">
        <v>33</v>
      </c>
      <c r="D1987" s="32" t="s">
        <v>3300</v>
      </c>
      <c r="E1987" s="23" t="s">
        <v>3292</v>
      </c>
      <c r="F1987" s="23" t="s">
        <v>3301</v>
      </c>
      <c r="G1987" s="23" t="s">
        <v>742</v>
      </c>
      <c r="H1987" s="25">
        <v>500</v>
      </c>
      <c r="I1987" s="25">
        <v>10.1</v>
      </c>
      <c r="J1987" s="26">
        <v>500</v>
      </c>
      <c r="K1987" s="26">
        <v>5050</v>
      </c>
      <c r="L1987" s="27">
        <v>16</v>
      </c>
      <c r="M1987" s="27">
        <v>0</v>
      </c>
      <c r="N1987" s="27">
        <v>0</v>
      </c>
      <c r="O1987" s="27">
        <v>0</v>
      </c>
      <c r="P1987" s="27">
        <v>16</v>
      </c>
      <c r="Q1987" s="55"/>
      <c r="R1987" s="27">
        <f t="shared" si="220"/>
        <v>0</v>
      </c>
      <c r="S1987" s="56" t="str">
        <f t="shared" si="217"/>
        <v>×</v>
      </c>
      <c r="T1987" s="56" t="str">
        <f t="shared" si="218"/>
        <v>×</v>
      </c>
      <c r="U1987" s="56" t="str">
        <f t="shared" si="219"/>
        <v>×</v>
      </c>
      <c r="V1987" s="57" t="str">
        <f t="shared" si="221"/>
        <v/>
      </c>
      <c r="W1987" s="58">
        <f t="shared" si="222"/>
        <v>0</v>
      </c>
      <c r="X1987" s="54">
        <f t="shared" si="223"/>
        <v>163</v>
      </c>
      <c r="Y1987" s="59"/>
    </row>
    <row r="1988" spans="1:25" ht="14.25" customHeight="1">
      <c r="A1988" s="54">
        <v>1823</v>
      </c>
      <c r="B1988" s="23">
        <v>163</v>
      </c>
      <c r="C1988" s="23" t="s">
        <v>33</v>
      </c>
      <c r="D1988" s="32" t="s">
        <v>3304</v>
      </c>
      <c r="E1988" s="23" t="s">
        <v>3292</v>
      </c>
      <c r="F1988" s="23" t="s">
        <v>3305</v>
      </c>
      <c r="G1988" s="23" t="s">
        <v>1091</v>
      </c>
      <c r="H1988" s="25">
        <v>100</v>
      </c>
      <c r="I1988" s="25">
        <v>5.7</v>
      </c>
      <c r="J1988" s="26">
        <v>100</v>
      </c>
      <c r="K1988" s="26">
        <v>570</v>
      </c>
      <c r="L1988" s="27">
        <v>0</v>
      </c>
      <c r="M1988" s="27">
        <v>2</v>
      </c>
      <c r="N1988" s="27">
        <v>0</v>
      </c>
      <c r="O1988" s="27">
        <v>48</v>
      </c>
      <c r="P1988" s="27">
        <v>50</v>
      </c>
      <c r="Q1988" s="55"/>
      <c r="R1988" s="27">
        <f t="shared" si="220"/>
        <v>0</v>
      </c>
      <c r="S1988" s="56" t="str">
        <f t="shared" ref="S1988:S2051" si="224">IF(Q1988="","×","○")</f>
        <v>×</v>
      </c>
      <c r="T1988" s="56" t="str">
        <f t="shared" ref="T1988:T2051" si="225">IF(Q1988&gt;=1,"○","×")</f>
        <v>×</v>
      </c>
      <c r="U1988" s="56" t="str">
        <f t="shared" ref="U1988:U2051" si="226">IF(ISNUMBER(Q1988),IF(INT(Q1988)=Q1988,"○","×"),"×")</f>
        <v>×</v>
      </c>
      <c r="V1988" s="57" t="str">
        <f t="shared" si="221"/>
        <v/>
      </c>
      <c r="W1988" s="58">
        <f t="shared" si="222"/>
        <v>0</v>
      </c>
      <c r="X1988" s="54">
        <f t="shared" si="223"/>
        <v>163</v>
      </c>
      <c r="Y1988" s="59"/>
    </row>
    <row r="1989" spans="1:25" ht="14.25" customHeight="1">
      <c r="A1989" s="54">
        <v>1824</v>
      </c>
      <c r="B1989" s="23">
        <v>163</v>
      </c>
      <c r="C1989" s="23" t="s">
        <v>33</v>
      </c>
      <c r="D1989" s="32" t="s">
        <v>3302</v>
      </c>
      <c r="E1989" s="23" t="s">
        <v>3292</v>
      </c>
      <c r="F1989" s="23" t="s">
        <v>3303</v>
      </c>
      <c r="G1989" s="23" t="s">
        <v>1378</v>
      </c>
      <c r="H1989" s="25">
        <v>1</v>
      </c>
      <c r="I1989" s="25">
        <v>93.6</v>
      </c>
      <c r="J1989" s="26">
        <v>25</v>
      </c>
      <c r="K1989" s="26">
        <v>2340</v>
      </c>
      <c r="L1989" s="27">
        <v>0</v>
      </c>
      <c r="M1989" s="27">
        <v>2</v>
      </c>
      <c r="N1989" s="27">
        <v>86</v>
      </c>
      <c r="O1989" s="27">
        <v>0</v>
      </c>
      <c r="P1989" s="27">
        <v>88</v>
      </c>
      <c r="Q1989" s="55"/>
      <c r="R1989" s="27">
        <f t="shared" si="220"/>
        <v>0</v>
      </c>
      <c r="S1989" s="56" t="str">
        <f t="shared" si="224"/>
        <v>×</v>
      </c>
      <c r="T1989" s="56" t="str">
        <f t="shared" si="225"/>
        <v>×</v>
      </c>
      <c r="U1989" s="56" t="str">
        <f t="shared" si="226"/>
        <v>×</v>
      </c>
      <c r="V1989" s="57" t="str">
        <f t="shared" si="221"/>
        <v/>
      </c>
      <c r="W1989" s="58">
        <f t="shared" si="222"/>
        <v>0</v>
      </c>
      <c r="X1989" s="54">
        <f t="shared" si="223"/>
        <v>163</v>
      </c>
      <c r="Y1989" s="59"/>
    </row>
    <row r="1990" spans="1:25" ht="14.25" customHeight="1">
      <c r="A1990" s="60" t="s">
        <v>6036</v>
      </c>
      <c r="B1990" s="61"/>
      <c r="C1990" s="61"/>
      <c r="D1990" s="62"/>
      <c r="E1990" s="61"/>
      <c r="F1990" s="61"/>
      <c r="G1990" s="61"/>
      <c r="H1990" s="63"/>
      <c r="I1990" s="63"/>
      <c r="J1990" s="64"/>
      <c r="K1990" s="64"/>
      <c r="L1990" s="65"/>
      <c r="M1990" s="65"/>
      <c r="N1990" s="65"/>
      <c r="O1990" s="65"/>
      <c r="P1990" s="65"/>
      <c r="Q1990" s="66" t="str">
        <f>CONCATENATE("項番",B1989," 計")</f>
        <v>項番163 計</v>
      </c>
      <c r="R1990" s="67">
        <f>SUMIF(B:B,B1989,R:R)</f>
        <v>0</v>
      </c>
      <c r="S1990" s="68">
        <f>COUNTIFS($B:$B,$B1989,S:S,"○")</f>
        <v>0</v>
      </c>
      <c r="T1990" s="67"/>
      <c r="U1990" s="67"/>
      <c r="V1990" s="69" t="str">
        <f>IF(S1990=0,"",IF(COUNTIF(B:B,X1990)=S1990,"","この項番で見積単価（税別）が入力されていない品目があります"))</f>
        <v/>
      </c>
      <c r="W1990" s="70">
        <f t="shared" si="222"/>
        <v>0</v>
      </c>
      <c r="X1990" s="60">
        <f>B1989</f>
        <v>163</v>
      </c>
      <c r="Y1990" s="71" t="s">
        <v>293</v>
      </c>
    </row>
    <row r="1991" spans="1:25" ht="14.25" customHeight="1">
      <c r="A1991" s="54">
        <v>1825</v>
      </c>
      <c r="B1991" s="23">
        <v>164</v>
      </c>
      <c r="C1991" s="23" t="s">
        <v>33</v>
      </c>
      <c r="D1991" s="28" t="s">
        <v>5963</v>
      </c>
      <c r="E1991" s="23" t="s">
        <v>3292</v>
      </c>
      <c r="F1991" s="29" t="s">
        <v>5964</v>
      </c>
      <c r="G1991" s="29" t="s">
        <v>34</v>
      </c>
      <c r="H1991" s="25">
        <v>1</v>
      </c>
      <c r="I1991" s="25">
        <v>172931</v>
      </c>
      <c r="J1991" s="26">
        <v>1</v>
      </c>
      <c r="K1991" s="26">
        <v>172931</v>
      </c>
      <c r="L1991" s="30">
        <v>0</v>
      </c>
      <c r="M1991" s="30">
        <v>2</v>
      </c>
      <c r="N1991" s="30">
        <v>200</v>
      </c>
      <c r="O1991" s="30">
        <v>0</v>
      </c>
      <c r="P1991" s="30">
        <v>202</v>
      </c>
      <c r="Q1991" s="55"/>
      <c r="R1991" s="30">
        <f t="shared" si="220"/>
        <v>0</v>
      </c>
      <c r="S1991" s="56" t="str">
        <f t="shared" si="224"/>
        <v>×</v>
      </c>
      <c r="T1991" s="56" t="str">
        <f t="shared" si="225"/>
        <v>×</v>
      </c>
      <c r="U1991" s="56" t="str">
        <f t="shared" si="226"/>
        <v>×</v>
      </c>
      <c r="V1991" s="57" t="str">
        <f t="shared" si="221"/>
        <v/>
      </c>
      <c r="W1991" s="58">
        <f t="shared" si="222"/>
        <v>0</v>
      </c>
      <c r="X1991" s="54">
        <f t="shared" si="223"/>
        <v>164</v>
      </c>
      <c r="Y1991" s="59"/>
    </row>
    <row r="1992" spans="1:25" ht="14.25" customHeight="1">
      <c r="A1992" s="54">
        <v>1826</v>
      </c>
      <c r="B1992" s="23">
        <v>164</v>
      </c>
      <c r="C1992" s="23" t="s">
        <v>33</v>
      </c>
      <c r="D1992" s="32" t="s">
        <v>5965</v>
      </c>
      <c r="E1992" s="23" t="s">
        <v>3292</v>
      </c>
      <c r="F1992" s="23" t="s">
        <v>5966</v>
      </c>
      <c r="G1992" s="23" t="s">
        <v>5967</v>
      </c>
      <c r="H1992" s="25">
        <v>1</v>
      </c>
      <c r="I1992" s="25">
        <v>2674400</v>
      </c>
      <c r="J1992" s="26">
        <v>1</v>
      </c>
      <c r="K1992" s="26">
        <v>2674400</v>
      </c>
      <c r="L1992" s="23">
        <v>0</v>
      </c>
      <c r="M1992" s="23">
        <v>0</v>
      </c>
      <c r="N1992" s="23">
        <v>4</v>
      </c>
      <c r="O1992" s="23">
        <v>0</v>
      </c>
      <c r="P1992" s="23">
        <v>4</v>
      </c>
      <c r="Q1992" s="55"/>
      <c r="R1992" s="23">
        <f t="shared" si="220"/>
        <v>0</v>
      </c>
      <c r="S1992" s="56" t="str">
        <f t="shared" si="224"/>
        <v>×</v>
      </c>
      <c r="T1992" s="56" t="str">
        <f t="shared" si="225"/>
        <v>×</v>
      </c>
      <c r="U1992" s="56" t="str">
        <f t="shared" si="226"/>
        <v>×</v>
      </c>
      <c r="V1992" s="57" t="str">
        <f t="shared" si="221"/>
        <v/>
      </c>
      <c r="W1992" s="58">
        <f t="shared" si="222"/>
        <v>0</v>
      </c>
      <c r="X1992" s="54">
        <f t="shared" si="223"/>
        <v>164</v>
      </c>
      <c r="Y1992" s="59"/>
    </row>
    <row r="1993" spans="1:25" ht="14.25" customHeight="1">
      <c r="A1993" s="54">
        <v>1827</v>
      </c>
      <c r="B1993" s="23">
        <v>164</v>
      </c>
      <c r="C1993" s="23" t="s">
        <v>33</v>
      </c>
      <c r="D1993" s="32" t="s">
        <v>5553</v>
      </c>
      <c r="E1993" s="23" t="s">
        <v>3292</v>
      </c>
      <c r="F1993" s="23" t="s">
        <v>5554</v>
      </c>
      <c r="G1993" s="23" t="s">
        <v>34</v>
      </c>
      <c r="H1993" s="25">
        <v>1</v>
      </c>
      <c r="I1993" s="25">
        <v>1365888</v>
      </c>
      <c r="J1993" s="26">
        <v>1</v>
      </c>
      <c r="K1993" s="26">
        <v>1365888</v>
      </c>
      <c r="L1993" s="27">
        <v>0</v>
      </c>
      <c r="M1993" s="27">
        <v>0</v>
      </c>
      <c r="N1993" s="27">
        <v>120</v>
      </c>
      <c r="O1993" s="27">
        <v>0</v>
      </c>
      <c r="P1993" s="27">
        <v>120</v>
      </c>
      <c r="Q1993" s="55"/>
      <c r="R1993" s="27">
        <f t="shared" si="220"/>
        <v>0</v>
      </c>
      <c r="S1993" s="56" t="str">
        <f t="shared" si="224"/>
        <v>×</v>
      </c>
      <c r="T1993" s="56" t="str">
        <f t="shared" si="225"/>
        <v>×</v>
      </c>
      <c r="U1993" s="56" t="str">
        <f t="shared" si="226"/>
        <v>×</v>
      </c>
      <c r="V1993" s="57" t="str">
        <f t="shared" si="221"/>
        <v/>
      </c>
      <c r="W1993" s="58">
        <f t="shared" si="222"/>
        <v>0</v>
      </c>
      <c r="X1993" s="54">
        <f t="shared" si="223"/>
        <v>164</v>
      </c>
      <c r="Y1993" s="59"/>
    </row>
    <row r="1994" spans="1:25" ht="14.25" customHeight="1">
      <c r="A1994" s="60" t="s">
        <v>6036</v>
      </c>
      <c r="B1994" s="61"/>
      <c r="C1994" s="61"/>
      <c r="D1994" s="62"/>
      <c r="E1994" s="61"/>
      <c r="F1994" s="61"/>
      <c r="G1994" s="61"/>
      <c r="H1994" s="63"/>
      <c r="I1994" s="63"/>
      <c r="J1994" s="64"/>
      <c r="K1994" s="64"/>
      <c r="L1994" s="65"/>
      <c r="M1994" s="65"/>
      <c r="N1994" s="65"/>
      <c r="O1994" s="65"/>
      <c r="P1994" s="65"/>
      <c r="Q1994" s="66" t="str">
        <f>CONCATENATE("項番",B1993," 計")</f>
        <v>項番164 計</v>
      </c>
      <c r="R1994" s="67">
        <f>SUMIF(B:B,B1993,R:R)</f>
        <v>0</v>
      </c>
      <c r="S1994" s="68">
        <f>COUNTIFS($B:$B,$B1993,S:S,"○")</f>
        <v>0</v>
      </c>
      <c r="T1994" s="67"/>
      <c r="U1994" s="67"/>
      <c r="V1994" s="69" t="str">
        <f>IF(S1994=0,"",IF(COUNTIF(B:B,X1994)=S1994,"","この項番で見積単価（税別）が入力されていない品目があります"))</f>
        <v/>
      </c>
      <c r="W1994" s="70">
        <f t="shared" si="222"/>
        <v>0</v>
      </c>
      <c r="X1994" s="60">
        <f>B1993</f>
        <v>164</v>
      </c>
      <c r="Y1994" s="71" t="s">
        <v>293</v>
      </c>
    </row>
    <row r="1995" spans="1:25" ht="14.25" customHeight="1">
      <c r="A1995" s="54">
        <v>1828</v>
      </c>
      <c r="B1995" s="23">
        <v>165</v>
      </c>
      <c r="C1995" s="23" t="s">
        <v>33</v>
      </c>
      <c r="D1995" s="32" t="s">
        <v>3310</v>
      </c>
      <c r="E1995" s="23" t="s">
        <v>3307</v>
      </c>
      <c r="F1995" s="23" t="s">
        <v>3311</v>
      </c>
      <c r="G1995" s="23" t="s">
        <v>154</v>
      </c>
      <c r="H1995" s="25">
        <v>100</v>
      </c>
      <c r="I1995" s="25">
        <v>30</v>
      </c>
      <c r="J1995" s="26">
        <v>100</v>
      </c>
      <c r="K1995" s="26">
        <v>3000</v>
      </c>
      <c r="L1995" s="27">
        <v>0</v>
      </c>
      <c r="M1995" s="27">
        <v>10</v>
      </c>
      <c r="N1995" s="27">
        <v>0</v>
      </c>
      <c r="O1995" s="27">
        <v>0</v>
      </c>
      <c r="P1995" s="27">
        <v>10</v>
      </c>
      <c r="Q1995" s="55"/>
      <c r="R1995" s="27">
        <f t="shared" si="220"/>
        <v>0</v>
      </c>
      <c r="S1995" s="56" t="str">
        <f t="shared" si="224"/>
        <v>×</v>
      </c>
      <c r="T1995" s="56" t="str">
        <f t="shared" si="225"/>
        <v>×</v>
      </c>
      <c r="U1995" s="56" t="str">
        <f t="shared" si="226"/>
        <v>×</v>
      </c>
      <c r="V1995" s="57" t="str">
        <f t="shared" si="221"/>
        <v/>
      </c>
      <c r="W1995" s="58">
        <f t="shared" si="222"/>
        <v>0</v>
      </c>
      <c r="X1995" s="54">
        <f t="shared" si="223"/>
        <v>165</v>
      </c>
      <c r="Y1995" s="59"/>
    </row>
    <row r="1996" spans="1:25" ht="14.25" customHeight="1">
      <c r="A1996" s="54">
        <v>1829</v>
      </c>
      <c r="B1996" s="23">
        <v>165</v>
      </c>
      <c r="C1996" s="23" t="s">
        <v>33</v>
      </c>
      <c r="D1996" s="32" t="s">
        <v>3312</v>
      </c>
      <c r="E1996" s="23" t="s">
        <v>3307</v>
      </c>
      <c r="F1996" s="23" t="s">
        <v>3313</v>
      </c>
      <c r="G1996" s="23" t="s">
        <v>3314</v>
      </c>
      <c r="H1996" s="25">
        <v>90</v>
      </c>
      <c r="I1996" s="25">
        <v>14.8</v>
      </c>
      <c r="J1996" s="26">
        <v>91.8</v>
      </c>
      <c r="K1996" s="26">
        <v>1358.64</v>
      </c>
      <c r="L1996" s="27">
        <v>0</v>
      </c>
      <c r="M1996" s="27">
        <v>0</v>
      </c>
      <c r="N1996" s="27">
        <v>3</v>
      </c>
      <c r="O1996" s="27">
        <v>0</v>
      </c>
      <c r="P1996" s="27">
        <v>3</v>
      </c>
      <c r="Q1996" s="55"/>
      <c r="R1996" s="27">
        <f t="shared" si="220"/>
        <v>0</v>
      </c>
      <c r="S1996" s="56" t="str">
        <f t="shared" si="224"/>
        <v>×</v>
      </c>
      <c r="T1996" s="56" t="str">
        <f t="shared" si="225"/>
        <v>×</v>
      </c>
      <c r="U1996" s="56" t="str">
        <f t="shared" si="226"/>
        <v>×</v>
      </c>
      <c r="V1996" s="57" t="str">
        <f t="shared" si="221"/>
        <v/>
      </c>
      <c r="W1996" s="58">
        <f t="shared" si="222"/>
        <v>0</v>
      </c>
      <c r="X1996" s="54">
        <f t="shared" si="223"/>
        <v>165</v>
      </c>
      <c r="Y1996" s="59"/>
    </row>
    <row r="1997" spans="1:25" ht="14.25" customHeight="1">
      <c r="A1997" s="54">
        <v>1830</v>
      </c>
      <c r="B1997" s="23">
        <v>165</v>
      </c>
      <c r="C1997" s="23" t="s">
        <v>33</v>
      </c>
      <c r="D1997" s="32" t="s">
        <v>3315</v>
      </c>
      <c r="E1997" s="23" t="s">
        <v>3307</v>
      </c>
      <c r="F1997" s="23" t="s">
        <v>3316</v>
      </c>
      <c r="G1997" s="23" t="s">
        <v>1399</v>
      </c>
      <c r="H1997" s="25">
        <v>10</v>
      </c>
      <c r="I1997" s="25">
        <v>18.8</v>
      </c>
      <c r="J1997" s="26">
        <v>100</v>
      </c>
      <c r="K1997" s="26">
        <v>1880</v>
      </c>
      <c r="L1997" s="27">
        <v>0</v>
      </c>
      <c r="M1997" s="27">
        <v>0</v>
      </c>
      <c r="N1997" s="27">
        <v>10</v>
      </c>
      <c r="O1997" s="27">
        <v>0</v>
      </c>
      <c r="P1997" s="27">
        <v>10</v>
      </c>
      <c r="Q1997" s="55"/>
      <c r="R1997" s="27">
        <f t="shared" si="220"/>
        <v>0</v>
      </c>
      <c r="S1997" s="56" t="str">
        <f t="shared" si="224"/>
        <v>×</v>
      </c>
      <c r="T1997" s="56" t="str">
        <f t="shared" si="225"/>
        <v>×</v>
      </c>
      <c r="U1997" s="56" t="str">
        <f t="shared" si="226"/>
        <v>×</v>
      </c>
      <c r="V1997" s="57" t="str">
        <f t="shared" si="221"/>
        <v/>
      </c>
      <c r="W1997" s="58">
        <f t="shared" si="222"/>
        <v>0</v>
      </c>
      <c r="X1997" s="54">
        <f t="shared" si="223"/>
        <v>165</v>
      </c>
      <c r="Y1997" s="59"/>
    </row>
    <row r="1998" spans="1:25" ht="14.25" customHeight="1">
      <c r="A1998" s="54">
        <v>1831</v>
      </c>
      <c r="B1998" s="23">
        <v>165</v>
      </c>
      <c r="C1998" s="23" t="s">
        <v>33</v>
      </c>
      <c r="D1998" s="32" t="s">
        <v>3319</v>
      </c>
      <c r="E1998" s="23" t="s">
        <v>3307</v>
      </c>
      <c r="F1998" s="23" t="s">
        <v>3318</v>
      </c>
      <c r="G1998" s="23" t="s">
        <v>35</v>
      </c>
      <c r="H1998" s="25">
        <v>10</v>
      </c>
      <c r="I1998" s="25">
        <v>18.8</v>
      </c>
      <c r="J1998" s="26">
        <v>50</v>
      </c>
      <c r="K1998" s="26">
        <v>940</v>
      </c>
      <c r="L1998" s="27">
        <v>0</v>
      </c>
      <c r="M1998" s="27">
        <v>0</v>
      </c>
      <c r="N1998" s="27">
        <v>8</v>
      </c>
      <c r="O1998" s="27">
        <v>0</v>
      </c>
      <c r="P1998" s="27">
        <v>8</v>
      </c>
      <c r="Q1998" s="55"/>
      <c r="R1998" s="27">
        <f t="shared" si="220"/>
        <v>0</v>
      </c>
      <c r="S1998" s="56" t="str">
        <f t="shared" si="224"/>
        <v>×</v>
      </c>
      <c r="T1998" s="56" t="str">
        <f t="shared" si="225"/>
        <v>×</v>
      </c>
      <c r="U1998" s="56" t="str">
        <f t="shared" si="226"/>
        <v>×</v>
      </c>
      <c r="V1998" s="57" t="str">
        <f t="shared" si="221"/>
        <v/>
      </c>
      <c r="W1998" s="58">
        <f t="shared" si="222"/>
        <v>0</v>
      </c>
      <c r="X1998" s="54">
        <f t="shared" si="223"/>
        <v>165</v>
      </c>
      <c r="Y1998" s="59"/>
    </row>
    <row r="1999" spans="1:25" ht="14.25" customHeight="1">
      <c r="A1999" s="54">
        <v>1832</v>
      </c>
      <c r="B1999" s="23">
        <v>165</v>
      </c>
      <c r="C1999" s="23" t="s">
        <v>33</v>
      </c>
      <c r="D1999" s="32" t="s">
        <v>3317</v>
      </c>
      <c r="E1999" s="23" t="s">
        <v>3307</v>
      </c>
      <c r="F1999" s="23" t="s">
        <v>3318</v>
      </c>
      <c r="G1999" s="23" t="s">
        <v>505</v>
      </c>
      <c r="H1999" s="25">
        <v>1</v>
      </c>
      <c r="I1999" s="25">
        <v>18.8</v>
      </c>
      <c r="J1999" s="26">
        <v>100</v>
      </c>
      <c r="K1999" s="26">
        <v>1880</v>
      </c>
      <c r="L1999" s="27">
        <v>0</v>
      </c>
      <c r="M1999" s="27">
        <v>0</v>
      </c>
      <c r="N1999" s="27">
        <v>8</v>
      </c>
      <c r="O1999" s="27">
        <v>0</v>
      </c>
      <c r="P1999" s="27">
        <v>8</v>
      </c>
      <c r="Q1999" s="55"/>
      <c r="R1999" s="27">
        <f t="shared" si="220"/>
        <v>0</v>
      </c>
      <c r="S1999" s="56" t="str">
        <f t="shared" si="224"/>
        <v>×</v>
      </c>
      <c r="T1999" s="56" t="str">
        <f t="shared" si="225"/>
        <v>×</v>
      </c>
      <c r="U1999" s="56" t="str">
        <f t="shared" si="226"/>
        <v>×</v>
      </c>
      <c r="V1999" s="57" t="str">
        <f t="shared" si="221"/>
        <v/>
      </c>
      <c r="W1999" s="58">
        <f t="shared" si="222"/>
        <v>0</v>
      </c>
      <c r="X1999" s="54">
        <f t="shared" si="223"/>
        <v>165</v>
      </c>
      <c r="Y1999" s="59"/>
    </row>
    <row r="2000" spans="1:25" ht="14.25" customHeight="1">
      <c r="A2000" s="54">
        <v>1833</v>
      </c>
      <c r="B2000" s="23">
        <v>165</v>
      </c>
      <c r="C2000" s="23" t="s">
        <v>33</v>
      </c>
      <c r="D2000" s="32" t="s">
        <v>7036</v>
      </c>
      <c r="E2000" s="23" t="s">
        <v>3307</v>
      </c>
      <c r="F2000" s="23" t="s">
        <v>7037</v>
      </c>
      <c r="G2000" s="23" t="s">
        <v>7033</v>
      </c>
      <c r="H2000" s="25">
        <v>1000</v>
      </c>
      <c r="I2000" s="25">
        <v>12.6</v>
      </c>
      <c r="J2000" s="26">
        <v>1000</v>
      </c>
      <c r="K2000" s="26">
        <v>12600</v>
      </c>
      <c r="L2000" s="23">
        <v>0</v>
      </c>
      <c r="M2000" s="23">
        <v>0</v>
      </c>
      <c r="N2000" s="23">
        <v>0</v>
      </c>
      <c r="O2000" s="23">
        <v>56</v>
      </c>
      <c r="P2000" s="23">
        <v>56</v>
      </c>
      <c r="Q2000" s="55"/>
      <c r="R2000" s="23">
        <f t="shared" si="220"/>
        <v>0</v>
      </c>
      <c r="S2000" s="56" t="str">
        <f t="shared" si="224"/>
        <v>×</v>
      </c>
      <c r="T2000" s="56" t="str">
        <f t="shared" si="225"/>
        <v>×</v>
      </c>
      <c r="U2000" s="56" t="str">
        <f t="shared" si="226"/>
        <v>×</v>
      </c>
      <c r="V2000" s="57" t="str">
        <f t="shared" si="221"/>
        <v/>
      </c>
      <c r="W2000" s="58">
        <f t="shared" si="222"/>
        <v>0</v>
      </c>
      <c r="X2000" s="54">
        <f t="shared" si="223"/>
        <v>165</v>
      </c>
      <c r="Y2000" s="59"/>
    </row>
    <row r="2001" spans="1:323" ht="14.25" customHeight="1">
      <c r="A2001" s="54">
        <v>1834</v>
      </c>
      <c r="B2001" s="23">
        <v>165</v>
      </c>
      <c r="C2001" s="23" t="s">
        <v>33</v>
      </c>
      <c r="D2001" s="32" t="s">
        <v>3306</v>
      </c>
      <c r="E2001" s="23" t="s">
        <v>3307</v>
      </c>
      <c r="F2001" s="23" t="s">
        <v>3308</v>
      </c>
      <c r="G2001" s="23" t="s">
        <v>3309</v>
      </c>
      <c r="H2001" s="25">
        <v>100</v>
      </c>
      <c r="I2001" s="25">
        <v>25.3</v>
      </c>
      <c r="J2001" s="26">
        <v>100</v>
      </c>
      <c r="K2001" s="26">
        <v>2530</v>
      </c>
      <c r="L2001" s="27">
        <v>23</v>
      </c>
      <c r="M2001" s="27">
        <v>0</v>
      </c>
      <c r="N2001" s="27">
        <v>1</v>
      </c>
      <c r="O2001" s="27">
        <v>0</v>
      </c>
      <c r="P2001" s="27">
        <v>24</v>
      </c>
      <c r="Q2001" s="55"/>
      <c r="R2001" s="27">
        <f t="shared" si="220"/>
        <v>0</v>
      </c>
      <c r="S2001" s="56" t="str">
        <f t="shared" si="224"/>
        <v>×</v>
      </c>
      <c r="T2001" s="56" t="str">
        <f t="shared" si="225"/>
        <v>×</v>
      </c>
      <c r="U2001" s="56" t="str">
        <f t="shared" si="226"/>
        <v>×</v>
      </c>
      <c r="V2001" s="57" t="str">
        <f t="shared" si="221"/>
        <v/>
      </c>
      <c r="W2001" s="58">
        <f t="shared" si="222"/>
        <v>0</v>
      </c>
      <c r="X2001" s="54">
        <f t="shared" si="223"/>
        <v>165</v>
      </c>
      <c r="Y2001" s="59"/>
    </row>
    <row r="2002" spans="1:323" ht="14.25" customHeight="1">
      <c r="A2002" s="54">
        <v>1835</v>
      </c>
      <c r="B2002" s="23">
        <v>165</v>
      </c>
      <c r="C2002" s="23" t="s">
        <v>33</v>
      </c>
      <c r="D2002" s="28" t="s">
        <v>6196</v>
      </c>
      <c r="E2002" s="23" t="s">
        <v>3307</v>
      </c>
      <c r="F2002" s="29" t="s">
        <v>6197</v>
      </c>
      <c r="G2002" s="29" t="s">
        <v>154</v>
      </c>
      <c r="H2002" s="25">
        <v>100</v>
      </c>
      <c r="I2002" s="25">
        <v>12.3</v>
      </c>
      <c r="J2002" s="26">
        <v>100</v>
      </c>
      <c r="K2002" s="26">
        <v>1230</v>
      </c>
      <c r="L2002" s="30">
        <v>0</v>
      </c>
      <c r="M2002" s="30">
        <v>0</v>
      </c>
      <c r="N2002" s="30">
        <v>2</v>
      </c>
      <c r="O2002" s="30">
        <v>0</v>
      </c>
      <c r="P2002" s="30">
        <v>2</v>
      </c>
      <c r="Q2002" s="55"/>
      <c r="R2002" s="30">
        <f t="shared" si="220"/>
        <v>0</v>
      </c>
      <c r="S2002" s="56" t="str">
        <f t="shared" si="224"/>
        <v>×</v>
      </c>
      <c r="T2002" s="56" t="str">
        <f t="shared" si="225"/>
        <v>×</v>
      </c>
      <c r="U2002" s="56" t="str">
        <f t="shared" si="226"/>
        <v>×</v>
      </c>
      <c r="V2002" s="57" t="str">
        <f t="shared" si="221"/>
        <v/>
      </c>
      <c r="W2002" s="58">
        <f t="shared" si="222"/>
        <v>0</v>
      </c>
      <c r="X2002" s="54">
        <f t="shared" si="223"/>
        <v>165</v>
      </c>
      <c r="Y2002" s="59"/>
    </row>
    <row r="2003" spans="1:323" s="37" customFormat="1" ht="14.25" customHeight="1">
      <c r="A2003" s="54">
        <v>1836</v>
      </c>
      <c r="B2003" s="23">
        <v>165</v>
      </c>
      <c r="C2003" s="23" t="s">
        <v>33</v>
      </c>
      <c r="D2003" s="32" t="s">
        <v>7038</v>
      </c>
      <c r="E2003" s="23" t="s">
        <v>3307</v>
      </c>
      <c r="F2003" s="23" t="s">
        <v>3326</v>
      </c>
      <c r="G2003" s="23" t="s">
        <v>252</v>
      </c>
      <c r="H2003" s="25">
        <v>100</v>
      </c>
      <c r="I2003" s="25">
        <v>67.099999999999994</v>
      </c>
      <c r="J2003" s="26">
        <v>100</v>
      </c>
      <c r="K2003" s="26">
        <v>6709.9999999999991</v>
      </c>
      <c r="L2003" s="27">
        <v>0</v>
      </c>
      <c r="M2003" s="27">
        <v>0</v>
      </c>
      <c r="N2003" s="27">
        <v>1</v>
      </c>
      <c r="O2003" s="27">
        <v>0</v>
      </c>
      <c r="P2003" s="27">
        <v>1</v>
      </c>
      <c r="Q2003" s="55"/>
      <c r="R2003" s="27">
        <f t="shared" si="220"/>
        <v>0</v>
      </c>
      <c r="S2003" s="56" t="str">
        <f t="shared" si="224"/>
        <v>×</v>
      </c>
      <c r="T2003" s="56" t="str">
        <f t="shared" si="225"/>
        <v>×</v>
      </c>
      <c r="U2003" s="56" t="str">
        <f t="shared" si="226"/>
        <v>×</v>
      </c>
      <c r="V2003" s="57" t="str">
        <f t="shared" si="221"/>
        <v/>
      </c>
      <c r="W2003" s="58">
        <f t="shared" si="222"/>
        <v>0</v>
      </c>
      <c r="X2003" s="54">
        <f t="shared" si="223"/>
        <v>165</v>
      </c>
      <c r="Y2003" s="59"/>
      <c r="Z2003" s="42"/>
      <c r="AA2003" s="42"/>
      <c r="AB2003" s="42"/>
      <c r="AC2003" s="42"/>
      <c r="AD2003" s="42"/>
      <c r="AE2003" s="42"/>
      <c r="AF2003" s="42"/>
      <c r="AG2003" s="42"/>
      <c r="AH2003" s="42"/>
      <c r="AI2003" s="42"/>
      <c r="AJ2003" s="42"/>
      <c r="AK2003" s="42"/>
      <c r="AL2003" s="42"/>
      <c r="AM2003" s="42"/>
      <c r="AN2003" s="42"/>
      <c r="AO2003" s="42"/>
      <c r="AP2003" s="42"/>
      <c r="AQ2003" s="42"/>
      <c r="AR2003" s="77"/>
      <c r="AS2003" s="77"/>
      <c r="AT2003" s="77"/>
      <c r="AU2003" s="77"/>
      <c r="AV2003" s="77"/>
      <c r="AW2003" s="77"/>
      <c r="AX2003" s="77"/>
      <c r="AY2003" s="77"/>
      <c r="AZ2003" s="77"/>
      <c r="BA2003" s="77"/>
      <c r="BB2003" s="77"/>
      <c r="BC2003" s="77"/>
      <c r="BD2003" s="77"/>
      <c r="BE2003" s="77"/>
      <c r="BF2003" s="77"/>
      <c r="BG2003" s="77"/>
      <c r="BH2003" s="77"/>
      <c r="BI2003" s="77"/>
      <c r="BJ2003" s="77"/>
      <c r="BK2003" s="77"/>
      <c r="BL2003" s="77"/>
      <c r="BM2003" s="77"/>
      <c r="BN2003" s="77"/>
      <c r="BO2003" s="77"/>
      <c r="BP2003" s="77"/>
      <c r="BQ2003" s="77"/>
      <c r="BR2003" s="77"/>
      <c r="BS2003" s="77"/>
      <c r="BT2003" s="77"/>
      <c r="BU2003" s="77"/>
      <c r="BV2003" s="77"/>
      <c r="BW2003" s="77"/>
      <c r="BX2003" s="77"/>
      <c r="BY2003" s="77"/>
      <c r="BZ2003" s="77"/>
      <c r="CA2003" s="77"/>
      <c r="CB2003" s="77"/>
      <c r="CC2003" s="77"/>
      <c r="CD2003" s="77"/>
      <c r="CE2003" s="77"/>
      <c r="CF2003" s="77"/>
      <c r="CG2003" s="77"/>
      <c r="CH2003" s="77"/>
      <c r="CI2003" s="77"/>
      <c r="CJ2003" s="77"/>
      <c r="CK2003" s="77"/>
      <c r="CL2003" s="77"/>
      <c r="CM2003" s="77"/>
      <c r="CN2003" s="77"/>
      <c r="CO2003" s="77"/>
      <c r="CP2003" s="77"/>
      <c r="CQ2003" s="77"/>
      <c r="CR2003" s="77"/>
      <c r="CS2003" s="77"/>
      <c r="CT2003" s="77"/>
      <c r="CU2003" s="77"/>
      <c r="CV2003" s="77"/>
      <c r="CW2003" s="77"/>
      <c r="CX2003" s="77"/>
      <c r="CY2003" s="77"/>
      <c r="CZ2003" s="77"/>
      <c r="DA2003" s="77"/>
      <c r="DB2003" s="77"/>
      <c r="DC2003" s="77"/>
      <c r="DD2003" s="77"/>
      <c r="DE2003" s="77"/>
      <c r="DF2003" s="77"/>
      <c r="DG2003" s="77"/>
      <c r="DH2003" s="77"/>
      <c r="DI2003" s="77"/>
      <c r="DJ2003" s="77"/>
      <c r="DK2003" s="77"/>
      <c r="DL2003" s="77"/>
      <c r="DM2003" s="77"/>
      <c r="DN2003" s="77"/>
      <c r="DO2003" s="77"/>
      <c r="DP2003" s="77"/>
      <c r="DQ2003" s="77"/>
      <c r="DR2003" s="77"/>
      <c r="DS2003" s="77"/>
      <c r="DT2003" s="77"/>
      <c r="DU2003" s="77"/>
      <c r="DV2003" s="77"/>
      <c r="DW2003" s="77"/>
      <c r="DX2003" s="77"/>
      <c r="DY2003" s="77"/>
      <c r="DZ2003" s="77"/>
      <c r="EA2003" s="77"/>
      <c r="EB2003" s="77"/>
      <c r="EC2003" s="77"/>
      <c r="ED2003" s="77"/>
      <c r="EE2003" s="77"/>
      <c r="EF2003" s="77"/>
      <c r="EG2003" s="77"/>
      <c r="EH2003" s="77"/>
      <c r="EI2003" s="77"/>
      <c r="EJ2003" s="77"/>
      <c r="EK2003" s="77"/>
      <c r="EL2003" s="77"/>
      <c r="EM2003" s="77"/>
      <c r="EN2003" s="77"/>
      <c r="EO2003" s="77"/>
      <c r="EP2003" s="77"/>
      <c r="EQ2003" s="77"/>
      <c r="ER2003" s="77"/>
      <c r="ES2003" s="77"/>
      <c r="ET2003" s="77"/>
      <c r="EU2003" s="77"/>
      <c r="EV2003" s="77"/>
      <c r="EW2003" s="77"/>
      <c r="EX2003" s="77"/>
      <c r="EY2003" s="77"/>
      <c r="EZ2003" s="77"/>
      <c r="FA2003" s="77"/>
      <c r="FB2003" s="77"/>
      <c r="FC2003" s="77"/>
      <c r="FD2003" s="77"/>
      <c r="FE2003" s="77"/>
      <c r="FF2003" s="77"/>
      <c r="FG2003" s="77"/>
      <c r="FH2003" s="77"/>
      <c r="FI2003" s="77"/>
      <c r="FJ2003" s="77"/>
      <c r="FK2003" s="77"/>
      <c r="FL2003" s="77"/>
      <c r="FM2003" s="77"/>
      <c r="FN2003" s="77"/>
      <c r="FO2003" s="77"/>
      <c r="FP2003" s="77"/>
      <c r="FQ2003" s="77"/>
      <c r="FR2003" s="77"/>
      <c r="FS2003" s="77"/>
      <c r="FT2003" s="77"/>
      <c r="FU2003" s="77"/>
      <c r="FV2003" s="77"/>
      <c r="FW2003" s="77"/>
      <c r="FX2003" s="77"/>
      <c r="FY2003" s="77"/>
      <c r="FZ2003" s="77"/>
      <c r="GA2003" s="77"/>
      <c r="GB2003" s="77"/>
      <c r="GC2003" s="77"/>
      <c r="GD2003" s="77"/>
      <c r="GE2003" s="77"/>
      <c r="GF2003" s="77"/>
      <c r="GG2003" s="77"/>
      <c r="GH2003" s="77"/>
      <c r="GI2003" s="77"/>
      <c r="GJ2003" s="77"/>
      <c r="GK2003" s="77"/>
      <c r="GL2003" s="77"/>
      <c r="GM2003" s="77"/>
      <c r="GN2003" s="77"/>
      <c r="GO2003" s="77"/>
      <c r="GP2003" s="77"/>
      <c r="GQ2003" s="77"/>
      <c r="GR2003" s="77"/>
      <c r="GS2003" s="77"/>
      <c r="GT2003" s="77"/>
      <c r="GU2003" s="77"/>
      <c r="GV2003" s="77"/>
      <c r="GW2003" s="77"/>
      <c r="GX2003" s="77"/>
      <c r="GY2003" s="77"/>
      <c r="GZ2003" s="77"/>
      <c r="HA2003" s="77"/>
      <c r="HB2003" s="77"/>
      <c r="HC2003" s="77"/>
      <c r="HD2003" s="77"/>
      <c r="HE2003" s="77"/>
      <c r="HF2003" s="77"/>
      <c r="HG2003" s="77"/>
      <c r="HH2003" s="77"/>
      <c r="HI2003" s="77"/>
      <c r="HJ2003" s="77"/>
      <c r="HK2003" s="77"/>
      <c r="HL2003" s="77"/>
      <c r="HM2003" s="77"/>
      <c r="HN2003" s="77"/>
      <c r="HO2003" s="77"/>
      <c r="HP2003" s="77"/>
      <c r="HQ2003" s="77"/>
      <c r="HR2003" s="77"/>
      <c r="HS2003" s="77"/>
      <c r="HT2003" s="77"/>
      <c r="HU2003" s="77"/>
      <c r="HV2003" s="77"/>
      <c r="HW2003" s="77"/>
      <c r="HX2003" s="77"/>
      <c r="HY2003" s="77"/>
      <c r="HZ2003" s="77"/>
      <c r="IA2003" s="77"/>
      <c r="IB2003" s="77"/>
      <c r="IC2003" s="77"/>
      <c r="ID2003" s="77"/>
      <c r="IE2003" s="77"/>
      <c r="IF2003" s="77"/>
      <c r="IG2003" s="77"/>
      <c r="IH2003" s="77"/>
      <c r="II2003" s="77"/>
      <c r="IJ2003" s="77"/>
      <c r="IK2003" s="77"/>
      <c r="IL2003" s="77"/>
      <c r="IM2003" s="77"/>
      <c r="IN2003" s="77"/>
      <c r="IO2003" s="77"/>
      <c r="IP2003" s="77"/>
      <c r="IQ2003" s="77"/>
      <c r="IR2003" s="77"/>
      <c r="IS2003" s="77"/>
      <c r="IT2003" s="77"/>
      <c r="IU2003" s="77"/>
      <c r="IV2003" s="77"/>
      <c r="IW2003" s="77"/>
      <c r="IX2003" s="77"/>
      <c r="IY2003" s="77"/>
      <c r="IZ2003" s="77"/>
      <c r="JA2003" s="77"/>
      <c r="JB2003" s="77"/>
      <c r="JC2003" s="77"/>
      <c r="JD2003" s="77"/>
      <c r="JE2003" s="77"/>
      <c r="JF2003" s="77"/>
      <c r="JG2003" s="77"/>
      <c r="JH2003" s="77"/>
      <c r="JI2003" s="77"/>
      <c r="JJ2003" s="77"/>
      <c r="JK2003" s="77"/>
      <c r="JL2003" s="77"/>
      <c r="JM2003" s="77"/>
      <c r="JN2003" s="77"/>
      <c r="JO2003" s="77"/>
      <c r="JP2003" s="77"/>
      <c r="JQ2003" s="77"/>
      <c r="JR2003" s="77"/>
      <c r="JS2003" s="77"/>
      <c r="JT2003" s="77"/>
      <c r="JU2003" s="77"/>
      <c r="JV2003" s="77"/>
      <c r="JW2003" s="77"/>
      <c r="JX2003" s="77"/>
      <c r="JY2003" s="77"/>
      <c r="JZ2003" s="77"/>
      <c r="KA2003" s="77"/>
      <c r="KB2003" s="77"/>
      <c r="KC2003" s="77"/>
      <c r="KD2003" s="77"/>
      <c r="KE2003" s="77"/>
      <c r="KF2003" s="77"/>
      <c r="KG2003" s="77"/>
      <c r="KH2003" s="77"/>
      <c r="KI2003" s="77"/>
      <c r="KJ2003" s="77"/>
      <c r="KK2003" s="77"/>
      <c r="KL2003" s="77"/>
      <c r="KM2003" s="77"/>
      <c r="KN2003" s="77"/>
      <c r="KO2003" s="77"/>
      <c r="KP2003" s="77"/>
      <c r="KQ2003" s="77"/>
      <c r="KR2003" s="77"/>
      <c r="KS2003" s="77"/>
      <c r="KT2003" s="77"/>
      <c r="KU2003" s="77"/>
      <c r="KV2003" s="77"/>
      <c r="KW2003" s="77"/>
      <c r="KX2003" s="77"/>
      <c r="KY2003" s="77"/>
      <c r="KZ2003" s="77"/>
      <c r="LA2003" s="77"/>
      <c r="LB2003" s="77"/>
      <c r="LC2003" s="77"/>
      <c r="LD2003" s="77"/>
      <c r="LE2003" s="77"/>
      <c r="LF2003" s="77"/>
      <c r="LG2003" s="77"/>
      <c r="LH2003" s="77"/>
      <c r="LI2003" s="77"/>
      <c r="LJ2003" s="77"/>
      <c r="LK2003" s="77"/>
    </row>
    <row r="2004" spans="1:323" s="38" customFormat="1" ht="14.25" customHeight="1">
      <c r="A2004" s="54">
        <v>1837</v>
      </c>
      <c r="B2004" s="23">
        <v>165</v>
      </c>
      <c r="C2004" s="23" t="s">
        <v>33</v>
      </c>
      <c r="D2004" s="32" t="s">
        <v>7039</v>
      </c>
      <c r="E2004" s="23" t="s">
        <v>3307</v>
      </c>
      <c r="F2004" s="23" t="s">
        <v>3329</v>
      </c>
      <c r="G2004" s="23" t="s">
        <v>154</v>
      </c>
      <c r="H2004" s="25">
        <v>100</v>
      </c>
      <c r="I2004" s="25">
        <v>13.5</v>
      </c>
      <c r="J2004" s="26">
        <v>100</v>
      </c>
      <c r="K2004" s="26">
        <v>1350</v>
      </c>
      <c r="L2004" s="27">
        <v>2</v>
      </c>
      <c r="M2004" s="27">
        <v>1</v>
      </c>
      <c r="N2004" s="27">
        <v>0</v>
      </c>
      <c r="O2004" s="27">
        <v>0</v>
      </c>
      <c r="P2004" s="27">
        <v>3</v>
      </c>
      <c r="Q2004" s="55"/>
      <c r="R2004" s="27">
        <f t="shared" si="220"/>
        <v>0</v>
      </c>
      <c r="S2004" s="56" t="str">
        <f t="shared" si="224"/>
        <v>×</v>
      </c>
      <c r="T2004" s="56" t="str">
        <f t="shared" si="225"/>
        <v>×</v>
      </c>
      <c r="U2004" s="56" t="str">
        <f t="shared" si="226"/>
        <v>×</v>
      </c>
      <c r="V2004" s="57" t="str">
        <f t="shared" si="221"/>
        <v/>
      </c>
      <c r="W2004" s="58">
        <f t="shared" si="222"/>
        <v>0</v>
      </c>
      <c r="X2004" s="54">
        <f t="shared" si="223"/>
        <v>165</v>
      </c>
      <c r="Y2004" s="59"/>
      <c r="Z2004" s="42"/>
      <c r="AA2004" s="42"/>
      <c r="AB2004" s="42"/>
      <c r="AC2004" s="42"/>
      <c r="AD2004" s="42"/>
      <c r="AE2004" s="42"/>
      <c r="AF2004" s="42"/>
      <c r="AG2004" s="42"/>
      <c r="AH2004" s="42"/>
      <c r="AI2004" s="42"/>
      <c r="AJ2004" s="42"/>
      <c r="AK2004" s="42"/>
      <c r="AL2004" s="42"/>
      <c r="AM2004" s="42"/>
      <c r="AN2004" s="42"/>
      <c r="AO2004" s="42"/>
      <c r="AP2004" s="42"/>
      <c r="AQ2004" s="42"/>
      <c r="AR2004" s="81"/>
      <c r="AS2004" s="81"/>
      <c r="AT2004" s="81"/>
      <c r="AU2004" s="81"/>
      <c r="AV2004" s="81"/>
      <c r="AW2004" s="81"/>
      <c r="AX2004" s="81"/>
      <c r="AY2004" s="81"/>
      <c r="AZ2004" s="81"/>
      <c r="BA2004" s="81"/>
      <c r="BB2004" s="81"/>
      <c r="BC2004" s="81"/>
      <c r="BD2004" s="81"/>
      <c r="BE2004" s="81"/>
      <c r="BF2004" s="81"/>
      <c r="BG2004" s="81"/>
      <c r="BH2004" s="81"/>
      <c r="BI2004" s="81"/>
      <c r="BJ2004" s="81"/>
      <c r="BK2004" s="81"/>
      <c r="BL2004" s="81"/>
      <c r="BM2004" s="81"/>
      <c r="BN2004" s="81"/>
      <c r="BO2004" s="81"/>
      <c r="BP2004" s="81"/>
      <c r="BQ2004" s="81"/>
      <c r="BR2004" s="81"/>
      <c r="BS2004" s="81"/>
      <c r="BT2004" s="81"/>
      <c r="BU2004" s="81"/>
      <c r="BV2004" s="81"/>
      <c r="BW2004" s="81"/>
      <c r="BX2004" s="81"/>
      <c r="BY2004" s="81"/>
      <c r="BZ2004" s="81"/>
      <c r="CA2004" s="81"/>
      <c r="CB2004" s="81"/>
      <c r="CC2004" s="81"/>
      <c r="CD2004" s="81"/>
      <c r="CE2004" s="81"/>
      <c r="CF2004" s="81"/>
      <c r="CG2004" s="81"/>
      <c r="CH2004" s="81"/>
      <c r="CI2004" s="81"/>
      <c r="CJ2004" s="81"/>
      <c r="CK2004" s="81"/>
      <c r="CL2004" s="81"/>
      <c r="CM2004" s="81"/>
      <c r="CN2004" s="81"/>
      <c r="CO2004" s="81"/>
      <c r="CP2004" s="81"/>
      <c r="CQ2004" s="81"/>
      <c r="CR2004" s="81"/>
      <c r="CS2004" s="81"/>
      <c r="CT2004" s="81"/>
      <c r="CU2004" s="81"/>
      <c r="CV2004" s="81"/>
      <c r="CW2004" s="81"/>
      <c r="CX2004" s="81"/>
      <c r="CY2004" s="81"/>
      <c r="CZ2004" s="81"/>
      <c r="DA2004" s="81"/>
      <c r="DB2004" s="81"/>
      <c r="DC2004" s="81"/>
      <c r="DD2004" s="81"/>
      <c r="DE2004" s="81"/>
      <c r="DF2004" s="81"/>
      <c r="DG2004" s="81"/>
      <c r="DH2004" s="81"/>
      <c r="DI2004" s="81"/>
      <c r="DJ2004" s="81"/>
      <c r="DK2004" s="81"/>
      <c r="DL2004" s="81"/>
      <c r="DM2004" s="81"/>
      <c r="DN2004" s="81"/>
      <c r="DO2004" s="81"/>
      <c r="DP2004" s="81"/>
      <c r="DQ2004" s="81"/>
      <c r="DR2004" s="81"/>
      <c r="DS2004" s="81"/>
      <c r="DT2004" s="81"/>
      <c r="DU2004" s="81"/>
      <c r="DV2004" s="81"/>
      <c r="DW2004" s="81"/>
      <c r="DX2004" s="81"/>
      <c r="DY2004" s="81"/>
      <c r="DZ2004" s="81"/>
      <c r="EA2004" s="81"/>
      <c r="EB2004" s="81"/>
      <c r="EC2004" s="81"/>
      <c r="ED2004" s="81"/>
      <c r="EE2004" s="81"/>
      <c r="EF2004" s="81"/>
      <c r="EG2004" s="81"/>
      <c r="EH2004" s="81"/>
      <c r="EI2004" s="81"/>
      <c r="EJ2004" s="81"/>
      <c r="EK2004" s="81"/>
      <c r="EL2004" s="81"/>
      <c r="EM2004" s="81"/>
      <c r="EN2004" s="81"/>
      <c r="EO2004" s="81"/>
      <c r="EP2004" s="81"/>
      <c r="EQ2004" s="81"/>
      <c r="ER2004" s="81"/>
      <c r="ES2004" s="81"/>
      <c r="ET2004" s="81"/>
      <c r="EU2004" s="81"/>
      <c r="EV2004" s="81"/>
      <c r="EW2004" s="81"/>
      <c r="EX2004" s="81"/>
      <c r="EY2004" s="81"/>
      <c r="EZ2004" s="81"/>
      <c r="FA2004" s="81"/>
      <c r="FB2004" s="81"/>
      <c r="FC2004" s="81"/>
      <c r="FD2004" s="81"/>
      <c r="FE2004" s="81"/>
      <c r="FF2004" s="81"/>
      <c r="FG2004" s="81"/>
      <c r="FH2004" s="81"/>
      <c r="FI2004" s="81"/>
      <c r="FJ2004" s="81"/>
      <c r="FK2004" s="81"/>
      <c r="FL2004" s="81"/>
      <c r="FM2004" s="81"/>
      <c r="FN2004" s="81"/>
      <c r="FO2004" s="81"/>
      <c r="FP2004" s="81"/>
      <c r="FQ2004" s="81"/>
      <c r="FR2004" s="81"/>
      <c r="FS2004" s="81"/>
      <c r="FT2004" s="81"/>
      <c r="FU2004" s="81"/>
      <c r="FV2004" s="81"/>
      <c r="FW2004" s="81"/>
      <c r="FX2004" s="81"/>
      <c r="FY2004" s="81"/>
      <c r="FZ2004" s="81"/>
      <c r="GA2004" s="81"/>
      <c r="GB2004" s="81"/>
      <c r="GC2004" s="81"/>
      <c r="GD2004" s="81"/>
      <c r="GE2004" s="81"/>
      <c r="GF2004" s="81"/>
      <c r="GG2004" s="81"/>
      <c r="GH2004" s="81"/>
      <c r="GI2004" s="81"/>
      <c r="GJ2004" s="81"/>
      <c r="GK2004" s="81"/>
      <c r="GL2004" s="81"/>
      <c r="GM2004" s="81"/>
      <c r="GN2004" s="81"/>
      <c r="GO2004" s="81"/>
      <c r="GP2004" s="81"/>
      <c r="GQ2004" s="81"/>
      <c r="GR2004" s="81"/>
      <c r="GS2004" s="81"/>
      <c r="GT2004" s="81"/>
      <c r="GU2004" s="81"/>
      <c r="GV2004" s="81"/>
      <c r="GW2004" s="81"/>
      <c r="GX2004" s="81"/>
      <c r="GY2004" s="81"/>
      <c r="GZ2004" s="81"/>
      <c r="HA2004" s="81"/>
      <c r="HB2004" s="81"/>
      <c r="HC2004" s="81"/>
      <c r="HD2004" s="81"/>
      <c r="HE2004" s="81"/>
      <c r="HF2004" s="81"/>
      <c r="HG2004" s="81"/>
      <c r="HH2004" s="81"/>
      <c r="HI2004" s="81"/>
      <c r="HJ2004" s="81"/>
      <c r="HK2004" s="81"/>
      <c r="HL2004" s="81"/>
      <c r="HM2004" s="81"/>
      <c r="HN2004" s="81"/>
      <c r="HO2004" s="81"/>
      <c r="HP2004" s="81"/>
      <c r="HQ2004" s="81"/>
      <c r="HR2004" s="81"/>
      <c r="HS2004" s="81"/>
      <c r="HT2004" s="81"/>
      <c r="HU2004" s="81"/>
      <c r="HV2004" s="81"/>
      <c r="HW2004" s="81"/>
      <c r="HX2004" s="81"/>
      <c r="HY2004" s="81"/>
      <c r="HZ2004" s="81"/>
      <c r="IA2004" s="81"/>
      <c r="IB2004" s="81"/>
      <c r="IC2004" s="81"/>
      <c r="ID2004" s="81"/>
      <c r="IE2004" s="81"/>
      <c r="IF2004" s="81"/>
      <c r="IG2004" s="81"/>
      <c r="IH2004" s="81"/>
      <c r="II2004" s="81"/>
      <c r="IJ2004" s="81"/>
      <c r="IK2004" s="81"/>
      <c r="IL2004" s="81"/>
      <c r="IM2004" s="81"/>
      <c r="IN2004" s="81"/>
      <c r="IO2004" s="81"/>
      <c r="IP2004" s="81"/>
      <c r="IQ2004" s="81"/>
      <c r="IR2004" s="81"/>
      <c r="IS2004" s="81"/>
      <c r="IT2004" s="81"/>
      <c r="IU2004" s="81"/>
      <c r="IV2004" s="81"/>
      <c r="IW2004" s="81"/>
      <c r="IX2004" s="81"/>
      <c r="IY2004" s="81"/>
      <c r="IZ2004" s="81"/>
      <c r="JA2004" s="81"/>
      <c r="JB2004" s="81"/>
      <c r="JC2004" s="81"/>
      <c r="JD2004" s="81"/>
      <c r="JE2004" s="81"/>
      <c r="JF2004" s="81"/>
      <c r="JG2004" s="81"/>
      <c r="JH2004" s="81"/>
      <c r="JI2004" s="81"/>
      <c r="JJ2004" s="81"/>
      <c r="JK2004" s="81"/>
      <c r="JL2004" s="81"/>
      <c r="JM2004" s="81"/>
      <c r="JN2004" s="81"/>
      <c r="JO2004" s="81"/>
      <c r="JP2004" s="81"/>
      <c r="JQ2004" s="81"/>
      <c r="JR2004" s="81"/>
      <c r="JS2004" s="81"/>
      <c r="JT2004" s="81"/>
      <c r="JU2004" s="81"/>
      <c r="JV2004" s="81"/>
      <c r="JW2004" s="81"/>
      <c r="JX2004" s="81"/>
      <c r="JY2004" s="81"/>
      <c r="JZ2004" s="81"/>
      <c r="KA2004" s="81"/>
      <c r="KB2004" s="81"/>
      <c r="KC2004" s="81"/>
      <c r="KD2004" s="81"/>
      <c r="KE2004" s="81"/>
      <c r="KF2004" s="81"/>
      <c r="KG2004" s="81"/>
      <c r="KH2004" s="81"/>
      <c r="KI2004" s="81"/>
      <c r="KJ2004" s="81"/>
      <c r="KK2004" s="81"/>
      <c r="KL2004" s="81"/>
      <c r="KM2004" s="81"/>
      <c r="KN2004" s="81"/>
      <c r="KO2004" s="81"/>
      <c r="KP2004" s="81"/>
      <c r="KQ2004" s="81"/>
      <c r="KR2004" s="81"/>
      <c r="KS2004" s="81"/>
      <c r="KT2004" s="81"/>
      <c r="KU2004" s="81"/>
      <c r="KV2004" s="81"/>
      <c r="KW2004" s="81"/>
      <c r="KX2004" s="81"/>
      <c r="KY2004" s="81"/>
      <c r="KZ2004" s="81"/>
      <c r="LA2004" s="81"/>
      <c r="LB2004" s="81"/>
      <c r="LC2004" s="81"/>
      <c r="LD2004" s="81"/>
      <c r="LE2004" s="81"/>
      <c r="LF2004" s="81"/>
      <c r="LG2004" s="81"/>
      <c r="LH2004" s="81"/>
      <c r="LI2004" s="81"/>
      <c r="LJ2004" s="81"/>
      <c r="LK2004" s="81"/>
    </row>
    <row r="2005" spans="1:323" ht="14.25" customHeight="1">
      <c r="A2005" s="54">
        <v>1838</v>
      </c>
      <c r="B2005" s="23">
        <v>165</v>
      </c>
      <c r="C2005" s="23" t="s">
        <v>33</v>
      </c>
      <c r="D2005" s="32" t="s">
        <v>3327</v>
      </c>
      <c r="E2005" s="23" t="s">
        <v>3307</v>
      </c>
      <c r="F2005" s="23" t="s">
        <v>3328</v>
      </c>
      <c r="G2005" s="23" t="s">
        <v>154</v>
      </c>
      <c r="H2005" s="25">
        <v>100</v>
      </c>
      <c r="I2005" s="25">
        <v>16.100000000000001</v>
      </c>
      <c r="J2005" s="26">
        <v>100</v>
      </c>
      <c r="K2005" s="26">
        <v>1610.0000000000002</v>
      </c>
      <c r="L2005" s="27">
        <v>0</v>
      </c>
      <c r="M2005" s="27">
        <v>0</v>
      </c>
      <c r="N2005" s="27">
        <v>1</v>
      </c>
      <c r="O2005" s="27">
        <v>10</v>
      </c>
      <c r="P2005" s="27">
        <v>11</v>
      </c>
      <c r="Q2005" s="55"/>
      <c r="R2005" s="27">
        <f t="shared" si="220"/>
        <v>0</v>
      </c>
      <c r="S2005" s="56" t="str">
        <f t="shared" si="224"/>
        <v>×</v>
      </c>
      <c r="T2005" s="56" t="str">
        <f t="shared" si="225"/>
        <v>×</v>
      </c>
      <c r="U2005" s="56" t="str">
        <f t="shared" si="226"/>
        <v>×</v>
      </c>
      <c r="V2005" s="57" t="str">
        <f t="shared" si="221"/>
        <v/>
      </c>
      <c r="W2005" s="58">
        <f t="shared" si="222"/>
        <v>0</v>
      </c>
      <c r="X2005" s="54">
        <f t="shared" si="223"/>
        <v>165</v>
      </c>
      <c r="Y2005" s="59"/>
    </row>
    <row r="2006" spans="1:323" ht="14.25" customHeight="1">
      <c r="A2006" s="54">
        <v>1839</v>
      </c>
      <c r="B2006" s="23">
        <v>165</v>
      </c>
      <c r="C2006" s="23" t="s">
        <v>33</v>
      </c>
      <c r="D2006" s="32" t="s">
        <v>3323</v>
      </c>
      <c r="E2006" s="23" t="s">
        <v>3307</v>
      </c>
      <c r="F2006" s="23" t="s">
        <v>3324</v>
      </c>
      <c r="G2006" s="23" t="s">
        <v>3325</v>
      </c>
      <c r="H2006" s="25">
        <v>600</v>
      </c>
      <c r="I2006" s="25">
        <v>6.3</v>
      </c>
      <c r="J2006" s="26">
        <v>600</v>
      </c>
      <c r="K2006" s="26">
        <v>3780</v>
      </c>
      <c r="L2006" s="27">
        <v>0</v>
      </c>
      <c r="M2006" s="27">
        <v>0</v>
      </c>
      <c r="N2006" s="27">
        <v>0</v>
      </c>
      <c r="O2006" s="27">
        <v>2</v>
      </c>
      <c r="P2006" s="27">
        <v>2</v>
      </c>
      <c r="Q2006" s="55"/>
      <c r="R2006" s="27">
        <f t="shared" si="220"/>
        <v>0</v>
      </c>
      <c r="S2006" s="56" t="str">
        <f t="shared" si="224"/>
        <v>×</v>
      </c>
      <c r="T2006" s="56" t="str">
        <f t="shared" si="225"/>
        <v>×</v>
      </c>
      <c r="U2006" s="56" t="str">
        <f t="shared" si="226"/>
        <v>×</v>
      </c>
      <c r="V2006" s="57" t="str">
        <f t="shared" si="221"/>
        <v/>
      </c>
      <c r="W2006" s="58">
        <f t="shared" si="222"/>
        <v>0</v>
      </c>
      <c r="X2006" s="54">
        <f t="shared" si="223"/>
        <v>165</v>
      </c>
      <c r="Y2006" s="59"/>
    </row>
    <row r="2007" spans="1:323" ht="14.25" customHeight="1">
      <c r="A2007" s="54">
        <v>1840</v>
      </c>
      <c r="B2007" s="23">
        <v>165</v>
      </c>
      <c r="C2007" s="23" t="s">
        <v>33</v>
      </c>
      <c r="D2007" s="32" t="s">
        <v>3320</v>
      </c>
      <c r="E2007" s="23" t="s">
        <v>3307</v>
      </c>
      <c r="F2007" s="23" t="s">
        <v>3321</v>
      </c>
      <c r="G2007" s="23" t="s">
        <v>3322</v>
      </c>
      <c r="H2007" s="25">
        <v>120</v>
      </c>
      <c r="I2007" s="25">
        <v>6.3</v>
      </c>
      <c r="J2007" s="26">
        <v>120</v>
      </c>
      <c r="K2007" s="26">
        <v>756</v>
      </c>
      <c r="L2007" s="27">
        <v>98</v>
      </c>
      <c r="M2007" s="27">
        <v>0</v>
      </c>
      <c r="N2007" s="27">
        <v>0</v>
      </c>
      <c r="O2007" s="27">
        <v>0</v>
      </c>
      <c r="P2007" s="27">
        <v>98</v>
      </c>
      <c r="Q2007" s="55"/>
      <c r="R2007" s="27">
        <f t="shared" si="220"/>
        <v>0</v>
      </c>
      <c r="S2007" s="56" t="str">
        <f t="shared" si="224"/>
        <v>×</v>
      </c>
      <c r="T2007" s="56" t="str">
        <f t="shared" si="225"/>
        <v>×</v>
      </c>
      <c r="U2007" s="56" t="str">
        <f t="shared" si="226"/>
        <v>×</v>
      </c>
      <c r="V2007" s="57" t="str">
        <f t="shared" si="221"/>
        <v/>
      </c>
      <c r="W2007" s="58">
        <f t="shared" si="222"/>
        <v>0</v>
      </c>
      <c r="X2007" s="54">
        <f t="shared" si="223"/>
        <v>165</v>
      </c>
      <c r="Y2007" s="59"/>
    </row>
    <row r="2008" spans="1:323" ht="14.25" customHeight="1">
      <c r="A2008" s="54">
        <v>1841</v>
      </c>
      <c r="B2008" s="23">
        <v>165</v>
      </c>
      <c r="C2008" s="23" t="s">
        <v>33</v>
      </c>
      <c r="D2008" s="32" t="s">
        <v>7040</v>
      </c>
      <c r="E2008" s="23" t="s">
        <v>3307</v>
      </c>
      <c r="F2008" s="23" t="s">
        <v>3330</v>
      </c>
      <c r="G2008" s="23" t="s">
        <v>154</v>
      </c>
      <c r="H2008" s="25">
        <v>100</v>
      </c>
      <c r="I2008" s="25">
        <v>10.1</v>
      </c>
      <c r="J2008" s="26">
        <v>100</v>
      </c>
      <c r="K2008" s="26">
        <v>1010</v>
      </c>
      <c r="L2008" s="27">
        <v>2</v>
      </c>
      <c r="M2008" s="27">
        <v>0</v>
      </c>
      <c r="N2008" s="27">
        <v>0</v>
      </c>
      <c r="O2008" s="27">
        <v>0</v>
      </c>
      <c r="P2008" s="27">
        <v>2</v>
      </c>
      <c r="Q2008" s="55"/>
      <c r="R2008" s="27">
        <f t="shared" si="220"/>
        <v>0</v>
      </c>
      <c r="S2008" s="56" t="str">
        <f t="shared" si="224"/>
        <v>×</v>
      </c>
      <c r="T2008" s="56" t="str">
        <f t="shared" si="225"/>
        <v>×</v>
      </c>
      <c r="U2008" s="56" t="str">
        <f t="shared" si="226"/>
        <v>×</v>
      </c>
      <c r="V2008" s="57" t="str">
        <f t="shared" si="221"/>
        <v/>
      </c>
      <c r="W2008" s="58">
        <f t="shared" si="222"/>
        <v>0</v>
      </c>
      <c r="X2008" s="54">
        <f t="shared" si="223"/>
        <v>165</v>
      </c>
      <c r="Y2008" s="59"/>
    </row>
    <row r="2009" spans="1:323" ht="14.25" customHeight="1">
      <c r="A2009" s="60" t="s">
        <v>6036</v>
      </c>
      <c r="B2009" s="61"/>
      <c r="C2009" s="61"/>
      <c r="D2009" s="62"/>
      <c r="E2009" s="61"/>
      <c r="F2009" s="61"/>
      <c r="G2009" s="61"/>
      <c r="H2009" s="63"/>
      <c r="I2009" s="63"/>
      <c r="J2009" s="64"/>
      <c r="K2009" s="64"/>
      <c r="L2009" s="65"/>
      <c r="M2009" s="65"/>
      <c r="N2009" s="65"/>
      <c r="O2009" s="65"/>
      <c r="P2009" s="65"/>
      <c r="Q2009" s="66" t="str">
        <f>CONCATENATE("項番",B2008," 計")</f>
        <v>項番165 計</v>
      </c>
      <c r="R2009" s="67">
        <f>SUMIF(B:B,B2008,R:R)</f>
        <v>0</v>
      </c>
      <c r="S2009" s="68">
        <f>COUNTIFS($B:$B,$B2008,S:S,"○")</f>
        <v>0</v>
      </c>
      <c r="T2009" s="67"/>
      <c r="U2009" s="67"/>
      <c r="V2009" s="69" t="str">
        <f>IF(S2009=0,"",IF(COUNTIF(B:B,X2009)=S2009,"","この項番で見積単価（税別）が入力されていない品目があります"))</f>
        <v/>
      </c>
      <c r="W2009" s="70">
        <f t="shared" si="222"/>
        <v>0</v>
      </c>
      <c r="X2009" s="60">
        <f>B2008</f>
        <v>165</v>
      </c>
      <c r="Y2009" s="71" t="s">
        <v>293</v>
      </c>
    </row>
    <row r="2010" spans="1:323" ht="14.25" customHeight="1">
      <c r="A2010" s="54">
        <v>1842</v>
      </c>
      <c r="B2010" s="23">
        <v>166</v>
      </c>
      <c r="C2010" s="23" t="s">
        <v>33</v>
      </c>
      <c r="D2010" s="32" t="s">
        <v>3441</v>
      </c>
      <c r="E2010" s="23" t="s">
        <v>50</v>
      </c>
      <c r="F2010" s="23" t="s">
        <v>3442</v>
      </c>
      <c r="G2010" s="23" t="s">
        <v>1521</v>
      </c>
      <c r="H2010" s="25">
        <v>20</v>
      </c>
      <c r="I2010" s="25">
        <v>207</v>
      </c>
      <c r="J2010" s="26">
        <v>20</v>
      </c>
      <c r="K2010" s="26">
        <v>4140</v>
      </c>
      <c r="L2010" s="27">
        <v>0</v>
      </c>
      <c r="M2010" s="27">
        <v>0</v>
      </c>
      <c r="N2010" s="27">
        <v>60</v>
      </c>
      <c r="O2010" s="27">
        <v>0</v>
      </c>
      <c r="P2010" s="27">
        <v>60</v>
      </c>
      <c r="Q2010" s="55"/>
      <c r="R2010" s="27">
        <f t="shared" si="220"/>
        <v>0</v>
      </c>
      <c r="S2010" s="56" t="str">
        <f t="shared" si="224"/>
        <v>×</v>
      </c>
      <c r="T2010" s="56" t="str">
        <f t="shared" si="225"/>
        <v>×</v>
      </c>
      <c r="U2010" s="56" t="str">
        <f t="shared" si="226"/>
        <v>×</v>
      </c>
      <c r="V2010" s="57" t="str">
        <f t="shared" si="221"/>
        <v/>
      </c>
      <c r="W2010" s="58">
        <f t="shared" si="222"/>
        <v>0</v>
      </c>
      <c r="X2010" s="54">
        <f t="shared" si="223"/>
        <v>166</v>
      </c>
      <c r="Y2010" s="59"/>
    </row>
    <row r="2011" spans="1:323" ht="14.25" customHeight="1">
      <c r="A2011" s="54">
        <v>1843</v>
      </c>
      <c r="B2011" s="23">
        <v>166</v>
      </c>
      <c r="C2011" s="23" t="s">
        <v>33</v>
      </c>
      <c r="D2011" s="32" t="s">
        <v>7091</v>
      </c>
      <c r="E2011" s="23" t="s">
        <v>50</v>
      </c>
      <c r="F2011" s="23" t="s">
        <v>3438</v>
      </c>
      <c r="G2011" s="23" t="s">
        <v>505</v>
      </c>
      <c r="H2011" s="25">
        <v>1</v>
      </c>
      <c r="I2011" s="25">
        <v>175.2</v>
      </c>
      <c r="J2011" s="26">
        <v>100</v>
      </c>
      <c r="K2011" s="26">
        <v>17520</v>
      </c>
      <c r="L2011" s="27">
        <v>0</v>
      </c>
      <c r="M2011" s="27">
        <v>0</v>
      </c>
      <c r="N2011" s="27">
        <v>1</v>
      </c>
      <c r="O2011" s="27">
        <v>0</v>
      </c>
      <c r="P2011" s="27">
        <v>1</v>
      </c>
      <c r="Q2011" s="55"/>
      <c r="R2011" s="27">
        <f t="shared" si="220"/>
        <v>0</v>
      </c>
      <c r="S2011" s="56" t="str">
        <f t="shared" si="224"/>
        <v>×</v>
      </c>
      <c r="T2011" s="56" t="str">
        <f t="shared" si="225"/>
        <v>×</v>
      </c>
      <c r="U2011" s="56" t="str">
        <f t="shared" si="226"/>
        <v>×</v>
      </c>
      <c r="V2011" s="57" t="str">
        <f t="shared" si="221"/>
        <v/>
      </c>
      <c r="W2011" s="58">
        <f t="shared" si="222"/>
        <v>0</v>
      </c>
      <c r="X2011" s="54">
        <f t="shared" si="223"/>
        <v>166</v>
      </c>
      <c r="Y2011" s="59"/>
    </row>
    <row r="2012" spans="1:323" ht="14.25" customHeight="1">
      <c r="A2012" s="54">
        <v>1844</v>
      </c>
      <c r="B2012" s="23">
        <v>166</v>
      </c>
      <c r="C2012" s="23" t="s">
        <v>33</v>
      </c>
      <c r="D2012" s="32" t="s">
        <v>7092</v>
      </c>
      <c r="E2012" s="23" t="s">
        <v>50</v>
      </c>
      <c r="F2012" s="23" t="s">
        <v>7093</v>
      </c>
      <c r="G2012" s="23" t="s">
        <v>6153</v>
      </c>
      <c r="H2012" s="25">
        <v>1</v>
      </c>
      <c r="I2012" s="25">
        <v>6.9</v>
      </c>
      <c r="J2012" s="26">
        <v>100</v>
      </c>
      <c r="K2012" s="26">
        <v>690</v>
      </c>
      <c r="L2012" s="23">
        <v>0</v>
      </c>
      <c r="M2012" s="23">
        <v>0</v>
      </c>
      <c r="N2012" s="23">
        <v>1</v>
      </c>
      <c r="O2012" s="23">
        <v>0</v>
      </c>
      <c r="P2012" s="23">
        <v>1</v>
      </c>
      <c r="Q2012" s="55"/>
      <c r="R2012" s="23">
        <f t="shared" si="220"/>
        <v>0</v>
      </c>
      <c r="S2012" s="56" t="str">
        <f t="shared" si="224"/>
        <v>×</v>
      </c>
      <c r="T2012" s="56" t="str">
        <f t="shared" si="225"/>
        <v>×</v>
      </c>
      <c r="U2012" s="56" t="str">
        <f t="shared" si="226"/>
        <v>×</v>
      </c>
      <c r="V2012" s="57" t="str">
        <f t="shared" si="221"/>
        <v/>
      </c>
      <c r="W2012" s="58">
        <f t="shared" si="222"/>
        <v>0</v>
      </c>
      <c r="X2012" s="54">
        <f t="shared" si="223"/>
        <v>166</v>
      </c>
      <c r="Y2012" s="59"/>
    </row>
    <row r="2013" spans="1:323" ht="14.25" customHeight="1">
      <c r="A2013" s="54">
        <v>1845</v>
      </c>
      <c r="B2013" s="23">
        <v>166</v>
      </c>
      <c r="C2013" s="23" t="s">
        <v>33</v>
      </c>
      <c r="D2013" s="32" t="s">
        <v>3443</v>
      </c>
      <c r="E2013" s="23" t="s">
        <v>50</v>
      </c>
      <c r="F2013" s="23" t="s">
        <v>3444</v>
      </c>
      <c r="G2013" s="23" t="s">
        <v>3445</v>
      </c>
      <c r="H2013" s="25">
        <v>112</v>
      </c>
      <c r="I2013" s="25">
        <v>17.3</v>
      </c>
      <c r="J2013" s="26">
        <v>112</v>
      </c>
      <c r="K2013" s="26">
        <v>1937.6000000000001</v>
      </c>
      <c r="L2013" s="27">
        <v>0</v>
      </c>
      <c r="M2013" s="27">
        <v>0</v>
      </c>
      <c r="N2013" s="27">
        <v>32</v>
      </c>
      <c r="O2013" s="27">
        <v>0</v>
      </c>
      <c r="P2013" s="27">
        <v>32</v>
      </c>
      <c r="Q2013" s="55"/>
      <c r="R2013" s="27">
        <f t="shared" si="220"/>
        <v>0</v>
      </c>
      <c r="S2013" s="56" t="str">
        <f t="shared" si="224"/>
        <v>×</v>
      </c>
      <c r="T2013" s="56" t="str">
        <f t="shared" si="225"/>
        <v>×</v>
      </c>
      <c r="U2013" s="56" t="str">
        <f t="shared" si="226"/>
        <v>×</v>
      </c>
      <c r="V2013" s="57" t="str">
        <f t="shared" si="221"/>
        <v/>
      </c>
      <c r="W2013" s="58">
        <f t="shared" si="222"/>
        <v>0</v>
      </c>
      <c r="X2013" s="54">
        <f t="shared" si="223"/>
        <v>166</v>
      </c>
      <c r="Y2013" s="59"/>
    </row>
    <row r="2014" spans="1:323" ht="14.25" customHeight="1">
      <c r="A2014" s="54">
        <v>1846</v>
      </c>
      <c r="B2014" s="23">
        <v>166</v>
      </c>
      <c r="C2014" s="23" t="s">
        <v>33</v>
      </c>
      <c r="D2014" s="32" t="s">
        <v>3436</v>
      </c>
      <c r="E2014" s="23" t="s">
        <v>50</v>
      </c>
      <c r="F2014" s="23" t="s">
        <v>3437</v>
      </c>
      <c r="G2014" s="23" t="s">
        <v>34</v>
      </c>
      <c r="H2014" s="25">
        <v>1</v>
      </c>
      <c r="I2014" s="25">
        <v>28486</v>
      </c>
      <c r="J2014" s="26">
        <v>1</v>
      </c>
      <c r="K2014" s="26">
        <v>28486</v>
      </c>
      <c r="L2014" s="27">
        <v>0</v>
      </c>
      <c r="M2014" s="27">
        <v>38</v>
      </c>
      <c r="N2014" s="27">
        <v>80</v>
      </c>
      <c r="O2014" s="27">
        <v>0</v>
      </c>
      <c r="P2014" s="27">
        <v>118</v>
      </c>
      <c r="Q2014" s="55"/>
      <c r="R2014" s="27">
        <f t="shared" si="220"/>
        <v>0</v>
      </c>
      <c r="S2014" s="56" t="str">
        <f t="shared" si="224"/>
        <v>×</v>
      </c>
      <c r="T2014" s="56" t="str">
        <f t="shared" si="225"/>
        <v>×</v>
      </c>
      <c r="U2014" s="56" t="str">
        <f t="shared" si="226"/>
        <v>×</v>
      </c>
      <c r="V2014" s="57" t="str">
        <f t="shared" si="221"/>
        <v/>
      </c>
      <c r="W2014" s="58">
        <f t="shared" si="222"/>
        <v>0</v>
      </c>
      <c r="X2014" s="54">
        <f t="shared" si="223"/>
        <v>166</v>
      </c>
      <c r="Y2014" s="59"/>
    </row>
    <row r="2015" spans="1:323" ht="14.25" customHeight="1">
      <c r="A2015" s="60" t="s">
        <v>6036</v>
      </c>
      <c r="B2015" s="61"/>
      <c r="C2015" s="61"/>
      <c r="D2015" s="62"/>
      <c r="E2015" s="61"/>
      <c r="F2015" s="61"/>
      <c r="G2015" s="61"/>
      <c r="H2015" s="63"/>
      <c r="I2015" s="63"/>
      <c r="J2015" s="64"/>
      <c r="K2015" s="64"/>
      <c r="L2015" s="65"/>
      <c r="M2015" s="65"/>
      <c r="N2015" s="65"/>
      <c r="O2015" s="65"/>
      <c r="P2015" s="65"/>
      <c r="Q2015" s="66" t="str">
        <f>CONCATENATE("項番",B2014," 計")</f>
        <v>項番166 計</v>
      </c>
      <c r="R2015" s="67">
        <f>SUMIF(B:B,B2014,R:R)</f>
        <v>0</v>
      </c>
      <c r="S2015" s="68">
        <f>COUNTIFS($B:$B,$B2014,S:S,"○")</f>
        <v>0</v>
      </c>
      <c r="T2015" s="67"/>
      <c r="U2015" s="67"/>
      <c r="V2015" s="69" t="str">
        <f>IF(S2015=0,"",IF(COUNTIF(B:B,X2015)=S2015,"","この項番で見積単価（税別）が入力されていない品目があります"))</f>
        <v/>
      </c>
      <c r="W2015" s="70">
        <f t="shared" si="222"/>
        <v>0</v>
      </c>
      <c r="X2015" s="60">
        <f>B2014</f>
        <v>166</v>
      </c>
      <c r="Y2015" s="71" t="s">
        <v>293</v>
      </c>
    </row>
    <row r="2016" spans="1:323" ht="14.25" customHeight="1">
      <c r="A2016" s="54">
        <v>1847</v>
      </c>
      <c r="B2016" s="23">
        <v>167</v>
      </c>
      <c r="C2016" s="23" t="s">
        <v>33</v>
      </c>
      <c r="D2016" s="32" t="s">
        <v>3476</v>
      </c>
      <c r="E2016" s="23" t="s">
        <v>50</v>
      </c>
      <c r="F2016" s="23" t="s">
        <v>3477</v>
      </c>
      <c r="G2016" s="23" t="s">
        <v>87</v>
      </c>
      <c r="H2016" s="25">
        <v>50</v>
      </c>
      <c r="I2016" s="25">
        <v>143</v>
      </c>
      <c r="J2016" s="26">
        <v>50</v>
      </c>
      <c r="K2016" s="26">
        <v>7150</v>
      </c>
      <c r="L2016" s="27">
        <v>0</v>
      </c>
      <c r="M2016" s="27">
        <v>0</v>
      </c>
      <c r="N2016" s="27">
        <v>54</v>
      </c>
      <c r="O2016" s="27">
        <v>0</v>
      </c>
      <c r="P2016" s="27">
        <v>54</v>
      </c>
      <c r="Q2016" s="55"/>
      <c r="R2016" s="27">
        <f t="shared" si="220"/>
        <v>0</v>
      </c>
      <c r="S2016" s="56" t="str">
        <f t="shared" si="224"/>
        <v>×</v>
      </c>
      <c r="T2016" s="56" t="str">
        <f t="shared" si="225"/>
        <v>×</v>
      </c>
      <c r="U2016" s="56" t="str">
        <f t="shared" si="226"/>
        <v>×</v>
      </c>
      <c r="V2016" s="57" t="str">
        <f t="shared" si="221"/>
        <v/>
      </c>
      <c r="W2016" s="58">
        <f t="shared" si="222"/>
        <v>0</v>
      </c>
      <c r="X2016" s="54">
        <f t="shared" si="223"/>
        <v>167</v>
      </c>
      <c r="Y2016" s="59"/>
    </row>
    <row r="2017" spans="1:323" ht="14.25" customHeight="1">
      <c r="A2017" s="54">
        <v>1848</v>
      </c>
      <c r="B2017" s="23">
        <v>167</v>
      </c>
      <c r="C2017" s="23" t="s">
        <v>33</v>
      </c>
      <c r="D2017" s="32" t="s">
        <v>3478</v>
      </c>
      <c r="E2017" s="23" t="s">
        <v>50</v>
      </c>
      <c r="F2017" s="23" t="s">
        <v>3477</v>
      </c>
      <c r="G2017" s="23" t="s">
        <v>425</v>
      </c>
      <c r="H2017" s="25">
        <v>10</v>
      </c>
      <c r="I2017" s="25">
        <v>143</v>
      </c>
      <c r="J2017" s="26">
        <v>10</v>
      </c>
      <c r="K2017" s="26">
        <v>1430</v>
      </c>
      <c r="L2017" s="27">
        <v>2</v>
      </c>
      <c r="M2017" s="27">
        <v>2</v>
      </c>
      <c r="N2017" s="27">
        <v>0</v>
      </c>
      <c r="O2017" s="27">
        <v>2</v>
      </c>
      <c r="P2017" s="27">
        <v>6</v>
      </c>
      <c r="Q2017" s="55"/>
      <c r="R2017" s="27">
        <f t="shared" si="220"/>
        <v>0</v>
      </c>
      <c r="S2017" s="56" t="str">
        <f t="shared" si="224"/>
        <v>×</v>
      </c>
      <c r="T2017" s="56" t="str">
        <f t="shared" si="225"/>
        <v>×</v>
      </c>
      <c r="U2017" s="56" t="str">
        <f t="shared" si="226"/>
        <v>×</v>
      </c>
      <c r="V2017" s="57" t="str">
        <f t="shared" si="221"/>
        <v/>
      </c>
      <c r="W2017" s="58">
        <f t="shared" si="222"/>
        <v>0</v>
      </c>
      <c r="X2017" s="54">
        <f t="shared" si="223"/>
        <v>167</v>
      </c>
      <c r="Y2017" s="59"/>
    </row>
    <row r="2018" spans="1:323" ht="14.25" customHeight="1">
      <c r="A2018" s="54">
        <v>1849</v>
      </c>
      <c r="B2018" s="23">
        <v>167</v>
      </c>
      <c r="C2018" s="23" t="s">
        <v>33</v>
      </c>
      <c r="D2018" s="32" t="s">
        <v>3358</v>
      </c>
      <c r="E2018" s="23" t="s">
        <v>50</v>
      </c>
      <c r="F2018" s="23" t="s">
        <v>3359</v>
      </c>
      <c r="G2018" s="23" t="s">
        <v>418</v>
      </c>
      <c r="H2018" s="25">
        <v>10</v>
      </c>
      <c r="I2018" s="25">
        <v>22.1</v>
      </c>
      <c r="J2018" s="26">
        <v>100</v>
      </c>
      <c r="K2018" s="26">
        <v>2210</v>
      </c>
      <c r="L2018" s="27">
        <v>2</v>
      </c>
      <c r="M2018" s="27">
        <v>0</v>
      </c>
      <c r="N2018" s="27">
        <v>40</v>
      </c>
      <c r="O2018" s="27">
        <v>0</v>
      </c>
      <c r="P2018" s="27">
        <v>42</v>
      </c>
      <c r="Q2018" s="55"/>
      <c r="R2018" s="27">
        <f t="shared" si="220"/>
        <v>0</v>
      </c>
      <c r="S2018" s="56" t="str">
        <f t="shared" si="224"/>
        <v>×</v>
      </c>
      <c r="T2018" s="56" t="str">
        <f t="shared" si="225"/>
        <v>×</v>
      </c>
      <c r="U2018" s="56" t="str">
        <f t="shared" si="226"/>
        <v>×</v>
      </c>
      <c r="V2018" s="57" t="str">
        <f t="shared" si="221"/>
        <v/>
      </c>
      <c r="W2018" s="58">
        <f t="shared" si="222"/>
        <v>0</v>
      </c>
      <c r="X2018" s="54">
        <f t="shared" si="223"/>
        <v>167</v>
      </c>
      <c r="Y2018" s="59"/>
    </row>
    <row r="2019" spans="1:323" ht="14.25" customHeight="1">
      <c r="A2019" s="54">
        <v>1850</v>
      </c>
      <c r="B2019" s="23">
        <v>167</v>
      </c>
      <c r="C2019" s="23" t="s">
        <v>33</v>
      </c>
      <c r="D2019" s="32" t="s">
        <v>3356</v>
      </c>
      <c r="E2019" s="23" t="s">
        <v>50</v>
      </c>
      <c r="F2019" s="23" t="s">
        <v>3357</v>
      </c>
      <c r="G2019" s="23" t="s">
        <v>418</v>
      </c>
      <c r="H2019" s="25">
        <v>10</v>
      </c>
      <c r="I2019" s="25">
        <v>22.1</v>
      </c>
      <c r="J2019" s="26">
        <v>100</v>
      </c>
      <c r="K2019" s="26">
        <v>2210</v>
      </c>
      <c r="L2019" s="27">
        <v>0</v>
      </c>
      <c r="M2019" s="27">
        <v>0</v>
      </c>
      <c r="N2019" s="27">
        <v>0</v>
      </c>
      <c r="O2019" s="27">
        <v>2</v>
      </c>
      <c r="P2019" s="27">
        <v>2</v>
      </c>
      <c r="Q2019" s="55"/>
      <c r="R2019" s="27">
        <f t="shared" si="220"/>
        <v>0</v>
      </c>
      <c r="S2019" s="56" t="str">
        <f t="shared" si="224"/>
        <v>×</v>
      </c>
      <c r="T2019" s="56" t="str">
        <f t="shared" si="225"/>
        <v>×</v>
      </c>
      <c r="U2019" s="56" t="str">
        <f t="shared" si="226"/>
        <v>×</v>
      </c>
      <c r="V2019" s="57" t="str">
        <f t="shared" si="221"/>
        <v/>
      </c>
      <c r="W2019" s="58">
        <f t="shared" si="222"/>
        <v>0</v>
      </c>
      <c r="X2019" s="54">
        <f t="shared" si="223"/>
        <v>167</v>
      </c>
      <c r="Y2019" s="59"/>
    </row>
    <row r="2020" spans="1:323" ht="14.25" customHeight="1">
      <c r="A2020" s="54">
        <v>1851</v>
      </c>
      <c r="B2020" s="23">
        <v>167</v>
      </c>
      <c r="C2020" s="23" t="s">
        <v>33</v>
      </c>
      <c r="D2020" s="32" t="s">
        <v>3390</v>
      </c>
      <c r="E2020" s="23" t="s">
        <v>50</v>
      </c>
      <c r="F2020" s="23" t="s">
        <v>3389</v>
      </c>
      <c r="G2020" s="23" t="s">
        <v>154</v>
      </c>
      <c r="H2020" s="25">
        <v>100</v>
      </c>
      <c r="I2020" s="25">
        <v>38.4</v>
      </c>
      <c r="J2020" s="26">
        <v>100</v>
      </c>
      <c r="K2020" s="26">
        <v>3840</v>
      </c>
      <c r="L2020" s="27">
        <v>2</v>
      </c>
      <c r="M2020" s="27">
        <v>0</v>
      </c>
      <c r="N2020" s="27">
        <v>0</v>
      </c>
      <c r="O2020" s="27">
        <v>6</v>
      </c>
      <c r="P2020" s="27">
        <v>8</v>
      </c>
      <c r="Q2020" s="55"/>
      <c r="R2020" s="27">
        <f t="shared" si="220"/>
        <v>0</v>
      </c>
      <c r="S2020" s="56" t="str">
        <f t="shared" si="224"/>
        <v>×</v>
      </c>
      <c r="T2020" s="56" t="str">
        <f t="shared" si="225"/>
        <v>×</v>
      </c>
      <c r="U2020" s="56" t="str">
        <f t="shared" si="226"/>
        <v>×</v>
      </c>
      <c r="V2020" s="57" t="str">
        <f t="shared" si="221"/>
        <v/>
      </c>
      <c r="W2020" s="58">
        <f t="shared" si="222"/>
        <v>0</v>
      </c>
      <c r="X2020" s="54">
        <f t="shared" si="223"/>
        <v>167</v>
      </c>
      <c r="Y2020" s="59"/>
    </row>
    <row r="2021" spans="1:323" ht="14.25" customHeight="1">
      <c r="A2021" s="54">
        <v>1852</v>
      </c>
      <c r="B2021" s="23">
        <v>167</v>
      </c>
      <c r="C2021" s="23" t="s">
        <v>33</v>
      </c>
      <c r="D2021" s="32" t="s">
        <v>3388</v>
      </c>
      <c r="E2021" s="23" t="s">
        <v>50</v>
      </c>
      <c r="F2021" s="23" t="s">
        <v>3389</v>
      </c>
      <c r="G2021" s="23" t="s">
        <v>255</v>
      </c>
      <c r="H2021" s="25">
        <v>500</v>
      </c>
      <c r="I2021" s="25">
        <v>38.4</v>
      </c>
      <c r="J2021" s="26">
        <v>500</v>
      </c>
      <c r="K2021" s="26">
        <v>19200</v>
      </c>
      <c r="L2021" s="27">
        <v>0</v>
      </c>
      <c r="M2021" s="27">
        <v>0</v>
      </c>
      <c r="N2021" s="27">
        <v>0</v>
      </c>
      <c r="O2021" s="27">
        <v>24</v>
      </c>
      <c r="P2021" s="27">
        <v>24</v>
      </c>
      <c r="Q2021" s="55"/>
      <c r="R2021" s="27">
        <f t="shared" si="220"/>
        <v>0</v>
      </c>
      <c r="S2021" s="56" t="str">
        <f t="shared" si="224"/>
        <v>×</v>
      </c>
      <c r="T2021" s="56" t="str">
        <f t="shared" si="225"/>
        <v>×</v>
      </c>
      <c r="U2021" s="56" t="str">
        <f t="shared" si="226"/>
        <v>×</v>
      </c>
      <c r="V2021" s="57" t="str">
        <f t="shared" si="221"/>
        <v/>
      </c>
      <c r="W2021" s="58">
        <f t="shared" si="222"/>
        <v>0</v>
      </c>
      <c r="X2021" s="54">
        <f t="shared" si="223"/>
        <v>167</v>
      </c>
      <c r="Y2021" s="59"/>
    </row>
    <row r="2022" spans="1:323" ht="14.25" customHeight="1">
      <c r="A2022" s="54">
        <v>1853</v>
      </c>
      <c r="B2022" s="23">
        <v>167</v>
      </c>
      <c r="C2022" s="23" t="s">
        <v>33</v>
      </c>
      <c r="D2022" s="32" t="s">
        <v>7068</v>
      </c>
      <c r="E2022" s="23" t="s">
        <v>50</v>
      </c>
      <c r="F2022" s="23" t="s">
        <v>3392</v>
      </c>
      <c r="G2022" s="23" t="s">
        <v>154</v>
      </c>
      <c r="H2022" s="25">
        <v>100</v>
      </c>
      <c r="I2022" s="25">
        <v>73.5</v>
      </c>
      <c r="J2022" s="26">
        <v>100</v>
      </c>
      <c r="K2022" s="26">
        <v>7350</v>
      </c>
      <c r="L2022" s="27">
        <v>0</v>
      </c>
      <c r="M2022" s="27">
        <v>0</v>
      </c>
      <c r="N2022" s="27">
        <v>0</v>
      </c>
      <c r="O2022" s="27">
        <v>6</v>
      </c>
      <c r="P2022" s="27">
        <v>6</v>
      </c>
      <c r="Q2022" s="55"/>
      <c r="R2022" s="27">
        <f t="shared" si="220"/>
        <v>0</v>
      </c>
      <c r="S2022" s="56" t="str">
        <f t="shared" si="224"/>
        <v>×</v>
      </c>
      <c r="T2022" s="56" t="str">
        <f t="shared" si="225"/>
        <v>×</v>
      </c>
      <c r="U2022" s="56" t="str">
        <f t="shared" si="226"/>
        <v>×</v>
      </c>
      <c r="V2022" s="57" t="str">
        <f t="shared" si="221"/>
        <v/>
      </c>
      <c r="W2022" s="58">
        <f t="shared" si="222"/>
        <v>0</v>
      </c>
      <c r="X2022" s="54">
        <f t="shared" si="223"/>
        <v>167</v>
      </c>
      <c r="Y2022" s="59"/>
    </row>
    <row r="2023" spans="1:323" ht="14.25" customHeight="1">
      <c r="A2023" s="54">
        <v>1854</v>
      </c>
      <c r="B2023" s="23">
        <v>167</v>
      </c>
      <c r="C2023" s="23" t="s">
        <v>33</v>
      </c>
      <c r="D2023" s="32" t="s">
        <v>3391</v>
      </c>
      <c r="E2023" s="23" t="s">
        <v>50</v>
      </c>
      <c r="F2023" s="23" t="s">
        <v>3392</v>
      </c>
      <c r="G2023" s="23" t="s">
        <v>255</v>
      </c>
      <c r="H2023" s="25">
        <v>500</v>
      </c>
      <c r="I2023" s="25">
        <v>73.5</v>
      </c>
      <c r="J2023" s="26">
        <v>500</v>
      </c>
      <c r="K2023" s="26">
        <v>36750</v>
      </c>
      <c r="L2023" s="27">
        <v>0</v>
      </c>
      <c r="M2023" s="27">
        <v>0</v>
      </c>
      <c r="N2023" s="27">
        <v>0</v>
      </c>
      <c r="O2023" s="27">
        <v>24</v>
      </c>
      <c r="P2023" s="27">
        <v>24</v>
      </c>
      <c r="Q2023" s="55"/>
      <c r="R2023" s="27">
        <f t="shared" si="220"/>
        <v>0</v>
      </c>
      <c r="S2023" s="56" t="str">
        <f t="shared" si="224"/>
        <v>×</v>
      </c>
      <c r="T2023" s="56" t="str">
        <f t="shared" si="225"/>
        <v>×</v>
      </c>
      <c r="U2023" s="56" t="str">
        <f t="shared" si="226"/>
        <v>×</v>
      </c>
      <c r="V2023" s="57" t="str">
        <f t="shared" si="221"/>
        <v/>
      </c>
      <c r="W2023" s="58">
        <f t="shared" si="222"/>
        <v>0</v>
      </c>
      <c r="X2023" s="54">
        <f t="shared" si="223"/>
        <v>167</v>
      </c>
      <c r="Y2023" s="59"/>
    </row>
    <row r="2024" spans="1:323" ht="14.25" customHeight="1">
      <c r="A2024" s="54">
        <v>1855</v>
      </c>
      <c r="B2024" s="23">
        <v>167</v>
      </c>
      <c r="C2024" s="23" t="s">
        <v>33</v>
      </c>
      <c r="D2024" s="32" t="s">
        <v>3377</v>
      </c>
      <c r="E2024" s="23" t="s">
        <v>50</v>
      </c>
      <c r="F2024" s="23" t="s">
        <v>3378</v>
      </c>
      <c r="G2024" s="23" t="s">
        <v>505</v>
      </c>
      <c r="H2024" s="25">
        <v>1</v>
      </c>
      <c r="I2024" s="25">
        <v>77.8</v>
      </c>
      <c r="J2024" s="26">
        <v>100</v>
      </c>
      <c r="K2024" s="26">
        <v>7780</v>
      </c>
      <c r="L2024" s="27">
        <v>0</v>
      </c>
      <c r="M2024" s="27">
        <v>0</v>
      </c>
      <c r="N2024" s="27">
        <v>4</v>
      </c>
      <c r="O2024" s="27">
        <v>8</v>
      </c>
      <c r="P2024" s="27">
        <v>12</v>
      </c>
      <c r="Q2024" s="55"/>
      <c r="R2024" s="27">
        <f t="shared" si="220"/>
        <v>0</v>
      </c>
      <c r="S2024" s="56" t="str">
        <f t="shared" si="224"/>
        <v>×</v>
      </c>
      <c r="T2024" s="56" t="str">
        <f t="shared" si="225"/>
        <v>×</v>
      </c>
      <c r="U2024" s="56" t="str">
        <f t="shared" si="226"/>
        <v>×</v>
      </c>
      <c r="V2024" s="57" t="str">
        <f t="shared" si="221"/>
        <v/>
      </c>
      <c r="W2024" s="58">
        <f t="shared" si="222"/>
        <v>0</v>
      </c>
      <c r="X2024" s="54">
        <f t="shared" si="223"/>
        <v>167</v>
      </c>
      <c r="Y2024" s="59"/>
    </row>
    <row r="2025" spans="1:323" ht="14.25" customHeight="1">
      <c r="A2025" s="54">
        <v>1856</v>
      </c>
      <c r="B2025" s="23">
        <v>167</v>
      </c>
      <c r="C2025" s="23" t="s">
        <v>33</v>
      </c>
      <c r="D2025" s="32" t="s">
        <v>3385</v>
      </c>
      <c r="E2025" s="23" t="s">
        <v>50</v>
      </c>
      <c r="F2025" s="23" t="s">
        <v>3384</v>
      </c>
      <c r="G2025" s="23" t="s">
        <v>154</v>
      </c>
      <c r="H2025" s="25">
        <v>100</v>
      </c>
      <c r="I2025" s="25">
        <v>139</v>
      </c>
      <c r="J2025" s="26">
        <v>100</v>
      </c>
      <c r="K2025" s="26">
        <v>13900</v>
      </c>
      <c r="L2025" s="27">
        <v>2</v>
      </c>
      <c r="M2025" s="27">
        <v>0</v>
      </c>
      <c r="N2025" s="27">
        <v>0</v>
      </c>
      <c r="O2025" s="27">
        <v>6</v>
      </c>
      <c r="P2025" s="27">
        <v>8</v>
      </c>
      <c r="Q2025" s="55"/>
      <c r="R2025" s="27">
        <f t="shared" si="220"/>
        <v>0</v>
      </c>
      <c r="S2025" s="56" t="str">
        <f t="shared" si="224"/>
        <v>×</v>
      </c>
      <c r="T2025" s="56" t="str">
        <f t="shared" si="225"/>
        <v>×</v>
      </c>
      <c r="U2025" s="56" t="str">
        <f t="shared" si="226"/>
        <v>×</v>
      </c>
      <c r="V2025" s="57" t="str">
        <f t="shared" si="221"/>
        <v/>
      </c>
      <c r="W2025" s="58">
        <f t="shared" si="222"/>
        <v>0</v>
      </c>
      <c r="X2025" s="54">
        <f t="shared" si="223"/>
        <v>167</v>
      </c>
      <c r="Y2025" s="59"/>
    </row>
    <row r="2026" spans="1:323" s="38" customFormat="1" ht="14.25" customHeight="1">
      <c r="A2026" s="54">
        <v>1857</v>
      </c>
      <c r="B2026" s="23">
        <v>167</v>
      </c>
      <c r="C2026" s="23" t="s">
        <v>33</v>
      </c>
      <c r="D2026" s="32" t="s">
        <v>3383</v>
      </c>
      <c r="E2026" s="23" t="s">
        <v>50</v>
      </c>
      <c r="F2026" s="23" t="s">
        <v>3384</v>
      </c>
      <c r="G2026" s="23" t="s">
        <v>255</v>
      </c>
      <c r="H2026" s="25">
        <v>500</v>
      </c>
      <c r="I2026" s="25">
        <v>139</v>
      </c>
      <c r="J2026" s="26">
        <v>500</v>
      </c>
      <c r="K2026" s="26">
        <v>69500</v>
      </c>
      <c r="L2026" s="27">
        <v>0</v>
      </c>
      <c r="M2026" s="27">
        <v>0</v>
      </c>
      <c r="N2026" s="27">
        <v>0</v>
      </c>
      <c r="O2026" s="27">
        <v>24</v>
      </c>
      <c r="P2026" s="27">
        <v>24</v>
      </c>
      <c r="Q2026" s="55"/>
      <c r="R2026" s="27">
        <f t="shared" si="220"/>
        <v>0</v>
      </c>
      <c r="S2026" s="56" t="str">
        <f t="shared" si="224"/>
        <v>×</v>
      </c>
      <c r="T2026" s="56" t="str">
        <f t="shared" si="225"/>
        <v>×</v>
      </c>
      <c r="U2026" s="56" t="str">
        <f t="shared" si="226"/>
        <v>×</v>
      </c>
      <c r="V2026" s="57" t="str">
        <f t="shared" si="221"/>
        <v/>
      </c>
      <c r="W2026" s="58">
        <f t="shared" si="222"/>
        <v>0</v>
      </c>
      <c r="X2026" s="54">
        <f t="shared" si="223"/>
        <v>167</v>
      </c>
      <c r="Y2026" s="59"/>
      <c r="Z2026" s="42"/>
      <c r="AA2026" s="42"/>
      <c r="AB2026" s="42"/>
      <c r="AC2026" s="42"/>
      <c r="AD2026" s="42"/>
      <c r="AE2026" s="42"/>
      <c r="AF2026" s="42"/>
      <c r="AG2026" s="42"/>
      <c r="AH2026" s="42"/>
      <c r="AI2026" s="42"/>
      <c r="AJ2026" s="42"/>
      <c r="AK2026" s="42"/>
      <c r="AL2026" s="42"/>
      <c r="AM2026" s="42"/>
      <c r="AN2026" s="42"/>
      <c r="AO2026" s="42"/>
      <c r="AP2026" s="42"/>
      <c r="AQ2026" s="42"/>
      <c r="AR2026" s="81"/>
      <c r="AS2026" s="81"/>
      <c r="AT2026" s="81"/>
      <c r="AU2026" s="81"/>
      <c r="AV2026" s="81"/>
      <c r="AW2026" s="81"/>
      <c r="AX2026" s="81"/>
      <c r="AY2026" s="81"/>
      <c r="AZ2026" s="81"/>
      <c r="BA2026" s="81"/>
      <c r="BB2026" s="81"/>
      <c r="BC2026" s="81"/>
      <c r="BD2026" s="81"/>
      <c r="BE2026" s="81"/>
      <c r="BF2026" s="81"/>
      <c r="BG2026" s="81"/>
      <c r="BH2026" s="81"/>
      <c r="BI2026" s="81"/>
      <c r="BJ2026" s="81"/>
      <c r="BK2026" s="81"/>
      <c r="BL2026" s="81"/>
      <c r="BM2026" s="81"/>
      <c r="BN2026" s="81"/>
      <c r="BO2026" s="81"/>
      <c r="BP2026" s="81"/>
      <c r="BQ2026" s="81"/>
      <c r="BR2026" s="81"/>
      <c r="BS2026" s="81"/>
      <c r="BT2026" s="81"/>
      <c r="BU2026" s="81"/>
      <c r="BV2026" s="81"/>
      <c r="BW2026" s="81"/>
      <c r="BX2026" s="81"/>
      <c r="BY2026" s="81"/>
      <c r="BZ2026" s="81"/>
      <c r="CA2026" s="81"/>
      <c r="CB2026" s="81"/>
      <c r="CC2026" s="81"/>
      <c r="CD2026" s="81"/>
      <c r="CE2026" s="81"/>
      <c r="CF2026" s="81"/>
      <c r="CG2026" s="81"/>
      <c r="CH2026" s="81"/>
      <c r="CI2026" s="81"/>
      <c r="CJ2026" s="81"/>
      <c r="CK2026" s="81"/>
      <c r="CL2026" s="81"/>
      <c r="CM2026" s="81"/>
      <c r="CN2026" s="81"/>
      <c r="CO2026" s="81"/>
      <c r="CP2026" s="81"/>
      <c r="CQ2026" s="81"/>
      <c r="CR2026" s="81"/>
      <c r="CS2026" s="81"/>
      <c r="CT2026" s="81"/>
      <c r="CU2026" s="81"/>
      <c r="CV2026" s="81"/>
      <c r="CW2026" s="81"/>
      <c r="CX2026" s="81"/>
      <c r="CY2026" s="81"/>
      <c r="CZ2026" s="81"/>
      <c r="DA2026" s="81"/>
      <c r="DB2026" s="81"/>
      <c r="DC2026" s="81"/>
      <c r="DD2026" s="81"/>
      <c r="DE2026" s="81"/>
      <c r="DF2026" s="81"/>
      <c r="DG2026" s="81"/>
      <c r="DH2026" s="81"/>
      <c r="DI2026" s="81"/>
      <c r="DJ2026" s="81"/>
      <c r="DK2026" s="81"/>
      <c r="DL2026" s="81"/>
      <c r="DM2026" s="81"/>
      <c r="DN2026" s="81"/>
      <c r="DO2026" s="81"/>
      <c r="DP2026" s="81"/>
      <c r="DQ2026" s="81"/>
      <c r="DR2026" s="81"/>
      <c r="DS2026" s="81"/>
      <c r="DT2026" s="81"/>
      <c r="DU2026" s="81"/>
      <c r="DV2026" s="81"/>
      <c r="DW2026" s="81"/>
      <c r="DX2026" s="81"/>
      <c r="DY2026" s="81"/>
      <c r="DZ2026" s="81"/>
      <c r="EA2026" s="81"/>
      <c r="EB2026" s="81"/>
      <c r="EC2026" s="81"/>
      <c r="ED2026" s="81"/>
      <c r="EE2026" s="81"/>
      <c r="EF2026" s="81"/>
      <c r="EG2026" s="81"/>
      <c r="EH2026" s="81"/>
      <c r="EI2026" s="81"/>
      <c r="EJ2026" s="81"/>
      <c r="EK2026" s="81"/>
      <c r="EL2026" s="81"/>
      <c r="EM2026" s="81"/>
      <c r="EN2026" s="81"/>
      <c r="EO2026" s="81"/>
      <c r="EP2026" s="81"/>
      <c r="EQ2026" s="81"/>
      <c r="ER2026" s="81"/>
      <c r="ES2026" s="81"/>
      <c r="ET2026" s="81"/>
      <c r="EU2026" s="81"/>
      <c r="EV2026" s="81"/>
      <c r="EW2026" s="81"/>
      <c r="EX2026" s="81"/>
      <c r="EY2026" s="81"/>
      <c r="EZ2026" s="81"/>
      <c r="FA2026" s="81"/>
      <c r="FB2026" s="81"/>
      <c r="FC2026" s="81"/>
      <c r="FD2026" s="81"/>
      <c r="FE2026" s="81"/>
      <c r="FF2026" s="81"/>
      <c r="FG2026" s="81"/>
      <c r="FH2026" s="81"/>
      <c r="FI2026" s="81"/>
      <c r="FJ2026" s="81"/>
      <c r="FK2026" s="81"/>
      <c r="FL2026" s="81"/>
      <c r="FM2026" s="81"/>
      <c r="FN2026" s="81"/>
      <c r="FO2026" s="81"/>
      <c r="FP2026" s="81"/>
      <c r="FQ2026" s="81"/>
      <c r="FR2026" s="81"/>
      <c r="FS2026" s="81"/>
      <c r="FT2026" s="81"/>
      <c r="FU2026" s="81"/>
      <c r="FV2026" s="81"/>
      <c r="FW2026" s="81"/>
      <c r="FX2026" s="81"/>
      <c r="FY2026" s="81"/>
      <c r="FZ2026" s="81"/>
      <c r="GA2026" s="81"/>
      <c r="GB2026" s="81"/>
      <c r="GC2026" s="81"/>
      <c r="GD2026" s="81"/>
      <c r="GE2026" s="81"/>
      <c r="GF2026" s="81"/>
      <c r="GG2026" s="81"/>
      <c r="GH2026" s="81"/>
      <c r="GI2026" s="81"/>
      <c r="GJ2026" s="81"/>
      <c r="GK2026" s="81"/>
      <c r="GL2026" s="81"/>
      <c r="GM2026" s="81"/>
      <c r="GN2026" s="81"/>
      <c r="GO2026" s="81"/>
      <c r="GP2026" s="81"/>
      <c r="GQ2026" s="81"/>
      <c r="GR2026" s="81"/>
      <c r="GS2026" s="81"/>
      <c r="GT2026" s="81"/>
      <c r="GU2026" s="81"/>
      <c r="GV2026" s="81"/>
      <c r="GW2026" s="81"/>
      <c r="GX2026" s="81"/>
      <c r="GY2026" s="81"/>
      <c r="GZ2026" s="81"/>
      <c r="HA2026" s="81"/>
      <c r="HB2026" s="81"/>
      <c r="HC2026" s="81"/>
      <c r="HD2026" s="81"/>
      <c r="HE2026" s="81"/>
      <c r="HF2026" s="81"/>
      <c r="HG2026" s="81"/>
      <c r="HH2026" s="81"/>
      <c r="HI2026" s="81"/>
      <c r="HJ2026" s="81"/>
      <c r="HK2026" s="81"/>
      <c r="HL2026" s="81"/>
      <c r="HM2026" s="81"/>
      <c r="HN2026" s="81"/>
      <c r="HO2026" s="81"/>
      <c r="HP2026" s="81"/>
      <c r="HQ2026" s="81"/>
      <c r="HR2026" s="81"/>
      <c r="HS2026" s="81"/>
      <c r="HT2026" s="81"/>
      <c r="HU2026" s="81"/>
      <c r="HV2026" s="81"/>
      <c r="HW2026" s="81"/>
      <c r="HX2026" s="81"/>
      <c r="HY2026" s="81"/>
      <c r="HZ2026" s="81"/>
      <c r="IA2026" s="81"/>
      <c r="IB2026" s="81"/>
      <c r="IC2026" s="81"/>
      <c r="ID2026" s="81"/>
      <c r="IE2026" s="81"/>
      <c r="IF2026" s="81"/>
      <c r="IG2026" s="81"/>
      <c r="IH2026" s="81"/>
      <c r="II2026" s="81"/>
      <c r="IJ2026" s="81"/>
      <c r="IK2026" s="81"/>
      <c r="IL2026" s="81"/>
      <c r="IM2026" s="81"/>
      <c r="IN2026" s="81"/>
      <c r="IO2026" s="81"/>
      <c r="IP2026" s="81"/>
      <c r="IQ2026" s="81"/>
      <c r="IR2026" s="81"/>
      <c r="IS2026" s="81"/>
      <c r="IT2026" s="81"/>
      <c r="IU2026" s="81"/>
      <c r="IV2026" s="81"/>
      <c r="IW2026" s="81"/>
      <c r="IX2026" s="81"/>
      <c r="IY2026" s="81"/>
      <c r="IZ2026" s="81"/>
      <c r="JA2026" s="81"/>
      <c r="JB2026" s="81"/>
      <c r="JC2026" s="81"/>
      <c r="JD2026" s="81"/>
      <c r="JE2026" s="81"/>
      <c r="JF2026" s="81"/>
      <c r="JG2026" s="81"/>
      <c r="JH2026" s="81"/>
      <c r="JI2026" s="81"/>
      <c r="JJ2026" s="81"/>
      <c r="JK2026" s="81"/>
      <c r="JL2026" s="81"/>
      <c r="JM2026" s="81"/>
      <c r="JN2026" s="81"/>
      <c r="JO2026" s="81"/>
      <c r="JP2026" s="81"/>
      <c r="JQ2026" s="81"/>
      <c r="JR2026" s="81"/>
      <c r="JS2026" s="81"/>
      <c r="JT2026" s="81"/>
      <c r="JU2026" s="81"/>
      <c r="JV2026" s="81"/>
      <c r="JW2026" s="81"/>
      <c r="JX2026" s="81"/>
      <c r="JY2026" s="81"/>
      <c r="JZ2026" s="81"/>
      <c r="KA2026" s="81"/>
      <c r="KB2026" s="81"/>
      <c r="KC2026" s="81"/>
      <c r="KD2026" s="81"/>
      <c r="KE2026" s="81"/>
      <c r="KF2026" s="81"/>
      <c r="KG2026" s="81"/>
      <c r="KH2026" s="81"/>
      <c r="KI2026" s="81"/>
      <c r="KJ2026" s="81"/>
      <c r="KK2026" s="81"/>
      <c r="KL2026" s="81"/>
      <c r="KM2026" s="81"/>
      <c r="KN2026" s="81"/>
      <c r="KO2026" s="81"/>
      <c r="KP2026" s="81"/>
      <c r="KQ2026" s="81"/>
      <c r="KR2026" s="81"/>
      <c r="KS2026" s="81"/>
      <c r="KT2026" s="81"/>
      <c r="KU2026" s="81"/>
      <c r="KV2026" s="81"/>
      <c r="KW2026" s="81"/>
      <c r="KX2026" s="81"/>
      <c r="KY2026" s="81"/>
      <c r="KZ2026" s="81"/>
      <c r="LA2026" s="81"/>
      <c r="LB2026" s="81"/>
      <c r="LC2026" s="81"/>
      <c r="LD2026" s="81"/>
      <c r="LE2026" s="81"/>
      <c r="LF2026" s="81"/>
      <c r="LG2026" s="81"/>
      <c r="LH2026" s="81"/>
      <c r="LI2026" s="81"/>
      <c r="LJ2026" s="81"/>
      <c r="LK2026" s="81"/>
    </row>
    <row r="2027" spans="1:323" ht="14.25" customHeight="1">
      <c r="A2027" s="54">
        <v>1858</v>
      </c>
      <c r="B2027" s="23">
        <v>167</v>
      </c>
      <c r="C2027" s="23" t="s">
        <v>33</v>
      </c>
      <c r="D2027" s="32" t="s">
        <v>3393</v>
      </c>
      <c r="E2027" s="23" t="s">
        <v>50</v>
      </c>
      <c r="F2027" s="23" t="s">
        <v>3394</v>
      </c>
      <c r="G2027" s="23" t="s">
        <v>3395</v>
      </c>
      <c r="H2027" s="25">
        <v>28</v>
      </c>
      <c r="I2027" s="25">
        <v>37.4</v>
      </c>
      <c r="J2027" s="26">
        <v>84</v>
      </c>
      <c r="K2027" s="26">
        <v>3141.6</v>
      </c>
      <c r="L2027" s="27">
        <v>0</v>
      </c>
      <c r="M2027" s="27">
        <v>0</v>
      </c>
      <c r="N2027" s="27">
        <v>0</v>
      </c>
      <c r="O2027" s="27">
        <v>12</v>
      </c>
      <c r="P2027" s="27">
        <v>12</v>
      </c>
      <c r="Q2027" s="55"/>
      <c r="R2027" s="27">
        <f t="shared" si="220"/>
        <v>0</v>
      </c>
      <c r="S2027" s="56" t="str">
        <f t="shared" si="224"/>
        <v>×</v>
      </c>
      <c r="T2027" s="56" t="str">
        <f t="shared" si="225"/>
        <v>×</v>
      </c>
      <c r="U2027" s="56" t="str">
        <f t="shared" si="226"/>
        <v>×</v>
      </c>
      <c r="V2027" s="57" t="str">
        <f t="shared" si="221"/>
        <v/>
      </c>
      <c r="W2027" s="58">
        <f t="shared" si="222"/>
        <v>0</v>
      </c>
      <c r="X2027" s="54">
        <f t="shared" si="223"/>
        <v>167</v>
      </c>
      <c r="Y2027" s="59"/>
    </row>
    <row r="2028" spans="1:323" ht="14.25" customHeight="1">
      <c r="A2028" s="54">
        <v>1859</v>
      </c>
      <c r="B2028" s="23">
        <v>167</v>
      </c>
      <c r="C2028" s="23" t="s">
        <v>33</v>
      </c>
      <c r="D2028" s="32" t="s">
        <v>3372</v>
      </c>
      <c r="E2028" s="23" t="s">
        <v>50</v>
      </c>
      <c r="F2028" s="23" t="s">
        <v>3373</v>
      </c>
      <c r="G2028" s="23" t="s">
        <v>1403</v>
      </c>
      <c r="H2028" s="25">
        <v>10</v>
      </c>
      <c r="I2028" s="25">
        <v>4.0999999999999996</v>
      </c>
      <c r="J2028" s="26">
        <v>200</v>
      </c>
      <c r="K2028" s="26">
        <v>819.99999999999989</v>
      </c>
      <c r="L2028" s="27">
        <v>0</v>
      </c>
      <c r="M2028" s="27">
        <v>6</v>
      </c>
      <c r="N2028" s="27">
        <v>0</v>
      </c>
      <c r="O2028" s="27">
        <v>0</v>
      </c>
      <c r="P2028" s="27">
        <v>6</v>
      </c>
      <c r="Q2028" s="55"/>
      <c r="R2028" s="27">
        <f t="shared" si="220"/>
        <v>0</v>
      </c>
      <c r="S2028" s="56" t="str">
        <f t="shared" si="224"/>
        <v>×</v>
      </c>
      <c r="T2028" s="56" t="str">
        <f t="shared" si="225"/>
        <v>×</v>
      </c>
      <c r="U2028" s="56" t="str">
        <f t="shared" si="226"/>
        <v>×</v>
      </c>
      <c r="V2028" s="57" t="str">
        <f t="shared" si="221"/>
        <v/>
      </c>
      <c r="W2028" s="58">
        <f t="shared" si="222"/>
        <v>0</v>
      </c>
      <c r="X2028" s="54">
        <f t="shared" si="223"/>
        <v>167</v>
      </c>
      <c r="Y2028" s="59"/>
    </row>
    <row r="2029" spans="1:323" s="38" customFormat="1" ht="14.25" customHeight="1">
      <c r="A2029" s="54">
        <v>1860</v>
      </c>
      <c r="B2029" s="23">
        <v>167</v>
      </c>
      <c r="C2029" s="23" t="s">
        <v>33</v>
      </c>
      <c r="D2029" s="32" t="s">
        <v>7069</v>
      </c>
      <c r="E2029" s="23" t="s">
        <v>50</v>
      </c>
      <c r="F2029" s="23" t="s">
        <v>3374</v>
      </c>
      <c r="G2029" s="23" t="s">
        <v>1711</v>
      </c>
      <c r="H2029" s="25">
        <v>10</v>
      </c>
      <c r="I2029" s="25">
        <v>4.0999999999999996</v>
      </c>
      <c r="J2029" s="26">
        <v>500</v>
      </c>
      <c r="K2029" s="26">
        <v>2050</v>
      </c>
      <c r="L2029" s="27">
        <v>0</v>
      </c>
      <c r="M2029" s="27">
        <v>0</v>
      </c>
      <c r="N2029" s="27">
        <v>0</v>
      </c>
      <c r="O2029" s="27">
        <v>12</v>
      </c>
      <c r="P2029" s="27">
        <v>12</v>
      </c>
      <c r="Q2029" s="55"/>
      <c r="R2029" s="27">
        <f t="shared" si="220"/>
        <v>0</v>
      </c>
      <c r="S2029" s="56" t="str">
        <f t="shared" si="224"/>
        <v>×</v>
      </c>
      <c r="T2029" s="56" t="str">
        <f t="shared" si="225"/>
        <v>×</v>
      </c>
      <c r="U2029" s="56" t="str">
        <f t="shared" si="226"/>
        <v>×</v>
      </c>
      <c r="V2029" s="57" t="str">
        <f t="shared" si="221"/>
        <v/>
      </c>
      <c r="W2029" s="58">
        <f t="shared" si="222"/>
        <v>0</v>
      </c>
      <c r="X2029" s="54">
        <f t="shared" si="223"/>
        <v>167</v>
      </c>
      <c r="Y2029" s="59"/>
      <c r="Z2029" s="42"/>
      <c r="AA2029" s="42"/>
      <c r="AB2029" s="42"/>
      <c r="AC2029" s="42"/>
      <c r="AD2029" s="42"/>
      <c r="AE2029" s="42"/>
      <c r="AF2029" s="42"/>
      <c r="AG2029" s="42"/>
      <c r="AH2029" s="42"/>
      <c r="AI2029" s="42"/>
      <c r="AJ2029" s="42"/>
      <c r="AK2029" s="42"/>
      <c r="AL2029" s="42"/>
      <c r="AM2029" s="42"/>
      <c r="AN2029" s="42"/>
      <c r="AO2029" s="42"/>
      <c r="AP2029" s="42"/>
      <c r="AQ2029" s="42"/>
      <c r="AR2029" s="81"/>
      <c r="AS2029" s="81"/>
      <c r="AT2029" s="81"/>
      <c r="AU2029" s="81"/>
      <c r="AV2029" s="81"/>
      <c r="AW2029" s="81"/>
      <c r="AX2029" s="81"/>
      <c r="AY2029" s="81"/>
      <c r="AZ2029" s="81"/>
      <c r="BA2029" s="81"/>
      <c r="BB2029" s="81"/>
      <c r="BC2029" s="81"/>
      <c r="BD2029" s="81"/>
      <c r="BE2029" s="81"/>
      <c r="BF2029" s="81"/>
      <c r="BG2029" s="81"/>
      <c r="BH2029" s="81"/>
      <c r="BI2029" s="81"/>
      <c r="BJ2029" s="81"/>
      <c r="BK2029" s="81"/>
      <c r="BL2029" s="81"/>
      <c r="BM2029" s="81"/>
      <c r="BN2029" s="81"/>
      <c r="BO2029" s="81"/>
      <c r="BP2029" s="81"/>
      <c r="BQ2029" s="81"/>
      <c r="BR2029" s="81"/>
      <c r="BS2029" s="81"/>
      <c r="BT2029" s="81"/>
      <c r="BU2029" s="81"/>
      <c r="BV2029" s="81"/>
      <c r="BW2029" s="81"/>
      <c r="BX2029" s="81"/>
      <c r="BY2029" s="81"/>
      <c r="BZ2029" s="81"/>
      <c r="CA2029" s="81"/>
      <c r="CB2029" s="81"/>
      <c r="CC2029" s="81"/>
      <c r="CD2029" s="81"/>
      <c r="CE2029" s="81"/>
      <c r="CF2029" s="81"/>
      <c r="CG2029" s="81"/>
      <c r="CH2029" s="81"/>
      <c r="CI2029" s="81"/>
      <c r="CJ2029" s="81"/>
      <c r="CK2029" s="81"/>
      <c r="CL2029" s="81"/>
      <c r="CM2029" s="81"/>
      <c r="CN2029" s="81"/>
      <c r="CO2029" s="81"/>
      <c r="CP2029" s="81"/>
      <c r="CQ2029" s="81"/>
      <c r="CR2029" s="81"/>
      <c r="CS2029" s="81"/>
      <c r="CT2029" s="81"/>
      <c r="CU2029" s="81"/>
      <c r="CV2029" s="81"/>
      <c r="CW2029" s="81"/>
      <c r="CX2029" s="81"/>
      <c r="CY2029" s="81"/>
      <c r="CZ2029" s="81"/>
      <c r="DA2029" s="81"/>
      <c r="DB2029" s="81"/>
      <c r="DC2029" s="81"/>
      <c r="DD2029" s="81"/>
      <c r="DE2029" s="81"/>
      <c r="DF2029" s="81"/>
      <c r="DG2029" s="81"/>
      <c r="DH2029" s="81"/>
      <c r="DI2029" s="81"/>
      <c r="DJ2029" s="81"/>
      <c r="DK2029" s="81"/>
      <c r="DL2029" s="81"/>
      <c r="DM2029" s="81"/>
      <c r="DN2029" s="81"/>
      <c r="DO2029" s="81"/>
      <c r="DP2029" s="81"/>
      <c r="DQ2029" s="81"/>
      <c r="DR2029" s="81"/>
      <c r="DS2029" s="81"/>
      <c r="DT2029" s="81"/>
      <c r="DU2029" s="81"/>
      <c r="DV2029" s="81"/>
      <c r="DW2029" s="81"/>
      <c r="DX2029" s="81"/>
      <c r="DY2029" s="81"/>
      <c r="DZ2029" s="81"/>
      <c r="EA2029" s="81"/>
      <c r="EB2029" s="81"/>
      <c r="EC2029" s="81"/>
      <c r="ED2029" s="81"/>
      <c r="EE2029" s="81"/>
      <c r="EF2029" s="81"/>
      <c r="EG2029" s="81"/>
      <c r="EH2029" s="81"/>
      <c r="EI2029" s="81"/>
      <c r="EJ2029" s="81"/>
      <c r="EK2029" s="81"/>
      <c r="EL2029" s="81"/>
      <c r="EM2029" s="81"/>
      <c r="EN2029" s="81"/>
      <c r="EO2029" s="81"/>
      <c r="EP2029" s="81"/>
      <c r="EQ2029" s="81"/>
      <c r="ER2029" s="81"/>
      <c r="ES2029" s="81"/>
      <c r="ET2029" s="81"/>
      <c r="EU2029" s="81"/>
      <c r="EV2029" s="81"/>
      <c r="EW2029" s="81"/>
      <c r="EX2029" s="81"/>
      <c r="EY2029" s="81"/>
      <c r="EZ2029" s="81"/>
      <c r="FA2029" s="81"/>
      <c r="FB2029" s="81"/>
      <c r="FC2029" s="81"/>
      <c r="FD2029" s="81"/>
      <c r="FE2029" s="81"/>
      <c r="FF2029" s="81"/>
      <c r="FG2029" s="81"/>
      <c r="FH2029" s="81"/>
      <c r="FI2029" s="81"/>
      <c r="FJ2029" s="81"/>
      <c r="FK2029" s="81"/>
      <c r="FL2029" s="81"/>
      <c r="FM2029" s="81"/>
      <c r="FN2029" s="81"/>
      <c r="FO2029" s="81"/>
      <c r="FP2029" s="81"/>
      <c r="FQ2029" s="81"/>
      <c r="FR2029" s="81"/>
      <c r="FS2029" s="81"/>
      <c r="FT2029" s="81"/>
      <c r="FU2029" s="81"/>
      <c r="FV2029" s="81"/>
      <c r="FW2029" s="81"/>
      <c r="FX2029" s="81"/>
      <c r="FY2029" s="81"/>
      <c r="FZ2029" s="81"/>
      <c r="GA2029" s="81"/>
      <c r="GB2029" s="81"/>
      <c r="GC2029" s="81"/>
      <c r="GD2029" s="81"/>
      <c r="GE2029" s="81"/>
      <c r="GF2029" s="81"/>
      <c r="GG2029" s="81"/>
      <c r="GH2029" s="81"/>
      <c r="GI2029" s="81"/>
      <c r="GJ2029" s="81"/>
      <c r="GK2029" s="81"/>
      <c r="GL2029" s="81"/>
      <c r="GM2029" s="81"/>
      <c r="GN2029" s="81"/>
      <c r="GO2029" s="81"/>
      <c r="GP2029" s="81"/>
      <c r="GQ2029" s="81"/>
      <c r="GR2029" s="81"/>
      <c r="GS2029" s="81"/>
      <c r="GT2029" s="81"/>
      <c r="GU2029" s="81"/>
      <c r="GV2029" s="81"/>
      <c r="GW2029" s="81"/>
      <c r="GX2029" s="81"/>
      <c r="GY2029" s="81"/>
      <c r="GZ2029" s="81"/>
      <c r="HA2029" s="81"/>
      <c r="HB2029" s="81"/>
      <c r="HC2029" s="81"/>
      <c r="HD2029" s="81"/>
      <c r="HE2029" s="81"/>
      <c r="HF2029" s="81"/>
      <c r="HG2029" s="81"/>
      <c r="HH2029" s="81"/>
      <c r="HI2029" s="81"/>
      <c r="HJ2029" s="81"/>
      <c r="HK2029" s="81"/>
      <c r="HL2029" s="81"/>
      <c r="HM2029" s="81"/>
      <c r="HN2029" s="81"/>
      <c r="HO2029" s="81"/>
      <c r="HP2029" s="81"/>
      <c r="HQ2029" s="81"/>
      <c r="HR2029" s="81"/>
      <c r="HS2029" s="81"/>
      <c r="HT2029" s="81"/>
      <c r="HU2029" s="81"/>
      <c r="HV2029" s="81"/>
      <c r="HW2029" s="81"/>
      <c r="HX2029" s="81"/>
      <c r="HY2029" s="81"/>
      <c r="HZ2029" s="81"/>
      <c r="IA2029" s="81"/>
      <c r="IB2029" s="81"/>
      <c r="IC2029" s="81"/>
      <c r="ID2029" s="81"/>
      <c r="IE2029" s="81"/>
      <c r="IF2029" s="81"/>
      <c r="IG2029" s="81"/>
      <c r="IH2029" s="81"/>
      <c r="II2029" s="81"/>
      <c r="IJ2029" s="81"/>
      <c r="IK2029" s="81"/>
      <c r="IL2029" s="81"/>
      <c r="IM2029" s="81"/>
      <c r="IN2029" s="81"/>
      <c r="IO2029" s="81"/>
      <c r="IP2029" s="81"/>
      <c r="IQ2029" s="81"/>
      <c r="IR2029" s="81"/>
      <c r="IS2029" s="81"/>
      <c r="IT2029" s="81"/>
      <c r="IU2029" s="81"/>
      <c r="IV2029" s="81"/>
      <c r="IW2029" s="81"/>
      <c r="IX2029" s="81"/>
      <c r="IY2029" s="81"/>
      <c r="IZ2029" s="81"/>
      <c r="JA2029" s="81"/>
      <c r="JB2029" s="81"/>
      <c r="JC2029" s="81"/>
      <c r="JD2029" s="81"/>
      <c r="JE2029" s="81"/>
      <c r="JF2029" s="81"/>
      <c r="JG2029" s="81"/>
      <c r="JH2029" s="81"/>
      <c r="JI2029" s="81"/>
      <c r="JJ2029" s="81"/>
      <c r="JK2029" s="81"/>
      <c r="JL2029" s="81"/>
      <c r="JM2029" s="81"/>
      <c r="JN2029" s="81"/>
      <c r="JO2029" s="81"/>
      <c r="JP2029" s="81"/>
      <c r="JQ2029" s="81"/>
      <c r="JR2029" s="81"/>
      <c r="JS2029" s="81"/>
      <c r="JT2029" s="81"/>
      <c r="JU2029" s="81"/>
      <c r="JV2029" s="81"/>
      <c r="JW2029" s="81"/>
      <c r="JX2029" s="81"/>
      <c r="JY2029" s="81"/>
      <c r="JZ2029" s="81"/>
      <c r="KA2029" s="81"/>
      <c r="KB2029" s="81"/>
      <c r="KC2029" s="81"/>
      <c r="KD2029" s="81"/>
      <c r="KE2029" s="81"/>
      <c r="KF2029" s="81"/>
      <c r="KG2029" s="81"/>
      <c r="KH2029" s="81"/>
      <c r="KI2029" s="81"/>
      <c r="KJ2029" s="81"/>
      <c r="KK2029" s="81"/>
      <c r="KL2029" s="81"/>
      <c r="KM2029" s="81"/>
      <c r="KN2029" s="81"/>
      <c r="KO2029" s="81"/>
      <c r="KP2029" s="81"/>
      <c r="KQ2029" s="81"/>
      <c r="KR2029" s="81"/>
      <c r="KS2029" s="81"/>
      <c r="KT2029" s="81"/>
      <c r="KU2029" s="81"/>
      <c r="KV2029" s="81"/>
      <c r="KW2029" s="81"/>
      <c r="KX2029" s="81"/>
      <c r="KY2029" s="81"/>
      <c r="KZ2029" s="81"/>
      <c r="LA2029" s="81"/>
      <c r="LB2029" s="81"/>
      <c r="LC2029" s="81"/>
      <c r="LD2029" s="81"/>
      <c r="LE2029" s="81"/>
      <c r="LF2029" s="81"/>
      <c r="LG2029" s="81"/>
      <c r="LH2029" s="81"/>
      <c r="LI2029" s="81"/>
      <c r="LJ2029" s="81"/>
      <c r="LK2029" s="81"/>
    </row>
    <row r="2030" spans="1:323" ht="14.25" customHeight="1">
      <c r="A2030" s="54">
        <v>1861</v>
      </c>
      <c r="B2030" s="23">
        <v>167</v>
      </c>
      <c r="C2030" s="23" t="s">
        <v>33</v>
      </c>
      <c r="D2030" s="32" t="s">
        <v>3488</v>
      </c>
      <c r="E2030" s="23" t="s">
        <v>50</v>
      </c>
      <c r="F2030" s="23" t="s">
        <v>3489</v>
      </c>
      <c r="G2030" s="23" t="s">
        <v>3490</v>
      </c>
      <c r="H2030" s="25">
        <v>1</v>
      </c>
      <c r="I2030" s="25">
        <v>9.1</v>
      </c>
      <c r="J2030" s="26">
        <v>50</v>
      </c>
      <c r="K2030" s="26">
        <v>455</v>
      </c>
      <c r="L2030" s="27">
        <v>8</v>
      </c>
      <c r="M2030" s="27">
        <v>24</v>
      </c>
      <c r="N2030" s="27">
        <v>12</v>
      </c>
      <c r="O2030" s="27">
        <v>0</v>
      </c>
      <c r="P2030" s="27">
        <v>44</v>
      </c>
      <c r="Q2030" s="55"/>
      <c r="R2030" s="27">
        <f t="shared" si="220"/>
        <v>0</v>
      </c>
      <c r="S2030" s="56" t="str">
        <f t="shared" si="224"/>
        <v>×</v>
      </c>
      <c r="T2030" s="56" t="str">
        <f t="shared" si="225"/>
        <v>×</v>
      </c>
      <c r="U2030" s="56" t="str">
        <f t="shared" si="226"/>
        <v>×</v>
      </c>
      <c r="V2030" s="57" t="str">
        <f t="shared" si="221"/>
        <v/>
      </c>
      <c r="W2030" s="58">
        <f t="shared" si="222"/>
        <v>0</v>
      </c>
      <c r="X2030" s="54">
        <f t="shared" si="223"/>
        <v>167</v>
      </c>
      <c r="Y2030" s="59"/>
    </row>
    <row r="2031" spans="1:323" ht="14.25" customHeight="1">
      <c r="A2031" s="54">
        <v>1862</v>
      </c>
      <c r="B2031" s="23">
        <v>167</v>
      </c>
      <c r="C2031" s="23" t="s">
        <v>33</v>
      </c>
      <c r="D2031" s="32" t="s">
        <v>3497</v>
      </c>
      <c r="E2031" s="23" t="s">
        <v>50</v>
      </c>
      <c r="F2031" s="23" t="s">
        <v>3494</v>
      </c>
      <c r="G2031" s="23" t="s">
        <v>87</v>
      </c>
      <c r="H2031" s="25">
        <v>50</v>
      </c>
      <c r="I2031" s="25">
        <v>62</v>
      </c>
      <c r="J2031" s="26">
        <v>50</v>
      </c>
      <c r="K2031" s="26">
        <v>3100</v>
      </c>
      <c r="L2031" s="27">
        <v>0</v>
      </c>
      <c r="M2031" s="27">
        <v>0</v>
      </c>
      <c r="N2031" s="27">
        <v>570</v>
      </c>
      <c r="O2031" s="27">
        <v>0</v>
      </c>
      <c r="P2031" s="27">
        <v>570</v>
      </c>
      <c r="Q2031" s="55"/>
      <c r="R2031" s="27">
        <f t="shared" si="220"/>
        <v>0</v>
      </c>
      <c r="S2031" s="56" t="str">
        <f t="shared" si="224"/>
        <v>×</v>
      </c>
      <c r="T2031" s="56" t="str">
        <f t="shared" si="225"/>
        <v>×</v>
      </c>
      <c r="U2031" s="56" t="str">
        <f t="shared" si="226"/>
        <v>×</v>
      </c>
      <c r="V2031" s="57" t="str">
        <f t="shared" si="221"/>
        <v/>
      </c>
      <c r="W2031" s="58">
        <f t="shared" si="222"/>
        <v>0</v>
      </c>
      <c r="X2031" s="54">
        <f t="shared" si="223"/>
        <v>167</v>
      </c>
      <c r="Y2031" s="59"/>
    </row>
    <row r="2032" spans="1:323" ht="14.25" customHeight="1">
      <c r="A2032" s="54">
        <v>1863</v>
      </c>
      <c r="B2032" s="23">
        <v>167</v>
      </c>
      <c r="C2032" s="23" t="s">
        <v>33</v>
      </c>
      <c r="D2032" s="32" t="s">
        <v>3507</v>
      </c>
      <c r="E2032" s="23" t="s">
        <v>50</v>
      </c>
      <c r="F2032" s="23" t="s">
        <v>3503</v>
      </c>
      <c r="G2032" s="23" t="s">
        <v>36</v>
      </c>
      <c r="H2032" s="25">
        <v>10</v>
      </c>
      <c r="I2032" s="25">
        <v>141</v>
      </c>
      <c r="J2032" s="26">
        <v>10</v>
      </c>
      <c r="K2032" s="26">
        <v>1410</v>
      </c>
      <c r="L2032" s="27">
        <v>2794</v>
      </c>
      <c r="M2032" s="27">
        <v>0</v>
      </c>
      <c r="N2032" s="27">
        <v>2920</v>
      </c>
      <c r="O2032" s="27">
        <v>16</v>
      </c>
      <c r="P2032" s="27">
        <v>5730</v>
      </c>
      <c r="Q2032" s="55"/>
      <c r="R2032" s="27">
        <f t="shared" si="220"/>
        <v>0</v>
      </c>
      <c r="S2032" s="56" t="str">
        <f t="shared" si="224"/>
        <v>×</v>
      </c>
      <c r="T2032" s="56" t="str">
        <f t="shared" si="225"/>
        <v>×</v>
      </c>
      <c r="U2032" s="56" t="str">
        <f t="shared" si="226"/>
        <v>×</v>
      </c>
      <c r="V2032" s="57" t="str">
        <f t="shared" si="221"/>
        <v/>
      </c>
      <c r="W2032" s="58">
        <f t="shared" si="222"/>
        <v>0</v>
      </c>
      <c r="X2032" s="54">
        <f t="shared" si="223"/>
        <v>167</v>
      </c>
      <c r="Y2032" s="59"/>
    </row>
    <row r="2033" spans="1:323" ht="14.25" customHeight="1">
      <c r="A2033" s="54">
        <v>1864</v>
      </c>
      <c r="B2033" s="23">
        <v>167</v>
      </c>
      <c r="C2033" s="23" t="s">
        <v>33</v>
      </c>
      <c r="D2033" s="32" t="s">
        <v>3386</v>
      </c>
      <c r="E2033" s="23" t="s">
        <v>50</v>
      </c>
      <c r="F2033" s="23" t="s">
        <v>3387</v>
      </c>
      <c r="G2033" s="23" t="s">
        <v>154</v>
      </c>
      <c r="H2033" s="25">
        <v>100</v>
      </c>
      <c r="I2033" s="25">
        <v>13</v>
      </c>
      <c r="J2033" s="26">
        <v>100</v>
      </c>
      <c r="K2033" s="26">
        <v>1300</v>
      </c>
      <c r="L2033" s="27">
        <v>0</v>
      </c>
      <c r="M2033" s="27">
        <v>0</v>
      </c>
      <c r="N2033" s="27">
        <v>4</v>
      </c>
      <c r="O2033" s="27">
        <v>12</v>
      </c>
      <c r="P2033" s="27">
        <v>16</v>
      </c>
      <c r="Q2033" s="55"/>
      <c r="R2033" s="27">
        <f t="shared" si="220"/>
        <v>0</v>
      </c>
      <c r="S2033" s="56" t="str">
        <f t="shared" si="224"/>
        <v>×</v>
      </c>
      <c r="T2033" s="56" t="str">
        <f t="shared" si="225"/>
        <v>×</v>
      </c>
      <c r="U2033" s="56" t="str">
        <f t="shared" si="226"/>
        <v>×</v>
      </c>
      <c r="V2033" s="57" t="str">
        <f t="shared" si="221"/>
        <v/>
      </c>
      <c r="W2033" s="58">
        <f t="shared" si="222"/>
        <v>0</v>
      </c>
      <c r="X2033" s="54">
        <f t="shared" si="223"/>
        <v>167</v>
      </c>
      <c r="Y2033" s="59"/>
    </row>
    <row r="2034" spans="1:323" ht="14.25" customHeight="1">
      <c r="A2034" s="54">
        <v>1865</v>
      </c>
      <c r="B2034" s="23">
        <v>167</v>
      </c>
      <c r="C2034" s="23" t="s">
        <v>33</v>
      </c>
      <c r="D2034" s="32" t="s">
        <v>3514</v>
      </c>
      <c r="E2034" s="23" t="s">
        <v>50</v>
      </c>
      <c r="F2034" s="23" t="s">
        <v>3515</v>
      </c>
      <c r="G2034" s="23" t="s">
        <v>87</v>
      </c>
      <c r="H2034" s="25">
        <v>50</v>
      </c>
      <c r="I2034" s="25">
        <v>66</v>
      </c>
      <c r="J2034" s="26">
        <v>50</v>
      </c>
      <c r="K2034" s="26">
        <v>3300</v>
      </c>
      <c r="L2034" s="27">
        <v>0</v>
      </c>
      <c r="M2034" s="27">
        <v>0</v>
      </c>
      <c r="N2034" s="27">
        <v>118</v>
      </c>
      <c r="O2034" s="27">
        <v>0</v>
      </c>
      <c r="P2034" s="27">
        <v>118</v>
      </c>
      <c r="Q2034" s="55"/>
      <c r="R2034" s="27">
        <f t="shared" si="220"/>
        <v>0</v>
      </c>
      <c r="S2034" s="56" t="str">
        <f t="shared" si="224"/>
        <v>×</v>
      </c>
      <c r="T2034" s="56" t="str">
        <f t="shared" si="225"/>
        <v>×</v>
      </c>
      <c r="U2034" s="56" t="str">
        <f t="shared" si="226"/>
        <v>×</v>
      </c>
      <c r="V2034" s="57" t="str">
        <f t="shared" si="221"/>
        <v/>
      </c>
      <c r="W2034" s="58">
        <f t="shared" si="222"/>
        <v>0</v>
      </c>
      <c r="X2034" s="54">
        <f t="shared" si="223"/>
        <v>167</v>
      </c>
      <c r="Y2034" s="59"/>
    </row>
    <row r="2035" spans="1:323" ht="14.25" customHeight="1">
      <c r="A2035" s="54">
        <v>1866</v>
      </c>
      <c r="B2035" s="23">
        <v>167</v>
      </c>
      <c r="C2035" s="23" t="s">
        <v>33</v>
      </c>
      <c r="D2035" s="32" t="s">
        <v>3516</v>
      </c>
      <c r="E2035" s="23" t="s">
        <v>50</v>
      </c>
      <c r="F2035" s="23" t="s">
        <v>3517</v>
      </c>
      <c r="G2035" s="23" t="s">
        <v>87</v>
      </c>
      <c r="H2035" s="25">
        <v>50</v>
      </c>
      <c r="I2035" s="25">
        <v>67</v>
      </c>
      <c r="J2035" s="26">
        <v>50</v>
      </c>
      <c r="K2035" s="26">
        <v>3350</v>
      </c>
      <c r="L2035" s="27">
        <v>0</v>
      </c>
      <c r="M2035" s="27">
        <v>0</v>
      </c>
      <c r="N2035" s="27">
        <v>8</v>
      </c>
      <c r="O2035" s="27">
        <v>0</v>
      </c>
      <c r="P2035" s="27">
        <v>8</v>
      </c>
      <c r="Q2035" s="55"/>
      <c r="R2035" s="27">
        <f t="shared" si="220"/>
        <v>0</v>
      </c>
      <c r="S2035" s="56" t="str">
        <f t="shared" si="224"/>
        <v>×</v>
      </c>
      <c r="T2035" s="56" t="str">
        <f t="shared" si="225"/>
        <v>×</v>
      </c>
      <c r="U2035" s="56" t="str">
        <f t="shared" si="226"/>
        <v>×</v>
      </c>
      <c r="V2035" s="57" t="str">
        <f t="shared" si="221"/>
        <v/>
      </c>
      <c r="W2035" s="58">
        <f t="shared" si="222"/>
        <v>0</v>
      </c>
      <c r="X2035" s="54">
        <f t="shared" si="223"/>
        <v>167</v>
      </c>
      <c r="Y2035" s="59"/>
    </row>
    <row r="2036" spans="1:323" ht="14.25" customHeight="1">
      <c r="A2036" s="54">
        <v>1867</v>
      </c>
      <c r="B2036" s="23">
        <v>167</v>
      </c>
      <c r="C2036" s="23" t="s">
        <v>33</v>
      </c>
      <c r="D2036" s="32" t="s">
        <v>3518</v>
      </c>
      <c r="E2036" s="23" t="s">
        <v>50</v>
      </c>
      <c r="F2036" s="23" t="s">
        <v>3519</v>
      </c>
      <c r="G2036" s="23" t="s">
        <v>87</v>
      </c>
      <c r="H2036" s="25">
        <v>50</v>
      </c>
      <c r="I2036" s="25">
        <v>66</v>
      </c>
      <c r="J2036" s="26">
        <v>50</v>
      </c>
      <c r="K2036" s="26">
        <v>3300</v>
      </c>
      <c r="L2036" s="27">
        <v>0</v>
      </c>
      <c r="M2036" s="27">
        <v>0</v>
      </c>
      <c r="N2036" s="27">
        <v>360</v>
      </c>
      <c r="O2036" s="27">
        <v>0</v>
      </c>
      <c r="P2036" s="27">
        <v>360</v>
      </c>
      <c r="Q2036" s="55"/>
      <c r="R2036" s="27">
        <f t="shared" si="220"/>
        <v>0</v>
      </c>
      <c r="S2036" s="56" t="str">
        <f t="shared" si="224"/>
        <v>×</v>
      </c>
      <c r="T2036" s="56" t="str">
        <f t="shared" si="225"/>
        <v>×</v>
      </c>
      <c r="U2036" s="56" t="str">
        <f t="shared" si="226"/>
        <v>×</v>
      </c>
      <c r="V2036" s="57" t="str">
        <f t="shared" si="221"/>
        <v/>
      </c>
      <c r="W2036" s="58">
        <f t="shared" si="222"/>
        <v>0</v>
      </c>
      <c r="X2036" s="54">
        <f t="shared" si="223"/>
        <v>167</v>
      </c>
      <c r="Y2036" s="59"/>
    </row>
    <row r="2037" spans="1:323" ht="14.25" customHeight="1">
      <c r="A2037" s="54">
        <v>1868</v>
      </c>
      <c r="B2037" s="23">
        <v>167</v>
      </c>
      <c r="C2037" s="23" t="s">
        <v>33</v>
      </c>
      <c r="D2037" s="32" t="s">
        <v>3505</v>
      </c>
      <c r="E2037" s="23" t="s">
        <v>50</v>
      </c>
      <c r="F2037" s="23" t="s">
        <v>3503</v>
      </c>
      <c r="G2037" s="23" t="s">
        <v>87</v>
      </c>
      <c r="H2037" s="25">
        <v>50</v>
      </c>
      <c r="I2037" s="25">
        <v>62</v>
      </c>
      <c r="J2037" s="26">
        <v>50</v>
      </c>
      <c r="K2037" s="26">
        <v>3100</v>
      </c>
      <c r="L2037" s="27">
        <v>0</v>
      </c>
      <c r="M2037" s="27">
        <v>180</v>
      </c>
      <c r="N2037" s="27">
        <v>1500</v>
      </c>
      <c r="O2037" s="27">
        <v>0</v>
      </c>
      <c r="P2037" s="27">
        <v>1680</v>
      </c>
      <c r="Q2037" s="55"/>
      <c r="R2037" s="27">
        <f t="shared" si="220"/>
        <v>0</v>
      </c>
      <c r="S2037" s="56" t="str">
        <f t="shared" si="224"/>
        <v>×</v>
      </c>
      <c r="T2037" s="56" t="str">
        <f t="shared" si="225"/>
        <v>×</v>
      </c>
      <c r="U2037" s="56" t="str">
        <f t="shared" si="226"/>
        <v>×</v>
      </c>
      <c r="V2037" s="57" t="str">
        <f t="shared" si="221"/>
        <v/>
      </c>
      <c r="W2037" s="58">
        <f t="shared" si="222"/>
        <v>0</v>
      </c>
      <c r="X2037" s="54">
        <f t="shared" si="223"/>
        <v>167</v>
      </c>
      <c r="Y2037" s="59"/>
    </row>
    <row r="2038" spans="1:323" ht="14.25" customHeight="1">
      <c r="A2038" s="54">
        <v>1869</v>
      </c>
      <c r="B2038" s="23">
        <v>167</v>
      </c>
      <c r="C2038" s="23" t="s">
        <v>33</v>
      </c>
      <c r="D2038" s="32" t="s">
        <v>3511</v>
      </c>
      <c r="E2038" s="23" t="s">
        <v>50</v>
      </c>
      <c r="F2038" s="23" t="s">
        <v>3512</v>
      </c>
      <c r="G2038" s="23" t="s">
        <v>3513</v>
      </c>
      <c r="H2038" s="25">
        <v>20</v>
      </c>
      <c r="I2038" s="25">
        <v>246</v>
      </c>
      <c r="J2038" s="26">
        <v>20</v>
      </c>
      <c r="K2038" s="26">
        <v>4920</v>
      </c>
      <c r="L2038" s="27">
        <v>0</v>
      </c>
      <c r="M2038" s="27">
        <v>0</v>
      </c>
      <c r="N2038" s="27">
        <v>100</v>
      </c>
      <c r="O2038" s="27">
        <v>0</v>
      </c>
      <c r="P2038" s="27">
        <v>100</v>
      </c>
      <c r="Q2038" s="55"/>
      <c r="R2038" s="27">
        <f t="shared" si="220"/>
        <v>0</v>
      </c>
      <c r="S2038" s="56" t="str">
        <f t="shared" si="224"/>
        <v>×</v>
      </c>
      <c r="T2038" s="56" t="str">
        <f t="shared" si="225"/>
        <v>×</v>
      </c>
      <c r="U2038" s="56" t="str">
        <f t="shared" si="226"/>
        <v>×</v>
      </c>
      <c r="V2038" s="57" t="str">
        <f t="shared" si="221"/>
        <v/>
      </c>
      <c r="W2038" s="58">
        <f t="shared" si="222"/>
        <v>0</v>
      </c>
      <c r="X2038" s="54">
        <f t="shared" si="223"/>
        <v>167</v>
      </c>
      <c r="Y2038" s="59"/>
    </row>
    <row r="2039" spans="1:323" ht="14.25" customHeight="1">
      <c r="A2039" s="54">
        <v>1870</v>
      </c>
      <c r="B2039" s="23">
        <v>167</v>
      </c>
      <c r="C2039" s="23" t="s">
        <v>33</v>
      </c>
      <c r="D2039" s="32" t="s">
        <v>3402</v>
      </c>
      <c r="E2039" s="23" t="s">
        <v>50</v>
      </c>
      <c r="F2039" s="23" t="s">
        <v>3403</v>
      </c>
      <c r="G2039" s="23" t="s">
        <v>807</v>
      </c>
      <c r="H2039" s="25">
        <v>1</v>
      </c>
      <c r="I2039" s="25">
        <v>48.2</v>
      </c>
      <c r="J2039" s="26">
        <v>100</v>
      </c>
      <c r="K2039" s="26">
        <v>4820</v>
      </c>
      <c r="L2039" s="27">
        <v>0</v>
      </c>
      <c r="M2039" s="27">
        <v>0</v>
      </c>
      <c r="N2039" s="27">
        <v>360</v>
      </c>
      <c r="O2039" s="27">
        <v>0</v>
      </c>
      <c r="P2039" s="27">
        <v>360</v>
      </c>
      <c r="Q2039" s="55"/>
      <c r="R2039" s="27">
        <f t="shared" si="220"/>
        <v>0</v>
      </c>
      <c r="S2039" s="56" t="str">
        <f t="shared" si="224"/>
        <v>×</v>
      </c>
      <c r="T2039" s="56" t="str">
        <f t="shared" si="225"/>
        <v>×</v>
      </c>
      <c r="U2039" s="56" t="str">
        <f t="shared" si="226"/>
        <v>×</v>
      </c>
      <c r="V2039" s="57" t="str">
        <f t="shared" si="221"/>
        <v/>
      </c>
      <c r="W2039" s="58">
        <f t="shared" si="222"/>
        <v>0</v>
      </c>
      <c r="X2039" s="54">
        <f t="shared" si="223"/>
        <v>167</v>
      </c>
      <c r="Y2039" s="59"/>
    </row>
    <row r="2040" spans="1:323" ht="14.25" customHeight="1">
      <c r="A2040" s="54">
        <v>1871</v>
      </c>
      <c r="B2040" s="23">
        <v>167</v>
      </c>
      <c r="C2040" s="23" t="s">
        <v>33</v>
      </c>
      <c r="D2040" s="32" t="s">
        <v>3400</v>
      </c>
      <c r="E2040" s="23" t="s">
        <v>50</v>
      </c>
      <c r="F2040" s="23" t="s">
        <v>3401</v>
      </c>
      <c r="G2040" s="23" t="s">
        <v>179</v>
      </c>
      <c r="H2040" s="25">
        <v>10</v>
      </c>
      <c r="I2040" s="25">
        <v>849</v>
      </c>
      <c r="J2040" s="26">
        <v>10</v>
      </c>
      <c r="K2040" s="26">
        <v>8490</v>
      </c>
      <c r="L2040" s="27">
        <v>60</v>
      </c>
      <c r="M2040" s="27">
        <v>0</v>
      </c>
      <c r="N2040" s="27">
        <v>0</v>
      </c>
      <c r="O2040" s="27">
        <v>0</v>
      </c>
      <c r="P2040" s="27">
        <v>60</v>
      </c>
      <c r="Q2040" s="55"/>
      <c r="R2040" s="27">
        <f t="shared" si="220"/>
        <v>0</v>
      </c>
      <c r="S2040" s="56" t="str">
        <f t="shared" si="224"/>
        <v>×</v>
      </c>
      <c r="T2040" s="56" t="str">
        <f t="shared" si="225"/>
        <v>×</v>
      </c>
      <c r="U2040" s="56" t="str">
        <f t="shared" si="226"/>
        <v>×</v>
      </c>
      <c r="V2040" s="57" t="str">
        <f t="shared" si="221"/>
        <v/>
      </c>
      <c r="W2040" s="58">
        <f t="shared" si="222"/>
        <v>0</v>
      </c>
      <c r="X2040" s="54">
        <f t="shared" si="223"/>
        <v>167</v>
      </c>
      <c r="Y2040" s="59"/>
    </row>
    <row r="2041" spans="1:323" ht="14.25" customHeight="1">
      <c r="A2041" s="54">
        <v>1872</v>
      </c>
      <c r="B2041" s="23">
        <v>167</v>
      </c>
      <c r="C2041" s="23" t="s">
        <v>33</v>
      </c>
      <c r="D2041" s="32" t="s">
        <v>3353</v>
      </c>
      <c r="E2041" s="23" t="s">
        <v>50</v>
      </c>
      <c r="F2041" s="23" t="s">
        <v>3354</v>
      </c>
      <c r="G2041" s="23" t="s">
        <v>3355</v>
      </c>
      <c r="H2041" s="25">
        <v>20</v>
      </c>
      <c r="I2041" s="25">
        <v>6428.4</v>
      </c>
      <c r="J2041" s="26">
        <v>20</v>
      </c>
      <c r="K2041" s="26">
        <v>128568</v>
      </c>
      <c r="L2041" s="27">
        <v>0</v>
      </c>
      <c r="M2041" s="27">
        <v>2</v>
      </c>
      <c r="N2041" s="27">
        <v>2</v>
      </c>
      <c r="O2041" s="27">
        <v>0</v>
      </c>
      <c r="P2041" s="27">
        <v>4</v>
      </c>
      <c r="Q2041" s="55"/>
      <c r="R2041" s="27">
        <f t="shared" si="220"/>
        <v>0</v>
      </c>
      <c r="S2041" s="56" t="str">
        <f t="shared" si="224"/>
        <v>×</v>
      </c>
      <c r="T2041" s="56" t="str">
        <f t="shared" si="225"/>
        <v>×</v>
      </c>
      <c r="U2041" s="56" t="str">
        <f t="shared" si="226"/>
        <v>×</v>
      </c>
      <c r="V2041" s="57" t="str">
        <f t="shared" si="221"/>
        <v/>
      </c>
      <c r="W2041" s="58">
        <f t="shared" si="222"/>
        <v>0</v>
      </c>
      <c r="X2041" s="54">
        <f t="shared" si="223"/>
        <v>167</v>
      </c>
      <c r="Y2041" s="59"/>
    </row>
    <row r="2042" spans="1:323" ht="14.25" customHeight="1">
      <c r="A2042" s="54">
        <v>1873</v>
      </c>
      <c r="B2042" s="23">
        <v>167</v>
      </c>
      <c r="C2042" s="23" t="s">
        <v>33</v>
      </c>
      <c r="D2042" s="32" t="s">
        <v>3493</v>
      </c>
      <c r="E2042" s="23" t="s">
        <v>50</v>
      </c>
      <c r="F2042" s="23" t="s">
        <v>3494</v>
      </c>
      <c r="G2042" s="23" t="s">
        <v>2948</v>
      </c>
      <c r="H2042" s="25">
        <v>20</v>
      </c>
      <c r="I2042" s="25">
        <v>216</v>
      </c>
      <c r="J2042" s="26">
        <v>20</v>
      </c>
      <c r="K2042" s="26">
        <v>4320</v>
      </c>
      <c r="L2042" s="27">
        <v>0</v>
      </c>
      <c r="M2042" s="27">
        <v>0</v>
      </c>
      <c r="N2042" s="27">
        <v>120</v>
      </c>
      <c r="O2042" s="27">
        <v>0</v>
      </c>
      <c r="P2042" s="27">
        <v>120</v>
      </c>
      <c r="Q2042" s="55"/>
      <c r="R2042" s="27">
        <f t="shared" si="220"/>
        <v>0</v>
      </c>
      <c r="S2042" s="56" t="str">
        <f t="shared" si="224"/>
        <v>×</v>
      </c>
      <c r="T2042" s="56" t="str">
        <f t="shared" si="225"/>
        <v>×</v>
      </c>
      <c r="U2042" s="56" t="str">
        <f t="shared" si="226"/>
        <v>×</v>
      </c>
      <c r="V2042" s="57" t="str">
        <f t="shared" si="221"/>
        <v/>
      </c>
      <c r="W2042" s="58">
        <f t="shared" si="222"/>
        <v>0</v>
      </c>
      <c r="X2042" s="54">
        <f t="shared" si="223"/>
        <v>167</v>
      </c>
      <c r="Y2042" s="59"/>
    </row>
    <row r="2043" spans="1:323" ht="14.25" customHeight="1">
      <c r="A2043" s="54">
        <v>1874</v>
      </c>
      <c r="B2043" s="23">
        <v>167</v>
      </c>
      <c r="C2043" s="23" t="s">
        <v>33</v>
      </c>
      <c r="D2043" s="32" t="s">
        <v>3495</v>
      </c>
      <c r="E2043" s="23" t="s">
        <v>50</v>
      </c>
      <c r="F2043" s="23" t="s">
        <v>3494</v>
      </c>
      <c r="G2043" s="23" t="s">
        <v>2948</v>
      </c>
      <c r="H2043" s="25">
        <v>20</v>
      </c>
      <c r="I2043" s="25">
        <v>216</v>
      </c>
      <c r="J2043" s="26">
        <v>20</v>
      </c>
      <c r="K2043" s="26">
        <v>4320</v>
      </c>
      <c r="L2043" s="27">
        <v>200</v>
      </c>
      <c r="M2043" s="27">
        <v>0</v>
      </c>
      <c r="N2043" s="27">
        <v>0</v>
      </c>
      <c r="O2043" s="27">
        <v>0</v>
      </c>
      <c r="P2043" s="27">
        <v>200</v>
      </c>
      <c r="Q2043" s="55"/>
      <c r="R2043" s="27">
        <f t="shared" si="220"/>
        <v>0</v>
      </c>
      <c r="S2043" s="56" t="str">
        <f t="shared" si="224"/>
        <v>×</v>
      </c>
      <c r="T2043" s="56" t="str">
        <f t="shared" si="225"/>
        <v>×</v>
      </c>
      <c r="U2043" s="56" t="str">
        <f t="shared" si="226"/>
        <v>×</v>
      </c>
      <c r="V2043" s="57" t="str">
        <f t="shared" si="221"/>
        <v/>
      </c>
      <c r="W2043" s="58">
        <f t="shared" si="222"/>
        <v>0</v>
      </c>
      <c r="X2043" s="54">
        <f t="shared" si="223"/>
        <v>167</v>
      </c>
      <c r="Y2043" s="59"/>
    </row>
    <row r="2044" spans="1:323" ht="14.25" customHeight="1">
      <c r="A2044" s="54">
        <v>1875</v>
      </c>
      <c r="B2044" s="23">
        <v>167</v>
      </c>
      <c r="C2044" s="23" t="s">
        <v>33</v>
      </c>
      <c r="D2044" s="32" t="s">
        <v>3502</v>
      </c>
      <c r="E2044" s="23" t="s">
        <v>50</v>
      </c>
      <c r="F2044" s="23" t="s">
        <v>3503</v>
      </c>
      <c r="G2044" s="23" t="s">
        <v>2948</v>
      </c>
      <c r="H2044" s="25">
        <v>20</v>
      </c>
      <c r="I2044" s="25">
        <v>236</v>
      </c>
      <c r="J2044" s="26">
        <v>20</v>
      </c>
      <c r="K2044" s="26">
        <v>4720</v>
      </c>
      <c r="L2044" s="27">
        <v>0</v>
      </c>
      <c r="M2044" s="27">
        <v>0</v>
      </c>
      <c r="N2044" s="27">
        <v>236</v>
      </c>
      <c r="O2044" s="27">
        <v>2</v>
      </c>
      <c r="P2044" s="27">
        <v>238</v>
      </c>
      <c r="Q2044" s="55"/>
      <c r="R2044" s="27">
        <f t="shared" si="220"/>
        <v>0</v>
      </c>
      <c r="S2044" s="56" t="str">
        <f t="shared" si="224"/>
        <v>×</v>
      </c>
      <c r="T2044" s="56" t="str">
        <f t="shared" si="225"/>
        <v>×</v>
      </c>
      <c r="U2044" s="56" t="str">
        <f t="shared" si="226"/>
        <v>×</v>
      </c>
      <c r="V2044" s="57" t="str">
        <f t="shared" si="221"/>
        <v/>
      </c>
      <c r="W2044" s="58">
        <f t="shared" si="222"/>
        <v>0</v>
      </c>
      <c r="X2044" s="54">
        <f t="shared" si="223"/>
        <v>167</v>
      </c>
      <c r="Y2044" s="59"/>
    </row>
    <row r="2045" spans="1:323" s="37" customFormat="1" ht="14.25" customHeight="1">
      <c r="A2045" s="54">
        <v>1876</v>
      </c>
      <c r="B2045" s="23">
        <v>167</v>
      </c>
      <c r="C2045" s="23" t="s">
        <v>33</v>
      </c>
      <c r="D2045" s="32" t="s">
        <v>3496</v>
      </c>
      <c r="E2045" s="23" t="s">
        <v>50</v>
      </c>
      <c r="F2045" s="23" t="s">
        <v>3494</v>
      </c>
      <c r="G2045" s="23" t="s">
        <v>2948</v>
      </c>
      <c r="H2045" s="25">
        <v>20</v>
      </c>
      <c r="I2045" s="25">
        <v>216</v>
      </c>
      <c r="J2045" s="26">
        <v>20</v>
      </c>
      <c r="K2045" s="26">
        <v>4320</v>
      </c>
      <c r="L2045" s="27">
        <v>325</v>
      </c>
      <c r="M2045" s="27">
        <v>0</v>
      </c>
      <c r="N2045" s="27">
        <v>0</v>
      </c>
      <c r="O2045" s="27">
        <v>0</v>
      </c>
      <c r="P2045" s="27">
        <v>325</v>
      </c>
      <c r="Q2045" s="55"/>
      <c r="R2045" s="27">
        <f t="shared" si="220"/>
        <v>0</v>
      </c>
      <c r="S2045" s="56" t="str">
        <f t="shared" si="224"/>
        <v>×</v>
      </c>
      <c r="T2045" s="56" t="str">
        <f t="shared" si="225"/>
        <v>×</v>
      </c>
      <c r="U2045" s="56" t="str">
        <f t="shared" si="226"/>
        <v>×</v>
      </c>
      <c r="V2045" s="57" t="str">
        <f t="shared" si="221"/>
        <v/>
      </c>
      <c r="W2045" s="58">
        <f t="shared" si="222"/>
        <v>0</v>
      </c>
      <c r="X2045" s="54">
        <f t="shared" si="223"/>
        <v>167</v>
      </c>
      <c r="Y2045" s="59"/>
      <c r="Z2045" s="42"/>
      <c r="AA2045" s="42"/>
      <c r="AB2045" s="42"/>
      <c r="AC2045" s="42"/>
      <c r="AD2045" s="42"/>
      <c r="AE2045" s="42"/>
      <c r="AF2045" s="42"/>
      <c r="AG2045" s="42"/>
      <c r="AH2045" s="42"/>
      <c r="AI2045" s="42"/>
      <c r="AJ2045" s="42"/>
      <c r="AK2045" s="42"/>
      <c r="AL2045" s="42"/>
      <c r="AM2045" s="42"/>
      <c r="AN2045" s="42"/>
      <c r="AO2045" s="42"/>
      <c r="AP2045" s="42"/>
      <c r="AQ2045" s="42"/>
      <c r="AR2045" s="77"/>
      <c r="AS2045" s="77"/>
      <c r="AT2045" s="77"/>
      <c r="AU2045" s="77"/>
      <c r="AV2045" s="77"/>
      <c r="AW2045" s="77"/>
      <c r="AX2045" s="77"/>
      <c r="AY2045" s="77"/>
      <c r="AZ2045" s="77"/>
      <c r="BA2045" s="77"/>
      <c r="BB2045" s="77"/>
      <c r="BC2045" s="77"/>
      <c r="BD2045" s="77"/>
      <c r="BE2045" s="77"/>
      <c r="BF2045" s="77"/>
      <c r="BG2045" s="77"/>
      <c r="BH2045" s="77"/>
      <c r="BI2045" s="77"/>
      <c r="BJ2045" s="77"/>
      <c r="BK2045" s="77"/>
      <c r="BL2045" s="77"/>
      <c r="BM2045" s="77"/>
      <c r="BN2045" s="77"/>
      <c r="BO2045" s="77"/>
      <c r="BP2045" s="77"/>
      <c r="BQ2045" s="77"/>
      <c r="BR2045" s="77"/>
      <c r="BS2045" s="77"/>
      <c r="BT2045" s="77"/>
      <c r="BU2045" s="77"/>
      <c r="BV2045" s="77"/>
      <c r="BW2045" s="77"/>
      <c r="BX2045" s="77"/>
      <c r="BY2045" s="77"/>
      <c r="BZ2045" s="77"/>
      <c r="CA2045" s="77"/>
      <c r="CB2045" s="77"/>
      <c r="CC2045" s="77"/>
      <c r="CD2045" s="77"/>
      <c r="CE2045" s="77"/>
      <c r="CF2045" s="77"/>
      <c r="CG2045" s="77"/>
      <c r="CH2045" s="77"/>
      <c r="CI2045" s="77"/>
      <c r="CJ2045" s="77"/>
      <c r="CK2045" s="77"/>
      <c r="CL2045" s="77"/>
      <c r="CM2045" s="77"/>
      <c r="CN2045" s="77"/>
      <c r="CO2045" s="77"/>
      <c r="CP2045" s="77"/>
      <c r="CQ2045" s="77"/>
      <c r="CR2045" s="77"/>
      <c r="CS2045" s="77"/>
      <c r="CT2045" s="77"/>
      <c r="CU2045" s="77"/>
      <c r="CV2045" s="77"/>
      <c r="CW2045" s="77"/>
      <c r="CX2045" s="77"/>
      <c r="CY2045" s="77"/>
      <c r="CZ2045" s="77"/>
      <c r="DA2045" s="77"/>
      <c r="DB2045" s="77"/>
      <c r="DC2045" s="77"/>
      <c r="DD2045" s="77"/>
      <c r="DE2045" s="77"/>
      <c r="DF2045" s="77"/>
      <c r="DG2045" s="77"/>
      <c r="DH2045" s="77"/>
      <c r="DI2045" s="77"/>
      <c r="DJ2045" s="77"/>
      <c r="DK2045" s="77"/>
      <c r="DL2045" s="77"/>
      <c r="DM2045" s="77"/>
      <c r="DN2045" s="77"/>
      <c r="DO2045" s="77"/>
      <c r="DP2045" s="77"/>
      <c r="DQ2045" s="77"/>
      <c r="DR2045" s="77"/>
      <c r="DS2045" s="77"/>
      <c r="DT2045" s="77"/>
      <c r="DU2045" s="77"/>
      <c r="DV2045" s="77"/>
      <c r="DW2045" s="77"/>
      <c r="DX2045" s="77"/>
      <c r="DY2045" s="77"/>
      <c r="DZ2045" s="77"/>
      <c r="EA2045" s="77"/>
      <c r="EB2045" s="77"/>
      <c r="EC2045" s="77"/>
      <c r="ED2045" s="77"/>
      <c r="EE2045" s="77"/>
      <c r="EF2045" s="77"/>
      <c r="EG2045" s="77"/>
      <c r="EH2045" s="77"/>
      <c r="EI2045" s="77"/>
      <c r="EJ2045" s="77"/>
      <c r="EK2045" s="77"/>
      <c r="EL2045" s="77"/>
      <c r="EM2045" s="77"/>
      <c r="EN2045" s="77"/>
      <c r="EO2045" s="77"/>
      <c r="EP2045" s="77"/>
      <c r="EQ2045" s="77"/>
      <c r="ER2045" s="77"/>
      <c r="ES2045" s="77"/>
      <c r="ET2045" s="77"/>
      <c r="EU2045" s="77"/>
      <c r="EV2045" s="77"/>
      <c r="EW2045" s="77"/>
      <c r="EX2045" s="77"/>
      <c r="EY2045" s="77"/>
      <c r="EZ2045" s="77"/>
      <c r="FA2045" s="77"/>
      <c r="FB2045" s="77"/>
      <c r="FC2045" s="77"/>
      <c r="FD2045" s="77"/>
      <c r="FE2045" s="77"/>
      <c r="FF2045" s="77"/>
      <c r="FG2045" s="77"/>
      <c r="FH2045" s="77"/>
      <c r="FI2045" s="77"/>
      <c r="FJ2045" s="77"/>
      <c r="FK2045" s="77"/>
      <c r="FL2045" s="77"/>
      <c r="FM2045" s="77"/>
      <c r="FN2045" s="77"/>
      <c r="FO2045" s="77"/>
      <c r="FP2045" s="77"/>
      <c r="FQ2045" s="77"/>
      <c r="FR2045" s="77"/>
      <c r="FS2045" s="77"/>
      <c r="FT2045" s="77"/>
      <c r="FU2045" s="77"/>
      <c r="FV2045" s="77"/>
      <c r="FW2045" s="77"/>
      <c r="FX2045" s="77"/>
      <c r="FY2045" s="77"/>
      <c r="FZ2045" s="77"/>
      <c r="GA2045" s="77"/>
      <c r="GB2045" s="77"/>
      <c r="GC2045" s="77"/>
      <c r="GD2045" s="77"/>
      <c r="GE2045" s="77"/>
      <c r="GF2045" s="77"/>
      <c r="GG2045" s="77"/>
      <c r="GH2045" s="77"/>
      <c r="GI2045" s="77"/>
      <c r="GJ2045" s="77"/>
      <c r="GK2045" s="77"/>
      <c r="GL2045" s="77"/>
      <c r="GM2045" s="77"/>
      <c r="GN2045" s="77"/>
      <c r="GO2045" s="77"/>
      <c r="GP2045" s="77"/>
      <c r="GQ2045" s="77"/>
      <c r="GR2045" s="77"/>
      <c r="GS2045" s="77"/>
      <c r="GT2045" s="77"/>
      <c r="GU2045" s="77"/>
      <c r="GV2045" s="77"/>
      <c r="GW2045" s="77"/>
      <c r="GX2045" s="77"/>
      <c r="GY2045" s="77"/>
      <c r="GZ2045" s="77"/>
      <c r="HA2045" s="77"/>
      <c r="HB2045" s="77"/>
      <c r="HC2045" s="77"/>
      <c r="HD2045" s="77"/>
      <c r="HE2045" s="77"/>
      <c r="HF2045" s="77"/>
      <c r="HG2045" s="77"/>
      <c r="HH2045" s="77"/>
      <c r="HI2045" s="77"/>
      <c r="HJ2045" s="77"/>
      <c r="HK2045" s="77"/>
      <c r="HL2045" s="77"/>
      <c r="HM2045" s="77"/>
      <c r="HN2045" s="77"/>
      <c r="HO2045" s="77"/>
      <c r="HP2045" s="77"/>
      <c r="HQ2045" s="77"/>
      <c r="HR2045" s="77"/>
      <c r="HS2045" s="77"/>
      <c r="HT2045" s="77"/>
      <c r="HU2045" s="77"/>
      <c r="HV2045" s="77"/>
      <c r="HW2045" s="77"/>
      <c r="HX2045" s="77"/>
      <c r="HY2045" s="77"/>
      <c r="HZ2045" s="77"/>
      <c r="IA2045" s="77"/>
      <c r="IB2045" s="77"/>
      <c r="IC2045" s="77"/>
      <c r="ID2045" s="77"/>
      <c r="IE2045" s="77"/>
      <c r="IF2045" s="77"/>
      <c r="IG2045" s="77"/>
      <c r="IH2045" s="77"/>
      <c r="II2045" s="77"/>
      <c r="IJ2045" s="77"/>
      <c r="IK2045" s="77"/>
      <c r="IL2045" s="77"/>
      <c r="IM2045" s="77"/>
      <c r="IN2045" s="77"/>
      <c r="IO2045" s="77"/>
      <c r="IP2045" s="77"/>
      <c r="IQ2045" s="77"/>
      <c r="IR2045" s="77"/>
      <c r="IS2045" s="77"/>
      <c r="IT2045" s="77"/>
      <c r="IU2045" s="77"/>
      <c r="IV2045" s="77"/>
      <c r="IW2045" s="77"/>
      <c r="IX2045" s="77"/>
      <c r="IY2045" s="77"/>
      <c r="IZ2045" s="77"/>
      <c r="JA2045" s="77"/>
      <c r="JB2045" s="77"/>
      <c r="JC2045" s="77"/>
      <c r="JD2045" s="77"/>
      <c r="JE2045" s="77"/>
      <c r="JF2045" s="77"/>
      <c r="JG2045" s="77"/>
      <c r="JH2045" s="77"/>
      <c r="JI2045" s="77"/>
      <c r="JJ2045" s="77"/>
      <c r="JK2045" s="77"/>
      <c r="JL2045" s="77"/>
      <c r="JM2045" s="77"/>
      <c r="JN2045" s="77"/>
      <c r="JO2045" s="77"/>
      <c r="JP2045" s="77"/>
      <c r="JQ2045" s="77"/>
      <c r="JR2045" s="77"/>
      <c r="JS2045" s="77"/>
      <c r="JT2045" s="77"/>
      <c r="JU2045" s="77"/>
      <c r="JV2045" s="77"/>
      <c r="JW2045" s="77"/>
      <c r="JX2045" s="77"/>
      <c r="JY2045" s="77"/>
      <c r="JZ2045" s="77"/>
      <c r="KA2045" s="77"/>
      <c r="KB2045" s="77"/>
      <c r="KC2045" s="77"/>
      <c r="KD2045" s="77"/>
      <c r="KE2045" s="77"/>
      <c r="KF2045" s="77"/>
      <c r="KG2045" s="77"/>
      <c r="KH2045" s="77"/>
      <c r="KI2045" s="77"/>
      <c r="KJ2045" s="77"/>
      <c r="KK2045" s="77"/>
      <c r="KL2045" s="77"/>
      <c r="KM2045" s="77"/>
      <c r="KN2045" s="77"/>
      <c r="KO2045" s="77"/>
      <c r="KP2045" s="77"/>
      <c r="KQ2045" s="77"/>
      <c r="KR2045" s="77"/>
      <c r="KS2045" s="77"/>
      <c r="KT2045" s="77"/>
      <c r="KU2045" s="77"/>
      <c r="KV2045" s="77"/>
      <c r="KW2045" s="77"/>
      <c r="KX2045" s="77"/>
      <c r="KY2045" s="77"/>
      <c r="KZ2045" s="77"/>
      <c r="LA2045" s="77"/>
      <c r="LB2045" s="77"/>
      <c r="LC2045" s="77"/>
      <c r="LD2045" s="77"/>
      <c r="LE2045" s="77"/>
      <c r="LF2045" s="77"/>
      <c r="LG2045" s="77"/>
      <c r="LH2045" s="77"/>
      <c r="LI2045" s="77"/>
      <c r="LJ2045" s="77"/>
      <c r="LK2045" s="77"/>
    </row>
    <row r="2046" spans="1:323" ht="14.25" customHeight="1">
      <c r="A2046" s="54">
        <v>1877</v>
      </c>
      <c r="B2046" s="23">
        <v>167</v>
      </c>
      <c r="C2046" s="23" t="s">
        <v>33</v>
      </c>
      <c r="D2046" s="32" t="s">
        <v>3430</v>
      </c>
      <c r="E2046" s="23" t="s">
        <v>50</v>
      </c>
      <c r="F2046" s="23" t="s">
        <v>3431</v>
      </c>
      <c r="G2046" s="23" t="s">
        <v>1521</v>
      </c>
      <c r="H2046" s="25">
        <v>20</v>
      </c>
      <c r="I2046" s="25">
        <v>212</v>
      </c>
      <c r="J2046" s="26">
        <v>20</v>
      </c>
      <c r="K2046" s="26">
        <v>4240</v>
      </c>
      <c r="L2046" s="27">
        <v>18</v>
      </c>
      <c r="M2046" s="27">
        <v>230</v>
      </c>
      <c r="N2046" s="27">
        <v>0</v>
      </c>
      <c r="O2046" s="27">
        <v>0</v>
      </c>
      <c r="P2046" s="27">
        <v>248</v>
      </c>
      <c r="Q2046" s="55"/>
      <c r="R2046" s="27">
        <f t="shared" ref="R2046:R2109" si="227">P2046*Q2046</f>
        <v>0</v>
      </c>
      <c r="S2046" s="56" t="str">
        <f t="shared" si="224"/>
        <v>×</v>
      </c>
      <c r="T2046" s="56" t="str">
        <f t="shared" si="225"/>
        <v>×</v>
      </c>
      <c r="U2046" s="56" t="str">
        <f t="shared" si="226"/>
        <v>×</v>
      </c>
      <c r="V2046" s="57" t="str">
        <f t="shared" ref="V2046:V2109" si="228">IF(S2046="○",IF(OR(T2046="×",U2046="×"),"←見積単価（税別）欄には、1以上の整数を入力してください",""),"")</f>
        <v/>
      </c>
      <c r="W2046" s="58">
        <f t="shared" ref="W2046:W2109" si="229">IF(V2046="",0,1)</f>
        <v>0</v>
      </c>
      <c r="X2046" s="54">
        <f t="shared" ref="X2046:X2109" si="230">B2046</f>
        <v>167</v>
      </c>
      <c r="Y2046" s="59"/>
    </row>
    <row r="2047" spans="1:323" ht="14.25" customHeight="1">
      <c r="A2047" s="54">
        <v>1878</v>
      </c>
      <c r="B2047" s="23">
        <v>167</v>
      </c>
      <c r="C2047" s="23" t="s">
        <v>33</v>
      </c>
      <c r="D2047" s="32" t="s">
        <v>3432</v>
      </c>
      <c r="E2047" s="23" t="s">
        <v>50</v>
      </c>
      <c r="F2047" s="23" t="s">
        <v>3431</v>
      </c>
      <c r="G2047" s="23" t="s">
        <v>1521</v>
      </c>
      <c r="H2047" s="25">
        <v>20</v>
      </c>
      <c r="I2047" s="25">
        <v>212</v>
      </c>
      <c r="J2047" s="26">
        <v>20</v>
      </c>
      <c r="K2047" s="26">
        <v>4240</v>
      </c>
      <c r="L2047" s="27">
        <v>0</v>
      </c>
      <c r="M2047" s="27">
        <v>0</v>
      </c>
      <c r="N2047" s="27">
        <v>100</v>
      </c>
      <c r="O2047" s="27">
        <v>0</v>
      </c>
      <c r="P2047" s="27">
        <v>100</v>
      </c>
      <c r="Q2047" s="55"/>
      <c r="R2047" s="27">
        <f t="shared" si="227"/>
        <v>0</v>
      </c>
      <c r="S2047" s="56" t="str">
        <f t="shared" si="224"/>
        <v>×</v>
      </c>
      <c r="T2047" s="56" t="str">
        <f t="shared" si="225"/>
        <v>×</v>
      </c>
      <c r="U2047" s="56" t="str">
        <f t="shared" si="226"/>
        <v>×</v>
      </c>
      <c r="V2047" s="57" t="str">
        <f t="shared" si="228"/>
        <v/>
      </c>
      <c r="W2047" s="58">
        <f t="shared" si="229"/>
        <v>0</v>
      </c>
      <c r="X2047" s="54">
        <f t="shared" si="230"/>
        <v>167</v>
      </c>
      <c r="Y2047" s="59"/>
    </row>
    <row r="2048" spans="1:323" ht="14.25" customHeight="1">
      <c r="A2048" s="54">
        <v>1879</v>
      </c>
      <c r="B2048" s="23">
        <v>167</v>
      </c>
      <c r="C2048" s="23" t="s">
        <v>33</v>
      </c>
      <c r="D2048" s="32" t="s">
        <v>3499</v>
      </c>
      <c r="E2048" s="23" t="s">
        <v>50</v>
      </c>
      <c r="F2048" s="23" t="s">
        <v>3494</v>
      </c>
      <c r="G2048" s="23" t="s">
        <v>36</v>
      </c>
      <c r="H2048" s="25">
        <v>10</v>
      </c>
      <c r="I2048" s="25">
        <v>147</v>
      </c>
      <c r="J2048" s="26">
        <v>10</v>
      </c>
      <c r="K2048" s="26">
        <v>1470</v>
      </c>
      <c r="L2048" s="27">
        <v>0</v>
      </c>
      <c r="M2048" s="27">
        <v>78</v>
      </c>
      <c r="N2048" s="27">
        <v>150</v>
      </c>
      <c r="O2048" s="27">
        <v>0</v>
      </c>
      <c r="P2048" s="27">
        <v>228</v>
      </c>
      <c r="Q2048" s="55"/>
      <c r="R2048" s="27">
        <f t="shared" si="227"/>
        <v>0</v>
      </c>
      <c r="S2048" s="56" t="str">
        <f t="shared" si="224"/>
        <v>×</v>
      </c>
      <c r="T2048" s="56" t="str">
        <f t="shared" si="225"/>
        <v>×</v>
      </c>
      <c r="U2048" s="56" t="str">
        <f t="shared" si="226"/>
        <v>×</v>
      </c>
      <c r="V2048" s="57" t="str">
        <f t="shared" si="228"/>
        <v/>
      </c>
      <c r="W2048" s="58">
        <f t="shared" si="229"/>
        <v>0</v>
      </c>
      <c r="X2048" s="54">
        <f t="shared" si="230"/>
        <v>167</v>
      </c>
      <c r="Y2048" s="59"/>
    </row>
    <row r="2049" spans="1:25" ht="14.25" customHeight="1">
      <c r="A2049" s="54">
        <v>1880</v>
      </c>
      <c r="B2049" s="23">
        <v>167</v>
      </c>
      <c r="C2049" s="23" t="s">
        <v>33</v>
      </c>
      <c r="D2049" s="32" t="s">
        <v>3506</v>
      </c>
      <c r="E2049" s="23" t="s">
        <v>50</v>
      </c>
      <c r="F2049" s="23" t="s">
        <v>3503</v>
      </c>
      <c r="G2049" s="23" t="s">
        <v>36</v>
      </c>
      <c r="H2049" s="25">
        <v>10</v>
      </c>
      <c r="I2049" s="25">
        <v>147</v>
      </c>
      <c r="J2049" s="26">
        <v>10</v>
      </c>
      <c r="K2049" s="26">
        <v>1470</v>
      </c>
      <c r="L2049" s="27">
        <v>0</v>
      </c>
      <c r="M2049" s="27">
        <v>0</v>
      </c>
      <c r="N2049" s="27">
        <v>982</v>
      </c>
      <c r="O2049" s="27">
        <v>0</v>
      </c>
      <c r="P2049" s="27">
        <v>982</v>
      </c>
      <c r="Q2049" s="55"/>
      <c r="R2049" s="27">
        <f t="shared" si="227"/>
        <v>0</v>
      </c>
      <c r="S2049" s="56" t="str">
        <f t="shared" si="224"/>
        <v>×</v>
      </c>
      <c r="T2049" s="56" t="str">
        <f t="shared" si="225"/>
        <v>×</v>
      </c>
      <c r="U2049" s="56" t="str">
        <f t="shared" si="226"/>
        <v>×</v>
      </c>
      <c r="V2049" s="57" t="str">
        <f t="shared" si="228"/>
        <v/>
      </c>
      <c r="W2049" s="58">
        <f t="shared" si="229"/>
        <v>0</v>
      </c>
      <c r="X2049" s="54">
        <f t="shared" si="230"/>
        <v>167</v>
      </c>
      <c r="Y2049" s="59"/>
    </row>
    <row r="2050" spans="1:25" ht="14.25" customHeight="1">
      <c r="A2050" s="54">
        <v>1881</v>
      </c>
      <c r="B2050" s="23">
        <v>167</v>
      </c>
      <c r="C2050" s="23" t="s">
        <v>33</v>
      </c>
      <c r="D2050" s="32" t="s">
        <v>3504</v>
      </c>
      <c r="E2050" s="23" t="s">
        <v>50</v>
      </c>
      <c r="F2050" s="23" t="s">
        <v>3503</v>
      </c>
      <c r="G2050" s="23" t="s">
        <v>1521</v>
      </c>
      <c r="H2050" s="25">
        <v>20</v>
      </c>
      <c r="I2050" s="25">
        <v>236</v>
      </c>
      <c r="J2050" s="26">
        <v>20</v>
      </c>
      <c r="K2050" s="26">
        <v>4720</v>
      </c>
      <c r="L2050" s="27">
        <v>1000</v>
      </c>
      <c r="M2050" s="27">
        <v>0</v>
      </c>
      <c r="N2050" s="27">
        <v>0</v>
      </c>
      <c r="O2050" s="27">
        <v>0</v>
      </c>
      <c r="P2050" s="27">
        <v>1000</v>
      </c>
      <c r="Q2050" s="55"/>
      <c r="R2050" s="27">
        <f t="shared" si="227"/>
        <v>0</v>
      </c>
      <c r="S2050" s="56" t="str">
        <f t="shared" si="224"/>
        <v>×</v>
      </c>
      <c r="T2050" s="56" t="str">
        <f t="shared" si="225"/>
        <v>×</v>
      </c>
      <c r="U2050" s="56" t="str">
        <f t="shared" si="226"/>
        <v>×</v>
      </c>
      <c r="V2050" s="57" t="str">
        <f t="shared" si="228"/>
        <v/>
      </c>
      <c r="W2050" s="58">
        <f t="shared" si="229"/>
        <v>0</v>
      </c>
      <c r="X2050" s="54">
        <f t="shared" si="230"/>
        <v>167</v>
      </c>
      <c r="Y2050" s="59"/>
    </row>
    <row r="2051" spans="1:25" ht="14.25" customHeight="1">
      <c r="A2051" s="54">
        <v>1882</v>
      </c>
      <c r="B2051" s="23">
        <v>167</v>
      </c>
      <c r="C2051" s="23" t="s">
        <v>33</v>
      </c>
      <c r="D2051" s="28" t="s">
        <v>5958</v>
      </c>
      <c r="E2051" s="23" t="s">
        <v>50</v>
      </c>
      <c r="F2051" s="29" t="s">
        <v>5959</v>
      </c>
      <c r="G2051" s="29" t="s">
        <v>3062</v>
      </c>
      <c r="H2051" s="25">
        <v>25</v>
      </c>
      <c r="I2051" s="25">
        <v>568.79999999999995</v>
      </c>
      <c r="J2051" s="26">
        <v>25</v>
      </c>
      <c r="K2051" s="26">
        <v>14219.999999999998</v>
      </c>
      <c r="L2051" s="30">
        <v>0</v>
      </c>
      <c r="M2051" s="30">
        <v>0</v>
      </c>
      <c r="N2051" s="30">
        <v>1</v>
      </c>
      <c r="O2051" s="30">
        <v>0</v>
      </c>
      <c r="P2051" s="30">
        <v>1</v>
      </c>
      <c r="Q2051" s="55"/>
      <c r="R2051" s="30">
        <f t="shared" si="227"/>
        <v>0</v>
      </c>
      <c r="S2051" s="56" t="str">
        <f t="shared" si="224"/>
        <v>×</v>
      </c>
      <c r="T2051" s="56" t="str">
        <f t="shared" si="225"/>
        <v>×</v>
      </c>
      <c r="U2051" s="56" t="str">
        <f t="shared" si="226"/>
        <v>×</v>
      </c>
      <c r="V2051" s="57" t="str">
        <f t="shared" si="228"/>
        <v/>
      </c>
      <c r="W2051" s="58">
        <f t="shared" si="229"/>
        <v>0</v>
      </c>
      <c r="X2051" s="54">
        <f t="shared" si="230"/>
        <v>167</v>
      </c>
      <c r="Y2051" s="59"/>
    </row>
    <row r="2052" spans="1:25" ht="14.25" customHeight="1">
      <c r="A2052" s="54">
        <v>1883</v>
      </c>
      <c r="B2052" s="23">
        <v>167</v>
      </c>
      <c r="C2052" s="23" t="s">
        <v>33</v>
      </c>
      <c r="D2052" s="32" t="s">
        <v>7070</v>
      </c>
      <c r="E2052" s="23" t="s">
        <v>50</v>
      </c>
      <c r="F2052" s="23" t="s">
        <v>3405</v>
      </c>
      <c r="G2052" s="23" t="s">
        <v>1521</v>
      </c>
      <c r="H2052" s="25">
        <v>20</v>
      </c>
      <c r="I2052" s="25">
        <v>228</v>
      </c>
      <c r="J2052" s="26">
        <v>20</v>
      </c>
      <c r="K2052" s="26">
        <v>4560</v>
      </c>
      <c r="L2052" s="27">
        <v>44</v>
      </c>
      <c r="M2052" s="27">
        <v>0</v>
      </c>
      <c r="N2052" s="27">
        <v>0</v>
      </c>
      <c r="O2052" s="27">
        <v>0</v>
      </c>
      <c r="P2052" s="27">
        <v>44</v>
      </c>
      <c r="Q2052" s="55"/>
      <c r="R2052" s="27">
        <f t="shared" si="227"/>
        <v>0</v>
      </c>
      <c r="S2052" s="56" t="str">
        <f t="shared" ref="S2052:S2115" si="231">IF(Q2052="","×","○")</f>
        <v>×</v>
      </c>
      <c r="T2052" s="56" t="str">
        <f t="shared" ref="T2052:T2115" si="232">IF(Q2052&gt;=1,"○","×")</f>
        <v>×</v>
      </c>
      <c r="U2052" s="56" t="str">
        <f t="shared" ref="U2052:U2115" si="233">IF(ISNUMBER(Q2052),IF(INT(Q2052)=Q2052,"○","×"),"×")</f>
        <v>×</v>
      </c>
      <c r="V2052" s="57" t="str">
        <f t="shared" si="228"/>
        <v/>
      </c>
      <c r="W2052" s="58">
        <f t="shared" si="229"/>
        <v>0</v>
      </c>
      <c r="X2052" s="54">
        <f t="shared" si="230"/>
        <v>167</v>
      </c>
      <c r="Y2052" s="59"/>
    </row>
    <row r="2053" spans="1:25" ht="14.25" customHeight="1">
      <c r="A2053" s="54">
        <v>1884</v>
      </c>
      <c r="B2053" s="23">
        <v>167</v>
      </c>
      <c r="C2053" s="23" t="s">
        <v>33</v>
      </c>
      <c r="D2053" s="32" t="s">
        <v>3427</v>
      </c>
      <c r="E2053" s="23" t="s">
        <v>50</v>
      </c>
      <c r="F2053" s="23" t="s">
        <v>3428</v>
      </c>
      <c r="G2053" s="23" t="s">
        <v>3352</v>
      </c>
      <c r="H2053" s="25">
        <v>20</v>
      </c>
      <c r="I2053" s="25">
        <v>539</v>
      </c>
      <c r="J2053" s="26">
        <v>20</v>
      </c>
      <c r="K2053" s="26">
        <v>10780</v>
      </c>
      <c r="L2053" s="27">
        <v>200</v>
      </c>
      <c r="M2053" s="27">
        <v>582</v>
      </c>
      <c r="N2053" s="27">
        <v>24</v>
      </c>
      <c r="O2053" s="27">
        <v>72</v>
      </c>
      <c r="P2053" s="27">
        <v>878</v>
      </c>
      <c r="Q2053" s="55"/>
      <c r="R2053" s="27">
        <f t="shared" si="227"/>
        <v>0</v>
      </c>
      <c r="S2053" s="56" t="str">
        <f t="shared" si="231"/>
        <v>×</v>
      </c>
      <c r="T2053" s="56" t="str">
        <f t="shared" si="232"/>
        <v>×</v>
      </c>
      <c r="U2053" s="56" t="str">
        <f t="shared" si="233"/>
        <v>×</v>
      </c>
      <c r="V2053" s="57" t="str">
        <f t="shared" si="228"/>
        <v/>
      </c>
      <c r="W2053" s="58">
        <f t="shared" si="229"/>
        <v>0</v>
      </c>
      <c r="X2053" s="54">
        <f t="shared" si="230"/>
        <v>167</v>
      </c>
      <c r="Y2053" s="59"/>
    </row>
    <row r="2054" spans="1:25" ht="14.25" customHeight="1">
      <c r="A2054" s="54">
        <v>1885</v>
      </c>
      <c r="B2054" s="23">
        <v>167</v>
      </c>
      <c r="C2054" s="23" t="s">
        <v>33</v>
      </c>
      <c r="D2054" s="32" t="s">
        <v>3333</v>
      </c>
      <c r="E2054" s="23" t="s">
        <v>50</v>
      </c>
      <c r="F2054" s="23" t="s">
        <v>3334</v>
      </c>
      <c r="G2054" s="23" t="s">
        <v>1524</v>
      </c>
      <c r="H2054" s="25">
        <v>10</v>
      </c>
      <c r="I2054" s="25">
        <v>1244</v>
      </c>
      <c r="J2054" s="26">
        <v>10</v>
      </c>
      <c r="K2054" s="26">
        <v>12440</v>
      </c>
      <c r="L2054" s="27">
        <v>64</v>
      </c>
      <c r="M2054" s="27">
        <v>360</v>
      </c>
      <c r="N2054" s="27">
        <v>200</v>
      </c>
      <c r="O2054" s="27">
        <v>0</v>
      </c>
      <c r="P2054" s="27">
        <v>624</v>
      </c>
      <c r="Q2054" s="55"/>
      <c r="R2054" s="27">
        <f t="shared" si="227"/>
        <v>0</v>
      </c>
      <c r="S2054" s="56" t="str">
        <f t="shared" si="231"/>
        <v>×</v>
      </c>
      <c r="T2054" s="56" t="str">
        <f t="shared" si="232"/>
        <v>×</v>
      </c>
      <c r="U2054" s="56" t="str">
        <f t="shared" si="233"/>
        <v>×</v>
      </c>
      <c r="V2054" s="57" t="str">
        <f t="shared" si="228"/>
        <v/>
      </c>
      <c r="W2054" s="58">
        <f t="shared" si="229"/>
        <v>0</v>
      </c>
      <c r="X2054" s="54">
        <f t="shared" si="230"/>
        <v>167</v>
      </c>
      <c r="Y2054" s="59"/>
    </row>
    <row r="2055" spans="1:25" ht="14.25" customHeight="1">
      <c r="A2055" s="54">
        <v>1886</v>
      </c>
      <c r="B2055" s="23">
        <v>167</v>
      </c>
      <c r="C2055" s="23" t="s">
        <v>33</v>
      </c>
      <c r="D2055" s="32" t="s">
        <v>3337</v>
      </c>
      <c r="E2055" s="23" t="s">
        <v>50</v>
      </c>
      <c r="F2055" s="23" t="s">
        <v>3338</v>
      </c>
      <c r="G2055" s="23" t="s">
        <v>1524</v>
      </c>
      <c r="H2055" s="25">
        <v>10</v>
      </c>
      <c r="I2055" s="25">
        <v>1336</v>
      </c>
      <c r="J2055" s="26">
        <v>10</v>
      </c>
      <c r="K2055" s="26">
        <v>13360</v>
      </c>
      <c r="L2055" s="27">
        <v>55</v>
      </c>
      <c r="M2055" s="27">
        <v>640</v>
      </c>
      <c r="N2055" s="27">
        <v>370</v>
      </c>
      <c r="O2055" s="27">
        <v>0</v>
      </c>
      <c r="P2055" s="27">
        <v>1065</v>
      </c>
      <c r="Q2055" s="55"/>
      <c r="R2055" s="27">
        <f t="shared" si="227"/>
        <v>0</v>
      </c>
      <c r="S2055" s="56" t="str">
        <f t="shared" si="231"/>
        <v>×</v>
      </c>
      <c r="T2055" s="56" t="str">
        <f t="shared" si="232"/>
        <v>×</v>
      </c>
      <c r="U2055" s="56" t="str">
        <f t="shared" si="233"/>
        <v>×</v>
      </c>
      <c r="V2055" s="57" t="str">
        <f t="shared" si="228"/>
        <v/>
      </c>
      <c r="W2055" s="58">
        <f t="shared" si="229"/>
        <v>0</v>
      </c>
      <c r="X2055" s="54">
        <f t="shared" si="230"/>
        <v>167</v>
      </c>
      <c r="Y2055" s="59"/>
    </row>
    <row r="2056" spans="1:25" ht="14.25" customHeight="1">
      <c r="A2056" s="54">
        <v>1887</v>
      </c>
      <c r="B2056" s="23">
        <v>167</v>
      </c>
      <c r="C2056" s="23" t="s">
        <v>33</v>
      </c>
      <c r="D2056" s="32" t="s">
        <v>3331</v>
      </c>
      <c r="E2056" s="23" t="s">
        <v>50</v>
      </c>
      <c r="F2056" s="23" t="s">
        <v>3332</v>
      </c>
      <c r="G2056" s="23" t="s">
        <v>1696</v>
      </c>
      <c r="H2056" s="25">
        <v>5</v>
      </c>
      <c r="I2056" s="25">
        <v>1817</v>
      </c>
      <c r="J2056" s="26">
        <v>5</v>
      </c>
      <c r="K2056" s="26">
        <v>9085</v>
      </c>
      <c r="L2056" s="27">
        <v>55</v>
      </c>
      <c r="M2056" s="27">
        <v>2</v>
      </c>
      <c r="N2056" s="27">
        <v>0</v>
      </c>
      <c r="O2056" s="27">
        <v>0</v>
      </c>
      <c r="P2056" s="27">
        <v>57</v>
      </c>
      <c r="Q2056" s="55"/>
      <c r="R2056" s="27">
        <f t="shared" si="227"/>
        <v>0</v>
      </c>
      <c r="S2056" s="56" t="str">
        <f t="shared" si="231"/>
        <v>×</v>
      </c>
      <c r="T2056" s="56" t="str">
        <f t="shared" si="232"/>
        <v>×</v>
      </c>
      <c r="U2056" s="56" t="str">
        <f t="shared" si="233"/>
        <v>×</v>
      </c>
      <c r="V2056" s="57" t="str">
        <f t="shared" si="228"/>
        <v/>
      </c>
      <c r="W2056" s="58">
        <f t="shared" si="229"/>
        <v>0</v>
      </c>
      <c r="X2056" s="54">
        <f t="shared" si="230"/>
        <v>167</v>
      </c>
      <c r="Y2056" s="59"/>
    </row>
    <row r="2057" spans="1:25" ht="14.25" customHeight="1">
      <c r="A2057" s="54">
        <v>1888</v>
      </c>
      <c r="B2057" s="23">
        <v>167</v>
      </c>
      <c r="C2057" s="23" t="s">
        <v>33</v>
      </c>
      <c r="D2057" s="32" t="s">
        <v>3335</v>
      </c>
      <c r="E2057" s="23" t="s">
        <v>50</v>
      </c>
      <c r="F2057" s="23" t="s">
        <v>3336</v>
      </c>
      <c r="G2057" s="23" t="s">
        <v>1696</v>
      </c>
      <c r="H2057" s="25">
        <v>5</v>
      </c>
      <c r="I2057" s="25">
        <v>1957</v>
      </c>
      <c r="J2057" s="26">
        <v>5</v>
      </c>
      <c r="K2057" s="26">
        <v>9785</v>
      </c>
      <c r="L2057" s="27">
        <v>36</v>
      </c>
      <c r="M2057" s="27">
        <v>300</v>
      </c>
      <c r="N2057" s="27">
        <v>0</v>
      </c>
      <c r="O2057" s="27">
        <v>0</v>
      </c>
      <c r="P2057" s="27">
        <v>336</v>
      </c>
      <c r="Q2057" s="55"/>
      <c r="R2057" s="27">
        <f t="shared" si="227"/>
        <v>0</v>
      </c>
      <c r="S2057" s="56" t="str">
        <f t="shared" si="231"/>
        <v>×</v>
      </c>
      <c r="T2057" s="56" t="str">
        <f t="shared" si="232"/>
        <v>×</v>
      </c>
      <c r="U2057" s="56" t="str">
        <f t="shared" si="233"/>
        <v>×</v>
      </c>
      <c r="V2057" s="57" t="str">
        <f t="shared" si="228"/>
        <v/>
      </c>
      <c r="W2057" s="58">
        <f t="shared" si="229"/>
        <v>0</v>
      </c>
      <c r="X2057" s="54">
        <f t="shared" si="230"/>
        <v>167</v>
      </c>
      <c r="Y2057" s="59"/>
    </row>
    <row r="2058" spans="1:25" ht="14.25" customHeight="1">
      <c r="A2058" s="54">
        <v>1889</v>
      </c>
      <c r="B2058" s="23">
        <v>167</v>
      </c>
      <c r="C2058" s="23" t="s">
        <v>33</v>
      </c>
      <c r="D2058" s="32" t="s">
        <v>7071</v>
      </c>
      <c r="E2058" s="23" t="s">
        <v>50</v>
      </c>
      <c r="F2058" s="23" t="s">
        <v>3365</v>
      </c>
      <c r="G2058" s="23" t="s">
        <v>1521</v>
      </c>
      <c r="H2058" s="25">
        <v>20</v>
      </c>
      <c r="I2058" s="25">
        <v>467</v>
      </c>
      <c r="J2058" s="26">
        <v>20</v>
      </c>
      <c r="K2058" s="26">
        <v>9340</v>
      </c>
      <c r="L2058" s="27">
        <v>0</v>
      </c>
      <c r="M2058" s="27">
        <v>0</v>
      </c>
      <c r="N2058" s="27">
        <v>1</v>
      </c>
      <c r="O2058" s="27">
        <v>0</v>
      </c>
      <c r="P2058" s="27">
        <v>1</v>
      </c>
      <c r="Q2058" s="55"/>
      <c r="R2058" s="27">
        <f t="shared" si="227"/>
        <v>0</v>
      </c>
      <c r="S2058" s="56" t="str">
        <f t="shared" si="231"/>
        <v>×</v>
      </c>
      <c r="T2058" s="56" t="str">
        <f t="shared" si="232"/>
        <v>×</v>
      </c>
      <c r="U2058" s="56" t="str">
        <f t="shared" si="233"/>
        <v>×</v>
      </c>
      <c r="V2058" s="57" t="str">
        <f t="shared" si="228"/>
        <v/>
      </c>
      <c r="W2058" s="58">
        <f t="shared" si="229"/>
        <v>0</v>
      </c>
      <c r="X2058" s="54">
        <f t="shared" si="230"/>
        <v>167</v>
      </c>
      <c r="Y2058" s="59"/>
    </row>
    <row r="2059" spans="1:25" ht="14.25" customHeight="1">
      <c r="A2059" s="54">
        <v>1890</v>
      </c>
      <c r="B2059" s="23">
        <v>167</v>
      </c>
      <c r="C2059" s="23" t="s">
        <v>33</v>
      </c>
      <c r="D2059" s="32" t="s">
        <v>3364</v>
      </c>
      <c r="E2059" s="23" t="s">
        <v>50</v>
      </c>
      <c r="F2059" s="23" t="s">
        <v>3365</v>
      </c>
      <c r="G2059" s="23" t="s">
        <v>1521</v>
      </c>
      <c r="H2059" s="25">
        <v>20</v>
      </c>
      <c r="I2059" s="25">
        <v>715</v>
      </c>
      <c r="J2059" s="26">
        <v>20</v>
      </c>
      <c r="K2059" s="26">
        <v>14300</v>
      </c>
      <c r="L2059" s="27">
        <v>0</v>
      </c>
      <c r="M2059" s="27">
        <v>24</v>
      </c>
      <c r="N2059" s="27">
        <v>0</v>
      </c>
      <c r="O2059" s="27">
        <v>2</v>
      </c>
      <c r="P2059" s="27">
        <v>26</v>
      </c>
      <c r="Q2059" s="55"/>
      <c r="R2059" s="27">
        <f t="shared" si="227"/>
        <v>0</v>
      </c>
      <c r="S2059" s="56" t="str">
        <f t="shared" si="231"/>
        <v>×</v>
      </c>
      <c r="T2059" s="56" t="str">
        <f t="shared" si="232"/>
        <v>×</v>
      </c>
      <c r="U2059" s="56" t="str">
        <f t="shared" si="233"/>
        <v>×</v>
      </c>
      <c r="V2059" s="57" t="str">
        <f t="shared" si="228"/>
        <v/>
      </c>
      <c r="W2059" s="58">
        <f t="shared" si="229"/>
        <v>0</v>
      </c>
      <c r="X2059" s="54">
        <f t="shared" si="230"/>
        <v>167</v>
      </c>
      <c r="Y2059" s="59"/>
    </row>
    <row r="2060" spans="1:25" ht="14.25" customHeight="1">
      <c r="A2060" s="54">
        <v>1891</v>
      </c>
      <c r="B2060" s="23">
        <v>167</v>
      </c>
      <c r="C2060" s="23" t="s">
        <v>33</v>
      </c>
      <c r="D2060" s="32" t="s">
        <v>7072</v>
      </c>
      <c r="E2060" s="23" t="s">
        <v>50</v>
      </c>
      <c r="F2060" s="23" t="s">
        <v>3367</v>
      </c>
      <c r="G2060" s="23" t="s">
        <v>351</v>
      </c>
      <c r="H2060" s="25">
        <v>10</v>
      </c>
      <c r="I2060" s="25">
        <v>1058</v>
      </c>
      <c r="J2060" s="26">
        <v>10</v>
      </c>
      <c r="K2060" s="26">
        <v>10580</v>
      </c>
      <c r="L2060" s="27">
        <v>0</v>
      </c>
      <c r="M2060" s="27">
        <v>0</v>
      </c>
      <c r="N2060" s="27">
        <v>0</v>
      </c>
      <c r="O2060" s="27">
        <v>2</v>
      </c>
      <c r="P2060" s="27">
        <v>2</v>
      </c>
      <c r="Q2060" s="55"/>
      <c r="R2060" s="27">
        <f t="shared" si="227"/>
        <v>0</v>
      </c>
      <c r="S2060" s="56" t="str">
        <f t="shared" si="231"/>
        <v>×</v>
      </c>
      <c r="T2060" s="56" t="str">
        <f t="shared" si="232"/>
        <v>×</v>
      </c>
      <c r="U2060" s="56" t="str">
        <f t="shared" si="233"/>
        <v>×</v>
      </c>
      <c r="V2060" s="57" t="str">
        <f t="shared" si="228"/>
        <v/>
      </c>
      <c r="W2060" s="58">
        <f t="shared" si="229"/>
        <v>0</v>
      </c>
      <c r="X2060" s="54">
        <f t="shared" si="230"/>
        <v>167</v>
      </c>
      <c r="Y2060" s="59"/>
    </row>
    <row r="2061" spans="1:25" ht="14.25" customHeight="1">
      <c r="A2061" s="54">
        <v>1892</v>
      </c>
      <c r="B2061" s="23">
        <v>167</v>
      </c>
      <c r="C2061" s="23" t="s">
        <v>33</v>
      </c>
      <c r="D2061" s="32" t="s">
        <v>3371</v>
      </c>
      <c r="E2061" s="23" t="s">
        <v>50</v>
      </c>
      <c r="F2061" s="23" t="s">
        <v>3369</v>
      </c>
      <c r="G2061" s="23" t="s">
        <v>351</v>
      </c>
      <c r="H2061" s="25">
        <v>10</v>
      </c>
      <c r="I2061" s="25">
        <v>627</v>
      </c>
      <c r="J2061" s="26">
        <v>10</v>
      </c>
      <c r="K2061" s="26">
        <v>6270</v>
      </c>
      <c r="L2061" s="27">
        <v>0</v>
      </c>
      <c r="M2061" s="27">
        <v>0</v>
      </c>
      <c r="N2061" s="27">
        <v>200</v>
      </c>
      <c r="O2061" s="27">
        <v>0</v>
      </c>
      <c r="P2061" s="27">
        <v>200</v>
      </c>
      <c r="Q2061" s="55"/>
      <c r="R2061" s="27">
        <f t="shared" si="227"/>
        <v>0</v>
      </c>
      <c r="S2061" s="56" t="str">
        <f t="shared" si="231"/>
        <v>×</v>
      </c>
      <c r="T2061" s="56" t="str">
        <f t="shared" si="232"/>
        <v>×</v>
      </c>
      <c r="U2061" s="56" t="str">
        <f t="shared" si="233"/>
        <v>×</v>
      </c>
      <c r="V2061" s="57" t="str">
        <f t="shared" si="228"/>
        <v/>
      </c>
      <c r="W2061" s="58">
        <f t="shared" si="229"/>
        <v>0</v>
      </c>
      <c r="X2061" s="54">
        <f t="shared" si="230"/>
        <v>167</v>
      </c>
      <c r="Y2061" s="59"/>
    </row>
    <row r="2062" spans="1:25" ht="14.25" customHeight="1">
      <c r="A2062" s="54">
        <v>1893</v>
      </c>
      <c r="B2062" s="23">
        <v>167</v>
      </c>
      <c r="C2062" s="23" t="s">
        <v>33</v>
      </c>
      <c r="D2062" s="32" t="s">
        <v>3370</v>
      </c>
      <c r="E2062" s="23" t="s">
        <v>50</v>
      </c>
      <c r="F2062" s="23" t="s">
        <v>3369</v>
      </c>
      <c r="G2062" s="23" t="s">
        <v>351</v>
      </c>
      <c r="H2062" s="25">
        <v>10</v>
      </c>
      <c r="I2062" s="25">
        <v>817</v>
      </c>
      <c r="J2062" s="26">
        <v>10</v>
      </c>
      <c r="K2062" s="26">
        <v>8170</v>
      </c>
      <c r="L2062" s="27">
        <v>0</v>
      </c>
      <c r="M2062" s="27">
        <v>150</v>
      </c>
      <c r="N2062" s="27">
        <v>0</v>
      </c>
      <c r="O2062" s="27">
        <v>0</v>
      </c>
      <c r="P2062" s="27">
        <v>150</v>
      </c>
      <c r="Q2062" s="55"/>
      <c r="R2062" s="27">
        <f t="shared" si="227"/>
        <v>0</v>
      </c>
      <c r="S2062" s="56" t="str">
        <f t="shared" si="231"/>
        <v>×</v>
      </c>
      <c r="T2062" s="56" t="str">
        <f t="shared" si="232"/>
        <v>×</v>
      </c>
      <c r="U2062" s="56" t="str">
        <f t="shared" si="233"/>
        <v>×</v>
      </c>
      <c r="V2062" s="57" t="str">
        <f t="shared" si="228"/>
        <v/>
      </c>
      <c r="W2062" s="58">
        <f t="shared" si="229"/>
        <v>0</v>
      </c>
      <c r="X2062" s="54">
        <f t="shared" si="230"/>
        <v>167</v>
      </c>
      <c r="Y2062" s="59"/>
    </row>
    <row r="2063" spans="1:25" ht="14.25" customHeight="1">
      <c r="A2063" s="54">
        <v>1894</v>
      </c>
      <c r="B2063" s="23">
        <v>167</v>
      </c>
      <c r="C2063" s="23" t="s">
        <v>33</v>
      </c>
      <c r="D2063" s="32" t="s">
        <v>3368</v>
      </c>
      <c r="E2063" s="23" t="s">
        <v>50</v>
      </c>
      <c r="F2063" s="23" t="s">
        <v>3369</v>
      </c>
      <c r="G2063" s="23" t="s">
        <v>351</v>
      </c>
      <c r="H2063" s="25">
        <v>10</v>
      </c>
      <c r="I2063" s="25">
        <v>1376</v>
      </c>
      <c r="J2063" s="26">
        <v>10</v>
      </c>
      <c r="K2063" s="26">
        <v>13760</v>
      </c>
      <c r="L2063" s="27">
        <v>0</v>
      </c>
      <c r="M2063" s="27">
        <v>50</v>
      </c>
      <c r="N2063" s="27">
        <v>0</v>
      </c>
      <c r="O2063" s="27">
        <v>0</v>
      </c>
      <c r="P2063" s="27">
        <v>50</v>
      </c>
      <c r="Q2063" s="55"/>
      <c r="R2063" s="27">
        <f t="shared" si="227"/>
        <v>0</v>
      </c>
      <c r="S2063" s="56" t="str">
        <f t="shared" si="231"/>
        <v>×</v>
      </c>
      <c r="T2063" s="56" t="str">
        <f t="shared" si="232"/>
        <v>×</v>
      </c>
      <c r="U2063" s="56" t="str">
        <f t="shared" si="233"/>
        <v>×</v>
      </c>
      <c r="V2063" s="57" t="str">
        <f t="shared" si="228"/>
        <v/>
      </c>
      <c r="W2063" s="58">
        <f t="shared" si="229"/>
        <v>0</v>
      </c>
      <c r="X2063" s="54">
        <f t="shared" si="230"/>
        <v>167</v>
      </c>
      <c r="Y2063" s="59"/>
    </row>
    <row r="2064" spans="1:25" ht="14.25" customHeight="1">
      <c r="A2064" s="54">
        <v>1895</v>
      </c>
      <c r="B2064" s="23">
        <v>167</v>
      </c>
      <c r="C2064" s="23" t="s">
        <v>33</v>
      </c>
      <c r="D2064" s="32" t="s">
        <v>3418</v>
      </c>
      <c r="E2064" s="23" t="s">
        <v>50</v>
      </c>
      <c r="F2064" s="23" t="s">
        <v>3419</v>
      </c>
      <c r="G2064" s="23" t="s">
        <v>3420</v>
      </c>
      <c r="H2064" s="25">
        <v>10</v>
      </c>
      <c r="I2064" s="25">
        <v>772</v>
      </c>
      <c r="J2064" s="26">
        <v>10</v>
      </c>
      <c r="K2064" s="26">
        <v>7720</v>
      </c>
      <c r="L2064" s="27">
        <v>300</v>
      </c>
      <c r="M2064" s="27">
        <v>0</v>
      </c>
      <c r="N2064" s="27">
        <v>0</v>
      </c>
      <c r="O2064" s="27">
        <v>0</v>
      </c>
      <c r="P2064" s="27">
        <v>300</v>
      </c>
      <c r="Q2064" s="55"/>
      <c r="R2064" s="27">
        <f t="shared" si="227"/>
        <v>0</v>
      </c>
      <c r="S2064" s="56" t="str">
        <f t="shared" si="231"/>
        <v>×</v>
      </c>
      <c r="T2064" s="56" t="str">
        <f t="shared" si="232"/>
        <v>×</v>
      </c>
      <c r="U2064" s="56" t="str">
        <f t="shared" si="233"/>
        <v>×</v>
      </c>
      <c r="V2064" s="57" t="str">
        <f t="shared" si="228"/>
        <v/>
      </c>
      <c r="W2064" s="58">
        <f t="shared" si="229"/>
        <v>0</v>
      </c>
      <c r="X2064" s="54">
        <f t="shared" si="230"/>
        <v>167</v>
      </c>
      <c r="Y2064" s="59"/>
    </row>
    <row r="2065" spans="1:323" ht="14.25" customHeight="1">
      <c r="A2065" s="54">
        <v>1896</v>
      </c>
      <c r="B2065" s="23">
        <v>167</v>
      </c>
      <c r="C2065" s="23" t="s">
        <v>33</v>
      </c>
      <c r="D2065" s="32" t="s">
        <v>7073</v>
      </c>
      <c r="E2065" s="23" t="s">
        <v>50</v>
      </c>
      <c r="F2065" s="23" t="s">
        <v>3404</v>
      </c>
      <c r="G2065" s="23" t="s">
        <v>1521</v>
      </c>
      <c r="H2065" s="25">
        <v>20</v>
      </c>
      <c r="I2065" s="25">
        <v>429</v>
      </c>
      <c r="J2065" s="26">
        <v>20</v>
      </c>
      <c r="K2065" s="26">
        <v>8580</v>
      </c>
      <c r="L2065" s="27">
        <v>0</v>
      </c>
      <c r="M2065" s="27">
        <v>0</v>
      </c>
      <c r="N2065" s="27">
        <v>1</v>
      </c>
      <c r="O2065" s="27">
        <v>0</v>
      </c>
      <c r="P2065" s="27">
        <v>1</v>
      </c>
      <c r="Q2065" s="55"/>
      <c r="R2065" s="27">
        <f t="shared" si="227"/>
        <v>0</v>
      </c>
      <c r="S2065" s="56" t="str">
        <f t="shared" si="231"/>
        <v>×</v>
      </c>
      <c r="T2065" s="56" t="str">
        <f t="shared" si="232"/>
        <v>×</v>
      </c>
      <c r="U2065" s="56" t="str">
        <f t="shared" si="233"/>
        <v>×</v>
      </c>
      <c r="V2065" s="57" t="str">
        <f t="shared" si="228"/>
        <v/>
      </c>
      <c r="W2065" s="58">
        <f t="shared" si="229"/>
        <v>0</v>
      </c>
      <c r="X2065" s="54">
        <f t="shared" si="230"/>
        <v>167</v>
      </c>
      <c r="Y2065" s="59"/>
    </row>
    <row r="2066" spans="1:323" ht="14.25" customHeight="1">
      <c r="A2066" s="54">
        <v>1897</v>
      </c>
      <c r="B2066" s="23">
        <v>167</v>
      </c>
      <c r="C2066" s="23" t="s">
        <v>33</v>
      </c>
      <c r="D2066" s="32" t="s">
        <v>7074</v>
      </c>
      <c r="E2066" s="23" t="s">
        <v>50</v>
      </c>
      <c r="F2066" s="23" t="s">
        <v>3349</v>
      </c>
      <c r="G2066" s="23" t="s">
        <v>1521</v>
      </c>
      <c r="H2066" s="25">
        <v>20</v>
      </c>
      <c r="I2066" s="25">
        <v>217</v>
      </c>
      <c r="J2066" s="26">
        <v>20</v>
      </c>
      <c r="K2066" s="26">
        <v>4340</v>
      </c>
      <c r="L2066" s="27">
        <v>0</v>
      </c>
      <c r="M2066" s="27">
        <v>0</v>
      </c>
      <c r="N2066" s="27">
        <v>10</v>
      </c>
      <c r="O2066" s="27">
        <v>0</v>
      </c>
      <c r="P2066" s="27">
        <v>10</v>
      </c>
      <c r="Q2066" s="55"/>
      <c r="R2066" s="27">
        <f t="shared" si="227"/>
        <v>0</v>
      </c>
      <c r="S2066" s="56" t="str">
        <f t="shared" si="231"/>
        <v>×</v>
      </c>
      <c r="T2066" s="56" t="str">
        <f t="shared" si="232"/>
        <v>×</v>
      </c>
      <c r="U2066" s="56" t="str">
        <f t="shared" si="233"/>
        <v>×</v>
      </c>
      <c r="V2066" s="57" t="str">
        <f t="shared" si="228"/>
        <v/>
      </c>
      <c r="W2066" s="58">
        <f t="shared" si="229"/>
        <v>0</v>
      </c>
      <c r="X2066" s="54">
        <f t="shared" si="230"/>
        <v>167</v>
      </c>
      <c r="Y2066" s="59"/>
    </row>
    <row r="2067" spans="1:323" ht="14.25" customHeight="1">
      <c r="A2067" s="54">
        <v>1898</v>
      </c>
      <c r="B2067" s="23">
        <v>167</v>
      </c>
      <c r="C2067" s="23" t="s">
        <v>33</v>
      </c>
      <c r="D2067" s="32" t="s">
        <v>3498</v>
      </c>
      <c r="E2067" s="23" t="s">
        <v>50</v>
      </c>
      <c r="F2067" s="23" t="s">
        <v>3494</v>
      </c>
      <c r="G2067" s="23" t="s">
        <v>36</v>
      </c>
      <c r="H2067" s="25">
        <v>10</v>
      </c>
      <c r="I2067" s="25">
        <v>220</v>
      </c>
      <c r="J2067" s="26">
        <v>10</v>
      </c>
      <c r="K2067" s="26">
        <v>2200</v>
      </c>
      <c r="L2067" s="27">
        <v>0</v>
      </c>
      <c r="M2067" s="27">
        <v>0</v>
      </c>
      <c r="N2067" s="27">
        <v>300</v>
      </c>
      <c r="O2067" s="27">
        <v>0</v>
      </c>
      <c r="P2067" s="27">
        <v>300</v>
      </c>
      <c r="Q2067" s="55"/>
      <c r="R2067" s="27">
        <f t="shared" si="227"/>
        <v>0</v>
      </c>
      <c r="S2067" s="56" t="str">
        <f t="shared" si="231"/>
        <v>×</v>
      </c>
      <c r="T2067" s="56" t="str">
        <f t="shared" si="232"/>
        <v>×</v>
      </c>
      <c r="U2067" s="56" t="str">
        <f t="shared" si="233"/>
        <v>×</v>
      </c>
      <c r="V2067" s="57" t="str">
        <f t="shared" si="228"/>
        <v/>
      </c>
      <c r="W2067" s="58">
        <f t="shared" si="229"/>
        <v>0</v>
      </c>
      <c r="X2067" s="54">
        <f t="shared" si="230"/>
        <v>167</v>
      </c>
      <c r="Y2067" s="59"/>
    </row>
    <row r="2068" spans="1:323" ht="14.25" customHeight="1">
      <c r="A2068" s="54">
        <v>1899</v>
      </c>
      <c r="B2068" s="23">
        <v>167</v>
      </c>
      <c r="C2068" s="23" t="s">
        <v>33</v>
      </c>
      <c r="D2068" s="28" t="s">
        <v>5960</v>
      </c>
      <c r="E2068" s="23" t="s">
        <v>50</v>
      </c>
      <c r="F2068" s="29" t="s">
        <v>3484</v>
      </c>
      <c r="G2068" s="29" t="s">
        <v>154</v>
      </c>
      <c r="H2068" s="25">
        <v>100</v>
      </c>
      <c r="I2068" s="25">
        <v>10.1</v>
      </c>
      <c r="J2068" s="26">
        <v>100</v>
      </c>
      <c r="K2068" s="26">
        <v>1010</v>
      </c>
      <c r="L2068" s="30">
        <v>0</v>
      </c>
      <c r="M2068" s="30">
        <v>0</v>
      </c>
      <c r="N2068" s="30">
        <v>40</v>
      </c>
      <c r="O2068" s="30">
        <v>0</v>
      </c>
      <c r="P2068" s="30">
        <v>40</v>
      </c>
      <c r="Q2068" s="55"/>
      <c r="R2068" s="30">
        <f t="shared" si="227"/>
        <v>0</v>
      </c>
      <c r="S2068" s="56" t="str">
        <f t="shared" si="231"/>
        <v>×</v>
      </c>
      <c r="T2068" s="56" t="str">
        <f t="shared" si="232"/>
        <v>×</v>
      </c>
      <c r="U2068" s="56" t="str">
        <f t="shared" si="233"/>
        <v>×</v>
      </c>
      <c r="V2068" s="57" t="str">
        <f t="shared" si="228"/>
        <v/>
      </c>
      <c r="W2068" s="58">
        <f t="shared" si="229"/>
        <v>0</v>
      </c>
      <c r="X2068" s="54">
        <f t="shared" si="230"/>
        <v>167</v>
      </c>
      <c r="Y2068" s="59"/>
    </row>
    <row r="2069" spans="1:323" ht="14.25" customHeight="1">
      <c r="A2069" s="54">
        <v>1900</v>
      </c>
      <c r="B2069" s="23">
        <v>167</v>
      </c>
      <c r="C2069" s="23" t="s">
        <v>33</v>
      </c>
      <c r="D2069" s="32" t="s">
        <v>3483</v>
      </c>
      <c r="E2069" s="23" t="s">
        <v>50</v>
      </c>
      <c r="F2069" s="23" t="s">
        <v>3484</v>
      </c>
      <c r="G2069" s="23" t="s">
        <v>3485</v>
      </c>
      <c r="H2069" s="25">
        <v>1050</v>
      </c>
      <c r="I2069" s="25">
        <v>10.1</v>
      </c>
      <c r="J2069" s="26">
        <v>1050</v>
      </c>
      <c r="K2069" s="26">
        <v>10605</v>
      </c>
      <c r="L2069" s="27">
        <v>40</v>
      </c>
      <c r="M2069" s="27">
        <v>0</v>
      </c>
      <c r="N2069" s="27">
        <v>0</v>
      </c>
      <c r="O2069" s="27">
        <v>0</v>
      </c>
      <c r="P2069" s="27">
        <v>40</v>
      </c>
      <c r="Q2069" s="55"/>
      <c r="R2069" s="27">
        <f t="shared" si="227"/>
        <v>0</v>
      </c>
      <c r="S2069" s="56" t="str">
        <f t="shared" si="231"/>
        <v>×</v>
      </c>
      <c r="T2069" s="56" t="str">
        <f t="shared" si="232"/>
        <v>×</v>
      </c>
      <c r="U2069" s="56" t="str">
        <f t="shared" si="233"/>
        <v>×</v>
      </c>
      <c r="V2069" s="57" t="str">
        <f t="shared" si="228"/>
        <v/>
      </c>
      <c r="W2069" s="58">
        <f t="shared" si="229"/>
        <v>0</v>
      </c>
      <c r="X2069" s="54">
        <f t="shared" si="230"/>
        <v>167</v>
      </c>
      <c r="Y2069" s="59"/>
    </row>
    <row r="2070" spans="1:323" ht="14.25" customHeight="1">
      <c r="A2070" s="54">
        <v>1901</v>
      </c>
      <c r="B2070" s="23">
        <v>167</v>
      </c>
      <c r="C2070" s="23" t="s">
        <v>33</v>
      </c>
      <c r="D2070" s="32" t="s">
        <v>3500</v>
      </c>
      <c r="E2070" s="23" t="s">
        <v>50</v>
      </c>
      <c r="F2070" s="23" t="s">
        <v>3501</v>
      </c>
      <c r="G2070" s="23" t="s">
        <v>87</v>
      </c>
      <c r="H2070" s="25">
        <v>50</v>
      </c>
      <c r="I2070" s="25">
        <v>97</v>
      </c>
      <c r="J2070" s="26">
        <v>50</v>
      </c>
      <c r="K2070" s="26">
        <v>4850</v>
      </c>
      <c r="L2070" s="27">
        <v>0</v>
      </c>
      <c r="M2070" s="27">
        <v>0</v>
      </c>
      <c r="N2070" s="27">
        <v>110</v>
      </c>
      <c r="O2070" s="27">
        <v>0</v>
      </c>
      <c r="P2070" s="27">
        <v>110</v>
      </c>
      <c r="Q2070" s="55"/>
      <c r="R2070" s="27">
        <f t="shared" si="227"/>
        <v>0</v>
      </c>
      <c r="S2070" s="56" t="str">
        <f t="shared" si="231"/>
        <v>×</v>
      </c>
      <c r="T2070" s="56" t="str">
        <f t="shared" si="232"/>
        <v>×</v>
      </c>
      <c r="U2070" s="56" t="str">
        <f t="shared" si="233"/>
        <v>×</v>
      </c>
      <c r="V2070" s="57" t="str">
        <f t="shared" si="228"/>
        <v/>
      </c>
      <c r="W2070" s="58">
        <f t="shared" si="229"/>
        <v>0</v>
      </c>
      <c r="X2070" s="54">
        <f t="shared" si="230"/>
        <v>167</v>
      </c>
      <c r="Y2070" s="59"/>
    </row>
    <row r="2071" spans="1:323" ht="14.25" customHeight="1">
      <c r="A2071" s="54">
        <v>1902</v>
      </c>
      <c r="B2071" s="23">
        <v>167</v>
      </c>
      <c r="C2071" s="23" t="s">
        <v>33</v>
      </c>
      <c r="D2071" s="32" t="s">
        <v>3350</v>
      </c>
      <c r="E2071" s="23" t="s">
        <v>50</v>
      </c>
      <c r="F2071" s="23" t="s">
        <v>3351</v>
      </c>
      <c r="G2071" s="23" t="s">
        <v>3352</v>
      </c>
      <c r="H2071" s="25">
        <v>20</v>
      </c>
      <c r="I2071" s="25">
        <v>1689</v>
      </c>
      <c r="J2071" s="26">
        <v>20</v>
      </c>
      <c r="K2071" s="26">
        <v>33780</v>
      </c>
      <c r="L2071" s="27">
        <v>30</v>
      </c>
      <c r="M2071" s="27">
        <v>0</v>
      </c>
      <c r="N2071" s="27">
        <v>10</v>
      </c>
      <c r="O2071" s="27">
        <v>0</v>
      </c>
      <c r="P2071" s="27">
        <v>40</v>
      </c>
      <c r="Q2071" s="55"/>
      <c r="R2071" s="27">
        <f t="shared" si="227"/>
        <v>0</v>
      </c>
      <c r="S2071" s="56" t="str">
        <f t="shared" si="231"/>
        <v>×</v>
      </c>
      <c r="T2071" s="56" t="str">
        <f t="shared" si="232"/>
        <v>×</v>
      </c>
      <c r="U2071" s="56" t="str">
        <f t="shared" si="233"/>
        <v>×</v>
      </c>
      <c r="V2071" s="57" t="str">
        <f t="shared" si="228"/>
        <v/>
      </c>
      <c r="W2071" s="58">
        <f t="shared" si="229"/>
        <v>0</v>
      </c>
      <c r="X2071" s="54">
        <f t="shared" si="230"/>
        <v>167</v>
      </c>
      <c r="Y2071" s="59"/>
    </row>
    <row r="2072" spans="1:323" ht="14.25" customHeight="1">
      <c r="A2072" s="54">
        <v>1903</v>
      </c>
      <c r="B2072" s="23">
        <v>167</v>
      </c>
      <c r="C2072" s="23" t="s">
        <v>33</v>
      </c>
      <c r="D2072" s="32" t="s">
        <v>3529</v>
      </c>
      <c r="E2072" s="23" t="s">
        <v>50</v>
      </c>
      <c r="F2072" s="23" t="s">
        <v>3530</v>
      </c>
      <c r="G2072" s="23" t="s">
        <v>1521</v>
      </c>
      <c r="H2072" s="25">
        <v>20</v>
      </c>
      <c r="I2072" s="25">
        <v>440</v>
      </c>
      <c r="J2072" s="26">
        <v>20</v>
      </c>
      <c r="K2072" s="26">
        <v>8800</v>
      </c>
      <c r="L2072" s="27">
        <v>60</v>
      </c>
      <c r="M2072" s="27">
        <v>0</v>
      </c>
      <c r="N2072" s="27">
        <v>0</v>
      </c>
      <c r="O2072" s="27">
        <v>0</v>
      </c>
      <c r="P2072" s="27">
        <v>60</v>
      </c>
      <c r="Q2072" s="55"/>
      <c r="R2072" s="27">
        <f t="shared" si="227"/>
        <v>0</v>
      </c>
      <c r="S2072" s="56" t="str">
        <f t="shared" si="231"/>
        <v>×</v>
      </c>
      <c r="T2072" s="56" t="str">
        <f t="shared" si="232"/>
        <v>×</v>
      </c>
      <c r="U2072" s="56" t="str">
        <f t="shared" si="233"/>
        <v>×</v>
      </c>
      <c r="V2072" s="57" t="str">
        <f t="shared" si="228"/>
        <v/>
      </c>
      <c r="W2072" s="58">
        <f t="shared" si="229"/>
        <v>0</v>
      </c>
      <c r="X2072" s="54">
        <f t="shared" si="230"/>
        <v>167</v>
      </c>
      <c r="Y2072" s="59"/>
    </row>
    <row r="2073" spans="1:323" ht="14.25" customHeight="1">
      <c r="A2073" s="54">
        <v>1904</v>
      </c>
      <c r="B2073" s="23">
        <v>167</v>
      </c>
      <c r="C2073" s="23" t="s">
        <v>33</v>
      </c>
      <c r="D2073" s="32" t="s">
        <v>3455</v>
      </c>
      <c r="E2073" s="23" t="s">
        <v>50</v>
      </c>
      <c r="F2073" s="23" t="s">
        <v>3456</v>
      </c>
      <c r="G2073" s="23" t="s">
        <v>505</v>
      </c>
      <c r="H2073" s="25">
        <v>1</v>
      </c>
      <c r="I2073" s="25">
        <v>36.6</v>
      </c>
      <c r="J2073" s="26">
        <v>100</v>
      </c>
      <c r="K2073" s="26">
        <v>3660</v>
      </c>
      <c r="L2073" s="27">
        <v>0</v>
      </c>
      <c r="M2073" s="27">
        <v>0</v>
      </c>
      <c r="N2073" s="27">
        <v>4</v>
      </c>
      <c r="O2073" s="27">
        <v>0</v>
      </c>
      <c r="P2073" s="27">
        <v>4</v>
      </c>
      <c r="Q2073" s="55"/>
      <c r="R2073" s="27">
        <f t="shared" si="227"/>
        <v>0</v>
      </c>
      <c r="S2073" s="56" t="str">
        <f t="shared" si="231"/>
        <v>×</v>
      </c>
      <c r="T2073" s="56" t="str">
        <f t="shared" si="232"/>
        <v>×</v>
      </c>
      <c r="U2073" s="56" t="str">
        <f t="shared" si="233"/>
        <v>×</v>
      </c>
      <c r="V2073" s="57" t="str">
        <f t="shared" si="228"/>
        <v/>
      </c>
      <c r="W2073" s="58">
        <f t="shared" si="229"/>
        <v>0</v>
      </c>
      <c r="X2073" s="54">
        <f t="shared" si="230"/>
        <v>167</v>
      </c>
      <c r="Y2073" s="59"/>
    </row>
    <row r="2074" spans="1:323" ht="14.25" customHeight="1">
      <c r="A2074" s="54">
        <v>1905</v>
      </c>
      <c r="B2074" s="23">
        <v>167</v>
      </c>
      <c r="C2074" s="23" t="s">
        <v>33</v>
      </c>
      <c r="D2074" s="32" t="s">
        <v>3412</v>
      </c>
      <c r="E2074" s="23" t="s">
        <v>50</v>
      </c>
      <c r="F2074" s="23" t="s">
        <v>3413</v>
      </c>
      <c r="G2074" s="23" t="s">
        <v>3414</v>
      </c>
      <c r="H2074" s="25">
        <v>100</v>
      </c>
      <c r="I2074" s="25">
        <v>836.3</v>
      </c>
      <c r="J2074" s="26">
        <v>100</v>
      </c>
      <c r="K2074" s="26">
        <v>83630</v>
      </c>
      <c r="L2074" s="27">
        <v>130</v>
      </c>
      <c r="M2074" s="27">
        <v>6</v>
      </c>
      <c r="N2074" s="27">
        <v>0</v>
      </c>
      <c r="O2074" s="27">
        <v>0</v>
      </c>
      <c r="P2074" s="27">
        <v>136</v>
      </c>
      <c r="Q2074" s="55"/>
      <c r="R2074" s="27">
        <f t="shared" si="227"/>
        <v>0</v>
      </c>
      <c r="S2074" s="56" t="str">
        <f t="shared" si="231"/>
        <v>×</v>
      </c>
      <c r="T2074" s="56" t="str">
        <f t="shared" si="232"/>
        <v>×</v>
      </c>
      <c r="U2074" s="56" t="str">
        <f t="shared" si="233"/>
        <v>×</v>
      </c>
      <c r="V2074" s="57" t="str">
        <f t="shared" si="228"/>
        <v/>
      </c>
      <c r="W2074" s="58">
        <f t="shared" si="229"/>
        <v>0</v>
      </c>
      <c r="X2074" s="54">
        <f t="shared" si="230"/>
        <v>167</v>
      </c>
      <c r="Y2074" s="59"/>
    </row>
    <row r="2075" spans="1:323" ht="14.25" customHeight="1">
      <c r="A2075" s="54">
        <v>1906</v>
      </c>
      <c r="B2075" s="23">
        <v>167</v>
      </c>
      <c r="C2075" s="23" t="s">
        <v>33</v>
      </c>
      <c r="D2075" s="32" t="s">
        <v>3406</v>
      </c>
      <c r="E2075" s="23" t="s">
        <v>50</v>
      </c>
      <c r="F2075" s="23" t="s">
        <v>3407</v>
      </c>
      <c r="G2075" s="23" t="s">
        <v>3408</v>
      </c>
      <c r="H2075" s="25">
        <v>20</v>
      </c>
      <c r="I2075" s="25">
        <v>1295.5</v>
      </c>
      <c r="J2075" s="26">
        <v>20</v>
      </c>
      <c r="K2075" s="26">
        <v>25910</v>
      </c>
      <c r="L2075" s="27">
        <v>214</v>
      </c>
      <c r="M2075" s="27">
        <v>0</v>
      </c>
      <c r="N2075" s="27">
        <v>0</v>
      </c>
      <c r="O2075" s="27">
        <v>0</v>
      </c>
      <c r="P2075" s="27">
        <v>214</v>
      </c>
      <c r="Q2075" s="55"/>
      <c r="R2075" s="27">
        <f t="shared" si="227"/>
        <v>0</v>
      </c>
      <c r="S2075" s="56" t="str">
        <f t="shared" si="231"/>
        <v>×</v>
      </c>
      <c r="T2075" s="56" t="str">
        <f t="shared" si="232"/>
        <v>×</v>
      </c>
      <c r="U2075" s="56" t="str">
        <f t="shared" si="233"/>
        <v>×</v>
      </c>
      <c r="V2075" s="57" t="str">
        <f t="shared" si="228"/>
        <v/>
      </c>
      <c r="W2075" s="58">
        <f t="shared" si="229"/>
        <v>0</v>
      </c>
      <c r="X2075" s="54">
        <f t="shared" si="230"/>
        <v>167</v>
      </c>
      <c r="Y2075" s="59"/>
    </row>
    <row r="2076" spans="1:323" s="20" customFormat="1" ht="14.25" customHeight="1">
      <c r="A2076" s="54">
        <v>1907</v>
      </c>
      <c r="B2076" s="23">
        <v>167</v>
      </c>
      <c r="C2076" s="23" t="s">
        <v>33</v>
      </c>
      <c r="D2076" s="32" t="s">
        <v>3409</v>
      </c>
      <c r="E2076" s="23" t="s">
        <v>50</v>
      </c>
      <c r="F2076" s="23" t="s">
        <v>3410</v>
      </c>
      <c r="G2076" s="23" t="s">
        <v>3411</v>
      </c>
      <c r="H2076" s="25">
        <v>10</v>
      </c>
      <c r="I2076" s="25">
        <v>2355.6999999999998</v>
      </c>
      <c r="J2076" s="26">
        <v>10</v>
      </c>
      <c r="K2076" s="26">
        <v>23557</v>
      </c>
      <c r="L2076" s="27">
        <v>4</v>
      </c>
      <c r="M2076" s="27">
        <v>0</v>
      </c>
      <c r="N2076" s="27">
        <v>0</v>
      </c>
      <c r="O2076" s="27">
        <v>0</v>
      </c>
      <c r="P2076" s="27">
        <v>4</v>
      </c>
      <c r="Q2076" s="55"/>
      <c r="R2076" s="27">
        <f t="shared" si="227"/>
        <v>0</v>
      </c>
      <c r="S2076" s="56" t="str">
        <f t="shared" si="231"/>
        <v>×</v>
      </c>
      <c r="T2076" s="56" t="str">
        <f t="shared" si="232"/>
        <v>×</v>
      </c>
      <c r="U2076" s="56" t="str">
        <f t="shared" si="233"/>
        <v>×</v>
      </c>
      <c r="V2076" s="57" t="str">
        <f t="shared" si="228"/>
        <v/>
      </c>
      <c r="W2076" s="58">
        <f t="shared" si="229"/>
        <v>0</v>
      </c>
      <c r="X2076" s="54">
        <f t="shared" si="230"/>
        <v>167</v>
      </c>
      <c r="Y2076" s="59"/>
      <c r="Z2076" s="42"/>
      <c r="AA2076" s="42"/>
      <c r="AB2076" s="42"/>
      <c r="AC2076" s="42"/>
      <c r="AD2076" s="42"/>
      <c r="AE2076" s="42"/>
      <c r="AF2076" s="42"/>
      <c r="AG2076" s="42"/>
      <c r="AH2076" s="42"/>
      <c r="AI2076" s="42"/>
      <c r="AJ2076" s="42"/>
      <c r="AK2076" s="42"/>
      <c r="AL2076" s="42"/>
      <c r="AM2076" s="42"/>
      <c r="AN2076" s="42"/>
      <c r="AO2076" s="42"/>
      <c r="AP2076" s="42"/>
      <c r="AQ2076" s="42"/>
      <c r="AR2076" s="42"/>
      <c r="AS2076" s="72"/>
      <c r="AT2076" s="72"/>
      <c r="AU2076" s="72"/>
      <c r="AV2076" s="72"/>
      <c r="AW2076" s="72"/>
      <c r="AX2076" s="72"/>
      <c r="AY2076" s="72"/>
      <c r="AZ2076" s="72"/>
      <c r="BA2076" s="72"/>
      <c r="BB2076" s="72"/>
      <c r="BC2076" s="72"/>
      <c r="BD2076" s="72"/>
      <c r="BE2076" s="72"/>
      <c r="BF2076" s="72"/>
      <c r="BG2076" s="72"/>
      <c r="BH2076" s="72"/>
      <c r="BI2076" s="72"/>
      <c r="BJ2076" s="72"/>
      <c r="BK2076" s="72"/>
      <c r="BL2076" s="72"/>
      <c r="BM2076" s="72"/>
      <c r="BN2076" s="72"/>
      <c r="BO2076" s="72"/>
      <c r="BP2076" s="72"/>
      <c r="BQ2076" s="72"/>
      <c r="BR2076" s="72"/>
      <c r="BS2076" s="72"/>
      <c r="BT2076" s="72"/>
      <c r="BU2076" s="72"/>
      <c r="BV2076" s="72"/>
      <c r="BW2076" s="72"/>
      <c r="BX2076" s="72"/>
      <c r="BY2076" s="72"/>
      <c r="BZ2076" s="72"/>
      <c r="CA2076" s="72"/>
      <c r="CB2076" s="72"/>
      <c r="CC2076" s="72"/>
      <c r="CD2076" s="72"/>
      <c r="CE2076" s="72"/>
      <c r="CF2076" s="72"/>
      <c r="CG2076" s="72"/>
      <c r="CH2076" s="72"/>
      <c r="CI2076" s="72"/>
      <c r="CJ2076" s="72"/>
      <c r="CK2076" s="72"/>
      <c r="CL2076" s="72"/>
      <c r="CM2076" s="72"/>
      <c r="CN2076" s="72"/>
      <c r="CO2076" s="72"/>
      <c r="CP2076" s="72"/>
      <c r="CQ2076" s="72"/>
      <c r="CR2076" s="72"/>
      <c r="CS2076" s="72"/>
      <c r="CT2076" s="72"/>
      <c r="CU2076" s="72"/>
      <c r="CV2076" s="72"/>
      <c r="CW2076" s="72"/>
      <c r="CX2076" s="72"/>
      <c r="CY2076" s="72"/>
      <c r="CZ2076" s="72"/>
      <c r="DA2076" s="72"/>
      <c r="DB2076" s="72"/>
      <c r="DC2076" s="72"/>
      <c r="DD2076" s="72"/>
      <c r="DE2076" s="72"/>
      <c r="DF2076" s="72"/>
      <c r="DG2076" s="72"/>
      <c r="DH2076" s="72"/>
      <c r="DI2076" s="72"/>
      <c r="DJ2076" s="72"/>
      <c r="DK2076" s="72"/>
      <c r="DL2076" s="72"/>
      <c r="DM2076" s="72"/>
      <c r="DN2076" s="72"/>
      <c r="DO2076" s="72"/>
      <c r="DP2076" s="72"/>
      <c r="DQ2076" s="72"/>
      <c r="DR2076" s="72"/>
      <c r="DS2076" s="72"/>
      <c r="DT2076" s="72"/>
      <c r="DU2076" s="72"/>
      <c r="DV2076" s="72"/>
      <c r="DW2076" s="72"/>
      <c r="DX2076" s="72"/>
      <c r="DY2076" s="72"/>
      <c r="DZ2076" s="72"/>
      <c r="EA2076" s="72"/>
      <c r="EB2076" s="72"/>
      <c r="EC2076" s="72"/>
      <c r="ED2076" s="72"/>
      <c r="EE2076" s="72"/>
      <c r="EF2076" s="72"/>
      <c r="EG2076" s="72"/>
      <c r="EH2076" s="72"/>
      <c r="EI2076" s="72"/>
      <c r="EJ2076" s="72"/>
      <c r="EK2076" s="72"/>
      <c r="EL2076" s="72"/>
      <c r="EM2076" s="72"/>
      <c r="EN2076" s="72"/>
      <c r="EO2076" s="72"/>
      <c r="EP2076" s="72"/>
      <c r="EQ2076" s="72"/>
      <c r="ER2076" s="72"/>
      <c r="ES2076" s="72"/>
      <c r="ET2076" s="72"/>
      <c r="EU2076" s="72"/>
      <c r="EV2076" s="72"/>
      <c r="EW2076" s="72"/>
      <c r="EX2076" s="72"/>
      <c r="EY2076" s="72"/>
      <c r="EZ2076" s="72"/>
      <c r="FA2076" s="72"/>
      <c r="FB2076" s="72"/>
      <c r="FC2076" s="72"/>
      <c r="FD2076" s="72"/>
      <c r="FE2076" s="72"/>
      <c r="FF2076" s="72"/>
      <c r="FG2076" s="72"/>
      <c r="FH2076" s="72"/>
      <c r="FI2076" s="72"/>
      <c r="FJ2076" s="72"/>
      <c r="FK2076" s="72"/>
      <c r="FL2076" s="72"/>
      <c r="FM2076" s="72"/>
      <c r="FN2076" s="72"/>
      <c r="FO2076" s="72"/>
      <c r="FP2076" s="72"/>
      <c r="FQ2076" s="72"/>
      <c r="FR2076" s="72"/>
      <c r="FS2076" s="72"/>
      <c r="FT2076" s="72"/>
      <c r="FU2076" s="72"/>
      <c r="FV2076" s="72"/>
      <c r="FW2076" s="72"/>
      <c r="FX2076" s="72"/>
      <c r="FY2076" s="72"/>
      <c r="FZ2076" s="72"/>
      <c r="GA2076" s="72"/>
      <c r="GB2076" s="72"/>
      <c r="GC2076" s="72"/>
      <c r="GD2076" s="72"/>
      <c r="GE2076" s="72"/>
      <c r="GF2076" s="72"/>
      <c r="GG2076" s="72"/>
      <c r="GH2076" s="72"/>
      <c r="GI2076" s="72"/>
      <c r="GJ2076" s="72"/>
      <c r="GK2076" s="72"/>
      <c r="GL2076" s="72"/>
      <c r="GM2076" s="72"/>
      <c r="GN2076" s="72"/>
      <c r="GO2076" s="72"/>
      <c r="GP2076" s="72"/>
      <c r="GQ2076" s="72"/>
      <c r="GR2076" s="72"/>
      <c r="GS2076" s="72"/>
      <c r="GT2076" s="72"/>
      <c r="GU2076" s="72"/>
      <c r="GV2076" s="72"/>
      <c r="GW2076" s="72"/>
      <c r="GX2076" s="72"/>
      <c r="GY2076" s="72"/>
      <c r="GZ2076" s="72"/>
      <c r="HA2076" s="72"/>
      <c r="HB2076" s="72"/>
      <c r="HC2076" s="72"/>
      <c r="HD2076" s="72"/>
      <c r="HE2076" s="72"/>
      <c r="HF2076" s="72"/>
      <c r="HG2076" s="72"/>
      <c r="HH2076" s="72"/>
      <c r="HI2076" s="72"/>
      <c r="HJ2076" s="72"/>
      <c r="HK2076" s="72"/>
      <c r="HL2076" s="72"/>
      <c r="HM2076" s="72"/>
      <c r="HN2076" s="72"/>
      <c r="HO2076" s="72"/>
      <c r="HP2076" s="72"/>
      <c r="HQ2076" s="72"/>
      <c r="HR2076" s="72"/>
      <c r="HS2076" s="72"/>
      <c r="HT2076" s="72"/>
      <c r="HU2076" s="72"/>
      <c r="HV2076" s="72"/>
      <c r="HW2076" s="72"/>
      <c r="HX2076" s="72"/>
      <c r="HY2076" s="72"/>
      <c r="HZ2076" s="72"/>
      <c r="IA2076" s="72"/>
      <c r="IB2076" s="72"/>
      <c r="IC2076" s="72"/>
      <c r="ID2076" s="72"/>
      <c r="IE2076" s="72"/>
      <c r="IF2076" s="72"/>
      <c r="IG2076" s="72"/>
      <c r="IH2076" s="72"/>
      <c r="II2076" s="72"/>
      <c r="IJ2076" s="72"/>
      <c r="IK2076" s="72"/>
      <c r="IL2076" s="72"/>
      <c r="IM2076" s="72"/>
      <c r="IN2076" s="72"/>
      <c r="IO2076" s="72"/>
      <c r="IP2076" s="72"/>
      <c r="IQ2076" s="72"/>
      <c r="IR2076" s="72"/>
      <c r="IS2076" s="72"/>
      <c r="IT2076" s="72"/>
      <c r="IU2076" s="72"/>
      <c r="IV2076" s="72"/>
      <c r="IW2076" s="72"/>
      <c r="IX2076" s="72"/>
      <c r="IY2076" s="72"/>
      <c r="IZ2076" s="72"/>
      <c r="JA2076" s="72"/>
      <c r="JB2076" s="72"/>
      <c r="JC2076" s="72"/>
      <c r="JD2076" s="72"/>
      <c r="JE2076" s="72"/>
      <c r="JF2076" s="72"/>
      <c r="JG2076" s="72"/>
      <c r="JH2076" s="72"/>
      <c r="JI2076" s="72"/>
      <c r="JJ2076" s="72"/>
      <c r="JK2076" s="72"/>
      <c r="JL2076" s="72"/>
      <c r="JM2076" s="72"/>
      <c r="JN2076" s="72"/>
      <c r="JO2076" s="72"/>
      <c r="JP2076" s="72"/>
      <c r="JQ2076" s="72"/>
      <c r="JR2076" s="72"/>
      <c r="JS2076" s="72"/>
      <c r="JT2076" s="72"/>
      <c r="JU2076" s="72"/>
      <c r="JV2076" s="72"/>
      <c r="JW2076" s="72"/>
      <c r="JX2076" s="72"/>
      <c r="JY2076" s="72"/>
      <c r="JZ2076" s="72"/>
      <c r="KA2076" s="72"/>
      <c r="KB2076" s="72"/>
      <c r="KC2076" s="72"/>
      <c r="KD2076" s="72"/>
      <c r="KE2076" s="72"/>
      <c r="KF2076" s="72"/>
      <c r="KG2076" s="72"/>
      <c r="KH2076" s="72"/>
      <c r="KI2076" s="72"/>
      <c r="KJ2076" s="72"/>
      <c r="KK2076" s="72"/>
      <c r="KL2076" s="72"/>
      <c r="KM2076" s="72"/>
      <c r="KN2076" s="72"/>
      <c r="KO2076" s="72"/>
      <c r="KP2076" s="72"/>
      <c r="KQ2076" s="72"/>
      <c r="KR2076" s="72"/>
      <c r="KS2076" s="72"/>
      <c r="KT2076" s="72"/>
      <c r="KU2076" s="72"/>
      <c r="KV2076" s="72"/>
      <c r="KW2076" s="72"/>
      <c r="KX2076" s="72"/>
      <c r="KY2076" s="72"/>
      <c r="KZ2076" s="72"/>
      <c r="LA2076" s="72"/>
      <c r="LB2076" s="72"/>
      <c r="LC2076" s="72"/>
      <c r="LD2076" s="72"/>
      <c r="LE2076" s="72"/>
      <c r="LF2076" s="72"/>
      <c r="LG2076" s="72"/>
      <c r="LH2076" s="72"/>
      <c r="LI2076" s="72"/>
      <c r="LJ2076" s="72"/>
      <c r="LK2076" s="72"/>
    </row>
    <row r="2077" spans="1:323" s="20" customFormat="1" ht="14.25" customHeight="1">
      <c r="A2077" s="54">
        <v>1908</v>
      </c>
      <c r="B2077" s="23">
        <v>167</v>
      </c>
      <c r="C2077" s="23" t="s">
        <v>33</v>
      </c>
      <c r="D2077" s="32" t="s">
        <v>3457</v>
      </c>
      <c r="E2077" s="23" t="s">
        <v>50</v>
      </c>
      <c r="F2077" s="23" t="s">
        <v>3458</v>
      </c>
      <c r="G2077" s="23" t="s">
        <v>1158</v>
      </c>
      <c r="H2077" s="25">
        <v>1</v>
      </c>
      <c r="I2077" s="25">
        <v>26.1</v>
      </c>
      <c r="J2077" s="26">
        <v>30</v>
      </c>
      <c r="K2077" s="26">
        <v>783</v>
      </c>
      <c r="L2077" s="27">
        <v>210</v>
      </c>
      <c r="M2077" s="27">
        <v>0</v>
      </c>
      <c r="N2077" s="27">
        <v>1</v>
      </c>
      <c r="O2077" s="27">
        <v>0</v>
      </c>
      <c r="P2077" s="27">
        <v>211</v>
      </c>
      <c r="Q2077" s="55"/>
      <c r="R2077" s="27">
        <f t="shared" si="227"/>
        <v>0</v>
      </c>
      <c r="S2077" s="56" t="str">
        <f t="shared" si="231"/>
        <v>×</v>
      </c>
      <c r="T2077" s="56" t="str">
        <f t="shared" si="232"/>
        <v>×</v>
      </c>
      <c r="U2077" s="56" t="str">
        <f t="shared" si="233"/>
        <v>×</v>
      </c>
      <c r="V2077" s="57" t="str">
        <f t="shared" si="228"/>
        <v/>
      </c>
      <c r="W2077" s="58">
        <f t="shared" si="229"/>
        <v>0</v>
      </c>
      <c r="X2077" s="54">
        <f t="shared" si="230"/>
        <v>167</v>
      </c>
      <c r="Y2077" s="59"/>
      <c r="Z2077" s="42"/>
      <c r="AA2077" s="42"/>
      <c r="AB2077" s="42"/>
      <c r="AC2077" s="42"/>
      <c r="AD2077" s="42"/>
      <c r="AE2077" s="42"/>
      <c r="AF2077" s="42"/>
      <c r="AG2077" s="42"/>
      <c r="AH2077" s="42"/>
      <c r="AI2077" s="42"/>
      <c r="AJ2077" s="42"/>
      <c r="AK2077" s="42"/>
      <c r="AL2077" s="42"/>
      <c r="AM2077" s="42"/>
      <c r="AN2077" s="42"/>
      <c r="AO2077" s="42"/>
      <c r="AP2077" s="42"/>
      <c r="AQ2077" s="42"/>
      <c r="AR2077" s="42"/>
      <c r="AS2077" s="72"/>
      <c r="AT2077" s="72"/>
      <c r="AU2077" s="72"/>
      <c r="AV2077" s="72"/>
      <c r="AW2077" s="72"/>
      <c r="AX2077" s="72"/>
      <c r="AY2077" s="72"/>
      <c r="AZ2077" s="72"/>
      <c r="BA2077" s="72"/>
      <c r="BB2077" s="72"/>
      <c r="BC2077" s="72"/>
      <c r="BD2077" s="72"/>
      <c r="BE2077" s="72"/>
      <c r="BF2077" s="72"/>
      <c r="BG2077" s="72"/>
      <c r="BH2077" s="72"/>
      <c r="BI2077" s="72"/>
      <c r="BJ2077" s="72"/>
      <c r="BK2077" s="72"/>
      <c r="BL2077" s="72"/>
      <c r="BM2077" s="72"/>
      <c r="BN2077" s="72"/>
      <c r="BO2077" s="72"/>
      <c r="BP2077" s="72"/>
      <c r="BQ2077" s="72"/>
      <c r="BR2077" s="72"/>
      <c r="BS2077" s="72"/>
      <c r="BT2077" s="72"/>
      <c r="BU2077" s="72"/>
      <c r="BV2077" s="72"/>
      <c r="BW2077" s="72"/>
      <c r="BX2077" s="72"/>
      <c r="BY2077" s="72"/>
      <c r="BZ2077" s="72"/>
      <c r="CA2077" s="72"/>
      <c r="CB2077" s="72"/>
      <c r="CC2077" s="72"/>
      <c r="CD2077" s="72"/>
      <c r="CE2077" s="72"/>
      <c r="CF2077" s="72"/>
      <c r="CG2077" s="72"/>
      <c r="CH2077" s="72"/>
      <c r="CI2077" s="72"/>
      <c r="CJ2077" s="72"/>
      <c r="CK2077" s="72"/>
      <c r="CL2077" s="72"/>
      <c r="CM2077" s="72"/>
      <c r="CN2077" s="72"/>
      <c r="CO2077" s="72"/>
      <c r="CP2077" s="72"/>
      <c r="CQ2077" s="72"/>
      <c r="CR2077" s="72"/>
      <c r="CS2077" s="72"/>
      <c r="CT2077" s="72"/>
      <c r="CU2077" s="72"/>
      <c r="CV2077" s="72"/>
      <c r="CW2077" s="72"/>
      <c r="CX2077" s="72"/>
      <c r="CY2077" s="72"/>
      <c r="CZ2077" s="72"/>
      <c r="DA2077" s="72"/>
      <c r="DB2077" s="72"/>
      <c r="DC2077" s="72"/>
      <c r="DD2077" s="72"/>
      <c r="DE2077" s="72"/>
      <c r="DF2077" s="72"/>
      <c r="DG2077" s="72"/>
      <c r="DH2077" s="72"/>
      <c r="DI2077" s="72"/>
      <c r="DJ2077" s="72"/>
      <c r="DK2077" s="72"/>
      <c r="DL2077" s="72"/>
      <c r="DM2077" s="72"/>
      <c r="DN2077" s="72"/>
      <c r="DO2077" s="72"/>
      <c r="DP2077" s="72"/>
      <c r="DQ2077" s="72"/>
      <c r="DR2077" s="72"/>
      <c r="DS2077" s="72"/>
      <c r="DT2077" s="72"/>
      <c r="DU2077" s="72"/>
      <c r="DV2077" s="72"/>
      <c r="DW2077" s="72"/>
      <c r="DX2077" s="72"/>
      <c r="DY2077" s="72"/>
      <c r="DZ2077" s="72"/>
      <c r="EA2077" s="72"/>
      <c r="EB2077" s="72"/>
      <c r="EC2077" s="72"/>
      <c r="ED2077" s="72"/>
      <c r="EE2077" s="72"/>
      <c r="EF2077" s="72"/>
      <c r="EG2077" s="72"/>
      <c r="EH2077" s="72"/>
      <c r="EI2077" s="72"/>
      <c r="EJ2077" s="72"/>
      <c r="EK2077" s="72"/>
      <c r="EL2077" s="72"/>
      <c r="EM2077" s="72"/>
      <c r="EN2077" s="72"/>
      <c r="EO2077" s="72"/>
      <c r="EP2077" s="72"/>
      <c r="EQ2077" s="72"/>
      <c r="ER2077" s="72"/>
      <c r="ES2077" s="72"/>
      <c r="ET2077" s="72"/>
      <c r="EU2077" s="72"/>
      <c r="EV2077" s="72"/>
      <c r="EW2077" s="72"/>
      <c r="EX2077" s="72"/>
      <c r="EY2077" s="72"/>
      <c r="EZ2077" s="72"/>
      <c r="FA2077" s="72"/>
      <c r="FB2077" s="72"/>
      <c r="FC2077" s="72"/>
      <c r="FD2077" s="72"/>
      <c r="FE2077" s="72"/>
      <c r="FF2077" s="72"/>
      <c r="FG2077" s="72"/>
      <c r="FH2077" s="72"/>
      <c r="FI2077" s="72"/>
      <c r="FJ2077" s="72"/>
      <c r="FK2077" s="72"/>
      <c r="FL2077" s="72"/>
      <c r="FM2077" s="72"/>
      <c r="FN2077" s="72"/>
      <c r="FO2077" s="72"/>
      <c r="FP2077" s="72"/>
      <c r="FQ2077" s="72"/>
      <c r="FR2077" s="72"/>
      <c r="FS2077" s="72"/>
      <c r="FT2077" s="72"/>
      <c r="FU2077" s="72"/>
      <c r="FV2077" s="72"/>
      <c r="FW2077" s="72"/>
      <c r="FX2077" s="72"/>
      <c r="FY2077" s="72"/>
      <c r="FZ2077" s="72"/>
      <c r="GA2077" s="72"/>
      <c r="GB2077" s="72"/>
      <c r="GC2077" s="72"/>
      <c r="GD2077" s="72"/>
      <c r="GE2077" s="72"/>
      <c r="GF2077" s="72"/>
      <c r="GG2077" s="72"/>
      <c r="GH2077" s="72"/>
      <c r="GI2077" s="72"/>
      <c r="GJ2077" s="72"/>
      <c r="GK2077" s="72"/>
      <c r="GL2077" s="72"/>
      <c r="GM2077" s="72"/>
      <c r="GN2077" s="72"/>
      <c r="GO2077" s="72"/>
      <c r="GP2077" s="72"/>
      <c r="GQ2077" s="72"/>
      <c r="GR2077" s="72"/>
      <c r="GS2077" s="72"/>
      <c r="GT2077" s="72"/>
      <c r="GU2077" s="72"/>
      <c r="GV2077" s="72"/>
      <c r="GW2077" s="72"/>
      <c r="GX2077" s="72"/>
      <c r="GY2077" s="72"/>
      <c r="GZ2077" s="72"/>
      <c r="HA2077" s="72"/>
      <c r="HB2077" s="72"/>
      <c r="HC2077" s="72"/>
      <c r="HD2077" s="72"/>
      <c r="HE2077" s="72"/>
      <c r="HF2077" s="72"/>
      <c r="HG2077" s="72"/>
      <c r="HH2077" s="72"/>
      <c r="HI2077" s="72"/>
      <c r="HJ2077" s="72"/>
      <c r="HK2077" s="72"/>
      <c r="HL2077" s="72"/>
      <c r="HM2077" s="72"/>
      <c r="HN2077" s="72"/>
      <c r="HO2077" s="72"/>
      <c r="HP2077" s="72"/>
      <c r="HQ2077" s="72"/>
      <c r="HR2077" s="72"/>
      <c r="HS2077" s="72"/>
      <c r="HT2077" s="72"/>
      <c r="HU2077" s="72"/>
      <c r="HV2077" s="72"/>
      <c r="HW2077" s="72"/>
      <c r="HX2077" s="72"/>
      <c r="HY2077" s="72"/>
      <c r="HZ2077" s="72"/>
      <c r="IA2077" s="72"/>
      <c r="IB2077" s="72"/>
      <c r="IC2077" s="72"/>
      <c r="ID2077" s="72"/>
      <c r="IE2077" s="72"/>
      <c r="IF2077" s="72"/>
      <c r="IG2077" s="72"/>
      <c r="IH2077" s="72"/>
      <c r="II2077" s="72"/>
      <c r="IJ2077" s="72"/>
      <c r="IK2077" s="72"/>
      <c r="IL2077" s="72"/>
      <c r="IM2077" s="72"/>
      <c r="IN2077" s="72"/>
      <c r="IO2077" s="72"/>
      <c r="IP2077" s="72"/>
      <c r="IQ2077" s="72"/>
      <c r="IR2077" s="72"/>
      <c r="IS2077" s="72"/>
      <c r="IT2077" s="72"/>
      <c r="IU2077" s="72"/>
      <c r="IV2077" s="72"/>
      <c r="IW2077" s="72"/>
      <c r="IX2077" s="72"/>
      <c r="IY2077" s="72"/>
      <c r="IZ2077" s="72"/>
      <c r="JA2077" s="72"/>
      <c r="JB2077" s="72"/>
      <c r="JC2077" s="72"/>
      <c r="JD2077" s="72"/>
      <c r="JE2077" s="72"/>
      <c r="JF2077" s="72"/>
      <c r="JG2077" s="72"/>
      <c r="JH2077" s="72"/>
      <c r="JI2077" s="72"/>
      <c r="JJ2077" s="72"/>
      <c r="JK2077" s="72"/>
      <c r="JL2077" s="72"/>
      <c r="JM2077" s="72"/>
      <c r="JN2077" s="72"/>
      <c r="JO2077" s="72"/>
      <c r="JP2077" s="72"/>
      <c r="JQ2077" s="72"/>
      <c r="JR2077" s="72"/>
      <c r="JS2077" s="72"/>
      <c r="JT2077" s="72"/>
      <c r="JU2077" s="72"/>
      <c r="JV2077" s="72"/>
      <c r="JW2077" s="72"/>
      <c r="JX2077" s="72"/>
      <c r="JY2077" s="72"/>
      <c r="JZ2077" s="72"/>
      <c r="KA2077" s="72"/>
      <c r="KB2077" s="72"/>
      <c r="KC2077" s="72"/>
      <c r="KD2077" s="72"/>
      <c r="KE2077" s="72"/>
      <c r="KF2077" s="72"/>
      <c r="KG2077" s="72"/>
      <c r="KH2077" s="72"/>
      <c r="KI2077" s="72"/>
      <c r="KJ2077" s="72"/>
      <c r="KK2077" s="72"/>
      <c r="KL2077" s="72"/>
      <c r="KM2077" s="72"/>
      <c r="KN2077" s="72"/>
      <c r="KO2077" s="72"/>
      <c r="KP2077" s="72"/>
      <c r="KQ2077" s="72"/>
      <c r="KR2077" s="72"/>
      <c r="KS2077" s="72"/>
      <c r="KT2077" s="72"/>
      <c r="KU2077" s="72"/>
      <c r="KV2077" s="72"/>
      <c r="KW2077" s="72"/>
      <c r="KX2077" s="72"/>
      <c r="KY2077" s="72"/>
      <c r="KZ2077" s="72"/>
      <c r="LA2077" s="72"/>
      <c r="LB2077" s="72"/>
      <c r="LC2077" s="72"/>
      <c r="LD2077" s="72"/>
      <c r="LE2077" s="72"/>
      <c r="LF2077" s="72"/>
      <c r="LG2077" s="72"/>
      <c r="LH2077" s="72"/>
      <c r="LI2077" s="72"/>
      <c r="LJ2077" s="72"/>
      <c r="LK2077" s="72"/>
    </row>
    <row r="2078" spans="1:323" s="20" customFormat="1" ht="14.25" customHeight="1">
      <c r="A2078" s="54">
        <v>1909</v>
      </c>
      <c r="B2078" s="23">
        <v>167</v>
      </c>
      <c r="C2078" s="23" t="s">
        <v>33</v>
      </c>
      <c r="D2078" s="32" t="s">
        <v>3468</v>
      </c>
      <c r="E2078" s="23" t="s">
        <v>50</v>
      </c>
      <c r="F2078" s="23" t="s">
        <v>3469</v>
      </c>
      <c r="G2078" s="23" t="s">
        <v>3470</v>
      </c>
      <c r="H2078" s="25">
        <v>10</v>
      </c>
      <c r="I2078" s="25">
        <v>366</v>
      </c>
      <c r="J2078" s="26">
        <v>10</v>
      </c>
      <c r="K2078" s="26">
        <v>3660</v>
      </c>
      <c r="L2078" s="27">
        <v>0</v>
      </c>
      <c r="M2078" s="27">
        <v>0</v>
      </c>
      <c r="N2078" s="27">
        <v>2</v>
      </c>
      <c r="O2078" s="27">
        <v>0</v>
      </c>
      <c r="P2078" s="27">
        <v>2</v>
      </c>
      <c r="Q2078" s="55"/>
      <c r="R2078" s="27">
        <f t="shared" si="227"/>
        <v>0</v>
      </c>
      <c r="S2078" s="56" t="str">
        <f t="shared" si="231"/>
        <v>×</v>
      </c>
      <c r="T2078" s="56" t="str">
        <f t="shared" si="232"/>
        <v>×</v>
      </c>
      <c r="U2078" s="56" t="str">
        <f t="shared" si="233"/>
        <v>×</v>
      </c>
      <c r="V2078" s="57" t="str">
        <f t="shared" si="228"/>
        <v/>
      </c>
      <c r="W2078" s="58">
        <f t="shared" si="229"/>
        <v>0</v>
      </c>
      <c r="X2078" s="54">
        <f t="shared" si="230"/>
        <v>167</v>
      </c>
      <c r="Y2078" s="59"/>
      <c r="Z2078" s="42"/>
      <c r="AA2078" s="42"/>
      <c r="AB2078" s="42"/>
      <c r="AC2078" s="42"/>
      <c r="AD2078" s="42"/>
      <c r="AE2078" s="42"/>
      <c r="AF2078" s="42"/>
      <c r="AG2078" s="42"/>
      <c r="AH2078" s="42"/>
      <c r="AI2078" s="42"/>
      <c r="AJ2078" s="42"/>
      <c r="AK2078" s="42"/>
      <c r="AL2078" s="42"/>
      <c r="AM2078" s="42"/>
      <c r="AN2078" s="42"/>
      <c r="AO2078" s="42"/>
      <c r="AP2078" s="42"/>
      <c r="AQ2078" s="42"/>
      <c r="AR2078" s="42"/>
      <c r="AS2078" s="72"/>
      <c r="AT2078" s="72"/>
      <c r="AU2078" s="72"/>
      <c r="AV2078" s="72"/>
      <c r="AW2078" s="72"/>
      <c r="AX2078" s="72"/>
      <c r="AY2078" s="72"/>
      <c r="AZ2078" s="72"/>
      <c r="BA2078" s="72"/>
      <c r="BB2078" s="72"/>
      <c r="BC2078" s="72"/>
      <c r="BD2078" s="72"/>
      <c r="BE2078" s="72"/>
      <c r="BF2078" s="72"/>
      <c r="BG2078" s="72"/>
      <c r="BH2078" s="72"/>
      <c r="BI2078" s="72"/>
      <c r="BJ2078" s="72"/>
      <c r="BK2078" s="72"/>
      <c r="BL2078" s="72"/>
      <c r="BM2078" s="72"/>
      <c r="BN2078" s="72"/>
      <c r="BO2078" s="72"/>
      <c r="BP2078" s="72"/>
      <c r="BQ2078" s="72"/>
      <c r="BR2078" s="72"/>
      <c r="BS2078" s="72"/>
      <c r="BT2078" s="72"/>
      <c r="BU2078" s="72"/>
      <c r="BV2078" s="72"/>
      <c r="BW2078" s="72"/>
      <c r="BX2078" s="72"/>
      <c r="BY2078" s="72"/>
      <c r="BZ2078" s="72"/>
      <c r="CA2078" s="72"/>
      <c r="CB2078" s="72"/>
      <c r="CC2078" s="72"/>
      <c r="CD2078" s="72"/>
      <c r="CE2078" s="72"/>
      <c r="CF2078" s="72"/>
      <c r="CG2078" s="72"/>
      <c r="CH2078" s="72"/>
      <c r="CI2078" s="72"/>
      <c r="CJ2078" s="72"/>
      <c r="CK2078" s="72"/>
      <c r="CL2078" s="72"/>
      <c r="CM2078" s="72"/>
      <c r="CN2078" s="72"/>
      <c r="CO2078" s="72"/>
      <c r="CP2078" s="72"/>
      <c r="CQ2078" s="72"/>
      <c r="CR2078" s="72"/>
      <c r="CS2078" s="72"/>
      <c r="CT2078" s="72"/>
      <c r="CU2078" s="72"/>
      <c r="CV2078" s="72"/>
      <c r="CW2078" s="72"/>
      <c r="CX2078" s="72"/>
      <c r="CY2078" s="72"/>
      <c r="CZ2078" s="72"/>
      <c r="DA2078" s="72"/>
      <c r="DB2078" s="72"/>
      <c r="DC2078" s="72"/>
      <c r="DD2078" s="72"/>
      <c r="DE2078" s="72"/>
      <c r="DF2078" s="72"/>
      <c r="DG2078" s="72"/>
      <c r="DH2078" s="72"/>
      <c r="DI2078" s="72"/>
      <c r="DJ2078" s="72"/>
      <c r="DK2078" s="72"/>
      <c r="DL2078" s="72"/>
      <c r="DM2078" s="72"/>
      <c r="DN2078" s="72"/>
      <c r="DO2078" s="72"/>
      <c r="DP2078" s="72"/>
      <c r="DQ2078" s="72"/>
      <c r="DR2078" s="72"/>
      <c r="DS2078" s="72"/>
      <c r="DT2078" s="72"/>
      <c r="DU2078" s="72"/>
      <c r="DV2078" s="72"/>
      <c r="DW2078" s="72"/>
      <c r="DX2078" s="72"/>
      <c r="DY2078" s="72"/>
      <c r="DZ2078" s="72"/>
      <c r="EA2078" s="72"/>
      <c r="EB2078" s="72"/>
      <c r="EC2078" s="72"/>
      <c r="ED2078" s="72"/>
      <c r="EE2078" s="72"/>
      <c r="EF2078" s="72"/>
      <c r="EG2078" s="72"/>
      <c r="EH2078" s="72"/>
      <c r="EI2078" s="72"/>
      <c r="EJ2078" s="72"/>
      <c r="EK2078" s="72"/>
      <c r="EL2078" s="72"/>
      <c r="EM2078" s="72"/>
      <c r="EN2078" s="72"/>
      <c r="EO2078" s="72"/>
      <c r="EP2078" s="72"/>
      <c r="EQ2078" s="72"/>
      <c r="ER2078" s="72"/>
      <c r="ES2078" s="72"/>
      <c r="ET2078" s="72"/>
      <c r="EU2078" s="72"/>
      <c r="EV2078" s="72"/>
      <c r="EW2078" s="72"/>
      <c r="EX2078" s="72"/>
      <c r="EY2078" s="72"/>
      <c r="EZ2078" s="72"/>
      <c r="FA2078" s="72"/>
      <c r="FB2078" s="72"/>
      <c r="FC2078" s="72"/>
      <c r="FD2078" s="72"/>
      <c r="FE2078" s="72"/>
      <c r="FF2078" s="72"/>
      <c r="FG2078" s="72"/>
      <c r="FH2078" s="72"/>
      <c r="FI2078" s="72"/>
      <c r="FJ2078" s="72"/>
      <c r="FK2078" s="72"/>
      <c r="FL2078" s="72"/>
      <c r="FM2078" s="72"/>
      <c r="FN2078" s="72"/>
      <c r="FO2078" s="72"/>
      <c r="FP2078" s="72"/>
      <c r="FQ2078" s="72"/>
      <c r="FR2078" s="72"/>
      <c r="FS2078" s="72"/>
      <c r="FT2078" s="72"/>
      <c r="FU2078" s="72"/>
      <c r="FV2078" s="72"/>
      <c r="FW2078" s="72"/>
      <c r="FX2078" s="72"/>
      <c r="FY2078" s="72"/>
      <c r="FZ2078" s="72"/>
      <c r="GA2078" s="72"/>
      <c r="GB2078" s="72"/>
      <c r="GC2078" s="72"/>
      <c r="GD2078" s="72"/>
      <c r="GE2078" s="72"/>
      <c r="GF2078" s="72"/>
      <c r="GG2078" s="72"/>
      <c r="GH2078" s="72"/>
      <c r="GI2078" s="72"/>
      <c r="GJ2078" s="72"/>
      <c r="GK2078" s="72"/>
      <c r="GL2078" s="72"/>
      <c r="GM2078" s="72"/>
      <c r="GN2078" s="72"/>
      <c r="GO2078" s="72"/>
      <c r="GP2078" s="72"/>
      <c r="GQ2078" s="72"/>
      <c r="GR2078" s="72"/>
      <c r="GS2078" s="72"/>
      <c r="GT2078" s="72"/>
      <c r="GU2078" s="72"/>
      <c r="GV2078" s="72"/>
      <c r="GW2078" s="72"/>
      <c r="GX2078" s="72"/>
      <c r="GY2078" s="72"/>
      <c r="GZ2078" s="72"/>
      <c r="HA2078" s="72"/>
      <c r="HB2078" s="72"/>
      <c r="HC2078" s="72"/>
      <c r="HD2078" s="72"/>
      <c r="HE2078" s="72"/>
      <c r="HF2078" s="72"/>
      <c r="HG2078" s="72"/>
      <c r="HH2078" s="72"/>
      <c r="HI2078" s="72"/>
      <c r="HJ2078" s="72"/>
      <c r="HK2078" s="72"/>
      <c r="HL2078" s="72"/>
      <c r="HM2078" s="72"/>
      <c r="HN2078" s="72"/>
      <c r="HO2078" s="72"/>
      <c r="HP2078" s="72"/>
      <c r="HQ2078" s="72"/>
      <c r="HR2078" s="72"/>
      <c r="HS2078" s="72"/>
      <c r="HT2078" s="72"/>
      <c r="HU2078" s="72"/>
      <c r="HV2078" s="72"/>
      <c r="HW2078" s="72"/>
      <c r="HX2078" s="72"/>
      <c r="HY2078" s="72"/>
      <c r="HZ2078" s="72"/>
      <c r="IA2078" s="72"/>
      <c r="IB2078" s="72"/>
      <c r="IC2078" s="72"/>
      <c r="ID2078" s="72"/>
      <c r="IE2078" s="72"/>
      <c r="IF2078" s="72"/>
      <c r="IG2078" s="72"/>
      <c r="IH2078" s="72"/>
      <c r="II2078" s="72"/>
      <c r="IJ2078" s="72"/>
      <c r="IK2078" s="72"/>
      <c r="IL2078" s="72"/>
      <c r="IM2078" s="72"/>
      <c r="IN2078" s="72"/>
      <c r="IO2078" s="72"/>
      <c r="IP2078" s="72"/>
      <c r="IQ2078" s="72"/>
      <c r="IR2078" s="72"/>
      <c r="IS2078" s="72"/>
      <c r="IT2078" s="72"/>
      <c r="IU2078" s="72"/>
      <c r="IV2078" s="72"/>
      <c r="IW2078" s="72"/>
      <c r="IX2078" s="72"/>
      <c r="IY2078" s="72"/>
      <c r="IZ2078" s="72"/>
      <c r="JA2078" s="72"/>
      <c r="JB2078" s="72"/>
      <c r="JC2078" s="72"/>
      <c r="JD2078" s="72"/>
      <c r="JE2078" s="72"/>
      <c r="JF2078" s="72"/>
      <c r="JG2078" s="72"/>
      <c r="JH2078" s="72"/>
      <c r="JI2078" s="72"/>
      <c r="JJ2078" s="72"/>
      <c r="JK2078" s="72"/>
      <c r="JL2078" s="72"/>
      <c r="JM2078" s="72"/>
      <c r="JN2078" s="72"/>
      <c r="JO2078" s="72"/>
      <c r="JP2078" s="72"/>
      <c r="JQ2078" s="72"/>
      <c r="JR2078" s="72"/>
      <c r="JS2078" s="72"/>
      <c r="JT2078" s="72"/>
      <c r="JU2078" s="72"/>
      <c r="JV2078" s="72"/>
      <c r="JW2078" s="72"/>
      <c r="JX2078" s="72"/>
      <c r="JY2078" s="72"/>
      <c r="JZ2078" s="72"/>
      <c r="KA2078" s="72"/>
      <c r="KB2078" s="72"/>
      <c r="KC2078" s="72"/>
      <c r="KD2078" s="72"/>
      <c r="KE2078" s="72"/>
      <c r="KF2078" s="72"/>
      <c r="KG2078" s="72"/>
      <c r="KH2078" s="72"/>
      <c r="KI2078" s="72"/>
      <c r="KJ2078" s="72"/>
      <c r="KK2078" s="72"/>
      <c r="KL2078" s="72"/>
      <c r="KM2078" s="72"/>
      <c r="KN2078" s="72"/>
      <c r="KO2078" s="72"/>
      <c r="KP2078" s="72"/>
      <c r="KQ2078" s="72"/>
      <c r="KR2078" s="72"/>
      <c r="KS2078" s="72"/>
      <c r="KT2078" s="72"/>
      <c r="KU2078" s="72"/>
      <c r="KV2078" s="72"/>
      <c r="KW2078" s="72"/>
      <c r="KX2078" s="72"/>
      <c r="KY2078" s="72"/>
      <c r="KZ2078" s="72"/>
      <c r="LA2078" s="72"/>
      <c r="LB2078" s="72"/>
      <c r="LC2078" s="72"/>
      <c r="LD2078" s="72"/>
      <c r="LE2078" s="72"/>
      <c r="LF2078" s="72"/>
      <c r="LG2078" s="72"/>
      <c r="LH2078" s="72"/>
      <c r="LI2078" s="72"/>
      <c r="LJ2078" s="72"/>
      <c r="LK2078" s="72"/>
    </row>
    <row r="2079" spans="1:323" s="20" customFormat="1" ht="14.25" customHeight="1">
      <c r="A2079" s="54">
        <v>1910</v>
      </c>
      <c r="B2079" s="23">
        <v>167</v>
      </c>
      <c r="C2079" s="23" t="s">
        <v>33</v>
      </c>
      <c r="D2079" s="32" t="s">
        <v>7075</v>
      </c>
      <c r="E2079" s="23" t="s">
        <v>50</v>
      </c>
      <c r="F2079" s="23" t="s">
        <v>3486</v>
      </c>
      <c r="G2079" s="23" t="s">
        <v>2972</v>
      </c>
      <c r="H2079" s="25">
        <v>50</v>
      </c>
      <c r="I2079" s="25">
        <v>154.9</v>
      </c>
      <c r="J2079" s="26">
        <v>50</v>
      </c>
      <c r="K2079" s="26">
        <v>7745</v>
      </c>
      <c r="L2079" s="27">
        <v>2</v>
      </c>
      <c r="M2079" s="27">
        <v>0</v>
      </c>
      <c r="N2079" s="27">
        <v>0</v>
      </c>
      <c r="O2079" s="27">
        <v>0</v>
      </c>
      <c r="P2079" s="27">
        <v>2</v>
      </c>
      <c r="Q2079" s="55"/>
      <c r="R2079" s="27">
        <f t="shared" si="227"/>
        <v>0</v>
      </c>
      <c r="S2079" s="56" t="str">
        <f t="shared" si="231"/>
        <v>×</v>
      </c>
      <c r="T2079" s="56" t="str">
        <f t="shared" si="232"/>
        <v>×</v>
      </c>
      <c r="U2079" s="56" t="str">
        <f t="shared" si="233"/>
        <v>×</v>
      </c>
      <c r="V2079" s="57" t="str">
        <f t="shared" si="228"/>
        <v/>
      </c>
      <c r="W2079" s="58">
        <f t="shared" si="229"/>
        <v>0</v>
      </c>
      <c r="X2079" s="54">
        <f t="shared" si="230"/>
        <v>167</v>
      </c>
      <c r="Y2079" s="59"/>
      <c r="Z2079" s="42"/>
      <c r="AA2079" s="42"/>
      <c r="AB2079" s="42"/>
      <c r="AC2079" s="42"/>
      <c r="AD2079" s="42"/>
      <c r="AE2079" s="42"/>
      <c r="AF2079" s="42"/>
      <c r="AG2079" s="42"/>
      <c r="AH2079" s="42"/>
      <c r="AI2079" s="42"/>
      <c r="AJ2079" s="42"/>
      <c r="AK2079" s="42"/>
      <c r="AL2079" s="42"/>
      <c r="AM2079" s="42"/>
      <c r="AN2079" s="42"/>
      <c r="AO2079" s="42"/>
      <c r="AP2079" s="42"/>
      <c r="AQ2079" s="42"/>
      <c r="AR2079" s="42"/>
      <c r="AS2079" s="72"/>
      <c r="AT2079" s="72"/>
      <c r="AU2079" s="72"/>
      <c r="AV2079" s="72"/>
      <c r="AW2079" s="72"/>
      <c r="AX2079" s="72"/>
      <c r="AY2079" s="72"/>
      <c r="AZ2079" s="72"/>
      <c r="BA2079" s="72"/>
      <c r="BB2079" s="72"/>
      <c r="BC2079" s="72"/>
      <c r="BD2079" s="72"/>
      <c r="BE2079" s="72"/>
      <c r="BF2079" s="72"/>
      <c r="BG2079" s="72"/>
      <c r="BH2079" s="72"/>
      <c r="BI2079" s="72"/>
      <c r="BJ2079" s="72"/>
      <c r="BK2079" s="72"/>
      <c r="BL2079" s="72"/>
      <c r="BM2079" s="72"/>
      <c r="BN2079" s="72"/>
      <c r="BO2079" s="72"/>
      <c r="BP2079" s="72"/>
      <c r="BQ2079" s="72"/>
      <c r="BR2079" s="72"/>
      <c r="BS2079" s="72"/>
      <c r="BT2079" s="72"/>
      <c r="BU2079" s="72"/>
      <c r="BV2079" s="72"/>
      <c r="BW2079" s="72"/>
      <c r="BX2079" s="72"/>
      <c r="BY2079" s="72"/>
      <c r="BZ2079" s="72"/>
      <c r="CA2079" s="72"/>
      <c r="CB2079" s="72"/>
      <c r="CC2079" s="72"/>
      <c r="CD2079" s="72"/>
      <c r="CE2079" s="72"/>
      <c r="CF2079" s="72"/>
      <c r="CG2079" s="72"/>
      <c r="CH2079" s="72"/>
      <c r="CI2079" s="72"/>
      <c r="CJ2079" s="72"/>
      <c r="CK2079" s="72"/>
      <c r="CL2079" s="72"/>
      <c r="CM2079" s="72"/>
      <c r="CN2079" s="72"/>
      <c r="CO2079" s="72"/>
      <c r="CP2079" s="72"/>
      <c r="CQ2079" s="72"/>
      <c r="CR2079" s="72"/>
      <c r="CS2079" s="72"/>
      <c r="CT2079" s="72"/>
      <c r="CU2079" s="72"/>
      <c r="CV2079" s="72"/>
      <c r="CW2079" s="72"/>
      <c r="CX2079" s="72"/>
      <c r="CY2079" s="72"/>
      <c r="CZ2079" s="72"/>
      <c r="DA2079" s="72"/>
      <c r="DB2079" s="72"/>
      <c r="DC2079" s="72"/>
      <c r="DD2079" s="72"/>
      <c r="DE2079" s="72"/>
      <c r="DF2079" s="72"/>
      <c r="DG2079" s="72"/>
      <c r="DH2079" s="72"/>
      <c r="DI2079" s="72"/>
      <c r="DJ2079" s="72"/>
      <c r="DK2079" s="72"/>
      <c r="DL2079" s="72"/>
      <c r="DM2079" s="72"/>
      <c r="DN2079" s="72"/>
      <c r="DO2079" s="72"/>
      <c r="DP2079" s="72"/>
      <c r="DQ2079" s="72"/>
      <c r="DR2079" s="72"/>
      <c r="DS2079" s="72"/>
      <c r="DT2079" s="72"/>
      <c r="DU2079" s="72"/>
      <c r="DV2079" s="72"/>
      <c r="DW2079" s="72"/>
      <c r="DX2079" s="72"/>
      <c r="DY2079" s="72"/>
      <c r="DZ2079" s="72"/>
      <c r="EA2079" s="72"/>
      <c r="EB2079" s="72"/>
      <c r="EC2079" s="72"/>
      <c r="ED2079" s="72"/>
      <c r="EE2079" s="72"/>
      <c r="EF2079" s="72"/>
      <c r="EG2079" s="72"/>
      <c r="EH2079" s="72"/>
      <c r="EI2079" s="72"/>
      <c r="EJ2079" s="72"/>
      <c r="EK2079" s="72"/>
      <c r="EL2079" s="72"/>
      <c r="EM2079" s="72"/>
      <c r="EN2079" s="72"/>
      <c r="EO2079" s="72"/>
      <c r="EP2079" s="72"/>
      <c r="EQ2079" s="72"/>
      <c r="ER2079" s="72"/>
      <c r="ES2079" s="72"/>
      <c r="ET2079" s="72"/>
      <c r="EU2079" s="72"/>
      <c r="EV2079" s="72"/>
      <c r="EW2079" s="72"/>
      <c r="EX2079" s="72"/>
      <c r="EY2079" s="72"/>
      <c r="EZ2079" s="72"/>
      <c r="FA2079" s="72"/>
      <c r="FB2079" s="72"/>
      <c r="FC2079" s="72"/>
      <c r="FD2079" s="72"/>
      <c r="FE2079" s="72"/>
      <c r="FF2079" s="72"/>
      <c r="FG2079" s="72"/>
      <c r="FH2079" s="72"/>
      <c r="FI2079" s="72"/>
      <c r="FJ2079" s="72"/>
      <c r="FK2079" s="72"/>
      <c r="FL2079" s="72"/>
      <c r="FM2079" s="72"/>
      <c r="FN2079" s="72"/>
      <c r="FO2079" s="72"/>
      <c r="FP2079" s="72"/>
      <c r="FQ2079" s="72"/>
      <c r="FR2079" s="72"/>
      <c r="FS2079" s="72"/>
      <c r="FT2079" s="72"/>
      <c r="FU2079" s="72"/>
      <c r="FV2079" s="72"/>
      <c r="FW2079" s="72"/>
      <c r="FX2079" s="72"/>
      <c r="FY2079" s="72"/>
      <c r="FZ2079" s="72"/>
      <c r="GA2079" s="72"/>
      <c r="GB2079" s="72"/>
      <c r="GC2079" s="72"/>
      <c r="GD2079" s="72"/>
      <c r="GE2079" s="72"/>
      <c r="GF2079" s="72"/>
      <c r="GG2079" s="72"/>
      <c r="GH2079" s="72"/>
      <c r="GI2079" s="72"/>
      <c r="GJ2079" s="72"/>
      <c r="GK2079" s="72"/>
      <c r="GL2079" s="72"/>
      <c r="GM2079" s="72"/>
      <c r="GN2079" s="72"/>
      <c r="GO2079" s="72"/>
      <c r="GP2079" s="72"/>
      <c r="GQ2079" s="72"/>
      <c r="GR2079" s="72"/>
      <c r="GS2079" s="72"/>
      <c r="GT2079" s="72"/>
      <c r="GU2079" s="72"/>
      <c r="GV2079" s="72"/>
      <c r="GW2079" s="72"/>
      <c r="GX2079" s="72"/>
      <c r="GY2079" s="72"/>
      <c r="GZ2079" s="72"/>
      <c r="HA2079" s="72"/>
      <c r="HB2079" s="72"/>
      <c r="HC2079" s="72"/>
      <c r="HD2079" s="72"/>
      <c r="HE2079" s="72"/>
      <c r="HF2079" s="72"/>
      <c r="HG2079" s="72"/>
      <c r="HH2079" s="72"/>
      <c r="HI2079" s="72"/>
      <c r="HJ2079" s="72"/>
      <c r="HK2079" s="72"/>
      <c r="HL2079" s="72"/>
      <c r="HM2079" s="72"/>
      <c r="HN2079" s="72"/>
      <c r="HO2079" s="72"/>
      <c r="HP2079" s="72"/>
      <c r="HQ2079" s="72"/>
      <c r="HR2079" s="72"/>
      <c r="HS2079" s="72"/>
      <c r="HT2079" s="72"/>
      <c r="HU2079" s="72"/>
      <c r="HV2079" s="72"/>
      <c r="HW2079" s="72"/>
      <c r="HX2079" s="72"/>
      <c r="HY2079" s="72"/>
      <c r="HZ2079" s="72"/>
      <c r="IA2079" s="72"/>
      <c r="IB2079" s="72"/>
      <c r="IC2079" s="72"/>
      <c r="ID2079" s="72"/>
      <c r="IE2079" s="72"/>
      <c r="IF2079" s="72"/>
      <c r="IG2079" s="72"/>
      <c r="IH2079" s="72"/>
      <c r="II2079" s="72"/>
      <c r="IJ2079" s="72"/>
      <c r="IK2079" s="72"/>
      <c r="IL2079" s="72"/>
      <c r="IM2079" s="72"/>
      <c r="IN2079" s="72"/>
      <c r="IO2079" s="72"/>
      <c r="IP2079" s="72"/>
      <c r="IQ2079" s="72"/>
      <c r="IR2079" s="72"/>
      <c r="IS2079" s="72"/>
      <c r="IT2079" s="72"/>
      <c r="IU2079" s="72"/>
      <c r="IV2079" s="72"/>
      <c r="IW2079" s="72"/>
      <c r="IX2079" s="72"/>
      <c r="IY2079" s="72"/>
      <c r="IZ2079" s="72"/>
      <c r="JA2079" s="72"/>
      <c r="JB2079" s="72"/>
      <c r="JC2079" s="72"/>
      <c r="JD2079" s="72"/>
      <c r="JE2079" s="72"/>
      <c r="JF2079" s="72"/>
      <c r="JG2079" s="72"/>
      <c r="JH2079" s="72"/>
      <c r="JI2079" s="72"/>
      <c r="JJ2079" s="72"/>
      <c r="JK2079" s="72"/>
      <c r="JL2079" s="72"/>
      <c r="JM2079" s="72"/>
      <c r="JN2079" s="72"/>
      <c r="JO2079" s="72"/>
      <c r="JP2079" s="72"/>
      <c r="JQ2079" s="72"/>
      <c r="JR2079" s="72"/>
      <c r="JS2079" s="72"/>
      <c r="JT2079" s="72"/>
      <c r="JU2079" s="72"/>
      <c r="JV2079" s="72"/>
      <c r="JW2079" s="72"/>
      <c r="JX2079" s="72"/>
      <c r="JY2079" s="72"/>
      <c r="JZ2079" s="72"/>
      <c r="KA2079" s="72"/>
      <c r="KB2079" s="72"/>
      <c r="KC2079" s="72"/>
      <c r="KD2079" s="72"/>
      <c r="KE2079" s="72"/>
      <c r="KF2079" s="72"/>
      <c r="KG2079" s="72"/>
      <c r="KH2079" s="72"/>
      <c r="KI2079" s="72"/>
      <c r="KJ2079" s="72"/>
      <c r="KK2079" s="72"/>
      <c r="KL2079" s="72"/>
      <c r="KM2079" s="72"/>
      <c r="KN2079" s="72"/>
      <c r="KO2079" s="72"/>
      <c r="KP2079" s="72"/>
      <c r="KQ2079" s="72"/>
      <c r="KR2079" s="72"/>
      <c r="KS2079" s="72"/>
      <c r="KT2079" s="72"/>
      <c r="KU2079" s="72"/>
      <c r="KV2079" s="72"/>
      <c r="KW2079" s="72"/>
      <c r="KX2079" s="72"/>
      <c r="KY2079" s="72"/>
      <c r="KZ2079" s="72"/>
      <c r="LA2079" s="72"/>
      <c r="LB2079" s="72"/>
      <c r="LC2079" s="72"/>
      <c r="LD2079" s="72"/>
      <c r="LE2079" s="72"/>
      <c r="LF2079" s="72"/>
      <c r="LG2079" s="72"/>
      <c r="LH2079" s="72"/>
      <c r="LI2079" s="72"/>
      <c r="LJ2079" s="72"/>
      <c r="LK2079" s="72"/>
    </row>
    <row r="2080" spans="1:323" s="20" customFormat="1" ht="14.25" customHeight="1">
      <c r="A2080" s="54">
        <v>1911</v>
      </c>
      <c r="B2080" s="23">
        <v>167</v>
      </c>
      <c r="C2080" s="23" t="s">
        <v>33</v>
      </c>
      <c r="D2080" s="32" t="s">
        <v>3461</v>
      </c>
      <c r="E2080" s="23" t="s">
        <v>50</v>
      </c>
      <c r="F2080" s="23" t="s">
        <v>3462</v>
      </c>
      <c r="G2080" s="23" t="s">
        <v>3463</v>
      </c>
      <c r="H2080" s="25">
        <v>10</v>
      </c>
      <c r="I2080" s="25">
        <v>2621.9</v>
      </c>
      <c r="J2080" s="26">
        <v>10</v>
      </c>
      <c r="K2080" s="26">
        <v>26219</v>
      </c>
      <c r="L2080" s="27">
        <v>0</v>
      </c>
      <c r="M2080" s="27">
        <v>6</v>
      </c>
      <c r="N2080" s="27">
        <v>0</v>
      </c>
      <c r="O2080" s="27">
        <v>0</v>
      </c>
      <c r="P2080" s="27">
        <v>6</v>
      </c>
      <c r="Q2080" s="55"/>
      <c r="R2080" s="27">
        <f t="shared" si="227"/>
        <v>0</v>
      </c>
      <c r="S2080" s="56" t="str">
        <f t="shared" si="231"/>
        <v>×</v>
      </c>
      <c r="T2080" s="56" t="str">
        <f t="shared" si="232"/>
        <v>×</v>
      </c>
      <c r="U2080" s="56" t="str">
        <f t="shared" si="233"/>
        <v>×</v>
      </c>
      <c r="V2080" s="57" t="str">
        <f t="shared" si="228"/>
        <v/>
      </c>
      <c r="W2080" s="58">
        <f t="shared" si="229"/>
        <v>0</v>
      </c>
      <c r="X2080" s="54">
        <f t="shared" si="230"/>
        <v>167</v>
      </c>
      <c r="Y2080" s="59"/>
      <c r="Z2080" s="42"/>
      <c r="AA2080" s="42"/>
      <c r="AB2080" s="42"/>
      <c r="AC2080" s="42"/>
      <c r="AD2080" s="42"/>
      <c r="AE2080" s="42"/>
      <c r="AF2080" s="42"/>
      <c r="AG2080" s="42"/>
      <c r="AH2080" s="42"/>
      <c r="AI2080" s="42"/>
      <c r="AJ2080" s="42"/>
      <c r="AK2080" s="42"/>
      <c r="AL2080" s="42"/>
      <c r="AM2080" s="42"/>
      <c r="AN2080" s="42"/>
      <c r="AO2080" s="42"/>
      <c r="AP2080" s="42"/>
      <c r="AQ2080" s="42"/>
      <c r="AR2080" s="42"/>
      <c r="AS2080" s="72"/>
      <c r="AT2080" s="72"/>
      <c r="AU2080" s="72"/>
      <c r="AV2080" s="72"/>
      <c r="AW2080" s="72"/>
      <c r="AX2080" s="72"/>
      <c r="AY2080" s="72"/>
      <c r="AZ2080" s="72"/>
      <c r="BA2080" s="72"/>
      <c r="BB2080" s="72"/>
      <c r="BC2080" s="72"/>
      <c r="BD2080" s="72"/>
      <c r="BE2080" s="72"/>
      <c r="BF2080" s="72"/>
      <c r="BG2080" s="72"/>
      <c r="BH2080" s="72"/>
      <c r="BI2080" s="72"/>
      <c r="BJ2080" s="72"/>
      <c r="BK2080" s="72"/>
      <c r="BL2080" s="72"/>
      <c r="BM2080" s="72"/>
      <c r="BN2080" s="72"/>
      <c r="BO2080" s="72"/>
      <c r="BP2080" s="72"/>
      <c r="BQ2080" s="72"/>
      <c r="BR2080" s="72"/>
      <c r="BS2080" s="72"/>
      <c r="BT2080" s="72"/>
      <c r="BU2080" s="72"/>
      <c r="BV2080" s="72"/>
      <c r="BW2080" s="72"/>
      <c r="BX2080" s="72"/>
      <c r="BY2080" s="72"/>
      <c r="BZ2080" s="72"/>
      <c r="CA2080" s="72"/>
      <c r="CB2080" s="72"/>
      <c r="CC2080" s="72"/>
      <c r="CD2080" s="72"/>
      <c r="CE2080" s="72"/>
      <c r="CF2080" s="72"/>
      <c r="CG2080" s="72"/>
      <c r="CH2080" s="72"/>
      <c r="CI2080" s="72"/>
      <c r="CJ2080" s="72"/>
      <c r="CK2080" s="72"/>
      <c r="CL2080" s="72"/>
      <c r="CM2080" s="72"/>
      <c r="CN2080" s="72"/>
      <c r="CO2080" s="72"/>
      <c r="CP2080" s="72"/>
      <c r="CQ2080" s="72"/>
      <c r="CR2080" s="72"/>
      <c r="CS2080" s="72"/>
      <c r="CT2080" s="72"/>
      <c r="CU2080" s="72"/>
      <c r="CV2080" s="72"/>
      <c r="CW2080" s="72"/>
      <c r="CX2080" s="72"/>
      <c r="CY2080" s="72"/>
      <c r="CZ2080" s="72"/>
      <c r="DA2080" s="72"/>
      <c r="DB2080" s="72"/>
      <c r="DC2080" s="72"/>
      <c r="DD2080" s="72"/>
      <c r="DE2080" s="72"/>
      <c r="DF2080" s="72"/>
      <c r="DG2080" s="72"/>
      <c r="DH2080" s="72"/>
      <c r="DI2080" s="72"/>
      <c r="DJ2080" s="72"/>
      <c r="DK2080" s="72"/>
      <c r="DL2080" s="72"/>
      <c r="DM2080" s="72"/>
      <c r="DN2080" s="72"/>
      <c r="DO2080" s="72"/>
      <c r="DP2080" s="72"/>
      <c r="DQ2080" s="72"/>
      <c r="DR2080" s="72"/>
      <c r="DS2080" s="72"/>
      <c r="DT2080" s="72"/>
      <c r="DU2080" s="72"/>
      <c r="DV2080" s="72"/>
      <c r="DW2080" s="72"/>
      <c r="DX2080" s="72"/>
      <c r="DY2080" s="72"/>
      <c r="DZ2080" s="72"/>
      <c r="EA2080" s="72"/>
      <c r="EB2080" s="72"/>
      <c r="EC2080" s="72"/>
      <c r="ED2080" s="72"/>
      <c r="EE2080" s="72"/>
      <c r="EF2080" s="72"/>
      <c r="EG2080" s="72"/>
      <c r="EH2080" s="72"/>
      <c r="EI2080" s="72"/>
      <c r="EJ2080" s="72"/>
      <c r="EK2080" s="72"/>
      <c r="EL2080" s="72"/>
      <c r="EM2080" s="72"/>
      <c r="EN2080" s="72"/>
      <c r="EO2080" s="72"/>
      <c r="EP2080" s="72"/>
      <c r="EQ2080" s="72"/>
      <c r="ER2080" s="72"/>
      <c r="ES2080" s="72"/>
      <c r="ET2080" s="72"/>
      <c r="EU2080" s="72"/>
      <c r="EV2080" s="72"/>
      <c r="EW2080" s="72"/>
      <c r="EX2080" s="72"/>
      <c r="EY2080" s="72"/>
      <c r="EZ2080" s="72"/>
      <c r="FA2080" s="72"/>
      <c r="FB2080" s="72"/>
      <c r="FC2080" s="72"/>
      <c r="FD2080" s="72"/>
      <c r="FE2080" s="72"/>
      <c r="FF2080" s="72"/>
      <c r="FG2080" s="72"/>
      <c r="FH2080" s="72"/>
      <c r="FI2080" s="72"/>
      <c r="FJ2080" s="72"/>
      <c r="FK2080" s="72"/>
      <c r="FL2080" s="72"/>
      <c r="FM2080" s="72"/>
      <c r="FN2080" s="72"/>
      <c r="FO2080" s="72"/>
      <c r="FP2080" s="72"/>
      <c r="FQ2080" s="72"/>
      <c r="FR2080" s="72"/>
      <c r="FS2080" s="72"/>
      <c r="FT2080" s="72"/>
      <c r="FU2080" s="72"/>
      <c r="FV2080" s="72"/>
      <c r="FW2080" s="72"/>
      <c r="FX2080" s="72"/>
      <c r="FY2080" s="72"/>
      <c r="FZ2080" s="72"/>
      <c r="GA2080" s="72"/>
      <c r="GB2080" s="72"/>
      <c r="GC2080" s="72"/>
      <c r="GD2080" s="72"/>
      <c r="GE2080" s="72"/>
      <c r="GF2080" s="72"/>
      <c r="GG2080" s="72"/>
      <c r="GH2080" s="72"/>
      <c r="GI2080" s="72"/>
      <c r="GJ2080" s="72"/>
      <c r="GK2080" s="72"/>
      <c r="GL2080" s="72"/>
      <c r="GM2080" s="72"/>
      <c r="GN2080" s="72"/>
      <c r="GO2080" s="72"/>
      <c r="GP2080" s="72"/>
      <c r="GQ2080" s="72"/>
      <c r="GR2080" s="72"/>
      <c r="GS2080" s="72"/>
      <c r="GT2080" s="72"/>
      <c r="GU2080" s="72"/>
      <c r="GV2080" s="72"/>
      <c r="GW2080" s="72"/>
      <c r="GX2080" s="72"/>
      <c r="GY2080" s="72"/>
      <c r="GZ2080" s="72"/>
      <c r="HA2080" s="72"/>
      <c r="HB2080" s="72"/>
      <c r="HC2080" s="72"/>
      <c r="HD2080" s="72"/>
      <c r="HE2080" s="72"/>
      <c r="HF2080" s="72"/>
      <c r="HG2080" s="72"/>
      <c r="HH2080" s="72"/>
      <c r="HI2080" s="72"/>
      <c r="HJ2080" s="72"/>
      <c r="HK2080" s="72"/>
      <c r="HL2080" s="72"/>
      <c r="HM2080" s="72"/>
      <c r="HN2080" s="72"/>
      <c r="HO2080" s="72"/>
      <c r="HP2080" s="72"/>
      <c r="HQ2080" s="72"/>
      <c r="HR2080" s="72"/>
      <c r="HS2080" s="72"/>
      <c r="HT2080" s="72"/>
      <c r="HU2080" s="72"/>
      <c r="HV2080" s="72"/>
      <c r="HW2080" s="72"/>
      <c r="HX2080" s="72"/>
      <c r="HY2080" s="72"/>
      <c r="HZ2080" s="72"/>
      <c r="IA2080" s="72"/>
      <c r="IB2080" s="72"/>
      <c r="IC2080" s="72"/>
      <c r="ID2080" s="72"/>
      <c r="IE2080" s="72"/>
      <c r="IF2080" s="72"/>
      <c r="IG2080" s="72"/>
      <c r="IH2080" s="72"/>
      <c r="II2080" s="72"/>
      <c r="IJ2080" s="72"/>
      <c r="IK2080" s="72"/>
      <c r="IL2080" s="72"/>
      <c r="IM2080" s="72"/>
      <c r="IN2080" s="72"/>
      <c r="IO2080" s="72"/>
      <c r="IP2080" s="72"/>
      <c r="IQ2080" s="72"/>
      <c r="IR2080" s="72"/>
      <c r="IS2080" s="72"/>
      <c r="IT2080" s="72"/>
      <c r="IU2080" s="72"/>
      <c r="IV2080" s="72"/>
      <c r="IW2080" s="72"/>
      <c r="IX2080" s="72"/>
      <c r="IY2080" s="72"/>
      <c r="IZ2080" s="72"/>
      <c r="JA2080" s="72"/>
      <c r="JB2080" s="72"/>
      <c r="JC2080" s="72"/>
      <c r="JD2080" s="72"/>
      <c r="JE2080" s="72"/>
      <c r="JF2080" s="72"/>
      <c r="JG2080" s="72"/>
      <c r="JH2080" s="72"/>
      <c r="JI2080" s="72"/>
      <c r="JJ2080" s="72"/>
      <c r="JK2080" s="72"/>
      <c r="JL2080" s="72"/>
      <c r="JM2080" s="72"/>
      <c r="JN2080" s="72"/>
      <c r="JO2080" s="72"/>
      <c r="JP2080" s="72"/>
      <c r="JQ2080" s="72"/>
      <c r="JR2080" s="72"/>
      <c r="JS2080" s="72"/>
      <c r="JT2080" s="72"/>
      <c r="JU2080" s="72"/>
      <c r="JV2080" s="72"/>
      <c r="JW2080" s="72"/>
      <c r="JX2080" s="72"/>
      <c r="JY2080" s="72"/>
      <c r="JZ2080" s="72"/>
      <c r="KA2080" s="72"/>
      <c r="KB2080" s="72"/>
      <c r="KC2080" s="72"/>
      <c r="KD2080" s="72"/>
      <c r="KE2080" s="72"/>
      <c r="KF2080" s="72"/>
      <c r="KG2080" s="72"/>
      <c r="KH2080" s="72"/>
      <c r="KI2080" s="72"/>
      <c r="KJ2080" s="72"/>
      <c r="KK2080" s="72"/>
      <c r="KL2080" s="72"/>
      <c r="KM2080" s="72"/>
      <c r="KN2080" s="72"/>
      <c r="KO2080" s="72"/>
      <c r="KP2080" s="72"/>
      <c r="KQ2080" s="72"/>
      <c r="KR2080" s="72"/>
      <c r="KS2080" s="72"/>
      <c r="KT2080" s="72"/>
      <c r="KU2080" s="72"/>
      <c r="KV2080" s="72"/>
      <c r="KW2080" s="72"/>
      <c r="KX2080" s="72"/>
      <c r="KY2080" s="72"/>
      <c r="KZ2080" s="72"/>
      <c r="LA2080" s="72"/>
      <c r="LB2080" s="72"/>
      <c r="LC2080" s="72"/>
      <c r="LD2080" s="72"/>
      <c r="LE2080" s="72"/>
      <c r="LF2080" s="72"/>
      <c r="LG2080" s="72"/>
      <c r="LH2080" s="72"/>
      <c r="LI2080" s="72"/>
      <c r="LJ2080" s="72"/>
      <c r="LK2080" s="72"/>
    </row>
    <row r="2081" spans="1:323" s="20" customFormat="1" ht="14.25" customHeight="1">
      <c r="A2081" s="54">
        <v>1912</v>
      </c>
      <c r="B2081" s="23">
        <v>167</v>
      </c>
      <c r="C2081" s="23" t="s">
        <v>33</v>
      </c>
      <c r="D2081" s="32" t="s">
        <v>3464</v>
      </c>
      <c r="E2081" s="23" t="s">
        <v>50</v>
      </c>
      <c r="F2081" s="23" t="s">
        <v>3462</v>
      </c>
      <c r="G2081" s="23" t="s">
        <v>3465</v>
      </c>
      <c r="H2081" s="25">
        <v>2</v>
      </c>
      <c r="I2081" s="25">
        <v>2621.9</v>
      </c>
      <c r="J2081" s="26">
        <v>2</v>
      </c>
      <c r="K2081" s="26">
        <v>5243.8</v>
      </c>
      <c r="L2081" s="27">
        <v>18</v>
      </c>
      <c r="M2081" s="27">
        <v>0</v>
      </c>
      <c r="N2081" s="27">
        <v>1</v>
      </c>
      <c r="O2081" s="27">
        <v>0</v>
      </c>
      <c r="P2081" s="27">
        <v>19</v>
      </c>
      <c r="Q2081" s="55"/>
      <c r="R2081" s="27">
        <f t="shared" si="227"/>
        <v>0</v>
      </c>
      <c r="S2081" s="56" t="str">
        <f t="shared" si="231"/>
        <v>×</v>
      </c>
      <c r="T2081" s="56" t="str">
        <f t="shared" si="232"/>
        <v>×</v>
      </c>
      <c r="U2081" s="56" t="str">
        <f t="shared" si="233"/>
        <v>×</v>
      </c>
      <c r="V2081" s="57" t="str">
        <f t="shared" si="228"/>
        <v/>
      </c>
      <c r="W2081" s="58">
        <f t="shared" si="229"/>
        <v>0</v>
      </c>
      <c r="X2081" s="54">
        <f t="shared" si="230"/>
        <v>167</v>
      </c>
      <c r="Y2081" s="59"/>
      <c r="Z2081" s="42"/>
      <c r="AA2081" s="42"/>
      <c r="AB2081" s="42"/>
      <c r="AC2081" s="42"/>
      <c r="AD2081" s="42"/>
      <c r="AE2081" s="42"/>
      <c r="AF2081" s="42"/>
      <c r="AG2081" s="42"/>
      <c r="AH2081" s="42"/>
      <c r="AI2081" s="42"/>
      <c r="AJ2081" s="42"/>
      <c r="AK2081" s="42"/>
      <c r="AL2081" s="42"/>
      <c r="AM2081" s="42"/>
      <c r="AN2081" s="42"/>
      <c r="AO2081" s="42"/>
      <c r="AP2081" s="42"/>
      <c r="AQ2081" s="42"/>
      <c r="AR2081" s="42"/>
      <c r="AS2081" s="72"/>
      <c r="AT2081" s="72"/>
      <c r="AU2081" s="72"/>
      <c r="AV2081" s="72"/>
      <c r="AW2081" s="72"/>
      <c r="AX2081" s="72"/>
      <c r="AY2081" s="72"/>
      <c r="AZ2081" s="72"/>
      <c r="BA2081" s="72"/>
      <c r="BB2081" s="72"/>
      <c r="BC2081" s="72"/>
      <c r="BD2081" s="72"/>
      <c r="BE2081" s="72"/>
      <c r="BF2081" s="72"/>
      <c r="BG2081" s="72"/>
      <c r="BH2081" s="72"/>
      <c r="BI2081" s="72"/>
      <c r="BJ2081" s="72"/>
      <c r="BK2081" s="72"/>
      <c r="BL2081" s="72"/>
      <c r="BM2081" s="72"/>
      <c r="BN2081" s="72"/>
      <c r="BO2081" s="72"/>
      <c r="BP2081" s="72"/>
      <c r="BQ2081" s="72"/>
      <c r="BR2081" s="72"/>
      <c r="BS2081" s="72"/>
      <c r="BT2081" s="72"/>
      <c r="BU2081" s="72"/>
      <c r="BV2081" s="72"/>
      <c r="BW2081" s="72"/>
      <c r="BX2081" s="72"/>
      <c r="BY2081" s="72"/>
      <c r="BZ2081" s="72"/>
      <c r="CA2081" s="72"/>
      <c r="CB2081" s="72"/>
      <c r="CC2081" s="72"/>
      <c r="CD2081" s="72"/>
      <c r="CE2081" s="72"/>
      <c r="CF2081" s="72"/>
      <c r="CG2081" s="72"/>
      <c r="CH2081" s="72"/>
      <c r="CI2081" s="72"/>
      <c r="CJ2081" s="72"/>
      <c r="CK2081" s="72"/>
      <c r="CL2081" s="72"/>
      <c r="CM2081" s="72"/>
      <c r="CN2081" s="72"/>
      <c r="CO2081" s="72"/>
      <c r="CP2081" s="72"/>
      <c r="CQ2081" s="72"/>
      <c r="CR2081" s="72"/>
      <c r="CS2081" s="72"/>
      <c r="CT2081" s="72"/>
      <c r="CU2081" s="72"/>
      <c r="CV2081" s="72"/>
      <c r="CW2081" s="72"/>
      <c r="CX2081" s="72"/>
      <c r="CY2081" s="72"/>
      <c r="CZ2081" s="72"/>
      <c r="DA2081" s="72"/>
      <c r="DB2081" s="72"/>
      <c r="DC2081" s="72"/>
      <c r="DD2081" s="72"/>
      <c r="DE2081" s="72"/>
      <c r="DF2081" s="72"/>
      <c r="DG2081" s="72"/>
      <c r="DH2081" s="72"/>
      <c r="DI2081" s="72"/>
      <c r="DJ2081" s="72"/>
      <c r="DK2081" s="72"/>
      <c r="DL2081" s="72"/>
      <c r="DM2081" s="72"/>
      <c r="DN2081" s="72"/>
      <c r="DO2081" s="72"/>
      <c r="DP2081" s="72"/>
      <c r="DQ2081" s="72"/>
      <c r="DR2081" s="72"/>
      <c r="DS2081" s="72"/>
      <c r="DT2081" s="72"/>
      <c r="DU2081" s="72"/>
      <c r="DV2081" s="72"/>
      <c r="DW2081" s="72"/>
      <c r="DX2081" s="72"/>
      <c r="DY2081" s="72"/>
      <c r="DZ2081" s="72"/>
      <c r="EA2081" s="72"/>
      <c r="EB2081" s="72"/>
      <c r="EC2081" s="72"/>
      <c r="ED2081" s="72"/>
      <c r="EE2081" s="72"/>
      <c r="EF2081" s="72"/>
      <c r="EG2081" s="72"/>
      <c r="EH2081" s="72"/>
      <c r="EI2081" s="72"/>
      <c r="EJ2081" s="72"/>
      <c r="EK2081" s="72"/>
      <c r="EL2081" s="72"/>
      <c r="EM2081" s="72"/>
      <c r="EN2081" s="72"/>
      <c r="EO2081" s="72"/>
      <c r="EP2081" s="72"/>
      <c r="EQ2081" s="72"/>
      <c r="ER2081" s="72"/>
      <c r="ES2081" s="72"/>
      <c r="ET2081" s="72"/>
      <c r="EU2081" s="72"/>
      <c r="EV2081" s="72"/>
      <c r="EW2081" s="72"/>
      <c r="EX2081" s="72"/>
      <c r="EY2081" s="72"/>
      <c r="EZ2081" s="72"/>
      <c r="FA2081" s="72"/>
      <c r="FB2081" s="72"/>
      <c r="FC2081" s="72"/>
      <c r="FD2081" s="72"/>
      <c r="FE2081" s="72"/>
      <c r="FF2081" s="72"/>
      <c r="FG2081" s="72"/>
      <c r="FH2081" s="72"/>
      <c r="FI2081" s="72"/>
      <c r="FJ2081" s="72"/>
      <c r="FK2081" s="72"/>
      <c r="FL2081" s="72"/>
      <c r="FM2081" s="72"/>
      <c r="FN2081" s="72"/>
      <c r="FO2081" s="72"/>
      <c r="FP2081" s="72"/>
      <c r="FQ2081" s="72"/>
      <c r="FR2081" s="72"/>
      <c r="FS2081" s="72"/>
      <c r="FT2081" s="72"/>
      <c r="FU2081" s="72"/>
      <c r="FV2081" s="72"/>
      <c r="FW2081" s="72"/>
      <c r="FX2081" s="72"/>
      <c r="FY2081" s="72"/>
      <c r="FZ2081" s="72"/>
      <c r="GA2081" s="72"/>
      <c r="GB2081" s="72"/>
      <c r="GC2081" s="72"/>
      <c r="GD2081" s="72"/>
      <c r="GE2081" s="72"/>
      <c r="GF2081" s="72"/>
      <c r="GG2081" s="72"/>
      <c r="GH2081" s="72"/>
      <c r="GI2081" s="72"/>
      <c r="GJ2081" s="72"/>
      <c r="GK2081" s="72"/>
      <c r="GL2081" s="72"/>
      <c r="GM2081" s="72"/>
      <c r="GN2081" s="72"/>
      <c r="GO2081" s="72"/>
      <c r="GP2081" s="72"/>
      <c r="GQ2081" s="72"/>
      <c r="GR2081" s="72"/>
      <c r="GS2081" s="72"/>
      <c r="GT2081" s="72"/>
      <c r="GU2081" s="72"/>
      <c r="GV2081" s="72"/>
      <c r="GW2081" s="72"/>
      <c r="GX2081" s="72"/>
      <c r="GY2081" s="72"/>
      <c r="GZ2081" s="72"/>
      <c r="HA2081" s="72"/>
      <c r="HB2081" s="72"/>
      <c r="HC2081" s="72"/>
      <c r="HD2081" s="72"/>
      <c r="HE2081" s="72"/>
      <c r="HF2081" s="72"/>
      <c r="HG2081" s="72"/>
      <c r="HH2081" s="72"/>
      <c r="HI2081" s="72"/>
      <c r="HJ2081" s="72"/>
      <c r="HK2081" s="72"/>
      <c r="HL2081" s="72"/>
      <c r="HM2081" s="72"/>
      <c r="HN2081" s="72"/>
      <c r="HO2081" s="72"/>
      <c r="HP2081" s="72"/>
      <c r="HQ2081" s="72"/>
      <c r="HR2081" s="72"/>
      <c r="HS2081" s="72"/>
      <c r="HT2081" s="72"/>
      <c r="HU2081" s="72"/>
      <c r="HV2081" s="72"/>
      <c r="HW2081" s="72"/>
      <c r="HX2081" s="72"/>
      <c r="HY2081" s="72"/>
      <c r="HZ2081" s="72"/>
      <c r="IA2081" s="72"/>
      <c r="IB2081" s="72"/>
      <c r="IC2081" s="72"/>
      <c r="ID2081" s="72"/>
      <c r="IE2081" s="72"/>
      <c r="IF2081" s="72"/>
      <c r="IG2081" s="72"/>
      <c r="IH2081" s="72"/>
      <c r="II2081" s="72"/>
      <c r="IJ2081" s="72"/>
      <c r="IK2081" s="72"/>
      <c r="IL2081" s="72"/>
      <c r="IM2081" s="72"/>
      <c r="IN2081" s="72"/>
      <c r="IO2081" s="72"/>
      <c r="IP2081" s="72"/>
      <c r="IQ2081" s="72"/>
      <c r="IR2081" s="72"/>
      <c r="IS2081" s="72"/>
      <c r="IT2081" s="72"/>
      <c r="IU2081" s="72"/>
      <c r="IV2081" s="72"/>
      <c r="IW2081" s="72"/>
      <c r="IX2081" s="72"/>
      <c r="IY2081" s="72"/>
      <c r="IZ2081" s="72"/>
      <c r="JA2081" s="72"/>
      <c r="JB2081" s="72"/>
      <c r="JC2081" s="72"/>
      <c r="JD2081" s="72"/>
      <c r="JE2081" s="72"/>
      <c r="JF2081" s="72"/>
      <c r="JG2081" s="72"/>
      <c r="JH2081" s="72"/>
      <c r="JI2081" s="72"/>
      <c r="JJ2081" s="72"/>
      <c r="JK2081" s="72"/>
      <c r="JL2081" s="72"/>
      <c r="JM2081" s="72"/>
      <c r="JN2081" s="72"/>
      <c r="JO2081" s="72"/>
      <c r="JP2081" s="72"/>
      <c r="JQ2081" s="72"/>
      <c r="JR2081" s="72"/>
      <c r="JS2081" s="72"/>
      <c r="JT2081" s="72"/>
      <c r="JU2081" s="72"/>
      <c r="JV2081" s="72"/>
      <c r="JW2081" s="72"/>
      <c r="JX2081" s="72"/>
      <c r="JY2081" s="72"/>
      <c r="JZ2081" s="72"/>
      <c r="KA2081" s="72"/>
      <c r="KB2081" s="72"/>
      <c r="KC2081" s="72"/>
      <c r="KD2081" s="72"/>
      <c r="KE2081" s="72"/>
      <c r="KF2081" s="72"/>
      <c r="KG2081" s="72"/>
      <c r="KH2081" s="72"/>
      <c r="KI2081" s="72"/>
      <c r="KJ2081" s="72"/>
      <c r="KK2081" s="72"/>
      <c r="KL2081" s="72"/>
      <c r="KM2081" s="72"/>
      <c r="KN2081" s="72"/>
      <c r="KO2081" s="72"/>
      <c r="KP2081" s="72"/>
      <c r="KQ2081" s="72"/>
      <c r="KR2081" s="72"/>
      <c r="KS2081" s="72"/>
      <c r="KT2081" s="72"/>
      <c r="KU2081" s="72"/>
      <c r="KV2081" s="72"/>
      <c r="KW2081" s="72"/>
      <c r="KX2081" s="72"/>
      <c r="KY2081" s="72"/>
      <c r="KZ2081" s="72"/>
      <c r="LA2081" s="72"/>
      <c r="LB2081" s="72"/>
      <c r="LC2081" s="72"/>
      <c r="LD2081" s="72"/>
      <c r="LE2081" s="72"/>
      <c r="LF2081" s="72"/>
      <c r="LG2081" s="72"/>
      <c r="LH2081" s="72"/>
      <c r="LI2081" s="72"/>
      <c r="LJ2081" s="72"/>
      <c r="LK2081" s="72"/>
    </row>
    <row r="2082" spans="1:323" s="20" customFormat="1" ht="14.25" customHeight="1">
      <c r="A2082" s="54">
        <v>1913</v>
      </c>
      <c r="B2082" s="23">
        <v>167</v>
      </c>
      <c r="C2082" s="23" t="s">
        <v>33</v>
      </c>
      <c r="D2082" s="32" t="s">
        <v>3454</v>
      </c>
      <c r="E2082" s="23" t="s">
        <v>50</v>
      </c>
      <c r="F2082" s="23" t="s">
        <v>7076</v>
      </c>
      <c r="G2082" s="23" t="s">
        <v>1524</v>
      </c>
      <c r="H2082" s="25">
        <v>10</v>
      </c>
      <c r="I2082" s="25">
        <v>894.9</v>
      </c>
      <c r="J2082" s="26">
        <v>10</v>
      </c>
      <c r="K2082" s="26">
        <v>8949</v>
      </c>
      <c r="L2082" s="27">
        <v>0</v>
      </c>
      <c r="M2082" s="27">
        <v>1</v>
      </c>
      <c r="N2082" s="27">
        <v>0</v>
      </c>
      <c r="O2082" s="27">
        <v>2</v>
      </c>
      <c r="P2082" s="27">
        <v>3</v>
      </c>
      <c r="Q2082" s="55"/>
      <c r="R2082" s="27">
        <f t="shared" si="227"/>
        <v>0</v>
      </c>
      <c r="S2082" s="56" t="str">
        <f t="shared" si="231"/>
        <v>×</v>
      </c>
      <c r="T2082" s="56" t="str">
        <f t="shared" si="232"/>
        <v>×</v>
      </c>
      <c r="U2082" s="56" t="str">
        <f t="shared" si="233"/>
        <v>×</v>
      </c>
      <c r="V2082" s="57" t="str">
        <f t="shared" si="228"/>
        <v/>
      </c>
      <c r="W2082" s="58">
        <f t="shared" si="229"/>
        <v>0</v>
      </c>
      <c r="X2082" s="54">
        <f t="shared" si="230"/>
        <v>167</v>
      </c>
      <c r="Y2082" s="59"/>
      <c r="Z2082" s="42"/>
      <c r="AA2082" s="42"/>
      <c r="AB2082" s="42"/>
      <c r="AC2082" s="42"/>
      <c r="AD2082" s="42"/>
      <c r="AE2082" s="42"/>
      <c r="AF2082" s="42"/>
      <c r="AG2082" s="42"/>
      <c r="AH2082" s="42"/>
      <c r="AI2082" s="42"/>
      <c r="AJ2082" s="42"/>
      <c r="AK2082" s="42"/>
      <c r="AL2082" s="42"/>
      <c r="AM2082" s="42"/>
      <c r="AN2082" s="42"/>
      <c r="AO2082" s="42"/>
      <c r="AP2082" s="42"/>
      <c r="AQ2082" s="42"/>
      <c r="AR2082" s="42"/>
      <c r="AS2082" s="72"/>
      <c r="AT2082" s="72"/>
      <c r="AU2082" s="72"/>
      <c r="AV2082" s="72"/>
      <c r="AW2082" s="72"/>
      <c r="AX2082" s="72"/>
      <c r="AY2082" s="72"/>
      <c r="AZ2082" s="72"/>
      <c r="BA2082" s="72"/>
      <c r="BB2082" s="72"/>
      <c r="BC2082" s="72"/>
      <c r="BD2082" s="72"/>
      <c r="BE2082" s="72"/>
      <c r="BF2082" s="72"/>
      <c r="BG2082" s="72"/>
      <c r="BH2082" s="72"/>
      <c r="BI2082" s="72"/>
      <c r="BJ2082" s="72"/>
      <c r="BK2082" s="72"/>
      <c r="BL2082" s="72"/>
      <c r="BM2082" s="72"/>
      <c r="BN2082" s="72"/>
      <c r="BO2082" s="72"/>
      <c r="BP2082" s="72"/>
      <c r="BQ2082" s="72"/>
      <c r="BR2082" s="72"/>
      <c r="BS2082" s="72"/>
      <c r="BT2082" s="72"/>
      <c r="BU2082" s="72"/>
      <c r="BV2082" s="72"/>
      <c r="BW2082" s="72"/>
      <c r="BX2082" s="72"/>
      <c r="BY2082" s="72"/>
      <c r="BZ2082" s="72"/>
      <c r="CA2082" s="72"/>
      <c r="CB2082" s="72"/>
      <c r="CC2082" s="72"/>
      <c r="CD2082" s="72"/>
      <c r="CE2082" s="72"/>
      <c r="CF2082" s="72"/>
      <c r="CG2082" s="72"/>
      <c r="CH2082" s="72"/>
      <c r="CI2082" s="72"/>
      <c r="CJ2082" s="72"/>
      <c r="CK2082" s="72"/>
      <c r="CL2082" s="72"/>
      <c r="CM2082" s="72"/>
      <c r="CN2082" s="72"/>
      <c r="CO2082" s="72"/>
      <c r="CP2082" s="72"/>
      <c r="CQ2082" s="72"/>
      <c r="CR2082" s="72"/>
      <c r="CS2082" s="72"/>
      <c r="CT2082" s="72"/>
      <c r="CU2082" s="72"/>
      <c r="CV2082" s="72"/>
      <c r="CW2082" s="72"/>
      <c r="CX2082" s="72"/>
      <c r="CY2082" s="72"/>
      <c r="CZ2082" s="72"/>
      <c r="DA2082" s="72"/>
      <c r="DB2082" s="72"/>
      <c r="DC2082" s="72"/>
      <c r="DD2082" s="72"/>
      <c r="DE2082" s="72"/>
      <c r="DF2082" s="72"/>
      <c r="DG2082" s="72"/>
      <c r="DH2082" s="72"/>
      <c r="DI2082" s="72"/>
      <c r="DJ2082" s="72"/>
      <c r="DK2082" s="72"/>
      <c r="DL2082" s="72"/>
      <c r="DM2082" s="72"/>
      <c r="DN2082" s="72"/>
      <c r="DO2082" s="72"/>
      <c r="DP2082" s="72"/>
      <c r="DQ2082" s="72"/>
      <c r="DR2082" s="72"/>
      <c r="DS2082" s="72"/>
      <c r="DT2082" s="72"/>
      <c r="DU2082" s="72"/>
      <c r="DV2082" s="72"/>
      <c r="DW2082" s="72"/>
      <c r="DX2082" s="72"/>
      <c r="DY2082" s="72"/>
      <c r="DZ2082" s="72"/>
      <c r="EA2082" s="72"/>
      <c r="EB2082" s="72"/>
      <c r="EC2082" s="72"/>
      <c r="ED2082" s="72"/>
      <c r="EE2082" s="72"/>
      <c r="EF2082" s="72"/>
      <c r="EG2082" s="72"/>
      <c r="EH2082" s="72"/>
      <c r="EI2082" s="72"/>
      <c r="EJ2082" s="72"/>
      <c r="EK2082" s="72"/>
      <c r="EL2082" s="72"/>
      <c r="EM2082" s="72"/>
      <c r="EN2082" s="72"/>
      <c r="EO2082" s="72"/>
      <c r="EP2082" s="72"/>
      <c r="EQ2082" s="72"/>
      <c r="ER2082" s="72"/>
      <c r="ES2082" s="72"/>
      <c r="ET2082" s="72"/>
      <c r="EU2082" s="72"/>
      <c r="EV2082" s="72"/>
      <c r="EW2082" s="72"/>
      <c r="EX2082" s="72"/>
      <c r="EY2082" s="72"/>
      <c r="EZ2082" s="72"/>
      <c r="FA2082" s="72"/>
      <c r="FB2082" s="72"/>
      <c r="FC2082" s="72"/>
      <c r="FD2082" s="72"/>
      <c r="FE2082" s="72"/>
      <c r="FF2082" s="72"/>
      <c r="FG2082" s="72"/>
      <c r="FH2082" s="72"/>
      <c r="FI2082" s="72"/>
      <c r="FJ2082" s="72"/>
      <c r="FK2082" s="72"/>
      <c r="FL2082" s="72"/>
      <c r="FM2082" s="72"/>
      <c r="FN2082" s="72"/>
      <c r="FO2082" s="72"/>
      <c r="FP2082" s="72"/>
      <c r="FQ2082" s="72"/>
      <c r="FR2082" s="72"/>
      <c r="FS2082" s="72"/>
      <c r="FT2082" s="72"/>
      <c r="FU2082" s="72"/>
      <c r="FV2082" s="72"/>
      <c r="FW2082" s="72"/>
      <c r="FX2082" s="72"/>
      <c r="FY2082" s="72"/>
      <c r="FZ2082" s="72"/>
      <c r="GA2082" s="72"/>
      <c r="GB2082" s="72"/>
      <c r="GC2082" s="72"/>
      <c r="GD2082" s="72"/>
      <c r="GE2082" s="72"/>
      <c r="GF2082" s="72"/>
      <c r="GG2082" s="72"/>
      <c r="GH2082" s="72"/>
      <c r="GI2082" s="72"/>
      <c r="GJ2082" s="72"/>
      <c r="GK2082" s="72"/>
      <c r="GL2082" s="72"/>
      <c r="GM2082" s="72"/>
      <c r="GN2082" s="72"/>
      <c r="GO2082" s="72"/>
      <c r="GP2082" s="72"/>
      <c r="GQ2082" s="72"/>
      <c r="GR2082" s="72"/>
      <c r="GS2082" s="72"/>
      <c r="GT2082" s="72"/>
      <c r="GU2082" s="72"/>
      <c r="GV2082" s="72"/>
      <c r="GW2082" s="72"/>
      <c r="GX2082" s="72"/>
      <c r="GY2082" s="72"/>
      <c r="GZ2082" s="72"/>
      <c r="HA2082" s="72"/>
      <c r="HB2082" s="72"/>
      <c r="HC2082" s="72"/>
      <c r="HD2082" s="72"/>
      <c r="HE2082" s="72"/>
      <c r="HF2082" s="72"/>
      <c r="HG2082" s="72"/>
      <c r="HH2082" s="72"/>
      <c r="HI2082" s="72"/>
      <c r="HJ2082" s="72"/>
      <c r="HK2082" s="72"/>
      <c r="HL2082" s="72"/>
      <c r="HM2082" s="72"/>
      <c r="HN2082" s="72"/>
      <c r="HO2082" s="72"/>
      <c r="HP2082" s="72"/>
      <c r="HQ2082" s="72"/>
      <c r="HR2082" s="72"/>
      <c r="HS2082" s="72"/>
      <c r="HT2082" s="72"/>
      <c r="HU2082" s="72"/>
      <c r="HV2082" s="72"/>
      <c r="HW2082" s="72"/>
      <c r="HX2082" s="72"/>
      <c r="HY2082" s="72"/>
      <c r="HZ2082" s="72"/>
      <c r="IA2082" s="72"/>
      <c r="IB2082" s="72"/>
      <c r="IC2082" s="72"/>
      <c r="ID2082" s="72"/>
      <c r="IE2082" s="72"/>
      <c r="IF2082" s="72"/>
      <c r="IG2082" s="72"/>
      <c r="IH2082" s="72"/>
      <c r="II2082" s="72"/>
      <c r="IJ2082" s="72"/>
      <c r="IK2082" s="72"/>
      <c r="IL2082" s="72"/>
      <c r="IM2082" s="72"/>
      <c r="IN2082" s="72"/>
      <c r="IO2082" s="72"/>
      <c r="IP2082" s="72"/>
      <c r="IQ2082" s="72"/>
      <c r="IR2082" s="72"/>
      <c r="IS2082" s="72"/>
      <c r="IT2082" s="72"/>
      <c r="IU2082" s="72"/>
      <c r="IV2082" s="72"/>
      <c r="IW2082" s="72"/>
      <c r="IX2082" s="72"/>
      <c r="IY2082" s="72"/>
      <c r="IZ2082" s="72"/>
      <c r="JA2082" s="72"/>
      <c r="JB2082" s="72"/>
      <c r="JC2082" s="72"/>
      <c r="JD2082" s="72"/>
      <c r="JE2082" s="72"/>
      <c r="JF2082" s="72"/>
      <c r="JG2082" s="72"/>
      <c r="JH2082" s="72"/>
      <c r="JI2082" s="72"/>
      <c r="JJ2082" s="72"/>
      <c r="JK2082" s="72"/>
      <c r="JL2082" s="72"/>
      <c r="JM2082" s="72"/>
      <c r="JN2082" s="72"/>
      <c r="JO2082" s="72"/>
      <c r="JP2082" s="72"/>
      <c r="JQ2082" s="72"/>
      <c r="JR2082" s="72"/>
      <c r="JS2082" s="72"/>
      <c r="JT2082" s="72"/>
      <c r="JU2082" s="72"/>
      <c r="JV2082" s="72"/>
      <c r="JW2082" s="72"/>
      <c r="JX2082" s="72"/>
      <c r="JY2082" s="72"/>
      <c r="JZ2082" s="72"/>
      <c r="KA2082" s="72"/>
      <c r="KB2082" s="72"/>
      <c r="KC2082" s="72"/>
      <c r="KD2082" s="72"/>
      <c r="KE2082" s="72"/>
      <c r="KF2082" s="72"/>
      <c r="KG2082" s="72"/>
      <c r="KH2082" s="72"/>
      <c r="KI2082" s="72"/>
      <c r="KJ2082" s="72"/>
      <c r="KK2082" s="72"/>
      <c r="KL2082" s="72"/>
      <c r="KM2082" s="72"/>
      <c r="KN2082" s="72"/>
      <c r="KO2082" s="72"/>
      <c r="KP2082" s="72"/>
      <c r="KQ2082" s="72"/>
      <c r="KR2082" s="72"/>
      <c r="KS2082" s="72"/>
      <c r="KT2082" s="72"/>
      <c r="KU2082" s="72"/>
      <c r="KV2082" s="72"/>
      <c r="KW2082" s="72"/>
      <c r="KX2082" s="72"/>
      <c r="KY2082" s="72"/>
      <c r="KZ2082" s="72"/>
      <c r="LA2082" s="72"/>
      <c r="LB2082" s="72"/>
      <c r="LC2082" s="72"/>
      <c r="LD2082" s="72"/>
      <c r="LE2082" s="72"/>
      <c r="LF2082" s="72"/>
      <c r="LG2082" s="72"/>
      <c r="LH2082" s="72"/>
      <c r="LI2082" s="72"/>
      <c r="LJ2082" s="72"/>
      <c r="LK2082" s="72"/>
    </row>
    <row r="2083" spans="1:323" s="20" customFormat="1" ht="14.25" customHeight="1">
      <c r="A2083" s="54">
        <v>1914</v>
      </c>
      <c r="B2083" s="23">
        <v>167</v>
      </c>
      <c r="C2083" s="23" t="s">
        <v>33</v>
      </c>
      <c r="D2083" s="32" t="s">
        <v>7077</v>
      </c>
      <c r="E2083" s="23" t="s">
        <v>50</v>
      </c>
      <c r="F2083" s="23" t="s">
        <v>7078</v>
      </c>
      <c r="G2083" s="23" t="s">
        <v>1524</v>
      </c>
      <c r="H2083" s="25">
        <v>10</v>
      </c>
      <c r="I2083" s="25">
        <v>792.7</v>
      </c>
      <c r="J2083" s="26">
        <v>10</v>
      </c>
      <c r="K2083" s="26">
        <v>7927</v>
      </c>
      <c r="L2083" s="27">
        <v>0</v>
      </c>
      <c r="M2083" s="27">
        <v>0</v>
      </c>
      <c r="N2083" s="27">
        <v>1</v>
      </c>
      <c r="O2083" s="27">
        <v>0</v>
      </c>
      <c r="P2083" s="27">
        <v>1</v>
      </c>
      <c r="Q2083" s="55"/>
      <c r="R2083" s="27">
        <f t="shared" si="227"/>
        <v>0</v>
      </c>
      <c r="S2083" s="56" t="str">
        <f t="shared" si="231"/>
        <v>×</v>
      </c>
      <c r="T2083" s="56" t="str">
        <f t="shared" si="232"/>
        <v>×</v>
      </c>
      <c r="U2083" s="56" t="str">
        <f t="shared" si="233"/>
        <v>×</v>
      </c>
      <c r="V2083" s="57" t="str">
        <f t="shared" si="228"/>
        <v/>
      </c>
      <c r="W2083" s="58">
        <f t="shared" si="229"/>
        <v>0</v>
      </c>
      <c r="X2083" s="54">
        <f t="shared" si="230"/>
        <v>167</v>
      </c>
      <c r="Y2083" s="59"/>
      <c r="Z2083" s="42"/>
      <c r="AA2083" s="42"/>
      <c r="AB2083" s="42"/>
      <c r="AC2083" s="42"/>
      <c r="AD2083" s="42"/>
      <c r="AE2083" s="42"/>
      <c r="AF2083" s="42"/>
      <c r="AG2083" s="42"/>
      <c r="AH2083" s="42"/>
      <c r="AI2083" s="42"/>
      <c r="AJ2083" s="42"/>
      <c r="AK2083" s="42"/>
      <c r="AL2083" s="42"/>
      <c r="AM2083" s="42"/>
      <c r="AN2083" s="42"/>
      <c r="AO2083" s="42"/>
      <c r="AP2083" s="42"/>
      <c r="AQ2083" s="42"/>
      <c r="AR2083" s="42"/>
      <c r="AS2083" s="72"/>
      <c r="AT2083" s="72"/>
      <c r="AU2083" s="72"/>
      <c r="AV2083" s="72"/>
      <c r="AW2083" s="72"/>
      <c r="AX2083" s="72"/>
      <c r="AY2083" s="72"/>
      <c r="AZ2083" s="72"/>
      <c r="BA2083" s="72"/>
      <c r="BB2083" s="72"/>
      <c r="BC2083" s="72"/>
      <c r="BD2083" s="72"/>
      <c r="BE2083" s="72"/>
      <c r="BF2083" s="72"/>
      <c r="BG2083" s="72"/>
      <c r="BH2083" s="72"/>
      <c r="BI2083" s="72"/>
      <c r="BJ2083" s="72"/>
      <c r="BK2083" s="72"/>
      <c r="BL2083" s="72"/>
      <c r="BM2083" s="72"/>
      <c r="BN2083" s="72"/>
      <c r="BO2083" s="72"/>
      <c r="BP2083" s="72"/>
      <c r="BQ2083" s="72"/>
      <c r="BR2083" s="72"/>
      <c r="BS2083" s="72"/>
      <c r="BT2083" s="72"/>
      <c r="BU2083" s="72"/>
      <c r="BV2083" s="72"/>
      <c r="BW2083" s="72"/>
      <c r="BX2083" s="72"/>
      <c r="BY2083" s="72"/>
      <c r="BZ2083" s="72"/>
      <c r="CA2083" s="72"/>
      <c r="CB2083" s="72"/>
      <c r="CC2083" s="72"/>
      <c r="CD2083" s="72"/>
      <c r="CE2083" s="72"/>
      <c r="CF2083" s="72"/>
      <c r="CG2083" s="72"/>
      <c r="CH2083" s="72"/>
      <c r="CI2083" s="72"/>
      <c r="CJ2083" s="72"/>
      <c r="CK2083" s="72"/>
      <c r="CL2083" s="72"/>
      <c r="CM2083" s="72"/>
      <c r="CN2083" s="72"/>
      <c r="CO2083" s="72"/>
      <c r="CP2083" s="72"/>
      <c r="CQ2083" s="72"/>
      <c r="CR2083" s="72"/>
      <c r="CS2083" s="72"/>
      <c r="CT2083" s="72"/>
      <c r="CU2083" s="72"/>
      <c r="CV2083" s="72"/>
      <c r="CW2083" s="72"/>
      <c r="CX2083" s="72"/>
      <c r="CY2083" s="72"/>
      <c r="CZ2083" s="72"/>
      <c r="DA2083" s="72"/>
      <c r="DB2083" s="72"/>
      <c r="DC2083" s="72"/>
      <c r="DD2083" s="72"/>
      <c r="DE2083" s="72"/>
      <c r="DF2083" s="72"/>
      <c r="DG2083" s="72"/>
      <c r="DH2083" s="72"/>
      <c r="DI2083" s="72"/>
      <c r="DJ2083" s="72"/>
      <c r="DK2083" s="72"/>
      <c r="DL2083" s="72"/>
      <c r="DM2083" s="72"/>
      <c r="DN2083" s="72"/>
      <c r="DO2083" s="72"/>
      <c r="DP2083" s="72"/>
      <c r="DQ2083" s="72"/>
      <c r="DR2083" s="72"/>
      <c r="DS2083" s="72"/>
      <c r="DT2083" s="72"/>
      <c r="DU2083" s="72"/>
      <c r="DV2083" s="72"/>
      <c r="DW2083" s="72"/>
      <c r="DX2083" s="72"/>
      <c r="DY2083" s="72"/>
      <c r="DZ2083" s="72"/>
      <c r="EA2083" s="72"/>
      <c r="EB2083" s="72"/>
      <c r="EC2083" s="72"/>
      <c r="ED2083" s="72"/>
      <c r="EE2083" s="72"/>
      <c r="EF2083" s="72"/>
      <c r="EG2083" s="72"/>
      <c r="EH2083" s="72"/>
      <c r="EI2083" s="72"/>
      <c r="EJ2083" s="72"/>
      <c r="EK2083" s="72"/>
      <c r="EL2083" s="72"/>
      <c r="EM2083" s="72"/>
      <c r="EN2083" s="72"/>
      <c r="EO2083" s="72"/>
      <c r="EP2083" s="72"/>
      <c r="EQ2083" s="72"/>
      <c r="ER2083" s="72"/>
      <c r="ES2083" s="72"/>
      <c r="ET2083" s="72"/>
      <c r="EU2083" s="72"/>
      <c r="EV2083" s="72"/>
      <c r="EW2083" s="72"/>
      <c r="EX2083" s="72"/>
      <c r="EY2083" s="72"/>
      <c r="EZ2083" s="72"/>
      <c r="FA2083" s="72"/>
      <c r="FB2083" s="72"/>
      <c r="FC2083" s="72"/>
      <c r="FD2083" s="72"/>
      <c r="FE2083" s="72"/>
      <c r="FF2083" s="72"/>
      <c r="FG2083" s="72"/>
      <c r="FH2083" s="72"/>
      <c r="FI2083" s="72"/>
      <c r="FJ2083" s="72"/>
      <c r="FK2083" s="72"/>
      <c r="FL2083" s="72"/>
      <c r="FM2083" s="72"/>
      <c r="FN2083" s="72"/>
      <c r="FO2083" s="72"/>
      <c r="FP2083" s="72"/>
      <c r="FQ2083" s="72"/>
      <c r="FR2083" s="72"/>
      <c r="FS2083" s="72"/>
      <c r="FT2083" s="72"/>
      <c r="FU2083" s="72"/>
      <c r="FV2083" s="72"/>
      <c r="FW2083" s="72"/>
      <c r="FX2083" s="72"/>
      <c r="FY2083" s="72"/>
      <c r="FZ2083" s="72"/>
      <c r="GA2083" s="72"/>
      <c r="GB2083" s="72"/>
      <c r="GC2083" s="72"/>
      <c r="GD2083" s="72"/>
      <c r="GE2083" s="72"/>
      <c r="GF2083" s="72"/>
      <c r="GG2083" s="72"/>
      <c r="GH2083" s="72"/>
      <c r="GI2083" s="72"/>
      <c r="GJ2083" s="72"/>
      <c r="GK2083" s="72"/>
      <c r="GL2083" s="72"/>
      <c r="GM2083" s="72"/>
      <c r="GN2083" s="72"/>
      <c r="GO2083" s="72"/>
      <c r="GP2083" s="72"/>
      <c r="GQ2083" s="72"/>
      <c r="GR2083" s="72"/>
      <c r="GS2083" s="72"/>
      <c r="GT2083" s="72"/>
      <c r="GU2083" s="72"/>
      <c r="GV2083" s="72"/>
      <c r="GW2083" s="72"/>
      <c r="GX2083" s="72"/>
      <c r="GY2083" s="72"/>
      <c r="GZ2083" s="72"/>
      <c r="HA2083" s="72"/>
      <c r="HB2083" s="72"/>
      <c r="HC2083" s="72"/>
      <c r="HD2083" s="72"/>
      <c r="HE2083" s="72"/>
      <c r="HF2083" s="72"/>
      <c r="HG2083" s="72"/>
      <c r="HH2083" s="72"/>
      <c r="HI2083" s="72"/>
      <c r="HJ2083" s="72"/>
      <c r="HK2083" s="72"/>
      <c r="HL2083" s="72"/>
      <c r="HM2083" s="72"/>
      <c r="HN2083" s="72"/>
      <c r="HO2083" s="72"/>
      <c r="HP2083" s="72"/>
      <c r="HQ2083" s="72"/>
      <c r="HR2083" s="72"/>
      <c r="HS2083" s="72"/>
      <c r="HT2083" s="72"/>
      <c r="HU2083" s="72"/>
      <c r="HV2083" s="72"/>
      <c r="HW2083" s="72"/>
      <c r="HX2083" s="72"/>
      <c r="HY2083" s="72"/>
      <c r="HZ2083" s="72"/>
      <c r="IA2083" s="72"/>
      <c r="IB2083" s="72"/>
      <c r="IC2083" s="72"/>
      <c r="ID2083" s="72"/>
      <c r="IE2083" s="72"/>
      <c r="IF2083" s="72"/>
      <c r="IG2083" s="72"/>
      <c r="IH2083" s="72"/>
      <c r="II2083" s="72"/>
      <c r="IJ2083" s="72"/>
      <c r="IK2083" s="72"/>
      <c r="IL2083" s="72"/>
      <c r="IM2083" s="72"/>
      <c r="IN2083" s="72"/>
      <c r="IO2083" s="72"/>
      <c r="IP2083" s="72"/>
      <c r="IQ2083" s="72"/>
      <c r="IR2083" s="72"/>
      <c r="IS2083" s="72"/>
      <c r="IT2083" s="72"/>
      <c r="IU2083" s="72"/>
      <c r="IV2083" s="72"/>
      <c r="IW2083" s="72"/>
      <c r="IX2083" s="72"/>
      <c r="IY2083" s="72"/>
      <c r="IZ2083" s="72"/>
      <c r="JA2083" s="72"/>
      <c r="JB2083" s="72"/>
      <c r="JC2083" s="72"/>
      <c r="JD2083" s="72"/>
      <c r="JE2083" s="72"/>
      <c r="JF2083" s="72"/>
      <c r="JG2083" s="72"/>
      <c r="JH2083" s="72"/>
      <c r="JI2083" s="72"/>
      <c r="JJ2083" s="72"/>
      <c r="JK2083" s="72"/>
      <c r="JL2083" s="72"/>
      <c r="JM2083" s="72"/>
      <c r="JN2083" s="72"/>
      <c r="JO2083" s="72"/>
      <c r="JP2083" s="72"/>
      <c r="JQ2083" s="72"/>
      <c r="JR2083" s="72"/>
      <c r="JS2083" s="72"/>
      <c r="JT2083" s="72"/>
      <c r="JU2083" s="72"/>
      <c r="JV2083" s="72"/>
      <c r="JW2083" s="72"/>
      <c r="JX2083" s="72"/>
      <c r="JY2083" s="72"/>
      <c r="JZ2083" s="72"/>
      <c r="KA2083" s="72"/>
      <c r="KB2083" s="72"/>
      <c r="KC2083" s="72"/>
      <c r="KD2083" s="72"/>
      <c r="KE2083" s="72"/>
      <c r="KF2083" s="72"/>
      <c r="KG2083" s="72"/>
      <c r="KH2083" s="72"/>
      <c r="KI2083" s="72"/>
      <c r="KJ2083" s="72"/>
      <c r="KK2083" s="72"/>
      <c r="KL2083" s="72"/>
      <c r="KM2083" s="72"/>
      <c r="KN2083" s="72"/>
      <c r="KO2083" s="72"/>
      <c r="KP2083" s="72"/>
      <c r="KQ2083" s="72"/>
      <c r="KR2083" s="72"/>
      <c r="KS2083" s="72"/>
      <c r="KT2083" s="72"/>
      <c r="KU2083" s="72"/>
      <c r="KV2083" s="72"/>
      <c r="KW2083" s="72"/>
      <c r="KX2083" s="72"/>
      <c r="KY2083" s="72"/>
      <c r="KZ2083" s="72"/>
      <c r="LA2083" s="72"/>
      <c r="LB2083" s="72"/>
      <c r="LC2083" s="72"/>
      <c r="LD2083" s="72"/>
      <c r="LE2083" s="72"/>
      <c r="LF2083" s="72"/>
      <c r="LG2083" s="72"/>
      <c r="LH2083" s="72"/>
      <c r="LI2083" s="72"/>
      <c r="LJ2083" s="72"/>
      <c r="LK2083" s="72"/>
    </row>
    <row r="2084" spans="1:323" s="20" customFormat="1" ht="14.25" customHeight="1">
      <c r="A2084" s="54">
        <v>1915</v>
      </c>
      <c r="B2084" s="23">
        <v>167</v>
      </c>
      <c r="C2084" s="23" t="s">
        <v>33</v>
      </c>
      <c r="D2084" s="32" t="s">
        <v>3421</v>
      </c>
      <c r="E2084" s="23" t="s">
        <v>50</v>
      </c>
      <c r="F2084" s="23" t="s">
        <v>3422</v>
      </c>
      <c r="G2084" s="23" t="s">
        <v>3423</v>
      </c>
      <c r="H2084" s="25">
        <v>12</v>
      </c>
      <c r="I2084" s="25">
        <v>9.1</v>
      </c>
      <c r="J2084" s="26">
        <v>480</v>
      </c>
      <c r="K2084" s="26">
        <v>4368</v>
      </c>
      <c r="L2084" s="27">
        <v>0</v>
      </c>
      <c r="M2084" s="27">
        <v>0</v>
      </c>
      <c r="N2084" s="27">
        <v>134</v>
      </c>
      <c r="O2084" s="27">
        <v>0</v>
      </c>
      <c r="P2084" s="27">
        <v>134</v>
      </c>
      <c r="Q2084" s="55"/>
      <c r="R2084" s="27">
        <f t="shared" si="227"/>
        <v>0</v>
      </c>
      <c r="S2084" s="56" t="str">
        <f t="shared" si="231"/>
        <v>×</v>
      </c>
      <c r="T2084" s="56" t="str">
        <f t="shared" si="232"/>
        <v>×</v>
      </c>
      <c r="U2084" s="56" t="str">
        <f t="shared" si="233"/>
        <v>×</v>
      </c>
      <c r="V2084" s="57" t="str">
        <f t="shared" si="228"/>
        <v/>
      </c>
      <c r="W2084" s="58">
        <f t="shared" si="229"/>
        <v>0</v>
      </c>
      <c r="X2084" s="54">
        <f t="shared" si="230"/>
        <v>167</v>
      </c>
      <c r="Y2084" s="59"/>
      <c r="Z2084" s="42"/>
      <c r="AA2084" s="42"/>
      <c r="AB2084" s="42"/>
      <c r="AC2084" s="42"/>
      <c r="AD2084" s="42"/>
      <c r="AE2084" s="42"/>
      <c r="AF2084" s="42"/>
      <c r="AG2084" s="42"/>
      <c r="AH2084" s="42"/>
      <c r="AI2084" s="42"/>
      <c r="AJ2084" s="42"/>
      <c r="AK2084" s="42"/>
      <c r="AL2084" s="42"/>
      <c r="AM2084" s="42"/>
      <c r="AN2084" s="42"/>
      <c r="AO2084" s="42"/>
      <c r="AP2084" s="42"/>
      <c r="AQ2084" s="42"/>
      <c r="AR2084" s="42"/>
      <c r="AS2084" s="72"/>
      <c r="AT2084" s="72"/>
      <c r="AU2084" s="72"/>
      <c r="AV2084" s="72"/>
      <c r="AW2084" s="72"/>
      <c r="AX2084" s="72"/>
      <c r="AY2084" s="72"/>
      <c r="AZ2084" s="72"/>
      <c r="BA2084" s="72"/>
      <c r="BB2084" s="72"/>
      <c r="BC2084" s="72"/>
      <c r="BD2084" s="72"/>
      <c r="BE2084" s="72"/>
      <c r="BF2084" s="72"/>
      <c r="BG2084" s="72"/>
      <c r="BH2084" s="72"/>
      <c r="BI2084" s="72"/>
      <c r="BJ2084" s="72"/>
      <c r="BK2084" s="72"/>
      <c r="BL2084" s="72"/>
      <c r="BM2084" s="72"/>
      <c r="BN2084" s="72"/>
      <c r="BO2084" s="72"/>
      <c r="BP2084" s="72"/>
      <c r="BQ2084" s="72"/>
      <c r="BR2084" s="72"/>
      <c r="BS2084" s="72"/>
      <c r="BT2084" s="72"/>
      <c r="BU2084" s="72"/>
      <c r="BV2084" s="72"/>
      <c r="BW2084" s="72"/>
      <c r="BX2084" s="72"/>
      <c r="BY2084" s="72"/>
      <c r="BZ2084" s="72"/>
      <c r="CA2084" s="72"/>
      <c r="CB2084" s="72"/>
      <c r="CC2084" s="72"/>
      <c r="CD2084" s="72"/>
      <c r="CE2084" s="72"/>
      <c r="CF2084" s="72"/>
      <c r="CG2084" s="72"/>
      <c r="CH2084" s="72"/>
      <c r="CI2084" s="72"/>
      <c r="CJ2084" s="72"/>
      <c r="CK2084" s="72"/>
      <c r="CL2084" s="72"/>
      <c r="CM2084" s="72"/>
      <c r="CN2084" s="72"/>
      <c r="CO2084" s="72"/>
      <c r="CP2084" s="72"/>
      <c r="CQ2084" s="72"/>
      <c r="CR2084" s="72"/>
      <c r="CS2084" s="72"/>
      <c r="CT2084" s="72"/>
      <c r="CU2084" s="72"/>
      <c r="CV2084" s="72"/>
      <c r="CW2084" s="72"/>
      <c r="CX2084" s="72"/>
      <c r="CY2084" s="72"/>
      <c r="CZ2084" s="72"/>
      <c r="DA2084" s="72"/>
      <c r="DB2084" s="72"/>
      <c r="DC2084" s="72"/>
      <c r="DD2084" s="72"/>
      <c r="DE2084" s="72"/>
      <c r="DF2084" s="72"/>
      <c r="DG2084" s="72"/>
      <c r="DH2084" s="72"/>
      <c r="DI2084" s="72"/>
      <c r="DJ2084" s="72"/>
      <c r="DK2084" s="72"/>
      <c r="DL2084" s="72"/>
      <c r="DM2084" s="72"/>
      <c r="DN2084" s="72"/>
      <c r="DO2084" s="72"/>
      <c r="DP2084" s="72"/>
      <c r="DQ2084" s="72"/>
      <c r="DR2084" s="72"/>
      <c r="DS2084" s="72"/>
      <c r="DT2084" s="72"/>
      <c r="DU2084" s="72"/>
      <c r="DV2084" s="72"/>
      <c r="DW2084" s="72"/>
      <c r="DX2084" s="72"/>
      <c r="DY2084" s="72"/>
      <c r="DZ2084" s="72"/>
      <c r="EA2084" s="72"/>
      <c r="EB2084" s="72"/>
      <c r="EC2084" s="72"/>
      <c r="ED2084" s="72"/>
      <c r="EE2084" s="72"/>
      <c r="EF2084" s="72"/>
      <c r="EG2084" s="72"/>
      <c r="EH2084" s="72"/>
      <c r="EI2084" s="72"/>
      <c r="EJ2084" s="72"/>
      <c r="EK2084" s="72"/>
      <c r="EL2084" s="72"/>
      <c r="EM2084" s="72"/>
      <c r="EN2084" s="72"/>
      <c r="EO2084" s="72"/>
      <c r="EP2084" s="72"/>
      <c r="EQ2084" s="72"/>
      <c r="ER2084" s="72"/>
      <c r="ES2084" s="72"/>
      <c r="ET2084" s="72"/>
      <c r="EU2084" s="72"/>
      <c r="EV2084" s="72"/>
      <c r="EW2084" s="72"/>
      <c r="EX2084" s="72"/>
      <c r="EY2084" s="72"/>
      <c r="EZ2084" s="72"/>
      <c r="FA2084" s="72"/>
      <c r="FB2084" s="72"/>
      <c r="FC2084" s="72"/>
      <c r="FD2084" s="72"/>
      <c r="FE2084" s="72"/>
      <c r="FF2084" s="72"/>
      <c r="FG2084" s="72"/>
      <c r="FH2084" s="72"/>
      <c r="FI2084" s="72"/>
      <c r="FJ2084" s="72"/>
      <c r="FK2084" s="72"/>
      <c r="FL2084" s="72"/>
      <c r="FM2084" s="72"/>
      <c r="FN2084" s="72"/>
      <c r="FO2084" s="72"/>
      <c r="FP2084" s="72"/>
      <c r="FQ2084" s="72"/>
      <c r="FR2084" s="72"/>
      <c r="FS2084" s="72"/>
      <c r="FT2084" s="72"/>
      <c r="FU2084" s="72"/>
      <c r="FV2084" s="72"/>
      <c r="FW2084" s="72"/>
      <c r="FX2084" s="72"/>
      <c r="FY2084" s="72"/>
      <c r="FZ2084" s="72"/>
      <c r="GA2084" s="72"/>
      <c r="GB2084" s="72"/>
      <c r="GC2084" s="72"/>
      <c r="GD2084" s="72"/>
      <c r="GE2084" s="72"/>
      <c r="GF2084" s="72"/>
      <c r="GG2084" s="72"/>
      <c r="GH2084" s="72"/>
      <c r="GI2084" s="72"/>
      <c r="GJ2084" s="72"/>
      <c r="GK2084" s="72"/>
      <c r="GL2084" s="72"/>
      <c r="GM2084" s="72"/>
      <c r="GN2084" s="72"/>
      <c r="GO2084" s="72"/>
      <c r="GP2084" s="72"/>
      <c r="GQ2084" s="72"/>
      <c r="GR2084" s="72"/>
      <c r="GS2084" s="72"/>
      <c r="GT2084" s="72"/>
      <c r="GU2084" s="72"/>
      <c r="GV2084" s="72"/>
      <c r="GW2084" s="72"/>
      <c r="GX2084" s="72"/>
      <c r="GY2084" s="72"/>
      <c r="GZ2084" s="72"/>
      <c r="HA2084" s="72"/>
      <c r="HB2084" s="72"/>
      <c r="HC2084" s="72"/>
      <c r="HD2084" s="72"/>
      <c r="HE2084" s="72"/>
      <c r="HF2084" s="72"/>
      <c r="HG2084" s="72"/>
      <c r="HH2084" s="72"/>
      <c r="HI2084" s="72"/>
      <c r="HJ2084" s="72"/>
      <c r="HK2084" s="72"/>
      <c r="HL2084" s="72"/>
      <c r="HM2084" s="72"/>
      <c r="HN2084" s="72"/>
      <c r="HO2084" s="72"/>
      <c r="HP2084" s="72"/>
      <c r="HQ2084" s="72"/>
      <c r="HR2084" s="72"/>
      <c r="HS2084" s="72"/>
      <c r="HT2084" s="72"/>
      <c r="HU2084" s="72"/>
      <c r="HV2084" s="72"/>
      <c r="HW2084" s="72"/>
      <c r="HX2084" s="72"/>
      <c r="HY2084" s="72"/>
      <c r="HZ2084" s="72"/>
      <c r="IA2084" s="72"/>
      <c r="IB2084" s="72"/>
      <c r="IC2084" s="72"/>
      <c r="ID2084" s="72"/>
      <c r="IE2084" s="72"/>
      <c r="IF2084" s="72"/>
      <c r="IG2084" s="72"/>
      <c r="IH2084" s="72"/>
      <c r="II2084" s="72"/>
      <c r="IJ2084" s="72"/>
      <c r="IK2084" s="72"/>
      <c r="IL2084" s="72"/>
      <c r="IM2084" s="72"/>
      <c r="IN2084" s="72"/>
      <c r="IO2084" s="72"/>
      <c r="IP2084" s="72"/>
      <c r="IQ2084" s="72"/>
      <c r="IR2084" s="72"/>
      <c r="IS2084" s="72"/>
      <c r="IT2084" s="72"/>
      <c r="IU2084" s="72"/>
      <c r="IV2084" s="72"/>
      <c r="IW2084" s="72"/>
      <c r="IX2084" s="72"/>
      <c r="IY2084" s="72"/>
      <c r="IZ2084" s="72"/>
      <c r="JA2084" s="72"/>
      <c r="JB2084" s="72"/>
      <c r="JC2084" s="72"/>
      <c r="JD2084" s="72"/>
      <c r="JE2084" s="72"/>
      <c r="JF2084" s="72"/>
      <c r="JG2084" s="72"/>
      <c r="JH2084" s="72"/>
      <c r="JI2084" s="72"/>
      <c r="JJ2084" s="72"/>
      <c r="JK2084" s="72"/>
      <c r="JL2084" s="72"/>
      <c r="JM2084" s="72"/>
      <c r="JN2084" s="72"/>
      <c r="JO2084" s="72"/>
      <c r="JP2084" s="72"/>
      <c r="JQ2084" s="72"/>
      <c r="JR2084" s="72"/>
      <c r="JS2084" s="72"/>
      <c r="JT2084" s="72"/>
      <c r="JU2084" s="72"/>
      <c r="JV2084" s="72"/>
      <c r="JW2084" s="72"/>
      <c r="JX2084" s="72"/>
      <c r="JY2084" s="72"/>
      <c r="JZ2084" s="72"/>
      <c r="KA2084" s="72"/>
      <c r="KB2084" s="72"/>
      <c r="KC2084" s="72"/>
      <c r="KD2084" s="72"/>
      <c r="KE2084" s="72"/>
      <c r="KF2084" s="72"/>
      <c r="KG2084" s="72"/>
      <c r="KH2084" s="72"/>
      <c r="KI2084" s="72"/>
      <c r="KJ2084" s="72"/>
      <c r="KK2084" s="72"/>
      <c r="KL2084" s="72"/>
      <c r="KM2084" s="72"/>
      <c r="KN2084" s="72"/>
      <c r="KO2084" s="72"/>
      <c r="KP2084" s="72"/>
      <c r="KQ2084" s="72"/>
      <c r="KR2084" s="72"/>
      <c r="KS2084" s="72"/>
      <c r="KT2084" s="72"/>
      <c r="KU2084" s="72"/>
      <c r="KV2084" s="72"/>
      <c r="KW2084" s="72"/>
      <c r="KX2084" s="72"/>
      <c r="KY2084" s="72"/>
      <c r="KZ2084" s="72"/>
      <c r="LA2084" s="72"/>
      <c r="LB2084" s="72"/>
      <c r="LC2084" s="72"/>
      <c r="LD2084" s="72"/>
      <c r="LE2084" s="72"/>
      <c r="LF2084" s="72"/>
      <c r="LG2084" s="72"/>
      <c r="LH2084" s="72"/>
      <c r="LI2084" s="72"/>
      <c r="LJ2084" s="72"/>
      <c r="LK2084" s="72"/>
    </row>
    <row r="2085" spans="1:323" s="20" customFormat="1" ht="14.25" customHeight="1">
      <c r="A2085" s="54">
        <v>1916</v>
      </c>
      <c r="B2085" s="23">
        <v>167</v>
      </c>
      <c r="C2085" s="23" t="s">
        <v>33</v>
      </c>
      <c r="D2085" s="32" t="s">
        <v>3375</v>
      </c>
      <c r="E2085" s="23" t="s">
        <v>50</v>
      </c>
      <c r="F2085" s="23" t="s">
        <v>3376</v>
      </c>
      <c r="G2085" s="23" t="s">
        <v>154</v>
      </c>
      <c r="H2085" s="25">
        <v>100</v>
      </c>
      <c r="I2085" s="25">
        <v>289</v>
      </c>
      <c r="J2085" s="26">
        <v>100</v>
      </c>
      <c r="K2085" s="26">
        <v>28900</v>
      </c>
      <c r="L2085" s="27">
        <v>0</v>
      </c>
      <c r="M2085" s="27">
        <v>0</v>
      </c>
      <c r="N2085" s="27">
        <v>0</v>
      </c>
      <c r="O2085" s="27">
        <v>36</v>
      </c>
      <c r="P2085" s="27">
        <v>36</v>
      </c>
      <c r="Q2085" s="55"/>
      <c r="R2085" s="27">
        <f t="shared" si="227"/>
        <v>0</v>
      </c>
      <c r="S2085" s="56" t="str">
        <f t="shared" si="231"/>
        <v>×</v>
      </c>
      <c r="T2085" s="56" t="str">
        <f t="shared" si="232"/>
        <v>×</v>
      </c>
      <c r="U2085" s="56" t="str">
        <f t="shared" si="233"/>
        <v>×</v>
      </c>
      <c r="V2085" s="57" t="str">
        <f t="shared" si="228"/>
        <v/>
      </c>
      <c r="W2085" s="58">
        <f t="shared" si="229"/>
        <v>0</v>
      </c>
      <c r="X2085" s="54">
        <f t="shared" si="230"/>
        <v>167</v>
      </c>
      <c r="Y2085" s="59"/>
      <c r="Z2085" s="42"/>
      <c r="AA2085" s="42"/>
      <c r="AB2085" s="42"/>
      <c r="AC2085" s="42"/>
      <c r="AD2085" s="42"/>
      <c r="AE2085" s="42"/>
      <c r="AF2085" s="42"/>
      <c r="AG2085" s="42"/>
      <c r="AH2085" s="42"/>
      <c r="AI2085" s="42"/>
      <c r="AJ2085" s="42"/>
      <c r="AK2085" s="42"/>
      <c r="AL2085" s="42"/>
      <c r="AM2085" s="42"/>
      <c r="AN2085" s="42"/>
      <c r="AO2085" s="42"/>
      <c r="AP2085" s="42"/>
      <c r="AQ2085" s="42"/>
      <c r="AR2085" s="42"/>
      <c r="AS2085" s="72"/>
      <c r="AT2085" s="72"/>
      <c r="AU2085" s="72"/>
      <c r="AV2085" s="72"/>
      <c r="AW2085" s="72"/>
      <c r="AX2085" s="72"/>
      <c r="AY2085" s="72"/>
      <c r="AZ2085" s="72"/>
      <c r="BA2085" s="72"/>
      <c r="BB2085" s="72"/>
      <c r="BC2085" s="72"/>
      <c r="BD2085" s="72"/>
      <c r="BE2085" s="72"/>
      <c r="BF2085" s="72"/>
      <c r="BG2085" s="72"/>
      <c r="BH2085" s="72"/>
      <c r="BI2085" s="72"/>
      <c r="BJ2085" s="72"/>
      <c r="BK2085" s="72"/>
      <c r="BL2085" s="72"/>
      <c r="BM2085" s="72"/>
      <c r="BN2085" s="72"/>
      <c r="BO2085" s="72"/>
      <c r="BP2085" s="72"/>
      <c r="BQ2085" s="72"/>
      <c r="BR2085" s="72"/>
      <c r="BS2085" s="72"/>
      <c r="BT2085" s="72"/>
      <c r="BU2085" s="72"/>
      <c r="BV2085" s="72"/>
      <c r="BW2085" s="72"/>
      <c r="BX2085" s="72"/>
      <c r="BY2085" s="72"/>
      <c r="BZ2085" s="72"/>
      <c r="CA2085" s="72"/>
      <c r="CB2085" s="72"/>
      <c r="CC2085" s="72"/>
      <c r="CD2085" s="72"/>
      <c r="CE2085" s="72"/>
      <c r="CF2085" s="72"/>
      <c r="CG2085" s="72"/>
      <c r="CH2085" s="72"/>
      <c r="CI2085" s="72"/>
      <c r="CJ2085" s="72"/>
      <c r="CK2085" s="72"/>
      <c r="CL2085" s="72"/>
      <c r="CM2085" s="72"/>
      <c r="CN2085" s="72"/>
      <c r="CO2085" s="72"/>
      <c r="CP2085" s="72"/>
      <c r="CQ2085" s="72"/>
      <c r="CR2085" s="72"/>
      <c r="CS2085" s="72"/>
      <c r="CT2085" s="72"/>
      <c r="CU2085" s="72"/>
      <c r="CV2085" s="72"/>
      <c r="CW2085" s="72"/>
      <c r="CX2085" s="72"/>
      <c r="CY2085" s="72"/>
      <c r="CZ2085" s="72"/>
      <c r="DA2085" s="72"/>
      <c r="DB2085" s="72"/>
      <c r="DC2085" s="72"/>
      <c r="DD2085" s="72"/>
      <c r="DE2085" s="72"/>
      <c r="DF2085" s="72"/>
      <c r="DG2085" s="72"/>
      <c r="DH2085" s="72"/>
      <c r="DI2085" s="72"/>
      <c r="DJ2085" s="72"/>
      <c r="DK2085" s="72"/>
      <c r="DL2085" s="72"/>
      <c r="DM2085" s="72"/>
      <c r="DN2085" s="72"/>
      <c r="DO2085" s="72"/>
      <c r="DP2085" s="72"/>
      <c r="DQ2085" s="72"/>
      <c r="DR2085" s="72"/>
      <c r="DS2085" s="72"/>
      <c r="DT2085" s="72"/>
      <c r="DU2085" s="72"/>
      <c r="DV2085" s="72"/>
      <c r="DW2085" s="72"/>
      <c r="DX2085" s="72"/>
      <c r="DY2085" s="72"/>
      <c r="DZ2085" s="72"/>
      <c r="EA2085" s="72"/>
      <c r="EB2085" s="72"/>
      <c r="EC2085" s="72"/>
      <c r="ED2085" s="72"/>
      <c r="EE2085" s="72"/>
      <c r="EF2085" s="72"/>
      <c r="EG2085" s="72"/>
      <c r="EH2085" s="72"/>
      <c r="EI2085" s="72"/>
      <c r="EJ2085" s="72"/>
      <c r="EK2085" s="72"/>
      <c r="EL2085" s="72"/>
      <c r="EM2085" s="72"/>
      <c r="EN2085" s="72"/>
      <c r="EO2085" s="72"/>
      <c r="EP2085" s="72"/>
      <c r="EQ2085" s="72"/>
      <c r="ER2085" s="72"/>
      <c r="ES2085" s="72"/>
      <c r="ET2085" s="72"/>
      <c r="EU2085" s="72"/>
      <c r="EV2085" s="72"/>
      <c r="EW2085" s="72"/>
      <c r="EX2085" s="72"/>
      <c r="EY2085" s="72"/>
      <c r="EZ2085" s="72"/>
      <c r="FA2085" s="72"/>
      <c r="FB2085" s="72"/>
      <c r="FC2085" s="72"/>
      <c r="FD2085" s="72"/>
      <c r="FE2085" s="72"/>
      <c r="FF2085" s="72"/>
      <c r="FG2085" s="72"/>
      <c r="FH2085" s="72"/>
      <c r="FI2085" s="72"/>
      <c r="FJ2085" s="72"/>
      <c r="FK2085" s="72"/>
      <c r="FL2085" s="72"/>
      <c r="FM2085" s="72"/>
      <c r="FN2085" s="72"/>
      <c r="FO2085" s="72"/>
      <c r="FP2085" s="72"/>
      <c r="FQ2085" s="72"/>
      <c r="FR2085" s="72"/>
      <c r="FS2085" s="72"/>
      <c r="FT2085" s="72"/>
      <c r="FU2085" s="72"/>
      <c r="FV2085" s="72"/>
      <c r="FW2085" s="72"/>
      <c r="FX2085" s="72"/>
      <c r="FY2085" s="72"/>
      <c r="FZ2085" s="72"/>
      <c r="GA2085" s="72"/>
      <c r="GB2085" s="72"/>
      <c r="GC2085" s="72"/>
      <c r="GD2085" s="72"/>
      <c r="GE2085" s="72"/>
      <c r="GF2085" s="72"/>
      <c r="GG2085" s="72"/>
      <c r="GH2085" s="72"/>
      <c r="GI2085" s="72"/>
      <c r="GJ2085" s="72"/>
      <c r="GK2085" s="72"/>
      <c r="GL2085" s="72"/>
      <c r="GM2085" s="72"/>
      <c r="GN2085" s="72"/>
      <c r="GO2085" s="72"/>
      <c r="GP2085" s="72"/>
      <c r="GQ2085" s="72"/>
      <c r="GR2085" s="72"/>
      <c r="GS2085" s="72"/>
      <c r="GT2085" s="72"/>
      <c r="GU2085" s="72"/>
      <c r="GV2085" s="72"/>
      <c r="GW2085" s="72"/>
      <c r="GX2085" s="72"/>
      <c r="GY2085" s="72"/>
      <c r="GZ2085" s="72"/>
      <c r="HA2085" s="72"/>
      <c r="HB2085" s="72"/>
      <c r="HC2085" s="72"/>
      <c r="HD2085" s="72"/>
      <c r="HE2085" s="72"/>
      <c r="HF2085" s="72"/>
      <c r="HG2085" s="72"/>
      <c r="HH2085" s="72"/>
      <c r="HI2085" s="72"/>
      <c r="HJ2085" s="72"/>
      <c r="HK2085" s="72"/>
      <c r="HL2085" s="72"/>
      <c r="HM2085" s="72"/>
      <c r="HN2085" s="72"/>
      <c r="HO2085" s="72"/>
      <c r="HP2085" s="72"/>
      <c r="HQ2085" s="72"/>
      <c r="HR2085" s="72"/>
      <c r="HS2085" s="72"/>
      <c r="HT2085" s="72"/>
      <c r="HU2085" s="72"/>
      <c r="HV2085" s="72"/>
      <c r="HW2085" s="72"/>
      <c r="HX2085" s="72"/>
      <c r="HY2085" s="72"/>
      <c r="HZ2085" s="72"/>
      <c r="IA2085" s="72"/>
      <c r="IB2085" s="72"/>
      <c r="IC2085" s="72"/>
      <c r="ID2085" s="72"/>
      <c r="IE2085" s="72"/>
      <c r="IF2085" s="72"/>
      <c r="IG2085" s="72"/>
      <c r="IH2085" s="72"/>
      <c r="II2085" s="72"/>
      <c r="IJ2085" s="72"/>
      <c r="IK2085" s="72"/>
      <c r="IL2085" s="72"/>
      <c r="IM2085" s="72"/>
      <c r="IN2085" s="72"/>
      <c r="IO2085" s="72"/>
      <c r="IP2085" s="72"/>
      <c r="IQ2085" s="72"/>
      <c r="IR2085" s="72"/>
      <c r="IS2085" s="72"/>
      <c r="IT2085" s="72"/>
      <c r="IU2085" s="72"/>
      <c r="IV2085" s="72"/>
      <c r="IW2085" s="72"/>
      <c r="IX2085" s="72"/>
      <c r="IY2085" s="72"/>
      <c r="IZ2085" s="72"/>
      <c r="JA2085" s="72"/>
      <c r="JB2085" s="72"/>
      <c r="JC2085" s="72"/>
      <c r="JD2085" s="72"/>
      <c r="JE2085" s="72"/>
      <c r="JF2085" s="72"/>
      <c r="JG2085" s="72"/>
      <c r="JH2085" s="72"/>
      <c r="JI2085" s="72"/>
      <c r="JJ2085" s="72"/>
      <c r="JK2085" s="72"/>
      <c r="JL2085" s="72"/>
      <c r="JM2085" s="72"/>
      <c r="JN2085" s="72"/>
      <c r="JO2085" s="72"/>
      <c r="JP2085" s="72"/>
      <c r="JQ2085" s="72"/>
      <c r="JR2085" s="72"/>
      <c r="JS2085" s="72"/>
      <c r="JT2085" s="72"/>
      <c r="JU2085" s="72"/>
      <c r="JV2085" s="72"/>
      <c r="JW2085" s="72"/>
      <c r="JX2085" s="72"/>
      <c r="JY2085" s="72"/>
      <c r="JZ2085" s="72"/>
      <c r="KA2085" s="72"/>
      <c r="KB2085" s="72"/>
      <c r="KC2085" s="72"/>
      <c r="KD2085" s="72"/>
      <c r="KE2085" s="72"/>
      <c r="KF2085" s="72"/>
      <c r="KG2085" s="72"/>
      <c r="KH2085" s="72"/>
      <c r="KI2085" s="72"/>
      <c r="KJ2085" s="72"/>
      <c r="KK2085" s="72"/>
      <c r="KL2085" s="72"/>
      <c r="KM2085" s="72"/>
      <c r="KN2085" s="72"/>
      <c r="KO2085" s="72"/>
      <c r="KP2085" s="72"/>
      <c r="KQ2085" s="72"/>
      <c r="KR2085" s="72"/>
      <c r="KS2085" s="72"/>
      <c r="KT2085" s="72"/>
      <c r="KU2085" s="72"/>
      <c r="KV2085" s="72"/>
      <c r="KW2085" s="72"/>
      <c r="KX2085" s="72"/>
      <c r="KY2085" s="72"/>
      <c r="KZ2085" s="72"/>
      <c r="LA2085" s="72"/>
      <c r="LB2085" s="72"/>
      <c r="LC2085" s="72"/>
      <c r="LD2085" s="72"/>
      <c r="LE2085" s="72"/>
      <c r="LF2085" s="72"/>
      <c r="LG2085" s="72"/>
      <c r="LH2085" s="72"/>
      <c r="LI2085" s="72"/>
      <c r="LJ2085" s="72"/>
      <c r="LK2085" s="72"/>
    </row>
    <row r="2086" spans="1:323" s="20" customFormat="1" ht="14.25" customHeight="1">
      <c r="A2086" s="54">
        <v>1917</v>
      </c>
      <c r="B2086" s="23">
        <v>167</v>
      </c>
      <c r="C2086" s="23" t="s">
        <v>33</v>
      </c>
      <c r="D2086" s="32" t="s">
        <v>3397</v>
      </c>
      <c r="E2086" s="23" t="s">
        <v>50</v>
      </c>
      <c r="F2086" s="23" t="s">
        <v>3398</v>
      </c>
      <c r="G2086" s="23" t="s">
        <v>154</v>
      </c>
      <c r="H2086" s="25">
        <v>100</v>
      </c>
      <c r="I2086" s="25">
        <v>60.7</v>
      </c>
      <c r="J2086" s="26">
        <v>100</v>
      </c>
      <c r="K2086" s="26">
        <v>6070</v>
      </c>
      <c r="L2086" s="27">
        <v>0</v>
      </c>
      <c r="M2086" s="27">
        <v>0</v>
      </c>
      <c r="N2086" s="27">
        <v>20</v>
      </c>
      <c r="O2086" s="27">
        <v>0</v>
      </c>
      <c r="P2086" s="27">
        <v>20</v>
      </c>
      <c r="Q2086" s="55"/>
      <c r="R2086" s="27">
        <f t="shared" si="227"/>
        <v>0</v>
      </c>
      <c r="S2086" s="56" t="str">
        <f t="shared" si="231"/>
        <v>×</v>
      </c>
      <c r="T2086" s="56" t="str">
        <f t="shared" si="232"/>
        <v>×</v>
      </c>
      <c r="U2086" s="56" t="str">
        <f t="shared" si="233"/>
        <v>×</v>
      </c>
      <c r="V2086" s="57" t="str">
        <f t="shared" si="228"/>
        <v/>
      </c>
      <c r="W2086" s="58">
        <f t="shared" si="229"/>
        <v>0</v>
      </c>
      <c r="X2086" s="54">
        <f t="shared" si="230"/>
        <v>167</v>
      </c>
      <c r="Y2086" s="59"/>
      <c r="Z2086" s="42"/>
      <c r="AA2086" s="42"/>
      <c r="AB2086" s="42"/>
      <c r="AC2086" s="42"/>
      <c r="AD2086" s="42"/>
      <c r="AE2086" s="42"/>
      <c r="AF2086" s="42"/>
      <c r="AG2086" s="42"/>
      <c r="AH2086" s="42"/>
      <c r="AI2086" s="42"/>
      <c r="AJ2086" s="42"/>
      <c r="AK2086" s="42"/>
      <c r="AL2086" s="42"/>
      <c r="AM2086" s="42"/>
      <c r="AN2086" s="42"/>
      <c r="AO2086" s="42"/>
      <c r="AP2086" s="42"/>
      <c r="AQ2086" s="42"/>
      <c r="AR2086" s="42"/>
      <c r="AS2086" s="72"/>
      <c r="AT2086" s="72"/>
      <c r="AU2086" s="72"/>
      <c r="AV2086" s="72"/>
      <c r="AW2086" s="72"/>
      <c r="AX2086" s="72"/>
      <c r="AY2086" s="72"/>
      <c r="AZ2086" s="72"/>
      <c r="BA2086" s="72"/>
      <c r="BB2086" s="72"/>
      <c r="BC2086" s="72"/>
      <c r="BD2086" s="72"/>
      <c r="BE2086" s="72"/>
      <c r="BF2086" s="72"/>
      <c r="BG2086" s="72"/>
      <c r="BH2086" s="72"/>
      <c r="BI2086" s="72"/>
      <c r="BJ2086" s="72"/>
      <c r="BK2086" s="72"/>
      <c r="BL2086" s="72"/>
      <c r="BM2086" s="72"/>
      <c r="BN2086" s="72"/>
      <c r="BO2086" s="72"/>
      <c r="BP2086" s="72"/>
      <c r="BQ2086" s="72"/>
      <c r="BR2086" s="72"/>
      <c r="BS2086" s="72"/>
      <c r="BT2086" s="72"/>
      <c r="BU2086" s="72"/>
      <c r="BV2086" s="72"/>
      <c r="BW2086" s="72"/>
      <c r="BX2086" s="72"/>
      <c r="BY2086" s="72"/>
      <c r="BZ2086" s="72"/>
      <c r="CA2086" s="72"/>
      <c r="CB2086" s="72"/>
      <c r="CC2086" s="72"/>
      <c r="CD2086" s="72"/>
      <c r="CE2086" s="72"/>
      <c r="CF2086" s="72"/>
      <c r="CG2086" s="72"/>
      <c r="CH2086" s="72"/>
      <c r="CI2086" s="72"/>
      <c r="CJ2086" s="72"/>
      <c r="CK2086" s="72"/>
      <c r="CL2086" s="72"/>
      <c r="CM2086" s="72"/>
      <c r="CN2086" s="72"/>
      <c r="CO2086" s="72"/>
      <c r="CP2086" s="72"/>
      <c r="CQ2086" s="72"/>
      <c r="CR2086" s="72"/>
      <c r="CS2086" s="72"/>
      <c r="CT2086" s="72"/>
      <c r="CU2086" s="72"/>
      <c r="CV2086" s="72"/>
      <c r="CW2086" s="72"/>
      <c r="CX2086" s="72"/>
      <c r="CY2086" s="72"/>
      <c r="CZ2086" s="72"/>
      <c r="DA2086" s="72"/>
      <c r="DB2086" s="72"/>
      <c r="DC2086" s="72"/>
      <c r="DD2086" s="72"/>
      <c r="DE2086" s="72"/>
      <c r="DF2086" s="72"/>
      <c r="DG2086" s="72"/>
      <c r="DH2086" s="72"/>
      <c r="DI2086" s="72"/>
      <c r="DJ2086" s="72"/>
      <c r="DK2086" s="72"/>
      <c r="DL2086" s="72"/>
      <c r="DM2086" s="72"/>
      <c r="DN2086" s="72"/>
      <c r="DO2086" s="72"/>
      <c r="DP2086" s="72"/>
      <c r="DQ2086" s="72"/>
      <c r="DR2086" s="72"/>
      <c r="DS2086" s="72"/>
      <c r="DT2086" s="72"/>
      <c r="DU2086" s="72"/>
      <c r="DV2086" s="72"/>
      <c r="DW2086" s="72"/>
      <c r="DX2086" s="72"/>
      <c r="DY2086" s="72"/>
      <c r="DZ2086" s="72"/>
      <c r="EA2086" s="72"/>
      <c r="EB2086" s="72"/>
      <c r="EC2086" s="72"/>
      <c r="ED2086" s="72"/>
      <c r="EE2086" s="72"/>
      <c r="EF2086" s="72"/>
      <c r="EG2086" s="72"/>
      <c r="EH2086" s="72"/>
      <c r="EI2086" s="72"/>
      <c r="EJ2086" s="72"/>
      <c r="EK2086" s="72"/>
      <c r="EL2086" s="72"/>
      <c r="EM2086" s="72"/>
      <c r="EN2086" s="72"/>
      <c r="EO2086" s="72"/>
      <c r="EP2086" s="72"/>
      <c r="EQ2086" s="72"/>
      <c r="ER2086" s="72"/>
      <c r="ES2086" s="72"/>
      <c r="ET2086" s="72"/>
      <c r="EU2086" s="72"/>
      <c r="EV2086" s="72"/>
      <c r="EW2086" s="72"/>
      <c r="EX2086" s="72"/>
      <c r="EY2086" s="72"/>
      <c r="EZ2086" s="72"/>
      <c r="FA2086" s="72"/>
      <c r="FB2086" s="72"/>
      <c r="FC2086" s="72"/>
      <c r="FD2086" s="72"/>
      <c r="FE2086" s="72"/>
      <c r="FF2086" s="72"/>
      <c r="FG2086" s="72"/>
      <c r="FH2086" s="72"/>
      <c r="FI2086" s="72"/>
      <c r="FJ2086" s="72"/>
      <c r="FK2086" s="72"/>
      <c r="FL2086" s="72"/>
      <c r="FM2086" s="72"/>
      <c r="FN2086" s="72"/>
      <c r="FO2086" s="72"/>
      <c r="FP2086" s="72"/>
      <c r="FQ2086" s="72"/>
      <c r="FR2086" s="72"/>
      <c r="FS2086" s="72"/>
      <c r="FT2086" s="72"/>
      <c r="FU2086" s="72"/>
      <c r="FV2086" s="72"/>
      <c r="FW2086" s="72"/>
      <c r="FX2086" s="72"/>
      <c r="FY2086" s="72"/>
      <c r="FZ2086" s="72"/>
      <c r="GA2086" s="72"/>
      <c r="GB2086" s="72"/>
      <c r="GC2086" s="72"/>
      <c r="GD2086" s="72"/>
      <c r="GE2086" s="72"/>
      <c r="GF2086" s="72"/>
      <c r="GG2086" s="72"/>
      <c r="GH2086" s="72"/>
      <c r="GI2086" s="72"/>
      <c r="GJ2086" s="72"/>
      <c r="GK2086" s="72"/>
      <c r="GL2086" s="72"/>
      <c r="GM2086" s="72"/>
      <c r="GN2086" s="72"/>
      <c r="GO2086" s="72"/>
      <c r="GP2086" s="72"/>
      <c r="GQ2086" s="72"/>
      <c r="GR2086" s="72"/>
      <c r="GS2086" s="72"/>
      <c r="GT2086" s="72"/>
      <c r="GU2086" s="72"/>
      <c r="GV2086" s="72"/>
      <c r="GW2086" s="72"/>
      <c r="GX2086" s="72"/>
      <c r="GY2086" s="72"/>
      <c r="GZ2086" s="72"/>
      <c r="HA2086" s="72"/>
      <c r="HB2086" s="72"/>
      <c r="HC2086" s="72"/>
      <c r="HD2086" s="72"/>
      <c r="HE2086" s="72"/>
      <c r="HF2086" s="72"/>
      <c r="HG2086" s="72"/>
      <c r="HH2086" s="72"/>
      <c r="HI2086" s="72"/>
      <c r="HJ2086" s="72"/>
      <c r="HK2086" s="72"/>
      <c r="HL2086" s="72"/>
      <c r="HM2086" s="72"/>
      <c r="HN2086" s="72"/>
      <c r="HO2086" s="72"/>
      <c r="HP2086" s="72"/>
      <c r="HQ2086" s="72"/>
      <c r="HR2086" s="72"/>
      <c r="HS2086" s="72"/>
      <c r="HT2086" s="72"/>
      <c r="HU2086" s="72"/>
      <c r="HV2086" s="72"/>
      <c r="HW2086" s="72"/>
      <c r="HX2086" s="72"/>
      <c r="HY2086" s="72"/>
      <c r="HZ2086" s="72"/>
      <c r="IA2086" s="72"/>
      <c r="IB2086" s="72"/>
      <c r="IC2086" s="72"/>
      <c r="ID2086" s="72"/>
      <c r="IE2086" s="72"/>
      <c r="IF2086" s="72"/>
      <c r="IG2086" s="72"/>
      <c r="IH2086" s="72"/>
      <c r="II2086" s="72"/>
      <c r="IJ2086" s="72"/>
      <c r="IK2086" s="72"/>
      <c r="IL2086" s="72"/>
      <c r="IM2086" s="72"/>
      <c r="IN2086" s="72"/>
      <c r="IO2086" s="72"/>
      <c r="IP2086" s="72"/>
      <c r="IQ2086" s="72"/>
      <c r="IR2086" s="72"/>
      <c r="IS2086" s="72"/>
      <c r="IT2086" s="72"/>
      <c r="IU2086" s="72"/>
      <c r="IV2086" s="72"/>
      <c r="IW2086" s="72"/>
      <c r="IX2086" s="72"/>
      <c r="IY2086" s="72"/>
      <c r="IZ2086" s="72"/>
      <c r="JA2086" s="72"/>
      <c r="JB2086" s="72"/>
      <c r="JC2086" s="72"/>
      <c r="JD2086" s="72"/>
      <c r="JE2086" s="72"/>
      <c r="JF2086" s="72"/>
      <c r="JG2086" s="72"/>
      <c r="JH2086" s="72"/>
      <c r="JI2086" s="72"/>
      <c r="JJ2086" s="72"/>
      <c r="JK2086" s="72"/>
      <c r="JL2086" s="72"/>
      <c r="JM2086" s="72"/>
      <c r="JN2086" s="72"/>
      <c r="JO2086" s="72"/>
      <c r="JP2086" s="72"/>
      <c r="JQ2086" s="72"/>
      <c r="JR2086" s="72"/>
      <c r="JS2086" s="72"/>
      <c r="JT2086" s="72"/>
      <c r="JU2086" s="72"/>
      <c r="JV2086" s="72"/>
      <c r="JW2086" s="72"/>
      <c r="JX2086" s="72"/>
      <c r="JY2086" s="72"/>
      <c r="JZ2086" s="72"/>
      <c r="KA2086" s="72"/>
      <c r="KB2086" s="72"/>
      <c r="KC2086" s="72"/>
      <c r="KD2086" s="72"/>
      <c r="KE2086" s="72"/>
      <c r="KF2086" s="72"/>
      <c r="KG2086" s="72"/>
      <c r="KH2086" s="72"/>
      <c r="KI2086" s="72"/>
      <c r="KJ2086" s="72"/>
      <c r="KK2086" s="72"/>
      <c r="KL2086" s="72"/>
      <c r="KM2086" s="72"/>
      <c r="KN2086" s="72"/>
      <c r="KO2086" s="72"/>
      <c r="KP2086" s="72"/>
      <c r="KQ2086" s="72"/>
      <c r="KR2086" s="72"/>
      <c r="KS2086" s="72"/>
      <c r="KT2086" s="72"/>
      <c r="KU2086" s="72"/>
      <c r="KV2086" s="72"/>
      <c r="KW2086" s="72"/>
      <c r="KX2086" s="72"/>
      <c r="KY2086" s="72"/>
      <c r="KZ2086" s="72"/>
      <c r="LA2086" s="72"/>
      <c r="LB2086" s="72"/>
      <c r="LC2086" s="72"/>
      <c r="LD2086" s="72"/>
      <c r="LE2086" s="72"/>
      <c r="LF2086" s="72"/>
      <c r="LG2086" s="72"/>
      <c r="LH2086" s="72"/>
      <c r="LI2086" s="72"/>
      <c r="LJ2086" s="72"/>
      <c r="LK2086" s="72"/>
    </row>
    <row r="2087" spans="1:323" s="20" customFormat="1" ht="14.25" customHeight="1">
      <c r="A2087" s="54">
        <v>1918</v>
      </c>
      <c r="B2087" s="23">
        <v>167</v>
      </c>
      <c r="C2087" s="23" t="s">
        <v>33</v>
      </c>
      <c r="D2087" s="32" t="s">
        <v>7079</v>
      </c>
      <c r="E2087" s="23" t="s">
        <v>50</v>
      </c>
      <c r="F2087" s="23" t="s">
        <v>3399</v>
      </c>
      <c r="G2087" s="23" t="s">
        <v>154</v>
      </c>
      <c r="H2087" s="25">
        <v>100</v>
      </c>
      <c r="I2087" s="25">
        <v>180</v>
      </c>
      <c r="J2087" s="26">
        <v>100</v>
      </c>
      <c r="K2087" s="26">
        <v>18000</v>
      </c>
      <c r="L2087" s="27">
        <v>0</v>
      </c>
      <c r="M2087" s="27">
        <v>2</v>
      </c>
      <c r="N2087" s="27">
        <v>0</v>
      </c>
      <c r="O2087" s="27">
        <v>0</v>
      </c>
      <c r="P2087" s="27">
        <v>2</v>
      </c>
      <c r="Q2087" s="55"/>
      <c r="R2087" s="27">
        <f t="shared" si="227"/>
        <v>0</v>
      </c>
      <c r="S2087" s="56" t="str">
        <f t="shared" si="231"/>
        <v>×</v>
      </c>
      <c r="T2087" s="56" t="str">
        <f t="shared" si="232"/>
        <v>×</v>
      </c>
      <c r="U2087" s="56" t="str">
        <f t="shared" si="233"/>
        <v>×</v>
      </c>
      <c r="V2087" s="57" t="str">
        <f t="shared" si="228"/>
        <v/>
      </c>
      <c r="W2087" s="58">
        <f t="shared" si="229"/>
        <v>0</v>
      </c>
      <c r="X2087" s="54">
        <f t="shared" si="230"/>
        <v>167</v>
      </c>
      <c r="Y2087" s="59"/>
      <c r="Z2087" s="42"/>
      <c r="AA2087" s="42"/>
      <c r="AB2087" s="42"/>
      <c r="AC2087" s="42"/>
      <c r="AD2087" s="42"/>
      <c r="AE2087" s="42"/>
      <c r="AF2087" s="42"/>
      <c r="AG2087" s="42"/>
      <c r="AH2087" s="42"/>
      <c r="AI2087" s="42"/>
      <c r="AJ2087" s="42"/>
      <c r="AK2087" s="42"/>
      <c r="AL2087" s="42"/>
      <c r="AM2087" s="42"/>
      <c r="AN2087" s="42"/>
      <c r="AO2087" s="42"/>
      <c r="AP2087" s="42"/>
      <c r="AQ2087" s="42"/>
      <c r="AR2087" s="42"/>
      <c r="AS2087" s="72"/>
      <c r="AT2087" s="72"/>
      <c r="AU2087" s="72"/>
      <c r="AV2087" s="72"/>
      <c r="AW2087" s="72"/>
      <c r="AX2087" s="72"/>
      <c r="AY2087" s="72"/>
      <c r="AZ2087" s="72"/>
      <c r="BA2087" s="72"/>
      <c r="BB2087" s="72"/>
      <c r="BC2087" s="72"/>
      <c r="BD2087" s="72"/>
      <c r="BE2087" s="72"/>
      <c r="BF2087" s="72"/>
      <c r="BG2087" s="72"/>
      <c r="BH2087" s="72"/>
      <c r="BI2087" s="72"/>
      <c r="BJ2087" s="72"/>
      <c r="BK2087" s="72"/>
      <c r="BL2087" s="72"/>
      <c r="BM2087" s="72"/>
      <c r="BN2087" s="72"/>
      <c r="BO2087" s="72"/>
      <c r="BP2087" s="72"/>
      <c r="BQ2087" s="72"/>
      <c r="BR2087" s="72"/>
      <c r="BS2087" s="72"/>
      <c r="BT2087" s="72"/>
      <c r="BU2087" s="72"/>
      <c r="BV2087" s="72"/>
      <c r="BW2087" s="72"/>
      <c r="BX2087" s="72"/>
      <c r="BY2087" s="72"/>
      <c r="BZ2087" s="72"/>
      <c r="CA2087" s="72"/>
      <c r="CB2087" s="72"/>
      <c r="CC2087" s="72"/>
      <c r="CD2087" s="72"/>
      <c r="CE2087" s="72"/>
      <c r="CF2087" s="72"/>
      <c r="CG2087" s="72"/>
      <c r="CH2087" s="72"/>
      <c r="CI2087" s="72"/>
      <c r="CJ2087" s="72"/>
      <c r="CK2087" s="72"/>
      <c r="CL2087" s="72"/>
      <c r="CM2087" s="72"/>
      <c r="CN2087" s="72"/>
      <c r="CO2087" s="72"/>
      <c r="CP2087" s="72"/>
      <c r="CQ2087" s="72"/>
      <c r="CR2087" s="72"/>
      <c r="CS2087" s="72"/>
      <c r="CT2087" s="72"/>
      <c r="CU2087" s="72"/>
      <c r="CV2087" s="72"/>
      <c r="CW2087" s="72"/>
      <c r="CX2087" s="72"/>
      <c r="CY2087" s="72"/>
      <c r="CZ2087" s="72"/>
      <c r="DA2087" s="72"/>
      <c r="DB2087" s="72"/>
      <c r="DC2087" s="72"/>
      <c r="DD2087" s="72"/>
      <c r="DE2087" s="72"/>
      <c r="DF2087" s="72"/>
      <c r="DG2087" s="72"/>
      <c r="DH2087" s="72"/>
      <c r="DI2087" s="72"/>
      <c r="DJ2087" s="72"/>
      <c r="DK2087" s="72"/>
      <c r="DL2087" s="72"/>
      <c r="DM2087" s="72"/>
      <c r="DN2087" s="72"/>
      <c r="DO2087" s="72"/>
      <c r="DP2087" s="72"/>
      <c r="DQ2087" s="72"/>
      <c r="DR2087" s="72"/>
      <c r="DS2087" s="72"/>
      <c r="DT2087" s="72"/>
      <c r="DU2087" s="72"/>
      <c r="DV2087" s="72"/>
      <c r="DW2087" s="72"/>
      <c r="DX2087" s="72"/>
      <c r="DY2087" s="72"/>
      <c r="DZ2087" s="72"/>
      <c r="EA2087" s="72"/>
      <c r="EB2087" s="72"/>
      <c r="EC2087" s="72"/>
      <c r="ED2087" s="72"/>
      <c r="EE2087" s="72"/>
      <c r="EF2087" s="72"/>
      <c r="EG2087" s="72"/>
      <c r="EH2087" s="72"/>
      <c r="EI2087" s="72"/>
      <c r="EJ2087" s="72"/>
      <c r="EK2087" s="72"/>
      <c r="EL2087" s="72"/>
      <c r="EM2087" s="72"/>
      <c r="EN2087" s="72"/>
      <c r="EO2087" s="72"/>
      <c r="EP2087" s="72"/>
      <c r="EQ2087" s="72"/>
      <c r="ER2087" s="72"/>
      <c r="ES2087" s="72"/>
      <c r="ET2087" s="72"/>
      <c r="EU2087" s="72"/>
      <c r="EV2087" s="72"/>
      <c r="EW2087" s="72"/>
      <c r="EX2087" s="72"/>
      <c r="EY2087" s="72"/>
      <c r="EZ2087" s="72"/>
      <c r="FA2087" s="72"/>
      <c r="FB2087" s="72"/>
      <c r="FC2087" s="72"/>
      <c r="FD2087" s="72"/>
      <c r="FE2087" s="72"/>
      <c r="FF2087" s="72"/>
      <c r="FG2087" s="72"/>
      <c r="FH2087" s="72"/>
      <c r="FI2087" s="72"/>
      <c r="FJ2087" s="72"/>
      <c r="FK2087" s="72"/>
      <c r="FL2087" s="72"/>
      <c r="FM2087" s="72"/>
      <c r="FN2087" s="72"/>
      <c r="FO2087" s="72"/>
      <c r="FP2087" s="72"/>
      <c r="FQ2087" s="72"/>
      <c r="FR2087" s="72"/>
      <c r="FS2087" s="72"/>
      <c r="FT2087" s="72"/>
      <c r="FU2087" s="72"/>
      <c r="FV2087" s="72"/>
      <c r="FW2087" s="72"/>
      <c r="FX2087" s="72"/>
      <c r="FY2087" s="72"/>
      <c r="FZ2087" s="72"/>
      <c r="GA2087" s="72"/>
      <c r="GB2087" s="72"/>
      <c r="GC2087" s="72"/>
      <c r="GD2087" s="72"/>
      <c r="GE2087" s="72"/>
      <c r="GF2087" s="72"/>
      <c r="GG2087" s="72"/>
      <c r="GH2087" s="72"/>
      <c r="GI2087" s="72"/>
      <c r="GJ2087" s="72"/>
      <c r="GK2087" s="72"/>
      <c r="GL2087" s="72"/>
      <c r="GM2087" s="72"/>
      <c r="GN2087" s="72"/>
      <c r="GO2087" s="72"/>
      <c r="GP2087" s="72"/>
      <c r="GQ2087" s="72"/>
      <c r="GR2087" s="72"/>
      <c r="GS2087" s="72"/>
      <c r="GT2087" s="72"/>
      <c r="GU2087" s="72"/>
      <c r="GV2087" s="72"/>
      <c r="GW2087" s="72"/>
      <c r="GX2087" s="72"/>
      <c r="GY2087" s="72"/>
      <c r="GZ2087" s="72"/>
      <c r="HA2087" s="72"/>
      <c r="HB2087" s="72"/>
      <c r="HC2087" s="72"/>
      <c r="HD2087" s="72"/>
      <c r="HE2087" s="72"/>
      <c r="HF2087" s="72"/>
      <c r="HG2087" s="72"/>
      <c r="HH2087" s="72"/>
      <c r="HI2087" s="72"/>
      <c r="HJ2087" s="72"/>
      <c r="HK2087" s="72"/>
      <c r="HL2087" s="72"/>
      <c r="HM2087" s="72"/>
      <c r="HN2087" s="72"/>
      <c r="HO2087" s="72"/>
      <c r="HP2087" s="72"/>
      <c r="HQ2087" s="72"/>
      <c r="HR2087" s="72"/>
      <c r="HS2087" s="72"/>
      <c r="HT2087" s="72"/>
      <c r="HU2087" s="72"/>
      <c r="HV2087" s="72"/>
      <c r="HW2087" s="72"/>
      <c r="HX2087" s="72"/>
      <c r="HY2087" s="72"/>
      <c r="HZ2087" s="72"/>
      <c r="IA2087" s="72"/>
      <c r="IB2087" s="72"/>
      <c r="IC2087" s="72"/>
      <c r="ID2087" s="72"/>
      <c r="IE2087" s="72"/>
      <c r="IF2087" s="72"/>
      <c r="IG2087" s="72"/>
      <c r="IH2087" s="72"/>
      <c r="II2087" s="72"/>
      <c r="IJ2087" s="72"/>
      <c r="IK2087" s="72"/>
      <c r="IL2087" s="72"/>
      <c r="IM2087" s="72"/>
      <c r="IN2087" s="72"/>
      <c r="IO2087" s="72"/>
      <c r="IP2087" s="72"/>
      <c r="IQ2087" s="72"/>
      <c r="IR2087" s="72"/>
      <c r="IS2087" s="72"/>
      <c r="IT2087" s="72"/>
      <c r="IU2087" s="72"/>
      <c r="IV2087" s="72"/>
      <c r="IW2087" s="72"/>
      <c r="IX2087" s="72"/>
      <c r="IY2087" s="72"/>
      <c r="IZ2087" s="72"/>
      <c r="JA2087" s="72"/>
      <c r="JB2087" s="72"/>
      <c r="JC2087" s="72"/>
      <c r="JD2087" s="72"/>
      <c r="JE2087" s="72"/>
      <c r="JF2087" s="72"/>
      <c r="JG2087" s="72"/>
      <c r="JH2087" s="72"/>
      <c r="JI2087" s="72"/>
      <c r="JJ2087" s="72"/>
      <c r="JK2087" s="72"/>
      <c r="JL2087" s="72"/>
      <c r="JM2087" s="72"/>
      <c r="JN2087" s="72"/>
      <c r="JO2087" s="72"/>
      <c r="JP2087" s="72"/>
      <c r="JQ2087" s="72"/>
      <c r="JR2087" s="72"/>
      <c r="JS2087" s="72"/>
      <c r="JT2087" s="72"/>
      <c r="JU2087" s="72"/>
      <c r="JV2087" s="72"/>
      <c r="JW2087" s="72"/>
      <c r="JX2087" s="72"/>
      <c r="JY2087" s="72"/>
      <c r="JZ2087" s="72"/>
      <c r="KA2087" s="72"/>
      <c r="KB2087" s="72"/>
      <c r="KC2087" s="72"/>
      <c r="KD2087" s="72"/>
      <c r="KE2087" s="72"/>
      <c r="KF2087" s="72"/>
      <c r="KG2087" s="72"/>
      <c r="KH2087" s="72"/>
      <c r="KI2087" s="72"/>
      <c r="KJ2087" s="72"/>
      <c r="KK2087" s="72"/>
      <c r="KL2087" s="72"/>
      <c r="KM2087" s="72"/>
      <c r="KN2087" s="72"/>
      <c r="KO2087" s="72"/>
      <c r="KP2087" s="72"/>
      <c r="KQ2087" s="72"/>
      <c r="KR2087" s="72"/>
      <c r="KS2087" s="72"/>
      <c r="KT2087" s="72"/>
      <c r="KU2087" s="72"/>
      <c r="KV2087" s="72"/>
      <c r="KW2087" s="72"/>
      <c r="KX2087" s="72"/>
      <c r="KY2087" s="72"/>
      <c r="KZ2087" s="72"/>
      <c r="LA2087" s="72"/>
      <c r="LB2087" s="72"/>
      <c r="LC2087" s="72"/>
      <c r="LD2087" s="72"/>
      <c r="LE2087" s="72"/>
      <c r="LF2087" s="72"/>
      <c r="LG2087" s="72"/>
      <c r="LH2087" s="72"/>
      <c r="LI2087" s="72"/>
      <c r="LJ2087" s="72"/>
      <c r="LK2087" s="72"/>
    </row>
    <row r="2088" spans="1:323" s="20" customFormat="1" ht="14.25" customHeight="1">
      <c r="A2088" s="54">
        <v>1919</v>
      </c>
      <c r="B2088" s="23">
        <v>167</v>
      </c>
      <c r="C2088" s="23" t="s">
        <v>33</v>
      </c>
      <c r="D2088" s="32" t="s">
        <v>3439</v>
      </c>
      <c r="E2088" s="23" t="s">
        <v>50</v>
      </c>
      <c r="F2088" s="23" t="s">
        <v>3440</v>
      </c>
      <c r="G2088" s="23" t="s">
        <v>1521</v>
      </c>
      <c r="H2088" s="25">
        <v>20</v>
      </c>
      <c r="I2088" s="25">
        <v>865</v>
      </c>
      <c r="J2088" s="26">
        <v>20</v>
      </c>
      <c r="K2088" s="26">
        <v>17300</v>
      </c>
      <c r="L2088" s="27">
        <v>12</v>
      </c>
      <c r="M2088" s="27">
        <v>60</v>
      </c>
      <c r="N2088" s="27">
        <v>22</v>
      </c>
      <c r="O2088" s="27">
        <v>0</v>
      </c>
      <c r="P2088" s="27">
        <v>94</v>
      </c>
      <c r="Q2088" s="55"/>
      <c r="R2088" s="27">
        <f t="shared" si="227"/>
        <v>0</v>
      </c>
      <c r="S2088" s="56" t="str">
        <f t="shared" si="231"/>
        <v>×</v>
      </c>
      <c r="T2088" s="56" t="str">
        <f t="shared" si="232"/>
        <v>×</v>
      </c>
      <c r="U2088" s="56" t="str">
        <f t="shared" si="233"/>
        <v>×</v>
      </c>
      <c r="V2088" s="57" t="str">
        <f t="shared" si="228"/>
        <v/>
      </c>
      <c r="W2088" s="58">
        <f t="shared" si="229"/>
        <v>0</v>
      </c>
      <c r="X2088" s="54">
        <f t="shared" si="230"/>
        <v>167</v>
      </c>
      <c r="Y2088" s="59"/>
      <c r="Z2088" s="42"/>
      <c r="AA2088" s="42"/>
      <c r="AB2088" s="42"/>
      <c r="AC2088" s="42"/>
      <c r="AD2088" s="42"/>
      <c r="AE2088" s="42"/>
      <c r="AF2088" s="42"/>
      <c r="AG2088" s="42"/>
      <c r="AH2088" s="42"/>
      <c r="AI2088" s="42"/>
      <c r="AJ2088" s="42"/>
      <c r="AK2088" s="42"/>
      <c r="AL2088" s="42"/>
      <c r="AM2088" s="42"/>
      <c r="AN2088" s="42"/>
      <c r="AO2088" s="42"/>
      <c r="AP2088" s="42"/>
      <c r="AQ2088" s="42"/>
      <c r="AR2088" s="42"/>
      <c r="AS2088" s="72"/>
      <c r="AT2088" s="72"/>
      <c r="AU2088" s="72"/>
      <c r="AV2088" s="72"/>
      <c r="AW2088" s="72"/>
      <c r="AX2088" s="72"/>
      <c r="AY2088" s="72"/>
      <c r="AZ2088" s="72"/>
      <c r="BA2088" s="72"/>
      <c r="BB2088" s="72"/>
      <c r="BC2088" s="72"/>
      <c r="BD2088" s="72"/>
      <c r="BE2088" s="72"/>
      <c r="BF2088" s="72"/>
      <c r="BG2088" s="72"/>
      <c r="BH2088" s="72"/>
      <c r="BI2088" s="72"/>
      <c r="BJ2088" s="72"/>
      <c r="BK2088" s="72"/>
      <c r="BL2088" s="72"/>
      <c r="BM2088" s="72"/>
      <c r="BN2088" s="72"/>
      <c r="BO2088" s="72"/>
      <c r="BP2088" s="72"/>
      <c r="BQ2088" s="72"/>
      <c r="BR2088" s="72"/>
      <c r="BS2088" s="72"/>
      <c r="BT2088" s="72"/>
      <c r="BU2088" s="72"/>
      <c r="BV2088" s="72"/>
      <c r="BW2088" s="72"/>
      <c r="BX2088" s="72"/>
      <c r="BY2088" s="72"/>
      <c r="BZ2088" s="72"/>
      <c r="CA2088" s="72"/>
      <c r="CB2088" s="72"/>
      <c r="CC2088" s="72"/>
      <c r="CD2088" s="72"/>
      <c r="CE2088" s="72"/>
      <c r="CF2088" s="72"/>
      <c r="CG2088" s="72"/>
      <c r="CH2088" s="72"/>
      <c r="CI2088" s="72"/>
      <c r="CJ2088" s="72"/>
      <c r="CK2088" s="72"/>
      <c r="CL2088" s="72"/>
      <c r="CM2088" s="72"/>
      <c r="CN2088" s="72"/>
      <c r="CO2088" s="72"/>
      <c r="CP2088" s="72"/>
      <c r="CQ2088" s="72"/>
      <c r="CR2088" s="72"/>
      <c r="CS2088" s="72"/>
      <c r="CT2088" s="72"/>
      <c r="CU2088" s="72"/>
      <c r="CV2088" s="72"/>
      <c r="CW2088" s="72"/>
      <c r="CX2088" s="72"/>
      <c r="CY2088" s="72"/>
      <c r="CZ2088" s="72"/>
      <c r="DA2088" s="72"/>
      <c r="DB2088" s="72"/>
      <c r="DC2088" s="72"/>
      <c r="DD2088" s="72"/>
      <c r="DE2088" s="72"/>
      <c r="DF2088" s="72"/>
      <c r="DG2088" s="72"/>
      <c r="DH2088" s="72"/>
      <c r="DI2088" s="72"/>
      <c r="DJ2088" s="72"/>
      <c r="DK2088" s="72"/>
      <c r="DL2088" s="72"/>
      <c r="DM2088" s="72"/>
      <c r="DN2088" s="72"/>
      <c r="DO2088" s="72"/>
      <c r="DP2088" s="72"/>
      <c r="DQ2088" s="72"/>
      <c r="DR2088" s="72"/>
      <c r="DS2088" s="72"/>
      <c r="DT2088" s="72"/>
      <c r="DU2088" s="72"/>
      <c r="DV2088" s="72"/>
      <c r="DW2088" s="72"/>
      <c r="DX2088" s="72"/>
      <c r="DY2088" s="72"/>
      <c r="DZ2088" s="72"/>
      <c r="EA2088" s="72"/>
      <c r="EB2088" s="72"/>
      <c r="EC2088" s="72"/>
      <c r="ED2088" s="72"/>
      <c r="EE2088" s="72"/>
      <c r="EF2088" s="72"/>
      <c r="EG2088" s="72"/>
      <c r="EH2088" s="72"/>
      <c r="EI2088" s="72"/>
      <c r="EJ2088" s="72"/>
      <c r="EK2088" s="72"/>
      <c r="EL2088" s="72"/>
      <c r="EM2088" s="72"/>
      <c r="EN2088" s="72"/>
      <c r="EO2088" s="72"/>
      <c r="EP2088" s="72"/>
      <c r="EQ2088" s="72"/>
      <c r="ER2088" s="72"/>
      <c r="ES2088" s="72"/>
      <c r="ET2088" s="72"/>
      <c r="EU2088" s="72"/>
      <c r="EV2088" s="72"/>
      <c r="EW2088" s="72"/>
      <c r="EX2088" s="72"/>
      <c r="EY2088" s="72"/>
      <c r="EZ2088" s="72"/>
      <c r="FA2088" s="72"/>
      <c r="FB2088" s="72"/>
      <c r="FC2088" s="72"/>
      <c r="FD2088" s="72"/>
      <c r="FE2088" s="72"/>
      <c r="FF2088" s="72"/>
      <c r="FG2088" s="72"/>
      <c r="FH2088" s="72"/>
      <c r="FI2088" s="72"/>
      <c r="FJ2088" s="72"/>
      <c r="FK2088" s="72"/>
      <c r="FL2088" s="72"/>
      <c r="FM2088" s="72"/>
      <c r="FN2088" s="72"/>
      <c r="FO2088" s="72"/>
      <c r="FP2088" s="72"/>
      <c r="FQ2088" s="72"/>
      <c r="FR2088" s="72"/>
      <c r="FS2088" s="72"/>
      <c r="FT2088" s="72"/>
      <c r="FU2088" s="72"/>
      <c r="FV2088" s="72"/>
      <c r="FW2088" s="72"/>
      <c r="FX2088" s="72"/>
      <c r="FY2088" s="72"/>
      <c r="FZ2088" s="72"/>
      <c r="GA2088" s="72"/>
      <c r="GB2088" s="72"/>
      <c r="GC2088" s="72"/>
      <c r="GD2088" s="72"/>
      <c r="GE2088" s="72"/>
      <c r="GF2088" s="72"/>
      <c r="GG2088" s="72"/>
      <c r="GH2088" s="72"/>
      <c r="GI2088" s="72"/>
      <c r="GJ2088" s="72"/>
      <c r="GK2088" s="72"/>
      <c r="GL2088" s="72"/>
      <c r="GM2088" s="72"/>
      <c r="GN2088" s="72"/>
      <c r="GO2088" s="72"/>
      <c r="GP2088" s="72"/>
      <c r="GQ2088" s="72"/>
      <c r="GR2088" s="72"/>
      <c r="GS2088" s="72"/>
      <c r="GT2088" s="72"/>
      <c r="GU2088" s="72"/>
      <c r="GV2088" s="72"/>
      <c r="GW2088" s="72"/>
      <c r="GX2088" s="72"/>
      <c r="GY2088" s="72"/>
      <c r="GZ2088" s="72"/>
      <c r="HA2088" s="72"/>
      <c r="HB2088" s="72"/>
      <c r="HC2088" s="72"/>
      <c r="HD2088" s="72"/>
      <c r="HE2088" s="72"/>
      <c r="HF2088" s="72"/>
      <c r="HG2088" s="72"/>
      <c r="HH2088" s="72"/>
      <c r="HI2088" s="72"/>
      <c r="HJ2088" s="72"/>
      <c r="HK2088" s="72"/>
      <c r="HL2088" s="72"/>
      <c r="HM2088" s="72"/>
      <c r="HN2088" s="72"/>
      <c r="HO2088" s="72"/>
      <c r="HP2088" s="72"/>
      <c r="HQ2088" s="72"/>
      <c r="HR2088" s="72"/>
      <c r="HS2088" s="72"/>
      <c r="HT2088" s="72"/>
      <c r="HU2088" s="72"/>
      <c r="HV2088" s="72"/>
      <c r="HW2088" s="72"/>
      <c r="HX2088" s="72"/>
      <c r="HY2088" s="72"/>
      <c r="HZ2088" s="72"/>
      <c r="IA2088" s="72"/>
      <c r="IB2088" s="72"/>
      <c r="IC2088" s="72"/>
      <c r="ID2088" s="72"/>
      <c r="IE2088" s="72"/>
      <c r="IF2088" s="72"/>
      <c r="IG2088" s="72"/>
      <c r="IH2088" s="72"/>
      <c r="II2088" s="72"/>
      <c r="IJ2088" s="72"/>
      <c r="IK2088" s="72"/>
      <c r="IL2088" s="72"/>
      <c r="IM2088" s="72"/>
      <c r="IN2088" s="72"/>
      <c r="IO2088" s="72"/>
      <c r="IP2088" s="72"/>
      <c r="IQ2088" s="72"/>
      <c r="IR2088" s="72"/>
      <c r="IS2088" s="72"/>
      <c r="IT2088" s="72"/>
      <c r="IU2088" s="72"/>
      <c r="IV2088" s="72"/>
      <c r="IW2088" s="72"/>
      <c r="IX2088" s="72"/>
      <c r="IY2088" s="72"/>
      <c r="IZ2088" s="72"/>
      <c r="JA2088" s="72"/>
      <c r="JB2088" s="72"/>
      <c r="JC2088" s="72"/>
      <c r="JD2088" s="72"/>
      <c r="JE2088" s="72"/>
      <c r="JF2088" s="72"/>
      <c r="JG2088" s="72"/>
      <c r="JH2088" s="72"/>
      <c r="JI2088" s="72"/>
      <c r="JJ2088" s="72"/>
      <c r="JK2088" s="72"/>
      <c r="JL2088" s="72"/>
      <c r="JM2088" s="72"/>
      <c r="JN2088" s="72"/>
      <c r="JO2088" s="72"/>
      <c r="JP2088" s="72"/>
      <c r="JQ2088" s="72"/>
      <c r="JR2088" s="72"/>
      <c r="JS2088" s="72"/>
      <c r="JT2088" s="72"/>
      <c r="JU2088" s="72"/>
      <c r="JV2088" s="72"/>
      <c r="JW2088" s="72"/>
      <c r="JX2088" s="72"/>
      <c r="JY2088" s="72"/>
      <c r="JZ2088" s="72"/>
      <c r="KA2088" s="72"/>
      <c r="KB2088" s="72"/>
      <c r="KC2088" s="72"/>
      <c r="KD2088" s="72"/>
      <c r="KE2088" s="72"/>
      <c r="KF2088" s="72"/>
      <c r="KG2088" s="72"/>
      <c r="KH2088" s="72"/>
      <c r="KI2088" s="72"/>
      <c r="KJ2088" s="72"/>
      <c r="KK2088" s="72"/>
      <c r="KL2088" s="72"/>
      <c r="KM2088" s="72"/>
      <c r="KN2088" s="72"/>
      <c r="KO2088" s="72"/>
      <c r="KP2088" s="72"/>
      <c r="KQ2088" s="72"/>
      <c r="KR2088" s="72"/>
      <c r="KS2088" s="72"/>
      <c r="KT2088" s="72"/>
      <c r="KU2088" s="72"/>
      <c r="KV2088" s="72"/>
      <c r="KW2088" s="72"/>
      <c r="KX2088" s="72"/>
      <c r="KY2088" s="72"/>
      <c r="KZ2088" s="72"/>
      <c r="LA2088" s="72"/>
      <c r="LB2088" s="72"/>
      <c r="LC2088" s="72"/>
      <c r="LD2088" s="72"/>
      <c r="LE2088" s="72"/>
      <c r="LF2088" s="72"/>
      <c r="LG2088" s="72"/>
      <c r="LH2088" s="72"/>
      <c r="LI2088" s="72"/>
      <c r="LJ2088" s="72"/>
      <c r="LK2088" s="72"/>
    </row>
    <row r="2089" spans="1:323" s="20" customFormat="1" ht="14.25" customHeight="1">
      <c r="A2089" s="54">
        <v>1920</v>
      </c>
      <c r="B2089" s="23">
        <v>167</v>
      </c>
      <c r="C2089" s="23" t="s">
        <v>33</v>
      </c>
      <c r="D2089" s="32" t="s">
        <v>3424</v>
      </c>
      <c r="E2089" s="23" t="s">
        <v>50</v>
      </c>
      <c r="F2089" s="23" t="s">
        <v>3425</v>
      </c>
      <c r="G2089" s="23" t="s">
        <v>3426</v>
      </c>
      <c r="H2089" s="25">
        <v>28</v>
      </c>
      <c r="I2089" s="25">
        <v>497.3</v>
      </c>
      <c r="J2089" s="26">
        <v>28</v>
      </c>
      <c r="K2089" s="26">
        <v>13924.4</v>
      </c>
      <c r="L2089" s="27">
        <v>2</v>
      </c>
      <c r="M2089" s="27">
        <v>0</v>
      </c>
      <c r="N2089" s="27">
        <v>0</v>
      </c>
      <c r="O2089" s="27">
        <v>0</v>
      </c>
      <c r="P2089" s="27">
        <v>2</v>
      </c>
      <c r="Q2089" s="55"/>
      <c r="R2089" s="27">
        <f t="shared" si="227"/>
        <v>0</v>
      </c>
      <c r="S2089" s="56" t="str">
        <f t="shared" si="231"/>
        <v>×</v>
      </c>
      <c r="T2089" s="56" t="str">
        <f t="shared" si="232"/>
        <v>×</v>
      </c>
      <c r="U2089" s="56" t="str">
        <f t="shared" si="233"/>
        <v>×</v>
      </c>
      <c r="V2089" s="57" t="str">
        <f t="shared" si="228"/>
        <v/>
      </c>
      <c r="W2089" s="58">
        <f t="shared" si="229"/>
        <v>0</v>
      </c>
      <c r="X2089" s="54">
        <f t="shared" si="230"/>
        <v>167</v>
      </c>
      <c r="Y2089" s="59"/>
      <c r="Z2089" s="42"/>
      <c r="AA2089" s="42"/>
      <c r="AB2089" s="42"/>
      <c r="AC2089" s="42"/>
      <c r="AD2089" s="42"/>
      <c r="AE2089" s="42"/>
      <c r="AF2089" s="42"/>
      <c r="AG2089" s="42"/>
      <c r="AH2089" s="42"/>
      <c r="AI2089" s="42"/>
      <c r="AJ2089" s="42"/>
      <c r="AK2089" s="42"/>
      <c r="AL2089" s="42"/>
      <c r="AM2089" s="42"/>
      <c r="AN2089" s="42"/>
      <c r="AO2089" s="42"/>
      <c r="AP2089" s="42"/>
      <c r="AQ2089" s="42"/>
      <c r="AR2089" s="42"/>
      <c r="AS2089" s="72"/>
      <c r="AT2089" s="72"/>
      <c r="AU2089" s="72"/>
      <c r="AV2089" s="72"/>
      <c r="AW2089" s="72"/>
      <c r="AX2089" s="72"/>
      <c r="AY2089" s="72"/>
      <c r="AZ2089" s="72"/>
      <c r="BA2089" s="72"/>
      <c r="BB2089" s="72"/>
      <c r="BC2089" s="72"/>
      <c r="BD2089" s="72"/>
      <c r="BE2089" s="72"/>
      <c r="BF2089" s="72"/>
      <c r="BG2089" s="72"/>
      <c r="BH2089" s="72"/>
      <c r="BI2089" s="72"/>
      <c r="BJ2089" s="72"/>
      <c r="BK2089" s="72"/>
      <c r="BL2089" s="72"/>
      <c r="BM2089" s="72"/>
      <c r="BN2089" s="72"/>
      <c r="BO2089" s="72"/>
      <c r="BP2089" s="72"/>
      <c r="BQ2089" s="72"/>
      <c r="BR2089" s="72"/>
      <c r="BS2089" s="72"/>
      <c r="BT2089" s="72"/>
      <c r="BU2089" s="72"/>
      <c r="BV2089" s="72"/>
      <c r="BW2089" s="72"/>
      <c r="BX2089" s="72"/>
      <c r="BY2089" s="72"/>
      <c r="BZ2089" s="72"/>
      <c r="CA2089" s="72"/>
      <c r="CB2089" s="72"/>
      <c r="CC2089" s="72"/>
      <c r="CD2089" s="72"/>
      <c r="CE2089" s="72"/>
      <c r="CF2089" s="72"/>
      <c r="CG2089" s="72"/>
      <c r="CH2089" s="72"/>
      <c r="CI2089" s="72"/>
      <c r="CJ2089" s="72"/>
      <c r="CK2089" s="72"/>
      <c r="CL2089" s="72"/>
      <c r="CM2089" s="72"/>
      <c r="CN2089" s="72"/>
      <c r="CO2089" s="72"/>
      <c r="CP2089" s="72"/>
      <c r="CQ2089" s="72"/>
      <c r="CR2089" s="72"/>
      <c r="CS2089" s="72"/>
      <c r="CT2089" s="72"/>
      <c r="CU2089" s="72"/>
      <c r="CV2089" s="72"/>
      <c r="CW2089" s="72"/>
      <c r="CX2089" s="72"/>
      <c r="CY2089" s="72"/>
      <c r="CZ2089" s="72"/>
      <c r="DA2089" s="72"/>
      <c r="DB2089" s="72"/>
      <c r="DC2089" s="72"/>
      <c r="DD2089" s="72"/>
      <c r="DE2089" s="72"/>
      <c r="DF2089" s="72"/>
      <c r="DG2089" s="72"/>
      <c r="DH2089" s="72"/>
      <c r="DI2089" s="72"/>
      <c r="DJ2089" s="72"/>
      <c r="DK2089" s="72"/>
      <c r="DL2089" s="72"/>
      <c r="DM2089" s="72"/>
      <c r="DN2089" s="72"/>
      <c r="DO2089" s="72"/>
      <c r="DP2089" s="72"/>
      <c r="DQ2089" s="72"/>
      <c r="DR2089" s="72"/>
      <c r="DS2089" s="72"/>
      <c r="DT2089" s="72"/>
      <c r="DU2089" s="72"/>
      <c r="DV2089" s="72"/>
      <c r="DW2089" s="72"/>
      <c r="DX2089" s="72"/>
      <c r="DY2089" s="72"/>
      <c r="DZ2089" s="72"/>
      <c r="EA2089" s="72"/>
      <c r="EB2089" s="72"/>
      <c r="EC2089" s="72"/>
      <c r="ED2089" s="72"/>
      <c r="EE2089" s="72"/>
      <c r="EF2089" s="72"/>
      <c r="EG2089" s="72"/>
      <c r="EH2089" s="72"/>
      <c r="EI2089" s="72"/>
      <c r="EJ2089" s="72"/>
      <c r="EK2089" s="72"/>
      <c r="EL2089" s="72"/>
      <c r="EM2089" s="72"/>
      <c r="EN2089" s="72"/>
      <c r="EO2089" s="72"/>
      <c r="EP2089" s="72"/>
      <c r="EQ2089" s="72"/>
      <c r="ER2089" s="72"/>
      <c r="ES2089" s="72"/>
      <c r="ET2089" s="72"/>
      <c r="EU2089" s="72"/>
      <c r="EV2089" s="72"/>
      <c r="EW2089" s="72"/>
      <c r="EX2089" s="72"/>
      <c r="EY2089" s="72"/>
      <c r="EZ2089" s="72"/>
      <c r="FA2089" s="72"/>
      <c r="FB2089" s="72"/>
      <c r="FC2089" s="72"/>
      <c r="FD2089" s="72"/>
      <c r="FE2089" s="72"/>
      <c r="FF2089" s="72"/>
      <c r="FG2089" s="72"/>
      <c r="FH2089" s="72"/>
      <c r="FI2089" s="72"/>
      <c r="FJ2089" s="72"/>
      <c r="FK2089" s="72"/>
      <c r="FL2089" s="72"/>
      <c r="FM2089" s="72"/>
      <c r="FN2089" s="72"/>
      <c r="FO2089" s="72"/>
      <c r="FP2089" s="72"/>
      <c r="FQ2089" s="72"/>
      <c r="FR2089" s="72"/>
      <c r="FS2089" s="72"/>
      <c r="FT2089" s="72"/>
      <c r="FU2089" s="72"/>
      <c r="FV2089" s="72"/>
      <c r="FW2089" s="72"/>
      <c r="FX2089" s="72"/>
      <c r="FY2089" s="72"/>
      <c r="FZ2089" s="72"/>
      <c r="GA2089" s="72"/>
      <c r="GB2089" s="72"/>
      <c r="GC2089" s="72"/>
      <c r="GD2089" s="72"/>
      <c r="GE2089" s="72"/>
      <c r="GF2089" s="72"/>
      <c r="GG2089" s="72"/>
      <c r="GH2089" s="72"/>
      <c r="GI2089" s="72"/>
      <c r="GJ2089" s="72"/>
      <c r="GK2089" s="72"/>
      <c r="GL2089" s="72"/>
      <c r="GM2089" s="72"/>
      <c r="GN2089" s="72"/>
      <c r="GO2089" s="72"/>
      <c r="GP2089" s="72"/>
      <c r="GQ2089" s="72"/>
      <c r="GR2089" s="72"/>
      <c r="GS2089" s="72"/>
      <c r="GT2089" s="72"/>
      <c r="GU2089" s="72"/>
      <c r="GV2089" s="72"/>
      <c r="GW2089" s="72"/>
      <c r="GX2089" s="72"/>
      <c r="GY2089" s="72"/>
      <c r="GZ2089" s="72"/>
      <c r="HA2089" s="72"/>
      <c r="HB2089" s="72"/>
      <c r="HC2089" s="72"/>
      <c r="HD2089" s="72"/>
      <c r="HE2089" s="72"/>
      <c r="HF2089" s="72"/>
      <c r="HG2089" s="72"/>
      <c r="HH2089" s="72"/>
      <c r="HI2089" s="72"/>
      <c r="HJ2089" s="72"/>
      <c r="HK2089" s="72"/>
      <c r="HL2089" s="72"/>
      <c r="HM2089" s="72"/>
      <c r="HN2089" s="72"/>
      <c r="HO2089" s="72"/>
      <c r="HP2089" s="72"/>
      <c r="HQ2089" s="72"/>
      <c r="HR2089" s="72"/>
      <c r="HS2089" s="72"/>
      <c r="HT2089" s="72"/>
      <c r="HU2089" s="72"/>
      <c r="HV2089" s="72"/>
      <c r="HW2089" s="72"/>
      <c r="HX2089" s="72"/>
      <c r="HY2089" s="72"/>
      <c r="HZ2089" s="72"/>
      <c r="IA2089" s="72"/>
      <c r="IB2089" s="72"/>
      <c r="IC2089" s="72"/>
      <c r="ID2089" s="72"/>
      <c r="IE2089" s="72"/>
      <c r="IF2089" s="72"/>
      <c r="IG2089" s="72"/>
      <c r="IH2089" s="72"/>
      <c r="II2089" s="72"/>
      <c r="IJ2089" s="72"/>
      <c r="IK2089" s="72"/>
      <c r="IL2089" s="72"/>
      <c r="IM2089" s="72"/>
      <c r="IN2089" s="72"/>
      <c r="IO2089" s="72"/>
      <c r="IP2089" s="72"/>
      <c r="IQ2089" s="72"/>
      <c r="IR2089" s="72"/>
      <c r="IS2089" s="72"/>
      <c r="IT2089" s="72"/>
      <c r="IU2089" s="72"/>
      <c r="IV2089" s="72"/>
      <c r="IW2089" s="72"/>
      <c r="IX2089" s="72"/>
      <c r="IY2089" s="72"/>
      <c r="IZ2089" s="72"/>
      <c r="JA2089" s="72"/>
      <c r="JB2089" s="72"/>
      <c r="JC2089" s="72"/>
      <c r="JD2089" s="72"/>
      <c r="JE2089" s="72"/>
      <c r="JF2089" s="72"/>
      <c r="JG2089" s="72"/>
      <c r="JH2089" s="72"/>
      <c r="JI2089" s="72"/>
      <c r="JJ2089" s="72"/>
      <c r="JK2089" s="72"/>
      <c r="JL2089" s="72"/>
      <c r="JM2089" s="72"/>
      <c r="JN2089" s="72"/>
      <c r="JO2089" s="72"/>
      <c r="JP2089" s="72"/>
      <c r="JQ2089" s="72"/>
      <c r="JR2089" s="72"/>
      <c r="JS2089" s="72"/>
      <c r="JT2089" s="72"/>
      <c r="JU2089" s="72"/>
      <c r="JV2089" s="72"/>
      <c r="JW2089" s="72"/>
      <c r="JX2089" s="72"/>
      <c r="JY2089" s="72"/>
      <c r="JZ2089" s="72"/>
      <c r="KA2089" s="72"/>
      <c r="KB2089" s="72"/>
      <c r="KC2089" s="72"/>
      <c r="KD2089" s="72"/>
      <c r="KE2089" s="72"/>
      <c r="KF2089" s="72"/>
      <c r="KG2089" s="72"/>
      <c r="KH2089" s="72"/>
      <c r="KI2089" s="72"/>
      <c r="KJ2089" s="72"/>
      <c r="KK2089" s="72"/>
      <c r="KL2089" s="72"/>
      <c r="KM2089" s="72"/>
      <c r="KN2089" s="72"/>
      <c r="KO2089" s="72"/>
      <c r="KP2089" s="72"/>
      <c r="KQ2089" s="72"/>
      <c r="KR2089" s="72"/>
      <c r="KS2089" s="72"/>
      <c r="KT2089" s="72"/>
      <c r="KU2089" s="72"/>
      <c r="KV2089" s="72"/>
      <c r="KW2089" s="72"/>
      <c r="KX2089" s="72"/>
      <c r="KY2089" s="72"/>
      <c r="KZ2089" s="72"/>
      <c r="LA2089" s="72"/>
      <c r="LB2089" s="72"/>
      <c r="LC2089" s="72"/>
      <c r="LD2089" s="72"/>
      <c r="LE2089" s="72"/>
      <c r="LF2089" s="72"/>
      <c r="LG2089" s="72"/>
      <c r="LH2089" s="72"/>
      <c r="LI2089" s="72"/>
      <c r="LJ2089" s="72"/>
      <c r="LK2089" s="72"/>
    </row>
    <row r="2090" spans="1:323" s="20" customFormat="1" ht="14.25" customHeight="1">
      <c r="A2090" s="54">
        <v>1921</v>
      </c>
      <c r="B2090" s="23">
        <v>167</v>
      </c>
      <c r="C2090" s="23" t="s">
        <v>33</v>
      </c>
      <c r="D2090" s="32" t="s">
        <v>3415</v>
      </c>
      <c r="E2090" s="23" t="s">
        <v>50</v>
      </c>
      <c r="F2090" s="23" t="s">
        <v>3416</v>
      </c>
      <c r="G2090" s="23" t="s">
        <v>3417</v>
      </c>
      <c r="H2090" s="25">
        <v>1</v>
      </c>
      <c r="I2090" s="25">
        <v>1316.6</v>
      </c>
      <c r="J2090" s="26">
        <v>30</v>
      </c>
      <c r="K2090" s="26">
        <v>39498</v>
      </c>
      <c r="L2090" s="27">
        <v>16</v>
      </c>
      <c r="M2090" s="27">
        <v>0</v>
      </c>
      <c r="N2090" s="27">
        <v>50</v>
      </c>
      <c r="O2090" s="27">
        <v>0</v>
      </c>
      <c r="P2090" s="27">
        <v>66</v>
      </c>
      <c r="Q2090" s="55"/>
      <c r="R2090" s="27">
        <f t="shared" si="227"/>
        <v>0</v>
      </c>
      <c r="S2090" s="56" t="str">
        <f t="shared" si="231"/>
        <v>×</v>
      </c>
      <c r="T2090" s="56" t="str">
        <f t="shared" si="232"/>
        <v>×</v>
      </c>
      <c r="U2090" s="56" t="str">
        <f t="shared" si="233"/>
        <v>×</v>
      </c>
      <c r="V2090" s="57" t="str">
        <f t="shared" si="228"/>
        <v/>
      </c>
      <c r="W2090" s="58">
        <f t="shared" si="229"/>
        <v>0</v>
      </c>
      <c r="X2090" s="54">
        <f t="shared" si="230"/>
        <v>167</v>
      </c>
      <c r="Y2090" s="59"/>
      <c r="Z2090" s="42"/>
      <c r="AA2090" s="42"/>
      <c r="AB2090" s="42"/>
      <c r="AC2090" s="42"/>
      <c r="AD2090" s="42"/>
      <c r="AE2090" s="42"/>
      <c r="AF2090" s="42"/>
      <c r="AG2090" s="42"/>
      <c r="AH2090" s="42"/>
      <c r="AI2090" s="42"/>
      <c r="AJ2090" s="42"/>
      <c r="AK2090" s="42"/>
      <c r="AL2090" s="42"/>
      <c r="AM2090" s="42"/>
      <c r="AN2090" s="42"/>
      <c r="AO2090" s="42"/>
      <c r="AP2090" s="42"/>
      <c r="AQ2090" s="42"/>
      <c r="AR2090" s="42"/>
      <c r="AS2090" s="72"/>
      <c r="AT2090" s="72"/>
      <c r="AU2090" s="72"/>
      <c r="AV2090" s="72"/>
      <c r="AW2090" s="72"/>
      <c r="AX2090" s="72"/>
      <c r="AY2090" s="72"/>
      <c r="AZ2090" s="72"/>
      <c r="BA2090" s="72"/>
      <c r="BB2090" s="72"/>
      <c r="BC2090" s="72"/>
      <c r="BD2090" s="72"/>
      <c r="BE2090" s="72"/>
      <c r="BF2090" s="72"/>
      <c r="BG2090" s="72"/>
      <c r="BH2090" s="72"/>
      <c r="BI2090" s="72"/>
      <c r="BJ2090" s="72"/>
      <c r="BK2090" s="72"/>
      <c r="BL2090" s="72"/>
      <c r="BM2090" s="72"/>
      <c r="BN2090" s="72"/>
      <c r="BO2090" s="72"/>
      <c r="BP2090" s="72"/>
      <c r="BQ2090" s="72"/>
      <c r="BR2090" s="72"/>
      <c r="BS2090" s="72"/>
      <c r="BT2090" s="72"/>
      <c r="BU2090" s="72"/>
      <c r="BV2090" s="72"/>
      <c r="BW2090" s="72"/>
      <c r="BX2090" s="72"/>
      <c r="BY2090" s="72"/>
      <c r="BZ2090" s="72"/>
      <c r="CA2090" s="72"/>
      <c r="CB2090" s="72"/>
      <c r="CC2090" s="72"/>
      <c r="CD2090" s="72"/>
      <c r="CE2090" s="72"/>
      <c r="CF2090" s="72"/>
      <c r="CG2090" s="72"/>
      <c r="CH2090" s="72"/>
      <c r="CI2090" s="72"/>
      <c r="CJ2090" s="72"/>
      <c r="CK2090" s="72"/>
      <c r="CL2090" s="72"/>
      <c r="CM2090" s="72"/>
      <c r="CN2090" s="72"/>
      <c r="CO2090" s="72"/>
      <c r="CP2090" s="72"/>
      <c r="CQ2090" s="72"/>
      <c r="CR2090" s="72"/>
      <c r="CS2090" s="72"/>
      <c r="CT2090" s="72"/>
      <c r="CU2090" s="72"/>
      <c r="CV2090" s="72"/>
      <c r="CW2090" s="72"/>
      <c r="CX2090" s="72"/>
      <c r="CY2090" s="72"/>
      <c r="CZ2090" s="72"/>
      <c r="DA2090" s="72"/>
      <c r="DB2090" s="72"/>
      <c r="DC2090" s="72"/>
      <c r="DD2090" s="72"/>
      <c r="DE2090" s="72"/>
      <c r="DF2090" s="72"/>
      <c r="DG2090" s="72"/>
      <c r="DH2090" s="72"/>
      <c r="DI2090" s="72"/>
      <c r="DJ2090" s="72"/>
      <c r="DK2090" s="72"/>
      <c r="DL2090" s="72"/>
      <c r="DM2090" s="72"/>
      <c r="DN2090" s="72"/>
      <c r="DO2090" s="72"/>
      <c r="DP2090" s="72"/>
      <c r="DQ2090" s="72"/>
      <c r="DR2090" s="72"/>
      <c r="DS2090" s="72"/>
      <c r="DT2090" s="72"/>
      <c r="DU2090" s="72"/>
      <c r="DV2090" s="72"/>
      <c r="DW2090" s="72"/>
      <c r="DX2090" s="72"/>
      <c r="DY2090" s="72"/>
      <c r="DZ2090" s="72"/>
      <c r="EA2090" s="72"/>
      <c r="EB2090" s="72"/>
      <c r="EC2090" s="72"/>
      <c r="ED2090" s="72"/>
      <c r="EE2090" s="72"/>
      <c r="EF2090" s="72"/>
      <c r="EG2090" s="72"/>
      <c r="EH2090" s="72"/>
      <c r="EI2090" s="72"/>
      <c r="EJ2090" s="72"/>
      <c r="EK2090" s="72"/>
      <c r="EL2090" s="72"/>
      <c r="EM2090" s="72"/>
      <c r="EN2090" s="72"/>
      <c r="EO2090" s="72"/>
      <c r="EP2090" s="72"/>
      <c r="EQ2090" s="72"/>
      <c r="ER2090" s="72"/>
      <c r="ES2090" s="72"/>
      <c r="ET2090" s="72"/>
      <c r="EU2090" s="72"/>
      <c r="EV2090" s="72"/>
      <c r="EW2090" s="72"/>
      <c r="EX2090" s="72"/>
      <c r="EY2090" s="72"/>
      <c r="EZ2090" s="72"/>
      <c r="FA2090" s="72"/>
      <c r="FB2090" s="72"/>
      <c r="FC2090" s="72"/>
      <c r="FD2090" s="72"/>
      <c r="FE2090" s="72"/>
      <c r="FF2090" s="72"/>
      <c r="FG2090" s="72"/>
      <c r="FH2090" s="72"/>
      <c r="FI2090" s="72"/>
      <c r="FJ2090" s="72"/>
      <c r="FK2090" s="72"/>
      <c r="FL2090" s="72"/>
      <c r="FM2090" s="72"/>
      <c r="FN2090" s="72"/>
      <c r="FO2090" s="72"/>
      <c r="FP2090" s="72"/>
      <c r="FQ2090" s="72"/>
      <c r="FR2090" s="72"/>
      <c r="FS2090" s="72"/>
      <c r="FT2090" s="72"/>
      <c r="FU2090" s="72"/>
      <c r="FV2090" s="72"/>
      <c r="FW2090" s="72"/>
      <c r="FX2090" s="72"/>
      <c r="FY2090" s="72"/>
      <c r="FZ2090" s="72"/>
      <c r="GA2090" s="72"/>
      <c r="GB2090" s="72"/>
      <c r="GC2090" s="72"/>
      <c r="GD2090" s="72"/>
      <c r="GE2090" s="72"/>
      <c r="GF2090" s="72"/>
      <c r="GG2090" s="72"/>
      <c r="GH2090" s="72"/>
      <c r="GI2090" s="72"/>
      <c r="GJ2090" s="72"/>
      <c r="GK2090" s="72"/>
      <c r="GL2090" s="72"/>
      <c r="GM2090" s="72"/>
      <c r="GN2090" s="72"/>
      <c r="GO2090" s="72"/>
      <c r="GP2090" s="72"/>
      <c r="GQ2090" s="72"/>
      <c r="GR2090" s="72"/>
      <c r="GS2090" s="72"/>
      <c r="GT2090" s="72"/>
      <c r="GU2090" s="72"/>
      <c r="GV2090" s="72"/>
      <c r="GW2090" s="72"/>
      <c r="GX2090" s="72"/>
      <c r="GY2090" s="72"/>
      <c r="GZ2090" s="72"/>
      <c r="HA2090" s="72"/>
      <c r="HB2090" s="72"/>
      <c r="HC2090" s="72"/>
      <c r="HD2090" s="72"/>
      <c r="HE2090" s="72"/>
      <c r="HF2090" s="72"/>
      <c r="HG2090" s="72"/>
      <c r="HH2090" s="72"/>
      <c r="HI2090" s="72"/>
      <c r="HJ2090" s="72"/>
      <c r="HK2090" s="72"/>
      <c r="HL2090" s="72"/>
      <c r="HM2090" s="72"/>
      <c r="HN2090" s="72"/>
      <c r="HO2090" s="72"/>
      <c r="HP2090" s="72"/>
      <c r="HQ2090" s="72"/>
      <c r="HR2090" s="72"/>
      <c r="HS2090" s="72"/>
      <c r="HT2090" s="72"/>
      <c r="HU2090" s="72"/>
      <c r="HV2090" s="72"/>
      <c r="HW2090" s="72"/>
      <c r="HX2090" s="72"/>
      <c r="HY2090" s="72"/>
      <c r="HZ2090" s="72"/>
      <c r="IA2090" s="72"/>
      <c r="IB2090" s="72"/>
      <c r="IC2090" s="72"/>
      <c r="ID2090" s="72"/>
      <c r="IE2090" s="72"/>
      <c r="IF2090" s="72"/>
      <c r="IG2090" s="72"/>
      <c r="IH2090" s="72"/>
      <c r="II2090" s="72"/>
      <c r="IJ2090" s="72"/>
      <c r="IK2090" s="72"/>
      <c r="IL2090" s="72"/>
      <c r="IM2090" s="72"/>
      <c r="IN2090" s="72"/>
      <c r="IO2090" s="72"/>
      <c r="IP2090" s="72"/>
      <c r="IQ2090" s="72"/>
      <c r="IR2090" s="72"/>
      <c r="IS2090" s="72"/>
      <c r="IT2090" s="72"/>
      <c r="IU2090" s="72"/>
      <c r="IV2090" s="72"/>
      <c r="IW2090" s="72"/>
      <c r="IX2090" s="72"/>
      <c r="IY2090" s="72"/>
      <c r="IZ2090" s="72"/>
      <c r="JA2090" s="72"/>
      <c r="JB2090" s="72"/>
      <c r="JC2090" s="72"/>
      <c r="JD2090" s="72"/>
      <c r="JE2090" s="72"/>
      <c r="JF2090" s="72"/>
      <c r="JG2090" s="72"/>
      <c r="JH2090" s="72"/>
      <c r="JI2090" s="72"/>
      <c r="JJ2090" s="72"/>
      <c r="JK2090" s="72"/>
      <c r="JL2090" s="72"/>
      <c r="JM2090" s="72"/>
      <c r="JN2090" s="72"/>
      <c r="JO2090" s="72"/>
      <c r="JP2090" s="72"/>
      <c r="JQ2090" s="72"/>
      <c r="JR2090" s="72"/>
      <c r="JS2090" s="72"/>
      <c r="JT2090" s="72"/>
      <c r="JU2090" s="72"/>
      <c r="JV2090" s="72"/>
      <c r="JW2090" s="72"/>
      <c r="JX2090" s="72"/>
      <c r="JY2090" s="72"/>
      <c r="JZ2090" s="72"/>
      <c r="KA2090" s="72"/>
      <c r="KB2090" s="72"/>
      <c r="KC2090" s="72"/>
      <c r="KD2090" s="72"/>
      <c r="KE2090" s="72"/>
      <c r="KF2090" s="72"/>
      <c r="KG2090" s="72"/>
      <c r="KH2090" s="72"/>
      <c r="KI2090" s="72"/>
      <c r="KJ2090" s="72"/>
      <c r="KK2090" s="72"/>
      <c r="KL2090" s="72"/>
      <c r="KM2090" s="72"/>
      <c r="KN2090" s="72"/>
      <c r="KO2090" s="72"/>
      <c r="KP2090" s="72"/>
      <c r="KQ2090" s="72"/>
      <c r="KR2090" s="72"/>
      <c r="KS2090" s="72"/>
      <c r="KT2090" s="72"/>
      <c r="KU2090" s="72"/>
      <c r="KV2090" s="72"/>
      <c r="KW2090" s="72"/>
      <c r="KX2090" s="72"/>
      <c r="KY2090" s="72"/>
      <c r="KZ2090" s="72"/>
      <c r="LA2090" s="72"/>
      <c r="LB2090" s="72"/>
      <c r="LC2090" s="72"/>
      <c r="LD2090" s="72"/>
      <c r="LE2090" s="72"/>
      <c r="LF2090" s="72"/>
      <c r="LG2090" s="72"/>
      <c r="LH2090" s="72"/>
      <c r="LI2090" s="72"/>
      <c r="LJ2090" s="72"/>
      <c r="LK2090" s="72"/>
    </row>
    <row r="2091" spans="1:323" s="20" customFormat="1" ht="14.25" customHeight="1">
      <c r="A2091" s="54">
        <v>1922</v>
      </c>
      <c r="B2091" s="23">
        <v>167</v>
      </c>
      <c r="C2091" s="23" t="s">
        <v>33</v>
      </c>
      <c r="D2091" s="32" t="s">
        <v>3379</v>
      </c>
      <c r="E2091" s="23" t="s">
        <v>50</v>
      </c>
      <c r="F2091" s="23" t="s">
        <v>3380</v>
      </c>
      <c r="G2091" s="23" t="s">
        <v>437</v>
      </c>
      <c r="H2091" s="25">
        <v>1</v>
      </c>
      <c r="I2091" s="25">
        <v>34376</v>
      </c>
      <c r="J2091" s="26">
        <v>1</v>
      </c>
      <c r="K2091" s="26">
        <v>34376</v>
      </c>
      <c r="L2091" s="27">
        <v>0</v>
      </c>
      <c r="M2091" s="27">
        <v>0</v>
      </c>
      <c r="N2091" s="27">
        <v>0</v>
      </c>
      <c r="O2091" s="27">
        <v>168</v>
      </c>
      <c r="P2091" s="27">
        <v>168</v>
      </c>
      <c r="Q2091" s="55"/>
      <c r="R2091" s="27">
        <f t="shared" si="227"/>
        <v>0</v>
      </c>
      <c r="S2091" s="56" t="str">
        <f t="shared" si="231"/>
        <v>×</v>
      </c>
      <c r="T2091" s="56" t="str">
        <f t="shared" si="232"/>
        <v>×</v>
      </c>
      <c r="U2091" s="56" t="str">
        <f t="shared" si="233"/>
        <v>×</v>
      </c>
      <c r="V2091" s="57" t="str">
        <f t="shared" si="228"/>
        <v/>
      </c>
      <c r="W2091" s="58">
        <f t="shared" si="229"/>
        <v>0</v>
      </c>
      <c r="X2091" s="54">
        <f t="shared" si="230"/>
        <v>167</v>
      </c>
      <c r="Y2091" s="59"/>
      <c r="Z2091" s="42"/>
      <c r="AA2091" s="42"/>
      <c r="AB2091" s="42"/>
      <c r="AC2091" s="42"/>
      <c r="AD2091" s="42"/>
      <c r="AE2091" s="42"/>
      <c r="AF2091" s="42"/>
      <c r="AG2091" s="42"/>
      <c r="AH2091" s="42"/>
      <c r="AI2091" s="42"/>
      <c r="AJ2091" s="42"/>
      <c r="AK2091" s="42"/>
      <c r="AL2091" s="42"/>
      <c r="AM2091" s="42"/>
      <c r="AN2091" s="42"/>
      <c r="AO2091" s="42"/>
      <c r="AP2091" s="42"/>
      <c r="AQ2091" s="42"/>
      <c r="AR2091" s="42"/>
      <c r="AS2091" s="72"/>
      <c r="AT2091" s="72"/>
      <c r="AU2091" s="72"/>
      <c r="AV2091" s="72"/>
      <c r="AW2091" s="72"/>
      <c r="AX2091" s="72"/>
      <c r="AY2091" s="72"/>
      <c r="AZ2091" s="72"/>
      <c r="BA2091" s="72"/>
      <c r="BB2091" s="72"/>
      <c r="BC2091" s="72"/>
      <c r="BD2091" s="72"/>
      <c r="BE2091" s="72"/>
      <c r="BF2091" s="72"/>
      <c r="BG2091" s="72"/>
      <c r="BH2091" s="72"/>
      <c r="BI2091" s="72"/>
      <c r="BJ2091" s="72"/>
      <c r="BK2091" s="72"/>
      <c r="BL2091" s="72"/>
      <c r="BM2091" s="72"/>
      <c r="BN2091" s="72"/>
      <c r="BO2091" s="72"/>
      <c r="BP2091" s="72"/>
      <c r="BQ2091" s="72"/>
      <c r="BR2091" s="72"/>
      <c r="BS2091" s="72"/>
      <c r="BT2091" s="72"/>
      <c r="BU2091" s="72"/>
      <c r="BV2091" s="72"/>
      <c r="BW2091" s="72"/>
      <c r="BX2091" s="72"/>
      <c r="BY2091" s="72"/>
      <c r="BZ2091" s="72"/>
      <c r="CA2091" s="72"/>
      <c r="CB2091" s="72"/>
      <c r="CC2091" s="72"/>
      <c r="CD2091" s="72"/>
      <c r="CE2091" s="72"/>
      <c r="CF2091" s="72"/>
      <c r="CG2091" s="72"/>
      <c r="CH2091" s="72"/>
      <c r="CI2091" s="72"/>
      <c r="CJ2091" s="72"/>
      <c r="CK2091" s="72"/>
      <c r="CL2091" s="72"/>
      <c r="CM2091" s="72"/>
      <c r="CN2091" s="72"/>
      <c r="CO2091" s="72"/>
      <c r="CP2091" s="72"/>
      <c r="CQ2091" s="72"/>
      <c r="CR2091" s="72"/>
      <c r="CS2091" s="72"/>
      <c r="CT2091" s="72"/>
      <c r="CU2091" s="72"/>
      <c r="CV2091" s="72"/>
      <c r="CW2091" s="72"/>
      <c r="CX2091" s="72"/>
      <c r="CY2091" s="72"/>
      <c r="CZ2091" s="72"/>
      <c r="DA2091" s="72"/>
      <c r="DB2091" s="72"/>
      <c r="DC2091" s="72"/>
      <c r="DD2091" s="72"/>
      <c r="DE2091" s="72"/>
      <c r="DF2091" s="72"/>
      <c r="DG2091" s="72"/>
      <c r="DH2091" s="72"/>
      <c r="DI2091" s="72"/>
      <c r="DJ2091" s="72"/>
      <c r="DK2091" s="72"/>
      <c r="DL2091" s="72"/>
      <c r="DM2091" s="72"/>
      <c r="DN2091" s="72"/>
      <c r="DO2091" s="72"/>
      <c r="DP2091" s="72"/>
      <c r="DQ2091" s="72"/>
      <c r="DR2091" s="72"/>
      <c r="DS2091" s="72"/>
      <c r="DT2091" s="72"/>
      <c r="DU2091" s="72"/>
      <c r="DV2091" s="72"/>
      <c r="DW2091" s="72"/>
      <c r="DX2091" s="72"/>
      <c r="DY2091" s="72"/>
      <c r="DZ2091" s="72"/>
      <c r="EA2091" s="72"/>
      <c r="EB2091" s="72"/>
      <c r="EC2091" s="72"/>
      <c r="ED2091" s="72"/>
      <c r="EE2091" s="72"/>
      <c r="EF2091" s="72"/>
      <c r="EG2091" s="72"/>
      <c r="EH2091" s="72"/>
      <c r="EI2091" s="72"/>
      <c r="EJ2091" s="72"/>
      <c r="EK2091" s="72"/>
      <c r="EL2091" s="72"/>
      <c r="EM2091" s="72"/>
      <c r="EN2091" s="72"/>
      <c r="EO2091" s="72"/>
      <c r="EP2091" s="72"/>
      <c r="EQ2091" s="72"/>
      <c r="ER2091" s="72"/>
      <c r="ES2091" s="72"/>
      <c r="ET2091" s="72"/>
      <c r="EU2091" s="72"/>
      <c r="EV2091" s="72"/>
      <c r="EW2091" s="72"/>
      <c r="EX2091" s="72"/>
      <c r="EY2091" s="72"/>
      <c r="EZ2091" s="72"/>
      <c r="FA2091" s="72"/>
      <c r="FB2091" s="72"/>
      <c r="FC2091" s="72"/>
      <c r="FD2091" s="72"/>
      <c r="FE2091" s="72"/>
      <c r="FF2091" s="72"/>
      <c r="FG2091" s="72"/>
      <c r="FH2091" s="72"/>
      <c r="FI2091" s="72"/>
      <c r="FJ2091" s="72"/>
      <c r="FK2091" s="72"/>
      <c r="FL2091" s="72"/>
      <c r="FM2091" s="72"/>
      <c r="FN2091" s="72"/>
      <c r="FO2091" s="72"/>
      <c r="FP2091" s="72"/>
      <c r="FQ2091" s="72"/>
      <c r="FR2091" s="72"/>
      <c r="FS2091" s="72"/>
      <c r="FT2091" s="72"/>
      <c r="FU2091" s="72"/>
      <c r="FV2091" s="72"/>
      <c r="FW2091" s="72"/>
      <c r="FX2091" s="72"/>
      <c r="FY2091" s="72"/>
      <c r="FZ2091" s="72"/>
      <c r="GA2091" s="72"/>
      <c r="GB2091" s="72"/>
      <c r="GC2091" s="72"/>
      <c r="GD2091" s="72"/>
      <c r="GE2091" s="72"/>
      <c r="GF2091" s="72"/>
      <c r="GG2091" s="72"/>
      <c r="GH2091" s="72"/>
      <c r="GI2091" s="72"/>
      <c r="GJ2091" s="72"/>
      <c r="GK2091" s="72"/>
      <c r="GL2091" s="72"/>
      <c r="GM2091" s="72"/>
      <c r="GN2091" s="72"/>
      <c r="GO2091" s="72"/>
      <c r="GP2091" s="72"/>
      <c r="GQ2091" s="72"/>
      <c r="GR2091" s="72"/>
      <c r="GS2091" s="72"/>
      <c r="GT2091" s="72"/>
      <c r="GU2091" s="72"/>
      <c r="GV2091" s="72"/>
      <c r="GW2091" s="72"/>
      <c r="GX2091" s="72"/>
      <c r="GY2091" s="72"/>
      <c r="GZ2091" s="72"/>
      <c r="HA2091" s="72"/>
      <c r="HB2091" s="72"/>
      <c r="HC2091" s="72"/>
      <c r="HD2091" s="72"/>
      <c r="HE2091" s="72"/>
      <c r="HF2091" s="72"/>
      <c r="HG2091" s="72"/>
      <c r="HH2091" s="72"/>
      <c r="HI2091" s="72"/>
      <c r="HJ2091" s="72"/>
      <c r="HK2091" s="72"/>
      <c r="HL2091" s="72"/>
      <c r="HM2091" s="72"/>
      <c r="HN2091" s="72"/>
      <c r="HO2091" s="72"/>
      <c r="HP2091" s="72"/>
      <c r="HQ2091" s="72"/>
      <c r="HR2091" s="72"/>
      <c r="HS2091" s="72"/>
      <c r="HT2091" s="72"/>
      <c r="HU2091" s="72"/>
      <c r="HV2091" s="72"/>
      <c r="HW2091" s="72"/>
      <c r="HX2091" s="72"/>
      <c r="HY2091" s="72"/>
      <c r="HZ2091" s="72"/>
      <c r="IA2091" s="72"/>
      <c r="IB2091" s="72"/>
      <c r="IC2091" s="72"/>
      <c r="ID2091" s="72"/>
      <c r="IE2091" s="72"/>
      <c r="IF2091" s="72"/>
      <c r="IG2091" s="72"/>
      <c r="IH2091" s="72"/>
      <c r="II2091" s="72"/>
      <c r="IJ2091" s="72"/>
      <c r="IK2091" s="72"/>
      <c r="IL2091" s="72"/>
      <c r="IM2091" s="72"/>
      <c r="IN2091" s="72"/>
      <c r="IO2091" s="72"/>
      <c r="IP2091" s="72"/>
      <c r="IQ2091" s="72"/>
      <c r="IR2091" s="72"/>
      <c r="IS2091" s="72"/>
      <c r="IT2091" s="72"/>
      <c r="IU2091" s="72"/>
      <c r="IV2091" s="72"/>
      <c r="IW2091" s="72"/>
      <c r="IX2091" s="72"/>
      <c r="IY2091" s="72"/>
      <c r="IZ2091" s="72"/>
      <c r="JA2091" s="72"/>
      <c r="JB2091" s="72"/>
      <c r="JC2091" s="72"/>
      <c r="JD2091" s="72"/>
      <c r="JE2091" s="72"/>
      <c r="JF2091" s="72"/>
      <c r="JG2091" s="72"/>
      <c r="JH2091" s="72"/>
      <c r="JI2091" s="72"/>
      <c r="JJ2091" s="72"/>
      <c r="JK2091" s="72"/>
      <c r="JL2091" s="72"/>
      <c r="JM2091" s="72"/>
      <c r="JN2091" s="72"/>
      <c r="JO2091" s="72"/>
      <c r="JP2091" s="72"/>
      <c r="JQ2091" s="72"/>
      <c r="JR2091" s="72"/>
      <c r="JS2091" s="72"/>
      <c r="JT2091" s="72"/>
      <c r="JU2091" s="72"/>
      <c r="JV2091" s="72"/>
      <c r="JW2091" s="72"/>
      <c r="JX2091" s="72"/>
      <c r="JY2091" s="72"/>
      <c r="JZ2091" s="72"/>
      <c r="KA2091" s="72"/>
      <c r="KB2091" s="72"/>
      <c r="KC2091" s="72"/>
      <c r="KD2091" s="72"/>
      <c r="KE2091" s="72"/>
      <c r="KF2091" s="72"/>
      <c r="KG2091" s="72"/>
      <c r="KH2091" s="72"/>
      <c r="KI2091" s="72"/>
      <c r="KJ2091" s="72"/>
      <c r="KK2091" s="72"/>
      <c r="KL2091" s="72"/>
      <c r="KM2091" s="72"/>
      <c r="KN2091" s="72"/>
      <c r="KO2091" s="72"/>
      <c r="KP2091" s="72"/>
      <c r="KQ2091" s="72"/>
      <c r="KR2091" s="72"/>
      <c r="KS2091" s="72"/>
      <c r="KT2091" s="72"/>
      <c r="KU2091" s="72"/>
      <c r="KV2091" s="72"/>
      <c r="KW2091" s="72"/>
      <c r="KX2091" s="72"/>
      <c r="KY2091" s="72"/>
      <c r="KZ2091" s="72"/>
      <c r="LA2091" s="72"/>
      <c r="LB2091" s="72"/>
      <c r="LC2091" s="72"/>
      <c r="LD2091" s="72"/>
      <c r="LE2091" s="72"/>
      <c r="LF2091" s="72"/>
      <c r="LG2091" s="72"/>
      <c r="LH2091" s="72"/>
      <c r="LI2091" s="72"/>
      <c r="LJ2091" s="72"/>
      <c r="LK2091" s="72"/>
    </row>
    <row r="2092" spans="1:323" ht="14.25" customHeight="1">
      <c r="A2092" s="54">
        <v>1923</v>
      </c>
      <c r="B2092" s="23">
        <v>167</v>
      </c>
      <c r="C2092" s="23" t="s">
        <v>33</v>
      </c>
      <c r="D2092" s="32" t="s">
        <v>3381</v>
      </c>
      <c r="E2092" s="23" t="s">
        <v>50</v>
      </c>
      <c r="F2092" s="23" t="s">
        <v>3382</v>
      </c>
      <c r="G2092" s="23" t="s">
        <v>437</v>
      </c>
      <c r="H2092" s="25">
        <v>1</v>
      </c>
      <c r="I2092" s="25">
        <v>41300</v>
      </c>
      <c r="J2092" s="26">
        <v>1</v>
      </c>
      <c r="K2092" s="26">
        <v>41300</v>
      </c>
      <c r="L2092" s="27">
        <v>0</v>
      </c>
      <c r="M2092" s="27">
        <v>0</v>
      </c>
      <c r="N2092" s="27">
        <v>0</v>
      </c>
      <c r="O2092" s="27">
        <v>262</v>
      </c>
      <c r="P2092" s="27">
        <v>262</v>
      </c>
      <c r="Q2092" s="55"/>
      <c r="R2092" s="27">
        <f t="shared" si="227"/>
        <v>0</v>
      </c>
      <c r="S2092" s="56" t="str">
        <f t="shared" si="231"/>
        <v>×</v>
      </c>
      <c r="T2092" s="56" t="str">
        <f t="shared" si="232"/>
        <v>×</v>
      </c>
      <c r="U2092" s="56" t="str">
        <f t="shared" si="233"/>
        <v>×</v>
      </c>
      <c r="V2092" s="57" t="str">
        <f t="shared" si="228"/>
        <v/>
      </c>
      <c r="W2092" s="58">
        <f t="shared" si="229"/>
        <v>0</v>
      </c>
      <c r="X2092" s="54">
        <f t="shared" si="230"/>
        <v>167</v>
      </c>
      <c r="Y2092" s="59"/>
    </row>
    <row r="2093" spans="1:323" ht="14.25" customHeight="1">
      <c r="A2093" s="54">
        <v>1924</v>
      </c>
      <c r="B2093" s="23">
        <v>167</v>
      </c>
      <c r="C2093" s="23" t="s">
        <v>33</v>
      </c>
      <c r="D2093" s="32" t="s">
        <v>7080</v>
      </c>
      <c r="E2093" s="23" t="s">
        <v>50</v>
      </c>
      <c r="F2093" s="23" t="s">
        <v>3394</v>
      </c>
      <c r="G2093" s="23" t="s">
        <v>3396</v>
      </c>
      <c r="H2093" s="25">
        <v>28</v>
      </c>
      <c r="I2093" s="25">
        <v>37.4</v>
      </c>
      <c r="J2093" s="26">
        <v>28</v>
      </c>
      <c r="K2093" s="26">
        <v>1047.2</v>
      </c>
      <c r="L2093" s="27">
        <v>0</v>
      </c>
      <c r="M2093" s="27">
        <v>0</v>
      </c>
      <c r="N2093" s="27">
        <v>4</v>
      </c>
      <c r="O2093" s="27">
        <v>2</v>
      </c>
      <c r="P2093" s="27">
        <v>6</v>
      </c>
      <c r="Q2093" s="55"/>
      <c r="R2093" s="27">
        <f t="shared" si="227"/>
        <v>0</v>
      </c>
      <c r="S2093" s="56" t="str">
        <f t="shared" si="231"/>
        <v>×</v>
      </c>
      <c r="T2093" s="56" t="str">
        <f t="shared" si="232"/>
        <v>×</v>
      </c>
      <c r="U2093" s="56" t="str">
        <f t="shared" si="233"/>
        <v>×</v>
      </c>
      <c r="V2093" s="57" t="str">
        <f t="shared" si="228"/>
        <v/>
      </c>
      <c r="W2093" s="58">
        <f t="shared" si="229"/>
        <v>0</v>
      </c>
      <c r="X2093" s="54">
        <f t="shared" si="230"/>
        <v>167</v>
      </c>
      <c r="Y2093" s="59"/>
    </row>
    <row r="2094" spans="1:323" ht="14.25" customHeight="1">
      <c r="A2094" s="54">
        <v>1925</v>
      </c>
      <c r="B2094" s="23">
        <v>167</v>
      </c>
      <c r="C2094" s="23" t="s">
        <v>33</v>
      </c>
      <c r="D2094" s="32" t="s">
        <v>7081</v>
      </c>
      <c r="E2094" s="23" t="s">
        <v>50</v>
      </c>
      <c r="F2094" s="23" t="s">
        <v>3360</v>
      </c>
      <c r="G2094" s="23" t="s">
        <v>3361</v>
      </c>
      <c r="H2094" s="25">
        <v>21</v>
      </c>
      <c r="I2094" s="25">
        <v>88.8</v>
      </c>
      <c r="J2094" s="26">
        <v>105</v>
      </c>
      <c r="K2094" s="26">
        <v>9324</v>
      </c>
      <c r="L2094" s="27">
        <v>0</v>
      </c>
      <c r="M2094" s="27">
        <v>12</v>
      </c>
      <c r="N2094" s="27">
        <v>0</v>
      </c>
      <c r="O2094" s="27">
        <v>0</v>
      </c>
      <c r="P2094" s="27">
        <v>12</v>
      </c>
      <c r="Q2094" s="55"/>
      <c r="R2094" s="27">
        <f t="shared" si="227"/>
        <v>0</v>
      </c>
      <c r="S2094" s="56" t="str">
        <f t="shared" si="231"/>
        <v>×</v>
      </c>
      <c r="T2094" s="56" t="str">
        <f t="shared" si="232"/>
        <v>×</v>
      </c>
      <c r="U2094" s="56" t="str">
        <f t="shared" si="233"/>
        <v>×</v>
      </c>
      <c r="V2094" s="57" t="str">
        <f t="shared" si="228"/>
        <v/>
      </c>
      <c r="W2094" s="58">
        <f t="shared" si="229"/>
        <v>0</v>
      </c>
      <c r="X2094" s="54">
        <f t="shared" si="230"/>
        <v>167</v>
      </c>
      <c r="Y2094" s="59"/>
    </row>
    <row r="2095" spans="1:323" ht="14.25" customHeight="1">
      <c r="A2095" s="54">
        <v>1926</v>
      </c>
      <c r="B2095" s="23">
        <v>167</v>
      </c>
      <c r="C2095" s="23" t="s">
        <v>33</v>
      </c>
      <c r="D2095" s="32" t="s">
        <v>7082</v>
      </c>
      <c r="E2095" s="23" t="s">
        <v>50</v>
      </c>
      <c r="F2095" s="23" t="s">
        <v>3362</v>
      </c>
      <c r="G2095" s="23" t="s">
        <v>3363</v>
      </c>
      <c r="H2095" s="25">
        <v>21</v>
      </c>
      <c r="I2095" s="25">
        <v>88.8</v>
      </c>
      <c r="J2095" s="26">
        <v>105</v>
      </c>
      <c r="K2095" s="26">
        <v>9324</v>
      </c>
      <c r="L2095" s="27">
        <v>0</v>
      </c>
      <c r="M2095" s="27">
        <v>0</v>
      </c>
      <c r="N2095" s="27">
        <v>1</v>
      </c>
      <c r="O2095" s="27">
        <v>0</v>
      </c>
      <c r="P2095" s="27">
        <v>1</v>
      </c>
      <c r="Q2095" s="55"/>
      <c r="R2095" s="27">
        <f t="shared" si="227"/>
        <v>0</v>
      </c>
      <c r="S2095" s="56" t="str">
        <f t="shared" si="231"/>
        <v>×</v>
      </c>
      <c r="T2095" s="56" t="str">
        <f t="shared" si="232"/>
        <v>×</v>
      </c>
      <c r="U2095" s="56" t="str">
        <f t="shared" si="233"/>
        <v>×</v>
      </c>
      <c r="V2095" s="57" t="str">
        <f t="shared" si="228"/>
        <v/>
      </c>
      <c r="W2095" s="58">
        <f t="shared" si="229"/>
        <v>0</v>
      </c>
      <c r="X2095" s="54">
        <f t="shared" si="230"/>
        <v>167</v>
      </c>
      <c r="Y2095" s="59"/>
    </row>
    <row r="2096" spans="1:323" ht="14.25" customHeight="1">
      <c r="A2096" s="54">
        <v>1927</v>
      </c>
      <c r="B2096" s="23">
        <v>167</v>
      </c>
      <c r="C2096" s="23" t="s">
        <v>33</v>
      </c>
      <c r="D2096" s="32" t="s">
        <v>3479</v>
      </c>
      <c r="E2096" s="23" t="s">
        <v>50</v>
      </c>
      <c r="F2096" s="23" t="s">
        <v>3480</v>
      </c>
      <c r="G2096" s="23" t="s">
        <v>154</v>
      </c>
      <c r="H2096" s="25">
        <v>100</v>
      </c>
      <c r="I2096" s="25">
        <v>241.8</v>
      </c>
      <c r="J2096" s="26">
        <v>100</v>
      </c>
      <c r="K2096" s="26">
        <v>24180</v>
      </c>
      <c r="L2096" s="27">
        <v>0</v>
      </c>
      <c r="M2096" s="27">
        <v>0</v>
      </c>
      <c r="N2096" s="27">
        <v>0</v>
      </c>
      <c r="O2096" s="27">
        <v>48</v>
      </c>
      <c r="P2096" s="27">
        <v>48</v>
      </c>
      <c r="Q2096" s="55"/>
      <c r="R2096" s="27">
        <f t="shared" si="227"/>
        <v>0</v>
      </c>
      <c r="S2096" s="56" t="str">
        <f t="shared" si="231"/>
        <v>×</v>
      </c>
      <c r="T2096" s="56" t="str">
        <f t="shared" si="232"/>
        <v>×</v>
      </c>
      <c r="U2096" s="56" t="str">
        <f t="shared" si="233"/>
        <v>×</v>
      </c>
      <c r="V2096" s="57" t="str">
        <f t="shared" si="228"/>
        <v/>
      </c>
      <c r="W2096" s="58">
        <f t="shared" si="229"/>
        <v>0</v>
      </c>
      <c r="X2096" s="54">
        <f t="shared" si="230"/>
        <v>167</v>
      </c>
      <c r="Y2096" s="59"/>
    </row>
    <row r="2097" spans="1:323" ht="14.25" customHeight="1">
      <c r="A2097" s="54">
        <v>1928</v>
      </c>
      <c r="B2097" s="23">
        <v>167</v>
      </c>
      <c r="C2097" s="23" t="s">
        <v>33</v>
      </c>
      <c r="D2097" s="32" t="s">
        <v>3481</v>
      </c>
      <c r="E2097" s="23" t="s">
        <v>50</v>
      </c>
      <c r="F2097" s="23" t="s">
        <v>3482</v>
      </c>
      <c r="G2097" s="23" t="s">
        <v>154</v>
      </c>
      <c r="H2097" s="25">
        <v>100</v>
      </c>
      <c r="I2097" s="25">
        <v>461.9</v>
      </c>
      <c r="J2097" s="26">
        <v>100</v>
      </c>
      <c r="K2097" s="26">
        <v>46190</v>
      </c>
      <c r="L2097" s="27">
        <v>0</v>
      </c>
      <c r="M2097" s="27">
        <v>0</v>
      </c>
      <c r="N2097" s="27">
        <v>0</v>
      </c>
      <c r="O2097" s="27">
        <v>48</v>
      </c>
      <c r="P2097" s="27">
        <v>48</v>
      </c>
      <c r="Q2097" s="55"/>
      <c r="R2097" s="27">
        <f t="shared" si="227"/>
        <v>0</v>
      </c>
      <c r="S2097" s="56" t="str">
        <f t="shared" si="231"/>
        <v>×</v>
      </c>
      <c r="T2097" s="56" t="str">
        <f t="shared" si="232"/>
        <v>×</v>
      </c>
      <c r="U2097" s="56" t="str">
        <f t="shared" si="233"/>
        <v>×</v>
      </c>
      <c r="V2097" s="57" t="str">
        <f t="shared" si="228"/>
        <v/>
      </c>
      <c r="W2097" s="58">
        <f t="shared" si="229"/>
        <v>0</v>
      </c>
      <c r="X2097" s="54">
        <f t="shared" si="230"/>
        <v>167</v>
      </c>
      <c r="Y2097" s="59"/>
    </row>
    <row r="2098" spans="1:323" ht="14.25" customHeight="1">
      <c r="A2098" s="54">
        <v>1929</v>
      </c>
      <c r="B2098" s="23">
        <v>167</v>
      </c>
      <c r="C2098" s="23" t="s">
        <v>33</v>
      </c>
      <c r="D2098" s="28" t="s">
        <v>5961</v>
      </c>
      <c r="E2098" s="23" t="s">
        <v>50</v>
      </c>
      <c r="F2098" s="29" t="s">
        <v>5962</v>
      </c>
      <c r="G2098" s="29" t="s">
        <v>1787</v>
      </c>
      <c r="H2098" s="25">
        <v>20</v>
      </c>
      <c r="I2098" s="25">
        <v>361</v>
      </c>
      <c r="J2098" s="26">
        <v>20</v>
      </c>
      <c r="K2098" s="26">
        <v>7220</v>
      </c>
      <c r="L2098" s="30">
        <v>0</v>
      </c>
      <c r="M2098" s="30">
        <v>0</v>
      </c>
      <c r="N2098" s="30">
        <v>0</v>
      </c>
      <c r="O2098" s="30">
        <v>24</v>
      </c>
      <c r="P2098" s="30">
        <v>24</v>
      </c>
      <c r="Q2098" s="55"/>
      <c r="R2098" s="30">
        <f t="shared" si="227"/>
        <v>0</v>
      </c>
      <c r="S2098" s="56" t="str">
        <f t="shared" si="231"/>
        <v>×</v>
      </c>
      <c r="T2098" s="56" t="str">
        <f t="shared" si="232"/>
        <v>×</v>
      </c>
      <c r="U2098" s="56" t="str">
        <f t="shared" si="233"/>
        <v>×</v>
      </c>
      <c r="V2098" s="57" t="str">
        <f t="shared" si="228"/>
        <v/>
      </c>
      <c r="W2098" s="58">
        <f t="shared" si="229"/>
        <v>0</v>
      </c>
      <c r="X2098" s="54">
        <f t="shared" si="230"/>
        <v>167</v>
      </c>
      <c r="Y2098" s="59"/>
    </row>
    <row r="2099" spans="1:323" ht="14.25" customHeight="1">
      <c r="A2099" s="54">
        <v>1930</v>
      </c>
      <c r="B2099" s="23">
        <v>167</v>
      </c>
      <c r="C2099" s="23" t="s">
        <v>33</v>
      </c>
      <c r="D2099" s="32" t="s">
        <v>3508</v>
      </c>
      <c r="E2099" s="23" t="s">
        <v>50</v>
      </c>
      <c r="F2099" s="23" t="s">
        <v>3509</v>
      </c>
      <c r="G2099" s="23" t="s">
        <v>3510</v>
      </c>
      <c r="H2099" s="25">
        <v>20</v>
      </c>
      <c r="I2099" s="25">
        <v>141</v>
      </c>
      <c r="J2099" s="26">
        <v>20</v>
      </c>
      <c r="K2099" s="26">
        <v>2820</v>
      </c>
      <c r="L2099" s="27">
        <v>0</v>
      </c>
      <c r="M2099" s="27">
        <v>4200</v>
      </c>
      <c r="N2099" s="27">
        <v>0</v>
      </c>
      <c r="O2099" s="27">
        <v>0</v>
      </c>
      <c r="P2099" s="27">
        <v>4200</v>
      </c>
      <c r="Q2099" s="55"/>
      <c r="R2099" s="27">
        <f t="shared" si="227"/>
        <v>0</v>
      </c>
      <c r="S2099" s="56" t="str">
        <f t="shared" si="231"/>
        <v>×</v>
      </c>
      <c r="T2099" s="56" t="str">
        <f t="shared" si="232"/>
        <v>×</v>
      </c>
      <c r="U2099" s="56" t="str">
        <f t="shared" si="233"/>
        <v>×</v>
      </c>
      <c r="V2099" s="57" t="str">
        <f t="shared" si="228"/>
        <v/>
      </c>
      <c r="W2099" s="58">
        <f t="shared" si="229"/>
        <v>0</v>
      </c>
      <c r="X2099" s="54">
        <f t="shared" si="230"/>
        <v>167</v>
      </c>
      <c r="Y2099" s="59"/>
    </row>
    <row r="2100" spans="1:323" ht="14.25" customHeight="1">
      <c r="A2100" s="54">
        <v>1931</v>
      </c>
      <c r="B2100" s="23">
        <v>167</v>
      </c>
      <c r="C2100" s="23" t="s">
        <v>33</v>
      </c>
      <c r="D2100" s="32" t="s">
        <v>276</v>
      </c>
      <c r="E2100" s="23" t="s">
        <v>50</v>
      </c>
      <c r="F2100" s="23" t="s">
        <v>53</v>
      </c>
      <c r="G2100" s="23" t="s">
        <v>36</v>
      </c>
      <c r="H2100" s="25">
        <v>10</v>
      </c>
      <c r="I2100" s="25">
        <v>1155</v>
      </c>
      <c r="J2100" s="26">
        <v>10</v>
      </c>
      <c r="K2100" s="26">
        <v>11550</v>
      </c>
      <c r="L2100" s="27">
        <v>60</v>
      </c>
      <c r="M2100" s="27">
        <v>1</v>
      </c>
      <c r="N2100" s="27">
        <v>10</v>
      </c>
      <c r="O2100" s="27">
        <v>0</v>
      </c>
      <c r="P2100" s="27">
        <v>71</v>
      </c>
      <c r="Q2100" s="55"/>
      <c r="R2100" s="27">
        <f t="shared" si="227"/>
        <v>0</v>
      </c>
      <c r="S2100" s="56" t="str">
        <f t="shared" si="231"/>
        <v>×</v>
      </c>
      <c r="T2100" s="56" t="str">
        <f t="shared" si="232"/>
        <v>×</v>
      </c>
      <c r="U2100" s="56" t="str">
        <f t="shared" si="233"/>
        <v>×</v>
      </c>
      <c r="V2100" s="57" t="str">
        <f t="shared" si="228"/>
        <v/>
      </c>
      <c r="W2100" s="58">
        <f t="shared" si="229"/>
        <v>0</v>
      </c>
      <c r="X2100" s="54">
        <f t="shared" si="230"/>
        <v>167</v>
      </c>
      <c r="Y2100" s="59"/>
    </row>
    <row r="2101" spans="1:323" ht="14.25" customHeight="1">
      <c r="A2101" s="54">
        <v>1932</v>
      </c>
      <c r="B2101" s="23">
        <v>167</v>
      </c>
      <c r="C2101" s="23" t="s">
        <v>33</v>
      </c>
      <c r="D2101" s="32" t="s">
        <v>7083</v>
      </c>
      <c r="E2101" s="23" t="s">
        <v>50</v>
      </c>
      <c r="F2101" s="23" t="s">
        <v>7084</v>
      </c>
      <c r="G2101" s="23" t="s">
        <v>7085</v>
      </c>
      <c r="H2101" s="25">
        <v>28</v>
      </c>
      <c r="I2101" s="25">
        <v>14.1</v>
      </c>
      <c r="J2101" s="26">
        <v>525</v>
      </c>
      <c r="K2101" s="26">
        <v>7402.5</v>
      </c>
      <c r="L2101" s="23">
        <v>0</v>
      </c>
      <c r="M2101" s="23">
        <v>24</v>
      </c>
      <c r="N2101" s="23">
        <v>0</v>
      </c>
      <c r="O2101" s="23">
        <v>0</v>
      </c>
      <c r="P2101" s="23">
        <v>24</v>
      </c>
      <c r="Q2101" s="55"/>
      <c r="R2101" s="23">
        <f t="shared" si="227"/>
        <v>0</v>
      </c>
      <c r="S2101" s="56" t="str">
        <f t="shared" si="231"/>
        <v>×</v>
      </c>
      <c r="T2101" s="56" t="str">
        <f t="shared" si="232"/>
        <v>×</v>
      </c>
      <c r="U2101" s="56" t="str">
        <f t="shared" si="233"/>
        <v>×</v>
      </c>
      <c r="V2101" s="57" t="str">
        <f t="shared" si="228"/>
        <v/>
      </c>
      <c r="W2101" s="58">
        <f t="shared" si="229"/>
        <v>0</v>
      </c>
      <c r="X2101" s="54">
        <f t="shared" si="230"/>
        <v>167</v>
      </c>
      <c r="Y2101" s="59"/>
    </row>
    <row r="2102" spans="1:323" ht="14.25" customHeight="1">
      <c r="A2102" s="54">
        <v>1933</v>
      </c>
      <c r="B2102" s="23">
        <v>167</v>
      </c>
      <c r="C2102" s="23" t="s">
        <v>33</v>
      </c>
      <c r="D2102" s="32" t="s">
        <v>49</v>
      </c>
      <c r="E2102" s="23" t="s">
        <v>50</v>
      </c>
      <c r="F2102" s="23" t="s">
        <v>51</v>
      </c>
      <c r="G2102" s="23" t="s">
        <v>52</v>
      </c>
      <c r="H2102" s="25">
        <v>28</v>
      </c>
      <c r="I2102" s="25">
        <v>14.1</v>
      </c>
      <c r="J2102" s="26">
        <v>525</v>
      </c>
      <c r="K2102" s="26">
        <v>7402.5</v>
      </c>
      <c r="L2102" s="27">
        <v>0</v>
      </c>
      <c r="M2102" s="27">
        <v>6</v>
      </c>
      <c r="N2102" s="27">
        <v>60</v>
      </c>
      <c r="O2102" s="27">
        <v>0</v>
      </c>
      <c r="P2102" s="27">
        <v>66</v>
      </c>
      <c r="Q2102" s="55"/>
      <c r="R2102" s="27">
        <f t="shared" si="227"/>
        <v>0</v>
      </c>
      <c r="S2102" s="56" t="str">
        <f t="shared" si="231"/>
        <v>×</v>
      </c>
      <c r="T2102" s="56" t="str">
        <f t="shared" si="232"/>
        <v>×</v>
      </c>
      <c r="U2102" s="56" t="str">
        <f t="shared" si="233"/>
        <v>×</v>
      </c>
      <c r="V2102" s="57" t="str">
        <f t="shared" si="228"/>
        <v/>
      </c>
      <c r="W2102" s="58">
        <f t="shared" si="229"/>
        <v>0</v>
      </c>
      <c r="X2102" s="54">
        <f t="shared" si="230"/>
        <v>167</v>
      </c>
      <c r="Y2102" s="59"/>
    </row>
    <row r="2103" spans="1:323" ht="14.25" customHeight="1">
      <c r="A2103" s="54">
        <v>1934</v>
      </c>
      <c r="B2103" s="23">
        <v>167</v>
      </c>
      <c r="C2103" s="23" t="s">
        <v>33</v>
      </c>
      <c r="D2103" s="32" t="s">
        <v>7086</v>
      </c>
      <c r="E2103" s="23" t="s">
        <v>50</v>
      </c>
      <c r="F2103" s="23" t="s">
        <v>7087</v>
      </c>
      <c r="G2103" s="23" t="s">
        <v>7088</v>
      </c>
      <c r="H2103" s="25">
        <v>28</v>
      </c>
      <c r="I2103" s="25">
        <v>14.1</v>
      </c>
      <c r="J2103" s="26">
        <v>350</v>
      </c>
      <c r="K2103" s="26">
        <v>4935</v>
      </c>
      <c r="L2103" s="23">
        <v>0</v>
      </c>
      <c r="M2103" s="23">
        <v>24</v>
      </c>
      <c r="N2103" s="23">
        <v>0</v>
      </c>
      <c r="O2103" s="23">
        <v>0</v>
      </c>
      <c r="P2103" s="23">
        <v>24</v>
      </c>
      <c r="Q2103" s="55"/>
      <c r="R2103" s="23">
        <f t="shared" si="227"/>
        <v>0</v>
      </c>
      <c r="S2103" s="56" t="str">
        <f t="shared" si="231"/>
        <v>×</v>
      </c>
      <c r="T2103" s="56" t="str">
        <f t="shared" si="232"/>
        <v>×</v>
      </c>
      <c r="U2103" s="56" t="str">
        <f t="shared" si="233"/>
        <v>×</v>
      </c>
      <c r="V2103" s="57" t="str">
        <f t="shared" si="228"/>
        <v/>
      </c>
      <c r="W2103" s="58">
        <f t="shared" si="229"/>
        <v>0</v>
      </c>
      <c r="X2103" s="54">
        <f t="shared" si="230"/>
        <v>167</v>
      </c>
      <c r="Y2103" s="59"/>
    </row>
    <row r="2104" spans="1:323" ht="14.25" customHeight="1">
      <c r="A2104" s="54">
        <v>1935</v>
      </c>
      <c r="B2104" s="23">
        <v>167</v>
      </c>
      <c r="C2104" s="23" t="s">
        <v>33</v>
      </c>
      <c r="D2104" s="32" t="s">
        <v>7089</v>
      </c>
      <c r="E2104" s="23" t="s">
        <v>50</v>
      </c>
      <c r="F2104" s="23" t="s">
        <v>7090</v>
      </c>
      <c r="G2104" s="23" t="s">
        <v>7088</v>
      </c>
      <c r="H2104" s="25">
        <v>28</v>
      </c>
      <c r="I2104" s="25">
        <v>14.1</v>
      </c>
      <c r="J2104" s="26">
        <v>350</v>
      </c>
      <c r="K2104" s="26">
        <v>4935</v>
      </c>
      <c r="L2104" s="23">
        <v>0</v>
      </c>
      <c r="M2104" s="23">
        <v>24</v>
      </c>
      <c r="N2104" s="23">
        <v>0</v>
      </c>
      <c r="O2104" s="23">
        <v>0</v>
      </c>
      <c r="P2104" s="23">
        <v>24</v>
      </c>
      <c r="Q2104" s="55"/>
      <c r="R2104" s="23">
        <f t="shared" si="227"/>
        <v>0</v>
      </c>
      <c r="S2104" s="56" t="str">
        <f t="shared" si="231"/>
        <v>×</v>
      </c>
      <c r="T2104" s="56" t="str">
        <f t="shared" si="232"/>
        <v>×</v>
      </c>
      <c r="U2104" s="56" t="str">
        <f t="shared" si="233"/>
        <v>×</v>
      </c>
      <c r="V2104" s="57" t="str">
        <f t="shared" si="228"/>
        <v/>
      </c>
      <c r="W2104" s="58">
        <f t="shared" si="229"/>
        <v>0</v>
      </c>
      <c r="X2104" s="54">
        <f t="shared" si="230"/>
        <v>167</v>
      </c>
      <c r="Y2104" s="59"/>
    </row>
    <row r="2105" spans="1:323" ht="14.25" customHeight="1">
      <c r="A2105" s="60" t="s">
        <v>6036</v>
      </c>
      <c r="B2105" s="61"/>
      <c r="C2105" s="61"/>
      <c r="D2105" s="62"/>
      <c r="E2105" s="61"/>
      <c r="F2105" s="61"/>
      <c r="G2105" s="61"/>
      <c r="H2105" s="63"/>
      <c r="I2105" s="63"/>
      <c r="J2105" s="64"/>
      <c r="K2105" s="64"/>
      <c r="L2105" s="61"/>
      <c r="M2105" s="61"/>
      <c r="N2105" s="61"/>
      <c r="O2105" s="61"/>
      <c r="P2105" s="61"/>
      <c r="Q2105" s="66" t="str">
        <f>CONCATENATE("項番",B2104," 計")</f>
        <v>項番167 計</v>
      </c>
      <c r="R2105" s="67">
        <f>SUMIF(B:B,B2104,R:R)</f>
        <v>0</v>
      </c>
      <c r="S2105" s="68">
        <f>COUNTIFS($B:$B,$B2104,S:S,"○")</f>
        <v>0</v>
      </c>
      <c r="T2105" s="67"/>
      <c r="U2105" s="67"/>
      <c r="V2105" s="69" t="str">
        <f>IF(S2105=0,"",IF(COUNTIF(B:B,X2105)=S2105,"","この項番で見積単価（税別）が入力されていない品目があります"))</f>
        <v/>
      </c>
      <c r="W2105" s="70">
        <f t="shared" si="229"/>
        <v>0</v>
      </c>
      <c r="X2105" s="60">
        <f>B2104</f>
        <v>167</v>
      </c>
      <c r="Y2105" s="71" t="s">
        <v>293</v>
      </c>
    </row>
    <row r="2106" spans="1:323" ht="14.25" customHeight="1">
      <c r="A2106" s="54">
        <v>1936</v>
      </c>
      <c r="B2106" s="23">
        <v>168</v>
      </c>
      <c r="C2106" s="23" t="s">
        <v>33</v>
      </c>
      <c r="D2106" s="32" t="s">
        <v>3347</v>
      </c>
      <c r="E2106" s="23" t="s">
        <v>50</v>
      </c>
      <c r="F2106" s="23" t="s">
        <v>7065</v>
      </c>
      <c r="G2106" s="23" t="s">
        <v>179</v>
      </c>
      <c r="H2106" s="25">
        <v>10</v>
      </c>
      <c r="I2106" s="25">
        <v>100</v>
      </c>
      <c r="J2106" s="26">
        <v>10</v>
      </c>
      <c r="K2106" s="26">
        <v>1000</v>
      </c>
      <c r="L2106" s="27">
        <v>0</v>
      </c>
      <c r="M2106" s="27">
        <v>240</v>
      </c>
      <c r="N2106" s="27">
        <v>7350</v>
      </c>
      <c r="O2106" s="27">
        <v>0</v>
      </c>
      <c r="P2106" s="27">
        <v>7590</v>
      </c>
      <c r="Q2106" s="55"/>
      <c r="R2106" s="27">
        <f t="shared" si="227"/>
        <v>0</v>
      </c>
      <c r="S2106" s="56" t="str">
        <f t="shared" si="231"/>
        <v>×</v>
      </c>
      <c r="T2106" s="56" t="str">
        <f t="shared" si="232"/>
        <v>×</v>
      </c>
      <c r="U2106" s="56" t="str">
        <f t="shared" si="233"/>
        <v>×</v>
      </c>
      <c r="V2106" s="57" t="str">
        <f t="shared" si="228"/>
        <v/>
      </c>
      <c r="W2106" s="58">
        <f t="shared" si="229"/>
        <v>0</v>
      </c>
      <c r="X2106" s="54">
        <f t="shared" si="230"/>
        <v>168</v>
      </c>
      <c r="Y2106" s="59"/>
    </row>
    <row r="2107" spans="1:323" ht="14.25" customHeight="1">
      <c r="A2107" s="54">
        <v>1937</v>
      </c>
      <c r="B2107" s="23">
        <v>168</v>
      </c>
      <c r="C2107" s="23" t="s">
        <v>33</v>
      </c>
      <c r="D2107" s="32" t="s">
        <v>3345</v>
      </c>
      <c r="E2107" s="23" t="s">
        <v>50</v>
      </c>
      <c r="F2107" s="23" t="s">
        <v>7066</v>
      </c>
      <c r="G2107" s="23" t="s">
        <v>179</v>
      </c>
      <c r="H2107" s="25">
        <v>10</v>
      </c>
      <c r="I2107" s="25">
        <v>131</v>
      </c>
      <c r="J2107" s="26">
        <v>10</v>
      </c>
      <c r="K2107" s="26">
        <v>1310</v>
      </c>
      <c r="L2107" s="27">
        <v>0</v>
      </c>
      <c r="M2107" s="27">
        <v>0</v>
      </c>
      <c r="N2107" s="27">
        <v>4450</v>
      </c>
      <c r="O2107" s="27">
        <v>22</v>
      </c>
      <c r="P2107" s="27">
        <v>4472</v>
      </c>
      <c r="Q2107" s="55"/>
      <c r="R2107" s="27">
        <f t="shared" si="227"/>
        <v>0</v>
      </c>
      <c r="S2107" s="56" t="str">
        <f t="shared" si="231"/>
        <v>×</v>
      </c>
      <c r="T2107" s="56" t="str">
        <f t="shared" si="232"/>
        <v>×</v>
      </c>
      <c r="U2107" s="56" t="str">
        <f t="shared" si="233"/>
        <v>×</v>
      </c>
      <c r="V2107" s="57" t="str">
        <f t="shared" si="228"/>
        <v/>
      </c>
      <c r="W2107" s="58">
        <f t="shared" si="229"/>
        <v>0</v>
      </c>
      <c r="X2107" s="54">
        <f t="shared" si="230"/>
        <v>168</v>
      </c>
      <c r="Y2107" s="59"/>
    </row>
    <row r="2108" spans="1:323" s="20" customFormat="1" ht="14.25" customHeight="1">
      <c r="A2108" s="54">
        <v>1938</v>
      </c>
      <c r="B2108" s="23">
        <v>168</v>
      </c>
      <c r="C2108" s="23" t="s">
        <v>33</v>
      </c>
      <c r="D2108" s="32" t="s">
        <v>3343</v>
      </c>
      <c r="E2108" s="23" t="s">
        <v>50</v>
      </c>
      <c r="F2108" s="23" t="s">
        <v>3344</v>
      </c>
      <c r="G2108" s="23" t="s">
        <v>179</v>
      </c>
      <c r="H2108" s="25">
        <v>10</v>
      </c>
      <c r="I2108" s="25">
        <v>126</v>
      </c>
      <c r="J2108" s="26">
        <v>10</v>
      </c>
      <c r="K2108" s="26">
        <v>1260</v>
      </c>
      <c r="L2108" s="27">
        <v>2500</v>
      </c>
      <c r="M2108" s="27">
        <v>6000</v>
      </c>
      <c r="N2108" s="27">
        <v>0</v>
      </c>
      <c r="O2108" s="27">
        <v>0</v>
      </c>
      <c r="P2108" s="27">
        <v>8500</v>
      </c>
      <c r="Q2108" s="55"/>
      <c r="R2108" s="27">
        <f t="shared" si="227"/>
        <v>0</v>
      </c>
      <c r="S2108" s="56" t="str">
        <f t="shared" si="231"/>
        <v>×</v>
      </c>
      <c r="T2108" s="56" t="str">
        <f t="shared" si="232"/>
        <v>×</v>
      </c>
      <c r="U2108" s="56" t="str">
        <f t="shared" si="233"/>
        <v>×</v>
      </c>
      <c r="V2108" s="57" t="str">
        <f t="shared" si="228"/>
        <v/>
      </c>
      <c r="W2108" s="58">
        <f t="shared" si="229"/>
        <v>0</v>
      </c>
      <c r="X2108" s="54">
        <f t="shared" si="230"/>
        <v>168</v>
      </c>
      <c r="Y2108" s="59"/>
      <c r="Z2108" s="42"/>
      <c r="AA2108" s="42"/>
      <c r="AB2108" s="42"/>
      <c r="AC2108" s="42"/>
      <c r="AD2108" s="42"/>
      <c r="AE2108" s="42"/>
      <c r="AF2108" s="42"/>
      <c r="AG2108" s="42"/>
      <c r="AH2108" s="42"/>
      <c r="AI2108" s="42"/>
      <c r="AJ2108" s="42"/>
      <c r="AK2108" s="42"/>
      <c r="AL2108" s="42"/>
      <c r="AM2108" s="42"/>
      <c r="AN2108" s="42"/>
      <c r="AO2108" s="42"/>
      <c r="AP2108" s="42"/>
      <c r="AQ2108" s="42"/>
      <c r="AR2108" s="42"/>
      <c r="AS2108" s="72"/>
      <c r="AT2108" s="72"/>
      <c r="AU2108" s="72"/>
      <c r="AV2108" s="72"/>
      <c r="AW2108" s="72"/>
      <c r="AX2108" s="72"/>
      <c r="AY2108" s="72"/>
      <c r="AZ2108" s="72"/>
      <c r="BA2108" s="72"/>
      <c r="BB2108" s="72"/>
      <c r="BC2108" s="72"/>
      <c r="BD2108" s="72"/>
      <c r="BE2108" s="72"/>
      <c r="BF2108" s="72"/>
      <c r="BG2108" s="72"/>
      <c r="BH2108" s="72"/>
      <c r="BI2108" s="72"/>
      <c r="BJ2108" s="72"/>
      <c r="BK2108" s="72"/>
      <c r="BL2108" s="72"/>
      <c r="BM2108" s="72"/>
      <c r="BN2108" s="72"/>
      <c r="BO2108" s="72"/>
      <c r="BP2108" s="72"/>
      <c r="BQ2108" s="72"/>
      <c r="BR2108" s="72"/>
      <c r="BS2108" s="72"/>
      <c r="BT2108" s="72"/>
      <c r="BU2108" s="72"/>
      <c r="BV2108" s="72"/>
      <c r="BW2108" s="72"/>
      <c r="BX2108" s="72"/>
      <c r="BY2108" s="72"/>
      <c r="BZ2108" s="72"/>
      <c r="CA2108" s="72"/>
      <c r="CB2108" s="72"/>
      <c r="CC2108" s="72"/>
      <c r="CD2108" s="72"/>
      <c r="CE2108" s="72"/>
      <c r="CF2108" s="72"/>
      <c r="CG2108" s="72"/>
      <c r="CH2108" s="72"/>
      <c r="CI2108" s="72"/>
      <c r="CJ2108" s="72"/>
      <c r="CK2108" s="72"/>
      <c r="CL2108" s="72"/>
      <c r="CM2108" s="72"/>
      <c r="CN2108" s="72"/>
      <c r="CO2108" s="72"/>
      <c r="CP2108" s="72"/>
      <c r="CQ2108" s="72"/>
      <c r="CR2108" s="72"/>
      <c r="CS2108" s="72"/>
      <c r="CT2108" s="72"/>
      <c r="CU2108" s="72"/>
      <c r="CV2108" s="72"/>
      <c r="CW2108" s="72"/>
      <c r="CX2108" s="72"/>
      <c r="CY2108" s="72"/>
      <c r="CZ2108" s="72"/>
      <c r="DA2108" s="72"/>
      <c r="DB2108" s="72"/>
      <c r="DC2108" s="72"/>
      <c r="DD2108" s="72"/>
      <c r="DE2108" s="72"/>
      <c r="DF2108" s="72"/>
      <c r="DG2108" s="72"/>
      <c r="DH2108" s="72"/>
      <c r="DI2108" s="72"/>
      <c r="DJ2108" s="72"/>
      <c r="DK2108" s="72"/>
      <c r="DL2108" s="72"/>
      <c r="DM2108" s="72"/>
      <c r="DN2108" s="72"/>
      <c r="DO2108" s="72"/>
      <c r="DP2108" s="72"/>
      <c r="DQ2108" s="72"/>
      <c r="DR2108" s="72"/>
      <c r="DS2108" s="72"/>
      <c r="DT2108" s="72"/>
      <c r="DU2108" s="72"/>
      <c r="DV2108" s="72"/>
      <c r="DW2108" s="72"/>
      <c r="DX2108" s="72"/>
      <c r="DY2108" s="72"/>
      <c r="DZ2108" s="72"/>
      <c r="EA2108" s="72"/>
      <c r="EB2108" s="72"/>
      <c r="EC2108" s="72"/>
      <c r="ED2108" s="72"/>
      <c r="EE2108" s="72"/>
      <c r="EF2108" s="72"/>
      <c r="EG2108" s="72"/>
      <c r="EH2108" s="72"/>
      <c r="EI2108" s="72"/>
      <c r="EJ2108" s="72"/>
      <c r="EK2108" s="72"/>
      <c r="EL2108" s="72"/>
      <c r="EM2108" s="72"/>
      <c r="EN2108" s="72"/>
      <c r="EO2108" s="72"/>
      <c r="EP2108" s="72"/>
      <c r="EQ2108" s="72"/>
      <c r="ER2108" s="72"/>
      <c r="ES2108" s="72"/>
      <c r="ET2108" s="72"/>
      <c r="EU2108" s="72"/>
      <c r="EV2108" s="72"/>
      <c r="EW2108" s="72"/>
      <c r="EX2108" s="72"/>
      <c r="EY2108" s="72"/>
      <c r="EZ2108" s="72"/>
      <c r="FA2108" s="72"/>
      <c r="FB2108" s="72"/>
      <c r="FC2108" s="72"/>
      <c r="FD2108" s="72"/>
      <c r="FE2108" s="72"/>
      <c r="FF2108" s="72"/>
      <c r="FG2108" s="72"/>
      <c r="FH2108" s="72"/>
      <c r="FI2108" s="72"/>
      <c r="FJ2108" s="72"/>
      <c r="FK2108" s="72"/>
      <c r="FL2108" s="72"/>
      <c r="FM2108" s="72"/>
      <c r="FN2108" s="72"/>
      <c r="FO2108" s="72"/>
      <c r="FP2108" s="72"/>
      <c r="FQ2108" s="72"/>
      <c r="FR2108" s="72"/>
      <c r="FS2108" s="72"/>
      <c r="FT2108" s="72"/>
      <c r="FU2108" s="72"/>
      <c r="FV2108" s="72"/>
      <c r="FW2108" s="72"/>
      <c r="FX2108" s="72"/>
      <c r="FY2108" s="72"/>
      <c r="FZ2108" s="72"/>
      <c r="GA2108" s="72"/>
      <c r="GB2108" s="72"/>
      <c r="GC2108" s="72"/>
      <c r="GD2108" s="72"/>
      <c r="GE2108" s="72"/>
      <c r="GF2108" s="72"/>
      <c r="GG2108" s="72"/>
      <c r="GH2108" s="72"/>
      <c r="GI2108" s="72"/>
      <c r="GJ2108" s="72"/>
      <c r="GK2108" s="72"/>
      <c r="GL2108" s="72"/>
      <c r="GM2108" s="72"/>
      <c r="GN2108" s="72"/>
      <c r="GO2108" s="72"/>
      <c r="GP2108" s="72"/>
      <c r="GQ2108" s="72"/>
      <c r="GR2108" s="72"/>
      <c r="GS2108" s="72"/>
      <c r="GT2108" s="72"/>
      <c r="GU2108" s="72"/>
      <c r="GV2108" s="72"/>
      <c r="GW2108" s="72"/>
      <c r="GX2108" s="72"/>
      <c r="GY2108" s="72"/>
      <c r="GZ2108" s="72"/>
      <c r="HA2108" s="72"/>
      <c r="HB2108" s="72"/>
      <c r="HC2108" s="72"/>
      <c r="HD2108" s="72"/>
      <c r="HE2108" s="72"/>
      <c r="HF2108" s="72"/>
      <c r="HG2108" s="72"/>
      <c r="HH2108" s="72"/>
      <c r="HI2108" s="72"/>
      <c r="HJ2108" s="72"/>
      <c r="HK2108" s="72"/>
      <c r="HL2108" s="72"/>
      <c r="HM2108" s="72"/>
      <c r="HN2108" s="72"/>
      <c r="HO2108" s="72"/>
      <c r="HP2108" s="72"/>
      <c r="HQ2108" s="72"/>
      <c r="HR2108" s="72"/>
      <c r="HS2108" s="72"/>
      <c r="HT2108" s="72"/>
      <c r="HU2108" s="72"/>
      <c r="HV2108" s="72"/>
      <c r="HW2108" s="72"/>
      <c r="HX2108" s="72"/>
      <c r="HY2108" s="72"/>
      <c r="HZ2108" s="72"/>
      <c r="IA2108" s="72"/>
      <c r="IB2108" s="72"/>
      <c r="IC2108" s="72"/>
      <c r="ID2108" s="72"/>
      <c r="IE2108" s="72"/>
      <c r="IF2108" s="72"/>
      <c r="IG2108" s="72"/>
      <c r="IH2108" s="72"/>
      <c r="II2108" s="72"/>
      <c r="IJ2108" s="72"/>
      <c r="IK2108" s="72"/>
      <c r="IL2108" s="72"/>
      <c r="IM2108" s="72"/>
      <c r="IN2108" s="72"/>
      <c r="IO2108" s="72"/>
      <c r="IP2108" s="72"/>
      <c r="IQ2108" s="72"/>
      <c r="IR2108" s="72"/>
      <c r="IS2108" s="72"/>
      <c r="IT2108" s="72"/>
      <c r="IU2108" s="72"/>
      <c r="IV2108" s="72"/>
      <c r="IW2108" s="72"/>
      <c r="IX2108" s="72"/>
      <c r="IY2108" s="72"/>
      <c r="IZ2108" s="72"/>
      <c r="JA2108" s="72"/>
      <c r="JB2108" s="72"/>
      <c r="JC2108" s="72"/>
      <c r="JD2108" s="72"/>
      <c r="JE2108" s="72"/>
      <c r="JF2108" s="72"/>
      <c r="JG2108" s="72"/>
      <c r="JH2108" s="72"/>
      <c r="JI2108" s="72"/>
      <c r="JJ2108" s="72"/>
      <c r="JK2108" s="72"/>
      <c r="JL2108" s="72"/>
      <c r="JM2108" s="72"/>
      <c r="JN2108" s="72"/>
      <c r="JO2108" s="72"/>
      <c r="JP2108" s="72"/>
      <c r="JQ2108" s="72"/>
      <c r="JR2108" s="72"/>
      <c r="JS2108" s="72"/>
      <c r="JT2108" s="72"/>
      <c r="JU2108" s="72"/>
      <c r="JV2108" s="72"/>
      <c r="JW2108" s="72"/>
      <c r="JX2108" s="72"/>
      <c r="JY2108" s="72"/>
      <c r="JZ2108" s="72"/>
      <c r="KA2108" s="72"/>
      <c r="KB2108" s="72"/>
      <c r="KC2108" s="72"/>
      <c r="KD2108" s="72"/>
      <c r="KE2108" s="72"/>
      <c r="KF2108" s="72"/>
      <c r="KG2108" s="72"/>
      <c r="KH2108" s="72"/>
      <c r="KI2108" s="72"/>
      <c r="KJ2108" s="72"/>
      <c r="KK2108" s="72"/>
      <c r="KL2108" s="72"/>
      <c r="KM2108" s="72"/>
      <c r="KN2108" s="72"/>
      <c r="KO2108" s="72"/>
      <c r="KP2108" s="72"/>
      <c r="KQ2108" s="72"/>
      <c r="KR2108" s="72"/>
      <c r="KS2108" s="72"/>
      <c r="KT2108" s="72"/>
      <c r="KU2108" s="72"/>
      <c r="KV2108" s="72"/>
      <c r="KW2108" s="72"/>
      <c r="KX2108" s="72"/>
      <c r="KY2108" s="72"/>
      <c r="KZ2108" s="72"/>
      <c r="LA2108" s="72"/>
      <c r="LB2108" s="72"/>
      <c r="LC2108" s="72"/>
      <c r="LD2108" s="72"/>
      <c r="LE2108" s="72"/>
      <c r="LF2108" s="72"/>
      <c r="LG2108" s="72"/>
      <c r="LH2108" s="72"/>
      <c r="LI2108" s="72"/>
      <c r="LJ2108" s="72"/>
      <c r="LK2108" s="72"/>
    </row>
    <row r="2109" spans="1:323" s="20" customFormat="1" ht="14.25" customHeight="1">
      <c r="A2109" s="54">
        <v>1939</v>
      </c>
      <c r="B2109" s="23">
        <v>168</v>
      </c>
      <c r="C2109" s="23" t="s">
        <v>33</v>
      </c>
      <c r="D2109" s="32" t="s">
        <v>3341</v>
      </c>
      <c r="E2109" s="23" t="s">
        <v>50</v>
      </c>
      <c r="F2109" s="23" t="s">
        <v>3342</v>
      </c>
      <c r="G2109" s="23" t="s">
        <v>179</v>
      </c>
      <c r="H2109" s="25">
        <v>10</v>
      </c>
      <c r="I2109" s="25">
        <v>155</v>
      </c>
      <c r="J2109" s="26">
        <v>10</v>
      </c>
      <c r="K2109" s="26">
        <v>1550</v>
      </c>
      <c r="L2109" s="27">
        <v>0</v>
      </c>
      <c r="M2109" s="27">
        <v>0</v>
      </c>
      <c r="N2109" s="27">
        <v>500</v>
      </c>
      <c r="O2109" s="27">
        <v>0</v>
      </c>
      <c r="P2109" s="27">
        <v>500</v>
      </c>
      <c r="Q2109" s="55"/>
      <c r="R2109" s="27">
        <f t="shared" si="227"/>
        <v>0</v>
      </c>
      <c r="S2109" s="56" t="str">
        <f t="shared" si="231"/>
        <v>×</v>
      </c>
      <c r="T2109" s="56" t="str">
        <f t="shared" si="232"/>
        <v>×</v>
      </c>
      <c r="U2109" s="56" t="str">
        <f t="shared" si="233"/>
        <v>×</v>
      </c>
      <c r="V2109" s="57" t="str">
        <f t="shared" si="228"/>
        <v/>
      </c>
      <c r="W2109" s="58">
        <f t="shared" si="229"/>
        <v>0</v>
      </c>
      <c r="X2109" s="54">
        <f t="shared" si="230"/>
        <v>168</v>
      </c>
      <c r="Y2109" s="59"/>
      <c r="Z2109" s="42"/>
      <c r="AA2109" s="42"/>
      <c r="AB2109" s="42"/>
      <c r="AC2109" s="42"/>
      <c r="AD2109" s="42"/>
      <c r="AE2109" s="42"/>
      <c r="AF2109" s="42"/>
      <c r="AG2109" s="42"/>
      <c r="AH2109" s="42"/>
      <c r="AI2109" s="42"/>
      <c r="AJ2109" s="42"/>
      <c r="AK2109" s="42"/>
      <c r="AL2109" s="42"/>
      <c r="AM2109" s="42"/>
      <c r="AN2109" s="42"/>
      <c r="AO2109" s="42"/>
      <c r="AP2109" s="42"/>
      <c r="AQ2109" s="42"/>
      <c r="AR2109" s="42"/>
      <c r="AS2109" s="72"/>
      <c r="AT2109" s="72"/>
      <c r="AU2109" s="72"/>
      <c r="AV2109" s="72"/>
      <c r="AW2109" s="72"/>
      <c r="AX2109" s="72"/>
      <c r="AY2109" s="72"/>
      <c r="AZ2109" s="72"/>
      <c r="BA2109" s="72"/>
      <c r="BB2109" s="72"/>
      <c r="BC2109" s="72"/>
      <c r="BD2109" s="72"/>
      <c r="BE2109" s="72"/>
      <c r="BF2109" s="72"/>
      <c r="BG2109" s="72"/>
      <c r="BH2109" s="72"/>
      <c r="BI2109" s="72"/>
      <c r="BJ2109" s="72"/>
      <c r="BK2109" s="72"/>
      <c r="BL2109" s="72"/>
      <c r="BM2109" s="72"/>
      <c r="BN2109" s="72"/>
      <c r="BO2109" s="72"/>
      <c r="BP2109" s="72"/>
      <c r="BQ2109" s="72"/>
      <c r="BR2109" s="72"/>
      <c r="BS2109" s="72"/>
      <c r="BT2109" s="72"/>
      <c r="BU2109" s="72"/>
      <c r="BV2109" s="72"/>
      <c r="BW2109" s="72"/>
      <c r="BX2109" s="72"/>
      <c r="BY2109" s="72"/>
      <c r="BZ2109" s="72"/>
      <c r="CA2109" s="72"/>
      <c r="CB2109" s="72"/>
      <c r="CC2109" s="72"/>
      <c r="CD2109" s="72"/>
      <c r="CE2109" s="72"/>
      <c r="CF2109" s="72"/>
      <c r="CG2109" s="72"/>
      <c r="CH2109" s="72"/>
      <c r="CI2109" s="72"/>
      <c r="CJ2109" s="72"/>
      <c r="CK2109" s="72"/>
      <c r="CL2109" s="72"/>
      <c r="CM2109" s="72"/>
      <c r="CN2109" s="72"/>
      <c r="CO2109" s="72"/>
      <c r="CP2109" s="72"/>
      <c r="CQ2109" s="72"/>
      <c r="CR2109" s="72"/>
      <c r="CS2109" s="72"/>
      <c r="CT2109" s="72"/>
      <c r="CU2109" s="72"/>
      <c r="CV2109" s="72"/>
      <c r="CW2109" s="72"/>
      <c r="CX2109" s="72"/>
      <c r="CY2109" s="72"/>
      <c r="CZ2109" s="72"/>
      <c r="DA2109" s="72"/>
      <c r="DB2109" s="72"/>
      <c r="DC2109" s="72"/>
      <c r="DD2109" s="72"/>
      <c r="DE2109" s="72"/>
      <c r="DF2109" s="72"/>
      <c r="DG2109" s="72"/>
      <c r="DH2109" s="72"/>
      <c r="DI2109" s="72"/>
      <c r="DJ2109" s="72"/>
      <c r="DK2109" s="72"/>
      <c r="DL2109" s="72"/>
      <c r="DM2109" s="72"/>
      <c r="DN2109" s="72"/>
      <c r="DO2109" s="72"/>
      <c r="DP2109" s="72"/>
      <c r="DQ2109" s="72"/>
      <c r="DR2109" s="72"/>
      <c r="DS2109" s="72"/>
      <c r="DT2109" s="72"/>
      <c r="DU2109" s="72"/>
      <c r="DV2109" s="72"/>
      <c r="DW2109" s="72"/>
      <c r="DX2109" s="72"/>
      <c r="DY2109" s="72"/>
      <c r="DZ2109" s="72"/>
      <c r="EA2109" s="72"/>
      <c r="EB2109" s="72"/>
      <c r="EC2109" s="72"/>
      <c r="ED2109" s="72"/>
      <c r="EE2109" s="72"/>
      <c r="EF2109" s="72"/>
      <c r="EG2109" s="72"/>
      <c r="EH2109" s="72"/>
      <c r="EI2109" s="72"/>
      <c r="EJ2109" s="72"/>
      <c r="EK2109" s="72"/>
      <c r="EL2109" s="72"/>
      <c r="EM2109" s="72"/>
      <c r="EN2109" s="72"/>
      <c r="EO2109" s="72"/>
      <c r="EP2109" s="72"/>
      <c r="EQ2109" s="72"/>
      <c r="ER2109" s="72"/>
      <c r="ES2109" s="72"/>
      <c r="ET2109" s="72"/>
      <c r="EU2109" s="72"/>
      <c r="EV2109" s="72"/>
      <c r="EW2109" s="72"/>
      <c r="EX2109" s="72"/>
      <c r="EY2109" s="72"/>
      <c r="EZ2109" s="72"/>
      <c r="FA2109" s="72"/>
      <c r="FB2109" s="72"/>
      <c r="FC2109" s="72"/>
      <c r="FD2109" s="72"/>
      <c r="FE2109" s="72"/>
      <c r="FF2109" s="72"/>
      <c r="FG2109" s="72"/>
      <c r="FH2109" s="72"/>
      <c r="FI2109" s="72"/>
      <c r="FJ2109" s="72"/>
      <c r="FK2109" s="72"/>
      <c r="FL2109" s="72"/>
      <c r="FM2109" s="72"/>
      <c r="FN2109" s="72"/>
      <c r="FO2109" s="72"/>
      <c r="FP2109" s="72"/>
      <c r="FQ2109" s="72"/>
      <c r="FR2109" s="72"/>
      <c r="FS2109" s="72"/>
      <c r="FT2109" s="72"/>
      <c r="FU2109" s="72"/>
      <c r="FV2109" s="72"/>
      <c r="FW2109" s="72"/>
      <c r="FX2109" s="72"/>
      <c r="FY2109" s="72"/>
      <c r="FZ2109" s="72"/>
      <c r="GA2109" s="72"/>
      <c r="GB2109" s="72"/>
      <c r="GC2109" s="72"/>
      <c r="GD2109" s="72"/>
      <c r="GE2109" s="72"/>
      <c r="GF2109" s="72"/>
      <c r="GG2109" s="72"/>
      <c r="GH2109" s="72"/>
      <c r="GI2109" s="72"/>
      <c r="GJ2109" s="72"/>
      <c r="GK2109" s="72"/>
      <c r="GL2109" s="72"/>
      <c r="GM2109" s="72"/>
      <c r="GN2109" s="72"/>
      <c r="GO2109" s="72"/>
      <c r="GP2109" s="72"/>
      <c r="GQ2109" s="72"/>
      <c r="GR2109" s="72"/>
      <c r="GS2109" s="72"/>
      <c r="GT2109" s="72"/>
      <c r="GU2109" s="72"/>
      <c r="GV2109" s="72"/>
      <c r="GW2109" s="72"/>
      <c r="GX2109" s="72"/>
      <c r="GY2109" s="72"/>
      <c r="GZ2109" s="72"/>
      <c r="HA2109" s="72"/>
      <c r="HB2109" s="72"/>
      <c r="HC2109" s="72"/>
      <c r="HD2109" s="72"/>
      <c r="HE2109" s="72"/>
      <c r="HF2109" s="72"/>
      <c r="HG2109" s="72"/>
      <c r="HH2109" s="72"/>
      <c r="HI2109" s="72"/>
      <c r="HJ2109" s="72"/>
      <c r="HK2109" s="72"/>
      <c r="HL2109" s="72"/>
      <c r="HM2109" s="72"/>
      <c r="HN2109" s="72"/>
      <c r="HO2109" s="72"/>
      <c r="HP2109" s="72"/>
      <c r="HQ2109" s="72"/>
      <c r="HR2109" s="72"/>
      <c r="HS2109" s="72"/>
      <c r="HT2109" s="72"/>
      <c r="HU2109" s="72"/>
      <c r="HV2109" s="72"/>
      <c r="HW2109" s="72"/>
      <c r="HX2109" s="72"/>
      <c r="HY2109" s="72"/>
      <c r="HZ2109" s="72"/>
      <c r="IA2109" s="72"/>
      <c r="IB2109" s="72"/>
      <c r="IC2109" s="72"/>
      <c r="ID2109" s="72"/>
      <c r="IE2109" s="72"/>
      <c r="IF2109" s="72"/>
      <c r="IG2109" s="72"/>
      <c r="IH2109" s="72"/>
      <c r="II2109" s="72"/>
      <c r="IJ2109" s="72"/>
      <c r="IK2109" s="72"/>
      <c r="IL2109" s="72"/>
      <c r="IM2109" s="72"/>
      <c r="IN2109" s="72"/>
      <c r="IO2109" s="72"/>
      <c r="IP2109" s="72"/>
      <c r="IQ2109" s="72"/>
      <c r="IR2109" s="72"/>
      <c r="IS2109" s="72"/>
      <c r="IT2109" s="72"/>
      <c r="IU2109" s="72"/>
      <c r="IV2109" s="72"/>
      <c r="IW2109" s="72"/>
      <c r="IX2109" s="72"/>
      <c r="IY2109" s="72"/>
      <c r="IZ2109" s="72"/>
      <c r="JA2109" s="72"/>
      <c r="JB2109" s="72"/>
      <c r="JC2109" s="72"/>
      <c r="JD2109" s="72"/>
      <c r="JE2109" s="72"/>
      <c r="JF2109" s="72"/>
      <c r="JG2109" s="72"/>
      <c r="JH2109" s="72"/>
      <c r="JI2109" s="72"/>
      <c r="JJ2109" s="72"/>
      <c r="JK2109" s="72"/>
      <c r="JL2109" s="72"/>
      <c r="JM2109" s="72"/>
      <c r="JN2109" s="72"/>
      <c r="JO2109" s="72"/>
      <c r="JP2109" s="72"/>
      <c r="JQ2109" s="72"/>
      <c r="JR2109" s="72"/>
      <c r="JS2109" s="72"/>
      <c r="JT2109" s="72"/>
      <c r="JU2109" s="72"/>
      <c r="JV2109" s="72"/>
      <c r="JW2109" s="72"/>
      <c r="JX2109" s="72"/>
      <c r="JY2109" s="72"/>
      <c r="JZ2109" s="72"/>
      <c r="KA2109" s="72"/>
      <c r="KB2109" s="72"/>
      <c r="KC2109" s="72"/>
      <c r="KD2109" s="72"/>
      <c r="KE2109" s="72"/>
      <c r="KF2109" s="72"/>
      <c r="KG2109" s="72"/>
      <c r="KH2109" s="72"/>
      <c r="KI2109" s="72"/>
      <c r="KJ2109" s="72"/>
      <c r="KK2109" s="72"/>
      <c r="KL2109" s="72"/>
      <c r="KM2109" s="72"/>
      <c r="KN2109" s="72"/>
      <c r="KO2109" s="72"/>
      <c r="KP2109" s="72"/>
      <c r="KQ2109" s="72"/>
      <c r="KR2109" s="72"/>
      <c r="KS2109" s="72"/>
      <c r="KT2109" s="72"/>
      <c r="KU2109" s="72"/>
      <c r="KV2109" s="72"/>
      <c r="KW2109" s="72"/>
      <c r="KX2109" s="72"/>
      <c r="KY2109" s="72"/>
      <c r="KZ2109" s="72"/>
      <c r="LA2109" s="72"/>
      <c r="LB2109" s="72"/>
      <c r="LC2109" s="72"/>
      <c r="LD2109" s="72"/>
      <c r="LE2109" s="72"/>
      <c r="LF2109" s="72"/>
      <c r="LG2109" s="72"/>
      <c r="LH2109" s="72"/>
      <c r="LI2109" s="72"/>
      <c r="LJ2109" s="72"/>
      <c r="LK2109" s="72"/>
    </row>
    <row r="2110" spans="1:323" s="20" customFormat="1" ht="14.25" customHeight="1">
      <c r="A2110" s="54">
        <v>1940</v>
      </c>
      <c r="B2110" s="23">
        <v>168</v>
      </c>
      <c r="C2110" s="23" t="s">
        <v>33</v>
      </c>
      <c r="D2110" s="32" t="s">
        <v>3339</v>
      </c>
      <c r="E2110" s="23" t="s">
        <v>50</v>
      </c>
      <c r="F2110" s="23" t="s">
        <v>3340</v>
      </c>
      <c r="G2110" s="23" t="s">
        <v>179</v>
      </c>
      <c r="H2110" s="25">
        <v>10</v>
      </c>
      <c r="I2110" s="25">
        <v>158</v>
      </c>
      <c r="J2110" s="26">
        <v>10</v>
      </c>
      <c r="K2110" s="26">
        <v>1580</v>
      </c>
      <c r="L2110" s="27">
        <v>3600</v>
      </c>
      <c r="M2110" s="27">
        <v>1920</v>
      </c>
      <c r="N2110" s="27">
        <v>0</v>
      </c>
      <c r="O2110" s="27">
        <v>0</v>
      </c>
      <c r="P2110" s="27">
        <v>5520</v>
      </c>
      <c r="Q2110" s="55"/>
      <c r="R2110" s="27">
        <f t="shared" ref="R2110:R2173" si="234">P2110*Q2110</f>
        <v>0</v>
      </c>
      <c r="S2110" s="56" t="str">
        <f t="shared" si="231"/>
        <v>×</v>
      </c>
      <c r="T2110" s="56" t="str">
        <f t="shared" si="232"/>
        <v>×</v>
      </c>
      <c r="U2110" s="56" t="str">
        <f t="shared" si="233"/>
        <v>×</v>
      </c>
      <c r="V2110" s="57" t="str">
        <f t="shared" ref="V2110:V2173" si="235">IF(S2110="○",IF(OR(T2110="×",U2110="×"),"←見積単価（税別）欄には、1以上の整数を入力してください",""),"")</f>
        <v/>
      </c>
      <c r="W2110" s="58">
        <f t="shared" ref="W2110:W2173" si="236">IF(V2110="",0,1)</f>
        <v>0</v>
      </c>
      <c r="X2110" s="54">
        <f t="shared" ref="X2110:X2173" si="237">B2110</f>
        <v>168</v>
      </c>
      <c r="Y2110" s="59"/>
      <c r="Z2110" s="42"/>
      <c r="AA2110" s="42"/>
      <c r="AB2110" s="42"/>
      <c r="AC2110" s="42"/>
      <c r="AD2110" s="42"/>
      <c r="AE2110" s="42"/>
      <c r="AF2110" s="42"/>
      <c r="AG2110" s="42"/>
      <c r="AH2110" s="42"/>
      <c r="AI2110" s="42"/>
      <c r="AJ2110" s="42"/>
      <c r="AK2110" s="42"/>
      <c r="AL2110" s="42"/>
      <c r="AM2110" s="42"/>
      <c r="AN2110" s="42"/>
      <c r="AO2110" s="42"/>
      <c r="AP2110" s="42"/>
      <c r="AQ2110" s="42"/>
      <c r="AR2110" s="42"/>
      <c r="AS2110" s="72"/>
      <c r="AT2110" s="72"/>
      <c r="AU2110" s="72"/>
      <c r="AV2110" s="72"/>
      <c r="AW2110" s="72"/>
      <c r="AX2110" s="72"/>
      <c r="AY2110" s="72"/>
      <c r="AZ2110" s="72"/>
      <c r="BA2110" s="72"/>
      <c r="BB2110" s="72"/>
      <c r="BC2110" s="72"/>
      <c r="BD2110" s="72"/>
      <c r="BE2110" s="72"/>
      <c r="BF2110" s="72"/>
      <c r="BG2110" s="72"/>
      <c r="BH2110" s="72"/>
      <c r="BI2110" s="72"/>
      <c r="BJ2110" s="72"/>
      <c r="BK2110" s="72"/>
      <c r="BL2110" s="72"/>
      <c r="BM2110" s="72"/>
      <c r="BN2110" s="72"/>
      <c r="BO2110" s="72"/>
      <c r="BP2110" s="72"/>
      <c r="BQ2110" s="72"/>
      <c r="BR2110" s="72"/>
      <c r="BS2110" s="72"/>
      <c r="BT2110" s="72"/>
      <c r="BU2110" s="72"/>
      <c r="BV2110" s="72"/>
      <c r="BW2110" s="72"/>
      <c r="BX2110" s="72"/>
      <c r="BY2110" s="72"/>
      <c r="BZ2110" s="72"/>
      <c r="CA2110" s="72"/>
      <c r="CB2110" s="72"/>
      <c r="CC2110" s="72"/>
      <c r="CD2110" s="72"/>
      <c r="CE2110" s="72"/>
      <c r="CF2110" s="72"/>
      <c r="CG2110" s="72"/>
      <c r="CH2110" s="72"/>
      <c r="CI2110" s="72"/>
      <c r="CJ2110" s="72"/>
      <c r="CK2110" s="72"/>
      <c r="CL2110" s="72"/>
      <c r="CM2110" s="72"/>
      <c r="CN2110" s="72"/>
      <c r="CO2110" s="72"/>
      <c r="CP2110" s="72"/>
      <c r="CQ2110" s="72"/>
      <c r="CR2110" s="72"/>
      <c r="CS2110" s="72"/>
      <c r="CT2110" s="72"/>
      <c r="CU2110" s="72"/>
      <c r="CV2110" s="72"/>
      <c r="CW2110" s="72"/>
      <c r="CX2110" s="72"/>
      <c r="CY2110" s="72"/>
      <c r="CZ2110" s="72"/>
      <c r="DA2110" s="72"/>
      <c r="DB2110" s="72"/>
      <c r="DC2110" s="72"/>
      <c r="DD2110" s="72"/>
      <c r="DE2110" s="72"/>
      <c r="DF2110" s="72"/>
      <c r="DG2110" s="72"/>
      <c r="DH2110" s="72"/>
      <c r="DI2110" s="72"/>
      <c r="DJ2110" s="72"/>
      <c r="DK2110" s="72"/>
      <c r="DL2110" s="72"/>
      <c r="DM2110" s="72"/>
      <c r="DN2110" s="72"/>
      <c r="DO2110" s="72"/>
      <c r="DP2110" s="72"/>
      <c r="DQ2110" s="72"/>
      <c r="DR2110" s="72"/>
      <c r="DS2110" s="72"/>
      <c r="DT2110" s="72"/>
      <c r="DU2110" s="72"/>
      <c r="DV2110" s="72"/>
      <c r="DW2110" s="72"/>
      <c r="DX2110" s="72"/>
      <c r="DY2110" s="72"/>
      <c r="DZ2110" s="72"/>
      <c r="EA2110" s="72"/>
      <c r="EB2110" s="72"/>
      <c r="EC2110" s="72"/>
      <c r="ED2110" s="72"/>
      <c r="EE2110" s="72"/>
      <c r="EF2110" s="72"/>
      <c r="EG2110" s="72"/>
      <c r="EH2110" s="72"/>
      <c r="EI2110" s="72"/>
      <c r="EJ2110" s="72"/>
      <c r="EK2110" s="72"/>
      <c r="EL2110" s="72"/>
      <c r="EM2110" s="72"/>
      <c r="EN2110" s="72"/>
      <c r="EO2110" s="72"/>
      <c r="EP2110" s="72"/>
      <c r="EQ2110" s="72"/>
      <c r="ER2110" s="72"/>
      <c r="ES2110" s="72"/>
      <c r="ET2110" s="72"/>
      <c r="EU2110" s="72"/>
      <c r="EV2110" s="72"/>
      <c r="EW2110" s="72"/>
      <c r="EX2110" s="72"/>
      <c r="EY2110" s="72"/>
      <c r="EZ2110" s="72"/>
      <c r="FA2110" s="72"/>
      <c r="FB2110" s="72"/>
      <c r="FC2110" s="72"/>
      <c r="FD2110" s="72"/>
      <c r="FE2110" s="72"/>
      <c r="FF2110" s="72"/>
      <c r="FG2110" s="72"/>
      <c r="FH2110" s="72"/>
      <c r="FI2110" s="72"/>
      <c r="FJ2110" s="72"/>
      <c r="FK2110" s="72"/>
      <c r="FL2110" s="72"/>
      <c r="FM2110" s="72"/>
      <c r="FN2110" s="72"/>
      <c r="FO2110" s="72"/>
      <c r="FP2110" s="72"/>
      <c r="FQ2110" s="72"/>
      <c r="FR2110" s="72"/>
      <c r="FS2110" s="72"/>
      <c r="FT2110" s="72"/>
      <c r="FU2110" s="72"/>
      <c r="FV2110" s="72"/>
      <c r="FW2110" s="72"/>
      <c r="FX2110" s="72"/>
      <c r="FY2110" s="72"/>
      <c r="FZ2110" s="72"/>
      <c r="GA2110" s="72"/>
      <c r="GB2110" s="72"/>
      <c r="GC2110" s="72"/>
      <c r="GD2110" s="72"/>
      <c r="GE2110" s="72"/>
      <c r="GF2110" s="72"/>
      <c r="GG2110" s="72"/>
      <c r="GH2110" s="72"/>
      <c r="GI2110" s="72"/>
      <c r="GJ2110" s="72"/>
      <c r="GK2110" s="72"/>
      <c r="GL2110" s="72"/>
      <c r="GM2110" s="72"/>
      <c r="GN2110" s="72"/>
      <c r="GO2110" s="72"/>
      <c r="GP2110" s="72"/>
      <c r="GQ2110" s="72"/>
      <c r="GR2110" s="72"/>
      <c r="GS2110" s="72"/>
      <c r="GT2110" s="72"/>
      <c r="GU2110" s="72"/>
      <c r="GV2110" s="72"/>
      <c r="GW2110" s="72"/>
      <c r="GX2110" s="72"/>
      <c r="GY2110" s="72"/>
      <c r="GZ2110" s="72"/>
      <c r="HA2110" s="72"/>
      <c r="HB2110" s="72"/>
      <c r="HC2110" s="72"/>
      <c r="HD2110" s="72"/>
      <c r="HE2110" s="72"/>
      <c r="HF2110" s="72"/>
      <c r="HG2110" s="72"/>
      <c r="HH2110" s="72"/>
      <c r="HI2110" s="72"/>
      <c r="HJ2110" s="72"/>
      <c r="HK2110" s="72"/>
      <c r="HL2110" s="72"/>
      <c r="HM2110" s="72"/>
      <c r="HN2110" s="72"/>
      <c r="HO2110" s="72"/>
      <c r="HP2110" s="72"/>
      <c r="HQ2110" s="72"/>
      <c r="HR2110" s="72"/>
      <c r="HS2110" s="72"/>
      <c r="HT2110" s="72"/>
      <c r="HU2110" s="72"/>
      <c r="HV2110" s="72"/>
      <c r="HW2110" s="72"/>
      <c r="HX2110" s="72"/>
      <c r="HY2110" s="72"/>
      <c r="HZ2110" s="72"/>
      <c r="IA2110" s="72"/>
      <c r="IB2110" s="72"/>
      <c r="IC2110" s="72"/>
      <c r="ID2110" s="72"/>
      <c r="IE2110" s="72"/>
      <c r="IF2110" s="72"/>
      <c r="IG2110" s="72"/>
      <c r="IH2110" s="72"/>
      <c r="II2110" s="72"/>
      <c r="IJ2110" s="72"/>
      <c r="IK2110" s="72"/>
      <c r="IL2110" s="72"/>
      <c r="IM2110" s="72"/>
      <c r="IN2110" s="72"/>
      <c r="IO2110" s="72"/>
      <c r="IP2110" s="72"/>
      <c r="IQ2110" s="72"/>
      <c r="IR2110" s="72"/>
      <c r="IS2110" s="72"/>
      <c r="IT2110" s="72"/>
      <c r="IU2110" s="72"/>
      <c r="IV2110" s="72"/>
      <c r="IW2110" s="72"/>
      <c r="IX2110" s="72"/>
      <c r="IY2110" s="72"/>
      <c r="IZ2110" s="72"/>
      <c r="JA2110" s="72"/>
      <c r="JB2110" s="72"/>
      <c r="JC2110" s="72"/>
      <c r="JD2110" s="72"/>
      <c r="JE2110" s="72"/>
      <c r="JF2110" s="72"/>
      <c r="JG2110" s="72"/>
      <c r="JH2110" s="72"/>
      <c r="JI2110" s="72"/>
      <c r="JJ2110" s="72"/>
      <c r="JK2110" s="72"/>
      <c r="JL2110" s="72"/>
      <c r="JM2110" s="72"/>
      <c r="JN2110" s="72"/>
      <c r="JO2110" s="72"/>
      <c r="JP2110" s="72"/>
      <c r="JQ2110" s="72"/>
      <c r="JR2110" s="72"/>
      <c r="JS2110" s="72"/>
      <c r="JT2110" s="72"/>
      <c r="JU2110" s="72"/>
      <c r="JV2110" s="72"/>
      <c r="JW2110" s="72"/>
      <c r="JX2110" s="72"/>
      <c r="JY2110" s="72"/>
      <c r="JZ2110" s="72"/>
      <c r="KA2110" s="72"/>
      <c r="KB2110" s="72"/>
      <c r="KC2110" s="72"/>
      <c r="KD2110" s="72"/>
      <c r="KE2110" s="72"/>
      <c r="KF2110" s="72"/>
      <c r="KG2110" s="72"/>
      <c r="KH2110" s="72"/>
      <c r="KI2110" s="72"/>
      <c r="KJ2110" s="72"/>
      <c r="KK2110" s="72"/>
      <c r="KL2110" s="72"/>
      <c r="KM2110" s="72"/>
      <c r="KN2110" s="72"/>
      <c r="KO2110" s="72"/>
      <c r="KP2110" s="72"/>
      <c r="KQ2110" s="72"/>
      <c r="KR2110" s="72"/>
      <c r="KS2110" s="72"/>
      <c r="KT2110" s="72"/>
      <c r="KU2110" s="72"/>
      <c r="KV2110" s="72"/>
      <c r="KW2110" s="72"/>
      <c r="KX2110" s="72"/>
      <c r="KY2110" s="72"/>
      <c r="KZ2110" s="72"/>
      <c r="LA2110" s="72"/>
      <c r="LB2110" s="72"/>
      <c r="LC2110" s="72"/>
      <c r="LD2110" s="72"/>
      <c r="LE2110" s="72"/>
      <c r="LF2110" s="72"/>
      <c r="LG2110" s="72"/>
      <c r="LH2110" s="72"/>
      <c r="LI2110" s="72"/>
      <c r="LJ2110" s="72"/>
      <c r="LK2110" s="72"/>
    </row>
    <row r="2111" spans="1:323" s="20" customFormat="1" ht="14.25" customHeight="1">
      <c r="A2111" s="54">
        <v>1941</v>
      </c>
      <c r="B2111" s="23">
        <v>168</v>
      </c>
      <c r="C2111" s="23" t="s">
        <v>33</v>
      </c>
      <c r="D2111" s="32" t="s">
        <v>3346</v>
      </c>
      <c r="E2111" s="23" t="s">
        <v>50</v>
      </c>
      <c r="F2111" s="23" t="s">
        <v>7067</v>
      </c>
      <c r="G2111" s="23" t="s">
        <v>179</v>
      </c>
      <c r="H2111" s="25">
        <v>10</v>
      </c>
      <c r="I2111" s="25">
        <v>100</v>
      </c>
      <c r="J2111" s="26">
        <v>10</v>
      </c>
      <c r="K2111" s="26">
        <v>1000</v>
      </c>
      <c r="L2111" s="27">
        <v>0</v>
      </c>
      <c r="M2111" s="27">
        <v>0</v>
      </c>
      <c r="N2111" s="27">
        <v>1800</v>
      </c>
      <c r="O2111" s="27">
        <v>0</v>
      </c>
      <c r="P2111" s="27">
        <v>1800</v>
      </c>
      <c r="Q2111" s="55"/>
      <c r="R2111" s="27">
        <f t="shared" si="234"/>
        <v>0</v>
      </c>
      <c r="S2111" s="56" t="str">
        <f t="shared" si="231"/>
        <v>×</v>
      </c>
      <c r="T2111" s="56" t="str">
        <f t="shared" si="232"/>
        <v>×</v>
      </c>
      <c r="U2111" s="56" t="str">
        <f t="shared" si="233"/>
        <v>×</v>
      </c>
      <c r="V2111" s="57" t="str">
        <f t="shared" si="235"/>
        <v/>
      </c>
      <c r="W2111" s="58">
        <f t="shared" si="236"/>
        <v>0</v>
      </c>
      <c r="X2111" s="54">
        <f t="shared" si="237"/>
        <v>168</v>
      </c>
      <c r="Y2111" s="59"/>
      <c r="Z2111" s="42"/>
      <c r="AA2111" s="42"/>
      <c r="AB2111" s="42"/>
      <c r="AC2111" s="42"/>
      <c r="AD2111" s="42"/>
      <c r="AE2111" s="42"/>
      <c r="AF2111" s="42"/>
      <c r="AG2111" s="42"/>
      <c r="AH2111" s="42"/>
      <c r="AI2111" s="42"/>
      <c r="AJ2111" s="42"/>
      <c r="AK2111" s="42"/>
      <c r="AL2111" s="42"/>
      <c r="AM2111" s="42"/>
      <c r="AN2111" s="42"/>
      <c r="AO2111" s="42"/>
      <c r="AP2111" s="42"/>
      <c r="AQ2111" s="42"/>
      <c r="AR2111" s="42"/>
      <c r="AS2111" s="72"/>
      <c r="AT2111" s="72"/>
      <c r="AU2111" s="72"/>
      <c r="AV2111" s="72"/>
      <c r="AW2111" s="72"/>
      <c r="AX2111" s="72"/>
      <c r="AY2111" s="72"/>
      <c r="AZ2111" s="72"/>
      <c r="BA2111" s="72"/>
      <c r="BB2111" s="72"/>
      <c r="BC2111" s="72"/>
      <c r="BD2111" s="72"/>
      <c r="BE2111" s="72"/>
      <c r="BF2111" s="72"/>
      <c r="BG2111" s="72"/>
      <c r="BH2111" s="72"/>
      <c r="BI2111" s="72"/>
      <c r="BJ2111" s="72"/>
      <c r="BK2111" s="72"/>
      <c r="BL2111" s="72"/>
      <c r="BM2111" s="72"/>
      <c r="BN2111" s="72"/>
      <c r="BO2111" s="72"/>
      <c r="BP2111" s="72"/>
      <c r="BQ2111" s="72"/>
      <c r="BR2111" s="72"/>
      <c r="BS2111" s="72"/>
      <c r="BT2111" s="72"/>
      <c r="BU2111" s="72"/>
      <c r="BV2111" s="72"/>
      <c r="BW2111" s="72"/>
      <c r="BX2111" s="72"/>
      <c r="BY2111" s="72"/>
      <c r="BZ2111" s="72"/>
      <c r="CA2111" s="72"/>
      <c r="CB2111" s="72"/>
      <c r="CC2111" s="72"/>
      <c r="CD2111" s="72"/>
      <c r="CE2111" s="72"/>
      <c r="CF2111" s="72"/>
      <c r="CG2111" s="72"/>
      <c r="CH2111" s="72"/>
      <c r="CI2111" s="72"/>
      <c r="CJ2111" s="72"/>
      <c r="CK2111" s="72"/>
      <c r="CL2111" s="72"/>
      <c r="CM2111" s="72"/>
      <c r="CN2111" s="72"/>
      <c r="CO2111" s="72"/>
      <c r="CP2111" s="72"/>
      <c r="CQ2111" s="72"/>
      <c r="CR2111" s="72"/>
      <c r="CS2111" s="72"/>
      <c r="CT2111" s="72"/>
      <c r="CU2111" s="72"/>
      <c r="CV2111" s="72"/>
      <c r="CW2111" s="72"/>
      <c r="CX2111" s="72"/>
      <c r="CY2111" s="72"/>
      <c r="CZ2111" s="72"/>
      <c r="DA2111" s="72"/>
      <c r="DB2111" s="72"/>
      <c r="DC2111" s="72"/>
      <c r="DD2111" s="72"/>
      <c r="DE2111" s="72"/>
      <c r="DF2111" s="72"/>
      <c r="DG2111" s="72"/>
      <c r="DH2111" s="72"/>
      <c r="DI2111" s="72"/>
      <c r="DJ2111" s="72"/>
      <c r="DK2111" s="72"/>
      <c r="DL2111" s="72"/>
      <c r="DM2111" s="72"/>
      <c r="DN2111" s="72"/>
      <c r="DO2111" s="72"/>
      <c r="DP2111" s="72"/>
      <c r="DQ2111" s="72"/>
      <c r="DR2111" s="72"/>
      <c r="DS2111" s="72"/>
      <c r="DT2111" s="72"/>
      <c r="DU2111" s="72"/>
      <c r="DV2111" s="72"/>
      <c r="DW2111" s="72"/>
      <c r="DX2111" s="72"/>
      <c r="DY2111" s="72"/>
      <c r="DZ2111" s="72"/>
      <c r="EA2111" s="72"/>
      <c r="EB2111" s="72"/>
      <c r="EC2111" s="72"/>
      <c r="ED2111" s="72"/>
      <c r="EE2111" s="72"/>
      <c r="EF2111" s="72"/>
      <c r="EG2111" s="72"/>
      <c r="EH2111" s="72"/>
      <c r="EI2111" s="72"/>
      <c r="EJ2111" s="72"/>
      <c r="EK2111" s="72"/>
      <c r="EL2111" s="72"/>
      <c r="EM2111" s="72"/>
      <c r="EN2111" s="72"/>
      <c r="EO2111" s="72"/>
      <c r="EP2111" s="72"/>
      <c r="EQ2111" s="72"/>
      <c r="ER2111" s="72"/>
      <c r="ES2111" s="72"/>
      <c r="ET2111" s="72"/>
      <c r="EU2111" s="72"/>
      <c r="EV2111" s="72"/>
      <c r="EW2111" s="72"/>
      <c r="EX2111" s="72"/>
      <c r="EY2111" s="72"/>
      <c r="EZ2111" s="72"/>
      <c r="FA2111" s="72"/>
      <c r="FB2111" s="72"/>
      <c r="FC2111" s="72"/>
      <c r="FD2111" s="72"/>
      <c r="FE2111" s="72"/>
      <c r="FF2111" s="72"/>
      <c r="FG2111" s="72"/>
      <c r="FH2111" s="72"/>
      <c r="FI2111" s="72"/>
      <c r="FJ2111" s="72"/>
      <c r="FK2111" s="72"/>
      <c r="FL2111" s="72"/>
      <c r="FM2111" s="72"/>
      <c r="FN2111" s="72"/>
      <c r="FO2111" s="72"/>
      <c r="FP2111" s="72"/>
      <c r="FQ2111" s="72"/>
      <c r="FR2111" s="72"/>
      <c r="FS2111" s="72"/>
      <c r="FT2111" s="72"/>
      <c r="FU2111" s="72"/>
      <c r="FV2111" s="72"/>
      <c r="FW2111" s="72"/>
      <c r="FX2111" s="72"/>
      <c r="FY2111" s="72"/>
      <c r="FZ2111" s="72"/>
      <c r="GA2111" s="72"/>
      <c r="GB2111" s="72"/>
      <c r="GC2111" s="72"/>
      <c r="GD2111" s="72"/>
      <c r="GE2111" s="72"/>
      <c r="GF2111" s="72"/>
      <c r="GG2111" s="72"/>
      <c r="GH2111" s="72"/>
      <c r="GI2111" s="72"/>
      <c r="GJ2111" s="72"/>
      <c r="GK2111" s="72"/>
      <c r="GL2111" s="72"/>
      <c r="GM2111" s="72"/>
      <c r="GN2111" s="72"/>
      <c r="GO2111" s="72"/>
      <c r="GP2111" s="72"/>
      <c r="GQ2111" s="72"/>
      <c r="GR2111" s="72"/>
      <c r="GS2111" s="72"/>
      <c r="GT2111" s="72"/>
      <c r="GU2111" s="72"/>
      <c r="GV2111" s="72"/>
      <c r="GW2111" s="72"/>
      <c r="GX2111" s="72"/>
      <c r="GY2111" s="72"/>
      <c r="GZ2111" s="72"/>
      <c r="HA2111" s="72"/>
      <c r="HB2111" s="72"/>
      <c r="HC2111" s="72"/>
      <c r="HD2111" s="72"/>
      <c r="HE2111" s="72"/>
      <c r="HF2111" s="72"/>
      <c r="HG2111" s="72"/>
      <c r="HH2111" s="72"/>
      <c r="HI2111" s="72"/>
      <c r="HJ2111" s="72"/>
      <c r="HK2111" s="72"/>
      <c r="HL2111" s="72"/>
      <c r="HM2111" s="72"/>
      <c r="HN2111" s="72"/>
      <c r="HO2111" s="72"/>
      <c r="HP2111" s="72"/>
      <c r="HQ2111" s="72"/>
      <c r="HR2111" s="72"/>
      <c r="HS2111" s="72"/>
      <c r="HT2111" s="72"/>
      <c r="HU2111" s="72"/>
      <c r="HV2111" s="72"/>
      <c r="HW2111" s="72"/>
      <c r="HX2111" s="72"/>
      <c r="HY2111" s="72"/>
      <c r="HZ2111" s="72"/>
      <c r="IA2111" s="72"/>
      <c r="IB2111" s="72"/>
      <c r="IC2111" s="72"/>
      <c r="ID2111" s="72"/>
      <c r="IE2111" s="72"/>
      <c r="IF2111" s="72"/>
      <c r="IG2111" s="72"/>
      <c r="IH2111" s="72"/>
      <c r="II2111" s="72"/>
      <c r="IJ2111" s="72"/>
      <c r="IK2111" s="72"/>
      <c r="IL2111" s="72"/>
      <c r="IM2111" s="72"/>
      <c r="IN2111" s="72"/>
      <c r="IO2111" s="72"/>
      <c r="IP2111" s="72"/>
      <c r="IQ2111" s="72"/>
      <c r="IR2111" s="72"/>
      <c r="IS2111" s="72"/>
      <c r="IT2111" s="72"/>
      <c r="IU2111" s="72"/>
      <c r="IV2111" s="72"/>
      <c r="IW2111" s="72"/>
      <c r="IX2111" s="72"/>
      <c r="IY2111" s="72"/>
      <c r="IZ2111" s="72"/>
      <c r="JA2111" s="72"/>
      <c r="JB2111" s="72"/>
      <c r="JC2111" s="72"/>
      <c r="JD2111" s="72"/>
      <c r="JE2111" s="72"/>
      <c r="JF2111" s="72"/>
      <c r="JG2111" s="72"/>
      <c r="JH2111" s="72"/>
      <c r="JI2111" s="72"/>
      <c r="JJ2111" s="72"/>
      <c r="JK2111" s="72"/>
      <c r="JL2111" s="72"/>
      <c r="JM2111" s="72"/>
      <c r="JN2111" s="72"/>
      <c r="JO2111" s="72"/>
      <c r="JP2111" s="72"/>
      <c r="JQ2111" s="72"/>
      <c r="JR2111" s="72"/>
      <c r="JS2111" s="72"/>
      <c r="JT2111" s="72"/>
      <c r="JU2111" s="72"/>
      <c r="JV2111" s="72"/>
      <c r="JW2111" s="72"/>
      <c r="JX2111" s="72"/>
      <c r="JY2111" s="72"/>
      <c r="JZ2111" s="72"/>
      <c r="KA2111" s="72"/>
      <c r="KB2111" s="72"/>
      <c r="KC2111" s="72"/>
      <c r="KD2111" s="72"/>
      <c r="KE2111" s="72"/>
      <c r="KF2111" s="72"/>
      <c r="KG2111" s="72"/>
      <c r="KH2111" s="72"/>
      <c r="KI2111" s="72"/>
      <c r="KJ2111" s="72"/>
      <c r="KK2111" s="72"/>
      <c r="KL2111" s="72"/>
      <c r="KM2111" s="72"/>
      <c r="KN2111" s="72"/>
      <c r="KO2111" s="72"/>
      <c r="KP2111" s="72"/>
      <c r="KQ2111" s="72"/>
      <c r="KR2111" s="72"/>
      <c r="KS2111" s="72"/>
      <c r="KT2111" s="72"/>
      <c r="KU2111" s="72"/>
      <c r="KV2111" s="72"/>
      <c r="KW2111" s="72"/>
      <c r="KX2111" s="72"/>
      <c r="KY2111" s="72"/>
      <c r="KZ2111" s="72"/>
      <c r="LA2111" s="72"/>
      <c r="LB2111" s="72"/>
      <c r="LC2111" s="72"/>
      <c r="LD2111" s="72"/>
      <c r="LE2111" s="72"/>
      <c r="LF2111" s="72"/>
      <c r="LG2111" s="72"/>
      <c r="LH2111" s="72"/>
      <c r="LI2111" s="72"/>
      <c r="LJ2111" s="72"/>
      <c r="LK2111" s="72"/>
    </row>
    <row r="2112" spans="1:323" s="20" customFormat="1" ht="14.25" customHeight="1">
      <c r="A2112" s="60" t="s">
        <v>6036</v>
      </c>
      <c r="B2112" s="61"/>
      <c r="C2112" s="61"/>
      <c r="D2112" s="62"/>
      <c r="E2112" s="61"/>
      <c r="F2112" s="61"/>
      <c r="G2112" s="61"/>
      <c r="H2112" s="63"/>
      <c r="I2112" s="63"/>
      <c r="J2112" s="64"/>
      <c r="K2112" s="64"/>
      <c r="L2112" s="65"/>
      <c r="M2112" s="65"/>
      <c r="N2112" s="65"/>
      <c r="O2112" s="65"/>
      <c r="P2112" s="65"/>
      <c r="Q2112" s="66" t="str">
        <f>CONCATENATE("項番",B2111," 計")</f>
        <v>項番168 計</v>
      </c>
      <c r="R2112" s="67">
        <f>SUMIF(B:B,B2111,R:R)</f>
        <v>0</v>
      </c>
      <c r="S2112" s="68">
        <f>COUNTIFS($B:$B,$B2111,S:S,"○")</f>
        <v>0</v>
      </c>
      <c r="T2112" s="67"/>
      <c r="U2112" s="67"/>
      <c r="V2112" s="69" t="str">
        <f>IF(S2112=0,"",IF(COUNTIF(B:B,X2112)=S2112,"","この項番で見積単価（税別）が入力されていない品目があります"))</f>
        <v/>
      </c>
      <c r="W2112" s="70">
        <f t="shared" si="236"/>
        <v>0</v>
      </c>
      <c r="X2112" s="60">
        <f>B2111</f>
        <v>168</v>
      </c>
      <c r="Y2112" s="71" t="s">
        <v>293</v>
      </c>
      <c r="Z2112" s="42"/>
      <c r="AA2112" s="42"/>
      <c r="AB2112" s="42"/>
      <c r="AC2112" s="42"/>
      <c r="AD2112" s="42"/>
      <c r="AE2112" s="42"/>
      <c r="AF2112" s="42"/>
      <c r="AG2112" s="42"/>
      <c r="AH2112" s="42"/>
      <c r="AI2112" s="42"/>
      <c r="AJ2112" s="42"/>
      <c r="AK2112" s="42"/>
      <c r="AL2112" s="42"/>
      <c r="AM2112" s="42"/>
      <c r="AN2112" s="42"/>
      <c r="AO2112" s="42"/>
      <c r="AP2112" s="42"/>
      <c r="AQ2112" s="42"/>
      <c r="AR2112" s="42"/>
      <c r="AS2112" s="72"/>
      <c r="AT2112" s="72"/>
      <c r="AU2112" s="72"/>
      <c r="AV2112" s="72"/>
      <c r="AW2112" s="72"/>
      <c r="AX2112" s="72"/>
      <c r="AY2112" s="72"/>
      <c r="AZ2112" s="72"/>
      <c r="BA2112" s="72"/>
      <c r="BB2112" s="72"/>
      <c r="BC2112" s="72"/>
      <c r="BD2112" s="72"/>
      <c r="BE2112" s="72"/>
      <c r="BF2112" s="72"/>
      <c r="BG2112" s="72"/>
      <c r="BH2112" s="72"/>
      <c r="BI2112" s="72"/>
      <c r="BJ2112" s="72"/>
      <c r="BK2112" s="72"/>
      <c r="BL2112" s="72"/>
      <c r="BM2112" s="72"/>
      <c r="BN2112" s="72"/>
      <c r="BO2112" s="72"/>
      <c r="BP2112" s="72"/>
      <c r="BQ2112" s="72"/>
      <c r="BR2112" s="72"/>
      <c r="BS2112" s="72"/>
      <c r="BT2112" s="72"/>
      <c r="BU2112" s="72"/>
      <c r="BV2112" s="72"/>
      <c r="BW2112" s="72"/>
      <c r="BX2112" s="72"/>
      <c r="BY2112" s="72"/>
      <c r="BZ2112" s="72"/>
      <c r="CA2112" s="72"/>
      <c r="CB2112" s="72"/>
      <c r="CC2112" s="72"/>
      <c r="CD2112" s="72"/>
      <c r="CE2112" s="72"/>
      <c r="CF2112" s="72"/>
      <c r="CG2112" s="72"/>
      <c r="CH2112" s="72"/>
      <c r="CI2112" s="72"/>
      <c r="CJ2112" s="72"/>
      <c r="CK2112" s="72"/>
      <c r="CL2112" s="72"/>
      <c r="CM2112" s="72"/>
      <c r="CN2112" s="72"/>
      <c r="CO2112" s="72"/>
      <c r="CP2112" s="72"/>
      <c r="CQ2112" s="72"/>
      <c r="CR2112" s="72"/>
      <c r="CS2112" s="72"/>
      <c r="CT2112" s="72"/>
      <c r="CU2112" s="72"/>
      <c r="CV2112" s="72"/>
      <c r="CW2112" s="72"/>
      <c r="CX2112" s="72"/>
      <c r="CY2112" s="72"/>
      <c r="CZ2112" s="72"/>
      <c r="DA2112" s="72"/>
      <c r="DB2112" s="72"/>
      <c r="DC2112" s="72"/>
      <c r="DD2112" s="72"/>
      <c r="DE2112" s="72"/>
      <c r="DF2112" s="72"/>
      <c r="DG2112" s="72"/>
      <c r="DH2112" s="72"/>
      <c r="DI2112" s="72"/>
      <c r="DJ2112" s="72"/>
      <c r="DK2112" s="72"/>
      <c r="DL2112" s="72"/>
      <c r="DM2112" s="72"/>
      <c r="DN2112" s="72"/>
      <c r="DO2112" s="72"/>
      <c r="DP2112" s="72"/>
      <c r="DQ2112" s="72"/>
      <c r="DR2112" s="72"/>
      <c r="DS2112" s="72"/>
      <c r="DT2112" s="72"/>
      <c r="DU2112" s="72"/>
      <c r="DV2112" s="72"/>
      <c r="DW2112" s="72"/>
      <c r="DX2112" s="72"/>
      <c r="DY2112" s="72"/>
      <c r="DZ2112" s="72"/>
      <c r="EA2112" s="72"/>
      <c r="EB2112" s="72"/>
      <c r="EC2112" s="72"/>
      <c r="ED2112" s="72"/>
      <c r="EE2112" s="72"/>
      <c r="EF2112" s="72"/>
      <c r="EG2112" s="72"/>
      <c r="EH2112" s="72"/>
      <c r="EI2112" s="72"/>
      <c r="EJ2112" s="72"/>
      <c r="EK2112" s="72"/>
      <c r="EL2112" s="72"/>
      <c r="EM2112" s="72"/>
      <c r="EN2112" s="72"/>
      <c r="EO2112" s="72"/>
      <c r="EP2112" s="72"/>
      <c r="EQ2112" s="72"/>
      <c r="ER2112" s="72"/>
      <c r="ES2112" s="72"/>
      <c r="ET2112" s="72"/>
      <c r="EU2112" s="72"/>
      <c r="EV2112" s="72"/>
      <c r="EW2112" s="72"/>
      <c r="EX2112" s="72"/>
      <c r="EY2112" s="72"/>
      <c r="EZ2112" s="72"/>
      <c r="FA2112" s="72"/>
      <c r="FB2112" s="72"/>
      <c r="FC2112" s="72"/>
      <c r="FD2112" s="72"/>
      <c r="FE2112" s="72"/>
      <c r="FF2112" s="72"/>
      <c r="FG2112" s="72"/>
      <c r="FH2112" s="72"/>
      <c r="FI2112" s="72"/>
      <c r="FJ2112" s="72"/>
      <c r="FK2112" s="72"/>
      <c r="FL2112" s="72"/>
      <c r="FM2112" s="72"/>
      <c r="FN2112" s="72"/>
      <c r="FO2112" s="72"/>
      <c r="FP2112" s="72"/>
      <c r="FQ2112" s="72"/>
      <c r="FR2112" s="72"/>
      <c r="FS2112" s="72"/>
      <c r="FT2112" s="72"/>
      <c r="FU2112" s="72"/>
      <c r="FV2112" s="72"/>
      <c r="FW2112" s="72"/>
      <c r="FX2112" s="72"/>
      <c r="FY2112" s="72"/>
      <c r="FZ2112" s="72"/>
      <c r="GA2112" s="72"/>
      <c r="GB2112" s="72"/>
      <c r="GC2112" s="72"/>
      <c r="GD2112" s="72"/>
      <c r="GE2112" s="72"/>
      <c r="GF2112" s="72"/>
      <c r="GG2112" s="72"/>
      <c r="GH2112" s="72"/>
      <c r="GI2112" s="72"/>
      <c r="GJ2112" s="72"/>
      <c r="GK2112" s="72"/>
      <c r="GL2112" s="72"/>
      <c r="GM2112" s="72"/>
      <c r="GN2112" s="72"/>
      <c r="GO2112" s="72"/>
      <c r="GP2112" s="72"/>
      <c r="GQ2112" s="72"/>
      <c r="GR2112" s="72"/>
      <c r="GS2112" s="72"/>
      <c r="GT2112" s="72"/>
      <c r="GU2112" s="72"/>
      <c r="GV2112" s="72"/>
      <c r="GW2112" s="72"/>
      <c r="GX2112" s="72"/>
      <c r="GY2112" s="72"/>
      <c r="GZ2112" s="72"/>
      <c r="HA2112" s="72"/>
      <c r="HB2112" s="72"/>
      <c r="HC2112" s="72"/>
      <c r="HD2112" s="72"/>
      <c r="HE2112" s="72"/>
      <c r="HF2112" s="72"/>
      <c r="HG2112" s="72"/>
      <c r="HH2112" s="72"/>
      <c r="HI2112" s="72"/>
      <c r="HJ2112" s="72"/>
      <c r="HK2112" s="72"/>
      <c r="HL2112" s="72"/>
      <c r="HM2112" s="72"/>
      <c r="HN2112" s="72"/>
      <c r="HO2112" s="72"/>
      <c r="HP2112" s="72"/>
      <c r="HQ2112" s="72"/>
      <c r="HR2112" s="72"/>
      <c r="HS2112" s="72"/>
      <c r="HT2112" s="72"/>
      <c r="HU2112" s="72"/>
      <c r="HV2112" s="72"/>
      <c r="HW2112" s="72"/>
      <c r="HX2112" s="72"/>
      <c r="HY2112" s="72"/>
      <c r="HZ2112" s="72"/>
      <c r="IA2112" s="72"/>
      <c r="IB2112" s="72"/>
      <c r="IC2112" s="72"/>
      <c r="ID2112" s="72"/>
      <c r="IE2112" s="72"/>
      <c r="IF2112" s="72"/>
      <c r="IG2112" s="72"/>
      <c r="IH2112" s="72"/>
      <c r="II2112" s="72"/>
      <c r="IJ2112" s="72"/>
      <c r="IK2112" s="72"/>
      <c r="IL2112" s="72"/>
      <c r="IM2112" s="72"/>
      <c r="IN2112" s="72"/>
      <c r="IO2112" s="72"/>
      <c r="IP2112" s="72"/>
      <c r="IQ2112" s="72"/>
      <c r="IR2112" s="72"/>
      <c r="IS2112" s="72"/>
      <c r="IT2112" s="72"/>
      <c r="IU2112" s="72"/>
      <c r="IV2112" s="72"/>
      <c r="IW2112" s="72"/>
      <c r="IX2112" s="72"/>
      <c r="IY2112" s="72"/>
      <c r="IZ2112" s="72"/>
      <c r="JA2112" s="72"/>
      <c r="JB2112" s="72"/>
      <c r="JC2112" s="72"/>
      <c r="JD2112" s="72"/>
      <c r="JE2112" s="72"/>
      <c r="JF2112" s="72"/>
      <c r="JG2112" s="72"/>
      <c r="JH2112" s="72"/>
      <c r="JI2112" s="72"/>
      <c r="JJ2112" s="72"/>
      <c r="JK2112" s="72"/>
      <c r="JL2112" s="72"/>
      <c r="JM2112" s="72"/>
      <c r="JN2112" s="72"/>
      <c r="JO2112" s="72"/>
      <c r="JP2112" s="72"/>
      <c r="JQ2112" s="72"/>
      <c r="JR2112" s="72"/>
      <c r="JS2112" s="72"/>
      <c r="JT2112" s="72"/>
      <c r="JU2112" s="72"/>
      <c r="JV2112" s="72"/>
      <c r="JW2112" s="72"/>
      <c r="JX2112" s="72"/>
      <c r="JY2112" s="72"/>
      <c r="JZ2112" s="72"/>
      <c r="KA2112" s="72"/>
      <c r="KB2112" s="72"/>
      <c r="KC2112" s="72"/>
      <c r="KD2112" s="72"/>
      <c r="KE2112" s="72"/>
      <c r="KF2112" s="72"/>
      <c r="KG2112" s="72"/>
      <c r="KH2112" s="72"/>
      <c r="KI2112" s="72"/>
      <c r="KJ2112" s="72"/>
      <c r="KK2112" s="72"/>
      <c r="KL2112" s="72"/>
      <c r="KM2112" s="72"/>
      <c r="KN2112" s="72"/>
      <c r="KO2112" s="72"/>
      <c r="KP2112" s="72"/>
      <c r="KQ2112" s="72"/>
      <c r="KR2112" s="72"/>
      <c r="KS2112" s="72"/>
      <c r="KT2112" s="72"/>
      <c r="KU2112" s="72"/>
      <c r="KV2112" s="72"/>
      <c r="KW2112" s="72"/>
      <c r="KX2112" s="72"/>
      <c r="KY2112" s="72"/>
      <c r="KZ2112" s="72"/>
      <c r="LA2112" s="72"/>
      <c r="LB2112" s="72"/>
      <c r="LC2112" s="72"/>
      <c r="LD2112" s="72"/>
      <c r="LE2112" s="72"/>
      <c r="LF2112" s="72"/>
      <c r="LG2112" s="72"/>
      <c r="LH2112" s="72"/>
      <c r="LI2112" s="72"/>
      <c r="LJ2112" s="72"/>
      <c r="LK2112" s="72"/>
    </row>
    <row r="2113" spans="1:323" s="20" customFormat="1" ht="14.25" customHeight="1">
      <c r="A2113" s="54">
        <v>1942</v>
      </c>
      <c r="B2113" s="23">
        <v>169</v>
      </c>
      <c r="C2113" s="23" t="s">
        <v>33</v>
      </c>
      <c r="D2113" s="32" t="s">
        <v>3532</v>
      </c>
      <c r="E2113" s="23" t="s">
        <v>50</v>
      </c>
      <c r="F2113" s="23" t="s">
        <v>7042</v>
      </c>
      <c r="G2113" s="23" t="s">
        <v>425</v>
      </c>
      <c r="H2113" s="25">
        <v>10</v>
      </c>
      <c r="I2113" s="25">
        <v>129</v>
      </c>
      <c r="J2113" s="26">
        <v>10</v>
      </c>
      <c r="K2113" s="26">
        <v>1290</v>
      </c>
      <c r="L2113" s="27">
        <v>14</v>
      </c>
      <c r="M2113" s="27">
        <v>0</v>
      </c>
      <c r="N2113" s="27">
        <v>0</v>
      </c>
      <c r="O2113" s="27">
        <v>0</v>
      </c>
      <c r="P2113" s="27">
        <v>14</v>
      </c>
      <c r="Q2113" s="55"/>
      <c r="R2113" s="27">
        <f t="shared" si="234"/>
        <v>0</v>
      </c>
      <c r="S2113" s="56" t="str">
        <f t="shared" si="231"/>
        <v>×</v>
      </c>
      <c r="T2113" s="56" t="str">
        <f t="shared" si="232"/>
        <v>×</v>
      </c>
      <c r="U2113" s="56" t="str">
        <f t="shared" si="233"/>
        <v>×</v>
      </c>
      <c r="V2113" s="57" t="str">
        <f t="shared" si="235"/>
        <v/>
      </c>
      <c r="W2113" s="58">
        <f t="shared" si="236"/>
        <v>0</v>
      </c>
      <c r="X2113" s="54">
        <f t="shared" si="237"/>
        <v>169</v>
      </c>
      <c r="Y2113" s="59"/>
      <c r="Z2113" s="42"/>
      <c r="AA2113" s="42"/>
      <c r="AB2113" s="42"/>
      <c r="AC2113" s="42"/>
      <c r="AD2113" s="42"/>
      <c r="AE2113" s="42"/>
      <c r="AF2113" s="42"/>
      <c r="AG2113" s="42"/>
      <c r="AH2113" s="42"/>
      <c r="AI2113" s="42"/>
      <c r="AJ2113" s="42"/>
      <c r="AK2113" s="42"/>
      <c r="AL2113" s="42"/>
      <c r="AM2113" s="42"/>
      <c r="AN2113" s="42"/>
      <c r="AO2113" s="42"/>
      <c r="AP2113" s="42"/>
      <c r="AQ2113" s="42"/>
      <c r="AR2113" s="42"/>
      <c r="AS2113" s="72"/>
      <c r="AT2113" s="72"/>
      <c r="AU2113" s="72"/>
      <c r="AV2113" s="72"/>
      <c r="AW2113" s="72"/>
      <c r="AX2113" s="72"/>
      <c r="AY2113" s="72"/>
      <c r="AZ2113" s="72"/>
      <c r="BA2113" s="72"/>
      <c r="BB2113" s="72"/>
      <c r="BC2113" s="72"/>
      <c r="BD2113" s="72"/>
      <c r="BE2113" s="72"/>
      <c r="BF2113" s="72"/>
      <c r="BG2113" s="72"/>
      <c r="BH2113" s="72"/>
      <c r="BI2113" s="72"/>
      <c r="BJ2113" s="72"/>
      <c r="BK2113" s="72"/>
      <c r="BL2113" s="72"/>
      <c r="BM2113" s="72"/>
      <c r="BN2113" s="72"/>
      <c r="BO2113" s="72"/>
      <c r="BP2113" s="72"/>
      <c r="BQ2113" s="72"/>
      <c r="BR2113" s="72"/>
      <c r="BS2113" s="72"/>
      <c r="BT2113" s="72"/>
      <c r="BU2113" s="72"/>
      <c r="BV2113" s="72"/>
      <c r="BW2113" s="72"/>
      <c r="BX2113" s="72"/>
      <c r="BY2113" s="72"/>
      <c r="BZ2113" s="72"/>
      <c r="CA2113" s="72"/>
      <c r="CB2113" s="72"/>
      <c r="CC2113" s="72"/>
      <c r="CD2113" s="72"/>
      <c r="CE2113" s="72"/>
      <c r="CF2113" s="72"/>
      <c r="CG2113" s="72"/>
      <c r="CH2113" s="72"/>
      <c r="CI2113" s="72"/>
      <c r="CJ2113" s="72"/>
      <c r="CK2113" s="72"/>
      <c r="CL2113" s="72"/>
      <c r="CM2113" s="72"/>
      <c r="CN2113" s="72"/>
      <c r="CO2113" s="72"/>
      <c r="CP2113" s="72"/>
      <c r="CQ2113" s="72"/>
      <c r="CR2113" s="72"/>
      <c r="CS2113" s="72"/>
      <c r="CT2113" s="72"/>
      <c r="CU2113" s="72"/>
      <c r="CV2113" s="72"/>
      <c r="CW2113" s="72"/>
      <c r="CX2113" s="72"/>
      <c r="CY2113" s="72"/>
      <c r="CZ2113" s="72"/>
      <c r="DA2113" s="72"/>
      <c r="DB2113" s="72"/>
      <c r="DC2113" s="72"/>
      <c r="DD2113" s="72"/>
      <c r="DE2113" s="72"/>
      <c r="DF2113" s="72"/>
      <c r="DG2113" s="72"/>
      <c r="DH2113" s="72"/>
      <c r="DI2113" s="72"/>
      <c r="DJ2113" s="72"/>
      <c r="DK2113" s="72"/>
      <c r="DL2113" s="72"/>
      <c r="DM2113" s="72"/>
      <c r="DN2113" s="72"/>
      <c r="DO2113" s="72"/>
      <c r="DP2113" s="72"/>
      <c r="DQ2113" s="72"/>
      <c r="DR2113" s="72"/>
      <c r="DS2113" s="72"/>
      <c r="DT2113" s="72"/>
      <c r="DU2113" s="72"/>
      <c r="DV2113" s="72"/>
      <c r="DW2113" s="72"/>
      <c r="DX2113" s="72"/>
      <c r="DY2113" s="72"/>
      <c r="DZ2113" s="72"/>
      <c r="EA2113" s="72"/>
      <c r="EB2113" s="72"/>
      <c r="EC2113" s="72"/>
      <c r="ED2113" s="72"/>
      <c r="EE2113" s="72"/>
      <c r="EF2113" s="72"/>
      <c r="EG2113" s="72"/>
      <c r="EH2113" s="72"/>
      <c r="EI2113" s="72"/>
      <c r="EJ2113" s="72"/>
      <c r="EK2113" s="72"/>
      <c r="EL2113" s="72"/>
      <c r="EM2113" s="72"/>
      <c r="EN2113" s="72"/>
      <c r="EO2113" s="72"/>
      <c r="EP2113" s="72"/>
      <c r="EQ2113" s="72"/>
      <c r="ER2113" s="72"/>
      <c r="ES2113" s="72"/>
      <c r="ET2113" s="72"/>
      <c r="EU2113" s="72"/>
      <c r="EV2113" s="72"/>
      <c r="EW2113" s="72"/>
      <c r="EX2113" s="72"/>
      <c r="EY2113" s="72"/>
      <c r="EZ2113" s="72"/>
      <c r="FA2113" s="72"/>
      <c r="FB2113" s="72"/>
      <c r="FC2113" s="72"/>
      <c r="FD2113" s="72"/>
      <c r="FE2113" s="72"/>
      <c r="FF2113" s="72"/>
      <c r="FG2113" s="72"/>
      <c r="FH2113" s="72"/>
      <c r="FI2113" s="72"/>
      <c r="FJ2113" s="72"/>
      <c r="FK2113" s="72"/>
      <c r="FL2113" s="72"/>
      <c r="FM2113" s="72"/>
      <c r="FN2113" s="72"/>
      <c r="FO2113" s="72"/>
      <c r="FP2113" s="72"/>
      <c r="FQ2113" s="72"/>
      <c r="FR2113" s="72"/>
      <c r="FS2113" s="72"/>
      <c r="FT2113" s="72"/>
      <c r="FU2113" s="72"/>
      <c r="FV2113" s="72"/>
      <c r="FW2113" s="72"/>
      <c r="FX2113" s="72"/>
      <c r="FY2113" s="72"/>
      <c r="FZ2113" s="72"/>
      <c r="GA2113" s="72"/>
      <c r="GB2113" s="72"/>
      <c r="GC2113" s="72"/>
      <c r="GD2113" s="72"/>
      <c r="GE2113" s="72"/>
      <c r="GF2113" s="72"/>
      <c r="GG2113" s="72"/>
      <c r="GH2113" s="72"/>
      <c r="GI2113" s="72"/>
      <c r="GJ2113" s="72"/>
      <c r="GK2113" s="72"/>
      <c r="GL2113" s="72"/>
      <c r="GM2113" s="72"/>
      <c r="GN2113" s="72"/>
      <c r="GO2113" s="72"/>
      <c r="GP2113" s="72"/>
      <c r="GQ2113" s="72"/>
      <c r="GR2113" s="72"/>
      <c r="GS2113" s="72"/>
      <c r="GT2113" s="72"/>
      <c r="GU2113" s="72"/>
      <c r="GV2113" s="72"/>
      <c r="GW2113" s="72"/>
      <c r="GX2113" s="72"/>
      <c r="GY2113" s="72"/>
      <c r="GZ2113" s="72"/>
      <c r="HA2113" s="72"/>
      <c r="HB2113" s="72"/>
      <c r="HC2113" s="72"/>
      <c r="HD2113" s="72"/>
      <c r="HE2113" s="72"/>
      <c r="HF2113" s="72"/>
      <c r="HG2113" s="72"/>
      <c r="HH2113" s="72"/>
      <c r="HI2113" s="72"/>
      <c r="HJ2113" s="72"/>
      <c r="HK2113" s="72"/>
      <c r="HL2113" s="72"/>
      <c r="HM2113" s="72"/>
      <c r="HN2113" s="72"/>
      <c r="HO2113" s="72"/>
      <c r="HP2113" s="72"/>
      <c r="HQ2113" s="72"/>
      <c r="HR2113" s="72"/>
      <c r="HS2113" s="72"/>
      <c r="HT2113" s="72"/>
      <c r="HU2113" s="72"/>
      <c r="HV2113" s="72"/>
      <c r="HW2113" s="72"/>
      <c r="HX2113" s="72"/>
      <c r="HY2113" s="72"/>
      <c r="HZ2113" s="72"/>
      <c r="IA2113" s="72"/>
      <c r="IB2113" s="72"/>
      <c r="IC2113" s="72"/>
      <c r="ID2113" s="72"/>
      <c r="IE2113" s="72"/>
      <c r="IF2113" s="72"/>
      <c r="IG2113" s="72"/>
      <c r="IH2113" s="72"/>
      <c r="II2113" s="72"/>
      <c r="IJ2113" s="72"/>
      <c r="IK2113" s="72"/>
      <c r="IL2113" s="72"/>
      <c r="IM2113" s="72"/>
      <c r="IN2113" s="72"/>
      <c r="IO2113" s="72"/>
      <c r="IP2113" s="72"/>
      <c r="IQ2113" s="72"/>
      <c r="IR2113" s="72"/>
      <c r="IS2113" s="72"/>
      <c r="IT2113" s="72"/>
      <c r="IU2113" s="72"/>
      <c r="IV2113" s="72"/>
      <c r="IW2113" s="72"/>
      <c r="IX2113" s="72"/>
      <c r="IY2113" s="72"/>
      <c r="IZ2113" s="72"/>
      <c r="JA2113" s="72"/>
      <c r="JB2113" s="72"/>
      <c r="JC2113" s="72"/>
      <c r="JD2113" s="72"/>
      <c r="JE2113" s="72"/>
      <c r="JF2113" s="72"/>
      <c r="JG2113" s="72"/>
      <c r="JH2113" s="72"/>
      <c r="JI2113" s="72"/>
      <c r="JJ2113" s="72"/>
      <c r="JK2113" s="72"/>
      <c r="JL2113" s="72"/>
      <c r="JM2113" s="72"/>
      <c r="JN2113" s="72"/>
      <c r="JO2113" s="72"/>
      <c r="JP2113" s="72"/>
      <c r="JQ2113" s="72"/>
      <c r="JR2113" s="72"/>
      <c r="JS2113" s="72"/>
      <c r="JT2113" s="72"/>
      <c r="JU2113" s="72"/>
      <c r="JV2113" s="72"/>
      <c r="JW2113" s="72"/>
      <c r="JX2113" s="72"/>
      <c r="JY2113" s="72"/>
      <c r="JZ2113" s="72"/>
      <c r="KA2113" s="72"/>
      <c r="KB2113" s="72"/>
      <c r="KC2113" s="72"/>
      <c r="KD2113" s="72"/>
      <c r="KE2113" s="72"/>
      <c r="KF2113" s="72"/>
      <c r="KG2113" s="72"/>
      <c r="KH2113" s="72"/>
      <c r="KI2113" s="72"/>
      <c r="KJ2113" s="72"/>
      <c r="KK2113" s="72"/>
      <c r="KL2113" s="72"/>
      <c r="KM2113" s="72"/>
      <c r="KN2113" s="72"/>
      <c r="KO2113" s="72"/>
      <c r="KP2113" s="72"/>
      <c r="KQ2113" s="72"/>
      <c r="KR2113" s="72"/>
      <c r="KS2113" s="72"/>
      <c r="KT2113" s="72"/>
      <c r="KU2113" s="72"/>
      <c r="KV2113" s="72"/>
      <c r="KW2113" s="72"/>
      <c r="KX2113" s="72"/>
      <c r="KY2113" s="72"/>
      <c r="KZ2113" s="72"/>
      <c r="LA2113" s="72"/>
      <c r="LB2113" s="72"/>
      <c r="LC2113" s="72"/>
      <c r="LD2113" s="72"/>
      <c r="LE2113" s="72"/>
      <c r="LF2113" s="72"/>
      <c r="LG2113" s="72"/>
      <c r="LH2113" s="72"/>
      <c r="LI2113" s="72"/>
      <c r="LJ2113" s="72"/>
      <c r="LK2113" s="72"/>
    </row>
    <row r="2114" spans="1:323" s="20" customFormat="1" ht="14.25" customHeight="1">
      <c r="A2114" s="54">
        <v>1943</v>
      </c>
      <c r="B2114" s="23">
        <v>169</v>
      </c>
      <c r="C2114" s="23" t="s">
        <v>33</v>
      </c>
      <c r="D2114" s="32" t="s">
        <v>3348</v>
      </c>
      <c r="E2114" s="23" t="s">
        <v>50</v>
      </c>
      <c r="F2114" s="23" t="s">
        <v>7043</v>
      </c>
      <c r="G2114" s="23" t="s">
        <v>425</v>
      </c>
      <c r="H2114" s="25">
        <v>10</v>
      </c>
      <c r="I2114" s="25">
        <v>114</v>
      </c>
      <c r="J2114" s="26">
        <v>10</v>
      </c>
      <c r="K2114" s="26">
        <v>1140</v>
      </c>
      <c r="L2114" s="27">
        <v>400</v>
      </c>
      <c r="M2114" s="27">
        <v>0</v>
      </c>
      <c r="N2114" s="27">
        <v>10</v>
      </c>
      <c r="O2114" s="27">
        <v>0</v>
      </c>
      <c r="P2114" s="27">
        <v>410</v>
      </c>
      <c r="Q2114" s="55"/>
      <c r="R2114" s="27">
        <f t="shared" si="234"/>
        <v>0</v>
      </c>
      <c r="S2114" s="56" t="str">
        <f t="shared" si="231"/>
        <v>×</v>
      </c>
      <c r="T2114" s="56" t="str">
        <f t="shared" si="232"/>
        <v>×</v>
      </c>
      <c r="U2114" s="56" t="str">
        <f t="shared" si="233"/>
        <v>×</v>
      </c>
      <c r="V2114" s="57" t="str">
        <f t="shared" si="235"/>
        <v/>
      </c>
      <c r="W2114" s="58">
        <f t="shared" si="236"/>
        <v>0</v>
      </c>
      <c r="X2114" s="54">
        <f t="shared" si="237"/>
        <v>169</v>
      </c>
      <c r="Y2114" s="59"/>
      <c r="Z2114" s="42"/>
      <c r="AA2114" s="42"/>
      <c r="AB2114" s="42"/>
      <c r="AC2114" s="42"/>
      <c r="AD2114" s="42"/>
      <c r="AE2114" s="42"/>
      <c r="AF2114" s="42"/>
      <c r="AG2114" s="42"/>
      <c r="AH2114" s="42"/>
      <c r="AI2114" s="42"/>
      <c r="AJ2114" s="42"/>
      <c r="AK2114" s="42"/>
      <c r="AL2114" s="42"/>
      <c r="AM2114" s="42"/>
      <c r="AN2114" s="42"/>
      <c r="AO2114" s="42"/>
      <c r="AP2114" s="42"/>
      <c r="AQ2114" s="42"/>
      <c r="AR2114" s="42"/>
      <c r="AS2114" s="72"/>
      <c r="AT2114" s="72"/>
      <c r="AU2114" s="72"/>
      <c r="AV2114" s="72"/>
      <c r="AW2114" s="72"/>
      <c r="AX2114" s="72"/>
      <c r="AY2114" s="72"/>
      <c r="AZ2114" s="72"/>
      <c r="BA2114" s="72"/>
      <c r="BB2114" s="72"/>
      <c r="BC2114" s="72"/>
      <c r="BD2114" s="72"/>
      <c r="BE2114" s="72"/>
      <c r="BF2114" s="72"/>
      <c r="BG2114" s="72"/>
      <c r="BH2114" s="72"/>
      <c r="BI2114" s="72"/>
      <c r="BJ2114" s="72"/>
      <c r="BK2114" s="72"/>
      <c r="BL2114" s="72"/>
      <c r="BM2114" s="72"/>
      <c r="BN2114" s="72"/>
      <c r="BO2114" s="72"/>
      <c r="BP2114" s="72"/>
      <c r="BQ2114" s="72"/>
      <c r="BR2114" s="72"/>
      <c r="BS2114" s="72"/>
      <c r="BT2114" s="72"/>
      <c r="BU2114" s="72"/>
      <c r="BV2114" s="72"/>
      <c r="BW2114" s="72"/>
      <c r="BX2114" s="72"/>
      <c r="BY2114" s="72"/>
      <c r="BZ2114" s="72"/>
      <c r="CA2114" s="72"/>
      <c r="CB2114" s="72"/>
      <c r="CC2114" s="72"/>
      <c r="CD2114" s="72"/>
      <c r="CE2114" s="72"/>
      <c r="CF2114" s="72"/>
      <c r="CG2114" s="72"/>
      <c r="CH2114" s="72"/>
      <c r="CI2114" s="72"/>
      <c r="CJ2114" s="72"/>
      <c r="CK2114" s="72"/>
      <c r="CL2114" s="72"/>
      <c r="CM2114" s="72"/>
      <c r="CN2114" s="72"/>
      <c r="CO2114" s="72"/>
      <c r="CP2114" s="72"/>
      <c r="CQ2114" s="72"/>
      <c r="CR2114" s="72"/>
      <c r="CS2114" s="72"/>
      <c r="CT2114" s="72"/>
      <c r="CU2114" s="72"/>
      <c r="CV2114" s="72"/>
      <c r="CW2114" s="72"/>
      <c r="CX2114" s="72"/>
      <c r="CY2114" s="72"/>
      <c r="CZ2114" s="72"/>
      <c r="DA2114" s="72"/>
      <c r="DB2114" s="72"/>
      <c r="DC2114" s="72"/>
      <c r="DD2114" s="72"/>
      <c r="DE2114" s="72"/>
      <c r="DF2114" s="72"/>
      <c r="DG2114" s="72"/>
      <c r="DH2114" s="72"/>
      <c r="DI2114" s="72"/>
      <c r="DJ2114" s="72"/>
      <c r="DK2114" s="72"/>
      <c r="DL2114" s="72"/>
      <c r="DM2114" s="72"/>
      <c r="DN2114" s="72"/>
      <c r="DO2114" s="72"/>
      <c r="DP2114" s="72"/>
      <c r="DQ2114" s="72"/>
      <c r="DR2114" s="72"/>
      <c r="DS2114" s="72"/>
      <c r="DT2114" s="72"/>
      <c r="DU2114" s="72"/>
      <c r="DV2114" s="72"/>
      <c r="DW2114" s="72"/>
      <c r="DX2114" s="72"/>
      <c r="DY2114" s="72"/>
      <c r="DZ2114" s="72"/>
      <c r="EA2114" s="72"/>
      <c r="EB2114" s="72"/>
      <c r="EC2114" s="72"/>
      <c r="ED2114" s="72"/>
      <c r="EE2114" s="72"/>
      <c r="EF2114" s="72"/>
      <c r="EG2114" s="72"/>
      <c r="EH2114" s="72"/>
      <c r="EI2114" s="72"/>
      <c r="EJ2114" s="72"/>
      <c r="EK2114" s="72"/>
      <c r="EL2114" s="72"/>
      <c r="EM2114" s="72"/>
      <c r="EN2114" s="72"/>
      <c r="EO2114" s="72"/>
      <c r="EP2114" s="72"/>
      <c r="EQ2114" s="72"/>
      <c r="ER2114" s="72"/>
      <c r="ES2114" s="72"/>
      <c r="ET2114" s="72"/>
      <c r="EU2114" s="72"/>
      <c r="EV2114" s="72"/>
      <c r="EW2114" s="72"/>
      <c r="EX2114" s="72"/>
      <c r="EY2114" s="72"/>
      <c r="EZ2114" s="72"/>
      <c r="FA2114" s="72"/>
      <c r="FB2114" s="72"/>
      <c r="FC2114" s="72"/>
      <c r="FD2114" s="72"/>
      <c r="FE2114" s="72"/>
      <c r="FF2114" s="72"/>
      <c r="FG2114" s="72"/>
      <c r="FH2114" s="72"/>
      <c r="FI2114" s="72"/>
      <c r="FJ2114" s="72"/>
      <c r="FK2114" s="72"/>
      <c r="FL2114" s="72"/>
      <c r="FM2114" s="72"/>
      <c r="FN2114" s="72"/>
      <c r="FO2114" s="72"/>
      <c r="FP2114" s="72"/>
      <c r="FQ2114" s="72"/>
      <c r="FR2114" s="72"/>
      <c r="FS2114" s="72"/>
      <c r="FT2114" s="72"/>
      <c r="FU2114" s="72"/>
      <c r="FV2114" s="72"/>
      <c r="FW2114" s="72"/>
      <c r="FX2114" s="72"/>
      <c r="FY2114" s="72"/>
      <c r="FZ2114" s="72"/>
      <c r="GA2114" s="72"/>
      <c r="GB2114" s="72"/>
      <c r="GC2114" s="72"/>
      <c r="GD2114" s="72"/>
      <c r="GE2114" s="72"/>
      <c r="GF2114" s="72"/>
      <c r="GG2114" s="72"/>
      <c r="GH2114" s="72"/>
      <c r="GI2114" s="72"/>
      <c r="GJ2114" s="72"/>
      <c r="GK2114" s="72"/>
      <c r="GL2114" s="72"/>
      <c r="GM2114" s="72"/>
      <c r="GN2114" s="72"/>
      <c r="GO2114" s="72"/>
      <c r="GP2114" s="72"/>
      <c r="GQ2114" s="72"/>
      <c r="GR2114" s="72"/>
      <c r="GS2114" s="72"/>
      <c r="GT2114" s="72"/>
      <c r="GU2114" s="72"/>
      <c r="GV2114" s="72"/>
      <c r="GW2114" s="72"/>
      <c r="GX2114" s="72"/>
      <c r="GY2114" s="72"/>
      <c r="GZ2114" s="72"/>
      <c r="HA2114" s="72"/>
      <c r="HB2114" s="72"/>
      <c r="HC2114" s="72"/>
      <c r="HD2114" s="72"/>
      <c r="HE2114" s="72"/>
      <c r="HF2114" s="72"/>
      <c r="HG2114" s="72"/>
      <c r="HH2114" s="72"/>
      <c r="HI2114" s="72"/>
      <c r="HJ2114" s="72"/>
      <c r="HK2114" s="72"/>
      <c r="HL2114" s="72"/>
      <c r="HM2114" s="72"/>
      <c r="HN2114" s="72"/>
      <c r="HO2114" s="72"/>
      <c r="HP2114" s="72"/>
      <c r="HQ2114" s="72"/>
      <c r="HR2114" s="72"/>
      <c r="HS2114" s="72"/>
      <c r="HT2114" s="72"/>
      <c r="HU2114" s="72"/>
      <c r="HV2114" s="72"/>
      <c r="HW2114" s="72"/>
      <c r="HX2114" s="72"/>
      <c r="HY2114" s="72"/>
      <c r="HZ2114" s="72"/>
      <c r="IA2114" s="72"/>
      <c r="IB2114" s="72"/>
      <c r="IC2114" s="72"/>
      <c r="ID2114" s="72"/>
      <c r="IE2114" s="72"/>
      <c r="IF2114" s="72"/>
      <c r="IG2114" s="72"/>
      <c r="IH2114" s="72"/>
      <c r="II2114" s="72"/>
      <c r="IJ2114" s="72"/>
      <c r="IK2114" s="72"/>
      <c r="IL2114" s="72"/>
      <c r="IM2114" s="72"/>
      <c r="IN2114" s="72"/>
      <c r="IO2114" s="72"/>
      <c r="IP2114" s="72"/>
      <c r="IQ2114" s="72"/>
      <c r="IR2114" s="72"/>
      <c r="IS2114" s="72"/>
      <c r="IT2114" s="72"/>
      <c r="IU2114" s="72"/>
      <c r="IV2114" s="72"/>
      <c r="IW2114" s="72"/>
      <c r="IX2114" s="72"/>
      <c r="IY2114" s="72"/>
      <c r="IZ2114" s="72"/>
      <c r="JA2114" s="72"/>
      <c r="JB2114" s="72"/>
      <c r="JC2114" s="72"/>
      <c r="JD2114" s="72"/>
      <c r="JE2114" s="72"/>
      <c r="JF2114" s="72"/>
      <c r="JG2114" s="72"/>
      <c r="JH2114" s="72"/>
      <c r="JI2114" s="72"/>
      <c r="JJ2114" s="72"/>
      <c r="JK2114" s="72"/>
      <c r="JL2114" s="72"/>
      <c r="JM2114" s="72"/>
      <c r="JN2114" s="72"/>
      <c r="JO2114" s="72"/>
      <c r="JP2114" s="72"/>
      <c r="JQ2114" s="72"/>
      <c r="JR2114" s="72"/>
      <c r="JS2114" s="72"/>
      <c r="JT2114" s="72"/>
      <c r="JU2114" s="72"/>
      <c r="JV2114" s="72"/>
      <c r="JW2114" s="72"/>
      <c r="JX2114" s="72"/>
      <c r="JY2114" s="72"/>
      <c r="JZ2114" s="72"/>
      <c r="KA2114" s="72"/>
      <c r="KB2114" s="72"/>
      <c r="KC2114" s="72"/>
      <c r="KD2114" s="72"/>
      <c r="KE2114" s="72"/>
      <c r="KF2114" s="72"/>
      <c r="KG2114" s="72"/>
      <c r="KH2114" s="72"/>
      <c r="KI2114" s="72"/>
      <c r="KJ2114" s="72"/>
      <c r="KK2114" s="72"/>
      <c r="KL2114" s="72"/>
      <c r="KM2114" s="72"/>
      <c r="KN2114" s="72"/>
      <c r="KO2114" s="72"/>
      <c r="KP2114" s="72"/>
      <c r="KQ2114" s="72"/>
      <c r="KR2114" s="72"/>
      <c r="KS2114" s="72"/>
      <c r="KT2114" s="72"/>
      <c r="KU2114" s="72"/>
      <c r="KV2114" s="72"/>
      <c r="KW2114" s="72"/>
      <c r="KX2114" s="72"/>
      <c r="KY2114" s="72"/>
      <c r="KZ2114" s="72"/>
      <c r="LA2114" s="72"/>
      <c r="LB2114" s="72"/>
      <c r="LC2114" s="72"/>
      <c r="LD2114" s="72"/>
      <c r="LE2114" s="72"/>
      <c r="LF2114" s="72"/>
      <c r="LG2114" s="72"/>
      <c r="LH2114" s="72"/>
      <c r="LI2114" s="72"/>
      <c r="LJ2114" s="72"/>
      <c r="LK2114" s="72"/>
    </row>
    <row r="2115" spans="1:323" s="20" customFormat="1" ht="14.25" customHeight="1">
      <c r="A2115" s="54">
        <v>1944</v>
      </c>
      <c r="B2115" s="23">
        <v>169</v>
      </c>
      <c r="C2115" s="23" t="s">
        <v>33</v>
      </c>
      <c r="D2115" s="32" t="s">
        <v>3523</v>
      </c>
      <c r="E2115" s="23" t="s">
        <v>50</v>
      </c>
      <c r="F2115" s="23" t="s">
        <v>7044</v>
      </c>
      <c r="G2115" s="23" t="s">
        <v>1521</v>
      </c>
      <c r="H2115" s="25">
        <v>20</v>
      </c>
      <c r="I2115" s="25">
        <v>431</v>
      </c>
      <c r="J2115" s="26">
        <v>20</v>
      </c>
      <c r="K2115" s="26">
        <v>8620</v>
      </c>
      <c r="L2115" s="27">
        <v>22</v>
      </c>
      <c r="M2115" s="27">
        <v>4</v>
      </c>
      <c r="N2115" s="27">
        <v>0</v>
      </c>
      <c r="O2115" s="27">
        <v>0</v>
      </c>
      <c r="P2115" s="27">
        <v>26</v>
      </c>
      <c r="Q2115" s="55"/>
      <c r="R2115" s="27">
        <f t="shared" si="234"/>
        <v>0</v>
      </c>
      <c r="S2115" s="56" t="str">
        <f t="shared" si="231"/>
        <v>×</v>
      </c>
      <c r="T2115" s="56" t="str">
        <f t="shared" si="232"/>
        <v>×</v>
      </c>
      <c r="U2115" s="56" t="str">
        <f t="shared" si="233"/>
        <v>×</v>
      </c>
      <c r="V2115" s="57" t="str">
        <f t="shared" si="235"/>
        <v/>
      </c>
      <c r="W2115" s="58">
        <f t="shared" si="236"/>
        <v>0</v>
      </c>
      <c r="X2115" s="54">
        <f t="shared" si="237"/>
        <v>169</v>
      </c>
      <c r="Y2115" s="59"/>
      <c r="Z2115" s="42"/>
      <c r="AA2115" s="42"/>
      <c r="AB2115" s="42"/>
      <c r="AC2115" s="42"/>
      <c r="AD2115" s="42"/>
      <c r="AE2115" s="42"/>
      <c r="AF2115" s="42"/>
      <c r="AG2115" s="42"/>
      <c r="AH2115" s="42"/>
      <c r="AI2115" s="42"/>
      <c r="AJ2115" s="42"/>
      <c r="AK2115" s="42"/>
      <c r="AL2115" s="42"/>
      <c r="AM2115" s="42"/>
      <c r="AN2115" s="42"/>
      <c r="AO2115" s="42"/>
      <c r="AP2115" s="42"/>
      <c r="AQ2115" s="42"/>
      <c r="AR2115" s="42"/>
      <c r="AS2115" s="72"/>
      <c r="AT2115" s="72"/>
      <c r="AU2115" s="72"/>
      <c r="AV2115" s="72"/>
      <c r="AW2115" s="72"/>
      <c r="AX2115" s="72"/>
      <c r="AY2115" s="72"/>
      <c r="AZ2115" s="72"/>
      <c r="BA2115" s="72"/>
      <c r="BB2115" s="72"/>
      <c r="BC2115" s="72"/>
      <c r="BD2115" s="72"/>
      <c r="BE2115" s="72"/>
      <c r="BF2115" s="72"/>
      <c r="BG2115" s="72"/>
      <c r="BH2115" s="72"/>
      <c r="BI2115" s="72"/>
      <c r="BJ2115" s="72"/>
      <c r="BK2115" s="72"/>
      <c r="BL2115" s="72"/>
      <c r="BM2115" s="72"/>
      <c r="BN2115" s="72"/>
      <c r="BO2115" s="72"/>
      <c r="BP2115" s="72"/>
      <c r="BQ2115" s="72"/>
      <c r="BR2115" s="72"/>
      <c r="BS2115" s="72"/>
      <c r="BT2115" s="72"/>
      <c r="BU2115" s="72"/>
      <c r="BV2115" s="72"/>
      <c r="BW2115" s="72"/>
      <c r="BX2115" s="72"/>
      <c r="BY2115" s="72"/>
      <c r="BZ2115" s="72"/>
      <c r="CA2115" s="72"/>
      <c r="CB2115" s="72"/>
      <c r="CC2115" s="72"/>
      <c r="CD2115" s="72"/>
      <c r="CE2115" s="72"/>
      <c r="CF2115" s="72"/>
      <c r="CG2115" s="72"/>
      <c r="CH2115" s="72"/>
      <c r="CI2115" s="72"/>
      <c r="CJ2115" s="72"/>
      <c r="CK2115" s="72"/>
      <c r="CL2115" s="72"/>
      <c r="CM2115" s="72"/>
      <c r="CN2115" s="72"/>
      <c r="CO2115" s="72"/>
      <c r="CP2115" s="72"/>
      <c r="CQ2115" s="72"/>
      <c r="CR2115" s="72"/>
      <c r="CS2115" s="72"/>
      <c r="CT2115" s="72"/>
      <c r="CU2115" s="72"/>
      <c r="CV2115" s="72"/>
      <c r="CW2115" s="72"/>
      <c r="CX2115" s="72"/>
      <c r="CY2115" s="72"/>
      <c r="CZ2115" s="72"/>
      <c r="DA2115" s="72"/>
      <c r="DB2115" s="72"/>
      <c r="DC2115" s="72"/>
      <c r="DD2115" s="72"/>
      <c r="DE2115" s="72"/>
      <c r="DF2115" s="72"/>
      <c r="DG2115" s="72"/>
      <c r="DH2115" s="72"/>
      <c r="DI2115" s="72"/>
      <c r="DJ2115" s="72"/>
      <c r="DK2115" s="72"/>
      <c r="DL2115" s="72"/>
      <c r="DM2115" s="72"/>
      <c r="DN2115" s="72"/>
      <c r="DO2115" s="72"/>
      <c r="DP2115" s="72"/>
      <c r="DQ2115" s="72"/>
      <c r="DR2115" s="72"/>
      <c r="DS2115" s="72"/>
      <c r="DT2115" s="72"/>
      <c r="DU2115" s="72"/>
      <c r="DV2115" s="72"/>
      <c r="DW2115" s="72"/>
      <c r="DX2115" s="72"/>
      <c r="DY2115" s="72"/>
      <c r="DZ2115" s="72"/>
      <c r="EA2115" s="72"/>
      <c r="EB2115" s="72"/>
      <c r="EC2115" s="72"/>
      <c r="ED2115" s="72"/>
      <c r="EE2115" s="72"/>
      <c r="EF2115" s="72"/>
      <c r="EG2115" s="72"/>
      <c r="EH2115" s="72"/>
      <c r="EI2115" s="72"/>
      <c r="EJ2115" s="72"/>
      <c r="EK2115" s="72"/>
      <c r="EL2115" s="72"/>
      <c r="EM2115" s="72"/>
      <c r="EN2115" s="72"/>
      <c r="EO2115" s="72"/>
      <c r="EP2115" s="72"/>
      <c r="EQ2115" s="72"/>
      <c r="ER2115" s="72"/>
      <c r="ES2115" s="72"/>
      <c r="ET2115" s="72"/>
      <c r="EU2115" s="72"/>
      <c r="EV2115" s="72"/>
      <c r="EW2115" s="72"/>
      <c r="EX2115" s="72"/>
      <c r="EY2115" s="72"/>
      <c r="EZ2115" s="72"/>
      <c r="FA2115" s="72"/>
      <c r="FB2115" s="72"/>
      <c r="FC2115" s="72"/>
      <c r="FD2115" s="72"/>
      <c r="FE2115" s="72"/>
      <c r="FF2115" s="72"/>
      <c r="FG2115" s="72"/>
      <c r="FH2115" s="72"/>
      <c r="FI2115" s="72"/>
      <c r="FJ2115" s="72"/>
      <c r="FK2115" s="72"/>
      <c r="FL2115" s="72"/>
      <c r="FM2115" s="72"/>
      <c r="FN2115" s="72"/>
      <c r="FO2115" s="72"/>
      <c r="FP2115" s="72"/>
      <c r="FQ2115" s="72"/>
      <c r="FR2115" s="72"/>
      <c r="FS2115" s="72"/>
      <c r="FT2115" s="72"/>
      <c r="FU2115" s="72"/>
      <c r="FV2115" s="72"/>
      <c r="FW2115" s="72"/>
      <c r="FX2115" s="72"/>
      <c r="FY2115" s="72"/>
      <c r="FZ2115" s="72"/>
      <c r="GA2115" s="72"/>
      <c r="GB2115" s="72"/>
      <c r="GC2115" s="72"/>
      <c r="GD2115" s="72"/>
      <c r="GE2115" s="72"/>
      <c r="GF2115" s="72"/>
      <c r="GG2115" s="72"/>
      <c r="GH2115" s="72"/>
      <c r="GI2115" s="72"/>
      <c r="GJ2115" s="72"/>
      <c r="GK2115" s="72"/>
      <c r="GL2115" s="72"/>
      <c r="GM2115" s="72"/>
      <c r="GN2115" s="72"/>
      <c r="GO2115" s="72"/>
      <c r="GP2115" s="72"/>
      <c r="GQ2115" s="72"/>
      <c r="GR2115" s="72"/>
      <c r="GS2115" s="72"/>
      <c r="GT2115" s="72"/>
      <c r="GU2115" s="72"/>
      <c r="GV2115" s="72"/>
      <c r="GW2115" s="72"/>
      <c r="GX2115" s="72"/>
      <c r="GY2115" s="72"/>
      <c r="GZ2115" s="72"/>
      <c r="HA2115" s="72"/>
      <c r="HB2115" s="72"/>
      <c r="HC2115" s="72"/>
      <c r="HD2115" s="72"/>
      <c r="HE2115" s="72"/>
      <c r="HF2115" s="72"/>
      <c r="HG2115" s="72"/>
      <c r="HH2115" s="72"/>
      <c r="HI2115" s="72"/>
      <c r="HJ2115" s="72"/>
      <c r="HK2115" s="72"/>
      <c r="HL2115" s="72"/>
      <c r="HM2115" s="72"/>
      <c r="HN2115" s="72"/>
      <c r="HO2115" s="72"/>
      <c r="HP2115" s="72"/>
      <c r="HQ2115" s="72"/>
      <c r="HR2115" s="72"/>
      <c r="HS2115" s="72"/>
      <c r="HT2115" s="72"/>
      <c r="HU2115" s="72"/>
      <c r="HV2115" s="72"/>
      <c r="HW2115" s="72"/>
      <c r="HX2115" s="72"/>
      <c r="HY2115" s="72"/>
      <c r="HZ2115" s="72"/>
      <c r="IA2115" s="72"/>
      <c r="IB2115" s="72"/>
      <c r="IC2115" s="72"/>
      <c r="ID2115" s="72"/>
      <c r="IE2115" s="72"/>
      <c r="IF2115" s="72"/>
      <c r="IG2115" s="72"/>
      <c r="IH2115" s="72"/>
      <c r="II2115" s="72"/>
      <c r="IJ2115" s="72"/>
      <c r="IK2115" s="72"/>
      <c r="IL2115" s="72"/>
      <c r="IM2115" s="72"/>
      <c r="IN2115" s="72"/>
      <c r="IO2115" s="72"/>
      <c r="IP2115" s="72"/>
      <c r="IQ2115" s="72"/>
      <c r="IR2115" s="72"/>
      <c r="IS2115" s="72"/>
      <c r="IT2115" s="72"/>
      <c r="IU2115" s="72"/>
      <c r="IV2115" s="72"/>
      <c r="IW2115" s="72"/>
      <c r="IX2115" s="72"/>
      <c r="IY2115" s="72"/>
      <c r="IZ2115" s="72"/>
      <c r="JA2115" s="72"/>
      <c r="JB2115" s="72"/>
      <c r="JC2115" s="72"/>
      <c r="JD2115" s="72"/>
      <c r="JE2115" s="72"/>
      <c r="JF2115" s="72"/>
      <c r="JG2115" s="72"/>
      <c r="JH2115" s="72"/>
      <c r="JI2115" s="72"/>
      <c r="JJ2115" s="72"/>
      <c r="JK2115" s="72"/>
      <c r="JL2115" s="72"/>
      <c r="JM2115" s="72"/>
      <c r="JN2115" s="72"/>
      <c r="JO2115" s="72"/>
      <c r="JP2115" s="72"/>
      <c r="JQ2115" s="72"/>
      <c r="JR2115" s="72"/>
      <c r="JS2115" s="72"/>
      <c r="JT2115" s="72"/>
      <c r="JU2115" s="72"/>
      <c r="JV2115" s="72"/>
      <c r="JW2115" s="72"/>
      <c r="JX2115" s="72"/>
      <c r="JY2115" s="72"/>
      <c r="JZ2115" s="72"/>
      <c r="KA2115" s="72"/>
      <c r="KB2115" s="72"/>
      <c r="KC2115" s="72"/>
      <c r="KD2115" s="72"/>
      <c r="KE2115" s="72"/>
      <c r="KF2115" s="72"/>
      <c r="KG2115" s="72"/>
      <c r="KH2115" s="72"/>
      <c r="KI2115" s="72"/>
      <c r="KJ2115" s="72"/>
      <c r="KK2115" s="72"/>
      <c r="KL2115" s="72"/>
      <c r="KM2115" s="72"/>
      <c r="KN2115" s="72"/>
      <c r="KO2115" s="72"/>
      <c r="KP2115" s="72"/>
      <c r="KQ2115" s="72"/>
      <c r="KR2115" s="72"/>
      <c r="KS2115" s="72"/>
      <c r="KT2115" s="72"/>
      <c r="KU2115" s="72"/>
      <c r="KV2115" s="72"/>
      <c r="KW2115" s="72"/>
      <c r="KX2115" s="72"/>
      <c r="KY2115" s="72"/>
      <c r="KZ2115" s="72"/>
      <c r="LA2115" s="72"/>
      <c r="LB2115" s="72"/>
      <c r="LC2115" s="72"/>
      <c r="LD2115" s="72"/>
      <c r="LE2115" s="72"/>
      <c r="LF2115" s="72"/>
      <c r="LG2115" s="72"/>
      <c r="LH2115" s="72"/>
      <c r="LI2115" s="72"/>
      <c r="LJ2115" s="72"/>
      <c r="LK2115" s="72"/>
    </row>
    <row r="2116" spans="1:323" s="20" customFormat="1" ht="14.25" customHeight="1">
      <c r="A2116" s="54">
        <v>1945</v>
      </c>
      <c r="B2116" s="23">
        <v>169</v>
      </c>
      <c r="C2116" s="23" t="s">
        <v>33</v>
      </c>
      <c r="D2116" s="32" t="s">
        <v>3520</v>
      </c>
      <c r="E2116" s="23" t="s">
        <v>50</v>
      </c>
      <c r="F2116" s="23" t="s">
        <v>7045</v>
      </c>
      <c r="G2116" s="23" t="s">
        <v>1521</v>
      </c>
      <c r="H2116" s="25">
        <v>20</v>
      </c>
      <c r="I2116" s="25">
        <v>284</v>
      </c>
      <c r="J2116" s="26">
        <v>20</v>
      </c>
      <c r="K2116" s="26">
        <v>5680</v>
      </c>
      <c r="L2116" s="27">
        <v>140</v>
      </c>
      <c r="M2116" s="27">
        <v>150</v>
      </c>
      <c r="N2116" s="27">
        <v>0</v>
      </c>
      <c r="O2116" s="27">
        <v>0</v>
      </c>
      <c r="P2116" s="27">
        <v>290</v>
      </c>
      <c r="Q2116" s="55"/>
      <c r="R2116" s="27">
        <f t="shared" si="234"/>
        <v>0</v>
      </c>
      <c r="S2116" s="56" t="str">
        <f t="shared" ref="S2116:S2179" si="238">IF(Q2116="","×","○")</f>
        <v>×</v>
      </c>
      <c r="T2116" s="56" t="str">
        <f t="shared" ref="T2116:T2179" si="239">IF(Q2116&gt;=1,"○","×")</f>
        <v>×</v>
      </c>
      <c r="U2116" s="56" t="str">
        <f t="shared" ref="U2116:U2179" si="240">IF(ISNUMBER(Q2116),IF(INT(Q2116)=Q2116,"○","×"),"×")</f>
        <v>×</v>
      </c>
      <c r="V2116" s="57" t="str">
        <f t="shared" si="235"/>
        <v/>
      </c>
      <c r="W2116" s="58">
        <f t="shared" si="236"/>
        <v>0</v>
      </c>
      <c r="X2116" s="54">
        <f t="shared" si="237"/>
        <v>169</v>
      </c>
      <c r="Y2116" s="59"/>
      <c r="Z2116" s="42"/>
      <c r="AA2116" s="42"/>
      <c r="AB2116" s="42"/>
      <c r="AC2116" s="42"/>
      <c r="AD2116" s="42"/>
      <c r="AE2116" s="42"/>
      <c r="AF2116" s="42"/>
      <c r="AG2116" s="42"/>
      <c r="AH2116" s="42"/>
      <c r="AI2116" s="42"/>
      <c r="AJ2116" s="42"/>
      <c r="AK2116" s="42"/>
      <c r="AL2116" s="42"/>
      <c r="AM2116" s="42"/>
      <c r="AN2116" s="42"/>
      <c r="AO2116" s="42"/>
      <c r="AP2116" s="42"/>
      <c r="AQ2116" s="42"/>
      <c r="AR2116" s="42"/>
      <c r="AS2116" s="72"/>
      <c r="AT2116" s="72"/>
      <c r="AU2116" s="72"/>
      <c r="AV2116" s="72"/>
      <c r="AW2116" s="72"/>
      <c r="AX2116" s="72"/>
      <c r="AY2116" s="72"/>
      <c r="AZ2116" s="72"/>
      <c r="BA2116" s="72"/>
      <c r="BB2116" s="72"/>
      <c r="BC2116" s="72"/>
      <c r="BD2116" s="72"/>
      <c r="BE2116" s="72"/>
      <c r="BF2116" s="72"/>
      <c r="BG2116" s="72"/>
      <c r="BH2116" s="72"/>
      <c r="BI2116" s="72"/>
      <c r="BJ2116" s="72"/>
      <c r="BK2116" s="72"/>
      <c r="BL2116" s="72"/>
      <c r="BM2116" s="72"/>
      <c r="BN2116" s="72"/>
      <c r="BO2116" s="72"/>
      <c r="BP2116" s="72"/>
      <c r="BQ2116" s="72"/>
      <c r="BR2116" s="72"/>
      <c r="BS2116" s="72"/>
      <c r="BT2116" s="72"/>
      <c r="BU2116" s="72"/>
      <c r="BV2116" s="72"/>
      <c r="BW2116" s="72"/>
      <c r="BX2116" s="72"/>
      <c r="BY2116" s="72"/>
      <c r="BZ2116" s="72"/>
      <c r="CA2116" s="72"/>
      <c r="CB2116" s="72"/>
      <c r="CC2116" s="72"/>
      <c r="CD2116" s="72"/>
      <c r="CE2116" s="72"/>
      <c r="CF2116" s="72"/>
      <c r="CG2116" s="72"/>
      <c r="CH2116" s="72"/>
      <c r="CI2116" s="72"/>
      <c r="CJ2116" s="72"/>
      <c r="CK2116" s="72"/>
      <c r="CL2116" s="72"/>
      <c r="CM2116" s="72"/>
      <c r="CN2116" s="72"/>
      <c r="CO2116" s="72"/>
      <c r="CP2116" s="72"/>
      <c r="CQ2116" s="72"/>
      <c r="CR2116" s="72"/>
      <c r="CS2116" s="72"/>
      <c r="CT2116" s="72"/>
      <c r="CU2116" s="72"/>
      <c r="CV2116" s="72"/>
      <c r="CW2116" s="72"/>
      <c r="CX2116" s="72"/>
      <c r="CY2116" s="72"/>
      <c r="CZ2116" s="72"/>
      <c r="DA2116" s="72"/>
      <c r="DB2116" s="72"/>
      <c r="DC2116" s="72"/>
      <c r="DD2116" s="72"/>
      <c r="DE2116" s="72"/>
      <c r="DF2116" s="72"/>
      <c r="DG2116" s="72"/>
      <c r="DH2116" s="72"/>
      <c r="DI2116" s="72"/>
      <c r="DJ2116" s="72"/>
      <c r="DK2116" s="72"/>
      <c r="DL2116" s="72"/>
      <c r="DM2116" s="72"/>
      <c r="DN2116" s="72"/>
      <c r="DO2116" s="72"/>
      <c r="DP2116" s="72"/>
      <c r="DQ2116" s="72"/>
      <c r="DR2116" s="72"/>
      <c r="DS2116" s="72"/>
      <c r="DT2116" s="72"/>
      <c r="DU2116" s="72"/>
      <c r="DV2116" s="72"/>
      <c r="DW2116" s="72"/>
      <c r="DX2116" s="72"/>
      <c r="DY2116" s="72"/>
      <c r="DZ2116" s="72"/>
      <c r="EA2116" s="72"/>
      <c r="EB2116" s="72"/>
      <c r="EC2116" s="72"/>
      <c r="ED2116" s="72"/>
      <c r="EE2116" s="72"/>
      <c r="EF2116" s="72"/>
      <c r="EG2116" s="72"/>
      <c r="EH2116" s="72"/>
      <c r="EI2116" s="72"/>
      <c r="EJ2116" s="72"/>
      <c r="EK2116" s="72"/>
      <c r="EL2116" s="72"/>
      <c r="EM2116" s="72"/>
      <c r="EN2116" s="72"/>
      <c r="EO2116" s="72"/>
      <c r="EP2116" s="72"/>
      <c r="EQ2116" s="72"/>
      <c r="ER2116" s="72"/>
      <c r="ES2116" s="72"/>
      <c r="ET2116" s="72"/>
      <c r="EU2116" s="72"/>
      <c r="EV2116" s="72"/>
      <c r="EW2116" s="72"/>
      <c r="EX2116" s="72"/>
      <c r="EY2116" s="72"/>
      <c r="EZ2116" s="72"/>
      <c r="FA2116" s="72"/>
      <c r="FB2116" s="72"/>
      <c r="FC2116" s="72"/>
      <c r="FD2116" s="72"/>
      <c r="FE2116" s="72"/>
      <c r="FF2116" s="72"/>
      <c r="FG2116" s="72"/>
      <c r="FH2116" s="72"/>
      <c r="FI2116" s="72"/>
      <c r="FJ2116" s="72"/>
      <c r="FK2116" s="72"/>
      <c r="FL2116" s="72"/>
      <c r="FM2116" s="72"/>
      <c r="FN2116" s="72"/>
      <c r="FO2116" s="72"/>
      <c r="FP2116" s="72"/>
      <c r="FQ2116" s="72"/>
      <c r="FR2116" s="72"/>
      <c r="FS2116" s="72"/>
      <c r="FT2116" s="72"/>
      <c r="FU2116" s="72"/>
      <c r="FV2116" s="72"/>
      <c r="FW2116" s="72"/>
      <c r="FX2116" s="72"/>
      <c r="FY2116" s="72"/>
      <c r="FZ2116" s="72"/>
      <c r="GA2116" s="72"/>
      <c r="GB2116" s="72"/>
      <c r="GC2116" s="72"/>
      <c r="GD2116" s="72"/>
      <c r="GE2116" s="72"/>
      <c r="GF2116" s="72"/>
      <c r="GG2116" s="72"/>
      <c r="GH2116" s="72"/>
      <c r="GI2116" s="72"/>
      <c r="GJ2116" s="72"/>
      <c r="GK2116" s="72"/>
      <c r="GL2116" s="72"/>
      <c r="GM2116" s="72"/>
      <c r="GN2116" s="72"/>
      <c r="GO2116" s="72"/>
      <c r="GP2116" s="72"/>
      <c r="GQ2116" s="72"/>
      <c r="GR2116" s="72"/>
      <c r="GS2116" s="72"/>
      <c r="GT2116" s="72"/>
      <c r="GU2116" s="72"/>
      <c r="GV2116" s="72"/>
      <c r="GW2116" s="72"/>
      <c r="GX2116" s="72"/>
      <c r="GY2116" s="72"/>
      <c r="GZ2116" s="72"/>
      <c r="HA2116" s="72"/>
      <c r="HB2116" s="72"/>
      <c r="HC2116" s="72"/>
      <c r="HD2116" s="72"/>
      <c r="HE2116" s="72"/>
      <c r="HF2116" s="72"/>
      <c r="HG2116" s="72"/>
      <c r="HH2116" s="72"/>
      <c r="HI2116" s="72"/>
      <c r="HJ2116" s="72"/>
      <c r="HK2116" s="72"/>
      <c r="HL2116" s="72"/>
      <c r="HM2116" s="72"/>
      <c r="HN2116" s="72"/>
      <c r="HO2116" s="72"/>
      <c r="HP2116" s="72"/>
      <c r="HQ2116" s="72"/>
      <c r="HR2116" s="72"/>
      <c r="HS2116" s="72"/>
      <c r="HT2116" s="72"/>
      <c r="HU2116" s="72"/>
      <c r="HV2116" s="72"/>
      <c r="HW2116" s="72"/>
      <c r="HX2116" s="72"/>
      <c r="HY2116" s="72"/>
      <c r="HZ2116" s="72"/>
      <c r="IA2116" s="72"/>
      <c r="IB2116" s="72"/>
      <c r="IC2116" s="72"/>
      <c r="ID2116" s="72"/>
      <c r="IE2116" s="72"/>
      <c r="IF2116" s="72"/>
      <c r="IG2116" s="72"/>
      <c r="IH2116" s="72"/>
      <c r="II2116" s="72"/>
      <c r="IJ2116" s="72"/>
      <c r="IK2116" s="72"/>
      <c r="IL2116" s="72"/>
      <c r="IM2116" s="72"/>
      <c r="IN2116" s="72"/>
      <c r="IO2116" s="72"/>
      <c r="IP2116" s="72"/>
      <c r="IQ2116" s="72"/>
      <c r="IR2116" s="72"/>
      <c r="IS2116" s="72"/>
      <c r="IT2116" s="72"/>
      <c r="IU2116" s="72"/>
      <c r="IV2116" s="72"/>
      <c r="IW2116" s="72"/>
      <c r="IX2116" s="72"/>
      <c r="IY2116" s="72"/>
      <c r="IZ2116" s="72"/>
      <c r="JA2116" s="72"/>
      <c r="JB2116" s="72"/>
      <c r="JC2116" s="72"/>
      <c r="JD2116" s="72"/>
      <c r="JE2116" s="72"/>
      <c r="JF2116" s="72"/>
      <c r="JG2116" s="72"/>
      <c r="JH2116" s="72"/>
      <c r="JI2116" s="72"/>
      <c r="JJ2116" s="72"/>
      <c r="JK2116" s="72"/>
      <c r="JL2116" s="72"/>
      <c r="JM2116" s="72"/>
      <c r="JN2116" s="72"/>
      <c r="JO2116" s="72"/>
      <c r="JP2116" s="72"/>
      <c r="JQ2116" s="72"/>
      <c r="JR2116" s="72"/>
      <c r="JS2116" s="72"/>
      <c r="JT2116" s="72"/>
      <c r="JU2116" s="72"/>
      <c r="JV2116" s="72"/>
      <c r="JW2116" s="72"/>
      <c r="JX2116" s="72"/>
      <c r="JY2116" s="72"/>
      <c r="JZ2116" s="72"/>
      <c r="KA2116" s="72"/>
      <c r="KB2116" s="72"/>
      <c r="KC2116" s="72"/>
      <c r="KD2116" s="72"/>
      <c r="KE2116" s="72"/>
      <c r="KF2116" s="72"/>
      <c r="KG2116" s="72"/>
      <c r="KH2116" s="72"/>
      <c r="KI2116" s="72"/>
      <c r="KJ2116" s="72"/>
      <c r="KK2116" s="72"/>
      <c r="KL2116" s="72"/>
      <c r="KM2116" s="72"/>
      <c r="KN2116" s="72"/>
      <c r="KO2116" s="72"/>
      <c r="KP2116" s="72"/>
      <c r="KQ2116" s="72"/>
      <c r="KR2116" s="72"/>
      <c r="KS2116" s="72"/>
      <c r="KT2116" s="72"/>
      <c r="KU2116" s="72"/>
      <c r="KV2116" s="72"/>
      <c r="KW2116" s="72"/>
      <c r="KX2116" s="72"/>
      <c r="KY2116" s="72"/>
      <c r="KZ2116" s="72"/>
      <c r="LA2116" s="72"/>
      <c r="LB2116" s="72"/>
      <c r="LC2116" s="72"/>
      <c r="LD2116" s="72"/>
      <c r="LE2116" s="72"/>
      <c r="LF2116" s="72"/>
      <c r="LG2116" s="72"/>
      <c r="LH2116" s="72"/>
      <c r="LI2116" s="72"/>
      <c r="LJ2116" s="72"/>
      <c r="LK2116" s="72"/>
    </row>
    <row r="2117" spans="1:323" s="20" customFormat="1" ht="14.25" customHeight="1">
      <c r="A2117" s="54">
        <v>1946</v>
      </c>
      <c r="B2117" s="23">
        <v>169</v>
      </c>
      <c r="C2117" s="23" t="s">
        <v>33</v>
      </c>
      <c r="D2117" s="32" t="s">
        <v>3521</v>
      </c>
      <c r="E2117" s="23" t="s">
        <v>50</v>
      </c>
      <c r="F2117" s="23" t="s">
        <v>3522</v>
      </c>
      <c r="G2117" s="23" t="s">
        <v>1521</v>
      </c>
      <c r="H2117" s="25">
        <v>20</v>
      </c>
      <c r="I2117" s="25">
        <v>332</v>
      </c>
      <c r="J2117" s="26">
        <v>20</v>
      </c>
      <c r="K2117" s="26">
        <v>6640</v>
      </c>
      <c r="L2117" s="27">
        <v>0</v>
      </c>
      <c r="M2117" s="27">
        <v>104</v>
      </c>
      <c r="N2117" s="27">
        <v>0</v>
      </c>
      <c r="O2117" s="27">
        <v>0</v>
      </c>
      <c r="P2117" s="27">
        <v>104</v>
      </c>
      <c r="Q2117" s="55"/>
      <c r="R2117" s="27">
        <f t="shared" si="234"/>
        <v>0</v>
      </c>
      <c r="S2117" s="56" t="str">
        <f t="shared" si="238"/>
        <v>×</v>
      </c>
      <c r="T2117" s="56" t="str">
        <f t="shared" si="239"/>
        <v>×</v>
      </c>
      <c r="U2117" s="56" t="str">
        <f t="shared" si="240"/>
        <v>×</v>
      </c>
      <c r="V2117" s="57" t="str">
        <f t="shared" si="235"/>
        <v/>
      </c>
      <c r="W2117" s="58">
        <f t="shared" si="236"/>
        <v>0</v>
      </c>
      <c r="X2117" s="54">
        <f t="shared" si="237"/>
        <v>169</v>
      </c>
      <c r="Y2117" s="59"/>
      <c r="Z2117" s="42"/>
      <c r="AA2117" s="42"/>
      <c r="AB2117" s="42"/>
      <c r="AC2117" s="42"/>
      <c r="AD2117" s="42"/>
      <c r="AE2117" s="42"/>
      <c r="AF2117" s="42"/>
      <c r="AG2117" s="42"/>
      <c r="AH2117" s="42"/>
      <c r="AI2117" s="42"/>
      <c r="AJ2117" s="42"/>
      <c r="AK2117" s="42"/>
      <c r="AL2117" s="42"/>
      <c r="AM2117" s="42"/>
      <c r="AN2117" s="42"/>
      <c r="AO2117" s="42"/>
      <c r="AP2117" s="42"/>
      <c r="AQ2117" s="42"/>
      <c r="AR2117" s="42"/>
      <c r="AS2117" s="72"/>
      <c r="AT2117" s="72"/>
      <c r="AU2117" s="72"/>
      <c r="AV2117" s="72"/>
      <c r="AW2117" s="72"/>
      <c r="AX2117" s="72"/>
      <c r="AY2117" s="72"/>
      <c r="AZ2117" s="72"/>
      <c r="BA2117" s="72"/>
      <c r="BB2117" s="72"/>
      <c r="BC2117" s="72"/>
      <c r="BD2117" s="72"/>
      <c r="BE2117" s="72"/>
      <c r="BF2117" s="72"/>
      <c r="BG2117" s="72"/>
      <c r="BH2117" s="72"/>
      <c r="BI2117" s="72"/>
      <c r="BJ2117" s="72"/>
      <c r="BK2117" s="72"/>
      <c r="BL2117" s="72"/>
      <c r="BM2117" s="72"/>
      <c r="BN2117" s="72"/>
      <c r="BO2117" s="72"/>
      <c r="BP2117" s="72"/>
      <c r="BQ2117" s="72"/>
      <c r="BR2117" s="72"/>
      <c r="BS2117" s="72"/>
      <c r="BT2117" s="72"/>
      <c r="BU2117" s="72"/>
      <c r="BV2117" s="72"/>
      <c r="BW2117" s="72"/>
      <c r="BX2117" s="72"/>
      <c r="BY2117" s="72"/>
      <c r="BZ2117" s="72"/>
      <c r="CA2117" s="72"/>
      <c r="CB2117" s="72"/>
      <c r="CC2117" s="72"/>
      <c r="CD2117" s="72"/>
      <c r="CE2117" s="72"/>
      <c r="CF2117" s="72"/>
      <c r="CG2117" s="72"/>
      <c r="CH2117" s="72"/>
      <c r="CI2117" s="72"/>
      <c r="CJ2117" s="72"/>
      <c r="CK2117" s="72"/>
      <c r="CL2117" s="72"/>
      <c r="CM2117" s="72"/>
      <c r="CN2117" s="72"/>
      <c r="CO2117" s="72"/>
      <c r="CP2117" s="72"/>
      <c r="CQ2117" s="72"/>
      <c r="CR2117" s="72"/>
      <c r="CS2117" s="72"/>
      <c r="CT2117" s="72"/>
      <c r="CU2117" s="72"/>
      <c r="CV2117" s="72"/>
      <c r="CW2117" s="72"/>
      <c r="CX2117" s="72"/>
      <c r="CY2117" s="72"/>
      <c r="CZ2117" s="72"/>
      <c r="DA2117" s="72"/>
      <c r="DB2117" s="72"/>
      <c r="DC2117" s="72"/>
      <c r="DD2117" s="72"/>
      <c r="DE2117" s="72"/>
      <c r="DF2117" s="72"/>
      <c r="DG2117" s="72"/>
      <c r="DH2117" s="72"/>
      <c r="DI2117" s="72"/>
      <c r="DJ2117" s="72"/>
      <c r="DK2117" s="72"/>
      <c r="DL2117" s="72"/>
      <c r="DM2117" s="72"/>
      <c r="DN2117" s="72"/>
      <c r="DO2117" s="72"/>
      <c r="DP2117" s="72"/>
      <c r="DQ2117" s="72"/>
      <c r="DR2117" s="72"/>
      <c r="DS2117" s="72"/>
      <c r="DT2117" s="72"/>
      <c r="DU2117" s="72"/>
      <c r="DV2117" s="72"/>
      <c r="DW2117" s="72"/>
      <c r="DX2117" s="72"/>
      <c r="DY2117" s="72"/>
      <c r="DZ2117" s="72"/>
      <c r="EA2117" s="72"/>
      <c r="EB2117" s="72"/>
      <c r="EC2117" s="72"/>
      <c r="ED2117" s="72"/>
      <c r="EE2117" s="72"/>
      <c r="EF2117" s="72"/>
      <c r="EG2117" s="72"/>
      <c r="EH2117" s="72"/>
      <c r="EI2117" s="72"/>
      <c r="EJ2117" s="72"/>
      <c r="EK2117" s="72"/>
      <c r="EL2117" s="72"/>
      <c r="EM2117" s="72"/>
      <c r="EN2117" s="72"/>
      <c r="EO2117" s="72"/>
      <c r="EP2117" s="72"/>
      <c r="EQ2117" s="72"/>
      <c r="ER2117" s="72"/>
      <c r="ES2117" s="72"/>
      <c r="ET2117" s="72"/>
      <c r="EU2117" s="72"/>
      <c r="EV2117" s="72"/>
      <c r="EW2117" s="72"/>
      <c r="EX2117" s="72"/>
      <c r="EY2117" s="72"/>
      <c r="EZ2117" s="72"/>
      <c r="FA2117" s="72"/>
      <c r="FB2117" s="72"/>
      <c r="FC2117" s="72"/>
      <c r="FD2117" s="72"/>
      <c r="FE2117" s="72"/>
      <c r="FF2117" s="72"/>
      <c r="FG2117" s="72"/>
      <c r="FH2117" s="72"/>
      <c r="FI2117" s="72"/>
      <c r="FJ2117" s="72"/>
      <c r="FK2117" s="72"/>
      <c r="FL2117" s="72"/>
      <c r="FM2117" s="72"/>
      <c r="FN2117" s="72"/>
      <c r="FO2117" s="72"/>
      <c r="FP2117" s="72"/>
      <c r="FQ2117" s="72"/>
      <c r="FR2117" s="72"/>
      <c r="FS2117" s="72"/>
      <c r="FT2117" s="72"/>
      <c r="FU2117" s="72"/>
      <c r="FV2117" s="72"/>
      <c r="FW2117" s="72"/>
      <c r="FX2117" s="72"/>
      <c r="FY2117" s="72"/>
      <c r="FZ2117" s="72"/>
      <c r="GA2117" s="72"/>
      <c r="GB2117" s="72"/>
      <c r="GC2117" s="72"/>
      <c r="GD2117" s="72"/>
      <c r="GE2117" s="72"/>
      <c r="GF2117" s="72"/>
      <c r="GG2117" s="72"/>
      <c r="GH2117" s="72"/>
      <c r="GI2117" s="72"/>
      <c r="GJ2117" s="72"/>
      <c r="GK2117" s="72"/>
      <c r="GL2117" s="72"/>
      <c r="GM2117" s="72"/>
      <c r="GN2117" s="72"/>
      <c r="GO2117" s="72"/>
      <c r="GP2117" s="72"/>
      <c r="GQ2117" s="72"/>
      <c r="GR2117" s="72"/>
      <c r="GS2117" s="72"/>
      <c r="GT2117" s="72"/>
      <c r="GU2117" s="72"/>
      <c r="GV2117" s="72"/>
      <c r="GW2117" s="72"/>
      <c r="GX2117" s="72"/>
      <c r="GY2117" s="72"/>
      <c r="GZ2117" s="72"/>
      <c r="HA2117" s="72"/>
      <c r="HB2117" s="72"/>
      <c r="HC2117" s="72"/>
      <c r="HD2117" s="72"/>
      <c r="HE2117" s="72"/>
      <c r="HF2117" s="72"/>
      <c r="HG2117" s="72"/>
      <c r="HH2117" s="72"/>
      <c r="HI2117" s="72"/>
      <c r="HJ2117" s="72"/>
      <c r="HK2117" s="72"/>
      <c r="HL2117" s="72"/>
      <c r="HM2117" s="72"/>
      <c r="HN2117" s="72"/>
      <c r="HO2117" s="72"/>
      <c r="HP2117" s="72"/>
      <c r="HQ2117" s="72"/>
      <c r="HR2117" s="72"/>
      <c r="HS2117" s="72"/>
      <c r="HT2117" s="72"/>
      <c r="HU2117" s="72"/>
      <c r="HV2117" s="72"/>
      <c r="HW2117" s="72"/>
      <c r="HX2117" s="72"/>
      <c r="HY2117" s="72"/>
      <c r="HZ2117" s="72"/>
      <c r="IA2117" s="72"/>
      <c r="IB2117" s="72"/>
      <c r="IC2117" s="72"/>
      <c r="ID2117" s="72"/>
      <c r="IE2117" s="72"/>
      <c r="IF2117" s="72"/>
      <c r="IG2117" s="72"/>
      <c r="IH2117" s="72"/>
      <c r="II2117" s="72"/>
      <c r="IJ2117" s="72"/>
      <c r="IK2117" s="72"/>
      <c r="IL2117" s="72"/>
      <c r="IM2117" s="72"/>
      <c r="IN2117" s="72"/>
      <c r="IO2117" s="72"/>
      <c r="IP2117" s="72"/>
      <c r="IQ2117" s="72"/>
      <c r="IR2117" s="72"/>
      <c r="IS2117" s="72"/>
      <c r="IT2117" s="72"/>
      <c r="IU2117" s="72"/>
      <c r="IV2117" s="72"/>
      <c r="IW2117" s="72"/>
      <c r="IX2117" s="72"/>
      <c r="IY2117" s="72"/>
      <c r="IZ2117" s="72"/>
      <c r="JA2117" s="72"/>
      <c r="JB2117" s="72"/>
      <c r="JC2117" s="72"/>
      <c r="JD2117" s="72"/>
      <c r="JE2117" s="72"/>
      <c r="JF2117" s="72"/>
      <c r="JG2117" s="72"/>
      <c r="JH2117" s="72"/>
      <c r="JI2117" s="72"/>
      <c r="JJ2117" s="72"/>
      <c r="JK2117" s="72"/>
      <c r="JL2117" s="72"/>
      <c r="JM2117" s="72"/>
      <c r="JN2117" s="72"/>
      <c r="JO2117" s="72"/>
      <c r="JP2117" s="72"/>
      <c r="JQ2117" s="72"/>
      <c r="JR2117" s="72"/>
      <c r="JS2117" s="72"/>
      <c r="JT2117" s="72"/>
      <c r="JU2117" s="72"/>
      <c r="JV2117" s="72"/>
      <c r="JW2117" s="72"/>
      <c r="JX2117" s="72"/>
      <c r="JY2117" s="72"/>
      <c r="JZ2117" s="72"/>
      <c r="KA2117" s="72"/>
      <c r="KB2117" s="72"/>
      <c r="KC2117" s="72"/>
      <c r="KD2117" s="72"/>
      <c r="KE2117" s="72"/>
      <c r="KF2117" s="72"/>
      <c r="KG2117" s="72"/>
      <c r="KH2117" s="72"/>
      <c r="KI2117" s="72"/>
      <c r="KJ2117" s="72"/>
      <c r="KK2117" s="72"/>
      <c r="KL2117" s="72"/>
      <c r="KM2117" s="72"/>
      <c r="KN2117" s="72"/>
      <c r="KO2117" s="72"/>
      <c r="KP2117" s="72"/>
      <c r="KQ2117" s="72"/>
      <c r="KR2117" s="72"/>
      <c r="KS2117" s="72"/>
      <c r="KT2117" s="72"/>
      <c r="KU2117" s="72"/>
      <c r="KV2117" s="72"/>
      <c r="KW2117" s="72"/>
      <c r="KX2117" s="72"/>
      <c r="KY2117" s="72"/>
      <c r="KZ2117" s="72"/>
      <c r="LA2117" s="72"/>
      <c r="LB2117" s="72"/>
      <c r="LC2117" s="72"/>
      <c r="LD2117" s="72"/>
      <c r="LE2117" s="72"/>
      <c r="LF2117" s="72"/>
      <c r="LG2117" s="72"/>
      <c r="LH2117" s="72"/>
      <c r="LI2117" s="72"/>
      <c r="LJ2117" s="72"/>
      <c r="LK2117" s="72"/>
    </row>
    <row r="2118" spans="1:323" s="20" customFormat="1" ht="14.25" customHeight="1">
      <c r="A2118" s="54">
        <v>1947</v>
      </c>
      <c r="B2118" s="23">
        <v>169</v>
      </c>
      <c r="C2118" s="23" t="s">
        <v>33</v>
      </c>
      <c r="D2118" s="32" t="s">
        <v>3526</v>
      </c>
      <c r="E2118" s="23" t="s">
        <v>50</v>
      </c>
      <c r="F2118" s="23" t="s">
        <v>3527</v>
      </c>
      <c r="G2118" s="23" t="s">
        <v>3528</v>
      </c>
      <c r="H2118" s="25">
        <v>10</v>
      </c>
      <c r="I2118" s="25">
        <v>500</v>
      </c>
      <c r="J2118" s="26">
        <v>10</v>
      </c>
      <c r="K2118" s="26">
        <v>5000</v>
      </c>
      <c r="L2118" s="27">
        <v>24</v>
      </c>
      <c r="M2118" s="27">
        <v>0</v>
      </c>
      <c r="N2118" s="27">
        <v>0</v>
      </c>
      <c r="O2118" s="27">
        <v>0</v>
      </c>
      <c r="P2118" s="27">
        <v>24</v>
      </c>
      <c r="Q2118" s="55"/>
      <c r="R2118" s="27">
        <f t="shared" si="234"/>
        <v>0</v>
      </c>
      <c r="S2118" s="56" t="str">
        <f t="shared" si="238"/>
        <v>×</v>
      </c>
      <c r="T2118" s="56" t="str">
        <f t="shared" si="239"/>
        <v>×</v>
      </c>
      <c r="U2118" s="56" t="str">
        <f t="shared" si="240"/>
        <v>×</v>
      </c>
      <c r="V2118" s="57" t="str">
        <f t="shared" si="235"/>
        <v/>
      </c>
      <c r="W2118" s="58">
        <f t="shared" si="236"/>
        <v>0</v>
      </c>
      <c r="X2118" s="54">
        <f t="shared" si="237"/>
        <v>169</v>
      </c>
      <c r="Y2118" s="59"/>
      <c r="Z2118" s="42"/>
      <c r="AA2118" s="42"/>
      <c r="AB2118" s="42"/>
      <c r="AC2118" s="42"/>
      <c r="AD2118" s="42"/>
      <c r="AE2118" s="42"/>
      <c r="AF2118" s="42"/>
      <c r="AG2118" s="42"/>
      <c r="AH2118" s="42"/>
      <c r="AI2118" s="42"/>
      <c r="AJ2118" s="42"/>
      <c r="AK2118" s="42"/>
      <c r="AL2118" s="42"/>
      <c r="AM2118" s="42"/>
      <c r="AN2118" s="42"/>
      <c r="AO2118" s="42"/>
      <c r="AP2118" s="42"/>
      <c r="AQ2118" s="42"/>
      <c r="AR2118" s="42"/>
      <c r="AS2118" s="72"/>
      <c r="AT2118" s="72"/>
      <c r="AU2118" s="72"/>
      <c r="AV2118" s="72"/>
      <c r="AW2118" s="72"/>
      <c r="AX2118" s="72"/>
      <c r="AY2118" s="72"/>
      <c r="AZ2118" s="72"/>
      <c r="BA2118" s="72"/>
      <c r="BB2118" s="72"/>
      <c r="BC2118" s="72"/>
      <c r="BD2118" s="72"/>
      <c r="BE2118" s="72"/>
      <c r="BF2118" s="72"/>
      <c r="BG2118" s="72"/>
      <c r="BH2118" s="72"/>
      <c r="BI2118" s="72"/>
      <c r="BJ2118" s="72"/>
      <c r="BK2118" s="72"/>
      <c r="BL2118" s="72"/>
      <c r="BM2118" s="72"/>
      <c r="BN2118" s="72"/>
      <c r="BO2118" s="72"/>
      <c r="BP2118" s="72"/>
      <c r="BQ2118" s="72"/>
      <c r="BR2118" s="72"/>
      <c r="BS2118" s="72"/>
      <c r="BT2118" s="72"/>
      <c r="BU2118" s="72"/>
      <c r="BV2118" s="72"/>
      <c r="BW2118" s="72"/>
      <c r="BX2118" s="72"/>
      <c r="BY2118" s="72"/>
      <c r="BZ2118" s="72"/>
      <c r="CA2118" s="72"/>
      <c r="CB2118" s="72"/>
      <c r="CC2118" s="72"/>
      <c r="CD2118" s="72"/>
      <c r="CE2118" s="72"/>
      <c r="CF2118" s="72"/>
      <c r="CG2118" s="72"/>
      <c r="CH2118" s="72"/>
      <c r="CI2118" s="72"/>
      <c r="CJ2118" s="72"/>
      <c r="CK2118" s="72"/>
      <c r="CL2118" s="72"/>
      <c r="CM2118" s="72"/>
      <c r="CN2118" s="72"/>
      <c r="CO2118" s="72"/>
      <c r="CP2118" s="72"/>
      <c r="CQ2118" s="72"/>
      <c r="CR2118" s="72"/>
      <c r="CS2118" s="72"/>
      <c r="CT2118" s="72"/>
      <c r="CU2118" s="72"/>
      <c r="CV2118" s="72"/>
      <c r="CW2118" s="72"/>
      <c r="CX2118" s="72"/>
      <c r="CY2118" s="72"/>
      <c r="CZ2118" s="72"/>
      <c r="DA2118" s="72"/>
      <c r="DB2118" s="72"/>
      <c r="DC2118" s="72"/>
      <c r="DD2118" s="72"/>
      <c r="DE2118" s="72"/>
      <c r="DF2118" s="72"/>
      <c r="DG2118" s="72"/>
      <c r="DH2118" s="72"/>
      <c r="DI2118" s="72"/>
      <c r="DJ2118" s="72"/>
      <c r="DK2118" s="72"/>
      <c r="DL2118" s="72"/>
      <c r="DM2118" s="72"/>
      <c r="DN2118" s="72"/>
      <c r="DO2118" s="72"/>
      <c r="DP2118" s="72"/>
      <c r="DQ2118" s="72"/>
      <c r="DR2118" s="72"/>
      <c r="DS2118" s="72"/>
      <c r="DT2118" s="72"/>
      <c r="DU2118" s="72"/>
      <c r="DV2118" s="72"/>
      <c r="DW2118" s="72"/>
      <c r="DX2118" s="72"/>
      <c r="DY2118" s="72"/>
      <c r="DZ2118" s="72"/>
      <c r="EA2118" s="72"/>
      <c r="EB2118" s="72"/>
      <c r="EC2118" s="72"/>
      <c r="ED2118" s="72"/>
      <c r="EE2118" s="72"/>
      <c r="EF2118" s="72"/>
      <c r="EG2118" s="72"/>
      <c r="EH2118" s="72"/>
      <c r="EI2118" s="72"/>
      <c r="EJ2118" s="72"/>
      <c r="EK2118" s="72"/>
      <c r="EL2118" s="72"/>
      <c r="EM2118" s="72"/>
      <c r="EN2118" s="72"/>
      <c r="EO2118" s="72"/>
      <c r="EP2118" s="72"/>
      <c r="EQ2118" s="72"/>
      <c r="ER2118" s="72"/>
      <c r="ES2118" s="72"/>
      <c r="ET2118" s="72"/>
      <c r="EU2118" s="72"/>
      <c r="EV2118" s="72"/>
      <c r="EW2118" s="72"/>
      <c r="EX2118" s="72"/>
      <c r="EY2118" s="72"/>
      <c r="EZ2118" s="72"/>
      <c r="FA2118" s="72"/>
      <c r="FB2118" s="72"/>
      <c r="FC2118" s="72"/>
      <c r="FD2118" s="72"/>
      <c r="FE2118" s="72"/>
      <c r="FF2118" s="72"/>
      <c r="FG2118" s="72"/>
      <c r="FH2118" s="72"/>
      <c r="FI2118" s="72"/>
      <c r="FJ2118" s="72"/>
      <c r="FK2118" s="72"/>
      <c r="FL2118" s="72"/>
      <c r="FM2118" s="72"/>
      <c r="FN2118" s="72"/>
      <c r="FO2118" s="72"/>
      <c r="FP2118" s="72"/>
      <c r="FQ2118" s="72"/>
      <c r="FR2118" s="72"/>
      <c r="FS2118" s="72"/>
      <c r="FT2118" s="72"/>
      <c r="FU2118" s="72"/>
      <c r="FV2118" s="72"/>
      <c r="FW2118" s="72"/>
      <c r="FX2118" s="72"/>
      <c r="FY2118" s="72"/>
      <c r="FZ2118" s="72"/>
      <c r="GA2118" s="72"/>
      <c r="GB2118" s="72"/>
      <c r="GC2118" s="72"/>
      <c r="GD2118" s="72"/>
      <c r="GE2118" s="72"/>
      <c r="GF2118" s="72"/>
      <c r="GG2118" s="72"/>
      <c r="GH2118" s="72"/>
      <c r="GI2118" s="72"/>
      <c r="GJ2118" s="72"/>
      <c r="GK2118" s="72"/>
      <c r="GL2118" s="72"/>
      <c r="GM2118" s="72"/>
      <c r="GN2118" s="72"/>
      <c r="GO2118" s="72"/>
      <c r="GP2118" s="72"/>
      <c r="GQ2118" s="72"/>
      <c r="GR2118" s="72"/>
      <c r="GS2118" s="72"/>
      <c r="GT2118" s="72"/>
      <c r="GU2118" s="72"/>
      <c r="GV2118" s="72"/>
      <c r="GW2118" s="72"/>
      <c r="GX2118" s="72"/>
      <c r="GY2118" s="72"/>
      <c r="GZ2118" s="72"/>
      <c r="HA2118" s="72"/>
      <c r="HB2118" s="72"/>
      <c r="HC2118" s="72"/>
      <c r="HD2118" s="72"/>
      <c r="HE2118" s="72"/>
      <c r="HF2118" s="72"/>
      <c r="HG2118" s="72"/>
      <c r="HH2118" s="72"/>
      <c r="HI2118" s="72"/>
      <c r="HJ2118" s="72"/>
      <c r="HK2118" s="72"/>
      <c r="HL2118" s="72"/>
      <c r="HM2118" s="72"/>
      <c r="HN2118" s="72"/>
      <c r="HO2118" s="72"/>
      <c r="HP2118" s="72"/>
      <c r="HQ2118" s="72"/>
      <c r="HR2118" s="72"/>
      <c r="HS2118" s="72"/>
      <c r="HT2118" s="72"/>
      <c r="HU2118" s="72"/>
      <c r="HV2118" s="72"/>
      <c r="HW2118" s="72"/>
      <c r="HX2118" s="72"/>
      <c r="HY2118" s="72"/>
      <c r="HZ2118" s="72"/>
      <c r="IA2118" s="72"/>
      <c r="IB2118" s="72"/>
      <c r="IC2118" s="72"/>
      <c r="ID2118" s="72"/>
      <c r="IE2118" s="72"/>
      <c r="IF2118" s="72"/>
      <c r="IG2118" s="72"/>
      <c r="IH2118" s="72"/>
      <c r="II2118" s="72"/>
      <c r="IJ2118" s="72"/>
      <c r="IK2118" s="72"/>
      <c r="IL2118" s="72"/>
      <c r="IM2118" s="72"/>
      <c r="IN2118" s="72"/>
      <c r="IO2118" s="72"/>
      <c r="IP2118" s="72"/>
      <c r="IQ2118" s="72"/>
      <c r="IR2118" s="72"/>
      <c r="IS2118" s="72"/>
      <c r="IT2118" s="72"/>
      <c r="IU2118" s="72"/>
      <c r="IV2118" s="72"/>
      <c r="IW2118" s="72"/>
      <c r="IX2118" s="72"/>
      <c r="IY2118" s="72"/>
      <c r="IZ2118" s="72"/>
      <c r="JA2118" s="72"/>
      <c r="JB2118" s="72"/>
      <c r="JC2118" s="72"/>
      <c r="JD2118" s="72"/>
      <c r="JE2118" s="72"/>
      <c r="JF2118" s="72"/>
      <c r="JG2118" s="72"/>
      <c r="JH2118" s="72"/>
      <c r="JI2118" s="72"/>
      <c r="JJ2118" s="72"/>
      <c r="JK2118" s="72"/>
      <c r="JL2118" s="72"/>
      <c r="JM2118" s="72"/>
      <c r="JN2118" s="72"/>
      <c r="JO2118" s="72"/>
      <c r="JP2118" s="72"/>
      <c r="JQ2118" s="72"/>
      <c r="JR2118" s="72"/>
      <c r="JS2118" s="72"/>
      <c r="JT2118" s="72"/>
      <c r="JU2118" s="72"/>
      <c r="JV2118" s="72"/>
      <c r="JW2118" s="72"/>
      <c r="JX2118" s="72"/>
      <c r="JY2118" s="72"/>
      <c r="JZ2118" s="72"/>
      <c r="KA2118" s="72"/>
      <c r="KB2118" s="72"/>
      <c r="KC2118" s="72"/>
      <c r="KD2118" s="72"/>
      <c r="KE2118" s="72"/>
      <c r="KF2118" s="72"/>
      <c r="KG2118" s="72"/>
      <c r="KH2118" s="72"/>
      <c r="KI2118" s="72"/>
      <c r="KJ2118" s="72"/>
      <c r="KK2118" s="72"/>
      <c r="KL2118" s="72"/>
      <c r="KM2118" s="72"/>
      <c r="KN2118" s="72"/>
      <c r="KO2118" s="72"/>
      <c r="KP2118" s="72"/>
      <c r="KQ2118" s="72"/>
      <c r="KR2118" s="72"/>
      <c r="KS2118" s="72"/>
      <c r="KT2118" s="72"/>
      <c r="KU2118" s="72"/>
      <c r="KV2118" s="72"/>
      <c r="KW2118" s="72"/>
      <c r="KX2118" s="72"/>
      <c r="KY2118" s="72"/>
      <c r="KZ2118" s="72"/>
      <c r="LA2118" s="72"/>
      <c r="LB2118" s="72"/>
      <c r="LC2118" s="72"/>
      <c r="LD2118" s="72"/>
      <c r="LE2118" s="72"/>
      <c r="LF2118" s="72"/>
      <c r="LG2118" s="72"/>
      <c r="LH2118" s="72"/>
      <c r="LI2118" s="72"/>
      <c r="LJ2118" s="72"/>
      <c r="LK2118" s="72"/>
    </row>
    <row r="2119" spans="1:323" s="20" customFormat="1" ht="14.25" customHeight="1">
      <c r="A2119" s="54">
        <v>1948</v>
      </c>
      <c r="B2119" s="23">
        <v>169</v>
      </c>
      <c r="C2119" s="23" t="s">
        <v>33</v>
      </c>
      <c r="D2119" s="32" t="s">
        <v>3525</v>
      </c>
      <c r="E2119" s="23" t="s">
        <v>50</v>
      </c>
      <c r="F2119" s="23" t="s">
        <v>3524</v>
      </c>
      <c r="G2119" s="23" t="s">
        <v>1521</v>
      </c>
      <c r="H2119" s="25">
        <v>20</v>
      </c>
      <c r="I2119" s="25">
        <v>356</v>
      </c>
      <c r="J2119" s="26">
        <v>20</v>
      </c>
      <c r="K2119" s="26">
        <v>7120</v>
      </c>
      <c r="L2119" s="27">
        <v>4</v>
      </c>
      <c r="M2119" s="27">
        <v>0</v>
      </c>
      <c r="N2119" s="27">
        <v>30</v>
      </c>
      <c r="O2119" s="27">
        <v>0</v>
      </c>
      <c r="P2119" s="27">
        <v>34</v>
      </c>
      <c r="Q2119" s="55"/>
      <c r="R2119" s="27">
        <f t="shared" si="234"/>
        <v>0</v>
      </c>
      <c r="S2119" s="56" t="str">
        <f t="shared" si="238"/>
        <v>×</v>
      </c>
      <c r="T2119" s="56" t="str">
        <f t="shared" si="239"/>
        <v>×</v>
      </c>
      <c r="U2119" s="56" t="str">
        <f t="shared" si="240"/>
        <v>×</v>
      </c>
      <c r="V2119" s="57" t="str">
        <f t="shared" si="235"/>
        <v/>
      </c>
      <c r="W2119" s="58">
        <f t="shared" si="236"/>
        <v>0</v>
      </c>
      <c r="X2119" s="54">
        <f t="shared" si="237"/>
        <v>169</v>
      </c>
      <c r="Y2119" s="59"/>
      <c r="Z2119" s="42"/>
      <c r="AA2119" s="42"/>
      <c r="AB2119" s="42"/>
      <c r="AC2119" s="42"/>
      <c r="AD2119" s="42"/>
      <c r="AE2119" s="42"/>
      <c r="AF2119" s="42"/>
      <c r="AG2119" s="42"/>
      <c r="AH2119" s="42"/>
      <c r="AI2119" s="42"/>
      <c r="AJ2119" s="42"/>
      <c r="AK2119" s="42"/>
      <c r="AL2119" s="42"/>
      <c r="AM2119" s="42"/>
      <c r="AN2119" s="42"/>
      <c r="AO2119" s="42"/>
      <c r="AP2119" s="42"/>
      <c r="AQ2119" s="42"/>
      <c r="AR2119" s="42"/>
      <c r="AS2119" s="72"/>
      <c r="AT2119" s="72"/>
      <c r="AU2119" s="72"/>
      <c r="AV2119" s="72"/>
      <c r="AW2119" s="72"/>
      <c r="AX2119" s="72"/>
      <c r="AY2119" s="72"/>
      <c r="AZ2119" s="72"/>
      <c r="BA2119" s="72"/>
      <c r="BB2119" s="72"/>
      <c r="BC2119" s="72"/>
      <c r="BD2119" s="72"/>
      <c r="BE2119" s="72"/>
      <c r="BF2119" s="72"/>
      <c r="BG2119" s="72"/>
      <c r="BH2119" s="72"/>
      <c r="BI2119" s="72"/>
      <c r="BJ2119" s="72"/>
      <c r="BK2119" s="72"/>
      <c r="BL2119" s="72"/>
      <c r="BM2119" s="72"/>
      <c r="BN2119" s="72"/>
      <c r="BO2119" s="72"/>
      <c r="BP2119" s="72"/>
      <c r="BQ2119" s="72"/>
      <c r="BR2119" s="72"/>
      <c r="BS2119" s="72"/>
      <c r="BT2119" s="72"/>
      <c r="BU2119" s="72"/>
      <c r="BV2119" s="72"/>
      <c r="BW2119" s="72"/>
      <c r="BX2119" s="72"/>
      <c r="BY2119" s="72"/>
      <c r="BZ2119" s="72"/>
      <c r="CA2119" s="72"/>
      <c r="CB2119" s="72"/>
      <c r="CC2119" s="72"/>
      <c r="CD2119" s="72"/>
      <c r="CE2119" s="72"/>
      <c r="CF2119" s="72"/>
      <c r="CG2119" s="72"/>
      <c r="CH2119" s="72"/>
      <c r="CI2119" s="72"/>
      <c r="CJ2119" s="72"/>
      <c r="CK2119" s="72"/>
      <c r="CL2119" s="72"/>
      <c r="CM2119" s="72"/>
      <c r="CN2119" s="72"/>
      <c r="CO2119" s="72"/>
      <c r="CP2119" s="72"/>
      <c r="CQ2119" s="72"/>
      <c r="CR2119" s="72"/>
      <c r="CS2119" s="72"/>
      <c r="CT2119" s="72"/>
      <c r="CU2119" s="72"/>
      <c r="CV2119" s="72"/>
      <c r="CW2119" s="72"/>
      <c r="CX2119" s="72"/>
      <c r="CY2119" s="72"/>
      <c r="CZ2119" s="72"/>
      <c r="DA2119" s="72"/>
      <c r="DB2119" s="72"/>
      <c r="DC2119" s="72"/>
      <c r="DD2119" s="72"/>
      <c r="DE2119" s="72"/>
      <c r="DF2119" s="72"/>
      <c r="DG2119" s="72"/>
      <c r="DH2119" s="72"/>
      <c r="DI2119" s="72"/>
      <c r="DJ2119" s="72"/>
      <c r="DK2119" s="72"/>
      <c r="DL2119" s="72"/>
      <c r="DM2119" s="72"/>
      <c r="DN2119" s="72"/>
      <c r="DO2119" s="72"/>
      <c r="DP2119" s="72"/>
      <c r="DQ2119" s="72"/>
      <c r="DR2119" s="72"/>
      <c r="DS2119" s="72"/>
      <c r="DT2119" s="72"/>
      <c r="DU2119" s="72"/>
      <c r="DV2119" s="72"/>
      <c r="DW2119" s="72"/>
      <c r="DX2119" s="72"/>
      <c r="DY2119" s="72"/>
      <c r="DZ2119" s="72"/>
      <c r="EA2119" s="72"/>
      <c r="EB2119" s="72"/>
      <c r="EC2119" s="72"/>
      <c r="ED2119" s="72"/>
      <c r="EE2119" s="72"/>
      <c r="EF2119" s="72"/>
      <c r="EG2119" s="72"/>
      <c r="EH2119" s="72"/>
      <c r="EI2119" s="72"/>
      <c r="EJ2119" s="72"/>
      <c r="EK2119" s="72"/>
      <c r="EL2119" s="72"/>
      <c r="EM2119" s="72"/>
      <c r="EN2119" s="72"/>
      <c r="EO2119" s="72"/>
      <c r="EP2119" s="72"/>
      <c r="EQ2119" s="72"/>
      <c r="ER2119" s="72"/>
      <c r="ES2119" s="72"/>
      <c r="ET2119" s="72"/>
      <c r="EU2119" s="72"/>
      <c r="EV2119" s="72"/>
      <c r="EW2119" s="72"/>
      <c r="EX2119" s="72"/>
      <c r="EY2119" s="72"/>
      <c r="EZ2119" s="72"/>
      <c r="FA2119" s="72"/>
      <c r="FB2119" s="72"/>
      <c r="FC2119" s="72"/>
      <c r="FD2119" s="72"/>
      <c r="FE2119" s="72"/>
      <c r="FF2119" s="72"/>
      <c r="FG2119" s="72"/>
      <c r="FH2119" s="72"/>
      <c r="FI2119" s="72"/>
      <c r="FJ2119" s="72"/>
      <c r="FK2119" s="72"/>
      <c r="FL2119" s="72"/>
      <c r="FM2119" s="72"/>
      <c r="FN2119" s="72"/>
      <c r="FO2119" s="72"/>
      <c r="FP2119" s="72"/>
      <c r="FQ2119" s="72"/>
      <c r="FR2119" s="72"/>
      <c r="FS2119" s="72"/>
      <c r="FT2119" s="72"/>
      <c r="FU2119" s="72"/>
      <c r="FV2119" s="72"/>
      <c r="FW2119" s="72"/>
      <c r="FX2119" s="72"/>
      <c r="FY2119" s="72"/>
      <c r="FZ2119" s="72"/>
      <c r="GA2119" s="72"/>
      <c r="GB2119" s="72"/>
      <c r="GC2119" s="72"/>
      <c r="GD2119" s="72"/>
      <c r="GE2119" s="72"/>
      <c r="GF2119" s="72"/>
      <c r="GG2119" s="72"/>
      <c r="GH2119" s="72"/>
      <c r="GI2119" s="72"/>
      <c r="GJ2119" s="72"/>
      <c r="GK2119" s="72"/>
      <c r="GL2119" s="72"/>
      <c r="GM2119" s="72"/>
      <c r="GN2119" s="72"/>
      <c r="GO2119" s="72"/>
      <c r="GP2119" s="72"/>
      <c r="GQ2119" s="72"/>
      <c r="GR2119" s="72"/>
      <c r="GS2119" s="72"/>
      <c r="GT2119" s="72"/>
      <c r="GU2119" s="72"/>
      <c r="GV2119" s="72"/>
      <c r="GW2119" s="72"/>
      <c r="GX2119" s="72"/>
      <c r="GY2119" s="72"/>
      <c r="GZ2119" s="72"/>
      <c r="HA2119" s="72"/>
      <c r="HB2119" s="72"/>
      <c r="HC2119" s="72"/>
      <c r="HD2119" s="72"/>
      <c r="HE2119" s="72"/>
      <c r="HF2119" s="72"/>
      <c r="HG2119" s="72"/>
      <c r="HH2119" s="72"/>
      <c r="HI2119" s="72"/>
      <c r="HJ2119" s="72"/>
      <c r="HK2119" s="72"/>
      <c r="HL2119" s="72"/>
      <c r="HM2119" s="72"/>
      <c r="HN2119" s="72"/>
      <c r="HO2119" s="72"/>
      <c r="HP2119" s="72"/>
      <c r="HQ2119" s="72"/>
      <c r="HR2119" s="72"/>
      <c r="HS2119" s="72"/>
      <c r="HT2119" s="72"/>
      <c r="HU2119" s="72"/>
      <c r="HV2119" s="72"/>
      <c r="HW2119" s="72"/>
      <c r="HX2119" s="72"/>
      <c r="HY2119" s="72"/>
      <c r="HZ2119" s="72"/>
      <c r="IA2119" s="72"/>
      <c r="IB2119" s="72"/>
      <c r="IC2119" s="72"/>
      <c r="ID2119" s="72"/>
      <c r="IE2119" s="72"/>
      <c r="IF2119" s="72"/>
      <c r="IG2119" s="72"/>
      <c r="IH2119" s="72"/>
      <c r="II2119" s="72"/>
      <c r="IJ2119" s="72"/>
      <c r="IK2119" s="72"/>
      <c r="IL2119" s="72"/>
      <c r="IM2119" s="72"/>
      <c r="IN2119" s="72"/>
      <c r="IO2119" s="72"/>
      <c r="IP2119" s="72"/>
      <c r="IQ2119" s="72"/>
      <c r="IR2119" s="72"/>
      <c r="IS2119" s="72"/>
      <c r="IT2119" s="72"/>
      <c r="IU2119" s="72"/>
      <c r="IV2119" s="72"/>
      <c r="IW2119" s="72"/>
      <c r="IX2119" s="72"/>
      <c r="IY2119" s="72"/>
      <c r="IZ2119" s="72"/>
      <c r="JA2119" s="72"/>
      <c r="JB2119" s="72"/>
      <c r="JC2119" s="72"/>
      <c r="JD2119" s="72"/>
      <c r="JE2119" s="72"/>
      <c r="JF2119" s="72"/>
      <c r="JG2119" s="72"/>
      <c r="JH2119" s="72"/>
      <c r="JI2119" s="72"/>
      <c r="JJ2119" s="72"/>
      <c r="JK2119" s="72"/>
      <c r="JL2119" s="72"/>
      <c r="JM2119" s="72"/>
      <c r="JN2119" s="72"/>
      <c r="JO2119" s="72"/>
      <c r="JP2119" s="72"/>
      <c r="JQ2119" s="72"/>
      <c r="JR2119" s="72"/>
      <c r="JS2119" s="72"/>
      <c r="JT2119" s="72"/>
      <c r="JU2119" s="72"/>
      <c r="JV2119" s="72"/>
      <c r="JW2119" s="72"/>
      <c r="JX2119" s="72"/>
      <c r="JY2119" s="72"/>
      <c r="JZ2119" s="72"/>
      <c r="KA2119" s="72"/>
      <c r="KB2119" s="72"/>
      <c r="KC2119" s="72"/>
      <c r="KD2119" s="72"/>
      <c r="KE2119" s="72"/>
      <c r="KF2119" s="72"/>
      <c r="KG2119" s="72"/>
      <c r="KH2119" s="72"/>
      <c r="KI2119" s="72"/>
      <c r="KJ2119" s="72"/>
      <c r="KK2119" s="72"/>
      <c r="KL2119" s="72"/>
      <c r="KM2119" s="72"/>
      <c r="KN2119" s="72"/>
      <c r="KO2119" s="72"/>
      <c r="KP2119" s="72"/>
      <c r="KQ2119" s="72"/>
      <c r="KR2119" s="72"/>
      <c r="KS2119" s="72"/>
      <c r="KT2119" s="72"/>
      <c r="KU2119" s="72"/>
      <c r="KV2119" s="72"/>
      <c r="KW2119" s="72"/>
      <c r="KX2119" s="72"/>
      <c r="KY2119" s="72"/>
      <c r="KZ2119" s="72"/>
      <c r="LA2119" s="72"/>
      <c r="LB2119" s="72"/>
      <c r="LC2119" s="72"/>
      <c r="LD2119" s="72"/>
      <c r="LE2119" s="72"/>
      <c r="LF2119" s="72"/>
      <c r="LG2119" s="72"/>
      <c r="LH2119" s="72"/>
      <c r="LI2119" s="72"/>
      <c r="LJ2119" s="72"/>
      <c r="LK2119" s="72"/>
    </row>
    <row r="2120" spans="1:323" s="20" customFormat="1" ht="14.25" customHeight="1">
      <c r="A2120" s="54">
        <v>1949</v>
      </c>
      <c r="B2120" s="23">
        <v>169</v>
      </c>
      <c r="C2120" s="23" t="s">
        <v>33</v>
      </c>
      <c r="D2120" s="32" t="s">
        <v>3429</v>
      </c>
      <c r="E2120" s="23" t="s">
        <v>50</v>
      </c>
      <c r="F2120" s="23" t="s">
        <v>7046</v>
      </c>
      <c r="G2120" s="23" t="s">
        <v>1521</v>
      </c>
      <c r="H2120" s="25">
        <v>20</v>
      </c>
      <c r="I2120" s="25">
        <v>288</v>
      </c>
      <c r="J2120" s="26">
        <v>20</v>
      </c>
      <c r="K2120" s="26">
        <v>5760</v>
      </c>
      <c r="L2120" s="27">
        <v>320</v>
      </c>
      <c r="M2120" s="27">
        <v>0</v>
      </c>
      <c r="N2120" s="27">
        <v>0</v>
      </c>
      <c r="O2120" s="27">
        <v>0</v>
      </c>
      <c r="P2120" s="27">
        <v>320</v>
      </c>
      <c r="Q2120" s="55"/>
      <c r="R2120" s="27">
        <f t="shared" si="234"/>
        <v>0</v>
      </c>
      <c r="S2120" s="56" t="str">
        <f t="shared" si="238"/>
        <v>×</v>
      </c>
      <c r="T2120" s="56" t="str">
        <f t="shared" si="239"/>
        <v>×</v>
      </c>
      <c r="U2120" s="56" t="str">
        <f t="shared" si="240"/>
        <v>×</v>
      </c>
      <c r="V2120" s="57" t="str">
        <f t="shared" si="235"/>
        <v/>
      </c>
      <c r="W2120" s="58">
        <f t="shared" si="236"/>
        <v>0</v>
      </c>
      <c r="X2120" s="54">
        <f t="shared" si="237"/>
        <v>169</v>
      </c>
      <c r="Y2120" s="59"/>
      <c r="Z2120" s="42"/>
      <c r="AA2120" s="42"/>
      <c r="AB2120" s="42"/>
      <c r="AC2120" s="42"/>
      <c r="AD2120" s="42"/>
      <c r="AE2120" s="42"/>
      <c r="AF2120" s="42"/>
      <c r="AG2120" s="42"/>
      <c r="AH2120" s="42"/>
      <c r="AI2120" s="42"/>
      <c r="AJ2120" s="42"/>
      <c r="AK2120" s="42"/>
      <c r="AL2120" s="42"/>
      <c r="AM2120" s="42"/>
      <c r="AN2120" s="42"/>
      <c r="AO2120" s="42"/>
      <c r="AP2120" s="42"/>
      <c r="AQ2120" s="42"/>
      <c r="AR2120" s="42"/>
      <c r="AS2120" s="72"/>
      <c r="AT2120" s="72"/>
      <c r="AU2120" s="72"/>
      <c r="AV2120" s="72"/>
      <c r="AW2120" s="72"/>
      <c r="AX2120" s="72"/>
      <c r="AY2120" s="72"/>
      <c r="AZ2120" s="72"/>
      <c r="BA2120" s="72"/>
      <c r="BB2120" s="72"/>
      <c r="BC2120" s="72"/>
      <c r="BD2120" s="72"/>
      <c r="BE2120" s="72"/>
      <c r="BF2120" s="72"/>
      <c r="BG2120" s="72"/>
      <c r="BH2120" s="72"/>
      <c r="BI2120" s="72"/>
      <c r="BJ2120" s="72"/>
      <c r="BK2120" s="72"/>
      <c r="BL2120" s="72"/>
      <c r="BM2120" s="72"/>
      <c r="BN2120" s="72"/>
      <c r="BO2120" s="72"/>
      <c r="BP2120" s="72"/>
      <c r="BQ2120" s="72"/>
      <c r="BR2120" s="72"/>
      <c r="BS2120" s="72"/>
      <c r="BT2120" s="72"/>
      <c r="BU2120" s="72"/>
      <c r="BV2120" s="72"/>
      <c r="BW2120" s="72"/>
      <c r="BX2120" s="72"/>
      <c r="BY2120" s="72"/>
      <c r="BZ2120" s="72"/>
      <c r="CA2120" s="72"/>
      <c r="CB2120" s="72"/>
      <c r="CC2120" s="72"/>
      <c r="CD2120" s="72"/>
      <c r="CE2120" s="72"/>
      <c r="CF2120" s="72"/>
      <c r="CG2120" s="72"/>
      <c r="CH2120" s="72"/>
      <c r="CI2120" s="72"/>
      <c r="CJ2120" s="72"/>
      <c r="CK2120" s="72"/>
      <c r="CL2120" s="72"/>
      <c r="CM2120" s="72"/>
      <c r="CN2120" s="72"/>
      <c r="CO2120" s="72"/>
      <c r="CP2120" s="72"/>
      <c r="CQ2120" s="72"/>
      <c r="CR2120" s="72"/>
      <c r="CS2120" s="72"/>
      <c r="CT2120" s="72"/>
      <c r="CU2120" s="72"/>
      <c r="CV2120" s="72"/>
      <c r="CW2120" s="72"/>
      <c r="CX2120" s="72"/>
      <c r="CY2120" s="72"/>
      <c r="CZ2120" s="72"/>
      <c r="DA2120" s="72"/>
      <c r="DB2120" s="72"/>
      <c r="DC2120" s="72"/>
      <c r="DD2120" s="72"/>
      <c r="DE2120" s="72"/>
      <c r="DF2120" s="72"/>
      <c r="DG2120" s="72"/>
      <c r="DH2120" s="72"/>
      <c r="DI2120" s="72"/>
      <c r="DJ2120" s="72"/>
      <c r="DK2120" s="72"/>
      <c r="DL2120" s="72"/>
      <c r="DM2120" s="72"/>
      <c r="DN2120" s="72"/>
      <c r="DO2120" s="72"/>
      <c r="DP2120" s="72"/>
      <c r="DQ2120" s="72"/>
      <c r="DR2120" s="72"/>
      <c r="DS2120" s="72"/>
      <c r="DT2120" s="72"/>
      <c r="DU2120" s="72"/>
      <c r="DV2120" s="72"/>
      <c r="DW2120" s="72"/>
      <c r="DX2120" s="72"/>
      <c r="DY2120" s="72"/>
      <c r="DZ2120" s="72"/>
      <c r="EA2120" s="72"/>
      <c r="EB2120" s="72"/>
      <c r="EC2120" s="72"/>
      <c r="ED2120" s="72"/>
      <c r="EE2120" s="72"/>
      <c r="EF2120" s="72"/>
      <c r="EG2120" s="72"/>
      <c r="EH2120" s="72"/>
      <c r="EI2120" s="72"/>
      <c r="EJ2120" s="72"/>
      <c r="EK2120" s="72"/>
      <c r="EL2120" s="72"/>
      <c r="EM2120" s="72"/>
      <c r="EN2120" s="72"/>
      <c r="EO2120" s="72"/>
      <c r="EP2120" s="72"/>
      <c r="EQ2120" s="72"/>
      <c r="ER2120" s="72"/>
      <c r="ES2120" s="72"/>
      <c r="ET2120" s="72"/>
      <c r="EU2120" s="72"/>
      <c r="EV2120" s="72"/>
      <c r="EW2120" s="72"/>
      <c r="EX2120" s="72"/>
      <c r="EY2120" s="72"/>
      <c r="EZ2120" s="72"/>
      <c r="FA2120" s="72"/>
      <c r="FB2120" s="72"/>
      <c r="FC2120" s="72"/>
      <c r="FD2120" s="72"/>
      <c r="FE2120" s="72"/>
      <c r="FF2120" s="72"/>
      <c r="FG2120" s="72"/>
      <c r="FH2120" s="72"/>
      <c r="FI2120" s="72"/>
      <c r="FJ2120" s="72"/>
      <c r="FK2120" s="72"/>
      <c r="FL2120" s="72"/>
      <c r="FM2120" s="72"/>
      <c r="FN2120" s="72"/>
      <c r="FO2120" s="72"/>
      <c r="FP2120" s="72"/>
      <c r="FQ2120" s="72"/>
      <c r="FR2120" s="72"/>
      <c r="FS2120" s="72"/>
      <c r="FT2120" s="72"/>
      <c r="FU2120" s="72"/>
      <c r="FV2120" s="72"/>
      <c r="FW2120" s="72"/>
      <c r="FX2120" s="72"/>
      <c r="FY2120" s="72"/>
      <c r="FZ2120" s="72"/>
      <c r="GA2120" s="72"/>
      <c r="GB2120" s="72"/>
      <c r="GC2120" s="72"/>
      <c r="GD2120" s="72"/>
      <c r="GE2120" s="72"/>
      <c r="GF2120" s="72"/>
      <c r="GG2120" s="72"/>
      <c r="GH2120" s="72"/>
      <c r="GI2120" s="72"/>
      <c r="GJ2120" s="72"/>
      <c r="GK2120" s="72"/>
      <c r="GL2120" s="72"/>
      <c r="GM2120" s="72"/>
      <c r="GN2120" s="72"/>
      <c r="GO2120" s="72"/>
      <c r="GP2120" s="72"/>
      <c r="GQ2120" s="72"/>
      <c r="GR2120" s="72"/>
      <c r="GS2120" s="72"/>
      <c r="GT2120" s="72"/>
      <c r="GU2120" s="72"/>
      <c r="GV2120" s="72"/>
      <c r="GW2120" s="72"/>
      <c r="GX2120" s="72"/>
      <c r="GY2120" s="72"/>
      <c r="GZ2120" s="72"/>
      <c r="HA2120" s="72"/>
      <c r="HB2120" s="72"/>
      <c r="HC2120" s="72"/>
      <c r="HD2120" s="72"/>
      <c r="HE2120" s="72"/>
      <c r="HF2120" s="72"/>
      <c r="HG2120" s="72"/>
      <c r="HH2120" s="72"/>
      <c r="HI2120" s="72"/>
      <c r="HJ2120" s="72"/>
      <c r="HK2120" s="72"/>
      <c r="HL2120" s="72"/>
      <c r="HM2120" s="72"/>
      <c r="HN2120" s="72"/>
      <c r="HO2120" s="72"/>
      <c r="HP2120" s="72"/>
      <c r="HQ2120" s="72"/>
      <c r="HR2120" s="72"/>
      <c r="HS2120" s="72"/>
      <c r="HT2120" s="72"/>
      <c r="HU2120" s="72"/>
      <c r="HV2120" s="72"/>
      <c r="HW2120" s="72"/>
      <c r="HX2120" s="72"/>
      <c r="HY2120" s="72"/>
      <c r="HZ2120" s="72"/>
      <c r="IA2120" s="72"/>
      <c r="IB2120" s="72"/>
      <c r="IC2120" s="72"/>
      <c r="ID2120" s="72"/>
      <c r="IE2120" s="72"/>
      <c r="IF2120" s="72"/>
      <c r="IG2120" s="72"/>
      <c r="IH2120" s="72"/>
      <c r="II2120" s="72"/>
      <c r="IJ2120" s="72"/>
      <c r="IK2120" s="72"/>
      <c r="IL2120" s="72"/>
      <c r="IM2120" s="72"/>
      <c r="IN2120" s="72"/>
      <c r="IO2120" s="72"/>
      <c r="IP2120" s="72"/>
      <c r="IQ2120" s="72"/>
      <c r="IR2120" s="72"/>
      <c r="IS2120" s="72"/>
      <c r="IT2120" s="72"/>
      <c r="IU2120" s="72"/>
      <c r="IV2120" s="72"/>
      <c r="IW2120" s="72"/>
      <c r="IX2120" s="72"/>
      <c r="IY2120" s="72"/>
      <c r="IZ2120" s="72"/>
      <c r="JA2120" s="72"/>
      <c r="JB2120" s="72"/>
      <c r="JC2120" s="72"/>
      <c r="JD2120" s="72"/>
      <c r="JE2120" s="72"/>
      <c r="JF2120" s="72"/>
      <c r="JG2120" s="72"/>
      <c r="JH2120" s="72"/>
      <c r="JI2120" s="72"/>
      <c r="JJ2120" s="72"/>
      <c r="JK2120" s="72"/>
      <c r="JL2120" s="72"/>
      <c r="JM2120" s="72"/>
      <c r="JN2120" s="72"/>
      <c r="JO2120" s="72"/>
      <c r="JP2120" s="72"/>
      <c r="JQ2120" s="72"/>
      <c r="JR2120" s="72"/>
      <c r="JS2120" s="72"/>
      <c r="JT2120" s="72"/>
      <c r="JU2120" s="72"/>
      <c r="JV2120" s="72"/>
      <c r="JW2120" s="72"/>
      <c r="JX2120" s="72"/>
      <c r="JY2120" s="72"/>
      <c r="JZ2120" s="72"/>
      <c r="KA2120" s="72"/>
      <c r="KB2120" s="72"/>
      <c r="KC2120" s="72"/>
      <c r="KD2120" s="72"/>
      <c r="KE2120" s="72"/>
      <c r="KF2120" s="72"/>
      <c r="KG2120" s="72"/>
      <c r="KH2120" s="72"/>
      <c r="KI2120" s="72"/>
      <c r="KJ2120" s="72"/>
      <c r="KK2120" s="72"/>
      <c r="KL2120" s="72"/>
      <c r="KM2120" s="72"/>
      <c r="KN2120" s="72"/>
      <c r="KO2120" s="72"/>
      <c r="KP2120" s="72"/>
      <c r="KQ2120" s="72"/>
      <c r="KR2120" s="72"/>
      <c r="KS2120" s="72"/>
      <c r="KT2120" s="72"/>
      <c r="KU2120" s="72"/>
      <c r="KV2120" s="72"/>
      <c r="KW2120" s="72"/>
      <c r="KX2120" s="72"/>
      <c r="KY2120" s="72"/>
      <c r="KZ2120" s="72"/>
      <c r="LA2120" s="72"/>
      <c r="LB2120" s="72"/>
      <c r="LC2120" s="72"/>
      <c r="LD2120" s="72"/>
      <c r="LE2120" s="72"/>
      <c r="LF2120" s="72"/>
      <c r="LG2120" s="72"/>
      <c r="LH2120" s="72"/>
      <c r="LI2120" s="72"/>
      <c r="LJ2120" s="72"/>
      <c r="LK2120" s="72"/>
    </row>
    <row r="2121" spans="1:323" s="20" customFormat="1" ht="14.25" customHeight="1">
      <c r="A2121" s="54">
        <v>1950</v>
      </c>
      <c r="B2121" s="23">
        <v>169</v>
      </c>
      <c r="C2121" s="23" t="s">
        <v>33</v>
      </c>
      <c r="D2121" s="32" t="s">
        <v>3433</v>
      </c>
      <c r="E2121" s="23" t="s">
        <v>50</v>
      </c>
      <c r="F2121" s="23" t="s">
        <v>7047</v>
      </c>
      <c r="G2121" s="23" t="s">
        <v>1521</v>
      </c>
      <c r="H2121" s="25">
        <v>20</v>
      </c>
      <c r="I2121" s="25">
        <v>268</v>
      </c>
      <c r="J2121" s="26">
        <v>20</v>
      </c>
      <c r="K2121" s="26">
        <v>5360</v>
      </c>
      <c r="L2121" s="27">
        <v>0</v>
      </c>
      <c r="M2121" s="27">
        <v>36</v>
      </c>
      <c r="N2121" s="27">
        <v>34</v>
      </c>
      <c r="O2121" s="27">
        <v>2</v>
      </c>
      <c r="P2121" s="27">
        <v>72</v>
      </c>
      <c r="Q2121" s="55"/>
      <c r="R2121" s="27">
        <f t="shared" si="234"/>
        <v>0</v>
      </c>
      <c r="S2121" s="56" t="str">
        <f t="shared" si="238"/>
        <v>×</v>
      </c>
      <c r="T2121" s="56" t="str">
        <f t="shared" si="239"/>
        <v>×</v>
      </c>
      <c r="U2121" s="56" t="str">
        <f t="shared" si="240"/>
        <v>×</v>
      </c>
      <c r="V2121" s="57" t="str">
        <f t="shared" si="235"/>
        <v/>
      </c>
      <c r="W2121" s="58">
        <f t="shared" si="236"/>
        <v>0</v>
      </c>
      <c r="X2121" s="54">
        <f t="shared" si="237"/>
        <v>169</v>
      </c>
      <c r="Y2121" s="59"/>
      <c r="Z2121" s="42"/>
      <c r="AA2121" s="42"/>
      <c r="AB2121" s="42"/>
      <c r="AC2121" s="42"/>
      <c r="AD2121" s="42"/>
      <c r="AE2121" s="42"/>
      <c r="AF2121" s="42"/>
      <c r="AG2121" s="42"/>
      <c r="AH2121" s="42"/>
      <c r="AI2121" s="42"/>
      <c r="AJ2121" s="42"/>
      <c r="AK2121" s="42"/>
      <c r="AL2121" s="42"/>
      <c r="AM2121" s="42"/>
      <c r="AN2121" s="42"/>
      <c r="AO2121" s="42"/>
      <c r="AP2121" s="42"/>
      <c r="AQ2121" s="42"/>
      <c r="AR2121" s="42"/>
      <c r="AS2121" s="72"/>
      <c r="AT2121" s="72"/>
      <c r="AU2121" s="72"/>
      <c r="AV2121" s="72"/>
      <c r="AW2121" s="72"/>
      <c r="AX2121" s="72"/>
      <c r="AY2121" s="72"/>
      <c r="AZ2121" s="72"/>
      <c r="BA2121" s="72"/>
      <c r="BB2121" s="72"/>
      <c r="BC2121" s="72"/>
      <c r="BD2121" s="72"/>
      <c r="BE2121" s="72"/>
      <c r="BF2121" s="72"/>
      <c r="BG2121" s="72"/>
      <c r="BH2121" s="72"/>
      <c r="BI2121" s="72"/>
      <c r="BJ2121" s="72"/>
      <c r="BK2121" s="72"/>
      <c r="BL2121" s="72"/>
      <c r="BM2121" s="72"/>
      <c r="BN2121" s="72"/>
      <c r="BO2121" s="72"/>
      <c r="BP2121" s="72"/>
      <c r="BQ2121" s="72"/>
      <c r="BR2121" s="72"/>
      <c r="BS2121" s="72"/>
      <c r="BT2121" s="72"/>
      <c r="BU2121" s="72"/>
      <c r="BV2121" s="72"/>
      <c r="BW2121" s="72"/>
      <c r="BX2121" s="72"/>
      <c r="BY2121" s="72"/>
      <c r="BZ2121" s="72"/>
      <c r="CA2121" s="72"/>
      <c r="CB2121" s="72"/>
      <c r="CC2121" s="72"/>
      <c r="CD2121" s="72"/>
      <c r="CE2121" s="72"/>
      <c r="CF2121" s="72"/>
      <c r="CG2121" s="72"/>
      <c r="CH2121" s="72"/>
      <c r="CI2121" s="72"/>
      <c r="CJ2121" s="72"/>
      <c r="CK2121" s="72"/>
      <c r="CL2121" s="72"/>
      <c r="CM2121" s="72"/>
      <c r="CN2121" s="72"/>
      <c r="CO2121" s="72"/>
      <c r="CP2121" s="72"/>
      <c r="CQ2121" s="72"/>
      <c r="CR2121" s="72"/>
      <c r="CS2121" s="72"/>
      <c r="CT2121" s="72"/>
      <c r="CU2121" s="72"/>
      <c r="CV2121" s="72"/>
      <c r="CW2121" s="72"/>
      <c r="CX2121" s="72"/>
      <c r="CY2121" s="72"/>
      <c r="CZ2121" s="72"/>
      <c r="DA2121" s="72"/>
      <c r="DB2121" s="72"/>
      <c r="DC2121" s="72"/>
      <c r="DD2121" s="72"/>
      <c r="DE2121" s="72"/>
      <c r="DF2121" s="72"/>
      <c r="DG2121" s="72"/>
      <c r="DH2121" s="72"/>
      <c r="DI2121" s="72"/>
      <c r="DJ2121" s="72"/>
      <c r="DK2121" s="72"/>
      <c r="DL2121" s="72"/>
      <c r="DM2121" s="72"/>
      <c r="DN2121" s="72"/>
      <c r="DO2121" s="72"/>
      <c r="DP2121" s="72"/>
      <c r="DQ2121" s="72"/>
      <c r="DR2121" s="72"/>
      <c r="DS2121" s="72"/>
      <c r="DT2121" s="72"/>
      <c r="DU2121" s="72"/>
      <c r="DV2121" s="72"/>
      <c r="DW2121" s="72"/>
      <c r="DX2121" s="72"/>
      <c r="DY2121" s="72"/>
      <c r="DZ2121" s="72"/>
      <c r="EA2121" s="72"/>
      <c r="EB2121" s="72"/>
      <c r="EC2121" s="72"/>
      <c r="ED2121" s="72"/>
      <c r="EE2121" s="72"/>
      <c r="EF2121" s="72"/>
      <c r="EG2121" s="72"/>
      <c r="EH2121" s="72"/>
      <c r="EI2121" s="72"/>
      <c r="EJ2121" s="72"/>
      <c r="EK2121" s="72"/>
      <c r="EL2121" s="72"/>
      <c r="EM2121" s="72"/>
      <c r="EN2121" s="72"/>
      <c r="EO2121" s="72"/>
      <c r="EP2121" s="72"/>
      <c r="EQ2121" s="72"/>
      <c r="ER2121" s="72"/>
      <c r="ES2121" s="72"/>
      <c r="ET2121" s="72"/>
      <c r="EU2121" s="72"/>
      <c r="EV2121" s="72"/>
      <c r="EW2121" s="72"/>
      <c r="EX2121" s="72"/>
      <c r="EY2121" s="72"/>
      <c r="EZ2121" s="72"/>
      <c r="FA2121" s="72"/>
      <c r="FB2121" s="72"/>
      <c r="FC2121" s="72"/>
      <c r="FD2121" s="72"/>
      <c r="FE2121" s="72"/>
      <c r="FF2121" s="72"/>
      <c r="FG2121" s="72"/>
      <c r="FH2121" s="72"/>
      <c r="FI2121" s="72"/>
      <c r="FJ2121" s="72"/>
      <c r="FK2121" s="72"/>
      <c r="FL2121" s="72"/>
      <c r="FM2121" s="72"/>
      <c r="FN2121" s="72"/>
      <c r="FO2121" s="72"/>
      <c r="FP2121" s="72"/>
      <c r="FQ2121" s="72"/>
      <c r="FR2121" s="72"/>
      <c r="FS2121" s="72"/>
      <c r="FT2121" s="72"/>
      <c r="FU2121" s="72"/>
      <c r="FV2121" s="72"/>
      <c r="FW2121" s="72"/>
      <c r="FX2121" s="72"/>
      <c r="FY2121" s="72"/>
      <c r="FZ2121" s="72"/>
      <c r="GA2121" s="72"/>
      <c r="GB2121" s="72"/>
      <c r="GC2121" s="72"/>
      <c r="GD2121" s="72"/>
      <c r="GE2121" s="72"/>
      <c r="GF2121" s="72"/>
      <c r="GG2121" s="72"/>
      <c r="GH2121" s="72"/>
      <c r="GI2121" s="72"/>
      <c r="GJ2121" s="72"/>
      <c r="GK2121" s="72"/>
      <c r="GL2121" s="72"/>
      <c r="GM2121" s="72"/>
      <c r="GN2121" s="72"/>
      <c r="GO2121" s="72"/>
      <c r="GP2121" s="72"/>
      <c r="GQ2121" s="72"/>
      <c r="GR2121" s="72"/>
      <c r="GS2121" s="72"/>
      <c r="GT2121" s="72"/>
      <c r="GU2121" s="72"/>
      <c r="GV2121" s="72"/>
      <c r="GW2121" s="72"/>
      <c r="GX2121" s="72"/>
      <c r="GY2121" s="72"/>
      <c r="GZ2121" s="72"/>
      <c r="HA2121" s="72"/>
      <c r="HB2121" s="72"/>
      <c r="HC2121" s="72"/>
      <c r="HD2121" s="72"/>
      <c r="HE2121" s="72"/>
      <c r="HF2121" s="72"/>
      <c r="HG2121" s="72"/>
      <c r="HH2121" s="72"/>
      <c r="HI2121" s="72"/>
      <c r="HJ2121" s="72"/>
      <c r="HK2121" s="72"/>
      <c r="HL2121" s="72"/>
      <c r="HM2121" s="72"/>
      <c r="HN2121" s="72"/>
      <c r="HO2121" s="72"/>
      <c r="HP2121" s="72"/>
      <c r="HQ2121" s="72"/>
      <c r="HR2121" s="72"/>
      <c r="HS2121" s="72"/>
      <c r="HT2121" s="72"/>
      <c r="HU2121" s="72"/>
      <c r="HV2121" s="72"/>
      <c r="HW2121" s="72"/>
      <c r="HX2121" s="72"/>
      <c r="HY2121" s="72"/>
      <c r="HZ2121" s="72"/>
      <c r="IA2121" s="72"/>
      <c r="IB2121" s="72"/>
      <c r="IC2121" s="72"/>
      <c r="ID2121" s="72"/>
      <c r="IE2121" s="72"/>
      <c r="IF2121" s="72"/>
      <c r="IG2121" s="72"/>
      <c r="IH2121" s="72"/>
      <c r="II2121" s="72"/>
      <c r="IJ2121" s="72"/>
      <c r="IK2121" s="72"/>
      <c r="IL2121" s="72"/>
      <c r="IM2121" s="72"/>
      <c r="IN2121" s="72"/>
      <c r="IO2121" s="72"/>
      <c r="IP2121" s="72"/>
      <c r="IQ2121" s="72"/>
      <c r="IR2121" s="72"/>
      <c r="IS2121" s="72"/>
      <c r="IT2121" s="72"/>
      <c r="IU2121" s="72"/>
      <c r="IV2121" s="72"/>
      <c r="IW2121" s="72"/>
      <c r="IX2121" s="72"/>
      <c r="IY2121" s="72"/>
      <c r="IZ2121" s="72"/>
      <c r="JA2121" s="72"/>
      <c r="JB2121" s="72"/>
      <c r="JC2121" s="72"/>
      <c r="JD2121" s="72"/>
      <c r="JE2121" s="72"/>
      <c r="JF2121" s="72"/>
      <c r="JG2121" s="72"/>
      <c r="JH2121" s="72"/>
      <c r="JI2121" s="72"/>
      <c r="JJ2121" s="72"/>
      <c r="JK2121" s="72"/>
      <c r="JL2121" s="72"/>
      <c r="JM2121" s="72"/>
      <c r="JN2121" s="72"/>
      <c r="JO2121" s="72"/>
      <c r="JP2121" s="72"/>
      <c r="JQ2121" s="72"/>
      <c r="JR2121" s="72"/>
      <c r="JS2121" s="72"/>
      <c r="JT2121" s="72"/>
      <c r="JU2121" s="72"/>
      <c r="JV2121" s="72"/>
      <c r="JW2121" s="72"/>
      <c r="JX2121" s="72"/>
      <c r="JY2121" s="72"/>
      <c r="JZ2121" s="72"/>
      <c r="KA2121" s="72"/>
      <c r="KB2121" s="72"/>
      <c r="KC2121" s="72"/>
      <c r="KD2121" s="72"/>
      <c r="KE2121" s="72"/>
      <c r="KF2121" s="72"/>
      <c r="KG2121" s="72"/>
      <c r="KH2121" s="72"/>
      <c r="KI2121" s="72"/>
      <c r="KJ2121" s="72"/>
      <c r="KK2121" s="72"/>
      <c r="KL2121" s="72"/>
      <c r="KM2121" s="72"/>
      <c r="KN2121" s="72"/>
      <c r="KO2121" s="72"/>
      <c r="KP2121" s="72"/>
      <c r="KQ2121" s="72"/>
      <c r="KR2121" s="72"/>
      <c r="KS2121" s="72"/>
      <c r="KT2121" s="72"/>
      <c r="KU2121" s="72"/>
      <c r="KV2121" s="72"/>
      <c r="KW2121" s="72"/>
      <c r="KX2121" s="72"/>
      <c r="KY2121" s="72"/>
      <c r="KZ2121" s="72"/>
      <c r="LA2121" s="72"/>
      <c r="LB2121" s="72"/>
      <c r="LC2121" s="72"/>
      <c r="LD2121" s="72"/>
      <c r="LE2121" s="72"/>
      <c r="LF2121" s="72"/>
      <c r="LG2121" s="72"/>
      <c r="LH2121" s="72"/>
      <c r="LI2121" s="72"/>
      <c r="LJ2121" s="72"/>
      <c r="LK2121" s="72"/>
    </row>
    <row r="2122" spans="1:323" s="20" customFormat="1" ht="14.25" customHeight="1">
      <c r="A2122" s="54">
        <v>1951</v>
      </c>
      <c r="B2122" s="23">
        <v>169</v>
      </c>
      <c r="C2122" s="23" t="s">
        <v>33</v>
      </c>
      <c r="D2122" s="32" t="s">
        <v>3435</v>
      </c>
      <c r="E2122" s="23" t="s">
        <v>50</v>
      </c>
      <c r="F2122" s="23" t="s">
        <v>3434</v>
      </c>
      <c r="G2122" s="23" t="s">
        <v>1521</v>
      </c>
      <c r="H2122" s="25">
        <v>20</v>
      </c>
      <c r="I2122" s="25">
        <v>237</v>
      </c>
      <c r="J2122" s="26">
        <v>20</v>
      </c>
      <c r="K2122" s="26">
        <v>4740</v>
      </c>
      <c r="L2122" s="27">
        <v>0</v>
      </c>
      <c r="M2122" s="27">
        <v>0</v>
      </c>
      <c r="N2122" s="27">
        <v>150</v>
      </c>
      <c r="O2122" s="27">
        <v>0</v>
      </c>
      <c r="P2122" s="27">
        <v>150</v>
      </c>
      <c r="Q2122" s="55"/>
      <c r="R2122" s="27">
        <f t="shared" si="234"/>
        <v>0</v>
      </c>
      <c r="S2122" s="56" t="str">
        <f t="shared" si="238"/>
        <v>×</v>
      </c>
      <c r="T2122" s="56" t="str">
        <f t="shared" si="239"/>
        <v>×</v>
      </c>
      <c r="U2122" s="56" t="str">
        <f t="shared" si="240"/>
        <v>×</v>
      </c>
      <c r="V2122" s="57" t="str">
        <f t="shared" si="235"/>
        <v/>
      </c>
      <c r="W2122" s="58">
        <f t="shared" si="236"/>
        <v>0</v>
      </c>
      <c r="X2122" s="54">
        <f t="shared" si="237"/>
        <v>169</v>
      </c>
      <c r="Y2122" s="59"/>
      <c r="Z2122" s="42"/>
      <c r="AA2122" s="42"/>
      <c r="AB2122" s="42"/>
      <c r="AC2122" s="42"/>
      <c r="AD2122" s="42"/>
      <c r="AE2122" s="42"/>
      <c r="AF2122" s="42"/>
      <c r="AG2122" s="42"/>
      <c r="AH2122" s="42"/>
      <c r="AI2122" s="42"/>
      <c r="AJ2122" s="42"/>
      <c r="AK2122" s="42"/>
      <c r="AL2122" s="42"/>
      <c r="AM2122" s="42"/>
      <c r="AN2122" s="42"/>
      <c r="AO2122" s="42"/>
      <c r="AP2122" s="42"/>
      <c r="AQ2122" s="42"/>
      <c r="AR2122" s="42"/>
      <c r="AS2122" s="72"/>
      <c r="AT2122" s="72"/>
      <c r="AU2122" s="72"/>
      <c r="AV2122" s="72"/>
      <c r="AW2122" s="72"/>
      <c r="AX2122" s="72"/>
      <c r="AY2122" s="72"/>
      <c r="AZ2122" s="72"/>
      <c r="BA2122" s="72"/>
      <c r="BB2122" s="72"/>
      <c r="BC2122" s="72"/>
      <c r="BD2122" s="72"/>
      <c r="BE2122" s="72"/>
      <c r="BF2122" s="72"/>
      <c r="BG2122" s="72"/>
      <c r="BH2122" s="72"/>
      <c r="BI2122" s="72"/>
      <c r="BJ2122" s="72"/>
      <c r="BK2122" s="72"/>
      <c r="BL2122" s="72"/>
      <c r="BM2122" s="72"/>
      <c r="BN2122" s="72"/>
      <c r="BO2122" s="72"/>
      <c r="BP2122" s="72"/>
      <c r="BQ2122" s="72"/>
      <c r="BR2122" s="72"/>
      <c r="BS2122" s="72"/>
      <c r="BT2122" s="72"/>
      <c r="BU2122" s="72"/>
      <c r="BV2122" s="72"/>
      <c r="BW2122" s="72"/>
      <c r="BX2122" s="72"/>
      <c r="BY2122" s="72"/>
      <c r="BZ2122" s="72"/>
      <c r="CA2122" s="72"/>
      <c r="CB2122" s="72"/>
      <c r="CC2122" s="72"/>
      <c r="CD2122" s="72"/>
      <c r="CE2122" s="72"/>
      <c r="CF2122" s="72"/>
      <c r="CG2122" s="72"/>
      <c r="CH2122" s="72"/>
      <c r="CI2122" s="72"/>
      <c r="CJ2122" s="72"/>
      <c r="CK2122" s="72"/>
      <c r="CL2122" s="72"/>
      <c r="CM2122" s="72"/>
      <c r="CN2122" s="72"/>
      <c r="CO2122" s="72"/>
      <c r="CP2122" s="72"/>
      <c r="CQ2122" s="72"/>
      <c r="CR2122" s="72"/>
      <c r="CS2122" s="72"/>
      <c r="CT2122" s="72"/>
      <c r="CU2122" s="72"/>
      <c r="CV2122" s="72"/>
      <c r="CW2122" s="72"/>
      <c r="CX2122" s="72"/>
      <c r="CY2122" s="72"/>
      <c r="CZ2122" s="72"/>
      <c r="DA2122" s="72"/>
      <c r="DB2122" s="72"/>
      <c r="DC2122" s="72"/>
      <c r="DD2122" s="72"/>
      <c r="DE2122" s="72"/>
      <c r="DF2122" s="72"/>
      <c r="DG2122" s="72"/>
      <c r="DH2122" s="72"/>
      <c r="DI2122" s="72"/>
      <c r="DJ2122" s="72"/>
      <c r="DK2122" s="72"/>
      <c r="DL2122" s="72"/>
      <c r="DM2122" s="72"/>
      <c r="DN2122" s="72"/>
      <c r="DO2122" s="72"/>
      <c r="DP2122" s="72"/>
      <c r="DQ2122" s="72"/>
      <c r="DR2122" s="72"/>
      <c r="DS2122" s="72"/>
      <c r="DT2122" s="72"/>
      <c r="DU2122" s="72"/>
      <c r="DV2122" s="72"/>
      <c r="DW2122" s="72"/>
      <c r="DX2122" s="72"/>
      <c r="DY2122" s="72"/>
      <c r="DZ2122" s="72"/>
      <c r="EA2122" s="72"/>
      <c r="EB2122" s="72"/>
      <c r="EC2122" s="72"/>
      <c r="ED2122" s="72"/>
      <c r="EE2122" s="72"/>
      <c r="EF2122" s="72"/>
      <c r="EG2122" s="72"/>
      <c r="EH2122" s="72"/>
      <c r="EI2122" s="72"/>
      <c r="EJ2122" s="72"/>
      <c r="EK2122" s="72"/>
      <c r="EL2122" s="72"/>
      <c r="EM2122" s="72"/>
      <c r="EN2122" s="72"/>
      <c r="EO2122" s="72"/>
      <c r="EP2122" s="72"/>
      <c r="EQ2122" s="72"/>
      <c r="ER2122" s="72"/>
      <c r="ES2122" s="72"/>
      <c r="ET2122" s="72"/>
      <c r="EU2122" s="72"/>
      <c r="EV2122" s="72"/>
      <c r="EW2122" s="72"/>
      <c r="EX2122" s="72"/>
      <c r="EY2122" s="72"/>
      <c r="EZ2122" s="72"/>
      <c r="FA2122" s="72"/>
      <c r="FB2122" s="72"/>
      <c r="FC2122" s="72"/>
      <c r="FD2122" s="72"/>
      <c r="FE2122" s="72"/>
      <c r="FF2122" s="72"/>
      <c r="FG2122" s="72"/>
      <c r="FH2122" s="72"/>
      <c r="FI2122" s="72"/>
      <c r="FJ2122" s="72"/>
      <c r="FK2122" s="72"/>
      <c r="FL2122" s="72"/>
      <c r="FM2122" s="72"/>
      <c r="FN2122" s="72"/>
      <c r="FO2122" s="72"/>
      <c r="FP2122" s="72"/>
      <c r="FQ2122" s="72"/>
      <c r="FR2122" s="72"/>
      <c r="FS2122" s="72"/>
      <c r="FT2122" s="72"/>
      <c r="FU2122" s="72"/>
      <c r="FV2122" s="72"/>
      <c r="FW2122" s="72"/>
      <c r="FX2122" s="72"/>
      <c r="FY2122" s="72"/>
      <c r="FZ2122" s="72"/>
      <c r="GA2122" s="72"/>
      <c r="GB2122" s="72"/>
      <c r="GC2122" s="72"/>
      <c r="GD2122" s="72"/>
      <c r="GE2122" s="72"/>
      <c r="GF2122" s="72"/>
      <c r="GG2122" s="72"/>
      <c r="GH2122" s="72"/>
      <c r="GI2122" s="72"/>
      <c r="GJ2122" s="72"/>
      <c r="GK2122" s="72"/>
      <c r="GL2122" s="72"/>
      <c r="GM2122" s="72"/>
      <c r="GN2122" s="72"/>
      <c r="GO2122" s="72"/>
      <c r="GP2122" s="72"/>
      <c r="GQ2122" s="72"/>
      <c r="GR2122" s="72"/>
      <c r="GS2122" s="72"/>
      <c r="GT2122" s="72"/>
      <c r="GU2122" s="72"/>
      <c r="GV2122" s="72"/>
      <c r="GW2122" s="72"/>
      <c r="GX2122" s="72"/>
      <c r="GY2122" s="72"/>
      <c r="GZ2122" s="72"/>
      <c r="HA2122" s="72"/>
      <c r="HB2122" s="72"/>
      <c r="HC2122" s="72"/>
      <c r="HD2122" s="72"/>
      <c r="HE2122" s="72"/>
      <c r="HF2122" s="72"/>
      <c r="HG2122" s="72"/>
      <c r="HH2122" s="72"/>
      <c r="HI2122" s="72"/>
      <c r="HJ2122" s="72"/>
      <c r="HK2122" s="72"/>
      <c r="HL2122" s="72"/>
      <c r="HM2122" s="72"/>
      <c r="HN2122" s="72"/>
      <c r="HO2122" s="72"/>
      <c r="HP2122" s="72"/>
      <c r="HQ2122" s="72"/>
      <c r="HR2122" s="72"/>
      <c r="HS2122" s="72"/>
      <c r="HT2122" s="72"/>
      <c r="HU2122" s="72"/>
      <c r="HV2122" s="72"/>
      <c r="HW2122" s="72"/>
      <c r="HX2122" s="72"/>
      <c r="HY2122" s="72"/>
      <c r="HZ2122" s="72"/>
      <c r="IA2122" s="72"/>
      <c r="IB2122" s="72"/>
      <c r="IC2122" s="72"/>
      <c r="ID2122" s="72"/>
      <c r="IE2122" s="72"/>
      <c r="IF2122" s="72"/>
      <c r="IG2122" s="72"/>
      <c r="IH2122" s="72"/>
      <c r="II2122" s="72"/>
      <c r="IJ2122" s="72"/>
      <c r="IK2122" s="72"/>
      <c r="IL2122" s="72"/>
      <c r="IM2122" s="72"/>
      <c r="IN2122" s="72"/>
      <c r="IO2122" s="72"/>
      <c r="IP2122" s="72"/>
      <c r="IQ2122" s="72"/>
      <c r="IR2122" s="72"/>
      <c r="IS2122" s="72"/>
      <c r="IT2122" s="72"/>
      <c r="IU2122" s="72"/>
      <c r="IV2122" s="72"/>
      <c r="IW2122" s="72"/>
      <c r="IX2122" s="72"/>
      <c r="IY2122" s="72"/>
      <c r="IZ2122" s="72"/>
      <c r="JA2122" s="72"/>
      <c r="JB2122" s="72"/>
      <c r="JC2122" s="72"/>
      <c r="JD2122" s="72"/>
      <c r="JE2122" s="72"/>
      <c r="JF2122" s="72"/>
      <c r="JG2122" s="72"/>
      <c r="JH2122" s="72"/>
      <c r="JI2122" s="72"/>
      <c r="JJ2122" s="72"/>
      <c r="JK2122" s="72"/>
      <c r="JL2122" s="72"/>
      <c r="JM2122" s="72"/>
      <c r="JN2122" s="72"/>
      <c r="JO2122" s="72"/>
      <c r="JP2122" s="72"/>
      <c r="JQ2122" s="72"/>
      <c r="JR2122" s="72"/>
      <c r="JS2122" s="72"/>
      <c r="JT2122" s="72"/>
      <c r="JU2122" s="72"/>
      <c r="JV2122" s="72"/>
      <c r="JW2122" s="72"/>
      <c r="JX2122" s="72"/>
      <c r="JY2122" s="72"/>
      <c r="JZ2122" s="72"/>
      <c r="KA2122" s="72"/>
      <c r="KB2122" s="72"/>
      <c r="KC2122" s="72"/>
      <c r="KD2122" s="72"/>
      <c r="KE2122" s="72"/>
      <c r="KF2122" s="72"/>
      <c r="KG2122" s="72"/>
      <c r="KH2122" s="72"/>
      <c r="KI2122" s="72"/>
      <c r="KJ2122" s="72"/>
      <c r="KK2122" s="72"/>
      <c r="KL2122" s="72"/>
      <c r="KM2122" s="72"/>
      <c r="KN2122" s="72"/>
      <c r="KO2122" s="72"/>
      <c r="KP2122" s="72"/>
      <c r="KQ2122" s="72"/>
      <c r="KR2122" s="72"/>
      <c r="KS2122" s="72"/>
      <c r="KT2122" s="72"/>
      <c r="KU2122" s="72"/>
      <c r="KV2122" s="72"/>
      <c r="KW2122" s="72"/>
      <c r="KX2122" s="72"/>
      <c r="KY2122" s="72"/>
      <c r="KZ2122" s="72"/>
      <c r="LA2122" s="72"/>
      <c r="LB2122" s="72"/>
      <c r="LC2122" s="72"/>
      <c r="LD2122" s="72"/>
      <c r="LE2122" s="72"/>
      <c r="LF2122" s="72"/>
      <c r="LG2122" s="72"/>
      <c r="LH2122" s="72"/>
      <c r="LI2122" s="72"/>
      <c r="LJ2122" s="72"/>
      <c r="LK2122" s="72"/>
    </row>
    <row r="2123" spans="1:323" s="20" customFormat="1" ht="14.25" customHeight="1">
      <c r="A2123" s="54">
        <v>1952</v>
      </c>
      <c r="B2123" s="23">
        <v>169</v>
      </c>
      <c r="C2123" s="23" t="s">
        <v>33</v>
      </c>
      <c r="D2123" s="32" t="s">
        <v>3531</v>
      </c>
      <c r="E2123" s="23" t="s">
        <v>50</v>
      </c>
      <c r="F2123" s="23" t="s">
        <v>7048</v>
      </c>
      <c r="G2123" s="23" t="s">
        <v>87</v>
      </c>
      <c r="H2123" s="25">
        <v>50</v>
      </c>
      <c r="I2123" s="25">
        <v>129</v>
      </c>
      <c r="J2123" s="26">
        <v>50</v>
      </c>
      <c r="K2123" s="26">
        <v>6450</v>
      </c>
      <c r="L2123" s="27">
        <v>0</v>
      </c>
      <c r="M2123" s="27">
        <v>36</v>
      </c>
      <c r="N2123" s="27">
        <v>60</v>
      </c>
      <c r="O2123" s="27">
        <v>0</v>
      </c>
      <c r="P2123" s="27">
        <v>96</v>
      </c>
      <c r="Q2123" s="55"/>
      <c r="R2123" s="27">
        <f t="shared" si="234"/>
        <v>0</v>
      </c>
      <c r="S2123" s="56" t="str">
        <f t="shared" si="238"/>
        <v>×</v>
      </c>
      <c r="T2123" s="56" t="str">
        <f t="shared" si="239"/>
        <v>×</v>
      </c>
      <c r="U2123" s="56" t="str">
        <f t="shared" si="240"/>
        <v>×</v>
      </c>
      <c r="V2123" s="57" t="str">
        <f t="shared" si="235"/>
        <v/>
      </c>
      <c r="W2123" s="58">
        <f t="shared" si="236"/>
        <v>0</v>
      </c>
      <c r="X2123" s="54">
        <f t="shared" si="237"/>
        <v>169</v>
      </c>
      <c r="Y2123" s="59"/>
      <c r="Z2123" s="42"/>
      <c r="AA2123" s="42"/>
      <c r="AB2123" s="42"/>
      <c r="AC2123" s="42"/>
      <c r="AD2123" s="42"/>
      <c r="AE2123" s="42"/>
      <c r="AF2123" s="42"/>
      <c r="AG2123" s="42"/>
      <c r="AH2123" s="42"/>
      <c r="AI2123" s="42"/>
      <c r="AJ2123" s="42"/>
      <c r="AK2123" s="42"/>
      <c r="AL2123" s="42"/>
      <c r="AM2123" s="42"/>
      <c r="AN2123" s="42"/>
      <c r="AO2123" s="42"/>
      <c r="AP2123" s="42"/>
      <c r="AQ2123" s="42"/>
      <c r="AR2123" s="42"/>
      <c r="AS2123" s="72"/>
      <c r="AT2123" s="72"/>
      <c r="AU2123" s="72"/>
      <c r="AV2123" s="72"/>
      <c r="AW2123" s="72"/>
      <c r="AX2123" s="72"/>
      <c r="AY2123" s="72"/>
      <c r="AZ2123" s="72"/>
      <c r="BA2123" s="72"/>
      <c r="BB2123" s="72"/>
      <c r="BC2123" s="72"/>
      <c r="BD2123" s="72"/>
      <c r="BE2123" s="72"/>
      <c r="BF2123" s="72"/>
      <c r="BG2123" s="72"/>
      <c r="BH2123" s="72"/>
      <c r="BI2123" s="72"/>
      <c r="BJ2123" s="72"/>
      <c r="BK2123" s="72"/>
      <c r="BL2123" s="72"/>
      <c r="BM2123" s="72"/>
      <c r="BN2123" s="72"/>
      <c r="BO2123" s="72"/>
      <c r="BP2123" s="72"/>
      <c r="BQ2123" s="72"/>
      <c r="BR2123" s="72"/>
      <c r="BS2123" s="72"/>
      <c r="BT2123" s="72"/>
      <c r="BU2123" s="72"/>
      <c r="BV2123" s="72"/>
      <c r="BW2123" s="72"/>
      <c r="BX2123" s="72"/>
      <c r="BY2123" s="72"/>
      <c r="BZ2123" s="72"/>
      <c r="CA2123" s="72"/>
      <c r="CB2123" s="72"/>
      <c r="CC2123" s="72"/>
      <c r="CD2123" s="72"/>
      <c r="CE2123" s="72"/>
      <c r="CF2123" s="72"/>
      <c r="CG2123" s="72"/>
      <c r="CH2123" s="72"/>
      <c r="CI2123" s="72"/>
      <c r="CJ2123" s="72"/>
      <c r="CK2123" s="72"/>
      <c r="CL2123" s="72"/>
      <c r="CM2123" s="72"/>
      <c r="CN2123" s="72"/>
      <c r="CO2123" s="72"/>
      <c r="CP2123" s="72"/>
      <c r="CQ2123" s="72"/>
      <c r="CR2123" s="72"/>
      <c r="CS2123" s="72"/>
      <c r="CT2123" s="72"/>
      <c r="CU2123" s="72"/>
      <c r="CV2123" s="72"/>
      <c r="CW2123" s="72"/>
      <c r="CX2123" s="72"/>
      <c r="CY2123" s="72"/>
      <c r="CZ2123" s="72"/>
      <c r="DA2123" s="72"/>
      <c r="DB2123" s="72"/>
      <c r="DC2123" s="72"/>
      <c r="DD2123" s="72"/>
      <c r="DE2123" s="72"/>
      <c r="DF2123" s="72"/>
      <c r="DG2123" s="72"/>
      <c r="DH2123" s="72"/>
      <c r="DI2123" s="72"/>
      <c r="DJ2123" s="72"/>
      <c r="DK2123" s="72"/>
      <c r="DL2123" s="72"/>
      <c r="DM2123" s="72"/>
      <c r="DN2123" s="72"/>
      <c r="DO2123" s="72"/>
      <c r="DP2123" s="72"/>
      <c r="DQ2123" s="72"/>
      <c r="DR2123" s="72"/>
      <c r="DS2123" s="72"/>
      <c r="DT2123" s="72"/>
      <c r="DU2123" s="72"/>
      <c r="DV2123" s="72"/>
      <c r="DW2123" s="72"/>
      <c r="DX2123" s="72"/>
      <c r="DY2123" s="72"/>
      <c r="DZ2123" s="72"/>
      <c r="EA2123" s="72"/>
      <c r="EB2123" s="72"/>
      <c r="EC2123" s="72"/>
      <c r="ED2123" s="72"/>
      <c r="EE2123" s="72"/>
      <c r="EF2123" s="72"/>
      <c r="EG2123" s="72"/>
      <c r="EH2123" s="72"/>
      <c r="EI2123" s="72"/>
      <c r="EJ2123" s="72"/>
      <c r="EK2123" s="72"/>
      <c r="EL2123" s="72"/>
      <c r="EM2123" s="72"/>
      <c r="EN2123" s="72"/>
      <c r="EO2123" s="72"/>
      <c r="EP2123" s="72"/>
      <c r="EQ2123" s="72"/>
      <c r="ER2123" s="72"/>
      <c r="ES2123" s="72"/>
      <c r="ET2123" s="72"/>
      <c r="EU2123" s="72"/>
      <c r="EV2123" s="72"/>
      <c r="EW2123" s="72"/>
      <c r="EX2123" s="72"/>
      <c r="EY2123" s="72"/>
      <c r="EZ2123" s="72"/>
      <c r="FA2123" s="72"/>
      <c r="FB2123" s="72"/>
      <c r="FC2123" s="72"/>
      <c r="FD2123" s="72"/>
      <c r="FE2123" s="72"/>
      <c r="FF2123" s="72"/>
      <c r="FG2123" s="72"/>
      <c r="FH2123" s="72"/>
      <c r="FI2123" s="72"/>
      <c r="FJ2123" s="72"/>
      <c r="FK2123" s="72"/>
      <c r="FL2123" s="72"/>
      <c r="FM2123" s="72"/>
      <c r="FN2123" s="72"/>
      <c r="FO2123" s="72"/>
      <c r="FP2123" s="72"/>
      <c r="FQ2123" s="72"/>
      <c r="FR2123" s="72"/>
      <c r="FS2123" s="72"/>
      <c r="FT2123" s="72"/>
      <c r="FU2123" s="72"/>
      <c r="FV2123" s="72"/>
      <c r="FW2123" s="72"/>
      <c r="FX2123" s="72"/>
      <c r="FY2123" s="72"/>
      <c r="FZ2123" s="72"/>
      <c r="GA2123" s="72"/>
      <c r="GB2123" s="72"/>
      <c r="GC2123" s="72"/>
      <c r="GD2123" s="72"/>
      <c r="GE2123" s="72"/>
      <c r="GF2123" s="72"/>
      <c r="GG2123" s="72"/>
      <c r="GH2123" s="72"/>
      <c r="GI2123" s="72"/>
      <c r="GJ2123" s="72"/>
      <c r="GK2123" s="72"/>
      <c r="GL2123" s="72"/>
      <c r="GM2123" s="72"/>
      <c r="GN2123" s="72"/>
      <c r="GO2123" s="72"/>
      <c r="GP2123" s="72"/>
      <c r="GQ2123" s="72"/>
      <c r="GR2123" s="72"/>
      <c r="GS2123" s="72"/>
      <c r="GT2123" s="72"/>
      <c r="GU2123" s="72"/>
      <c r="GV2123" s="72"/>
      <c r="GW2123" s="72"/>
      <c r="GX2123" s="72"/>
      <c r="GY2123" s="72"/>
      <c r="GZ2123" s="72"/>
      <c r="HA2123" s="72"/>
      <c r="HB2123" s="72"/>
      <c r="HC2123" s="72"/>
      <c r="HD2123" s="72"/>
      <c r="HE2123" s="72"/>
      <c r="HF2123" s="72"/>
      <c r="HG2123" s="72"/>
      <c r="HH2123" s="72"/>
      <c r="HI2123" s="72"/>
      <c r="HJ2123" s="72"/>
      <c r="HK2123" s="72"/>
      <c r="HL2123" s="72"/>
      <c r="HM2123" s="72"/>
      <c r="HN2123" s="72"/>
      <c r="HO2123" s="72"/>
      <c r="HP2123" s="72"/>
      <c r="HQ2123" s="72"/>
      <c r="HR2123" s="72"/>
      <c r="HS2123" s="72"/>
      <c r="HT2123" s="72"/>
      <c r="HU2123" s="72"/>
      <c r="HV2123" s="72"/>
      <c r="HW2123" s="72"/>
      <c r="HX2123" s="72"/>
      <c r="HY2123" s="72"/>
      <c r="HZ2123" s="72"/>
      <c r="IA2123" s="72"/>
      <c r="IB2123" s="72"/>
      <c r="IC2123" s="72"/>
      <c r="ID2123" s="72"/>
      <c r="IE2123" s="72"/>
      <c r="IF2123" s="72"/>
      <c r="IG2123" s="72"/>
      <c r="IH2123" s="72"/>
      <c r="II2123" s="72"/>
      <c r="IJ2123" s="72"/>
      <c r="IK2123" s="72"/>
      <c r="IL2123" s="72"/>
      <c r="IM2123" s="72"/>
      <c r="IN2123" s="72"/>
      <c r="IO2123" s="72"/>
      <c r="IP2123" s="72"/>
      <c r="IQ2123" s="72"/>
      <c r="IR2123" s="72"/>
      <c r="IS2123" s="72"/>
      <c r="IT2123" s="72"/>
      <c r="IU2123" s="72"/>
      <c r="IV2123" s="72"/>
      <c r="IW2123" s="72"/>
      <c r="IX2123" s="72"/>
      <c r="IY2123" s="72"/>
      <c r="IZ2123" s="72"/>
      <c r="JA2123" s="72"/>
      <c r="JB2123" s="72"/>
      <c r="JC2123" s="72"/>
      <c r="JD2123" s="72"/>
      <c r="JE2123" s="72"/>
      <c r="JF2123" s="72"/>
      <c r="JG2123" s="72"/>
      <c r="JH2123" s="72"/>
      <c r="JI2123" s="72"/>
      <c r="JJ2123" s="72"/>
      <c r="JK2123" s="72"/>
      <c r="JL2123" s="72"/>
      <c r="JM2123" s="72"/>
      <c r="JN2123" s="72"/>
      <c r="JO2123" s="72"/>
      <c r="JP2123" s="72"/>
      <c r="JQ2123" s="72"/>
      <c r="JR2123" s="72"/>
      <c r="JS2123" s="72"/>
      <c r="JT2123" s="72"/>
      <c r="JU2123" s="72"/>
      <c r="JV2123" s="72"/>
      <c r="JW2123" s="72"/>
      <c r="JX2123" s="72"/>
      <c r="JY2123" s="72"/>
      <c r="JZ2123" s="72"/>
      <c r="KA2123" s="72"/>
      <c r="KB2123" s="72"/>
      <c r="KC2123" s="72"/>
      <c r="KD2123" s="72"/>
      <c r="KE2123" s="72"/>
      <c r="KF2123" s="72"/>
      <c r="KG2123" s="72"/>
      <c r="KH2123" s="72"/>
      <c r="KI2123" s="72"/>
      <c r="KJ2123" s="72"/>
      <c r="KK2123" s="72"/>
      <c r="KL2123" s="72"/>
      <c r="KM2123" s="72"/>
      <c r="KN2123" s="72"/>
      <c r="KO2123" s="72"/>
      <c r="KP2123" s="72"/>
      <c r="KQ2123" s="72"/>
      <c r="KR2123" s="72"/>
      <c r="KS2123" s="72"/>
      <c r="KT2123" s="72"/>
      <c r="KU2123" s="72"/>
      <c r="KV2123" s="72"/>
      <c r="KW2123" s="72"/>
      <c r="KX2123" s="72"/>
      <c r="KY2123" s="72"/>
      <c r="KZ2123" s="72"/>
      <c r="LA2123" s="72"/>
      <c r="LB2123" s="72"/>
      <c r="LC2123" s="72"/>
      <c r="LD2123" s="72"/>
      <c r="LE2123" s="72"/>
      <c r="LF2123" s="72"/>
      <c r="LG2123" s="72"/>
      <c r="LH2123" s="72"/>
      <c r="LI2123" s="72"/>
      <c r="LJ2123" s="72"/>
      <c r="LK2123" s="72"/>
    </row>
    <row r="2124" spans="1:323" s="20" customFormat="1" ht="14.25" customHeight="1">
      <c r="A2124" s="54">
        <v>1953</v>
      </c>
      <c r="B2124" s="23">
        <v>169</v>
      </c>
      <c r="C2124" s="23" t="s">
        <v>33</v>
      </c>
      <c r="D2124" s="32" t="s">
        <v>3446</v>
      </c>
      <c r="E2124" s="23" t="s">
        <v>50</v>
      </c>
      <c r="F2124" s="23" t="s">
        <v>7049</v>
      </c>
      <c r="G2124" s="23" t="s">
        <v>3447</v>
      </c>
      <c r="H2124" s="25">
        <v>10</v>
      </c>
      <c r="I2124" s="25">
        <v>100</v>
      </c>
      <c r="J2124" s="26">
        <v>10</v>
      </c>
      <c r="K2124" s="26">
        <v>1000</v>
      </c>
      <c r="L2124" s="27">
        <v>0</v>
      </c>
      <c r="M2124" s="27">
        <v>0</v>
      </c>
      <c r="N2124" s="27">
        <v>0</v>
      </c>
      <c r="O2124" s="27">
        <v>2</v>
      </c>
      <c r="P2124" s="27">
        <v>2</v>
      </c>
      <c r="Q2124" s="55"/>
      <c r="R2124" s="27">
        <f t="shared" si="234"/>
        <v>0</v>
      </c>
      <c r="S2124" s="56" t="str">
        <f t="shared" si="238"/>
        <v>×</v>
      </c>
      <c r="T2124" s="56" t="str">
        <f t="shared" si="239"/>
        <v>×</v>
      </c>
      <c r="U2124" s="56" t="str">
        <f t="shared" si="240"/>
        <v>×</v>
      </c>
      <c r="V2124" s="57" t="str">
        <f t="shared" si="235"/>
        <v/>
      </c>
      <c r="W2124" s="58">
        <f t="shared" si="236"/>
        <v>0</v>
      </c>
      <c r="X2124" s="54">
        <f t="shared" si="237"/>
        <v>169</v>
      </c>
      <c r="Y2124" s="59"/>
      <c r="Z2124" s="42"/>
      <c r="AA2124" s="42"/>
      <c r="AB2124" s="42"/>
      <c r="AC2124" s="42"/>
      <c r="AD2124" s="42"/>
      <c r="AE2124" s="42"/>
      <c r="AF2124" s="42"/>
      <c r="AG2124" s="42"/>
      <c r="AH2124" s="42"/>
      <c r="AI2124" s="42"/>
      <c r="AJ2124" s="42"/>
      <c r="AK2124" s="42"/>
      <c r="AL2124" s="42"/>
      <c r="AM2124" s="42"/>
      <c r="AN2124" s="42"/>
      <c r="AO2124" s="42"/>
      <c r="AP2124" s="42"/>
      <c r="AQ2124" s="42"/>
      <c r="AR2124" s="42"/>
      <c r="AS2124" s="72"/>
      <c r="AT2124" s="72"/>
      <c r="AU2124" s="72"/>
      <c r="AV2124" s="72"/>
      <c r="AW2124" s="72"/>
      <c r="AX2124" s="72"/>
      <c r="AY2124" s="72"/>
      <c r="AZ2124" s="72"/>
      <c r="BA2124" s="72"/>
      <c r="BB2124" s="72"/>
      <c r="BC2124" s="72"/>
      <c r="BD2124" s="72"/>
      <c r="BE2124" s="72"/>
      <c r="BF2124" s="72"/>
      <c r="BG2124" s="72"/>
      <c r="BH2124" s="72"/>
      <c r="BI2124" s="72"/>
      <c r="BJ2124" s="72"/>
      <c r="BK2124" s="72"/>
      <c r="BL2124" s="72"/>
      <c r="BM2124" s="72"/>
      <c r="BN2124" s="72"/>
      <c r="BO2124" s="72"/>
      <c r="BP2124" s="72"/>
      <c r="BQ2124" s="72"/>
      <c r="BR2124" s="72"/>
      <c r="BS2124" s="72"/>
      <c r="BT2124" s="72"/>
      <c r="BU2124" s="72"/>
      <c r="BV2124" s="72"/>
      <c r="BW2124" s="72"/>
      <c r="BX2124" s="72"/>
      <c r="BY2124" s="72"/>
      <c r="BZ2124" s="72"/>
      <c r="CA2124" s="72"/>
      <c r="CB2124" s="72"/>
      <c r="CC2124" s="72"/>
      <c r="CD2124" s="72"/>
      <c r="CE2124" s="72"/>
      <c r="CF2124" s="72"/>
      <c r="CG2124" s="72"/>
      <c r="CH2124" s="72"/>
      <c r="CI2124" s="72"/>
      <c r="CJ2124" s="72"/>
      <c r="CK2124" s="72"/>
      <c r="CL2124" s="72"/>
      <c r="CM2124" s="72"/>
      <c r="CN2124" s="72"/>
      <c r="CO2124" s="72"/>
      <c r="CP2124" s="72"/>
      <c r="CQ2124" s="72"/>
      <c r="CR2124" s="72"/>
      <c r="CS2124" s="72"/>
      <c r="CT2124" s="72"/>
      <c r="CU2124" s="72"/>
      <c r="CV2124" s="72"/>
      <c r="CW2124" s="72"/>
      <c r="CX2124" s="72"/>
      <c r="CY2124" s="72"/>
      <c r="CZ2124" s="72"/>
      <c r="DA2124" s="72"/>
      <c r="DB2124" s="72"/>
      <c r="DC2124" s="72"/>
      <c r="DD2124" s="72"/>
      <c r="DE2124" s="72"/>
      <c r="DF2124" s="72"/>
      <c r="DG2124" s="72"/>
      <c r="DH2124" s="72"/>
      <c r="DI2124" s="72"/>
      <c r="DJ2124" s="72"/>
      <c r="DK2124" s="72"/>
      <c r="DL2124" s="72"/>
      <c r="DM2124" s="72"/>
      <c r="DN2124" s="72"/>
      <c r="DO2124" s="72"/>
      <c r="DP2124" s="72"/>
      <c r="DQ2124" s="72"/>
      <c r="DR2124" s="72"/>
      <c r="DS2124" s="72"/>
      <c r="DT2124" s="72"/>
      <c r="DU2124" s="72"/>
      <c r="DV2124" s="72"/>
      <c r="DW2124" s="72"/>
      <c r="DX2124" s="72"/>
      <c r="DY2124" s="72"/>
      <c r="DZ2124" s="72"/>
      <c r="EA2124" s="72"/>
      <c r="EB2124" s="72"/>
      <c r="EC2124" s="72"/>
      <c r="ED2124" s="72"/>
      <c r="EE2124" s="72"/>
      <c r="EF2124" s="72"/>
      <c r="EG2124" s="72"/>
      <c r="EH2124" s="72"/>
      <c r="EI2124" s="72"/>
      <c r="EJ2124" s="72"/>
      <c r="EK2124" s="72"/>
      <c r="EL2124" s="72"/>
      <c r="EM2124" s="72"/>
      <c r="EN2124" s="72"/>
      <c r="EO2124" s="72"/>
      <c r="EP2124" s="72"/>
      <c r="EQ2124" s="72"/>
      <c r="ER2124" s="72"/>
      <c r="ES2124" s="72"/>
      <c r="ET2124" s="72"/>
      <c r="EU2124" s="72"/>
      <c r="EV2124" s="72"/>
      <c r="EW2124" s="72"/>
      <c r="EX2124" s="72"/>
      <c r="EY2124" s="72"/>
      <c r="EZ2124" s="72"/>
      <c r="FA2124" s="72"/>
      <c r="FB2124" s="72"/>
      <c r="FC2124" s="72"/>
      <c r="FD2124" s="72"/>
      <c r="FE2124" s="72"/>
      <c r="FF2124" s="72"/>
      <c r="FG2124" s="72"/>
      <c r="FH2124" s="72"/>
      <c r="FI2124" s="72"/>
      <c r="FJ2124" s="72"/>
      <c r="FK2124" s="72"/>
      <c r="FL2124" s="72"/>
      <c r="FM2124" s="72"/>
      <c r="FN2124" s="72"/>
      <c r="FO2124" s="72"/>
      <c r="FP2124" s="72"/>
      <c r="FQ2124" s="72"/>
      <c r="FR2124" s="72"/>
      <c r="FS2124" s="72"/>
      <c r="FT2124" s="72"/>
      <c r="FU2124" s="72"/>
      <c r="FV2124" s="72"/>
      <c r="FW2124" s="72"/>
      <c r="FX2124" s="72"/>
      <c r="FY2124" s="72"/>
      <c r="FZ2124" s="72"/>
      <c r="GA2124" s="72"/>
      <c r="GB2124" s="72"/>
      <c r="GC2124" s="72"/>
      <c r="GD2124" s="72"/>
      <c r="GE2124" s="72"/>
      <c r="GF2124" s="72"/>
      <c r="GG2124" s="72"/>
      <c r="GH2124" s="72"/>
      <c r="GI2124" s="72"/>
      <c r="GJ2124" s="72"/>
      <c r="GK2124" s="72"/>
      <c r="GL2124" s="72"/>
      <c r="GM2124" s="72"/>
      <c r="GN2124" s="72"/>
      <c r="GO2124" s="72"/>
      <c r="GP2124" s="72"/>
      <c r="GQ2124" s="72"/>
      <c r="GR2124" s="72"/>
      <c r="GS2124" s="72"/>
      <c r="GT2124" s="72"/>
      <c r="GU2124" s="72"/>
      <c r="GV2124" s="72"/>
      <c r="GW2124" s="72"/>
      <c r="GX2124" s="72"/>
      <c r="GY2124" s="72"/>
      <c r="GZ2124" s="72"/>
      <c r="HA2124" s="72"/>
      <c r="HB2124" s="72"/>
      <c r="HC2124" s="72"/>
      <c r="HD2124" s="72"/>
      <c r="HE2124" s="72"/>
      <c r="HF2124" s="72"/>
      <c r="HG2124" s="72"/>
      <c r="HH2124" s="72"/>
      <c r="HI2124" s="72"/>
      <c r="HJ2124" s="72"/>
      <c r="HK2124" s="72"/>
      <c r="HL2124" s="72"/>
      <c r="HM2124" s="72"/>
      <c r="HN2124" s="72"/>
      <c r="HO2124" s="72"/>
      <c r="HP2124" s="72"/>
      <c r="HQ2124" s="72"/>
      <c r="HR2124" s="72"/>
      <c r="HS2124" s="72"/>
      <c r="HT2124" s="72"/>
      <c r="HU2124" s="72"/>
      <c r="HV2124" s="72"/>
      <c r="HW2124" s="72"/>
      <c r="HX2124" s="72"/>
      <c r="HY2124" s="72"/>
      <c r="HZ2124" s="72"/>
      <c r="IA2124" s="72"/>
      <c r="IB2124" s="72"/>
      <c r="IC2124" s="72"/>
      <c r="ID2124" s="72"/>
      <c r="IE2124" s="72"/>
      <c r="IF2124" s="72"/>
      <c r="IG2124" s="72"/>
      <c r="IH2124" s="72"/>
      <c r="II2124" s="72"/>
      <c r="IJ2124" s="72"/>
      <c r="IK2124" s="72"/>
      <c r="IL2124" s="72"/>
      <c r="IM2124" s="72"/>
      <c r="IN2124" s="72"/>
      <c r="IO2124" s="72"/>
      <c r="IP2124" s="72"/>
      <c r="IQ2124" s="72"/>
      <c r="IR2124" s="72"/>
      <c r="IS2124" s="72"/>
      <c r="IT2124" s="72"/>
      <c r="IU2124" s="72"/>
      <c r="IV2124" s="72"/>
      <c r="IW2124" s="72"/>
      <c r="IX2124" s="72"/>
      <c r="IY2124" s="72"/>
      <c r="IZ2124" s="72"/>
      <c r="JA2124" s="72"/>
      <c r="JB2124" s="72"/>
      <c r="JC2124" s="72"/>
      <c r="JD2124" s="72"/>
      <c r="JE2124" s="72"/>
      <c r="JF2124" s="72"/>
      <c r="JG2124" s="72"/>
      <c r="JH2124" s="72"/>
      <c r="JI2124" s="72"/>
      <c r="JJ2124" s="72"/>
      <c r="JK2124" s="72"/>
      <c r="JL2124" s="72"/>
      <c r="JM2124" s="72"/>
      <c r="JN2124" s="72"/>
      <c r="JO2124" s="72"/>
      <c r="JP2124" s="72"/>
      <c r="JQ2124" s="72"/>
      <c r="JR2124" s="72"/>
      <c r="JS2124" s="72"/>
      <c r="JT2124" s="72"/>
      <c r="JU2124" s="72"/>
      <c r="JV2124" s="72"/>
      <c r="JW2124" s="72"/>
      <c r="JX2124" s="72"/>
      <c r="JY2124" s="72"/>
      <c r="JZ2124" s="72"/>
      <c r="KA2124" s="72"/>
      <c r="KB2124" s="72"/>
      <c r="KC2124" s="72"/>
      <c r="KD2124" s="72"/>
      <c r="KE2124" s="72"/>
      <c r="KF2124" s="72"/>
      <c r="KG2124" s="72"/>
      <c r="KH2124" s="72"/>
      <c r="KI2124" s="72"/>
      <c r="KJ2124" s="72"/>
      <c r="KK2124" s="72"/>
      <c r="KL2124" s="72"/>
      <c r="KM2124" s="72"/>
      <c r="KN2124" s="72"/>
      <c r="KO2124" s="72"/>
      <c r="KP2124" s="72"/>
      <c r="KQ2124" s="72"/>
      <c r="KR2124" s="72"/>
      <c r="KS2124" s="72"/>
      <c r="KT2124" s="72"/>
      <c r="KU2124" s="72"/>
      <c r="KV2124" s="72"/>
      <c r="KW2124" s="72"/>
      <c r="KX2124" s="72"/>
      <c r="KY2124" s="72"/>
      <c r="KZ2124" s="72"/>
      <c r="LA2124" s="72"/>
      <c r="LB2124" s="72"/>
      <c r="LC2124" s="72"/>
      <c r="LD2124" s="72"/>
      <c r="LE2124" s="72"/>
      <c r="LF2124" s="72"/>
      <c r="LG2124" s="72"/>
      <c r="LH2124" s="72"/>
      <c r="LI2124" s="72"/>
      <c r="LJ2124" s="72"/>
      <c r="LK2124" s="72"/>
    </row>
    <row r="2125" spans="1:323" s="20" customFormat="1" ht="14.25" customHeight="1">
      <c r="A2125" s="54">
        <v>1954</v>
      </c>
      <c r="B2125" s="23">
        <v>169</v>
      </c>
      <c r="C2125" s="23" t="s">
        <v>33</v>
      </c>
      <c r="D2125" s="32" t="s">
        <v>3448</v>
      </c>
      <c r="E2125" s="23" t="s">
        <v>50</v>
      </c>
      <c r="F2125" s="23" t="s">
        <v>3449</v>
      </c>
      <c r="G2125" s="23" t="s">
        <v>87</v>
      </c>
      <c r="H2125" s="25">
        <v>50</v>
      </c>
      <c r="I2125" s="25">
        <v>100</v>
      </c>
      <c r="J2125" s="26">
        <v>50</v>
      </c>
      <c r="K2125" s="26">
        <v>5000</v>
      </c>
      <c r="L2125" s="27">
        <v>7</v>
      </c>
      <c r="M2125" s="27">
        <v>84</v>
      </c>
      <c r="N2125" s="27">
        <v>0</v>
      </c>
      <c r="O2125" s="27">
        <v>0</v>
      </c>
      <c r="P2125" s="27">
        <v>91</v>
      </c>
      <c r="Q2125" s="55"/>
      <c r="R2125" s="27">
        <f t="shared" si="234"/>
        <v>0</v>
      </c>
      <c r="S2125" s="56" t="str">
        <f t="shared" si="238"/>
        <v>×</v>
      </c>
      <c r="T2125" s="56" t="str">
        <f t="shared" si="239"/>
        <v>×</v>
      </c>
      <c r="U2125" s="56" t="str">
        <f t="shared" si="240"/>
        <v>×</v>
      </c>
      <c r="V2125" s="57" t="str">
        <f t="shared" si="235"/>
        <v/>
      </c>
      <c r="W2125" s="58">
        <f t="shared" si="236"/>
        <v>0</v>
      </c>
      <c r="X2125" s="54">
        <f t="shared" si="237"/>
        <v>169</v>
      </c>
      <c r="Y2125" s="59"/>
      <c r="Z2125" s="42"/>
      <c r="AA2125" s="42"/>
      <c r="AB2125" s="42"/>
      <c r="AC2125" s="42"/>
      <c r="AD2125" s="42"/>
      <c r="AE2125" s="42"/>
      <c r="AF2125" s="42"/>
      <c r="AG2125" s="42"/>
      <c r="AH2125" s="42"/>
      <c r="AI2125" s="42"/>
      <c r="AJ2125" s="42"/>
      <c r="AK2125" s="42"/>
      <c r="AL2125" s="42"/>
      <c r="AM2125" s="42"/>
      <c r="AN2125" s="42"/>
      <c r="AO2125" s="42"/>
      <c r="AP2125" s="42"/>
      <c r="AQ2125" s="42"/>
      <c r="AR2125" s="42"/>
      <c r="AS2125" s="72"/>
      <c r="AT2125" s="72"/>
      <c r="AU2125" s="72"/>
      <c r="AV2125" s="72"/>
      <c r="AW2125" s="72"/>
      <c r="AX2125" s="72"/>
      <c r="AY2125" s="72"/>
      <c r="AZ2125" s="72"/>
      <c r="BA2125" s="72"/>
      <c r="BB2125" s="72"/>
      <c r="BC2125" s="72"/>
      <c r="BD2125" s="72"/>
      <c r="BE2125" s="72"/>
      <c r="BF2125" s="72"/>
      <c r="BG2125" s="72"/>
      <c r="BH2125" s="72"/>
      <c r="BI2125" s="72"/>
      <c r="BJ2125" s="72"/>
      <c r="BK2125" s="72"/>
      <c r="BL2125" s="72"/>
      <c r="BM2125" s="72"/>
      <c r="BN2125" s="72"/>
      <c r="BO2125" s="72"/>
      <c r="BP2125" s="72"/>
      <c r="BQ2125" s="72"/>
      <c r="BR2125" s="72"/>
      <c r="BS2125" s="72"/>
      <c r="BT2125" s="72"/>
      <c r="BU2125" s="72"/>
      <c r="BV2125" s="72"/>
      <c r="BW2125" s="72"/>
      <c r="BX2125" s="72"/>
      <c r="BY2125" s="72"/>
      <c r="BZ2125" s="72"/>
      <c r="CA2125" s="72"/>
      <c r="CB2125" s="72"/>
      <c r="CC2125" s="72"/>
      <c r="CD2125" s="72"/>
      <c r="CE2125" s="72"/>
      <c r="CF2125" s="72"/>
      <c r="CG2125" s="72"/>
      <c r="CH2125" s="72"/>
      <c r="CI2125" s="72"/>
      <c r="CJ2125" s="72"/>
      <c r="CK2125" s="72"/>
      <c r="CL2125" s="72"/>
      <c r="CM2125" s="72"/>
      <c r="CN2125" s="72"/>
      <c r="CO2125" s="72"/>
      <c r="CP2125" s="72"/>
      <c r="CQ2125" s="72"/>
      <c r="CR2125" s="72"/>
      <c r="CS2125" s="72"/>
      <c r="CT2125" s="72"/>
      <c r="CU2125" s="72"/>
      <c r="CV2125" s="72"/>
      <c r="CW2125" s="72"/>
      <c r="CX2125" s="72"/>
      <c r="CY2125" s="72"/>
      <c r="CZ2125" s="72"/>
      <c r="DA2125" s="72"/>
      <c r="DB2125" s="72"/>
      <c r="DC2125" s="72"/>
      <c r="DD2125" s="72"/>
      <c r="DE2125" s="72"/>
      <c r="DF2125" s="72"/>
      <c r="DG2125" s="72"/>
      <c r="DH2125" s="72"/>
      <c r="DI2125" s="72"/>
      <c r="DJ2125" s="72"/>
      <c r="DK2125" s="72"/>
      <c r="DL2125" s="72"/>
      <c r="DM2125" s="72"/>
      <c r="DN2125" s="72"/>
      <c r="DO2125" s="72"/>
      <c r="DP2125" s="72"/>
      <c r="DQ2125" s="72"/>
      <c r="DR2125" s="72"/>
      <c r="DS2125" s="72"/>
      <c r="DT2125" s="72"/>
      <c r="DU2125" s="72"/>
      <c r="DV2125" s="72"/>
      <c r="DW2125" s="72"/>
      <c r="DX2125" s="72"/>
      <c r="DY2125" s="72"/>
      <c r="DZ2125" s="72"/>
      <c r="EA2125" s="72"/>
      <c r="EB2125" s="72"/>
      <c r="EC2125" s="72"/>
      <c r="ED2125" s="72"/>
      <c r="EE2125" s="72"/>
      <c r="EF2125" s="72"/>
      <c r="EG2125" s="72"/>
      <c r="EH2125" s="72"/>
      <c r="EI2125" s="72"/>
      <c r="EJ2125" s="72"/>
      <c r="EK2125" s="72"/>
      <c r="EL2125" s="72"/>
      <c r="EM2125" s="72"/>
      <c r="EN2125" s="72"/>
      <c r="EO2125" s="72"/>
      <c r="EP2125" s="72"/>
      <c r="EQ2125" s="72"/>
      <c r="ER2125" s="72"/>
      <c r="ES2125" s="72"/>
      <c r="ET2125" s="72"/>
      <c r="EU2125" s="72"/>
      <c r="EV2125" s="72"/>
      <c r="EW2125" s="72"/>
      <c r="EX2125" s="72"/>
      <c r="EY2125" s="72"/>
      <c r="EZ2125" s="72"/>
      <c r="FA2125" s="72"/>
      <c r="FB2125" s="72"/>
      <c r="FC2125" s="72"/>
      <c r="FD2125" s="72"/>
      <c r="FE2125" s="72"/>
      <c r="FF2125" s="72"/>
      <c r="FG2125" s="72"/>
      <c r="FH2125" s="72"/>
      <c r="FI2125" s="72"/>
      <c r="FJ2125" s="72"/>
      <c r="FK2125" s="72"/>
      <c r="FL2125" s="72"/>
      <c r="FM2125" s="72"/>
      <c r="FN2125" s="72"/>
      <c r="FO2125" s="72"/>
      <c r="FP2125" s="72"/>
      <c r="FQ2125" s="72"/>
      <c r="FR2125" s="72"/>
      <c r="FS2125" s="72"/>
      <c r="FT2125" s="72"/>
      <c r="FU2125" s="72"/>
      <c r="FV2125" s="72"/>
      <c r="FW2125" s="72"/>
      <c r="FX2125" s="72"/>
      <c r="FY2125" s="72"/>
      <c r="FZ2125" s="72"/>
      <c r="GA2125" s="72"/>
      <c r="GB2125" s="72"/>
      <c r="GC2125" s="72"/>
      <c r="GD2125" s="72"/>
      <c r="GE2125" s="72"/>
      <c r="GF2125" s="72"/>
      <c r="GG2125" s="72"/>
      <c r="GH2125" s="72"/>
      <c r="GI2125" s="72"/>
      <c r="GJ2125" s="72"/>
      <c r="GK2125" s="72"/>
      <c r="GL2125" s="72"/>
      <c r="GM2125" s="72"/>
      <c r="GN2125" s="72"/>
      <c r="GO2125" s="72"/>
      <c r="GP2125" s="72"/>
      <c r="GQ2125" s="72"/>
      <c r="GR2125" s="72"/>
      <c r="GS2125" s="72"/>
      <c r="GT2125" s="72"/>
      <c r="GU2125" s="72"/>
      <c r="GV2125" s="72"/>
      <c r="GW2125" s="72"/>
      <c r="GX2125" s="72"/>
      <c r="GY2125" s="72"/>
      <c r="GZ2125" s="72"/>
      <c r="HA2125" s="72"/>
      <c r="HB2125" s="72"/>
      <c r="HC2125" s="72"/>
      <c r="HD2125" s="72"/>
      <c r="HE2125" s="72"/>
      <c r="HF2125" s="72"/>
      <c r="HG2125" s="72"/>
      <c r="HH2125" s="72"/>
      <c r="HI2125" s="72"/>
      <c r="HJ2125" s="72"/>
      <c r="HK2125" s="72"/>
      <c r="HL2125" s="72"/>
      <c r="HM2125" s="72"/>
      <c r="HN2125" s="72"/>
      <c r="HO2125" s="72"/>
      <c r="HP2125" s="72"/>
      <c r="HQ2125" s="72"/>
      <c r="HR2125" s="72"/>
      <c r="HS2125" s="72"/>
      <c r="HT2125" s="72"/>
      <c r="HU2125" s="72"/>
      <c r="HV2125" s="72"/>
      <c r="HW2125" s="72"/>
      <c r="HX2125" s="72"/>
      <c r="HY2125" s="72"/>
      <c r="HZ2125" s="72"/>
      <c r="IA2125" s="72"/>
      <c r="IB2125" s="72"/>
      <c r="IC2125" s="72"/>
      <c r="ID2125" s="72"/>
      <c r="IE2125" s="72"/>
      <c r="IF2125" s="72"/>
      <c r="IG2125" s="72"/>
      <c r="IH2125" s="72"/>
      <c r="II2125" s="72"/>
      <c r="IJ2125" s="72"/>
      <c r="IK2125" s="72"/>
      <c r="IL2125" s="72"/>
      <c r="IM2125" s="72"/>
      <c r="IN2125" s="72"/>
      <c r="IO2125" s="72"/>
      <c r="IP2125" s="72"/>
      <c r="IQ2125" s="72"/>
      <c r="IR2125" s="72"/>
      <c r="IS2125" s="72"/>
      <c r="IT2125" s="72"/>
      <c r="IU2125" s="72"/>
      <c r="IV2125" s="72"/>
      <c r="IW2125" s="72"/>
      <c r="IX2125" s="72"/>
      <c r="IY2125" s="72"/>
      <c r="IZ2125" s="72"/>
      <c r="JA2125" s="72"/>
      <c r="JB2125" s="72"/>
      <c r="JC2125" s="72"/>
      <c r="JD2125" s="72"/>
      <c r="JE2125" s="72"/>
      <c r="JF2125" s="72"/>
      <c r="JG2125" s="72"/>
      <c r="JH2125" s="72"/>
      <c r="JI2125" s="72"/>
      <c r="JJ2125" s="72"/>
      <c r="JK2125" s="72"/>
      <c r="JL2125" s="72"/>
      <c r="JM2125" s="72"/>
      <c r="JN2125" s="72"/>
      <c r="JO2125" s="72"/>
      <c r="JP2125" s="72"/>
      <c r="JQ2125" s="72"/>
      <c r="JR2125" s="72"/>
      <c r="JS2125" s="72"/>
      <c r="JT2125" s="72"/>
      <c r="JU2125" s="72"/>
      <c r="JV2125" s="72"/>
      <c r="JW2125" s="72"/>
      <c r="JX2125" s="72"/>
      <c r="JY2125" s="72"/>
      <c r="JZ2125" s="72"/>
      <c r="KA2125" s="72"/>
      <c r="KB2125" s="72"/>
      <c r="KC2125" s="72"/>
      <c r="KD2125" s="72"/>
      <c r="KE2125" s="72"/>
      <c r="KF2125" s="72"/>
      <c r="KG2125" s="72"/>
      <c r="KH2125" s="72"/>
      <c r="KI2125" s="72"/>
      <c r="KJ2125" s="72"/>
      <c r="KK2125" s="72"/>
      <c r="KL2125" s="72"/>
      <c r="KM2125" s="72"/>
      <c r="KN2125" s="72"/>
      <c r="KO2125" s="72"/>
      <c r="KP2125" s="72"/>
      <c r="KQ2125" s="72"/>
      <c r="KR2125" s="72"/>
      <c r="KS2125" s="72"/>
      <c r="KT2125" s="72"/>
      <c r="KU2125" s="72"/>
      <c r="KV2125" s="72"/>
      <c r="KW2125" s="72"/>
      <c r="KX2125" s="72"/>
      <c r="KY2125" s="72"/>
      <c r="KZ2125" s="72"/>
      <c r="LA2125" s="72"/>
      <c r="LB2125" s="72"/>
      <c r="LC2125" s="72"/>
      <c r="LD2125" s="72"/>
      <c r="LE2125" s="72"/>
      <c r="LF2125" s="72"/>
      <c r="LG2125" s="72"/>
      <c r="LH2125" s="72"/>
      <c r="LI2125" s="72"/>
      <c r="LJ2125" s="72"/>
      <c r="LK2125" s="72"/>
    </row>
    <row r="2126" spans="1:323" s="20" customFormat="1" ht="14.25" customHeight="1">
      <c r="A2126" s="54">
        <v>1955</v>
      </c>
      <c r="B2126" s="23">
        <v>169</v>
      </c>
      <c r="C2126" s="23" t="s">
        <v>33</v>
      </c>
      <c r="D2126" s="32" t="s">
        <v>3450</v>
      </c>
      <c r="E2126" s="23" t="s">
        <v>50</v>
      </c>
      <c r="F2126" s="23" t="s">
        <v>3449</v>
      </c>
      <c r="G2126" s="23" t="s">
        <v>351</v>
      </c>
      <c r="H2126" s="25">
        <v>10</v>
      </c>
      <c r="I2126" s="25">
        <v>345</v>
      </c>
      <c r="J2126" s="26">
        <v>10</v>
      </c>
      <c r="K2126" s="26">
        <v>3450</v>
      </c>
      <c r="L2126" s="27">
        <v>43</v>
      </c>
      <c r="M2126" s="27">
        <v>2</v>
      </c>
      <c r="N2126" s="27">
        <v>0</v>
      </c>
      <c r="O2126" s="27">
        <v>0</v>
      </c>
      <c r="P2126" s="27">
        <v>45</v>
      </c>
      <c r="Q2126" s="55"/>
      <c r="R2126" s="27">
        <f t="shared" si="234"/>
        <v>0</v>
      </c>
      <c r="S2126" s="56" t="str">
        <f t="shared" si="238"/>
        <v>×</v>
      </c>
      <c r="T2126" s="56" t="str">
        <f t="shared" si="239"/>
        <v>×</v>
      </c>
      <c r="U2126" s="56" t="str">
        <f t="shared" si="240"/>
        <v>×</v>
      </c>
      <c r="V2126" s="57" t="str">
        <f t="shared" si="235"/>
        <v/>
      </c>
      <c r="W2126" s="58">
        <f t="shared" si="236"/>
        <v>0</v>
      </c>
      <c r="X2126" s="54">
        <f t="shared" si="237"/>
        <v>169</v>
      </c>
      <c r="Y2126" s="59"/>
      <c r="Z2126" s="42"/>
      <c r="AA2126" s="42"/>
      <c r="AB2126" s="42"/>
      <c r="AC2126" s="42"/>
      <c r="AD2126" s="42"/>
      <c r="AE2126" s="42"/>
      <c r="AF2126" s="42"/>
      <c r="AG2126" s="42"/>
      <c r="AH2126" s="42"/>
      <c r="AI2126" s="42"/>
      <c r="AJ2126" s="42"/>
      <c r="AK2126" s="42"/>
      <c r="AL2126" s="42"/>
      <c r="AM2126" s="42"/>
      <c r="AN2126" s="42"/>
      <c r="AO2126" s="42"/>
      <c r="AP2126" s="42"/>
      <c r="AQ2126" s="42"/>
      <c r="AR2126" s="42"/>
      <c r="AS2126" s="72"/>
      <c r="AT2126" s="72"/>
      <c r="AU2126" s="72"/>
      <c r="AV2126" s="72"/>
      <c r="AW2126" s="72"/>
      <c r="AX2126" s="72"/>
      <c r="AY2126" s="72"/>
      <c r="AZ2126" s="72"/>
      <c r="BA2126" s="72"/>
      <c r="BB2126" s="72"/>
      <c r="BC2126" s="72"/>
      <c r="BD2126" s="72"/>
      <c r="BE2126" s="72"/>
      <c r="BF2126" s="72"/>
      <c r="BG2126" s="72"/>
      <c r="BH2126" s="72"/>
      <c r="BI2126" s="72"/>
      <c r="BJ2126" s="72"/>
      <c r="BK2126" s="72"/>
      <c r="BL2126" s="72"/>
      <c r="BM2126" s="72"/>
      <c r="BN2126" s="72"/>
      <c r="BO2126" s="72"/>
      <c r="BP2126" s="72"/>
      <c r="BQ2126" s="72"/>
      <c r="BR2126" s="72"/>
      <c r="BS2126" s="72"/>
      <c r="BT2126" s="72"/>
      <c r="BU2126" s="72"/>
      <c r="BV2126" s="72"/>
      <c r="BW2126" s="72"/>
      <c r="BX2126" s="72"/>
      <c r="BY2126" s="72"/>
      <c r="BZ2126" s="72"/>
      <c r="CA2126" s="72"/>
      <c r="CB2126" s="72"/>
      <c r="CC2126" s="72"/>
      <c r="CD2126" s="72"/>
      <c r="CE2126" s="72"/>
      <c r="CF2126" s="72"/>
      <c r="CG2126" s="72"/>
      <c r="CH2126" s="72"/>
      <c r="CI2126" s="72"/>
      <c r="CJ2126" s="72"/>
      <c r="CK2126" s="72"/>
      <c r="CL2126" s="72"/>
      <c r="CM2126" s="72"/>
      <c r="CN2126" s="72"/>
      <c r="CO2126" s="72"/>
      <c r="CP2126" s="72"/>
      <c r="CQ2126" s="72"/>
      <c r="CR2126" s="72"/>
      <c r="CS2126" s="72"/>
      <c r="CT2126" s="72"/>
      <c r="CU2126" s="72"/>
      <c r="CV2126" s="72"/>
      <c r="CW2126" s="72"/>
      <c r="CX2126" s="72"/>
      <c r="CY2126" s="72"/>
      <c r="CZ2126" s="72"/>
      <c r="DA2126" s="72"/>
      <c r="DB2126" s="72"/>
      <c r="DC2126" s="72"/>
      <c r="DD2126" s="72"/>
      <c r="DE2126" s="72"/>
      <c r="DF2126" s="72"/>
      <c r="DG2126" s="72"/>
      <c r="DH2126" s="72"/>
      <c r="DI2126" s="72"/>
      <c r="DJ2126" s="72"/>
      <c r="DK2126" s="72"/>
      <c r="DL2126" s="72"/>
      <c r="DM2126" s="72"/>
      <c r="DN2126" s="72"/>
      <c r="DO2126" s="72"/>
      <c r="DP2126" s="72"/>
      <c r="DQ2126" s="72"/>
      <c r="DR2126" s="72"/>
      <c r="DS2126" s="72"/>
      <c r="DT2126" s="72"/>
      <c r="DU2126" s="72"/>
      <c r="DV2126" s="72"/>
      <c r="DW2126" s="72"/>
      <c r="DX2126" s="72"/>
      <c r="DY2126" s="72"/>
      <c r="DZ2126" s="72"/>
      <c r="EA2126" s="72"/>
      <c r="EB2126" s="72"/>
      <c r="EC2126" s="72"/>
      <c r="ED2126" s="72"/>
      <c r="EE2126" s="72"/>
      <c r="EF2126" s="72"/>
      <c r="EG2126" s="72"/>
      <c r="EH2126" s="72"/>
      <c r="EI2126" s="72"/>
      <c r="EJ2126" s="72"/>
      <c r="EK2126" s="72"/>
      <c r="EL2126" s="72"/>
      <c r="EM2126" s="72"/>
      <c r="EN2126" s="72"/>
      <c r="EO2126" s="72"/>
      <c r="EP2126" s="72"/>
      <c r="EQ2126" s="72"/>
      <c r="ER2126" s="72"/>
      <c r="ES2126" s="72"/>
      <c r="ET2126" s="72"/>
      <c r="EU2126" s="72"/>
      <c r="EV2126" s="72"/>
      <c r="EW2126" s="72"/>
      <c r="EX2126" s="72"/>
      <c r="EY2126" s="72"/>
      <c r="EZ2126" s="72"/>
      <c r="FA2126" s="72"/>
      <c r="FB2126" s="72"/>
      <c r="FC2126" s="72"/>
      <c r="FD2126" s="72"/>
      <c r="FE2126" s="72"/>
      <c r="FF2126" s="72"/>
      <c r="FG2126" s="72"/>
      <c r="FH2126" s="72"/>
      <c r="FI2126" s="72"/>
      <c r="FJ2126" s="72"/>
      <c r="FK2126" s="72"/>
      <c r="FL2126" s="72"/>
      <c r="FM2126" s="72"/>
      <c r="FN2126" s="72"/>
      <c r="FO2126" s="72"/>
      <c r="FP2126" s="72"/>
      <c r="FQ2126" s="72"/>
      <c r="FR2126" s="72"/>
      <c r="FS2126" s="72"/>
      <c r="FT2126" s="72"/>
      <c r="FU2126" s="72"/>
      <c r="FV2126" s="72"/>
      <c r="FW2126" s="72"/>
      <c r="FX2126" s="72"/>
      <c r="FY2126" s="72"/>
      <c r="FZ2126" s="72"/>
      <c r="GA2126" s="72"/>
      <c r="GB2126" s="72"/>
      <c r="GC2126" s="72"/>
      <c r="GD2126" s="72"/>
      <c r="GE2126" s="72"/>
      <c r="GF2126" s="72"/>
      <c r="GG2126" s="72"/>
      <c r="GH2126" s="72"/>
      <c r="GI2126" s="72"/>
      <c r="GJ2126" s="72"/>
      <c r="GK2126" s="72"/>
      <c r="GL2126" s="72"/>
      <c r="GM2126" s="72"/>
      <c r="GN2126" s="72"/>
      <c r="GO2126" s="72"/>
      <c r="GP2126" s="72"/>
      <c r="GQ2126" s="72"/>
      <c r="GR2126" s="72"/>
      <c r="GS2126" s="72"/>
      <c r="GT2126" s="72"/>
      <c r="GU2126" s="72"/>
      <c r="GV2126" s="72"/>
      <c r="GW2126" s="72"/>
      <c r="GX2126" s="72"/>
      <c r="GY2126" s="72"/>
      <c r="GZ2126" s="72"/>
      <c r="HA2126" s="72"/>
      <c r="HB2126" s="72"/>
      <c r="HC2126" s="72"/>
      <c r="HD2126" s="72"/>
      <c r="HE2126" s="72"/>
      <c r="HF2126" s="72"/>
      <c r="HG2126" s="72"/>
      <c r="HH2126" s="72"/>
      <c r="HI2126" s="72"/>
      <c r="HJ2126" s="72"/>
      <c r="HK2126" s="72"/>
      <c r="HL2126" s="72"/>
      <c r="HM2126" s="72"/>
      <c r="HN2126" s="72"/>
      <c r="HO2126" s="72"/>
      <c r="HP2126" s="72"/>
      <c r="HQ2126" s="72"/>
      <c r="HR2126" s="72"/>
      <c r="HS2126" s="72"/>
      <c r="HT2126" s="72"/>
      <c r="HU2126" s="72"/>
      <c r="HV2126" s="72"/>
      <c r="HW2126" s="72"/>
      <c r="HX2126" s="72"/>
      <c r="HY2126" s="72"/>
      <c r="HZ2126" s="72"/>
      <c r="IA2126" s="72"/>
      <c r="IB2126" s="72"/>
      <c r="IC2126" s="72"/>
      <c r="ID2126" s="72"/>
      <c r="IE2126" s="72"/>
      <c r="IF2126" s="72"/>
      <c r="IG2126" s="72"/>
      <c r="IH2126" s="72"/>
      <c r="II2126" s="72"/>
      <c r="IJ2126" s="72"/>
      <c r="IK2126" s="72"/>
      <c r="IL2126" s="72"/>
      <c r="IM2126" s="72"/>
      <c r="IN2126" s="72"/>
      <c r="IO2126" s="72"/>
      <c r="IP2126" s="72"/>
      <c r="IQ2126" s="72"/>
      <c r="IR2126" s="72"/>
      <c r="IS2126" s="72"/>
      <c r="IT2126" s="72"/>
      <c r="IU2126" s="72"/>
      <c r="IV2126" s="72"/>
      <c r="IW2126" s="72"/>
      <c r="IX2126" s="72"/>
      <c r="IY2126" s="72"/>
      <c r="IZ2126" s="72"/>
      <c r="JA2126" s="72"/>
      <c r="JB2126" s="72"/>
      <c r="JC2126" s="72"/>
      <c r="JD2126" s="72"/>
      <c r="JE2126" s="72"/>
      <c r="JF2126" s="72"/>
      <c r="JG2126" s="72"/>
      <c r="JH2126" s="72"/>
      <c r="JI2126" s="72"/>
      <c r="JJ2126" s="72"/>
      <c r="JK2126" s="72"/>
      <c r="JL2126" s="72"/>
      <c r="JM2126" s="72"/>
      <c r="JN2126" s="72"/>
      <c r="JO2126" s="72"/>
      <c r="JP2126" s="72"/>
      <c r="JQ2126" s="72"/>
      <c r="JR2126" s="72"/>
      <c r="JS2126" s="72"/>
      <c r="JT2126" s="72"/>
      <c r="JU2126" s="72"/>
      <c r="JV2126" s="72"/>
      <c r="JW2126" s="72"/>
      <c r="JX2126" s="72"/>
      <c r="JY2126" s="72"/>
      <c r="JZ2126" s="72"/>
      <c r="KA2126" s="72"/>
      <c r="KB2126" s="72"/>
      <c r="KC2126" s="72"/>
      <c r="KD2126" s="72"/>
      <c r="KE2126" s="72"/>
      <c r="KF2126" s="72"/>
      <c r="KG2126" s="72"/>
      <c r="KH2126" s="72"/>
      <c r="KI2126" s="72"/>
      <c r="KJ2126" s="72"/>
      <c r="KK2126" s="72"/>
      <c r="KL2126" s="72"/>
      <c r="KM2126" s="72"/>
      <c r="KN2126" s="72"/>
      <c r="KO2126" s="72"/>
      <c r="KP2126" s="72"/>
      <c r="KQ2126" s="72"/>
      <c r="KR2126" s="72"/>
      <c r="KS2126" s="72"/>
      <c r="KT2126" s="72"/>
      <c r="KU2126" s="72"/>
      <c r="KV2126" s="72"/>
      <c r="KW2126" s="72"/>
      <c r="KX2126" s="72"/>
      <c r="KY2126" s="72"/>
      <c r="KZ2126" s="72"/>
      <c r="LA2126" s="72"/>
      <c r="LB2126" s="72"/>
      <c r="LC2126" s="72"/>
      <c r="LD2126" s="72"/>
      <c r="LE2126" s="72"/>
      <c r="LF2126" s="72"/>
      <c r="LG2126" s="72"/>
      <c r="LH2126" s="72"/>
      <c r="LI2126" s="72"/>
      <c r="LJ2126" s="72"/>
      <c r="LK2126" s="72"/>
    </row>
    <row r="2127" spans="1:323" s="20" customFormat="1" ht="14.25" customHeight="1">
      <c r="A2127" s="54">
        <v>1956</v>
      </c>
      <c r="B2127" s="23">
        <v>169</v>
      </c>
      <c r="C2127" s="23" t="s">
        <v>33</v>
      </c>
      <c r="D2127" s="32" t="s">
        <v>3451</v>
      </c>
      <c r="E2127" s="23" t="s">
        <v>50</v>
      </c>
      <c r="F2127" s="23" t="s">
        <v>3452</v>
      </c>
      <c r="G2127" s="23" t="s">
        <v>87</v>
      </c>
      <c r="H2127" s="25">
        <v>50</v>
      </c>
      <c r="I2127" s="25">
        <v>138</v>
      </c>
      <c r="J2127" s="26">
        <v>50</v>
      </c>
      <c r="K2127" s="26">
        <v>6900</v>
      </c>
      <c r="L2127" s="27">
        <v>0</v>
      </c>
      <c r="M2127" s="27">
        <v>0</v>
      </c>
      <c r="N2127" s="27">
        <v>50</v>
      </c>
      <c r="O2127" s="27">
        <v>0</v>
      </c>
      <c r="P2127" s="27">
        <v>50</v>
      </c>
      <c r="Q2127" s="55"/>
      <c r="R2127" s="27">
        <f t="shared" si="234"/>
        <v>0</v>
      </c>
      <c r="S2127" s="56" t="str">
        <f t="shared" si="238"/>
        <v>×</v>
      </c>
      <c r="T2127" s="56" t="str">
        <f t="shared" si="239"/>
        <v>×</v>
      </c>
      <c r="U2127" s="56" t="str">
        <f t="shared" si="240"/>
        <v>×</v>
      </c>
      <c r="V2127" s="57" t="str">
        <f t="shared" si="235"/>
        <v/>
      </c>
      <c r="W2127" s="58">
        <f t="shared" si="236"/>
        <v>0</v>
      </c>
      <c r="X2127" s="54">
        <f t="shared" si="237"/>
        <v>169</v>
      </c>
      <c r="Y2127" s="59"/>
      <c r="Z2127" s="42"/>
      <c r="AA2127" s="42"/>
      <c r="AB2127" s="42"/>
      <c r="AC2127" s="42"/>
      <c r="AD2127" s="42"/>
      <c r="AE2127" s="42"/>
      <c r="AF2127" s="42"/>
      <c r="AG2127" s="42"/>
      <c r="AH2127" s="42"/>
      <c r="AI2127" s="42"/>
      <c r="AJ2127" s="42"/>
      <c r="AK2127" s="42"/>
      <c r="AL2127" s="42"/>
      <c r="AM2127" s="42"/>
      <c r="AN2127" s="42"/>
      <c r="AO2127" s="42"/>
      <c r="AP2127" s="42"/>
      <c r="AQ2127" s="42"/>
      <c r="AR2127" s="42"/>
      <c r="AS2127" s="72"/>
      <c r="AT2127" s="72"/>
      <c r="AU2127" s="72"/>
      <c r="AV2127" s="72"/>
      <c r="AW2127" s="72"/>
      <c r="AX2127" s="72"/>
      <c r="AY2127" s="72"/>
      <c r="AZ2127" s="72"/>
      <c r="BA2127" s="72"/>
      <c r="BB2127" s="72"/>
      <c r="BC2127" s="72"/>
      <c r="BD2127" s="72"/>
      <c r="BE2127" s="72"/>
      <c r="BF2127" s="72"/>
      <c r="BG2127" s="72"/>
      <c r="BH2127" s="72"/>
      <c r="BI2127" s="72"/>
      <c r="BJ2127" s="72"/>
      <c r="BK2127" s="72"/>
      <c r="BL2127" s="72"/>
      <c r="BM2127" s="72"/>
      <c r="BN2127" s="72"/>
      <c r="BO2127" s="72"/>
      <c r="BP2127" s="72"/>
      <c r="BQ2127" s="72"/>
      <c r="BR2127" s="72"/>
      <c r="BS2127" s="72"/>
      <c r="BT2127" s="72"/>
      <c r="BU2127" s="72"/>
      <c r="BV2127" s="72"/>
      <c r="BW2127" s="72"/>
      <c r="BX2127" s="72"/>
      <c r="BY2127" s="72"/>
      <c r="BZ2127" s="72"/>
      <c r="CA2127" s="72"/>
      <c r="CB2127" s="72"/>
      <c r="CC2127" s="72"/>
      <c r="CD2127" s="72"/>
      <c r="CE2127" s="72"/>
      <c r="CF2127" s="72"/>
      <c r="CG2127" s="72"/>
      <c r="CH2127" s="72"/>
      <c r="CI2127" s="72"/>
      <c r="CJ2127" s="72"/>
      <c r="CK2127" s="72"/>
      <c r="CL2127" s="72"/>
      <c r="CM2127" s="72"/>
      <c r="CN2127" s="72"/>
      <c r="CO2127" s="72"/>
      <c r="CP2127" s="72"/>
      <c r="CQ2127" s="72"/>
      <c r="CR2127" s="72"/>
      <c r="CS2127" s="72"/>
      <c r="CT2127" s="72"/>
      <c r="CU2127" s="72"/>
      <c r="CV2127" s="72"/>
      <c r="CW2127" s="72"/>
      <c r="CX2127" s="72"/>
      <c r="CY2127" s="72"/>
      <c r="CZ2127" s="72"/>
      <c r="DA2127" s="72"/>
      <c r="DB2127" s="72"/>
      <c r="DC2127" s="72"/>
      <c r="DD2127" s="72"/>
      <c r="DE2127" s="72"/>
      <c r="DF2127" s="72"/>
      <c r="DG2127" s="72"/>
      <c r="DH2127" s="72"/>
      <c r="DI2127" s="72"/>
      <c r="DJ2127" s="72"/>
      <c r="DK2127" s="72"/>
      <c r="DL2127" s="72"/>
      <c r="DM2127" s="72"/>
      <c r="DN2127" s="72"/>
      <c r="DO2127" s="72"/>
      <c r="DP2127" s="72"/>
      <c r="DQ2127" s="72"/>
      <c r="DR2127" s="72"/>
      <c r="DS2127" s="72"/>
      <c r="DT2127" s="72"/>
      <c r="DU2127" s="72"/>
      <c r="DV2127" s="72"/>
      <c r="DW2127" s="72"/>
      <c r="DX2127" s="72"/>
      <c r="DY2127" s="72"/>
      <c r="DZ2127" s="72"/>
      <c r="EA2127" s="72"/>
      <c r="EB2127" s="72"/>
      <c r="EC2127" s="72"/>
      <c r="ED2127" s="72"/>
      <c r="EE2127" s="72"/>
      <c r="EF2127" s="72"/>
      <c r="EG2127" s="72"/>
      <c r="EH2127" s="72"/>
      <c r="EI2127" s="72"/>
      <c r="EJ2127" s="72"/>
      <c r="EK2127" s="72"/>
      <c r="EL2127" s="72"/>
      <c r="EM2127" s="72"/>
      <c r="EN2127" s="72"/>
      <c r="EO2127" s="72"/>
      <c r="EP2127" s="72"/>
      <c r="EQ2127" s="72"/>
      <c r="ER2127" s="72"/>
      <c r="ES2127" s="72"/>
      <c r="ET2127" s="72"/>
      <c r="EU2127" s="72"/>
      <c r="EV2127" s="72"/>
      <c r="EW2127" s="72"/>
      <c r="EX2127" s="72"/>
      <c r="EY2127" s="72"/>
      <c r="EZ2127" s="72"/>
      <c r="FA2127" s="72"/>
      <c r="FB2127" s="72"/>
      <c r="FC2127" s="72"/>
      <c r="FD2127" s="72"/>
      <c r="FE2127" s="72"/>
      <c r="FF2127" s="72"/>
      <c r="FG2127" s="72"/>
      <c r="FH2127" s="72"/>
      <c r="FI2127" s="72"/>
      <c r="FJ2127" s="72"/>
      <c r="FK2127" s="72"/>
      <c r="FL2127" s="72"/>
      <c r="FM2127" s="72"/>
      <c r="FN2127" s="72"/>
      <c r="FO2127" s="72"/>
      <c r="FP2127" s="72"/>
      <c r="FQ2127" s="72"/>
      <c r="FR2127" s="72"/>
      <c r="FS2127" s="72"/>
      <c r="FT2127" s="72"/>
      <c r="FU2127" s="72"/>
      <c r="FV2127" s="72"/>
      <c r="FW2127" s="72"/>
      <c r="FX2127" s="72"/>
      <c r="FY2127" s="72"/>
      <c r="FZ2127" s="72"/>
      <c r="GA2127" s="72"/>
      <c r="GB2127" s="72"/>
      <c r="GC2127" s="72"/>
      <c r="GD2127" s="72"/>
      <c r="GE2127" s="72"/>
      <c r="GF2127" s="72"/>
      <c r="GG2127" s="72"/>
      <c r="GH2127" s="72"/>
      <c r="GI2127" s="72"/>
      <c r="GJ2127" s="72"/>
      <c r="GK2127" s="72"/>
      <c r="GL2127" s="72"/>
      <c r="GM2127" s="72"/>
      <c r="GN2127" s="72"/>
      <c r="GO2127" s="72"/>
      <c r="GP2127" s="72"/>
      <c r="GQ2127" s="72"/>
      <c r="GR2127" s="72"/>
      <c r="GS2127" s="72"/>
      <c r="GT2127" s="72"/>
      <c r="GU2127" s="72"/>
      <c r="GV2127" s="72"/>
      <c r="GW2127" s="72"/>
      <c r="GX2127" s="72"/>
      <c r="GY2127" s="72"/>
      <c r="GZ2127" s="72"/>
      <c r="HA2127" s="72"/>
      <c r="HB2127" s="72"/>
      <c r="HC2127" s="72"/>
      <c r="HD2127" s="72"/>
      <c r="HE2127" s="72"/>
      <c r="HF2127" s="72"/>
      <c r="HG2127" s="72"/>
      <c r="HH2127" s="72"/>
      <c r="HI2127" s="72"/>
      <c r="HJ2127" s="72"/>
      <c r="HK2127" s="72"/>
      <c r="HL2127" s="72"/>
      <c r="HM2127" s="72"/>
      <c r="HN2127" s="72"/>
      <c r="HO2127" s="72"/>
      <c r="HP2127" s="72"/>
      <c r="HQ2127" s="72"/>
      <c r="HR2127" s="72"/>
      <c r="HS2127" s="72"/>
      <c r="HT2127" s="72"/>
      <c r="HU2127" s="72"/>
      <c r="HV2127" s="72"/>
      <c r="HW2127" s="72"/>
      <c r="HX2127" s="72"/>
      <c r="HY2127" s="72"/>
      <c r="HZ2127" s="72"/>
      <c r="IA2127" s="72"/>
      <c r="IB2127" s="72"/>
      <c r="IC2127" s="72"/>
      <c r="ID2127" s="72"/>
      <c r="IE2127" s="72"/>
      <c r="IF2127" s="72"/>
      <c r="IG2127" s="72"/>
      <c r="IH2127" s="72"/>
      <c r="II2127" s="72"/>
      <c r="IJ2127" s="72"/>
      <c r="IK2127" s="72"/>
      <c r="IL2127" s="72"/>
      <c r="IM2127" s="72"/>
      <c r="IN2127" s="72"/>
      <c r="IO2127" s="72"/>
      <c r="IP2127" s="72"/>
      <c r="IQ2127" s="72"/>
      <c r="IR2127" s="72"/>
      <c r="IS2127" s="72"/>
      <c r="IT2127" s="72"/>
      <c r="IU2127" s="72"/>
      <c r="IV2127" s="72"/>
      <c r="IW2127" s="72"/>
      <c r="IX2127" s="72"/>
      <c r="IY2127" s="72"/>
      <c r="IZ2127" s="72"/>
      <c r="JA2127" s="72"/>
      <c r="JB2127" s="72"/>
      <c r="JC2127" s="72"/>
      <c r="JD2127" s="72"/>
      <c r="JE2127" s="72"/>
      <c r="JF2127" s="72"/>
      <c r="JG2127" s="72"/>
      <c r="JH2127" s="72"/>
      <c r="JI2127" s="72"/>
      <c r="JJ2127" s="72"/>
      <c r="JK2127" s="72"/>
      <c r="JL2127" s="72"/>
      <c r="JM2127" s="72"/>
      <c r="JN2127" s="72"/>
      <c r="JO2127" s="72"/>
      <c r="JP2127" s="72"/>
      <c r="JQ2127" s="72"/>
      <c r="JR2127" s="72"/>
      <c r="JS2127" s="72"/>
      <c r="JT2127" s="72"/>
      <c r="JU2127" s="72"/>
      <c r="JV2127" s="72"/>
      <c r="JW2127" s="72"/>
      <c r="JX2127" s="72"/>
      <c r="JY2127" s="72"/>
      <c r="JZ2127" s="72"/>
      <c r="KA2127" s="72"/>
      <c r="KB2127" s="72"/>
      <c r="KC2127" s="72"/>
      <c r="KD2127" s="72"/>
      <c r="KE2127" s="72"/>
      <c r="KF2127" s="72"/>
      <c r="KG2127" s="72"/>
      <c r="KH2127" s="72"/>
      <c r="KI2127" s="72"/>
      <c r="KJ2127" s="72"/>
      <c r="KK2127" s="72"/>
      <c r="KL2127" s="72"/>
      <c r="KM2127" s="72"/>
      <c r="KN2127" s="72"/>
      <c r="KO2127" s="72"/>
      <c r="KP2127" s="72"/>
      <c r="KQ2127" s="72"/>
      <c r="KR2127" s="72"/>
      <c r="KS2127" s="72"/>
      <c r="KT2127" s="72"/>
      <c r="KU2127" s="72"/>
      <c r="KV2127" s="72"/>
      <c r="KW2127" s="72"/>
      <c r="KX2127" s="72"/>
      <c r="KY2127" s="72"/>
      <c r="KZ2127" s="72"/>
      <c r="LA2127" s="72"/>
      <c r="LB2127" s="72"/>
      <c r="LC2127" s="72"/>
      <c r="LD2127" s="72"/>
      <c r="LE2127" s="72"/>
      <c r="LF2127" s="72"/>
      <c r="LG2127" s="72"/>
      <c r="LH2127" s="72"/>
      <c r="LI2127" s="72"/>
      <c r="LJ2127" s="72"/>
      <c r="LK2127" s="72"/>
    </row>
    <row r="2128" spans="1:323" s="20" customFormat="1" ht="14.25" customHeight="1">
      <c r="A2128" s="54">
        <v>1957</v>
      </c>
      <c r="B2128" s="23">
        <v>169</v>
      </c>
      <c r="C2128" s="23" t="s">
        <v>33</v>
      </c>
      <c r="D2128" s="32" t="s">
        <v>3453</v>
      </c>
      <c r="E2128" s="23" t="s">
        <v>50</v>
      </c>
      <c r="F2128" s="23" t="s">
        <v>3452</v>
      </c>
      <c r="G2128" s="23" t="s">
        <v>351</v>
      </c>
      <c r="H2128" s="25">
        <v>10</v>
      </c>
      <c r="I2128" s="25">
        <v>346</v>
      </c>
      <c r="J2128" s="26">
        <v>10</v>
      </c>
      <c r="K2128" s="26">
        <v>3460</v>
      </c>
      <c r="L2128" s="27">
        <v>0</v>
      </c>
      <c r="M2128" s="27">
        <v>0</v>
      </c>
      <c r="N2128" s="27">
        <v>10</v>
      </c>
      <c r="O2128" s="27">
        <v>0</v>
      </c>
      <c r="P2128" s="27">
        <v>10</v>
      </c>
      <c r="Q2128" s="55"/>
      <c r="R2128" s="27">
        <f t="shared" si="234"/>
        <v>0</v>
      </c>
      <c r="S2128" s="56" t="str">
        <f t="shared" si="238"/>
        <v>×</v>
      </c>
      <c r="T2128" s="56" t="str">
        <f t="shared" si="239"/>
        <v>×</v>
      </c>
      <c r="U2128" s="56" t="str">
        <f t="shared" si="240"/>
        <v>×</v>
      </c>
      <c r="V2128" s="57" t="str">
        <f t="shared" si="235"/>
        <v/>
      </c>
      <c r="W2128" s="58">
        <f t="shared" si="236"/>
        <v>0</v>
      </c>
      <c r="X2128" s="54">
        <f t="shared" si="237"/>
        <v>169</v>
      </c>
      <c r="Y2128" s="59"/>
      <c r="Z2128" s="42"/>
      <c r="AA2128" s="42"/>
      <c r="AB2128" s="42"/>
      <c r="AC2128" s="42"/>
      <c r="AD2128" s="42"/>
      <c r="AE2128" s="42"/>
      <c r="AF2128" s="42"/>
      <c r="AG2128" s="42"/>
      <c r="AH2128" s="42"/>
      <c r="AI2128" s="42"/>
      <c r="AJ2128" s="42"/>
      <c r="AK2128" s="42"/>
      <c r="AL2128" s="42"/>
      <c r="AM2128" s="42"/>
      <c r="AN2128" s="42"/>
      <c r="AO2128" s="42"/>
      <c r="AP2128" s="42"/>
      <c r="AQ2128" s="42"/>
      <c r="AR2128" s="42"/>
      <c r="AS2128" s="72"/>
      <c r="AT2128" s="72"/>
      <c r="AU2128" s="72"/>
      <c r="AV2128" s="72"/>
      <c r="AW2128" s="72"/>
      <c r="AX2128" s="72"/>
      <c r="AY2128" s="72"/>
      <c r="AZ2128" s="72"/>
      <c r="BA2128" s="72"/>
      <c r="BB2128" s="72"/>
      <c r="BC2128" s="72"/>
      <c r="BD2128" s="72"/>
      <c r="BE2128" s="72"/>
      <c r="BF2128" s="72"/>
      <c r="BG2128" s="72"/>
      <c r="BH2128" s="72"/>
      <c r="BI2128" s="72"/>
      <c r="BJ2128" s="72"/>
      <c r="BK2128" s="72"/>
      <c r="BL2128" s="72"/>
      <c r="BM2128" s="72"/>
      <c r="BN2128" s="72"/>
      <c r="BO2128" s="72"/>
      <c r="BP2128" s="72"/>
      <c r="BQ2128" s="72"/>
      <c r="BR2128" s="72"/>
      <c r="BS2128" s="72"/>
      <c r="BT2128" s="72"/>
      <c r="BU2128" s="72"/>
      <c r="BV2128" s="72"/>
      <c r="BW2128" s="72"/>
      <c r="BX2128" s="72"/>
      <c r="BY2128" s="72"/>
      <c r="BZ2128" s="72"/>
      <c r="CA2128" s="72"/>
      <c r="CB2128" s="72"/>
      <c r="CC2128" s="72"/>
      <c r="CD2128" s="72"/>
      <c r="CE2128" s="72"/>
      <c r="CF2128" s="72"/>
      <c r="CG2128" s="72"/>
      <c r="CH2128" s="72"/>
      <c r="CI2128" s="72"/>
      <c r="CJ2128" s="72"/>
      <c r="CK2128" s="72"/>
      <c r="CL2128" s="72"/>
      <c r="CM2128" s="72"/>
      <c r="CN2128" s="72"/>
      <c r="CO2128" s="72"/>
      <c r="CP2128" s="72"/>
      <c r="CQ2128" s="72"/>
      <c r="CR2128" s="72"/>
      <c r="CS2128" s="72"/>
      <c r="CT2128" s="72"/>
      <c r="CU2128" s="72"/>
      <c r="CV2128" s="72"/>
      <c r="CW2128" s="72"/>
      <c r="CX2128" s="72"/>
      <c r="CY2128" s="72"/>
      <c r="CZ2128" s="72"/>
      <c r="DA2128" s="72"/>
      <c r="DB2128" s="72"/>
      <c r="DC2128" s="72"/>
      <c r="DD2128" s="72"/>
      <c r="DE2128" s="72"/>
      <c r="DF2128" s="72"/>
      <c r="DG2128" s="72"/>
      <c r="DH2128" s="72"/>
      <c r="DI2128" s="72"/>
      <c r="DJ2128" s="72"/>
      <c r="DK2128" s="72"/>
      <c r="DL2128" s="72"/>
      <c r="DM2128" s="72"/>
      <c r="DN2128" s="72"/>
      <c r="DO2128" s="72"/>
      <c r="DP2128" s="72"/>
      <c r="DQ2128" s="72"/>
      <c r="DR2128" s="72"/>
      <c r="DS2128" s="72"/>
      <c r="DT2128" s="72"/>
      <c r="DU2128" s="72"/>
      <c r="DV2128" s="72"/>
      <c r="DW2128" s="72"/>
      <c r="DX2128" s="72"/>
      <c r="DY2128" s="72"/>
      <c r="DZ2128" s="72"/>
      <c r="EA2128" s="72"/>
      <c r="EB2128" s="72"/>
      <c r="EC2128" s="72"/>
      <c r="ED2128" s="72"/>
      <c r="EE2128" s="72"/>
      <c r="EF2128" s="72"/>
      <c r="EG2128" s="72"/>
      <c r="EH2128" s="72"/>
      <c r="EI2128" s="72"/>
      <c r="EJ2128" s="72"/>
      <c r="EK2128" s="72"/>
      <c r="EL2128" s="72"/>
      <c r="EM2128" s="72"/>
      <c r="EN2128" s="72"/>
      <c r="EO2128" s="72"/>
      <c r="EP2128" s="72"/>
      <c r="EQ2128" s="72"/>
      <c r="ER2128" s="72"/>
      <c r="ES2128" s="72"/>
      <c r="ET2128" s="72"/>
      <c r="EU2128" s="72"/>
      <c r="EV2128" s="72"/>
      <c r="EW2128" s="72"/>
      <c r="EX2128" s="72"/>
      <c r="EY2128" s="72"/>
      <c r="EZ2128" s="72"/>
      <c r="FA2128" s="72"/>
      <c r="FB2128" s="72"/>
      <c r="FC2128" s="72"/>
      <c r="FD2128" s="72"/>
      <c r="FE2128" s="72"/>
      <c r="FF2128" s="72"/>
      <c r="FG2128" s="72"/>
      <c r="FH2128" s="72"/>
      <c r="FI2128" s="72"/>
      <c r="FJ2128" s="72"/>
      <c r="FK2128" s="72"/>
      <c r="FL2128" s="72"/>
      <c r="FM2128" s="72"/>
      <c r="FN2128" s="72"/>
      <c r="FO2128" s="72"/>
      <c r="FP2128" s="72"/>
      <c r="FQ2128" s="72"/>
      <c r="FR2128" s="72"/>
      <c r="FS2128" s="72"/>
      <c r="FT2128" s="72"/>
      <c r="FU2128" s="72"/>
      <c r="FV2128" s="72"/>
      <c r="FW2128" s="72"/>
      <c r="FX2128" s="72"/>
      <c r="FY2128" s="72"/>
      <c r="FZ2128" s="72"/>
      <c r="GA2128" s="72"/>
      <c r="GB2128" s="72"/>
      <c r="GC2128" s="72"/>
      <c r="GD2128" s="72"/>
      <c r="GE2128" s="72"/>
      <c r="GF2128" s="72"/>
      <c r="GG2128" s="72"/>
      <c r="GH2128" s="72"/>
      <c r="GI2128" s="72"/>
      <c r="GJ2128" s="72"/>
      <c r="GK2128" s="72"/>
      <c r="GL2128" s="72"/>
      <c r="GM2128" s="72"/>
      <c r="GN2128" s="72"/>
      <c r="GO2128" s="72"/>
      <c r="GP2128" s="72"/>
      <c r="GQ2128" s="72"/>
      <c r="GR2128" s="72"/>
      <c r="GS2128" s="72"/>
      <c r="GT2128" s="72"/>
      <c r="GU2128" s="72"/>
      <c r="GV2128" s="72"/>
      <c r="GW2128" s="72"/>
      <c r="GX2128" s="72"/>
      <c r="GY2128" s="72"/>
      <c r="GZ2128" s="72"/>
      <c r="HA2128" s="72"/>
      <c r="HB2128" s="72"/>
      <c r="HC2128" s="72"/>
      <c r="HD2128" s="72"/>
      <c r="HE2128" s="72"/>
      <c r="HF2128" s="72"/>
      <c r="HG2128" s="72"/>
      <c r="HH2128" s="72"/>
      <c r="HI2128" s="72"/>
      <c r="HJ2128" s="72"/>
      <c r="HK2128" s="72"/>
      <c r="HL2128" s="72"/>
      <c r="HM2128" s="72"/>
      <c r="HN2128" s="72"/>
      <c r="HO2128" s="72"/>
      <c r="HP2128" s="72"/>
      <c r="HQ2128" s="72"/>
      <c r="HR2128" s="72"/>
      <c r="HS2128" s="72"/>
      <c r="HT2128" s="72"/>
      <c r="HU2128" s="72"/>
      <c r="HV2128" s="72"/>
      <c r="HW2128" s="72"/>
      <c r="HX2128" s="72"/>
      <c r="HY2128" s="72"/>
      <c r="HZ2128" s="72"/>
      <c r="IA2128" s="72"/>
      <c r="IB2128" s="72"/>
      <c r="IC2128" s="72"/>
      <c r="ID2128" s="72"/>
      <c r="IE2128" s="72"/>
      <c r="IF2128" s="72"/>
      <c r="IG2128" s="72"/>
      <c r="IH2128" s="72"/>
      <c r="II2128" s="72"/>
      <c r="IJ2128" s="72"/>
      <c r="IK2128" s="72"/>
      <c r="IL2128" s="72"/>
      <c r="IM2128" s="72"/>
      <c r="IN2128" s="72"/>
      <c r="IO2128" s="72"/>
      <c r="IP2128" s="72"/>
      <c r="IQ2128" s="72"/>
      <c r="IR2128" s="72"/>
      <c r="IS2128" s="72"/>
      <c r="IT2128" s="72"/>
      <c r="IU2128" s="72"/>
      <c r="IV2128" s="72"/>
      <c r="IW2128" s="72"/>
      <c r="IX2128" s="72"/>
      <c r="IY2128" s="72"/>
      <c r="IZ2128" s="72"/>
      <c r="JA2128" s="72"/>
      <c r="JB2128" s="72"/>
      <c r="JC2128" s="72"/>
      <c r="JD2128" s="72"/>
      <c r="JE2128" s="72"/>
      <c r="JF2128" s="72"/>
      <c r="JG2128" s="72"/>
      <c r="JH2128" s="72"/>
      <c r="JI2128" s="72"/>
      <c r="JJ2128" s="72"/>
      <c r="JK2128" s="72"/>
      <c r="JL2128" s="72"/>
      <c r="JM2128" s="72"/>
      <c r="JN2128" s="72"/>
      <c r="JO2128" s="72"/>
      <c r="JP2128" s="72"/>
      <c r="JQ2128" s="72"/>
      <c r="JR2128" s="72"/>
      <c r="JS2128" s="72"/>
      <c r="JT2128" s="72"/>
      <c r="JU2128" s="72"/>
      <c r="JV2128" s="72"/>
      <c r="JW2128" s="72"/>
      <c r="JX2128" s="72"/>
      <c r="JY2128" s="72"/>
      <c r="JZ2128" s="72"/>
      <c r="KA2128" s="72"/>
      <c r="KB2128" s="72"/>
      <c r="KC2128" s="72"/>
      <c r="KD2128" s="72"/>
      <c r="KE2128" s="72"/>
      <c r="KF2128" s="72"/>
      <c r="KG2128" s="72"/>
      <c r="KH2128" s="72"/>
      <c r="KI2128" s="72"/>
      <c r="KJ2128" s="72"/>
      <c r="KK2128" s="72"/>
      <c r="KL2128" s="72"/>
      <c r="KM2128" s="72"/>
      <c r="KN2128" s="72"/>
      <c r="KO2128" s="72"/>
      <c r="KP2128" s="72"/>
      <c r="KQ2128" s="72"/>
      <c r="KR2128" s="72"/>
      <c r="KS2128" s="72"/>
      <c r="KT2128" s="72"/>
      <c r="KU2128" s="72"/>
      <c r="KV2128" s="72"/>
      <c r="KW2128" s="72"/>
      <c r="KX2128" s="72"/>
      <c r="KY2128" s="72"/>
      <c r="KZ2128" s="72"/>
      <c r="LA2128" s="72"/>
      <c r="LB2128" s="72"/>
      <c r="LC2128" s="72"/>
      <c r="LD2128" s="72"/>
      <c r="LE2128" s="72"/>
      <c r="LF2128" s="72"/>
      <c r="LG2128" s="72"/>
      <c r="LH2128" s="72"/>
      <c r="LI2128" s="72"/>
      <c r="LJ2128" s="72"/>
      <c r="LK2128" s="72"/>
    </row>
    <row r="2129" spans="1:323" s="20" customFormat="1" ht="14.25" customHeight="1">
      <c r="A2129" s="54">
        <v>1958</v>
      </c>
      <c r="B2129" s="23">
        <v>169</v>
      </c>
      <c r="C2129" s="23" t="s">
        <v>33</v>
      </c>
      <c r="D2129" s="32" t="s">
        <v>7050</v>
      </c>
      <c r="E2129" s="23" t="s">
        <v>50</v>
      </c>
      <c r="F2129" s="23" t="s">
        <v>7051</v>
      </c>
      <c r="G2129" s="23" t="s">
        <v>1521</v>
      </c>
      <c r="H2129" s="25">
        <v>20</v>
      </c>
      <c r="I2129" s="25">
        <v>214</v>
      </c>
      <c r="J2129" s="26">
        <v>20</v>
      </c>
      <c r="K2129" s="26">
        <v>4280</v>
      </c>
      <c r="L2129" s="27">
        <v>0</v>
      </c>
      <c r="M2129" s="27">
        <v>0</v>
      </c>
      <c r="N2129" s="27">
        <v>2</v>
      </c>
      <c r="O2129" s="27">
        <v>8</v>
      </c>
      <c r="P2129" s="27">
        <v>10</v>
      </c>
      <c r="Q2129" s="55"/>
      <c r="R2129" s="27">
        <f t="shared" si="234"/>
        <v>0</v>
      </c>
      <c r="S2129" s="56" t="str">
        <f t="shared" si="238"/>
        <v>×</v>
      </c>
      <c r="T2129" s="56" t="str">
        <f t="shared" si="239"/>
        <v>×</v>
      </c>
      <c r="U2129" s="56" t="str">
        <f t="shared" si="240"/>
        <v>×</v>
      </c>
      <c r="V2129" s="57" t="str">
        <f t="shared" si="235"/>
        <v/>
      </c>
      <c r="W2129" s="58">
        <f t="shared" si="236"/>
        <v>0</v>
      </c>
      <c r="X2129" s="54">
        <f t="shared" si="237"/>
        <v>169</v>
      </c>
      <c r="Y2129" s="59"/>
      <c r="Z2129" s="42"/>
      <c r="AA2129" s="42"/>
      <c r="AB2129" s="42"/>
      <c r="AC2129" s="42"/>
      <c r="AD2129" s="42"/>
      <c r="AE2129" s="42"/>
      <c r="AF2129" s="42"/>
      <c r="AG2129" s="42"/>
      <c r="AH2129" s="42"/>
      <c r="AI2129" s="42"/>
      <c r="AJ2129" s="42"/>
      <c r="AK2129" s="42"/>
      <c r="AL2129" s="42"/>
      <c r="AM2129" s="42"/>
      <c r="AN2129" s="42"/>
      <c r="AO2129" s="42"/>
      <c r="AP2129" s="42"/>
      <c r="AQ2129" s="42"/>
      <c r="AR2129" s="42"/>
      <c r="AS2129" s="72"/>
      <c r="AT2129" s="72"/>
      <c r="AU2129" s="72"/>
      <c r="AV2129" s="72"/>
      <c r="AW2129" s="72"/>
      <c r="AX2129" s="72"/>
      <c r="AY2129" s="72"/>
      <c r="AZ2129" s="72"/>
      <c r="BA2129" s="72"/>
      <c r="BB2129" s="72"/>
      <c r="BC2129" s="72"/>
      <c r="BD2129" s="72"/>
      <c r="BE2129" s="72"/>
      <c r="BF2129" s="72"/>
      <c r="BG2129" s="72"/>
      <c r="BH2129" s="72"/>
      <c r="BI2129" s="72"/>
      <c r="BJ2129" s="72"/>
      <c r="BK2129" s="72"/>
      <c r="BL2129" s="72"/>
      <c r="BM2129" s="72"/>
      <c r="BN2129" s="72"/>
      <c r="BO2129" s="72"/>
      <c r="BP2129" s="72"/>
      <c r="BQ2129" s="72"/>
      <c r="BR2129" s="72"/>
      <c r="BS2129" s="72"/>
      <c r="BT2129" s="72"/>
      <c r="BU2129" s="72"/>
      <c r="BV2129" s="72"/>
      <c r="BW2129" s="72"/>
      <c r="BX2129" s="72"/>
      <c r="BY2129" s="72"/>
      <c r="BZ2129" s="72"/>
      <c r="CA2129" s="72"/>
      <c r="CB2129" s="72"/>
      <c r="CC2129" s="72"/>
      <c r="CD2129" s="72"/>
      <c r="CE2129" s="72"/>
      <c r="CF2129" s="72"/>
      <c r="CG2129" s="72"/>
      <c r="CH2129" s="72"/>
      <c r="CI2129" s="72"/>
      <c r="CJ2129" s="72"/>
      <c r="CK2129" s="72"/>
      <c r="CL2129" s="72"/>
      <c r="CM2129" s="72"/>
      <c r="CN2129" s="72"/>
      <c r="CO2129" s="72"/>
      <c r="CP2129" s="72"/>
      <c r="CQ2129" s="72"/>
      <c r="CR2129" s="72"/>
      <c r="CS2129" s="72"/>
      <c r="CT2129" s="72"/>
      <c r="CU2129" s="72"/>
      <c r="CV2129" s="72"/>
      <c r="CW2129" s="72"/>
      <c r="CX2129" s="72"/>
      <c r="CY2129" s="72"/>
      <c r="CZ2129" s="72"/>
      <c r="DA2129" s="72"/>
      <c r="DB2129" s="72"/>
      <c r="DC2129" s="72"/>
      <c r="DD2129" s="72"/>
      <c r="DE2129" s="72"/>
      <c r="DF2129" s="72"/>
      <c r="DG2129" s="72"/>
      <c r="DH2129" s="72"/>
      <c r="DI2129" s="72"/>
      <c r="DJ2129" s="72"/>
      <c r="DK2129" s="72"/>
      <c r="DL2129" s="72"/>
      <c r="DM2129" s="72"/>
      <c r="DN2129" s="72"/>
      <c r="DO2129" s="72"/>
      <c r="DP2129" s="72"/>
      <c r="DQ2129" s="72"/>
      <c r="DR2129" s="72"/>
      <c r="DS2129" s="72"/>
      <c r="DT2129" s="72"/>
      <c r="DU2129" s="72"/>
      <c r="DV2129" s="72"/>
      <c r="DW2129" s="72"/>
      <c r="DX2129" s="72"/>
      <c r="DY2129" s="72"/>
      <c r="DZ2129" s="72"/>
      <c r="EA2129" s="72"/>
      <c r="EB2129" s="72"/>
      <c r="EC2129" s="72"/>
      <c r="ED2129" s="72"/>
      <c r="EE2129" s="72"/>
      <c r="EF2129" s="72"/>
      <c r="EG2129" s="72"/>
      <c r="EH2129" s="72"/>
      <c r="EI2129" s="72"/>
      <c r="EJ2129" s="72"/>
      <c r="EK2129" s="72"/>
      <c r="EL2129" s="72"/>
      <c r="EM2129" s="72"/>
      <c r="EN2129" s="72"/>
      <c r="EO2129" s="72"/>
      <c r="EP2129" s="72"/>
      <c r="EQ2129" s="72"/>
      <c r="ER2129" s="72"/>
      <c r="ES2129" s="72"/>
      <c r="ET2129" s="72"/>
      <c r="EU2129" s="72"/>
      <c r="EV2129" s="72"/>
      <c r="EW2129" s="72"/>
      <c r="EX2129" s="72"/>
      <c r="EY2129" s="72"/>
      <c r="EZ2129" s="72"/>
      <c r="FA2129" s="72"/>
      <c r="FB2129" s="72"/>
      <c r="FC2129" s="72"/>
      <c r="FD2129" s="72"/>
      <c r="FE2129" s="72"/>
      <c r="FF2129" s="72"/>
      <c r="FG2129" s="72"/>
      <c r="FH2129" s="72"/>
      <c r="FI2129" s="72"/>
      <c r="FJ2129" s="72"/>
      <c r="FK2129" s="72"/>
      <c r="FL2129" s="72"/>
      <c r="FM2129" s="72"/>
      <c r="FN2129" s="72"/>
      <c r="FO2129" s="72"/>
      <c r="FP2129" s="72"/>
      <c r="FQ2129" s="72"/>
      <c r="FR2129" s="72"/>
      <c r="FS2129" s="72"/>
      <c r="FT2129" s="72"/>
      <c r="FU2129" s="72"/>
      <c r="FV2129" s="72"/>
      <c r="FW2129" s="72"/>
      <c r="FX2129" s="72"/>
      <c r="FY2129" s="72"/>
      <c r="FZ2129" s="72"/>
      <c r="GA2129" s="72"/>
      <c r="GB2129" s="72"/>
      <c r="GC2129" s="72"/>
      <c r="GD2129" s="72"/>
      <c r="GE2129" s="72"/>
      <c r="GF2129" s="72"/>
      <c r="GG2129" s="72"/>
      <c r="GH2129" s="72"/>
      <c r="GI2129" s="72"/>
      <c r="GJ2129" s="72"/>
      <c r="GK2129" s="72"/>
      <c r="GL2129" s="72"/>
      <c r="GM2129" s="72"/>
      <c r="GN2129" s="72"/>
      <c r="GO2129" s="72"/>
      <c r="GP2129" s="72"/>
      <c r="GQ2129" s="72"/>
      <c r="GR2129" s="72"/>
      <c r="GS2129" s="72"/>
      <c r="GT2129" s="72"/>
      <c r="GU2129" s="72"/>
      <c r="GV2129" s="72"/>
      <c r="GW2129" s="72"/>
      <c r="GX2129" s="72"/>
      <c r="GY2129" s="72"/>
      <c r="GZ2129" s="72"/>
      <c r="HA2129" s="72"/>
      <c r="HB2129" s="72"/>
      <c r="HC2129" s="72"/>
      <c r="HD2129" s="72"/>
      <c r="HE2129" s="72"/>
      <c r="HF2129" s="72"/>
      <c r="HG2129" s="72"/>
      <c r="HH2129" s="72"/>
      <c r="HI2129" s="72"/>
      <c r="HJ2129" s="72"/>
      <c r="HK2129" s="72"/>
      <c r="HL2129" s="72"/>
      <c r="HM2129" s="72"/>
      <c r="HN2129" s="72"/>
      <c r="HO2129" s="72"/>
      <c r="HP2129" s="72"/>
      <c r="HQ2129" s="72"/>
      <c r="HR2129" s="72"/>
      <c r="HS2129" s="72"/>
      <c r="HT2129" s="72"/>
      <c r="HU2129" s="72"/>
      <c r="HV2129" s="72"/>
      <c r="HW2129" s="72"/>
      <c r="HX2129" s="72"/>
      <c r="HY2129" s="72"/>
      <c r="HZ2129" s="72"/>
      <c r="IA2129" s="72"/>
      <c r="IB2129" s="72"/>
      <c r="IC2129" s="72"/>
      <c r="ID2129" s="72"/>
      <c r="IE2129" s="72"/>
      <c r="IF2129" s="72"/>
      <c r="IG2129" s="72"/>
      <c r="IH2129" s="72"/>
      <c r="II2129" s="72"/>
      <c r="IJ2129" s="72"/>
      <c r="IK2129" s="72"/>
      <c r="IL2129" s="72"/>
      <c r="IM2129" s="72"/>
      <c r="IN2129" s="72"/>
      <c r="IO2129" s="72"/>
      <c r="IP2129" s="72"/>
      <c r="IQ2129" s="72"/>
      <c r="IR2129" s="72"/>
      <c r="IS2129" s="72"/>
      <c r="IT2129" s="72"/>
      <c r="IU2129" s="72"/>
      <c r="IV2129" s="72"/>
      <c r="IW2129" s="72"/>
      <c r="IX2129" s="72"/>
      <c r="IY2129" s="72"/>
      <c r="IZ2129" s="72"/>
      <c r="JA2129" s="72"/>
      <c r="JB2129" s="72"/>
      <c r="JC2129" s="72"/>
      <c r="JD2129" s="72"/>
      <c r="JE2129" s="72"/>
      <c r="JF2129" s="72"/>
      <c r="JG2129" s="72"/>
      <c r="JH2129" s="72"/>
      <c r="JI2129" s="72"/>
      <c r="JJ2129" s="72"/>
      <c r="JK2129" s="72"/>
      <c r="JL2129" s="72"/>
      <c r="JM2129" s="72"/>
      <c r="JN2129" s="72"/>
      <c r="JO2129" s="72"/>
      <c r="JP2129" s="72"/>
      <c r="JQ2129" s="72"/>
      <c r="JR2129" s="72"/>
      <c r="JS2129" s="72"/>
      <c r="JT2129" s="72"/>
      <c r="JU2129" s="72"/>
      <c r="JV2129" s="72"/>
      <c r="JW2129" s="72"/>
      <c r="JX2129" s="72"/>
      <c r="JY2129" s="72"/>
      <c r="JZ2129" s="72"/>
      <c r="KA2129" s="72"/>
      <c r="KB2129" s="72"/>
      <c r="KC2129" s="72"/>
      <c r="KD2129" s="72"/>
      <c r="KE2129" s="72"/>
      <c r="KF2129" s="72"/>
      <c r="KG2129" s="72"/>
      <c r="KH2129" s="72"/>
      <c r="KI2129" s="72"/>
      <c r="KJ2129" s="72"/>
      <c r="KK2129" s="72"/>
      <c r="KL2129" s="72"/>
      <c r="KM2129" s="72"/>
      <c r="KN2129" s="72"/>
      <c r="KO2129" s="72"/>
      <c r="KP2129" s="72"/>
      <c r="KQ2129" s="72"/>
      <c r="KR2129" s="72"/>
      <c r="KS2129" s="72"/>
      <c r="KT2129" s="72"/>
      <c r="KU2129" s="72"/>
      <c r="KV2129" s="72"/>
      <c r="KW2129" s="72"/>
      <c r="KX2129" s="72"/>
      <c r="KY2129" s="72"/>
      <c r="KZ2129" s="72"/>
      <c r="LA2129" s="72"/>
      <c r="LB2129" s="72"/>
      <c r="LC2129" s="72"/>
      <c r="LD2129" s="72"/>
      <c r="LE2129" s="72"/>
      <c r="LF2129" s="72"/>
      <c r="LG2129" s="72"/>
      <c r="LH2129" s="72"/>
      <c r="LI2129" s="72"/>
      <c r="LJ2129" s="72"/>
      <c r="LK2129" s="72"/>
    </row>
    <row r="2130" spans="1:323" s="20" customFormat="1" ht="14.25" customHeight="1">
      <c r="A2130" s="54">
        <v>1959</v>
      </c>
      <c r="B2130" s="23">
        <v>169</v>
      </c>
      <c r="C2130" s="23" t="s">
        <v>33</v>
      </c>
      <c r="D2130" s="32" t="s">
        <v>3466</v>
      </c>
      <c r="E2130" s="23" t="s">
        <v>50</v>
      </c>
      <c r="F2130" s="23" t="s">
        <v>7052</v>
      </c>
      <c r="G2130" s="23" t="s">
        <v>1521</v>
      </c>
      <c r="H2130" s="25">
        <v>20</v>
      </c>
      <c r="I2130" s="25">
        <v>228</v>
      </c>
      <c r="J2130" s="26">
        <v>20</v>
      </c>
      <c r="K2130" s="26">
        <v>4560</v>
      </c>
      <c r="L2130" s="27">
        <v>0</v>
      </c>
      <c r="M2130" s="27">
        <v>142</v>
      </c>
      <c r="N2130" s="27">
        <v>0</v>
      </c>
      <c r="O2130" s="27">
        <v>0</v>
      </c>
      <c r="P2130" s="27">
        <v>142</v>
      </c>
      <c r="Q2130" s="55"/>
      <c r="R2130" s="27">
        <f t="shared" si="234"/>
        <v>0</v>
      </c>
      <c r="S2130" s="56" t="str">
        <f t="shared" si="238"/>
        <v>×</v>
      </c>
      <c r="T2130" s="56" t="str">
        <f t="shared" si="239"/>
        <v>×</v>
      </c>
      <c r="U2130" s="56" t="str">
        <f t="shared" si="240"/>
        <v>×</v>
      </c>
      <c r="V2130" s="57" t="str">
        <f t="shared" si="235"/>
        <v/>
      </c>
      <c r="W2130" s="58">
        <f t="shared" si="236"/>
        <v>0</v>
      </c>
      <c r="X2130" s="54">
        <f t="shared" si="237"/>
        <v>169</v>
      </c>
      <c r="Y2130" s="59"/>
      <c r="Z2130" s="42"/>
      <c r="AA2130" s="42"/>
      <c r="AB2130" s="42"/>
      <c r="AC2130" s="42"/>
      <c r="AD2130" s="42"/>
      <c r="AE2130" s="42"/>
      <c r="AF2130" s="42"/>
      <c r="AG2130" s="42"/>
      <c r="AH2130" s="42"/>
      <c r="AI2130" s="42"/>
      <c r="AJ2130" s="42"/>
      <c r="AK2130" s="42"/>
      <c r="AL2130" s="42"/>
      <c r="AM2130" s="42"/>
      <c r="AN2130" s="42"/>
      <c r="AO2130" s="42"/>
      <c r="AP2130" s="42"/>
      <c r="AQ2130" s="42"/>
      <c r="AR2130" s="42"/>
      <c r="AS2130" s="72"/>
      <c r="AT2130" s="72"/>
      <c r="AU2130" s="72"/>
      <c r="AV2130" s="72"/>
      <c r="AW2130" s="72"/>
      <c r="AX2130" s="72"/>
      <c r="AY2130" s="72"/>
      <c r="AZ2130" s="72"/>
      <c r="BA2130" s="72"/>
      <c r="BB2130" s="72"/>
      <c r="BC2130" s="72"/>
      <c r="BD2130" s="72"/>
      <c r="BE2130" s="72"/>
      <c r="BF2130" s="72"/>
      <c r="BG2130" s="72"/>
      <c r="BH2130" s="72"/>
      <c r="BI2130" s="72"/>
      <c r="BJ2130" s="72"/>
      <c r="BK2130" s="72"/>
      <c r="BL2130" s="72"/>
      <c r="BM2130" s="72"/>
      <c r="BN2130" s="72"/>
      <c r="BO2130" s="72"/>
      <c r="BP2130" s="72"/>
      <c r="BQ2130" s="72"/>
      <c r="BR2130" s="72"/>
      <c r="BS2130" s="72"/>
      <c r="BT2130" s="72"/>
      <c r="BU2130" s="72"/>
      <c r="BV2130" s="72"/>
      <c r="BW2130" s="72"/>
      <c r="BX2130" s="72"/>
      <c r="BY2130" s="72"/>
      <c r="BZ2130" s="72"/>
      <c r="CA2130" s="72"/>
      <c r="CB2130" s="72"/>
      <c r="CC2130" s="72"/>
      <c r="CD2130" s="72"/>
      <c r="CE2130" s="72"/>
      <c r="CF2130" s="72"/>
      <c r="CG2130" s="72"/>
      <c r="CH2130" s="72"/>
      <c r="CI2130" s="72"/>
      <c r="CJ2130" s="72"/>
      <c r="CK2130" s="72"/>
      <c r="CL2130" s="72"/>
      <c r="CM2130" s="72"/>
      <c r="CN2130" s="72"/>
      <c r="CO2130" s="72"/>
      <c r="CP2130" s="72"/>
      <c r="CQ2130" s="72"/>
      <c r="CR2130" s="72"/>
      <c r="CS2130" s="72"/>
      <c r="CT2130" s="72"/>
      <c r="CU2130" s="72"/>
      <c r="CV2130" s="72"/>
      <c r="CW2130" s="72"/>
      <c r="CX2130" s="72"/>
      <c r="CY2130" s="72"/>
      <c r="CZ2130" s="72"/>
      <c r="DA2130" s="72"/>
      <c r="DB2130" s="72"/>
      <c r="DC2130" s="72"/>
      <c r="DD2130" s="72"/>
      <c r="DE2130" s="72"/>
      <c r="DF2130" s="72"/>
      <c r="DG2130" s="72"/>
      <c r="DH2130" s="72"/>
      <c r="DI2130" s="72"/>
      <c r="DJ2130" s="72"/>
      <c r="DK2130" s="72"/>
      <c r="DL2130" s="72"/>
      <c r="DM2130" s="72"/>
      <c r="DN2130" s="72"/>
      <c r="DO2130" s="72"/>
      <c r="DP2130" s="72"/>
      <c r="DQ2130" s="72"/>
      <c r="DR2130" s="72"/>
      <c r="DS2130" s="72"/>
      <c r="DT2130" s="72"/>
      <c r="DU2130" s="72"/>
      <c r="DV2130" s="72"/>
      <c r="DW2130" s="72"/>
      <c r="DX2130" s="72"/>
      <c r="DY2130" s="72"/>
      <c r="DZ2130" s="72"/>
      <c r="EA2130" s="72"/>
      <c r="EB2130" s="72"/>
      <c r="EC2130" s="72"/>
      <c r="ED2130" s="72"/>
      <c r="EE2130" s="72"/>
      <c r="EF2130" s="72"/>
      <c r="EG2130" s="72"/>
      <c r="EH2130" s="72"/>
      <c r="EI2130" s="72"/>
      <c r="EJ2130" s="72"/>
      <c r="EK2130" s="72"/>
      <c r="EL2130" s="72"/>
      <c r="EM2130" s="72"/>
      <c r="EN2130" s="72"/>
      <c r="EO2130" s="72"/>
      <c r="EP2130" s="72"/>
      <c r="EQ2130" s="72"/>
      <c r="ER2130" s="72"/>
      <c r="ES2130" s="72"/>
      <c r="ET2130" s="72"/>
      <c r="EU2130" s="72"/>
      <c r="EV2130" s="72"/>
      <c r="EW2130" s="72"/>
      <c r="EX2130" s="72"/>
      <c r="EY2130" s="72"/>
      <c r="EZ2130" s="72"/>
      <c r="FA2130" s="72"/>
      <c r="FB2130" s="72"/>
      <c r="FC2130" s="72"/>
      <c r="FD2130" s="72"/>
      <c r="FE2130" s="72"/>
      <c r="FF2130" s="72"/>
      <c r="FG2130" s="72"/>
      <c r="FH2130" s="72"/>
      <c r="FI2130" s="72"/>
      <c r="FJ2130" s="72"/>
      <c r="FK2130" s="72"/>
      <c r="FL2130" s="72"/>
      <c r="FM2130" s="72"/>
      <c r="FN2130" s="72"/>
      <c r="FO2130" s="72"/>
      <c r="FP2130" s="72"/>
      <c r="FQ2130" s="72"/>
      <c r="FR2130" s="72"/>
      <c r="FS2130" s="72"/>
      <c r="FT2130" s="72"/>
      <c r="FU2130" s="72"/>
      <c r="FV2130" s="72"/>
      <c r="FW2130" s="72"/>
      <c r="FX2130" s="72"/>
      <c r="FY2130" s="72"/>
      <c r="FZ2130" s="72"/>
      <c r="GA2130" s="72"/>
      <c r="GB2130" s="72"/>
      <c r="GC2130" s="72"/>
      <c r="GD2130" s="72"/>
      <c r="GE2130" s="72"/>
      <c r="GF2130" s="72"/>
      <c r="GG2130" s="72"/>
      <c r="GH2130" s="72"/>
      <c r="GI2130" s="72"/>
      <c r="GJ2130" s="72"/>
      <c r="GK2130" s="72"/>
      <c r="GL2130" s="72"/>
      <c r="GM2130" s="72"/>
      <c r="GN2130" s="72"/>
      <c r="GO2130" s="72"/>
      <c r="GP2130" s="72"/>
      <c r="GQ2130" s="72"/>
      <c r="GR2130" s="72"/>
      <c r="GS2130" s="72"/>
      <c r="GT2130" s="72"/>
      <c r="GU2130" s="72"/>
      <c r="GV2130" s="72"/>
      <c r="GW2130" s="72"/>
      <c r="GX2130" s="72"/>
      <c r="GY2130" s="72"/>
      <c r="GZ2130" s="72"/>
      <c r="HA2130" s="72"/>
      <c r="HB2130" s="72"/>
      <c r="HC2130" s="72"/>
      <c r="HD2130" s="72"/>
      <c r="HE2130" s="72"/>
      <c r="HF2130" s="72"/>
      <c r="HG2130" s="72"/>
      <c r="HH2130" s="72"/>
      <c r="HI2130" s="72"/>
      <c r="HJ2130" s="72"/>
      <c r="HK2130" s="72"/>
      <c r="HL2130" s="72"/>
      <c r="HM2130" s="72"/>
      <c r="HN2130" s="72"/>
      <c r="HO2130" s="72"/>
      <c r="HP2130" s="72"/>
      <c r="HQ2130" s="72"/>
      <c r="HR2130" s="72"/>
      <c r="HS2130" s="72"/>
      <c r="HT2130" s="72"/>
      <c r="HU2130" s="72"/>
      <c r="HV2130" s="72"/>
      <c r="HW2130" s="72"/>
      <c r="HX2130" s="72"/>
      <c r="HY2130" s="72"/>
      <c r="HZ2130" s="72"/>
      <c r="IA2130" s="72"/>
      <c r="IB2130" s="72"/>
      <c r="IC2130" s="72"/>
      <c r="ID2130" s="72"/>
      <c r="IE2130" s="72"/>
      <c r="IF2130" s="72"/>
      <c r="IG2130" s="72"/>
      <c r="IH2130" s="72"/>
      <c r="II2130" s="72"/>
      <c r="IJ2130" s="72"/>
      <c r="IK2130" s="72"/>
      <c r="IL2130" s="72"/>
      <c r="IM2130" s="72"/>
      <c r="IN2130" s="72"/>
      <c r="IO2130" s="72"/>
      <c r="IP2130" s="72"/>
      <c r="IQ2130" s="72"/>
      <c r="IR2130" s="72"/>
      <c r="IS2130" s="72"/>
      <c r="IT2130" s="72"/>
      <c r="IU2130" s="72"/>
      <c r="IV2130" s="72"/>
      <c r="IW2130" s="72"/>
      <c r="IX2130" s="72"/>
      <c r="IY2130" s="72"/>
      <c r="IZ2130" s="72"/>
      <c r="JA2130" s="72"/>
      <c r="JB2130" s="72"/>
      <c r="JC2130" s="72"/>
      <c r="JD2130" s="72"/>
      <c r="JE2130" s="72"/>
      <c r="JF2130" s="72"/>
      <c r="JG2130" s="72"/>
      <c r="JH2130" s="72"/>
      <c r="JI2130" s="72"/>
      <c r="JJ2130" s="72"/>
      <c r="JK2130" s="72"/>
      <c r="JL2130" s="72"/>
      <c r="JM2130" s="72"/>
      <c r="JN2130" s="72"/>
      <c r="JO2130" s="72"/>
      <c r="JP2130" s="72"/>
      <c r="JQ2130" s="72"/>
      <c r="JR2130" s="72"/>
      <c r="JS2130" s="72"/>
      <c r="JT2130" s="72"/>
      <c r="JU2130" s="72"/>
      <c r="JV2130" s="72"/>
      <c r="JW2130" s="72"/>
      <c r="JX2130" s="72"/>
      <c r="JY2130" s="72"/>
      <c r="JZ2130" s="72"/>
      <c r="KA2130" s="72"/>
      <c r="KB2130" s="72"/>
      <c r="KC2130" s="72"/>
      <c r="KD2130" s="72"/>
      <c r="KE2130" s="72"/>
      <c r="KF2130" s="72"/>
      <c r="KG2130" s="72"/>
      <c r="KH2130" s="72"/>
      <c r="KI2130" s="72"/>
      <c r="KJ2130" s="72"/>
      <c r="KK2130" s="72"/>
      <c r="KL2130" s="72"/>
      <c r="KM2130" s="72"/>
      <c r="KN2130" s="72"/>
      <c r="KO2130" s="72"/>
      <c r="KP2130" s="72"/>
      <c r="KQ2130" s="72"/>
      <c r="KR2130" s="72"/>
      <c r="KS2130" s="72"/>
      <c r="KT2130" s="72"/>
      <c r="KU2130" s="72"/>
      <c r="KV2130" s="72"/>
      <c r="KW2130" s="72"/>
      <c r="KX2130" s="72"/>
      <c r="KY2130" s="72"/>
      <c r="KZ2130" s="72"/>
      <c r="LA2130" s="72"/>
      <c r="LB2130" s="72"/>
      <c r="LC2130" s="72"/>
      <c r="LD2130" s="72"/>
      <c r="LE2130" s="72"/>
      <c r="LF2130" s="72"/>
      <c r="LG2130" s="72"/>
      <c r="LH2130" s="72"/>
      <c r="LI2130" s="72"/>
      <c r="LJ2130" s="72"/>
      <c r="LK2130" s="72"/>
    </row>
    <row r="2131" spans="1:323" s="20" customFormat="1" ht="14.25" customHeight="1">
      <c r="A2131" s="54">
        <v>1960</v>
      </c>
      <c r="B2131" s="23">
        <v>169</v>
      </c>
      <c r="C2131" s="23" t="s">
        <v>33</v>
      </c>
      <c r="D2131" s="32" t="s">
        <v>3366</v>
      </c>
      <c r="E2131" s="23" t="s">
        <v>50</v>
      </c>
      <c r="F2131" s="23" t="s">
        <v>7053</v>
      </c>
      <c r="G2131" s="23" t="s">
        <v>1521</v>
      </c>
      <c r="H2131" s="25">
        <v>20</v>
      </c>
      <c r="I2131" s="25">
        <v>522</v>
      </c>
      <c r="J2131" s="26">
        <v>20</v>
      </c>
      <c r="K2131" s="26">
        <v>10440</v>
      </c>
      <c r="L2131" s="27">
        <v>0</v>
      </c>
      <c r="M2131" s="27">
        <v>64</v>
      </c>
      <c r="N2131" s="27">
        <v>10</v>
      </c>
      <c r="O2131" s="27">
        <v>0</v>
      </c>
      <c r="P2131" s="27">
        <v>74</v>
      </c>
      <c r="Q2131" s="55"/>
      <c r="R2131" s="27">
        <f t="shared" si="234"/>
        <v>0</v>
      </c>
      <c r="S2131" s="56" t="str">
        <f t="shared" si="238"/>
        <v>×</v>
      </c>
      <c r="T2131" s="56" t="str">
        <f t="shared" si="239"/>
        <v>×</v>
      </c>
      <c r="U2131" s="56" t="str">
        <f t="shared" si="240"/>
        <v>×</v>
      </c>
      <c r="V2131" s="57" t="str">
        <f t="shared" si="235"/>
        <v/>
      </c>
      <c r="W2131" s="58">
        <f t="shared" si="236"/>
        <v>0</v>
      </c>
      <c r="X2131" s="54">
        <f t="shared" si="237"/>
        <v>169</v>
      </c>
      <c r="Y2131" s="59"/>
      <c r="Z2131" s="42"/>
      <c r="AA2131" s="42"/>
      <c r="AB2131" s="42"/>
      <c r="AC2131" s="42"/>
      <c r="AD2131" s="42"/>
      <c r="AE2131" s="42"/>
      <c r="AF2131" s="42"/>
      <c r="AG2131" s="42"/>
      <c r="AH2131" s="42"/>
      <c r="AI2131" s="42"/>
      <c r="AJ2131" s="42"/>
      <c r="AK2131" s="42"/>
      <c r="AL2131" s="42"/>
      <c r="AM2131" s="42"/>
      <c r="AN2131" s="42"/>
      <c r="AO2131" s="42"/>
      <c r="AP2131" s="42"/>
      <c r="AQ2131" s="42"/>
      <c r="AR2131" s="42"/>
      <c r="AS2131" s="72"/>
      <c r="AT2131" s="72"/>
      <c r="AU2131" s="72"/>
      <c r="AV2131" s="72"/>
      <c r="AW2131" s="72"/>
      <c r="AX2131" s="72"/>
      <c r="AY2131" s="72"/>
      <c r="AZ2131" s="72"/>
      <c r="BA2131" s="72"/>
      <c r="BB2131" s="72"/>
      <c r="BC2131" s="72"/>
      <c r="BD2131" s="72"/>
      <c r="BE2131" s="72"/>
      <c r="BF2131" s="72"/>
      <c r="BG2131" s="72"/>
      <c r="BH2131" s="72"/>
      <c r="BI2131" s="72"/>
      <c r="BJ2131" s="72"/>
      <c r="BK2131" s="72"/>
      <c r="BL2131" s="72"/>
      <c r="BM2131" s="72"/>
      <c r="BN2131" s="72"/>
      <c r="BO2131" s="72"/>
      <c r="BP2131" s="72"/>
      <c r="BQ2131" s="72"/>
      <c r="BR2131" s="72"/>
      <c r="BS2131" s="72"/>
      <c r="BT2131" s="72"/>
      <c r="BU2131" s="72"/>
      <c r="BV2131" s="72"/>
      <c r="BW2131" s="72"/>
      <c r="BX2131" s="72"/>
      <c r="BY2131" s="72"/>
      <c r="BZ2131" s="72"/>
      <c r="CA2131" s="72"/>
      <c r="CB2131" s="72"/>
      <c r="CC2131" s="72"/>
      <c r="CD2131" s="72"/>
      <c r="CE2131" s="72"/>
      <c r="CF2131" s="72"/>
      <c r="CG2131" s="72"/>
      <c r="CH2131" s="72"/>
      <c r="CI2131" s="72"/>
      <c r="CJ2131" s="72"/>
      <c r="CK2131" s="72"/>
      <c r="CL2131" s="72"/>
      <c r="CM2131" s="72"/>
      <c r="CN2131" s="72"/>
      <c r="CO2131" s="72"/>
      <c r="CP2131" s="72"/>
      <c r="CQ2131" s="72"/>
      <c r="CR2131" s="72"/>
      <c r="CS2131" s="72"/>
      <c r="CT2131" s="72"/>
      <c r="CU2131" s="72"/>
      <c r="CV2131" s="72"/>
      <c r="CW2131" s="72"/>
      <c r="CX2131" s="72"/>
      <c r="CY2131" s="72"/>
      <c r="CZ2131" s="72"/>
      <c r="DA2131" s="72"/>
      <c r="DB2131" s="72"/>
      <c r="DC2131" s="72"/>
      <c r="DD2131" s="72"/>
      <c r="DE2131" s="72"/>
      <c r="DF2131" s="72"/>
      <c r="DG2131" s="72"/>
      <c r="DH2131" s="72"/>
      <c r="DI2131" s="72"/>
      <c r="DJ2131" s="72"/>
      <c r="DK2131" s="72"/>
      <c r="DL2131" s="72"/>
      <c r="DM2131" s="72"/>
      <c r="DN2131" s="72"/>
      <c r="DO2131" s="72"/>
      <c r="DP2131" s="72"/>
      <c r="DQ2131" s="72"/>
      <c r="DR2131" s="72"/>
      <c r="DS2131" s="72"/>
      <c r="DT2131" s="72"/>
      <c r="DU2131" s="72"/>
      <c r="DV2131" s="72"/>
      <c r="DW2131" s="72"/>
      <c r="DX2131" s="72"/>
      <c r="DY2131" s="72"/>
      <c r="DZ2131" s="72"/>
      <c r="EA2131" s="72"/>
      <c r="EB2131" s="72"/>
      <c r="EC2131" s="72"/>
      <c r="ED2131" s="72"/>
      <c r="EE2131" s="72"/>
      <c r="EF2131" s="72"/>
      <c r="EG2131" s="72"/>
      <c r="EH2131" s="72"/>
      <c r="EI2131" s="72"/>
      <c r="EJ2131" s="72"/>
      <c r="EK2131" s="72"/>
      <c r="EL2131" s="72"/>
      <c r="EM2131" s="72"/>
      <c r="EN2131" s="72"/>
      <c r="EO2131" s="72"/>
      <c r="EP2131" s="72"/>
      <c r="EQ2131" s="72"/>
      <c r="ER2131" s="72"/>
      <c r="ES2131" s="72"/>
      <c r="ET2131" s="72"/>
      <c r="EU2131" s="72"/>
      <c r="EV2131" s="72"/>
      <c r="EW2131" s="72"/>
      <c r="EX2131" s="72"/>
      <c r="EY2131" s="72"/>
      <c r="EZ2131" s="72"/>
      <c r="FA2131" s="72"/>
      <c r="FB2131" s="72"/>
      <c r="FC2131" s="72"/>
      <c r="FD2131" s="72"/>
      <c r="FE2131" s="72"/>
      <c r="FF2131" s="72"/>
      <c r="FG2131" s="72"/>
      <c r="FH2131" s="72"/>
      <c r="FI2131" s="72"/>
      <c r="FJ2131" s="72"/>
      <c r="FK2131" s="72"/>
      <c r="FL2131" s="72"/>
      <c r="FM2131" s="72"/>
      <c r="FN2131" s="72"/>
      <c r="FO2131" s="72"/>
      <c r="FP2131" s="72"/>
      <c r="FQ2131" s="72"/>
      <c r="FR2131" s="72"/>
      <c r="FS2131" s="72"/>
      <c r="FT2131" s="72"/>
      <c r="FU2131" s="72"/>
      <c r="FV2131" s="72"/>
      <c r="FW2131" s="72"/>
      <c r="FX2131" s="72"/>
      <c r="FY2131" s="72"/>
      <c r="FZ2131" s="72"/>
      <c r="GA2131" s="72"/>
      <c r="GB2131" s="72"/>
      <c r="GC2131" s="72"/>
      <c r="GD2131" s="72"/>
      <c r="GE2131" s="72"/>
      <c r="GF2131" s="72"/>
      <c r="GG2131" s="72"/>
      <c r="GH2131" s="72"/>
      <c r="GI2131" s="72"/>
      <c r="GJ2131" s="72"/>
      <c r="GK2131" s="72"/>
      <c r="GL2131" s="72"/>
      <c r="GM2131" s="72"/>
      <c r="GN2131" s="72"/>
      <c r="GO2131" s="72"/>
      <c r="GP2131" s="72"/>
      <c r="GQ2131" s="72"/>
      <c r="GR2131" s="72"/>
      <c r="GS2131" s="72"/>
      <c r="GT2131" s="72"/>
      <c r="GU2131" s="72"/>
      <c r="GV2131" s="72"/>
      <c r="GW2131" s="72"/>
      <c r="GX2131" s="72"/>
      <c r="GY2131" s="72"/>
      <c r="GZ2131" s="72"/>
      <c r="HA2131" s="72"/>
      <c r="HB2131" s="72"/>
      <c r="HC2131" s="72"/>
      <c r="HD2131" s="72"/>
      <c r="HE2131" s="72"/>
      <c r="HF2131" s="72"/>
      <c r="HG2131" s="72"/>
      <c r="HH2131" s="72"/>
      <c r="HI2131" s="72"/>
      <c r="HJ2131" s="72"/>
      <c r="HK2131" s="72"/>
      <c r="HL2131" s="72"/>
      <c r="HM2131" s="72"/>
      <c r="HN2131" s="72"/>
      <c r="HO2131" s="72"/>
      <c r="HP2131" s="72"/>
      <c r="HQ2131" s="72"/>
      <c r="HR2131" s="72"/>
      <c r="HS2131" s="72"/>
      <c r="HT2131" s="72"/>
      <c r="HU2131" s="72"/>
      <c r="HV2131" s="72"/>
      <c r="HW2131" s="72"/>
      <c r="HX2131" s="72"/>
      <c r="HY2131" s="72"/>
      <c r="HZ2131" s="72"/>
      <c r="IA2131" s="72"/>
      <c r="IB2131" s="72"/>
      <c r="IC2131" s="72"/>
      <c r="ID2131" s="72"/>
      <c r="IE2131" s="72"/>
      <c r="IF2131" s="72"/>
      <c r="IG2131" s="72"/>
      <c r="IH2131" s="72"/>
      <c r="II2131" s="72"/>
      <c r="IJ2131" s="72"/>
      <c r="IK2131" s="72"/>
      <c r="IL2131" s="72"/>
      <c r="IM2131" s="72"/>
      <c r="IN2131" s="72"/>
      <c r="IO2131" s="72"/>
      <c r="IP2131" s="72"/>
      <c r="IQ2131" s="72"/>
      <c r="IR2131" s="72"/>
      <c r="IS2131" s="72"/>
      <c r="IT2131" s="72"/>
      <c r="IU2131" s="72"/>
      <c r="IV2131" s="72"/>
      <c r="IW2131" s="72"/>
      <c r="IX2131" s="72"/>
      <c r="IY2131" s="72"/>
      <c r="IZ2131" s="72"/>
      <c r="JA2131" s="72"/>
      <c r="JB2131" s="72"/>
      <c r="JC2131" s="72"/>
      <c r="JD2131" s="72"/>
      <c r="JE2131" s="72"/>
      <c r="JF2131" s="72"/>
      <c r="JG2131" s="72"/>
      <c r="JH2131" s="72"/>
      <c r="JI2131" s="72"/>
      <c r="JJ2131" s="72"/>
      <c r="JK2131" s="72"/>
      <c r="JL2131" s="72"/>
      <c r="JM2131" s="72"/>
      <c r="JN2131" s="72"/>
      <c r="JO2131" s="72"/>
      <c r="JP2131" s="72"/>
      <c r="JQ2131" s="72"/>
      <c r="JR2131" s="72"/>
      <c r="JS2131" s="72"/>
      <c r="JT2131" s="72"/>
      <c r="JU2131" s="72"/>
      <c r="JV2131" s="72"/>
      <c r="JW2131" s="72"/>
      <c r="JX2131" s="72"/>
      <c r="JY2131" s="72"/>
      <c r="JZ2131" s="72"/>
      <c r="KA2131" s="72"/>
      <c r="KB2131" s="72"/>
      <c r="KC2131" s="72"/>
      <c r="KD2131" s="72"/>
      <c r="KE2131" s="72"/>
      <c r="KF2131" s="72"/>
      <c r="KG2131" s="72"/>
      <c r="KH2131" s="72"/>
      <c r="KI2131" s="72"/>
      <c r="KJ2131" s="72"/>
      <c r="KK2131" s="72"/>
      <c r="KL2131" s="72"/>
      <c r="KM2131" s="72"/>
      <c r="KN2131" s="72"/>
      <c r="KO2131" s="72"/>
      <c r="KP2131" s="72"/>
      <c r="KQ2131" s="72"/>
      <c r="KR2131" s="72"/>
      <c r="KS2131" s="72"/>
      <c r="KT2131" s="72"/>
      <c r="KU2131" s="72"/>
      <c r="KV2131" s="72"/>
      <c r="KW2131" s="72"/>
      <c r="KX2131" s="72"/>
      <c r="KY2131" s="72"/>
      <c r="KZ2131" s="72"/>
      <c r="LA2131" s="72"/>
      <c r="LB2131" s="72"/>
      <c r="LC2131" s="72"/>
      <c r="LD2131" s="72"/>
      <c r="LE2131" s="72"/>
      <c r="LF2131" s="72"/>
      <c r="LG2131" s="72"/>
      <c r="LH2131" s="72"/>
      <c r="LI2131" s="72"/>
      <c r="LJ2131" s="72"/>
      <c r="LK2131" s="72"/>
    </row>
    <row r="2132" spans="1:323" s="20" customFormat="1" ht="14.25" customHeight="1">
      <c r="A2132" s="54">
        <v>1961</v>
      </c>
      <c r="B2132" s="23">
        <v>169</v>
      </c>
      <c r="C2132" s="23" t="s">
        <v>33</v>
      </c>
      <c r="D2132" s="32" t="s">
        <v>7054</v>
      </c>
      <c r="E2132" s="23" t="s">
        <v>50</v>
      </c>
      <c r="F2132" s="23" t="s">
        <v>7055</v>
      </c>
      <c r="G2132" s="23" t="s">
        <v>87</v>
      </c>
      <c r="H2132" s="25">
        <v>50</v>
      </c>
      <c r="I2132" s="25">
        <v>126</v>
      </c>
      <c r="J2132" s="26">
        <v>50</v>
      </c>
      <c r="K2132" s="26">
        <v>6300</v>
      </c>
      <c r="L2132" s="27">
        <v>42</v>
      </c>
      <c r="M2132" s="27">
        <v>0</v>
      </c>
      <c r="N2132" s="27">
        <v>0</v>
      </c>
      <c r="O2132" s="27">
        <v>0</v>
      </c>
      <c r="P2132" s="27">
        <v>42</v>
      </c>
      <c r="Q2132" s="55"/>
      <c r="R2132" s="27">
        <f t="shared" si="234"/>
        <v>0</v>
      </c>
      <c r="S2132" s="56" t="str">
        <f t="shared" si="238"/>
        <v>×</v>
      </c>
      <c r="T2132" s="56" t="str">
        <f t="shared" si="239"/>
        <v>×</v>
      </c>
      <c r="U2132" s="56" t="str">
        <f t="shared" si="240"/>
        <v>×</v>
      </c>
      <c r="V2132" s="57" t="str">
        <f t="shared" si="235"/>
        <v/>
      </c>
      <c r="W2132" s="58">
        <f t="shared" si="236"/>
        <v>0</v>
      </c>
      <c r="X2132" s="54">
        <f t="shared" si="237"/>
        <v>169</v>
      </c>
      <c r="Y2132" s="59"/>
      <c r="Z2132" s="42"/>
      <c r="AA2132" s="42"/>
      <c r="AB2132" s="42"/>
      <c r="AC2132" s="42"/>
      <c r="AD2132" s="42"/>
      <c r="AE2132" s="42"/>
      <c r="AF2132" s="42"/>
      <c r="AG2132" s="42"/>
      <c r="AH2132" s="42"/>
      <c r="AI2132" s="42"/>
      <c r="AJ2132" s="42"/>
      <c r="AK2132" s="42"/>
      <c r="AL2132" s="42"/>
      <c r="AM2132" s="42"/>
      <c r="AN2132" s="42"/>
      <c r="AO2132" s="42"/>
      <c r="AP2132" s="42"/>
      <c r="AQ2132" s="42"/>
      <c r="AR2132" s="42"/>
      <c r="AS2132" s="72"/>
      <c r="AT2132" s="72"/>
      <c r="AU2132" s="72"/>
      <c r="AV2132" s="72"/>
      <c r="AW2132" s="72"/>
      <c r="AX2132" s="72"/>
      <c r="AY2132" s="72"/>
      <c r="AZ2132" s="72"/>
      <c r="BA2132" s="72"/>
      <c r="BB2132" s="72"/>
      <c r="BC2132" s="72"/>
      <c r="BD2132" s="72"/>
      <c r="BE2132" s="72"/>
      <c r="BF2132" s="72"/>
      <c r="BG2132" s="72"/>
      <c r="BH2132" s="72"/>
      <c r="BI2132" s="72"/>
      <c r="BJ2132" s="72"/>
      <c r="BK2132" s="72"/>
      <c r="BL2132" s="72"/>
      <c r="BM2132" s="72"/>
      <c r="BN2132" s="72"/>
      <c r="BO2132" s="72"/>
      <c r="BP2132" s="72"/>
      <c r="BQ2132" s="72"/>
      <c r="BR2132" s="72"/>
      <c r="BS2132" s="72"/>
      <c r="BT2132" s="72"/>
      <c r="BU2132" s="72"/>
      <c r="BV2132" s="72"/>
      <c r="BW2132" s="72"/>
      <c r="BX2132" s="72"/>
      <c r="BY2132" s="72"/>
      <c r="BZ2132" s="72"/>
      <c r="CA2132" s="72"/>
      <c r="CB2132" s="72"/>
      <c r="CC2132" s="72"/>
      <c r="CD2132" s="72"/>
      <c r="CE2132" s="72"/>
      <c r="CF2132" s="72"/>
      <c r="CG2132" s="72"/>
      <c r="CH2132" s="72"/>
      <c r="CI2132" s="72"/>
      <c r="CJ2132" s="72"/>
      <c r="CK2132" s="72"/>
      <c r="CL2132" s="72"/>
      <c r="CM2132" s="72"/>
      <c r="CN2132" s="72"/>
      <c r="CO2132" s="72"/>
      <c r="CP2132" s="72"/>
      <c r="CQ2132" s="72"/>
      <c r="CR2132" s="72"/>
      <c r="CS2132" s="72"/>
      <c r="CT2132" s="72"/>
      <c r="CU2132" s="72"/>
      <c r="CV2132" s="72"/>
      <c r="CW2132" s="72"/>
      <c r="CX2132" s="72"/>
      <c r="CY2132" s="72"/>
      <c r="CZ2132" s="72"/>
      <c r="DA2132" s="72"/>
      <c r="DB2132" s="72"/>
      <c r="DC2132" s="72"/>
      <c r="DD2132" s="72"/>
      <c r="DE2132" s="72"/>
      <c r="DF2132" s="72"/>
      <c r="DG2132" s="72"/>
      <c r="DH2132" s="72"/>
      <c r="DI2132" s="72"/>
      <c r="DJ2132" s="72"/>
      <c r="DK2132" s="72"/>
      <c r="DL2132" s="72"/>
      <c r="DM2132" s="72"/>
      <c r="DN2132" s="72"/>
      <c r="DO2132" s="72"/>
      <c r="DP2132" s="72"/>
      <c r="DQ2132" s="72"/>
      <c r="DR2132" s="72"/>
      <c r="DS2132" s="72"/>
      <c r="DT2132" s="72"/>
      <c r="DU2132" s="72"/>
      <c r="DV2132" s="72"/>
      <c r="DW2132" s="72"/>
      <c r="DX2132" s="72"/>
      <c r="DY2132" s="72"/>
      <c r="DZ2132" s="72"/>
      <c r="EA2132" s="72"/>
      <c r="EB2132" s="72"/>
      <c r="EC2132" s="72"/>
      <c r="ED2132" s="72"/>
      <c r="EE2132" s="72"/>
      <c r="EF2132" s="72"/>
      <c r="EG2132" s="72"/>
      <c r="EH2132" s="72"/>
      <c r="EI2132" s="72"/>
      <c r="EJ2132" s="72"/>
      <c r="EK2132" s="72"/>
      <c r="EL2132" s="72"/>
      <c r="EM2132" s="72"/>
      <c r="EN2132" s="72"/>
      <c r="EO2132" s="72"/>
      <c r="EP2132" s="72"/>
      <c r="EQ2132" s="72"/>
      <c r="ER2132" s="72"/>
      <c r="ES2132" s="72"/>
      <c r="ET2132" s="72"/>
      <c r="EU2132" s="72"/>
      <c r="EV2132" s="72"/>
      <c r="EW2132" s="72"/>
      <c r="EX2132" s="72"/>
      <c r="EY2132" s="72"/>
      <c r="EZ2132" s="72"/>
      <c r="FA2132" s="72"/>
      <c r="FB2132" s="72"/>
      <c r="FC2132" s="72"/>
      <c r="FD2132" s="72"/>
      <c r="FE2132" s="72"/>
      <c r="FF2132" s="72"/>
      <c r="FG2132" s="72"/>
      <c r="FH2132" s="72"/>
      <c r="FI2132" s="72"/>
      <c r="FJ2132" s="72"/>
      <c r="FK2132" s="72"/>
      <c r="FL2132" s="72"/>
      <c r="FM2132" s="72"/>
      <c r="FN2132" s="72"/>
      <c r="FO2132" s="72"/>
      <c r="FP2132" s="72"/>
      <c r="FQ2132" s="72"/>
      <c r="FR2132" s="72"/>
      <c r="FS2132" s="72"/>
      <c r="FT2132" s="72"/>
      <c r="FU2132" s="72"/>
      <c r="FV2132" s="72"/>
      <c r="FW2132" s="72"/>
      <c r="FX2132" s="72"/>
      <c r="FY2132" s="72"/>
      <c r="FZ2132" s="72"/>
      <c r="GA2132" s="72"/>
      <c r="GB2132" s="72"/>
      <c r="GC2132" s="72"/>
      <c r="GD2132" s="72"/>
      <c r="GE2132" s="72"/>
      <c r="GF2132" s="72"/>
      <c r="GG2132" s="72"/>
      <c r="GH2132" s="72"/>
      <c r="GI2132" s="72"/>
      <c r="GJ2132" s="72"/>
      <c r="GK2132" s="72"/>
      <c r="GL2132" s="72"/>
      <c r="GM2132" s="72"/>
      <c r="GN2132" s="72"/>
      <c r="GO2132" s="72"/>
      <c r="GP2132" s="72"/>
      <c r="GQ2132" s="72"/>
      <c r="GR2132" s="72"/>
      <c r="GS2132" s="72"/>
      <c r="GT2132" s="72"/>
      <c r="GU2132" s="72"/>
      <c r="GV2132" s="72"/>
      <c r="GW2132" s="72"/>
      <c r="GX2132" s="72"/>
      <c r="GY2132" s="72"/>
      <c r="GZ2132" s="72"/>
      <c r="HA2132" s="72"/>
      <c r="HB2132" s="72"/>
      <c r="HC2132" s="72"/>
      <c r="HD2132" s="72"/>
      <c r="HE2132" s="72"/>
      <c r="HF2132" s="72"/>
      <c r="HG2132" s="72"/>
      <c r="HH2132" s="72"/>
      <c r="HI2132" s="72"/>
      <c r="HJ2132" s="72"/>
      <c r="HK2132" s="72"/>
      <c r="HL2132" s="72"/>
      <c r="HM2132" s="72"/>
      <c r="HN2132" s="72"/>
      <c r="HO2132" s="72"/>
      <c r="HP2132" s="72"/>
      <c r="HQ2132" s="72"/>
      <c r="HR2132" s="72"/>
      <c r="HS2132" s="72"/>
      <c r="HT2132" s="72"/>
      <c r="HU2132" s="72"/>
      <c r="HV2132" s="72"/>
      <c r="HW2132" s="72"/>
      <c r="HX2132" s="72"/>
      <c r="HY2132" s="72"/>
      <c r="HZ2132" s="72"/>
      <c r="IA2132" s="72"/>
      <c r="IB2132" s="72"/>
      <c r="IC2132" s="72"/>
      <c r="ID2132" s="72"/>
      <c r="IE2132" s="72"/>
      <c r="IF2132" s="72"/>
      <c r="IG2132" s="72"/>
      <c r="IH2132" s="72"/>
      <c r="II2132" s="72"/>
      <c r="IJ2132" s="72"/>
      <c r="IK2132" s="72"/>
      <c r="IL2132" s="72"/>
      <c r="IM2132" s="72"/>
      <c r="IN2132" s="72"/>
      <c r="IO2132" s="72"/>
      <c r="IP2132" s="72"/>
      <c r="IQ2132" s="72"/>
      <c r="IR2132" s="72"/>
      <c r="IS2132" s="72"/>
      <c r="IT2132" s="72"/>
      <c r="IU2132" s="72"/>
      <c r="IV2132" s="72"/>
      <c r="IW2132" s="72"/>
      <c r="IX2132" s="72"/>
      <c r="IY2132" s="72"/>
      <c r="IZ2132" s="72"/>
      <c r="JA2132" s="72"/>
      <c r="JB2132" s="72"/>
      <c r="JC2132" s="72"/>
      <c r="JD2132" s="72"/>
      <c r="JE2132" s="72"/>
      <c r="JF2132" s="72"/>
      <c r="JG2132" s="72"/>
      <c r="JH2132" s="72"/>
      <c r="JI2132" s="72"/>
      <c r="JJ2132" s="72"/>
      <c r="JK2132" s="72"/>
      <c r="JL2132" s="72"/>
      <c r="JM2132" s="72"/>
      <c r="JN2132" s="72"/>
      <c r="JO2132" s="72"/>
      <c r="JP2132" s="72"/>
      <c r="JQ2132" s="72"/>
      <c r="JR2132" s="72"/>
      <c r="JS2132" s="72"/>
      <c r="JT2132" s="72"/>
      <c r="JU2132" s="72"/>
      <c r="JV2132" s="72"/>
      <c r="JW2132" s="72"/>
      <c r="JX2132" s="72"/>
      <c r="JY2132" s="72"/>
      <c r="JZ2132" s="72"/>
      <c r="KA2132" s="72"/>
      <c r="KB2132" s="72"/>
      <c r="KC2132" s="72"/>
      <c r="KD2132" s="72"/>
      <c r="KE2132" s="72"/>
      <c r="KF2132" s="72"/>
      <c r="KG2132" s="72"/>
      <c r="KH2132" s="72"/>
      <c r="KI2132" s="72"/>
      <c r="KJ2132" s="72"/>
      <c r="KK2132" s="72"/>
      <c r="KL2132" s="72"/>
      <c r="KM2132" s="72"/>
      <c r="KN2132" s="72"/>
      <c r="KO2132" s="72"/>
      <c r="KP2132" s="72"/>
      <c r="KQ2132" s="72"/>
      <c r="KR2132" s="72"/>
      <c r="KS2132" s="72"/>
      <c r="KT2132" s="72"/>
      <c r="KU2132" s="72"/>
      <c r="KV2132" s="72"/>
      <c r="KW2132" s="72"/>
      <c r="KX2132" s="72"/>
      <c r="KY2132" s="72"/>
      <c r="KZ2132" s="72"/>
      <c r="LA2132" s="72"/>
      <c r="LB2132" s="72"/>
      <c r="LC2132" s="72"/>
      <c r="LD2132" s="72"/>
      <c r="LE2132" s="72"/>
      <c r="LF2132" s="72"/>
      <c r="LG2132" s="72"/>
      <c r="LH2132" s="72"/>
      <c r="LI2132" s="72"/>
      <c r="LJ2132" s="72"/>
      <c r="LK2132" s="72"/>
    </row>
    <row r="2133" spans="1:323" s="20" customFormat="1" ht="14.25" customHeight="1">
      <c r="A2133" s="54">
        <v>1962</v>
      </c>
      <c r="B2133" s="23">
        <v>169</v>
      </c>
      <c r="C2133" s="23" t="s">
        <v>33</v>
      </c>
      <c r="D2133" s="32" t="s">
        <v>3492</v>
      </c>
      <c r="E2133" s="23" t="s">
        <v>50</v>
      </c>
      <c r="F2133" s="23" t="s">
        <v>3491</v>
      </c>
      <c r="G2133" s="23" t="s">
        <v>425</v>
      </c>
      <c r="H2133" s="25">
        <v>10</v>
      </c>
      <c r="I2133" s="25">
        <v>126</v>
      </c>
      <c r="J2133" s="26">
        <v>10</v>
      </c>
      <c r="K2133" s="26">
        <v>1260</v>
      </c>
      <c r="L2133" s="27">
        <v>0</v>
      </c>
      <c r="M2133" s="27">
        <v>2</v>
      </c>
      <c r="N2133" s="27">
        <v>32</v>
      </c>
      <c r="O2133" s="27">
        <v>0</v>
      </c>
      <c r="P2133" s="27">
        <v>34</v>
      </c>
      <c r="Q2133" s="55"/>
      <c r="R2133" s="27">
        <f t="shared" si="234"/>
        <v>0</v>
      </c>
      <c r="S2133" s="56" t="str">
        <f t="shared" si="238"/>
        <v>×</v>
      </c>
      <c r="T2133" s="56" t="str">
        <f t="shared" si="239"/>
        <v>×</v>
      </c>
      <c r="U2133" s="56" t="str">
        <f t="shared" si="240"/>
        <v>×</v>
      </c>
      <c r="V2133" s="57" t="str">
        <f t="shared" si="235"/>
        <v/>
      </c>
      <c r="W2133" s="58">
        <f t="shared" si="236"/>
        <v>0</v>
      </c>
      <c r="X2133" s="54">
        <f t="shared" si="237"/>
        <v>169</v>
      </c>
      <c r="Y2133" s="59"/>
      <c r="Z2133" s="42"/>
      <c r="AA2133" s="42"/>
      <c r="AB2133" s="42"/>
      <c r="AC2133" s="42"/>
      <c r="AD2133" s="42"/>
      <c r="AE2133" s="42"/>
      <c r="AF2133" s="42"/>
      <c r="AG2133" s="42"/>
      <c r="AH2133" s="42"/>
      <c r="AI2133" s="42"/>
      <c r="AJ2133" s="42"/>
      <c r="AK2133" s="42"/>
      <c r="AL2133" s="42"/>
      <c r="AM2133" s="42"/>
      <c r="AN2133" s="42"/>
      <c r="AO2133" s="42"/>
      <c r="AP2133" s="42"/>
      <c r="AQ2133" s="42"/>
      <c r="AR2133" s="42"/>
      <c r="AS2133" s="72"/>
      <c r="AT2133" s="72"/>
      <c r="AU2133" s="72"/>
      <c r="AV2133" s="72"/>
      <c r="AW2133" s="72"/>
      <c r="AX2133" s="72"/>
      <c r="AY2133" s="72"/>
      <c r="AZ2133" s="72"/>
      <c r="BA2133" s="72"/>
      <c r="BB2133" s="72"/>
      <c r="BC2133" s="72"/>
      <c r="BD2133" s="72"/>
      <c r="BE2133" s="72"/>
      <c r="BF2133" s="72"/>
      <c r="BG2133" s="72"/>
      <c r="BH2133" s="72"/>
      <c r="BI2133" s="72"/>
      <c r="BJ2133" s="72"/>
      <c r="BK2133" s="72"/>
      <c r="BL2133" s="72"/>
      <c r="BM2133" s="72"/>
      <c r="BN2133" s="72"/>
      <c r="BO2133" s="72"/>
      <c r="BP2133" s="72"/>
      <c r="BQ2133" s="72"/>
      <c r="BR2133" s="72"/>
      <c r="BS2133" s="72"/>
      <c r="BT2133" s="72"/>
      <c r="BU2133" s="72"/>
      <c r="BV2133" s="72"/>
      <c r="BW2133" s="72"/>
      <c r="BX2133" s="72"/>
      <c r="BY2133" s="72"/>
      <c r="BZ2133" s="72"/>
      <c r="CA2133" s="72"/>
      <c r="CB2133" s="72"/>
      <c r="CC2133" s="72"/>
      <c r="CD2133" s="72"/>
      <c r="CE2133" s="72"/>
      <c r="CF2133" s="72"/>
      <c r="CG2133" s="72"/>
      <c r="CH2133" s="72"/>
      <c r="CI2133" s="72"/>
      <c r="CJ2133" s="72"/>
      <c r="CK2133" s="72"/>
      <c r="CL2133" s="72"/>
      <c r="CM2133" s="72"/>
      <c r="CN2133" s="72"/>
      <c r="CO2133" s="72"/>
      <c r="CP2133" s="72"/>
      <c r="CQ2133" s="72"/>
      <c r="CR2133" s="72"/>
      <c r="CS2133" s="72"/>
      <c r="CT2133" s="72"/>
      <c r="CU2133" s="72"/>
      <c r="CV2133" s="72"/>
      <c r="CW2133" s="72"/>
      <c r="CX2133" s="72"/>
      <c r="CY2133" s="72"/>
      <c r="CZ2133" s="72"/>
      <c r="DA2133" s="72"/>
      <c r="DB2133" s="72"/>
      <c r="DC2133" s="72"/>
      <c r="DD2133" s="72"/>
      <c r="DE2133" s="72"/>
      <c r="DF2133" s="72"/>
      <c r="DG2133" s="72"/>
      <c r="DH2133" s="72"/>
      <c r="DI2133" s="72"/>
      <c r="DJ2133" s="72"/>
      <c r="DK2133" s="72"/>
      <c r="DL2133" s="72"/>
      <c r="DM2133" s="72"/>
      <c r="DN2133" s="72"/>
      <c r="DO2133" s="72"/>
      <c r="DP2133" s="72"/>
      <c r="DQ2133" s="72"/>
      <c r="DR2133" s="72"/>
      <c r="DS2133" s="72"/>
      <c r="DT2133" s="72"/>
      <c r="DU2133" s="72"/>
      <c r="DV2133" s="72"/>
      <c r="DW2133" s="72"/>
      <c r="DX2133" s="72"/>
      <c r="DY2133" s="72"/>
      <c r="DZ2133" s="72"/>
      <c r="EA2133" s="72"/>
      <c r="EB2133" s="72"/>
      <c r="EC2133" s="72"/>
      <c r="ED2133" s="72"/>
      <c r="EE2133" s="72"/>
      <c r="EF2133" s="72"/>
      <c r="EG2133" s="72"/>
      <c r="EH2133" s="72"/>
      <c r="EI2133" s="72"/>
      <c r="EJ2133" s="72"/>
      <c r="EK2133" s="72"/>
      <c r="EL2133" s="72"/>
      <c r="EM2133" s="72"/>
      <c r="EN2133" s="72"/>
      <c r="EO2133" s="72"/>
      <c r="EP2133" s="72"/>
      <c r="EQ2133" s="72"/>
      <c r="ER2133" s="72"/>
      <c r="ES2133" s="72"/>
      <c r="ET2133" s="72"/>
      <c r="EU2133" s="72"/>
      <c r="EV2133" s="72"/>
      <c r="EW2133" s="72"/>
      <c r="EX2133" s="72"/>
      <c r="EY2133" s="72"/>
      <c r="EZ2133" s="72"/>
      <c r="FA2133" s="72"/>
      <c r="FB2133" s="72"/>
      <c r="FC2133" s="72"/>
      <c r="FD2133" s="72"/>
      <c r="FE2133" s="72"/>
      <c r="FF2133" s="72"/>
      <c r="FG2133" s="72"/>
      <c r="FH2133" s="72"/>
      <c r="FI2133" s="72"/>
      <c r="FJ2133" s="72"/>
      <c r="FK2133" s="72"/>
      <c r="FL2133" s="72"/>
      <c r="FM2133" s="72"/>
      <c r="FN2133" s="72"/>
      <c r="FO2133" s="72"/>
      <c r="FP2133" s="72"/>
      <c r="FQ2133" s="72"/>
      <c r="FR2133" s="72"/>
      <c r="FS2133" s="72"/>
      <c r="FT2133" s="72"/>
      <c r="FU2133" s="72"/>
      <c r="FV2133" s="72"/>
      <c r="FW2133" s="72"/>
      <c r="FX2133" s="72"/>
      <c r="FY2133" s="72"/>
      <c r="FZ2133" s="72"/>
      <c r="GA2133" s="72"/>
      <c r="GB2133" s="72"/>
      <c r="GC2133" s="72"/>
      <c r="GD2133" s="72"/>
      <c r="GE2133" s="72"/>
      <c r="GF2133" s="72"/>
      <c r="GG2133" s="72"/>
      <c r="GH2133" s="72"/>
      <c r="GI2133" s="72"/>
      <c r="GJ2133" s="72"/>
      <c r="GK2133" s="72"/>
      <c r="GL2133" s="72"/>
      <c r="GM2133" s="72"/>
      <c r="GN2133" s="72"/>
      <c r="GO2133" s="72"/>
      <c r="GP2133" s="72"/>
      <c r="GQ2133" s="72"/>
      <c r="GR2133" s="72"/>
      <c r="GS2133" s="72"/>
      <c r="GT2133" s="72"/>
      <c r="GU2133" s="72"/>
      <c r="GV2133" s="72"/>
      <c r="GW2133" s="72"/>
      <c r="GX2133" s="72"/>
      <c r="GY2133" s="72"/>
      <c r="GZ2133" s="72"/>
      <c r="HA2133" s="72"/>
      <c r="HB2133" s="72"/>
      <c r="HC2133" s="72"/>
      <c r="HD2133" s="72"/>
      <c r="HE2133" s="72"/>
      <c r="HF2133" s="72"/>
      <c r="HG2133" s="72"/>
      <c r="HH2133" s="72"/>
      <c r="HI2133" s="72"/>
      <c r="HJ2133" s="72"/>
      <c r="HK2133" s="72"/>
      <c r="HL2133" s="72"/>
      <c r="HM2133" s="72"/>
      <c r="HN2133" s="72"/>
      <c r="HO2133" s="72"/>
      <c r="HP2133" s="72"/>
      <c r="HQ2133" s="72"/>
      <c r="HR2133" s="72"/>
      <c r="HS2133" s="72"/>
      <c r="HT2133" s="72"/>
      <c r="HU2133" s="72"/>
      <c r="HV2133" s="72"/>
      <c r="HW2133" s="72"/>
      <c r="HX2133" s="72"/>
      <c r="HY2133" s="72"/>
      <c r="HZ2133" s="72"/>
      <c r="IA2133" s="72"/>
      <c r="IB2133" s="72"/>
      <c r="IC2133" s="72"/>
      <c r="ID2133" s="72"/>
      <c r="IE2133" s="72"/>
      <c r="IF2133" s="72"/>
      <c r="IG2133" s="72"/>
      <c r="IH2133" s="72"/>
      <c r="II2133" s="72"/>
      <c r="IJ2133" s="72"/>
      <c r="IK2133" s="72"/>
      <c r="IL2133" s="72"/>
      <c r="IM2133" s="72"/>
      <c r="IN2133" s="72"/>
      <c r="IO2133" s="72"/>
      <c r="IP2133" s="72"/>
      <c r="IQ2133" s="72"/>
      <c r="IR2133" s="72"/>
      <c r="IS2133" s="72"/>
      <c r="IT2133" s="72"/>
      <c r="IU2133" s="72"/>
      <c r="IV2133" s="72"/>
      <c r="IW2133" s="72"/>
      <c r="IX2133" s="72"/>
      <c r="IY2133" s="72"/>
      <c r="IZ2133" s="72"/>
      <c r="JA2133" s="72"/>
      <c r="JB2133" s="72"/>
      <c r="JC2133" s="72"/>
      <c r="JD2133" s="72"/>
      <c r="JE2133" s="72"/>
      <c r="JF2133" s="72"/>
      <c r="JG2133" s="72"/>
      <c r="JH2133" s="72"/>
      <c r="JI2133" s="72"/>
      <c r="JJ2133" s="72"/>
      <c r="JK2133" s="72"/>
      <c r="JL2133" s="72"/>
      <c r="JM2133" s="72"/>
      <c r="JN2133" s="72"/>
      <c r="JO2133" s="72"/>
      <c r="JP2133" s="72"/>
      <c r="JQ2133" s="72"/>
      <c r="JR2133" s="72"/>
      <c r="JS2133" s="72"/>
      <c r="JT2133" s="72"/>
      <c r="JU2133" s="72"/>
      <c r="JV2133" s="72"/>
      <c r="JW2133" s="72"/>
      <c r="JX2133" s="72"/>
      <c r="JY2133" s="72"/>
      <c r="JZ2133" s="72"/>
      <c r="KA2133" s="72"/>
      <c r="KB2133" s="72"/>
      <c r="KC2133" s="72"/>
      <c r="KD2133" s="72"/>
      <c r="KE2133" s="72"/>
      <c r="KF2133" s="72"/>
      <c r="KG2133" s="72"/>
      <c r="KH2133" s="72"/>
      <c r="KI2133" s="72"/>
      <c r="KJ2133" s="72"/>
      <c r="KK2133" s="72"/>
      <c r="KL2133" s="72"/>
      <c r="KM2133" s="72"/>
      <c r="KN2133" s="72"/>
      <c r="KO2133" s="72"/>
      <c r="KP2133" s="72"/>
      <c r="KQ2133" s="72"/>
      <c r="KR2133" s="72"/>
      <c r="KS2133" s="72"/>
      <c r="KT2133" s="72"/>
      <c r="KU2133" s="72"/>
      <c r="KV2133" s="72"/>
      <c r="KW2133" s="72"/>
      <c r="KX2133" s="72"/>
      <c r="KY2133" s="72"/>
      <c r="KZ2133" s="72"/>
      <c r="LA2133" s="72"/>
      <c r="LB2133" s="72"/>
      <c r="LC2133" s="72"/>
      <c r="LD2133" s="72"/>
      <c r="LE2133" s="72"/>
      <c r="LF2133" s="72"/>
      <c r="LG2133" s="72"/>
      <c r="LH2133" s="72"/>
      <c r="LI2133" s="72"/>
      <c r="LJ2133" s="72"/>
      <c r="LK2133" s="72"/>
    </row>
    <row r="2134" spans="1:323" s="20" customFormat="1" ht="14.25" customHeight="1">
      <c r="A2134" s="54">
        <v>1963</v>
      </c>
      <c r="B2134" s="23">
        <v>169</v>
      </c>
      <c r="C2134" s="23" t="s">
        <v>33</v>
      </c>
      <c r="D2134" s="32" t="s">
        <v>3487</v>
      </c>
      <c r="E2134" s="23" t="s">
        <v>50</v>
      </c>
      <c r="F2134" s="23" t="s">
        <v>7060</v>
      </c>
      <c r="G2134" s="23" t="s">
        <v>425</v>
      </c>
      <c r="H2134" s="25">
        <v>10</v>
      </c>
      <c r="I2134" s="25">
        <v>177</v>
      </c>
      <c r="J2134" s="26">
        <v>10</v>
      </c>
      <c r="K2134" s="26">
        <v>1770</v>
      </c>
      <c r="L2134" s="27">
        <v>0</v>
      </c>
      <c r="M2134" s="27">
        <v>24</v>
      </c>
      <c r="N2134" s="27">
        <v>0</v>
      </c>
      <c r="O2134" s="27">
        <v>2</v>
      </c>
      <c r="P2134" s="27">
        <v>26</v>
      </c>
      <c r="Q2134" s="55"/>
      <c r="R2134" s="27">
        <f t="shared" si="234"/>
        <v>0</v>
      </c>
      <c r="S2134" s="56" t="str">
        <f t="shared" si="238"/>
        <v>×</v>
      </c>
      <c r="T2134" s="56" t="str">
        <f t="shared" si="239"/>
        <v>×</v>
      </c>
      <c r="U2134" s="56" t="str">
        <f t="shared" si="240"/>
        <v>×</v>
      </c>
      <c r="V2134" s="57" t="str">
        <f t="shared" si="235"/>
        <v/>
      </c>
      <c r="W2134" s="58">
        <f t="shared" si="236"/>
        <v>0</v>
      </c>
      <c r="X2134" s="54">
        <f t="shared" si="237"/>
        <v>169</v>
      </c>
      <c r="Y2134" s="59"/>
      <c r="Z2134" s="42"/>
      <c r="AA2134" s="42"/>
      <c r="AB2134" s="42"/>
      <c r="AC2134" s="42"/>
      <c r="AD2134" s="42"/>
      <c r="AE2134" s="42"/>
      <c r="AF2134" s="42"/>
      <c r="AG2134" s="42"/>
      <c r="AH2134" s="42"/>
      <c r="AI2134" s="42"/>
      <c r="AJ2134" s="42"/>
      <c r="AK2134" s="42"/>
      <c r="AL2134" s="42"/>
      <c r="AM2134" s="42"/>
      <c r="AN2134" s="42"/>
      <c r="AO2134" s="42"/>
      <c r="AP2134" s="42"/>
      <c r="AQ2134" s="42"/>
      <c r="AR2134" s="42"/>
      <c r="AS2134" s="72"/>
      <c r="AT2134" s="72"/>
      <c r="AU2134" s="72"/>
      <c r="AV2134" s="72"/>
      <c r="AW2134" s="72"/>
      <c r="AX2134" s="72"/>
      <c r="AY2134" s="72"/>
      <c r="AZ2134" s="72"/>
      <c r="BA2134" s="72"/>
      <c r="BB2134" s="72"/>
      <c r="BC2134" s="72"/>
      <c r="BD2134" s="72"/>
      <c r="BE2134" s="72"/>
      <c r="BF2134" s="72"/>
      <c r="BG2134" s="72"/>
      <c r="BH2134" s="72"/>
      <c r="BI2134" s="72"/>
      <c r="BJ2134" s="72"/>
      <c r="BK2134" s="72"/>
      <c r="BL2134" s="72"/>
      <c r="BM2134" s="72"/>
      <c r="BN2134" s="72"/>
      <c r="BO2134" s="72"/>
      <c r="BP2134" s="72"/>
      <c r="BQ2134" s="72"/>
      <c r="BR2134" s="72"/>
      <c r="BS2134" s="72"/>
      <c r="BT2134" s="72"/>
      <c r="BU2134" s="72"/>
      <c r="BV2134" s="72"/>
      <c r="BW2134" s="72"/>
      <c r="BX2134" s="72"/>
      <c r="BY2134" s="72"/>
      <c r="BZ2134" s="72"/>
      <c r="CA2134" s="72"/>
      <c r="CB2134" s="72"/>
      <c r="CC2134" s="72"/>
      <c r="CD2134" s="72"/>
      <c r="CE2134" s="72"/>
      <c r="CF2134" s="72"/>
      <c r="CG2134" s="72"/>
      <c r="CH2134" s="72"/>
      <c r="CI2134" s="72"/>
      <c r="CJ2134" s="72"/>
      <c r="CK2134" s="72"/>
      <c r="CL2134" s="72"/>
      <c r="CM2134" s="72"/>
      <c r="CN2134" s="72"/>
      <c r="CO2134" s="72"/>
      <c r="CP2134" s="72"/>
      <c r="CQ2134" s="72"/>
      <c r="CR2134" s="72"/>
      <c r="CS2134" s="72"/>
      <c r="CT2134" s="72"/>
      <c r="CU2134" s="72"/>
      <c r="CV2134" s="72"/>
      <c r="CW2134" s="72"/>
      <c r="CX2134" s="72"/>
      <c r="CY2134" s="72"/>
      <c r="CZ2134" s="72"/>
      <c r="DA2134" s="72"/>
      <c r="DB2134" s="72"/>
      <c r="DC2134" s="72"/>
      <c r="DD2134" s="72"/>
      <c r="DE2134" s="72"/>
      <c r="DF2134" s="72"/>
      <c r="DG2134" s="72"/>
      <c r="DH2134" s="72"/>
      <c r="DI2134" s="72"/>
      <c r="DJ2134" s="72"/>
      <c r="DK2134" s="72"/>
      <c r="DL2134" s="72"/>
      <c r="DM2134" s="72"/>
      <c r="DN2134" s="72"/>
      <c r="DO2134" s="72"/>
      <c r="DP2134" s="72"/>
      <c r="DQ2134" s="72"/>
      <c r="DR2134" s="72"/>
      <c r="DS2134" s="72"/>
      <c r="DT2134" s="72"/>
      <c r="DU2134" s="72"/>
      <c r="DV2134" s="72"/>
      <c r="DW2134" s="72"/>
      <c r="DX2134" s="72"/>
      <c r="DY2134" s="72"/>
      <c r="DZ2134" s="72"/>
      <c r="EA2134" s="72"/>
      <c r="EB2134" s="72"/>
      <c r="EC2134" s="72"/>
      <c r="ED2134" s="72"/>
      <c r="EE2134" s="72"/>
      <c r="EF2134" s="72"/>
      <c r="EG2134" s="72"/>
      <c r="EH2134" s="72"/>
      <c r="EI2134" s="72"/>
      <c r="EJ2134" s="72"/>
      <c r="EK2134" s="72"/>
      <c r="EL2134" s="72"/>
      <c r="EM2134" s="72"/>
      <c r="EN2134" s="72"/>
      <c r="EO2134" s="72"/>
      <c r="EP2134" s="72"/>
      <c r="EQ2134" s="72"/>
      <c r="ER2134" s="72"/>
      <c r="ES2134" s="72"/>
      <c r="ET2134" s="72"/>
      <c r="EU2134" s="72"/>
      <c r="EV2134" s="72"/>
      <c r="EW2134" s="72"/>
      <c r="EX2134" s="72"/>
      <c r="EY2134" s="72"/>
      <c r="EZ2134" s="72"/>
      <c r="FA2134" s="72"/>
      <c r="FB2134" s="72"/>
      <c r="FC2134" s="72"/>
      <c r="FD2134" s="72"/>
      <c r="FE2134" s="72"/>
      <c r="FF2134" s="72"/>
      <c r="FG2134" s="72"/>
      <c r="FH2134" s="72"/>
      <c r="FI2134" s="72"/>
      <c r="FJ2134" s="72"/>
      <c r="FK2134" s="72"/>
      <c r="FL2134" s="72"/>
      <c r="FM2134" s="72"/>
      <c r="FN2134" s="72"/>
      <c r="FO2134" s="72"/>
      <c r="FP2134" s="72"/>
      <c r="FQ2134" s="72"/>
      <c r="FR2134" s="72"/>
      <c r="FS2134" s="72"/>
      <c r="FT2134" s="72"/>
      <c r="FU2134" s="72"/>
      <c r="FV2134" s="72"/>
      <c r="FW2134" s="72"/>
      <c r="FX2134" s="72"/>
      <c r="FY2134" s="72"/>
      <c r="FZ2134" s="72"/>
      <c r="GA2134" s="72"/>
      <c r="GB2134" s="72"/>
      <c r="GC2134" s="72"/>
      <c r="GD2134" s="72"/>
      <c r="GE2134" s="72"/>
      <c r="GF2134" s="72"/>
      <c r="GG2134" s="72"/>
      <c r="GH2134" s="72"/>
      <c r="GI2134" s="72"/>
      <c r="GJ2134" s="72"/>
      <c r="GK2134" s="72"/>
      <c r="GL2134" s="72"/>
      <c r="GM2134" s="72"/>
      <c r="GN2134" s="72"/>
      <c r="GO2134" s="72"/>
      <c r="GP2134" s="72"/>
      <c r="GQ2134" s="72"/>
      <c r="GR2134" s="72"/>
      <c r="GS2134" s="72"/>
      <c r="GT2134" s="72"/>
      <c r="GU2134" s="72"/>
      <c r="GV2134" s="72"/>
      <c r="GW2134" s="72"/>
      <c r="GX2134" s="72"/>
      <c r="GY2134" s="72"/>
      <c r="GZ2134" s="72"/>
      <c r="HA2134" s="72"/>
      <c r="HB2134" s="72"/>
      <c r="HC2134" s="72"/>
      <c r="HD2134" s="72"/>
      <c r="HE2134" s="72"/>
      <c r="HF2134" s="72"/>
      <c r="HG2134" s="72"/>
      <c r="HH2134" s="72"/>
      <c r="HI2134" s="72"/>
      <c r="HJ2134" s="72"/>
      <c r="HK2134" s="72"/>
      <c r="HL2134" s="72"/>
      <c r="HM2134" s="72"/>
      <c r="HN2134" s="72"/>
      <c r="HO2134" s="72"/>
      <c r="HP2134" s="72"/>
      <c r="HQ2134" s="72"/>
      <c r="HR2134" s="72"/>
      <c r="HS2134" s="72"/>
      <c r="HT2134" s="72"/>
      <c r="HU2134" s="72"/>
      <c r="HV2134" s="72"/>
      <c r="HW2134" s="72"/>
      <c r="HX2134" s="72"/>
      <c r="HY2134" s="72"/>
      <c r="HZ2134" s="72"/>
      <c r="IA2134" s="72"/>
      <c r="IB2134" s="72"/>
      <c r="IC2134" s="72"/>
      <c r="ID2134" s="72"/>
      <c r="IE2134" s="72"/>
      <c r="IF2134" s="72"/>
      <c r="IG2134" s="72"/>
      <c r="IH2134" s="72"/>
      <c r="II2134" s="72"/>
      <c r="IJ2134" s="72"/>
      <c r="IK2134" s="72"/>
      <c r="IL2134" s="72"/>
      <c r="IM2134" s="72"/>
      <c r="IN2134" s="72"/>
      <c r="IO2134" s="72"/>
      <c r="IP2134" s="72"/>
      <c r="IQ2134" s="72"/>
      <c r="IR2134" s="72"/>
      <c r="IS2134" s="72"/>
      <c r="IT2134" s="72"/>
      <c r="IU2134" s="72"/>
      <c r="IV2134" s="72"/>
      <c r="IW2134" s="72"/>
      <c r="IX2134" s="72"/>
      <c r="IY2134" s="72"/>
      <c r="IZ2134" s="72"/>
      <c r="JA2134" s="72"/>
      <c r="JB2134" s="72"/>
      <c r="JC2134" s="72"/>
      <c r="JD2134" s="72"/>
      <c r="JE2134" s="72"/>
      <c r="JF2134" s="72"/>
      <c r="JG2134" s="72"/>
      <c r="JH2134" s="72"/>
      <c r="JI2134" s="72"/>
      <c r="JJ2134" s="72"/>
      <c r="JK2134" s="72"/>
      <c r="JL2134" s="72"/>
      <c r="JM2134" s="72"/>
      <c r="JN2134" s="72"/>
      <c r="JO2134" s="72"/>
      <c r="JP2134" s="72"/>
      <c r="JQ2134" s="72"/>
      <c r="JR2134" s="72"/>
      <c r="JS2134" s="72"/>
      <c r="JT2134" s="72"/>
      <c r="JU2134" s="72"/>
      <c r="JV2134" s="72"/>
      <c r="JW2134" s="72"/>
      <c r="JX2134" s="72"/>
      <c r="JY2134" s="72"/>
      <c r="JZ2134" s="72"/>
      <c r="KA2134" s="72"/>
      <c r="KB2134" s="72"/>
      <c r="KC2134" s="72"/>
      <c r="KD2134" s="72"/>
      <c r="KE2134" s="72"/>
      <c r="KF2134" s="72"/>
      <c r="KG2134" s="72"/>
      <c r="KH2134" s="72"/>
      <c r="KI2134" s="72"/>
      <c r="KJ2134" s="72"/>
      <c r="KK2134" s="72"/>
      <c r="KL2134" s="72"/>
      <c r="KM2134" s="72"/>
      <c r="KN2134" s="72"/>
      <c r="KO2134" s="72"/>
      <c r="KP2134" s="72"/>
      <c r="KQ2134" s="72"/>
      <c r="KR2134" s="72"/>
      <c r="KS2134" s="72"/>
      <c r="KT2134" s="72"/>
      <c r="KU2134" s="72"/>
      <c r="KV2134" s="72"/>
      <c r="KW2134" s="72"/>
      <c r="KX2134" s="72"/>
      <c r="KY2134" s="72"/>
      <c r="KZ2134" s="72"/>
      <c r="LA2134" s="72"/>
      <c r="LB2134" s="72"/>
      <c r="LC2134" s="72"/>
      <c r="LD2134" s="72"/>
      <c r="LE2134" s="72"/>
      <c r="LF2134" s="72"/>
      <c r="LG2134" s="72"/>
      <c r="LH2134" s="72"/>
      <c r="LI2134" s="72"/>
      <c r="LJ2134" s="72"/>
      <c r="LK2134" s="72"/>
    </row>
    <row r="2135" spans="1:323" s="20" customFormat="1" ht="14.25" customHeight="1">
      <c r="A2135" s="54">
        <v>1964</v>
      </c>
      <c r="B2135" s="23">
        <v>169</v>
      </c>
      <c r="C2135" s="23" t="s">
        <v>33</v>
      </c>
      <c r="D2135" s="32" t="s">
        <v>3459</v>
      </c>
      <c r="E2135" s="23" t="s">
        <v>50</v>
      </c>
      <c r="F2135" s="23" t="s">
        <v>7061</v>
      </c>
      <c r="G2135" s="23" t="s">
        <v>3460</v>
      </c>
      <c r="H2135" s="25">
        <v>56</v>
      </c>
      <c r="I2135" s="25">
        <v>25</v>
      </c>
      <c r="J2135" s="26">
        <v>56</v>
      </c>
      <c r="K2135" s="26">
        <v>1400</v>
      </c>
      <c r="L2135" s="27">
        <v>0</v>
      </c>
      <c r="M2135" s="27">
        <v>6</v>
      </c>
      <c r="N2135" s="27">
        <v>5</v>
      </c>
      <c r="O2135" s="27">
        <v>0</v>
      </c>
      <c r="P2135" s="27">
        <v>11</v>
      </c>
      <c r="Q2135" s="55"/>
      <c r="R2135" s="27">
        <f t="shared" si="234"/>
        <v>0</v>
      </c>
      <c r="S2135" s="56" t="str">
        <f t="shared" si="238"/>
        <v>×</v>
      </c>
      <c r="T2135" s="56" t="str">
        <f t="shared" si="239"/>
        <v>×</v>
      </c>
      <c r="U2135" s="56" t="str">
        <f t="shared" si="240"/>
        <v>×</v>
      </c>
      <c r="V2135" s="57" t="str">
        <f t="shared" si="235"/>
        <v/>
      </c>
      <c r="W2135" s="58">
        <f t="shared" si="236"/>
        <v>0</v>
      </c>
      <c r="X2135" s="54">
        <f t="shared" si="237"/>
        <v>169</v>
      </c>
      <c r="Y2135" s="59"/>
      <c r="Z2135" s="42"/>
      <c r="AA2135" s="42"/>
      <c r="AB2135" s="42"/>
      <c r="AC2135" s="42"/>
      <c r="AD2135" s="42"/>
      <c r="AE2135" s="42"/>
      <c r="AF2135" s="42"/>
      <c r="AG2135" s="42"/>
      <c r="AH2135" s="42"/>
      <c r="AI2135" s="42"/>
      <c r="AJ2135" s="42"/>
      <c r="AK2135" s="42"/>
      <c r="AL2135" s="42"/>
      <c r="AM2135" s="42"/>
      <c r="AN2135" s="42"/>
      <c r="AO2135" s="42"/>
      <c r="AP2135" s="42"/>
      <c r="AQ2135" s="42"/>
      <c r="AR2135" s="42"/>
      <c r="AS2135" s="72"/>
      <c r="AT2135" s="72"/>
      <c r="AU2135" s="72"/>
      <c r="AV2135" s="72"/>
      <c r="AW2135" s="72"/>
      <c r="AX2135" s="72"/>
      <c r="AY2135" s="72"/>
      <c r="AZ2135" s="72"/>
      <c r="BA2135" s="72"/>
      <c r="BB2135" s="72"/>
      <c r="BC2135" s="72"/>
      <c r="BD2135" s="72"/>
      <c r="BE2135" s="72"/>
      <c r="BF2135" s="72"/>
      <c r="BG2135" s="72"/>
      <c r="BH2135" s="72"/>
      <c r="BI2135" s="72"/>
      <c r="BJ2135" s="72"/>
      <c r="BK2135" s="72"/>
      <c r="BL2135" s="72"/>
      <c r="BM2135" s="72"/>
      <c r="BN2135" s="72"/>
      <c r="BO2135" s="72"/>
      <c r="BP2135" s="72"/>
      <c r="BQ2135" s="72"/>
      <c r="BR2135" s="72"/>
      <c r="BS2135" s="72"/>
      <c r="BT2135" s="72"/>
      <c r="BU2135" s="72"/>
      <c r="BV2135" s="72"/>
      <c r="BW2135" s="72"/>
      <c r="BX2135" s="72"/>
      <c r="BY2135" s="72"/>
      <c r="BZ2135" s="72"/>
      <c r="CA2135" s="72"/>
      <c r="CB2135" s="72"/>
      <c r="CC2135" s="72"/>
      <c r="CD2135" s="72"/>
      <c r="CE2135" s="72"/>
      <c r="CF2135" s="72"/>
      <c r="CG2135" s="72"/>
      <c r="CH2135" s="72"/>
      <c r="CI2135" s="72"/>
      <c r="CJ2135" s="72"/>
      <c r="CK2135" s="72"/>
      <c r="CL2135" s="72"/>
      <c r="CM2135" s="72"/>
      <c r="CN2135" s="72"/>
      <c r="CO2135" s="72"/>
      <c r="CP2135" s="72"/>
      <c r="CQ2135" s="72"/>
      <c r="CR2135" s="72"/>
      <c r="CS2135" s="72"/>
      <c r="CT2135" s="72"/>
      <c r="CU2135" s="72"/>
      <c r="CV2135" s="72"/>
      <c r="CW2135" s="72"/>
      <c r="CX2135" s="72"/>
      <c r="CY2135" s="72"/>
      <c r="CZ2135" s="72"/>
      <c r="DA2135" s="72"/>
      <c r="DB2135" s="72"/>
      <c r="DC2135" s="72"/>
      <c r="DD2135" s="72"/>
      <c r="DE2135" s="72"/>
      <c r="DF2135" s="72"/>
      <c r="DG2135" s="72"/>
      <c r="DH2135" s="72"/>
      <c r="DI2135" s="72"/>
      <c r="DJ2135" s="72"/>
      <c r="DK2135" s="72"/>
      <c r="DL2135" s="72"/>
      <c r="DM2135" s="72"/>
      <c r="DN2135" s="72"/>
      <c r="DO2135" s="72"/>
      <c r="DP2135" s="72"/>
      <c r="DQ2135" s="72"/>
      <c r="DR2135" s="72"/>
      <c r="DS2135" s="72"/>
      <c r="DT2135" s="72"/>
      <c r="DU2135" s="72"/>
      <c r="DV2135" s="72"/>
      <c r="DW2135" s="72"/>
      <c r="DX2135" s="72"/>
      <c r="DY2135" s="72"/>
      <c r="DZ2135" s="72"/>
      <c r="EA2135" s="72"/>
      <c r="EB2135" s="72"/>
      <c r="EC2135" s="72"/>
      <c r="ED2135" s="72"/>
      <c r="EE2135" s="72"/>
      <c r="EF2135" s="72"/>
      <c r="EG2135" s="72"/>
      <c r="EH2135" s="72"/>
      <c r="EI2135" s="72"/>
      <c r="EJ2135" s="72"/>
      <c r="EK2135" s="72"/>
      <c r="EL2135" s="72"/>
      <c r="EM2135" s="72"/>
      <c r="EN2135" s="72"/>
      <c r="EO2135" s="72"/>
      <c r="EP2135" s="72"/>
      <c r="EQ2135" s="72"/>
      <c r="ER2135" s="72"/>
      <c r="ES2135" s="72"/>
      <c r="ET2135" s="72"/>
      <c r="EU2135" s="72"/>
      <c r="EV2135" s="72"/>
      <c r="EW2135" s="72"/>
      <c r="EX2135" s="72"/>
      <c r="EY2135" s="72"/>
      <c r="EZ2135" s="72"/>
      <c r="FA2135" s="72"/>
      <c r="FB2135" s="72"/>
      <c r="FC2135" s="72"/>
      <c r="FD2135" s="72"/>
      <c r="FE2135" s="72"/>
      <c r="FF2135" s="72"/>
      <c r="FG2135" s="72"/>
      <c r="FH2135" s="72"/>
      <c r="FI2135" s="72"/>
      <c r="FJ2135" s="72"/>
      <c r="FK2135" s="72"/>
      <c r="FL2135" s="72"/>
      <c r="FM2135" s="72"/>
      <c r="FN2135" s="72"/>
      <c r="FO2135" s="72"/>
      <c r="FP2135" s="72"/>
      <c r="FQ2135" s="72"/>
      <c r="FR2135" s="72"/>
      <c r="FS2135" s="72"/>
      <c r="FT2135" s="72"/>
      <c r="FU2135" s="72"/>
      <c r="FV2135" s="72"/>
      <c r="FW2135" s="72"/>
      <c r="FX2135" s="72"/>
      <c r="FY2135" s="72"/>
      <c r="FZ2135" s="72"/>
      <c r="GA2135" s="72"/>
      <c r="GB2135" s="72"/>
      <c r="GC2135" s="72"/>
      <c r="GD2135" s="72"/>
      <c r="GE2135" s="72"/>
      <c r="GF2135" s="72"/>
      <c r="GG2135" s="72"/>
      <c r="GH2135" s="72"/>
      <c r="GI2135" s="72"/>
      <c r="GJ2135" s="72"/>
      <c r="GK2135" s="72"/>
      <c r="GL2135" s="72"/>
      <c r="GM2135" s="72"/>
      <c r="GN2135" s="72"/>
      <c r="GO2135" s="72"/>
      <c r="GP2135" s="72"/>
      <c r="GQ2135" s="72"/>
      <c r="GR2135" s="72"/>
      <c r="GS2135" s="72"/>
      <c r="GT2135" s="72"/>
      <c r="GU2135" s="72"/>
      <c r="GV2135" s="72"/>
      <c r="GW2135" s="72"/>
      <c r="GX2135" s="72"/>
      <c r="GY2135" s="72"/>
      <c r="GZ2135" s="72"/>
      <c r="HA2135" s="72"/>
      <c r="HB2135" s="72"/>
      <c r="HC2135" s="72"/>
      <c r="HD2135" s="72"/>
      <c r="HE2135" s="72"/>
      <c r="HF2135" s="72"/>
      <c r="HG2135" s="72"/>
      <c r="HH2135" s="72"/>
      <c r="HI2135" s="72"/>
      <c r="HJ2135" s="72"/>
      <c r="HK2135" s="72"/>
      <c r="HL2135" s="72"/>
      <c r="HM2135" s="72"/>
      <c r="HN2135" s="72"/>
      <c r="HO2135" s="72"/>
      <c r="HP2135" s="72"/>
      <c r="HQ2135" s="72"/>
      <c r="HR2135" s="72"/>
      <c r="HS2135" s="72"/>
      <c r="HT2135" s="72"/>
      <c r="HU2135" s="72"/>
      <c r="HV2135" s="72"/>
      <c r="HW2135" s="72"/>
      <c r="HX2135" s="72"/>
      <c r="HY2135" s="72"/>
      <c r="HZ2135" s="72"/>
      <c r="IA2135" s="72"/>
      <c r="IB2135" s="72"/>
      <c r="IC2135" s="72"/>
      <c r="ID2135" s="72"/>
      <c r="IE2135" s="72"/>
      <c r="IF2135" s="72"/>
      <c r="IG2135" s="72"/>
      <c r="IH2135" s="72"/>
      <c r="II2135" s="72"/>
      <c r="IJ2135" s="72"/>
      <c r="IK2135" s="72"/>
      <c r="IL2135" s="72"/>
      <c r="IM2135" s="72"/>
      <c r="IN2135" s="72"/>
      <c r="IO2135" s="72"/>
      <c r="IP2135" s="72"/>
      <c r="IQ2135" s="72"/>
      <c r="IR2135" s="72"/>
      <c r="IS2135" s="72"/>
      <c r="IT2135" s="72"/>
      <c r="IU2135" s="72"/>
      <c r="IV2135" s="72"/>
      <c r="IW2135" s="72"/>
      <c r="IX2135" s="72"/>
      <c r="IY2135" s="72"/>
      <c r="IZ2135" s="72"/>
      <c r="JA2135" s="72"/>
      <c r="JB2135" s="72"/>
      <c r="JC2135" s="72"/>
      <c r="JD2135" s="72"/>
      <c r="JE2135" s="72"/>
      <c r="JF2135" s="72"/>
      <c r="JG2135" s="72"/>
      <c r="JH2135" s="72"/>
      <c r="JI2135" s="72"/>
      <c r="JJ2135" s="72"/>
      <c r="JK2135" s="72"/>
      <c r="JL2135" s="72"/>
      <c r="JM2135" s="72"/>
      <c r="JN2135" s="72"/>
      <c r="JO2135" s="72"/>
      <c r="JP2135" s="72"/>
      <c r="JQ2135" s="72"/>
      <c r="JR2135" s="72"/>
      <c r="JS2135" s="72"/>
      <c r="JT2135" s="72"/>
      <c r="JU2135" s="72"/>
      <c r="JV2135" s="72"/>
      <c r="JW2135" s="72"/>
      <c r="JX2135" s="72"/>
      <c r="JY2135" s="72"/>
      <c r="JZ2135" s="72"/>
      <c r="KA2135" s="72"/>
      <c r="KB2135" s="72"/>
      <c r="KC2135" s="72"/>
      <c r="KD2135" s="72"/>
      <c r="KE2135" s="72"/>
      <c r="KF2135" s="72"/>
      <c r="KG2135" s="72"/>
      <c r="KH2135" s="72"/>
      <c r="KI2135" s="72"/>
      <c r="KJ2135" s="72"/>
      <c r="KK2135" s="72"/>
      <c r="KL2135" s="72"/>
      <c r="KM2135" s="72"/>
      <c r="KN2135" s="72"/>
      <c r="KO2135" s="72"/>
      <c r="KP2135" s="72"/>
      <c r="KQ2135" s="72"/>
      <c r="KR2135" s="72"/>
      <c r="KS2135" s="72"/>
      <c r="KT2135" s="72"/>
      <c r="KU2135" s="72"/>
      <c r="KV2135" s="72"/>
      <c r="KW2135" s="72"/>
      <c r="KX2135" s="72"/>
      <c r="KY2135" s="72"/>
      <c r="KZ2135" s="72"/>
      <c r="LA2135" s="72"/>
      <c r="LB2135" s="72"/>
      <c r="LC2135" s="72"/>
      <c r="LD2135" s="72"/>
      <c r="LE2135" s="72"/>
      <c r="LF2135" s="72"/>
      <c r="LG2135" s="72"/>
      <c r="LH2135" s="72"/>
      <c r="LI2135" s="72"/>
      <c r="LJ2135" s="72"/>
      <c r="LK2135" s="72"/>
    </row>
    <row r="2136" spans="1:323" s="20" customFormat="1" ht="14.25" customHeight="1">
      <c r="A2136" s="54">
        <v>1965</v>
      </c>
      <c r="B2136" s="23">
        <v>169</v>
      </c>
      <c r="C2136" s="23" t="s">
        <v>33</v>
      </c>
      <c r="D2136" s="32" t="s">
        <v>3467</v>
      </c>
      <c r="E2136" s="23" t="s">
        <v>50</v>
      </c>
      <c r="F2136" s="23" t="s">
        <v>7062</v>
      </c>
      <c r="G2136" s="23" t="s">
        <v>1521</v>
      </c>
      <c r="H2136" s="25">
        <v>20</v>
      </c>
      <c r="I2136" s="25">
        <v>231</v>
      </c>
      <c r="J2136" s="26">
        <v>20</v>
      </c>
      <c r="K2136" s="26">
        <v>4620</v>
      </c>
      <c r="L2136" s="27">
        <v>320</v>
      </c>
      <c r="M2136" s="27">
        <v>616</v>
      </c>
      <c r="N2136" s="27">
        <v>8</v>
      </c>
      <c r="O2136" s="27">
        <v>60</v>
      </c>
      <c r="P2136" s="27">
        <v>1004</v>
      </c>
      <c r="Q2136" s="55"/>
      <c r="R2136" s="27">
        <f t="shared" si="234"/>
        <v>0</v>
      </c>
      <c r="S2136" s="56" t="str">
        <f t="shared" si="238"/>
        <v>×</v>
      </c>
      <c r="T2136" s="56" t="str">
        <f t="shared" si="239"/>
        <v>×</v>
      </c>
      <c r="U2136" s="56" t="str">
        <f t="shared" si="240"/>
        <v>×</v>
      </c>
      <c r="V2136" s="57" t="str">
        <f t="shared" si="235"/>
        <v/>
      </c>
      <c r="W2136" s="58">
        <f t="shared" si="236"/>
        <v>0</v>
      </c>
      <c r="X2136" s="54">
        <f t="shared" si="237"/>
        <v>169</v>
      </c>
      <c r="Y2136" s="59"/>
      <c r="Z2136" s="42"/>
      <c r="AA2136" s="42"/>
      <c r="AB2136" s="42"/>
      <c r="AC2136" s="42"/>
      <c r="AD2136" s="42"/>
      <c r="AE2136" s="42"/>
      <c r="AF2136" s="42"/>
      <c r="AG2136" s="42"/>
      <c r="AH2136" s="42"/>
      <c r="AI2136" s="42"/>
      <c r="AJ2136" s="42"/>
      <c r="AK2136" s="42"/>
      <c r="AL2136" s="42"/>
      <c r="AM2136" s="42"/>
      <c r="AN2136" s="42"/>
      <c r="AO2136" s="42"/>
      <c r="AP2136" s="42"/>
      <c r="AQ2136" s="42"/>
      <c r="AR2136" s="42"/>
      <c r="AS2136" s="72"/>
      <c r="AT2136" s="72"/>
      <c r="AU2136" s="72"/>
      <c r="AV2136" s="72"/>
      <c r="AW2136" s="72"/>
      <c r="AX2136" s="72"/>
      <c r="AY2136" s="72"/>
      <c r="AZ2136" s="72"/>
      <c r="BA2136" s="72"/>
      <c r="BB2136" s="72"/>
      <c r="BC2136" s="72"/>
      <c r="BD2136" s="72"/>
      <c r="BE2136" s="72"/>
      <c r="BF2136" s="72"/>
      <c r="BG2136" s="72"/>
      <c r="BH2136" s="72"/>
      <c r="BI2136" s="72"/>
      <c r="BJ2136" s="72"/>
      <c r="BK2136" s="72"/>
      <c r="BL2136" s="72"/>
      <c r="BM2136" s="72"/>
      <c r="BN2136" s="72"/>
      <c r="BO2136" s="72"/>
      <c r="BP2136" s="72"/>
      <c r="BQ2136" s="72"/>
      <c r="BR2136" s="72"/>
      <c r="BS2136" s="72"/>
      <c r="BT2136" s="72"/>
      <c r="BU2136" s="72"/>
      <c r="BV2136" s="72"/>
      <c r="BW2136" s="72"/>
      <c r="BX2136" s="72"/>
      <c r="BY2136" s="72"/>
      <c r="BZ2136" s="72"/>
      <c r="CA2136" s="72"/>
      <c r="CB2136" s="72"/>
      <c r="CC2136" s="72"/>
      <c r="CD2136" s="72"/>
      <c r="CE2136" s="72"/>
      <c r="CF2136" s="72"/>
      <c r="CG2136" s="72"/>
      <c r="CH2136" s="72"/>
      <c r="CI2136" s="72"/>
      <c r="CJ2136" s="72"/>
      <c r="CK2136" s="72"/>
      <c r="CL2136" s="72"/>
      <c r="CM2136" s="72"/>
      <c r="CN2136" s="72"/>
      <c r="CO2136" s="72"/>
      <c r="CP2136" s="72"/>
      <c r="CQ2136" s="72"/>
      <c r="CR2136" s="72"/>
      <c r="CS2136" s="72"/>
      <c r="CT2136" s="72"/>
      <c r="CU2136" s="72"/>
      <c r="CV2136" s="72"/>
      <c r="CW2136" s="72"/>
      <c r="CX2136" s="72"/>
      <c r="CY2136" s="72"/>
      <c r="CZ2136" s="72"/>
      <c r="DA2136" s="72"/>
      <c r="DB2136" s="72"/>
      <c r="DC2136" s="72"/>
      <c r="DD2136" s="72"/>
      <c r="DE2136" s="72"/>
      <c r="DF2136" s="72"/>
      <c r="DG2136" s="72"/>
      <c r="DH2136" s="72"/>
      <c r="DI2136" s="72"/>
      <c r="DJ2136" s="72"/>
      <c r="DK2136" s="72"/>
      <c r="DL2136" s="72"/>
      <c r="DM2136" s="72"/>
      <c r="DN2136" s="72"/>
      <c r="DO2136" s="72"/>
      <c r="DP2136" s="72"/>
      <c r="DQ2136" s="72"/>
      <c r="DR2136" s="72"/>
      <c r="DS2136" s="72"/>
      <c r="DT2136" s="72"/>
      <c r="DU2136" s="72"/>
      <c r="DV2136" s="72"/>
      <c r="DW2136" s="72"/>
      <c r="DX2136" s="72"/>
      <c r="DY2136" s="72"/>
      <c r="DZ2136" s="72"/>
      <c r="EA2136" s="72"/>
      <c r="EB2136" s="72"/>
      <c r="EC2136" s="72"/>
      <c r="ED2136" s="72"/>
      <c r="EE2136" s="72"/>
      <c r="EF2136" s="72"/>
      <c r="EG2136" s="72"/>
      <c r="EH2136" s="72"/>
      <c r="EI2136" s="72"/>
      <c r="EJ2136" s="72"/>
      <c r="EK2136" s="72"/>
      <c r="EL2136" s="72"/>
      <c r="EM2136" s="72"/>
      <c r="EN2136" s="72"/>
      <c r="EO2136" s="72"/>
      <c r="EP2136" s="72"/>
      <c r="EQ2136" s="72"/>
      <c r="ER2136" s="72"/>
      <c r="ES2136" s="72"/>
      <c r="ET2136" s="72"/>
      <c r="EU2136" s="72"/>
      <c r="EV2136" s="72"/>
      <c r="EW2136" s="72"/>
      <c r="EX2136" s="72"/>
      <c r="EY2136" s="72"/>
      <c r="EZ2136" s="72"/>
      <c r="FA2136" s="72"/>
      <c r="FB2136" s="72"/>
      <c r="FC2136" s="72"/>
      <c r="FD2136" s="72"/>
      <c r="FE2136" s="72"/>
      <c r="FF2136" s="72"/>
      <c r="FG2136" s="72"/>
      <c r="FH2136" s="72"/>
      <c r="FI2136" s="72"/>
      <c r="FJ2136" s="72"/>
      <c r="FK2136" s="72"/>
      <c r="FL2136" s="72"/>
      <c r="FM2136" s="72"/>
      <c r="FN2136" s="72"/>
      <c r="FO2136" s="72"/>
      <c r="FP2136" s="72"/>
      <c r="FQ2136" s="72"/>
      <c r="FR2136" s="72"/>
      <c r="FS2136" s="72"/>
      <c r="FT2136" s="72"/>
      <c r="FU2136" s="72"/>
      <c r="FV2136" s="72"/>
      <c r="FW2136" s="72"/>
      <c r="FX2136" s="72"/>
      <c r="FY2136" s="72"/>
      <c r="FZ2136" s="72"/>
      <c r="GA2136" s="72"/>
      <c r="GB2136" s="72"/>
      <c r="GC2136" s="72"/>
      <c r="GD2136" s="72"/>
      <c r="GE2136" s="72"/>
      <c r="GF2136" s="72"/>
      <c r="GG2136" s="72"/>
      <c r="GH2136" s="72"/>
      <c r="GI2136" s="72"/>
      <c r="GJ2136" s="72"/>
      <c r="GK2136" s="72"/>
      <c r="GL2136" s="72"/>
      <c r="GM2136" s="72"/>
      <c r="GN2136" s="72"/>
      <c r="GO2136" s="72"/>
      <c r="GP2136" s="72"/>
      <c r="GQ2136" s="72"/>
      <c r="GR2136" s="72"/>
      <c r="GS2136" s="72"/>
      <c r="GT2136" s="72"/>
      <c r="GU2136" s="72"/>
      <c r="GV2136" s="72"/>
      <c r="GW2136" s="72"/>
      <c r="GX2136" s="72"/>
      <c r="GY2136" s="72"/>
      <c r="GZ2136" s="72"/>
      <c r="HA2136" s="72"/>
      <c r="HB2136" s="72"/>
      <c r="HC2136" s="72"/>
      <c r="HD2136" s="72"/>
      <c r="HE2136" s="72"/>
      <c r="HF2136" s="72"/>
      <c r="HG2136" s="72"/>
      <c r="HH2136" s="72"/>
      <c r="HI2136" s="72"/>
      <c r="HJ2136" s="72"/>
      <c r="HK2136" s="72"/>
      <c r="HL2136" s="72"/>
      <c r="HM2136" s="72"/>
      <c r="HN2136" s="72"/>
      <c r="HO2136" s="72"/>
      <c r="HP2136" s="72"/>
      <c r="HQ2136" s="72"/>
      <c r="HR2136" s="72"/>
      <c r="HS2136" s="72"/>
      <c r="HT2136" s="72"/>
      <c r="HU2136" s="72"/>
      <c r="HV2136" s="72"/>
      <c r="HW2136" s="72"/>
      <c r="HX2136" s="72"/>
      <c r="HY2136" s="72"/>
      <c r="HZ2136" s="72"/>
      <c r="IA2136" s="72"/>
      <c r="IB2136" s="72"/>
      <c r="IC2136" s="72"/>
      <c r="ID2136" s="72"/>
      <c r="IE2136" s="72"/>
      <c r="IF2136" s="72"/>
      <c r="IG2136" s="72"/>
      <c r="IH2136" s="72"/>
      <c r="II2136" s="72"/>
      <c r="IJ2136" s="72"/>
      <c r="IK2136" s="72"/>
      <c r="IL2136" s="72"/>
      <c r="IM2136" s="72"/>
      <c r="IN2136" s="72"/>
      <c r="IO2136" s="72"/>
      <c r="IP2136" s="72"/>
      <c r="IQ2136" s="72"/>
      <c r="IR2136" s="72"/>
      <c r="IS2136" s="72"/>
      <c r="IT2136" s="72"/>
      <c r="IU2136" s="72"/>
      <c r="IV2136" s="72"/>
      <c r="IW2136" s="72"/>
      <c r="IX2136" s="72"/>
      <c r="IY2136" s="72"/>
      <c r="IZ2136" s="72"/>
      <c r="JA2136" s="72"/>
      <c r="JB2136" s="72"/>
      <c r="JC2136" s="72"/>
      <c r="JD2136" s="72"/>
      <c r="JE2136" s="72"/>
      <c r="JF2136" s="72"/>
      <c r="JG2136" s="72"/>
      <c r="JH2136" s="72"/>
      <c r="JI2136" s="72"/>
      <c r="JJ2136" s="72"/>
      <c r="JK2136" s="72"/>
      <c r="JL2136" s="72"/>
      <c r="JM2136" s="72"/>
      <c r="JN2136" s="72"/>
      <c r="JO2136" s="72"/>
      <c r="JP2136" s="72"/>
      <c r="JQ2136" s="72"/>
      <c r="JR2136" s="72"/>
      <c r="JS2136" s="72"/>
      <c r="JT2136" s="72"/>
      <c r="JU2136" s="72"/>
      <c r="JV2136" s="72"/>
      <c r="JW2136" s="72"/>
      <c r="JX2136" s="72"/>
      <c r="JY2136" s="72"/>
      <c r="JZ2136" s="72"/>
      <c r="KA2136" s="72"/>
      <c r="KB2136" s="72"/>
      <c r="KC2136" s="72"/>
      <c r="KD2136" s="72"/>
      <c r="KE2136" s="72"/>
      <c r="KF2136" s="72"/>
      <c r="KG2136" s="72"/>
      <c r="KH2136" s="72"/>
      <c r="KI2136" s="72"/>
      <c r="KJ2136" s="72"/>
      <c r="KK2136" s="72"/>
      <c r="KL2136" s="72"/>
      <c r="KM2136" s="72"/>
      <c r="KN2136" s="72"/>
      <c r="KO2136" s="72"/>
      <c r="KP2136" s="72"/>
      <c r="KQ2136" s="72"/>
      <c r="KR2136" s="72"/>
      <c r="KS2136" s="72"/>
      <c r="KT2136" s="72"/>
      <c r="KU2136" s="72"/>
      <c r="KV2136" s="72"/>
      <c r="KW2136" s="72"/>
      <c r="KX2136" s="72"/>
      <c r="KY2136" s="72"/>
      <c r="KZ2136" s="72"/>
      <c r="LA2136" s="72"/>
      <c r="LB2136" s="72"/>
      <c r="LC2136" s="72"/>
      <c r="LD2136" s="72"/>
      <c r="LE2136" s="72"/>
      <c r="LF2136" s="72"/>
      <c r="LG2136" s="72"/>
      <c r="LH2136" s="72"/>
      <c r="LI2136" s="72"/>
      <c r="LJ2136" s="72"/>
      <c r="LK2136" s="72"/>
    </row>
    <row r="2137" spans="1:323" s="20" customFormat="1" ht="14.25" customHeight="1">
      <c r="A2137" s="54">
        <v>1966</v>
      </c>
      <c r="B2137" s="23">
        <v>169</v>
      </c>
      <c r="C2137" s="23" t="s">
        <v>33</v>
      </c>
      <c r="D2137" s="32" t="s">
        <v>3471</v>
      </c>
      <c r="E2137" s="23" t="s">
        <v>50</v>
      </c>
      <c r="F2137" s="23" t="s">
        <v>7063</v>
      </c>
      <c r="G2137" s="23" t="s">
        <v>3472</v>
      </c>
      <c r="H2137" s="25">
        <v>12</v>
      </c>
      <c r="I2137" s="25">
        <v>10.8</v>
      </c>
      <c r="J2137" s="26">
        <v>480</v>
      </c>
      <c r="K2137" s="26">
        <v>5184</v>
      </c>
      <c r="L2137" s="27">
        <v>0</v>
      </c>
      <c r="M2137" s="27">
        <v>500</v>
      </c>
      <c r="N2137" s="27">
        <v>0</v>
      </c>
      <c r="O2137" s="27">
        <v>0</v>
      </c>
      <c r="P2137" s="27">
        <v>500</v>
      </c>
      <c r="Q2137" s="55"/>
      <c r="R2137" s="27">
        <f t="shared" si="234"/>
        <v>0</v>
      </c>
      <c r="S2137" s="56" t="str">
        <f t="shared" si="238"/>
        <v>×</v>
      </c>
      <c r="T2137" s="56" t="str">
        <f t="shared" si="239"/>
        <v>×</v>
      </c>
      <c r="U2137" s="56" t="str">
        <f t="shared" si="240"/>
        <v>×</v>
      </c>
      <c r="V2137" s="57" t="str">
        <f t="shared" si="235"/>
        <v/>
      </c>
      <c r="W2137" s="58">
        <f t="shared" si="236"/>
        <v>0</v>
      </c>
      <c r="X2137" s="54">
        <f t="shared" si="237"/>
        <v>169</v>
      </c>
      <c r="Y2137" s="59"/>
      <c r="Z2137" s="42"/>
      <c r="AA2137" s="42"/>
      <c r="AB2137" s="42"/>
      <c r="AC2137" s="42"/>
      <c r="AD2137" s="42"/>
      <c r="AE2137" s="42"/>
      <c r="AF2137" s="42"/>
      <c r="AG2137" s="42"/>
      <c r="AH2137" s="42"/>
      <c r="AI2137" s="42"/>
      <c r="AJ2137" s="42"/>
      <c r="AK2137" s="42"/>
      <c r="AL2137" s="42"/>
      <c r="AM2137" s="42"/>
      <c r="AN2137" s="42"/>
      <c r="AO2137" s="42"/>
      <c r="AP2137" s="42"/>
      <c r="AQ2137" s="42"/>
      <c r="AR2137" s="42"/>
      <c r="AS2137" s="72"/>
      <c r="AT2137" s="72"/>
      <c r="AU2137" s="72"/>
      <c r="AV2137" s="72"/>
      <c r="AW2137" s="72"/>
      <c r="AX2137" s="72"/>
      <c r="AY2137" s="72"/>
      <c r="AZ2137" s="72"/>
      <c r="BA2137" s="72"/>
      <c r="BB2137" s="72"/>
      <c r="BC2137" s="72"/>
      <c r="BD2137" s="72"/>
      <c r="BE2137" s="72"/>
      <c r="BF2137" s="72"/>
      <c r="BG2137" s="72"/>
      <c r="BH2137" s="72"/>
      <c r="BI2137" s="72"/>
      <c r="BJ2137" s="72"/>
      <c r="BK2137" s="72"/>
      <c r="BL2137" s="72"/>
      <c r="BM2137" s="72"/>
      <c r="BN2137" s="72"/>
      <c r="BO2137" s="72"/>
      <c r="BP2137" s="72"/>
      <c r="BQ2137" s="72"/>
      <c r="BR2137" s="72"/>
      <c r="BS2137" s="72"/>
      <c r="BT2137" s="72"/>
      <c r="BU2137" s="72"/>
      <c r="BV2137" s="72"/>
      <c r="BW2137" s="72"/>
      <c r="BX2137" s="72"/>
      <c r="BY2137" s="72"/>
      <c r="BZ2137" s="72"/>
      <c r="CA2137" s="72"/>
      <c r="CB2137" s="72"/>
      <c r="CC2137" s="72"/>
      <c r="CD2137" s="72"/>
      <c r="CE2137" s="72"/>
      <c r="CF2137" s="72"/>
      <c r="CG2137" s="72"/>
      <c r="CH2137" s="72"/>
      <c r="CI2137" s="72"/>
      <c r="CJ2137" s="72"/>
      <c r="CK2137" s="72"/>
      <c r="CL2137" s="72"/>
      <c r="CM2137" s="72"/>
      <c r="CN2137" s="72"/>
      <c r="CO2137" s="72"/>
      <c r="CP2137" s="72"/>
      <c r="CQ2137" s="72"/>
      <c r="CR2137" s="72"/>
      <c r="CS2137" s="72"/>
      <c r="CT2137" s="72"/>
      <c r="CU2137" s="72"/>
      <c r="CV2137" s="72"/>
      <c r="CW2137" s="72"/>
      <c r="CX2137" s="72"/>
      <c r="CY2137" s="72"/>
      <c r="CZ2137" s="72"/>
      <c r="DA2137" s="72"/>
      <c r="DB2137" s="72"/>
      <c r="DC2137" s="72"/>
      <c r="DD2137" s="72"/>
      <c r="DE2137" s="72"/>
      <c r="DF2137" s="72"/>
      <c r="DG2137" s="72"/>
      <c r="DH2137" s="72"/>
      <c r="DI2137" s="72"/>
      <c r="DJ2137" s="72"/>
      <c r="DK2137" s="72"/>
      <c r="DL2137" s="72"/>
      <c r="DM2137" s="72"/>
      <c r="DN2137" s="72"/>
      <c r="DO2137" s="72"/>
      <c r="DP2137" s="72"/>
      <c r="DQ2137" s="72"/>
      <c r="DR2137" s="72"/>
      <c r="DS2137" s="72"/>
      <c r="DT2137" s="72"/>
      <c r="DU2137" s="72"/>
      <c r="DV2137" s="72"/>
      <c r="DW2137" s="72"/>
      <c r="DX2137" s="72"/>
      <c r="DY2137" s="72"/>
      <c r="DZ2137" s="72"/>
      <c r="EA2137" s="72"/>
      <c r="EB2137" s="72"/>
      <c r="EC2137" s="72"/>
      <c r="ED2137" s="72"/>
      <c r="EE2137" s="72"/>
      <c r="EF2137" s="72"/>
      <c r="EG2137" s="72"/>
      <c r="EH2137" s="72"/>
      <c r="EI2137" s="72"/>
      <c r="EJ2137" s="72"/>
      <c r="EK2137" s="72"/>
      <c r="EL2137" s="72"/>
      <c r="EM2137" s="72"/>
      <c r="EN2137" s="72"/>
      <c r="EO2137" s="72"/>
      <c r="EP2137" s="72"/>
      <c r="EQ2137" s="72"/>
      <c r="ER2137" s="72"/>
      <c r="ES2137" s="72"/>
      <c r="ET2137" s="72"/>
      <c r="EU2137" s="72"/>
      <c r="EV2137" s="72"/>
      <c r="EW2137" s="72"/>
      <c r="EX2137" s="72"/>
      <c r="EY2137" s="72"/>
      <c r="EZ2137" s="72"/>
      <c r="FA2137" s="72"/>
      <c r="FB2137" s="72"/>
      <c r="FC2137" s="72"/>
      <c r="FD2137" s="72"/>
      <c r="FE2137" s="72"/>
      <c r="FF2137" s="72"/>
      <c r="FG2137" s="72"/>
      <c r="FH2137" s="72"/>
      <c r="FI2137" s="72"/>
      <c r="FJ2137" s="72"/>
      <c r="FK2137" s="72"/>
      <c r="FL2137" s="72"/>
      <c r="FM2137" s="72"/>
      <c r="FN2137" s="72"/>
      <c r="FO2137" s="72"/>
      <c r="FP2137" s="72"/>
      <c r="FQ2137" s="72"/>
      <c r="FR2137" s="72"/>
      <c r="FS2137" s="72"/>
      <c r="FT2137" s="72"/>
      <c r="FU2137" s="72"/>
      <c r="FV2137" s="72"/>
      <c r="FW2137" s="72"/>
      <c r="FX2137" s="72"/>
      <c r="FY2137" s="72"/>
      <c r="FZ2137" s="72"/>
      <c r="GA2137" s="72"/>
      <c r="GB2137" s="72"/>
      <c r="GC2137" s="72"/>
      <c r="GD2137" s="72"/>
      <c r="GE2137" s="72"/>
      <c r="GF2137" s="72"/>
      <c r="GG2137" s="72"/>
      <c r="GH2137" s="72"/>
      <c r="GI2137" s="72"/>
      <c r="GJ2137" s="72"/>
      <c r="GK2137" s="72"/>
      <c r="GL2137" s="72"/>
      <c r="GM2137" s="72"/>
      <c r="GN2137" s="72"/>
      <c r="GO2137" s="72"/>
      <c r="GP2137" s="72"/>
      <c r="GQ2137" s="72"/>
      <c r="GR2137" s="72"/>
      <c r="GS2137" s="72"/>
      <c r="GT2137" s="72"/>
      <c r="GU2137" s="72"/>
      <c r="GV2137" s="72"/>
      <c r="GW2137" s="72"/>
      <c r="GX2137" s="72"/>
      <c r="GY2137" s="72"/>
      <c r="GZ2137" s="72"/>
      <c r="HA2137" s="72"/>
      <c r="HB2137" s="72"/>
      <c r="HC2137" s="72"/>
      <c r="HD2137" s="72"/>
      <c r="HE2137" s="72"/>
      <c r="HF2137" s="72"/>
      <c r="HG2137" s="72"/>
      <c r="HH2137" s="72"/>
      <c r="HI2137" s="72"/>
      <c r="HJ2137" s="72"/>
      <c r="HK2137" s="72"/>
      <c r="HL2137" s="72"/>
      <c r="HM2137" s="72"/>
      <c r="HN2137" s="72"/>
      <c r="HO2137" s="72"/>
      <c r="HP2137" s="72"/>
      <c r="HQ2137" s="72"/>
      <c r="HR2137" s="72"/>
      <c r="HS2137" s="72"/>
      <c r="HT2137" s="72"/>
      <c r="HU2137" s="72"/>
      <c r="HV2137" s="72"/>
      <c r="HW2137" s="72"/>
      <c r="HX2137" s="72"/>
      <c r="HY2137" s="72"/>
      <c r="HZ2137" s="72"/>
      <c r="IA2137" s="72"/>
      <c r="IB2137" s="72"/>
      <c r="IC2137" s="72"/>
      <c r="ID2137" s="72"/>
      <c r="IE2137" s="72"/>
      <c r="IF2137" s="72"/>
      <c r="IG2137" s="72"/>
      <c r="IH2137" s="72"/>
      <c r="II2137" s="72"/>
      <c r="IJ2137" s="72"/>
      <c r="IK2137" s="72"/>
      <c r="IL2137" s="72"/>
      <c r="IM2137" s="72"/>
      <c r="IN2137" s="72"/>
      <c r="IO2137" s="72"/>
      <c r="IP2137" s="72"/>
      <c r="IQ2137" s="72"/>
      <c r="IR2137" s="72"/>
      <c r="IS2137" s="72"/>
      <c r="IT2137" s="72"/>
      <c r="IU2137" s="72"/>
      <c r="IV2137" s="72"/>
      <c r="IW2137" s="72"/>
      <c r="IX2137" s="72"/>
      <c r="IY2137" s="72"/>
      <c r="IZ2137" s="72"/>
      <c r="JA2137" s="72"/>
      <c r="JB2137" s="72"/>
      <c r="JC2137" s="72"/>
      <c r="JD2137" s="72"/>
      <c r="JE2137" s="72"/>
      <c r="JF2137" s="72"/>
      <c r="JG2137" s="72"/>
      <c r="JH2137" s="72"/>
      <c r="JI2137" s="72"/>
      <c r="JJ2137" s="72"/>
      <c r="JK2137" s="72"/>
      <c r="JL2137" s="72"/>
      <c r="JM2137" s="72"/>
      <c r="JN2137" s="72"/>
      <c r="JO2137" s="72"/>
      <c r="JP2137" s="72"/>
      <c r="JQ2137" s="72"/>
      <c r="JR2137" s="72"/>
      <c r="JS2137" s="72"/>
      <c r="JT2137" s="72"/>
      <c r="JU2137" s="72"/>
      <c r="JV2137" s="72"/>
      <c r="JW2137" s="72"/>
      <c r="JX2137" s="72"/>
      <c r="JY2137" s="72"/>
      <c r="JZ2137" s="72"/>
      <c r="KA2137" s="72"/>
      <c r="KB2137" s="72"/>
      <c r="KC2137" s="72"/>
      <c r="KD2137" s="72"/>
      <c r="KE2137" s="72"/>
      <c r="KF2137" s="72"/>
      <c r="KG2137" s="72"/>
      <c r="KH2137" s="72"/>
      <c r="KI2137" s="72"/>
      <c r="KJ2137" s="72"/>
      <c r="KK2137" s="72"/>
      <c r="KL2137" s="72"/>
      <c r="KM2137" s="72"/>
      <c r="KN2137" s="72"/>
      <c r="KO2137" s="72"/>
      <c r="KP2137" s="72"/>
      <c r="KQ2137" s="72"/>
      <c r="KR2137" s="72"/>
      <c r="KS2137" s="72"/>
      <c r="KT2137" s="72"/>
      <c r="KU2137" s="72"/>
      <c r="KV2137" s="72"/>
      <c r="KW2137" s="72"/>
      <c r="KX2137" s="72"/>
      <c r="KY2137" s="72"/>
      <c r="KZ2137" s="72"/>
      <c r="LA2137" s="72"/>
      <c r="LB2137" s="72"/>
      <c r="LC2137" s="72"/>
      <c r="LD2137" s="72"/>
      <c r="LE2137" s="72"/>
      <c r="LF2137" s="72"/>
      <c r="LG2137" s="72"/>
      <c r="LH2137" s="72"/>
      <c r="LI2137" s="72"/>
      <c r="LJ2137" s="72"/>
      <c r="LK2137" s="72"/>
    </row>
    <row r="2138" spans="1:323" s="20" customFormat="1" ht="14.25" customHeight="1">
      <c r="A2138" s="54">
        <v>1967</v>
      </c>
      <c r="B2138" s="23">
        <v>169</v>
      </c>
      <c r="C2138" s="23" t="s">
        <v>33</v>
      </c>
      <c r="D2138" s="32" t="s">
        <v>3473</v>
      </c>
      <c r="E2138" s="23" t="s">
        <v>50</v>
      </c>
      <c r="F2138" s="23" t="s">
        <v>3474</v>
      </c>
      <c r="G2138" s="23" t="s">
        <v>3475</v>
      </c>
      <c r="H2138" s="25">
        <v>18</v>
      </c>
      <c r="I2138" s="25">
        <v>10.8</v>
      </c>
      <c r="J2138" s="26">
        <v>540</v>
      </c>
      <c r="K2138" s="26">
        <v>5832</v>
      </c>
      <c r="L2138" s="27">
        <v>0</v>
      </c>
      <c r="M2138" s="27">
        <v>50</v>
      </c>
      <c r="N2138" s="27">
        <v>20</v>
      </c>
      <c r="O2138" s="27">
        <v>0</v>
      </c>
      <c r="P2138" s="27">
        <v>70</v>
      </c>
      <c r="Q2138" s="55"/>
      <c r="R2138" s="27">
        <f t="shared" si="234"/>
        <v>0</v>
      </c>
      <c r="S2138" s="56" t="str">
        <f t="shared" si="238"/>
        <v>×</v>
      </c>
      <c r="T2138" s="56" t="str">
        <f t="shared" si="239"/>
        <v>×</v>
      </c>
      <c r="U2138" s="56" t="str">
        <f t="shared" si="240"/>
        <v>×</v>
      </c>
      <c r="V2138" s="57" t="str">
        <f t="shared" si="235"/>
        <v/>
      </c>
      <c r="W2138" s="58">
        <f t="shared" si="236"/>
        <v>0</v>
      </c>
      <c r="X2138" s="54">
        <f t="shared" si="237"/>
        <v>169</v>
      </c>
      <c r="Y2138" s="59"/>
      <c r="Z2138" s="42"/>
      <c r="AA2138" s="42"/>
      <c r="AB2138" s="42"/>
      <c r="AC2138" s="42"/>
      <c r="AD2138" s="42"/>
      <c r="AE2138" s="42"/>
      <c r="AF2138" s="42"/>
      <c r="AG2138" s="42"/>
      <c r="AH2138" s="42"/>
      <c r="AI2138" s="42"/>
      <c r="AJ2138" s="42"/>
      <c r="AK2138" s="42"/>
      <c r="AL2138" s="42"/>
      <c r="AM2138" s="42"/>
      <c r="AN2138" s="42"/>
      <c r="AO2138" s="42"/>
      <c r="AP2138" s="42"/>
      <c r="AQ2138" s="42"/>
      <c r="AR2138" s="42"/>
      <c r="AS2138" s="72"/>
      <c r="AT2138" s="72"/>
      <c r="AU2138" s="72"/>
      <c r="AV2138" s="72"/>
      <c r="AW2138" s="72"/>
      <c r="AX2138" s="72"/>
      <c r="AY2138" s="72"/>
      <c r="AZ2138" s="72"/>
      <c r="BA2138" s="72"/>
      <c r="BB2138" s="72"/>
      <c r="BC2138" s="72"/>
      <c r="BD2138" s="72"/>
      <c r="BE2138" s="72"/>
      <c r="BF2138" s="72"/>
      <c r="BG2138" s="72"/>
      <c r="BH2138" s="72"/>
      <c r="BI2138" s="72"/>
      <c r="BJ2138" s="72"/>
      <c r="BK2138" s="72"/>
      <c r="BL2138" s="72"/>
      <c r="BM2138" s="72"/>
      <c r="BN2138" s="72"/>
      <c r="BO2138" s="72"/>
      <c r="BP2138" s="72"/>
      <c r="BQ2138" s="72"/>
      <c r="BR2138" s="72"/>
      <c r="BS2138" s="72"/>
      <c r="BT2138" s="72"/>
      <c r="BU2138" s="72"/>
      <c r="BV2138" s="72"/>
      <c r="BW2138" s="72"/>
      <c r="BX2138" s="72"/>
      <c r="BY2138" s="72"/>
      <c r="BZ2138" s="72"/>
      <c r="CA2138" s="72"/>
      <c r="CB2138" s="72"/>
      <c r="CC2138" s="72"/>
      <c r="CD2138" s="72"/>
      <c r="CE2138" s="72"/>
      <c r="CF2138" s="72"/>
      <c r="CG2138" s="72"/>
      <c r="CH2138" s="72"/>
      <c r="CI2138" s="72"/>
      <c r="CJ2138" s="72"/>
      <c r="CK2138" s="72"/>
      <c r="CL2138" s="72"/>
      <c r="CM2138" s="72"/>
      <c r="CN2138" s="72"/>
      <c r="CO2138" s="72"/>
      <c r="CP2138" s="72"/>
      <c r="CQ2138" s="72"/>
      <c r="CR2138" s="72"/>
      <c r="CS2138" s="72"/>
      <c r="CT2138" s="72"/>
      <c r="CU2138" s="72"/>
      <c r="CV2138" s="72"/>
      <c r="CW2138" s="72"/>
      <c r="CX2138" s="72"/>
      <c r="CY2138" s="72"/>
      <c r="CZ2138" s="72"/>
      <c r="DA2138" s="72"/>
      <c r="DB2138" s="72"/>
      <c r="DC2138" s="72"/>
      <c r="DD2138" s="72"/>
      <c r="DE2138" s="72"/>
      <c r="DF2138" s="72"/>
      <c r="DG2138" s="72"/>
      <c r="DH2138" s="72"/>
      <c r="DI2138" s="72"/>
      <c r="DJ2138" s="72"/>
      <c r="DK2138" s="72"/>
      <c r="DL2138" s="72"/>
      <c r="DM2138" s="72"/>
      <c r="DN2138" s="72"/>
      <c r="DO2138" s="72"/>
      <c r="DP2138" s="72"/>
      <c r="DQ2138" s="72"/>
      <c r="DR2138" s="72"/>
      <c r="DS2138" s="72"/>
      <c r="DT2138" s="72"/>
      <c r="DU2138" s="72"/>
      <c r="DV2138" s="72"/>
      <c r="DW2138" s="72"/>
      <c r="DX2138" s="72"/>
      <c r="DY2138" s="72"/>
      <c r="DZ2138" s="72"/>
      <c r="EA2138" s="72"/>
      <c r="EB2138" s="72"/>
      <c r="EC2138" s="72"/>
      <c r="ED2138" s="72"/>
      <c r="EE2138" s="72"/>
      <c r="EF2138" s="72"/>
      <c r="EG2138" s="72"/>
      <c r="EH2138" s="72"/>
      <c r="EI2138" s="72"/>
      <c r="EJ2138" s="72"/>
      <c r="EK2138" s="72"/>
      <c r="EL2138" s="72"/>
      <c r="EM2138" s="72"/>
      <c r="EN2138" s="72"/>
      <c r="EO2138" s="72"/>
      <c r="EP2138" s="72"/>
      <c r="EQ2138" s="72"/>
      <c r="ER2138" s="72"/>
      <c r="ES2138" s="72"/>
      <c r="ET2138" s="72"/>
      <c r="EU2138" s="72"/>
      <c r="EV2138" s="72"/>
      <c r="EW2138" s="72"/>
      <c r="EX2138" s="72"/>
      <c r="EY2138" s="72"/>
      <c r="EZ2138" s="72"/>
      <c r="FA2138" s="72"/>
      <c r="FB2138" s="72"/>
      <c r="FC2138" s="72"/>
      <c r="FD2138" s="72"/>
      <c r="FE2138" s="72"/>
      <c r="FF2138" s="72"/>
      <c r="FG2138" s="72"/>
      <c r="FH2138" s="72"/>
      <c r="FI2138" s="72"/>
      <c r="FJ2138" s="72"/>
      <c r="FK2138" s="72"/>
      <c r="FL2138" s="72"/>
      <c r="FM2138" s="72"/>
      <c r="FN2138" s="72"/>
      <c r="FO2138" s="72"/>
      <c r="FP2138" s="72"/>
      <c r="FQ2138" s="72"/>
      <c r="FR2138" s="72"/>
      <c r="FS2138" s="72"/>
      <c r="FT2138" s="72"/>
      <c r="FU2138" s="72"/>
      <c r="FV2138" s="72"/>
      <c r="FW2138" s="72"/>
      <c r="FX2138" s="72"/>
      <c r="FY2138" s="72"/>
      <c r="FZ2138" s="72"/>
      <c r="GA2138" s="72"/>
      <c r="GB2138" s="72"/>
      <c r="GC2138" s="72"/>
      <c r="GD2138" s="72"/>
      <c r="GE2138" s="72"/>
      <c r="GF2138" s="72"/>
      <c r="GG2138" s="72"/>
      <c r="GH2138" s="72"/>
      <c r="GI2138" s="72"/>
      <c r="GJ2138" s="72"/>
      <c r="GK2138" s="72"/>
      <c r="GL2138" s="72"/>
      <c r="GM2138" s="72"/>
      <c r="GN2138" s="72"/>
      <c r="GO2138" s="72"/>
      <c r="GP2138" s="72"/>
      <c r="GQ2138" s="72"/>
      <c r="GR2138" s="72"/>
      <c r="GS2138" s="72"/>
      <c r="GT2138" s="72"/>
      <c r="GU2138" s="72"/>
      <c r="GV2138" s="72"/>
      <c r="GW2138" s="72"/>
      <c r="GX2138" s="72"/>
      <c r="GY2138" s="72"/>
      <c r="GZ2138" s="72"/>
      <c r="HA2138" s="72"/>
      <c r="HB2138" s="72"/>
      <c r="HC2138" s="72"/>
      <c r="HD2138" s="72"/>
      <c r="HE2138" s="72"/>
      <c r="HF2138" s="72"/>
      <c r="HG2138" s="72"/>
      <c r="HH2138" s="72"/>
      <c r="HI2138" s="72"/>
      <c r="HJ2138" s="72"/>
      <c r="HK2138" s="72"/>
      <c r="HL2138" s="72"/>
      <c r="HM2138" s="72"/>
      <c r="HN2138" s="72"/>
      <c r="HO2138" s="72"/>
      <c r="HP2138" s="72"/>
      <c r="HQ2138" s="72"/>
      <c r="HR2138" s="72"/>
      <c r="HS2138" s="72"/>
      <c r="HT2138" s="72"/>
      <c r="HU2138" s="72"/>
      <c r="HV2138" s="72"/>
      <c r="HW2138" s="72"/>
      <c r="HX2138" s="72"/>
      <c r="HY2138" s="72"/>
      <c r="HZ2138" s="72"/>
      <c r="IA2138" s="72"/>
      <c r="IB2138" s="72"/>
      <c r="IC2138" s="72"/>
      <c r="ID2138" s="72"/>
      <c r="IE2138" s="72"/>
      <c r="IF2138" s="72"/>
      <c r="IG2138" s="72"/>
      <c r="IH2138" s="72"/>
      <c r="II2138" s="72"/>
      <c r="IJ2138" s="72"/>
      <c r="IK2138" s="72"/>
      <c r="IL2138" s="72"/>
      <c r="IM2138" s="72"/>
      <c r="IN2138" s="72"/>
      <c r="IO2138" s="72"/>
      <c r="IP2138" s="72"/>
      <c r="IQ2138" s="72"/>
      <c r="IR2138" s="72"/>
      <c r="IS2138" s="72"/>
      <c r="IT2138" s="72"/>
      <c r="IU2138" s="72"/>
      <c r="IV2138" s="72"/>
      <c r="IW2138" s="72"/>
      <c r="IX2138" s="72"/>
      <c r="IY2138" s="72"/>
      <c r="IZ2138" s="72"/>
      <c r="JA2138" s="72"/>
      <c r="JB2138" s="72"/>
      <c r="JC2138" s="72"/>
      <c r="JD2138" s="72"/>
      <c r="JE2138" s="72"/>
      <c r="JF2138" s="72"/>
      <c r="JG2138" s="72"/>
      <c r="JH2138" s="72"/>
      <c r="JI2138" s="72"/>
      <c r="JJ2138" s="72"/>
      <c r="JK2138" s="72"/>
      <c r="JL2138" s="72"/>
      <c r="JM2138" s="72"/>
      <c r="JN2138" s="72"/>
      <c r="JO2138" s="72"/>
      <c r="JP2138" s="72"/>
      <c r="JQ2138" s="72"/>
      <c r="JR2138" s="72"/>
      <c r="JS2138" s="72"/>
      <c r="JT2138" s="72"/>
      <c r="JU2138" s="72"/>
      <c r="JV2138" s="72"/>
      <c r="JW2138" s="72"/>
      <c r="JX2138" s="72"/>
      <c r="JY2138" s="72"/>
      <c r="JZ2138" s="72"/>
      <c r="KA2138" s="72"/>
      <c r="KB2138" s="72"/>
      <c r="KC2138" s="72"/>
      <c r="KD2138" s="72"/>
      <c r="KE2138" s="72"/>
      <c r="KF2138" s="72"/>
      <c r="KG2138" s="72"/>
      <c r="KH2138" s="72"/>
      <c r="KI2138" s="72"/>
      <c r="KJ2138" s="72"/>
      <c r="KK2138" s="72"/>
      <c r="KL2138" s="72"/>
      <c r="KM2138" s="72"/>
      <c r="KN2138" s="72"/>
      <c r="KO2138" s="72"/>
      <c r="KP2138" s="72"/>
      <c r="KQ2138" s="72"/>
      <c r="KR2138" s="72"/>
      <c r="KS2138" s="72"/>
      <c r="KT2138" s="72"/>
      <c r="KU2138" s="72"/>
      <c r="KV2138" s="72"/>
      <c r="KW2138" s="72"/>
      <c r="KX2138" s="72"/>
      <c r="KY2138" s="72"/>
      <c r="KZ2138" s="72"/>
      <c r="LA2138" s="72"/>
      <c r="LB2138" s="72"/>
      <c r="LC2138" s="72"/>
      <c r="LD2138" s="72"/>
      <c r="LE2138" s="72"/>
      <c r="LF2138" s="72"/>
      <c r="LG2138" s="72"/>
      <c r="LH2138" s="72"/>
      <c r="LI2138" s="72"/>
      <c r="LJ2138" s="72"/>
      <c r="LK2138" s="72"/>
    </row>
    <row r="2139" spans="1:323" s="20" customFormat="1" ht="14.25" customHeight="1">
      <c r="A2139" s="54">
        <v>1968</v>
      </c>
      <c r="B2139" s="23">
        <v>169</v>
      </c>
      <c r="C2139" s="23" t="s">
        <v>33</v>
      </c>
      <c r="D2139" s="32" t="s">
        <v>277</v>
      </c>
      <c r="E2139" s="23" t="s">
        <v>50</v>
      </c>
      <c r="F2139" s="23" t="s">
        <v>54</v>
      </c>
      <c r="G2139" s="23" t="s">
        <v>55</v>
      </c>
      <c r="H2139" s="25">
        <v>28</v>
      </c>
      <c r="I2139" s="25">
        <v>10.8</v>
      </c>
      <c r="J2139" s="26">
        <v>560</v>
      </c>
      <c r="K2139" s="26">
        <v>6048</v>
      </c>
      <c r="L2139" s="27">
        <v>0</v>
      </c>
      <c r="M2139" s="27">
        <v>24</v>
      </c>
      <c r="N2139" s="27">
        <v>300</v>
      </c>
      <c r="O2139" s="27">
        <v>0</v>
      </c>
      <c r="P2139" s="27">
        <v>324</v>
      </c>
      <c r="Q2139" s="55"/>
      <c r="R2139" s="27">
        <f t="shared" si="234"/>
        <v>0</v>
      </c>
      <c r="S2139" s="56" t="str">
        <f t="shared" si="238"/>
        <v>×</v>
      </c>
      <c r="T2139" s="56" t="str">
        <f t="shared" si="239"/>
        <v>×</v>
      </c>
      <c r="U2139" s="56" t="str">
        <f t="shared" si="240"/>
        <v>×</v>
      </c>
      <c r="V2139" s="57" t="str">
        <f t="shared" si="235"/>
        <v/>
      </c>
      <c r="W2139" s="58">
        <f t="shared" si="236"/>
        <v>0</v>
      </c>
      <c r="X2139" s="54">
        <f t="shared" si="237"/>
        <v>169</v>
      </c>
      <c r="Y2139" s="59"/>
      <c r="Z2139" s="42"/>
      <c r="AA2139" s="42"/>
      <c r="AB2139" s="42"/>
      <c r="AC2139" s="42"/>
      <c r="AD2139" s="42"/>
      <c r="AE2139" s="42"/>
      <c r="AF2139" s="42"/>
      <c r="AG2139" s="42"/>
      <c r="AH2139" s="42"/>
      <c r="AI2139" s="42"/>
      <c r="AJ2139" s="42"/>
      <c r="AK2139" s="42"/>
      <c r="AL2139" s="42"/>
      <c r="AM2139" s="42"/>
      <c r="AN2139" s="42"/>
      <c r="AO2139" s="42"/>
      <c r="AP2139" s="42"/>
      <c r="AQ2139" s="42"/>
      <c r="AR2139" s="42"/>
      <c r="AS2139" s="72"/>
      <c r="AT2139" s="72"/>
      <c r="AU2139" s="72"/>
      <c r="AV2139" s="72"/>
      <c r="AW2139" s="72"/>
      <c r="AX2139" s="72"/>
      <c r="AY2139" s="72"/>
      <c r="AZ2139" s="72"/>
      <c r="BA2139" s="72"/>
      <c r="BB2139" s="72"/>
      <c r="BC2139" s="72"/>
      <c r="BD2139" s="72"/>
      <c r="BE2139" s="72"/>
      <c r="BF2139" s="72"/>
      <c r="BG2139" s="72"/>
      <c r="BH2139" s="72"/>
      <c r="BI2139" s="72"/>
      <c r="BJ2139" s="72"/>
      <c r="BK2139" s="72"/>
      <c r="BL2139" s="72"/>
      <c r="BM2139" s="72"/>
      <c r="BN2139" s="72"/>
      <c r="BO2139" s="72"/>
      <c r="BP2139" s="72"/>
      <c r="BQ2139" s="72"/>
      <c r="BR2139" s="72"/>
      <c r="BS2139" s="72"/>
      <c r="BT2139" s="72"/>
      <c r="BU2139" s="72"/>
      <c r="BV2139" s="72"/>
      <c r="BW2139" s="72"/>
      <c r="BX2139" s="72"/>
      <c r="BY2139" s="72"/>
      <c r="BZ2139" s="72"/>
      <c r="CA2139" s="72"/>
      <c r="CB2139" s="72"/>
      <c r="CC2139" s="72"/>
      <c r="CD2139" s="72"/>
      <c r="CE2139" s="72"/>
      <c r="CF2139" s="72"/>
      <c r="CG2139" s="72"/>
      <c r="CH2139" s="72"/>
      <c r="CI2139" s="72"/>
      <c r="CJ2139" s="72"/>
      <c r="CK2139" s="72"/>
      <c r="CL2139" s="72"/>
      <c r="CM2139" s="72"/>
      <c r="CN2139" s="72"/>
      <c r="CO2139" s="72"/>
      <c r="CP2139" s="72"/>
      <c r="CQ2139" s="72"/>
      <c r="CR2139" s="72"/>
      <c r="CS2139" s="72"/>
      <c r="CT2139" s="72"/>
      <c r="CU2139" s="72"/>
      <c r="CV2139" s="72"/>
      <c r="CW2139" s="72"/>
      <c r="CX2139" s="72"/>
      <c r="CY2139" s="72"/>
      <c r="CZ2139" s="72"/>
      <c r="DA2139" s="72"/>
      <c r="DB2139" s="72"/>
      <c r="DC2139" s="72"/>
      <c r="DD2139" s="72"/>
      <c r="DE2139" s="72"/>
      <c r="DF2139" s="72"/>
      <c r="DG2139" s="72"/>
      <c r="DH2139" s="72"/>
      <c r="DI2139" s="72"/>
      <c r="DJ2139" s="72"/>
      <c r="DK2139" s="72"/>
      <c r="DL2139" s="72"/>
      <c r="DM2139" s="72"/>
      <c r="DN2139" s="72"/>
      <c r="DO2139" s="72"/>
      <c r="DP2139" s="72"/>
      <c r="DQ2139" s="72"/>
      <c r="DR2139" s="72"/>
      <c r="DS2139" s="72"/>
      <c r="DT2139" s="72"/>
      <c r="DU2139" s="72"/>
      <c r="DV2139" s="72"/>
      <c r="DW2139" s="72"/>
      <c r="DX2139" s="72"/>
      <c r="DY2139" s="72"/>
      <c r="DZ2139" s="72"/>
      <c r="EA2139" s="72"/>
      <c r="EB2139" s="72"/>
      <c r="EC2139" s="72"/>
      <c r="ED2139" s="72"/>
      <c r="EE2139" s="72"/>
      <c r="EF2139" s="72"/>
      <c r="EG2139" s="72"/>
      <c r="EH2139" s="72"/>
      <c r="EI2139" s="72"/>
      <c r="EJ2139" s="72"/>
      <c r="EK2139" s="72"/>
      <c r="EL2139" s="72"/>
      <c r="EM2139" s="72"/>
      <c r="EN2139" s="72"/>
      <c r="EO2139" s="72"/>
      <c r="EP2139" s="72"/>
      <c r="EQ2139" s="72"/>
      <c r="ER2139" s="72"/>
      <c r="ES2139" s="72"/>
      <c r="ET2139" s="72"/>
      <c r="EU2139" s="72"/>
      <c r="EV2139" s="72"/>
      <c r="EW2139" s="72"/>
      <c r="EX2139" s="72"/>
      <c r="EY2139" s="72"/>
      <c r="EZ2139" s="72"/>
      <c r="FA2139" s="72"/>
      <c r="FB2139" s="72"/>
      <c r="FC2139" s="72"/>
      <c r="FD2139" s="72"/>
      <c r="FE2139" s="72"/>
      <c r="FF2139" s="72"/>
      <c r="FG2139" s="72"/>
      <c r="FH2139" s="72"/>
      <c r="FI2139" s="72"/>
      <c r="FJ2139" s="72"/>
      <c r="FK2139" s="72"/>
      <c r="FL2139" s="72"/>
      <c r="FM2139" s="72"/>
      <c r="FN2139" s="72"/>
      <c r="FO2139" s="72"/>
      <c r="FP2139" s="72"/>
      <c r="FQ2139" s="72"/>
      <c r="FR2139" s="72"/>
      <c r="FS2139" s="72"/>
      <c r="FT2139" s="72"/>
      <c r="FU2139" s="72"/>
      <c r="FV2139" s="72"/>
      <c r="FW2139" s="72"/>
      <c r="FX2139" s="72"/>
      <c r="FY2139" s="72"/>
      <c r="FZ2139" s="72"/>
      <c r="GA2139" s="72"/>
      <c r="GB2139" s="72"/>
      <c r="GC2139" s="72"/>
      <c r="GD2139" s="72"/>
      <c r="GE2139" s="72"/>
      <c r="GF2139" s="72"/>
      <c r="GG2139" s="72"/>
      <c r="GH2139" s="72"/>
      <c r="GI2139" s="72"/>
      <c r="GJ2139" s="72"/>
      <c r="GK2139" s="72"/>
      <c r="GL2139" s="72"/>
      <c r="GM2139" s="72"/>
      <c r="GN2139" s="72"/>
      <c r="GO2139" s="72"/>
      <c r="GP2139" s="72"/>
      <c r="GQ2139" s="72"/>
      <c r="GR2139" s="72"/>
      <c r="GS2139" s="72"/>
      <c r="GT2139" s="72"/>
      <c r="GU2139" s="72"/>
      <c r="GV2139" s="72"/>
      <c r="GW2139" s="72"/>
      <c r="GX2139" s="72"/>
      <c r="GY2139" s="72"/>
      <c r="GZ2139" s="72"/>
      <c r="HA2139" s="72"/>
      <c r="HB2139" s="72"/>
      <c r="HC2139" s="72"/>
      <c r="HD2139" s="72"/>
      <c r="HE2139" s="72"/>
      <c r="HF2139" s="72"/>
      <c r="HG2139" s="72"/>
      <c r="HH2139" s="72"/>
      <c r="HI2139" s="72"/>
      <c r="HJ2139" s="72"/>
      <c r="HK2139" s="72"/>
      <c r="HL2139" s="72"/>
      <c r="HM2139" s="72"/>
      <c r="HN2139" s="72"/>
      <c r="HO2139" s="72"/>
      <c r="HP2139" s="72"/>
      <c r="HQ2139" s="72"/>
      <c r="HR2139" s="72"/>
      <c r="HS2139" s="72"/>
      <c r="HT2139" s="72"/>
      <c r="HU2139" s="72"/>
      <c r="HV2139" s="72"/>
      <c r="HW2139" s="72"/>
      <c r="HX2139" s="72"/>
      <c r="HY2139" s="72"/>
      <c r="HZ2139" s="72"/>
      <c r="IA2139" s="72"/>
      <c r="IB2139" s="72"/>
      <c r="IC2139" s="72"/>
      <c r="ID2139" s="72"/>
      <c r="IE2139" s="72"/>
      <c r="IF2139" s="72"/>
      <c r="IG2139" s="72"/>
      <c r="IH2139" s="72"/>
      <c r="II2139" s="72"/>
      <c r="IJ2139" s="72"/>
      <c r="IK2139" s="72"/>
      <c r="IL2139" s="72"/>
      <c r="IM2139" s="72"/>
      <c r="IN2139" s="72"/>
      <c r="IO2139" s="72"/>
      <c r="IP2139" s="72"/>
      <c r="IQ2139" s="72"/>
      <c r="IR2139" s="72"/>
      <c r="IS2139" s="72"/>
      <c r="IT2139" s="72"/>
      <c r="IU2139" s="72"/>
      <c r="IV2139" s="72"/>
      <c r="IW2139" s="72"/>
      <c r="IX2139" s="72"/>
      <c r="IY2139" s="72"/>
      <c r="IZ2139" s="72"/>
      <c r="JA2139" s="72"/>
      <c r="JB2139" s="72"/>
      <c r="JC2139" s="72"/>
      <c r="JD2139" s="72"/>
      <c r="JE2139" s="72"/>
      <c r="JF2139" s="72"/>
      <c r="JG2139" s="72"/>
      <c r="JH2139" s="72"/>
      <c r="JI2139" s="72"/>
      <c r="JJ2139" s="72"/>
      <c r="JK2139" s="72"/>
      <c r="JL2139" s="72"/>
      <c r="JM2139" s="72"/>
      <c r="JN2139" s="72"/>
      <c r="JO2139" s="72"/>
      <c r="JP2139" s="72"/>
      <c r="JQ2139" s="72"/>
      <c r="JR2139" s="72"/>
      <c r="JS2139" s="72"/>
      <c r="JT2139" s="72"/>
      <c r="JU2139" s="72"/>
      <c r="JV2139" s="72"/>
      <c r="JW2139" s="72"/>
      <c r="JX2139" s="72"/>
      <c r="JY2139" s="72"/>
      <c r="JZ2139" s="72"/>
      <c r="KA2139" s="72"/>
      <c r="KB2139" s="72"/>
      <c r="KC2139" s="72"/>
      <c r="KD2139" s="72"/>
      <c r="KE2139" s="72"/>
      <c r="KF2139" s="72"/>
      <c r="KG2139" s="72"/>
      <c r="KH2139" s="72"/>
      <c r="KI2139" s="72"/>
      <c r="KJ2139" s="72"/>
      <c r="KK2139" s="72"/>
      <c r="KL2139" s="72"/>
      <c r="KM2139" s="72"/>
      <c r="KN2139" s="72"/>
      <c r="KO2139" s="72"/>
      <c r="KP2139" s="72"/>
      <c r="KQ2139" s="72"/>
      <c r="KR2139" s="72"/>
      <c r="KS2139" s="72"/>
      <c r="KT2139" s="72"/>
      <c r="KU2139" s="72"/>
      <c r="KV2139" s="72"/>
      <c r="KW2139" s="72"/>
      <c r="KX2139" s="72"/>
      <c r="KY2139" s="72"/>
      <c r="KZ2139" s="72"/>
      <c r="LA2139" s="72"/>
      <c r="LB2139" s="72"/>
      <c r="LC2139" s="72"/>
      <c r="LD2139" s="72"/>
      <c r="LE2139" s="72"/>
      <c r="LF2139" s="72"/>
      <c r="LG2139" s="72"/>
      <c r="LH2139" s="72"/>
      <c r="LI2139" s="72"/>
      <c r="LJ2139" s="72"/>
      <c r="LK2139" s="72"/>
    </row>
    <row r="2140" spans="1:323" s="36" customFormat="1" ht="14.25" customHeight="1">
      <c r="A2140" s="54">
        <v>1969</v>
      </c>
      <c r="B2140" s="23">
        <v>169</v>
      </c>
      <c r="C2140" s="23" t="s">
        <v>33</v>
      </c>
      <c r="D2140" s="32" t="s">
        <v>289</v>
      </c>
      <c r="E2140" s="23" t="s">
        <v>50</v>
      </c>
      <c r="F2140" s="23" t="s">
        <v>7064</v>
      </c>
      <c r="G2140" s="23" t="s">
        <v>55</v>
      </c>
      <c r="H2140" s="25">
        <v>28</v>
      </c>
      <c r="I2140" s="25">
        <v>10.8</v>
      </c>
      <c r="J2140" s="26">
        <v>560</v>
      </c>
      <c r="K2140" s="26">
        <v>6048</v>
      </c>
      <c r="L2140" s="27">
        <v>0</v>
      </c>
      <c r="M2140" s="27">
        <v>12</v>
      </c>
      <c r="N2140" s="27">
        <v>1</v>
      </c>
      <c r="O2140" s="27">
        <v>0</v>
      </c>
      <c r="P2140" s="27">
        <v>13</v>
      </c>
      <c r="Q2140" s="55"/>
      <c r="R2140" s="27">
        <f t="shared" si="234"/>
        <v>0</v>
      </c>
      <c r="S2140" s="56" t="str">
        <f t="shared" si="238"/>
        <v>×</v>
      </c>
      <c r="T2140" s="56" t="str">
        <f t="shared" si="239"/>
        <v>×</v>
      </c>
      <c r="U2140" s="56" t="str">
        <f t="shared" si="240"/>
        <v>×</v>
      </c>
      <c r="V2140" s="57" t="str">
        <f t="shared" si="235"/>
        <v/>
      </c>
      <c r="W2140" s="58">
        <f t="shared" si="236"/>
        <v>0</v>
      </c>
      <c r="X2140" s="54">
        <f t="shared" si="237"/>
        <v>169</v>
      </c>
      <c r="Y2140" s="59"/>
      <c r="Z2140" s="42"/>
      <c r="AA2140" s="42"/>
      <c r="AB2140" s="42"/>
      <c r="AC2140" s="42"/>
      <c r="AD2140" s="42"/>
      <c r="AE2140" s="42"/>
      <c r="AF2140" s="42"/>
      <c r="AG2140" s="42"/>
      <c r="AH2140" s="42"/>
      <c r="AI2140" s="42"/>
      <c r="AJ2140" s="42"/>
      <c r="AK2140" s="42"/>
      <c r="AL2140" s="42"/>
      <c r="AM2140" s="42"/>
      <c r="AN2140" s="42"/>
      <c r="AO2140" s="42"/>
      <c r="AP2140" s="42"/>
      <c r="AQ2140" s="42"/>
      <c r="AR2140" s="42"/>
      <c r="AS2140" s="49"/>
      <c r="AT2140" s="49"/>
      <c r="AU2140" s="49"/>
      <c r="AV2140" s="49"/>
      <c r="AW2140" s="49"/>
      <c r="AX2140" s="49"/>
      <c r="AY2140" s="49"/>
      <c r="AZ2140" s="49"/>
      <c r="BA2140" s="49"/>
      <c r="BB2140" s="49"/>
      <c r="BC2140" s="49"/>
      <c r="BD2140" s="49"/>
      <c r="BE2140" s="49"/>
      <c r="BF2140" s="49"/>
      <c r="BG2140" s="49"/>
      <c r="BH2140" s="49"/>
      <c r="BI2140" s="49"/>
      <c r="BJ2140" s="49"/>
      <c r="BK2140" s="49"/>
      <c r="BL2140" s="49"/>
      <c r="BM2140" s="49"/>
      <c r="BN2140" s="49"/>
      <c r="BO2140" s="49"/>
      <c r="BP2140" s="49"/>
      <c r="BQ2140" s="49"/>
      <c r="BR2140" s="49"/>
      <c r="BS2140" s="49"/>
      <c r="BT2140" s="49"/>
      <c r="BU2140" s="49"/>
      <c r="BV2140" s="49"/>
      <c r="BW2140" s="49"/>
      <c r="BX2140" s="49"/>
      <c r="BY2140" s="49"/>
      <c r="BZ2140" s="49"/>
      <c r="CA2140" s="49"/>
      <c r="CB2140" s="49"/>
      <c r="CC2140" s="49"/>
      <c r="CD2140" s="49"/>
      <c r="CE2140" s="49"/>
      <c r="CF2140" s="49"/>
      <c r="CG2140" s="49"/>
      <c r="CH2140" s="49"/>
      <c r="CI2140" s="49"/>
      <c r="CJ2140" s="49"/>
      <c r="CK2140" s="49"/>
      <c r="CL2140" s="49"/>
      <c r="CM2140" s="49"/>
      <c r="CN2140" s="49"/>
      <c r="CO2140" s="49"/>
      <c r="CP2140" s="49"/>
      <c r="CQ2140" s="49"/>
      <c r="CR2140" s="49"/>
      <c r="CS2140" s="49"/>
      <c r="CT2140" s="49"/>
      <c r="CU2140" s="49"/>
      <c r="CV2140" s="49"/>
      <c r="CW2140" s="49"/>
      <c r="CX2140" s="49"/>
      <c r="CY2140" s="49"/>
      <c r="CZ2140" s="49"/>
      <c r="DA2140" s="49"/>
      <c r="DB2140" s="49"/>
      <c r="DC2140" s="49"/>
      <c r="DD2140" s="49"/>
      <c r="DE2140" s="49"/>
      <c r="DF2140" s="49"/>
      <c r="DG2140" s="49"/>
      <c r="DH2140" s="49"/>
      <c r="DI2140" s="49"/>
      <c r="DJ2140" s="49"/>
      <c r="DK2140" s="49"/>
      <c r="DL2140" s="49"/>
      <c r="DM2140" s="49"/>
      <c r="DN2140" s="49"/>
      <c r="DO2140" s="49"/>
      <c r="DP2140" s="49"/>
      <c r="DQ2140" s="49"/>
      <c r="DR2140" s="49"/>
      <c r="DS2140" s="49"/>
      <c r="DT2140" s="49"/>
      <c r="DU2140" s="49"/>
      <c r="DV2140" s="49"/>
      <c r="DW2140" s="49"/>
      <c r="DX2140" s="49"/>
      <c r="DY2140" s="49"/>
      <c r="DZ2140" s="49"/>
      <c r="EA2140" s="49"/>
      <c r="EB2140" s="49"/>
      <c r="EC2140" s="49"/>
      <c r="ED2140" s="49"/>
      <c r="EE2140" s="49"/>
      <c r="EF2140" s="49"/>
      <c r="EG2140" s="49"/>
      <c r="EH2140" s="49"/>
      <c r="EI2140" s="49"/>
      <c r="EJ2140" s="49"/>
      <c r="EK2140" s="49"/>
      <c r="EL2140" s="49"/>
      <c r="EM2140" s="49"/>
      <c r="EN2140" s="49"/>
      <c r="EO2140" s="49"/>
      <c r="EP2140" s="49"/>
      <c r="EQ2140" s="49"/>
      <c r="ER2140" s="49"/>
      <c r="ES2140" s="49"/>
      <c r="ET2140" s="49"/>
      <c r="EU2140" s="49"/>
      <c r="EV2140" s="49"/>
      <c r="EW2140" s="49"/>
      <c r="EX2140" s="49"/>
      <c r="EY2140" s="49"/>
      <c r="EZ2140" s="49"/>
      <c r="FA2140" s="49"/>
      <c r="FB2140" s="49"/>
      <c r="FC2140" s="49"/>
      <c r="FD2140" s="49"/>
      <c r="FE2140" s="49"/>
      <c r="FF2140" s="49"/>
      <c r="FG2140" s="49"/>
      <c r="FH2140" s="49"/>
      <c r="FI2140" s="49"/>
      <c r="FJ2140" s="49"/>
      <c r="FK2140" s="49"/>
      <c r="FL2140" s="49"/>
      <c r="FM2140" s="49"/>
      <c r="FN2140" s="49"/>
      <c r="FO2140" s="49"/>
      <c r="FP2140" s="49"/>
      <c r="FQ2140" s="49"/>
      <c r="FR2140" s="49"/>
      <c r="FS2140" s="49"/>
      <c r="FT2140" s="49"/>
      <c r="FU2140" s="49"/>
      <c r="FV2140" s="49"/>
      <c r="FW2140" s="49"/>
      <c r="FX2140" s="49"/>
      <c r="FY2140" s="49"/>
      <c r="FZ2140" s="49"/>
      <c r="GA2140" s="49"/>
      <c r="GB2140" s="49"/>
      <c r="GC2140" s="49"/>
      <c r="GD2140" s="49"/>
      <c r="GE2140" s="49"/>
      <c r="GF2140" s="49"/>
      <c r="GG2140" s="49"/>
      <c r="GH2140" s="49"/>
      <c r="GI2140" s="49"/>
      <c r="GJ2140" s="49"/>
      <c r="GK2140" s="49"/>
      <c r="GL2140" s="49"/>
      <c r="GM2140" s="49"/>
      <c r="GN2140" s="49"/>
      <c r="GO2140" s="49"/>
      <c r="GP2140" s="49"/>
      <c r="GQ2140" s="49"/>
      <c r="GR2140" s="49"/>
      <c r="GS2140" s="49"/>
      <c r="GT2140" s="49"/>
      <c r="GU2140" s="49"/>
      <c r="GV2140" s="49"/>
      <c r="GW2140" s="49"/>
      <c r="GX2140" s="49"/>
      <c r="GY2140" s="49"/>
      <c r="GZ2140" s="49"/>
      <c r="HA2140" s="49"/>
      <c r="HB2140" s="49"/>
      <c r="HC2140" s="49"/>
      <c r="HD2140" s="49"/>
      <c r="HE2140" s="49"/>
      <c r="HF2140" s="49"/>
      <c r="HG2140" s="49"/>
      <c r="HH2140" s="49"/>
      <c r="HI2140" s="49"/>
      <c r="HJ2140" s="49"/>
      <c r="HK2140" s="49"/>
      <c r="HL2140" s="49"/>
      <c r="HM2140" s="49"/>
      <c r="HN2140" s="49"/>
      <c r="HO2140" s="49"/>
      <c r="HP2140" s="49"/>
      <c r="HQ2140" s="49"/>
      <c r="HR2140" s="49"/>
      <c r="HS2140" s="49"/>
      <c r="HT2140" s="49"/>
      <c r="HU2140" s="49"/>
      <c r="HV2140" s="49"/>
      <c r="HW2140" s="49"/>
      <c r="HX2140" s="49"/>
      <c r="HY2140" s="49"/>
      <c r="HZ2140" s="49"/>
      <c r="IA2140" s="49"/>
      <c r="IB2140" s="49"/>
      <c r="IC2140" s="49"/>
      <c r="ID2140" s="49"/>
      <c r="IE2140" s="49"/>
      <c r="IF2140" s="49"/>
      <c r="IG2140" s="49"/>
      <c r="IH2140" s="49"/>
      <c r="II2140" s="49"/>
      <c r="IJ2140" s="49"/>
      <c r="IK2140" s="49"/>
      <c r="IL2140" s="49"/>
      <c r="IM2140" s="49"/>
      <c r="IN2140" s="49"/>
      <c r="IO2140" s="49"/>
      <c r="IP2140" s="49"/>
      <c r="IQ2140" s="49"/>
      <c r="IR2140" s="49"/>
      <c r="IS2140" s="49"/>
      <c r="IT2140" s="49"/>
      <c r="IU2140" s="49"/>
      <c r="IV2140" s="49"/>
      <c r="IW2140" s="49"/>
      <c r="IX2140" s="49"/>
      <c r="IY2140" s="49"/>
      <c r="IZ2140" s="49"/>
      <c r="JA2140" s="49"/>
      <c r="JB2140" s="49"/>
      <c r="JC2140" s="49"/>
      <c r="JD2140" s="49"/>
      <c r="JE2140" s="49"/>
      <c r="JF2140" s="49"/>
      <c r="JG2140" s="49"/>
      <c r="JH2140" s="49"/>
      <c r="JI2140" s="49"/>
      <c r="JJ2140" s="49"/>
      <c r="JK2140" s="49"/>
      <c r="JL2140" s="49"/>
      <c r="JM2140" s="49"/>
      <c r="JN2140" s="49"/>
      <c r="JO2140" s="49"/>
      <c r="JP2140" s="49"/>
      <c r="JQ2140" s="49"/>
      <c r="JR2140" s="49"/>
      <c r="JS2140" s="49"/>
      <c r="JT2140" s="49"/>
      <c r="JU2140" s="49"/>
      <c r="JV2140" s="49"/>
      <c r="JW2140" s="49"/>
      <c r="JX2140" s="49"/>
      <c r="JY2140" s="49"/>
      <c r="JZ2140" s="49"/>
      <c r="KA2140" s="49"/>
      <c r="KB2140" s="49"/>
      <c r="KC2140" s="49"/>
      <c r="KD2140" s="49"/>
      <c r="KE2140" s="49"/>
      <c r="KF2140" s="49"/>
      <c r="KG2140" s="49"/>
      <c r="KH2140" s="49"/>
      <c r="KI2140" s="49"/>
      <c r="KJ2140" s="49"/>
      <c r="KK2140" s="49"/>
      <c r="KL2140" s="49"/>
      <c r="KM2140" s="49"/>
      <c r="KN2140" s="49"/>
      <c r="KO2140" s="49"/>
      <c r="KP2140" s="49"/>
      <c r="KQ2140" s="49"/>
      <c r="KR2140" s="49"/>
      <c r="KS2140" s="49"/>
      <c r="KT2140" s="49"/>
      <c r="KU2140" s="49"/>
      <c r="KV2140" s="49"/>
      <c r="KW2140" s="49"/>
      <c r="KX2140" s="49"/>
      <c r="KY2140" s="49"/>
      <c r="KZ2140" s="49"/>
      <c r="LA2140" s="49"/>
      <c r="LB2140" s="49"/>
      <c r="LC2140" s="49"/>
      <c r="LD2140" s="49"/>
      <c r="LE2140" s="49"/>
      <c r="LF2140" s="49"/>
      <c r="LG2140" s="49"/>
      <c r="LH2140" s="49"/>
      <c r="LI2140" s="49"/>
      <c r="LJ2140" s="49"/>
      <c r="LK2140" s="49"/>
    </row>
    <row r="2141" spans="1:323" s="36" customFormat="1" ht="14.25" customHeight="1">
      <c r="A2141" s="60" t="s">
        <v>6036</v>
      </c>
      <c r="B2141" s="61"/>
      <c r="C2141" s="61"/>
      <c r="D2141" s="62"/>
      <c r="E2141" s="61"/>
      <c r="F2141" s="61"/>
      <c r="G2141" s="61"/>
      <c r="H2141" s="63"/>
      <c r="I2141" s="63"/>
      <c r="J2141" s="64"/>
      <c r="K2141" s="64"/>
      <c r="L2141" s="65"/>
      <c r="M2141" s="65"/>
      <c r="N2141" s="65"/>
      <c r="O2141" s="65"/>
      <c r="P2141" s="65"/>
      <c r="Q2141" s="66" t="str">
        <f>CONCATENATE("項番",B2140," 計")</f>
        <v>項番169 計</v>
      </c>
      <c r="R2141" s="67">
        <f>SUMIF(B:B,B2140,R:R)</f>
        <v>0</v>
      </c>
      <c r="S2141" s="68">
        <f>COUNTIFS($B:$B,$B2140,S:S,"○")</f>
        <v>0</v>
      </c>
      <c r="T2141" s="67"/>
      <c r="U2141" s="67"/>
      <c r="V2141" s="69" t="str">
        <f>IF(S2141=0,"",IF(COUNTIF(B:B,X2141)=S2141,"","この項番で見積単価（税別）が入力されていない品目があります"))</f>
        <v/>
      </c>
      <c r="W2141" s="70">
        <f t="shared" si="236"/>
        <v>0</v>
      </c>
      <c r="X2141" s="60">
        <f>B2140</f>
        <v>169</v>
      </c>
      <c r="Y2141" s="71" t="s">
        <v>293</v>
      </c>
      <c r="Z2141" s="42"/>
      <c r="AA2141" s="42"/>
      <c r="AB2141" s="42"/>
      <c r="AC2141" s="42"/>
      <c r="AD2141" s="42"/>
      <c r="AE2141" s="42"/>
      <c r="AF2141" s="42"/>
      <c r="AG2141" s="42"/>
      <c r="AH2141" s="42"/>
      <c r="AI2141" s="42"/>
      <c r="AJ2141" s="42"/>
      <c r="AK2141" s="42"/>
      <c r="AL2141" s="42"/>
      <c r="AM2141" s="42"/>
      <c r="AN2141" s="42"/>
      <c r="AO2141" s="42"/>
      <c r="AP2141" s="42"/>
      <c r="AQ2141" s="42"/>
      <c r="AR2141" s="42"/>
      <c r="AS2141" s="49"/>
      <c r="AT2141" s="49"/>
      <c r="AU2141" s="49"/>
      <c r="AV2141" s="49"/>
      <c r="AW2141" s="49"/>
      <c r="AX2141" s="49"/>
      <c r="AY2141" s="49"/>
      <c r="AZ2141" s="49"/>
      <c r="BA2141" s="49"/>
      <c r="BB2141" s="49"/>
      <c r="BC2141" s="49"/>
      <c r="BD2141" s="49"/>
      <c r="BE2141" s="49"/>
      <c r="BF2141" s="49"/>
      <c r="BG2141" s="49"/>
      <c r="BH2141" s="49"/>
      <c r="BI2141" s="49"/>
      <c r="BJ2141" s="49"/>
      <c r="BK2141" s="49"/>
      <c r="BL2141" s="49"/>
      <c r="BM2141" s="49"/>
      <c r="BN2141" s="49"/>
      <c r="BO2141" s="49"/>
      <c r="BP2141" s="49"/>
      <c r="BQ2141" s="49"/>
      <c r="BR2141" s="49"/>
      <c r="BS2141" s="49"/>
      <c r="BT2141" s="49"/>
      <c r="BU2141" s="49"/>
      <c r="BV2141" s="49"/>
      <c r="BW2141" s="49"/>
      <c r="BX2141" s="49"/>
      <c r="BY2141" s="49"/>
      <c r="BZ2141" s="49"/>
      <c r="CA2141" s="49"/>
      <c r="CB2141" s="49"/>
      <c r="CC2141" s="49"/>
      <c r="CD2141" s="49"/>
      <c r="CE2141" s="49"/>
      <c r="CF2141" s="49"/>
      <c r="CG2141" s="49"/>
      <c r="CH2141" s="49"/>
      <c r="CI2141" s="49"/>
      <c r="CJ2141" s="49"/>
      <c r="CK2141" s="49"/>
      <c r="CL2141" s="49"/>
      <c r="CM2141" s="49"/>
      <c r="CN2141" s="49"/>
      <c r="CO2141" s="49"/>
      <c r="CP2141" s="49"/>
      <c r="CQ2141" s="49"/>
      <c r="CR2141" s="49"/>
      <c r="CS2141" s="49"/>
      <c r="CT2141" s="49"/>
      <c r="CU2141" s="49"/>
      <c r="CV2141" s="49"/>
      <c r="CW2141" s="49"/>
      <c r="CX2141" s="49"/>
      <c r="CY2141" s="49"/>
      <c r="CZ2141" s="49"/>
      <c r="DA2141" s="49"/>
      <c r="DB2141" s="49"/>
      <c r="DC2141" s="49"/>
      <c r="DD2141" s="49"/>
      <c r="DE2141" s="49"/>
      <c r="DF2141" s="49"/>
      <c r="DG2141" s="49"/>
      <c r="DH2141" s="49"/>
      <c r="DI2141" s="49"/>
      <c r="DJ2141" s="49"/>
      <c r="DK2141" s="49"/>
      <c r="DL2141" s="49"/>
      <c r="DM2141" s="49"/>
      <c r="DN2141" s="49"/>
      <c r="DO2141" s="49"/>
      <c r="DP2141" s="49"/>
      <c r="DQ2141" s="49"/>
      <c r="DR2141" s="49"/>
      <c r="DS2141" s="49"/>
      <c r="DT2141" s="49"/>
      <c r="DU2141" s="49"/>
      <c r="DV2141" s="49"/>
      <c r="DW2141" s="49"/>
      <c r="DX2141" s="49"/>
      <c r="DY2141" s="49"/>
      <c r="DZ2141" s="49"/>
      <c r="EA2141" s="49"/>
      <c r="EB2141" s="49"/>
      <c r="EC2141" s="49"/>
      <c r="ED2141" s="49"/>
      <c r="EE2141" s="49"/>
      <c r="EF2141" s="49"/>
      <c r="EG2141" s="49"/>
      <c r="EH2141" s="49"/>
      <c r="EI2141" s="49"/>
      <c r="EJ2141" s="49"/>
      <c r="EK2141" s="49"/>
      <c r="EL2141" s="49"/>
      <c r="EM2141" s="49"/>
      <c r="EN2141" s="49"/>
      <c r="EO2141" s="49"/>
      <c r="EP2141" s="49"/>
      <c r="EQ2141" s="49"/>
      <c r="ER2141" s="49"/>
      <c r="ES2141" s="49"/>
      <c r="ET2141" s="49"/>
      <c r="EU2141" s="49"/>
      <c r="EV2141" s="49"/>
      <c r="EW2141" s="49"/>
      <c r="EX2141" s="49"/>
      <c r="EY2141" s="49"/>
      <c r="EZ2141" s="49"/>
      <c r="FA2141" s="49"/>
      <c r="FB2141" s="49"/>
      <c r="FC2141" s="49"/>
      <c r="FD2141" s="49"/>
      <c r="FE2141" s="49"/>
      <c r="FF2141" s="49"/>
      <c r="FG2141" s="49"/>
      <c r="FH2141" s="49"/>
      <c r="FI2141" s="49"/>
      <c r="FJ2141" s="49"/>
      <c r="FK2141" s="49"/>
      <c r="FL2141" s="49"/>
      <c r="FM2141" s="49"/>
      <c r="FN2141" s="49"/>
      <c r="FO2141" s="49"/>
      <c r="FP2141" s="49"/>
      <c r="FQ2141" s="49"/>
      <c r="FR2141" s="49"/>
      <c r="FS2141" s="49"/>
      <c r="FT2141" s="49"/>
      <c r="FU2141" s="49"/>
      <c r="FV2141" s="49"/>
      <c r="FW2141" s="49"/>
      <c r="FX2141" s="49"/>
      <c r="FY2141" s="49"/>
      <c r="FZ2141" s="49"/>
      <c r="GA2141" s="49"/>
      <c r="GB2141" s="49"/>
      <c r="GC2141" s="49"/>
      <c r="GD2141" s="49"/>
      <c r="GE2141" s="49"/>
      <c r="GF2141" s="49"/>
      <c r="GG2141" s="49"/>
      <c r="GH2141" s="49"/>
      <c r="GI2141" s="49"/>
      <c r="GJ2141" s="49"/>
      <c r="GK2141" s="49"/>
      <c r="GL2141" s="49"/>
      <c r="GM2141" s="49"/>
      <c r="GN2141" s="49"/>
      <c r="GO2141" s="49"/>
      <c r="GP2141" s="49"/>
      <c r="GQ2141" s="49"/>
      <c r="GR2141" s="49"/>
      <c r="GS2141" s="49"/>
      <c r="GT2141" s="49"/>
      <c r="GU2141" s="49"/>
      <c r="GV2141" s="49"/>
      <c r="GW2141" s="49"/>
      <c r="GX2141" s="49"/>
      <c r="GY2141" s="49"/>
      <c r="GZ2141" s="49"/>
      <c r="HA2141" s="49"/>
      <c r="HB2141" s="49"/>
      <c r="HC2141" s="49"/>
      <c r="HD2141" s="49"/>
      <c r="HE2141" s="49"/>
      <c r="HF2141" s="49"/>
      <c r="HG2141" s="49"/>
      <c r="HH2141" s="49"/>
      <c r="HI2141" s="49"/>
      <c r="HJ2141" s="49"/>
      <c r="HK2141" s="49"/>
      <c r="HL2141" s="49"/>
      <c r="HM2141" s="49"/>
      <c r="HN2141" s="49"/>
      <c r="HO2141" s="49"/>
      <c r="HP2141" s="49"/>
      <c r="HQ2141" s="49"/>
      <c r="HR2141" s="49"/>
      <c r="HS2141" s="49"/>
      <c r="HT2141" s="49"/>
      <c r="HU2141" s="49"/>
      <c r="HV2141" s="49"/>
      <c r="HW2141" s="49"/>
      <c r="HX2141" s="49"/>
      <c r="HY2141" s="49"/>
      <c r="HZ2141" s="49"/>
      <c r="IA2141" s="49"/>
      <c r="IB2141" s="49"/>
      <c r="IC2141" s="49"/>
      <c r="ID2141" s="49"/>
      <c r="IE2141" s="49"/>
      <c r="IF2141" s="49"/>
      <c r="IG2141" s="49"/>
      <c r="IH2141" s="49"/>
      <c r="II2141" s="49"/>
      <c r="IJ2141" s="49"/>
      <c r="IK2141" s="49"/>
      <c r="IL2141" s="49"/>
      <c r="IM2141" s="49"/>
      <c r="IN2141" s="49"/>
      <c r="IO2141" s="49"/>
      <c r="IP2141" s="49"/>
      <c r="IQ2141" s="49"/>
      <c r="IR2141" s="49"/>
      <c r="IS2141" s="49"/>
      <c r="IT2141" s="49"/>
      <c r="IU2141" s="49"/>
      <c r="IV2141" s="49"/>
      <c r="IW2141" s="49"/>
      <c r="IX2141" s="49"/>
      <c r="IY2141" s="49"/>
      <c r="IZ2141" s="49"/>
      <c r="JA2141" s="49"/>
      <c r="JB2141" s="49"/>
      <c r="JC2141" s="49"/>
      <c r="JD2141" s="49"/>
      <c r="JE2141" s="49"/>
      <c r="JF2141" s="49"/>
      <c r="JG2141" s="49"/>
      <c r="JH2141" s="49"/>
      <c r="JI2141" s="49"/>
      <c r="JJ2141" s="49"/>
      <c r="JK2141" s="49"/>
      <c r="JL2141" s="49"/>
      <c r="JM2141" s="49"/>
      <c r="JN2141" s="49"/>
      <c r="JO2141" s="49"/>
      <c r="JP2141" s="49"/>
      <c r="JQ2141" s="49"/>
      <c r="JR2141" s="49"/>
      <c r="JS2141" s="49"/>
      <c r="JT2141" s="49"/>
      <c r="JU2141" s="49"/>
      <c r="JV2141" s="49"/>
      <c r="JW2141" s="49"/>
      <c r="JX2141" s="49"/>
      <c r="JY2141" s="49"/>
      <c r="JZ2141" s="49"/>
      <c r="KA2141" s="49"/>
      <c r="KB2141" s="49"/>
      <c r="KC2141" s="49"/>
      <c r="KD2141" s="49"/>
      <c r="KE2141" s="49"/>
      <c r="KF2141" s="49"/>
      <c r="KG2141" s="49"/>
      <c r="KH2141" s="49"/>
      <c r="KI2141" s="49"/>
      <c r="KJ2141" s="49"/>
      <c r="KK2141" s="49"/>
      <c r="KL2141" s="49"/>
      <c r="KM2141" s="49"/>
      <c r="KN2141" s="49"/>
      <c r="KO2141" s="49"/>
      <c r="KP2141" s="49"/>
      <c r="KQ2141" s="49"/>
      <c r="KR2141" s="49"/>
      <c r="KS2141" s="49"/>
      <c r="KT2141" s="49"/>
      <c r="KU2141" s="49"/>
      <c r="KV2141" s="49"/>
      <c r="KW2141" s="49"/>
      <c r="KX2141" s="49"/>
      <c r="KY2141" s="49"/>
      <c r="KZ2141" s="49"/>
      <c r="LA2141" s="49"/>
      <c r="LB2141" s="49"/>
      <c r="LC2141" s="49"/>
      <c r="LD2141" s="49"/>
      <c r="LE2141" s="49"/>
      <c r="LF2141" s="49"/>
      <c r="LG2141" s="49"/>
      <c r="LH2141" s="49"/>
      <c r="LI2141" s="49"/>
      <c r="LJ2141" s="49"/>
      <c r="LK2141" s="49"/>
    </row>
    <row r="2142" spans="1:323" s="36" customFormat="1" ht="14.25" customHeight="1">
      <c r="A2142" s="54">
        <v>1970</v>
      </c>
      <c r="B2142" s="23">
        <v>170</v>
      </c>
      <c r="C2142" s="23" t="s">
        <v>33</v>
      </c>
      <c r="D2142" s="32" t="s">
        <v>3533</v>
      </c>
      <c r="E2142" s="23" t="s">
        <v>3534</v>
      </c>
      <c r="F2142" s="23" t="s">
        <v>3535</v>
      </c>
      <c r="G2142" s="23" t="s">
        <v>505</v>
      </c>
      <c r="H2142" s="25">
        <v>1</v>
      </c>
      <c r="I2142" s="25">
        <v>28.9</v>
      </c>
      <c r="J2142" s="26">
        <v>100</v>
      </c>
      <c r="K2142" s="26">
        <v>2890</v>
      </c>
      <c r="L2142" s="27">
        <v>0</v>
      </c>
      <c r="M2142" s="27">
        <v>0</v>
      </c>
      <c r="N2142" s="27">
        <v>1</v>
      </c>
      <c r="O2142" s="27">
        <v>0</v>
      </c>
      <c r="P2142" s="27">
        <v>1</v>
      </c>
      <c r="Q2142" s="55"/>
      <c r="R2142" s="27">
        <f t="shared" si="234"/>
        <v>0</v>
      </c>
      <c r="S2142" s="56" t="str">
        <f t="shared" si="238"/>
        <v>×</v>
      </c>
      <c r="T2142" s="56" t="str">
        <f t="shared" si="239"/>
        <v>×</v>
      </c>
      <c r="U2142" s="56" t="str">
        <f t="shared" si="240"/>
        <v>×</v>
      </c>
      <c r="V2142" s="57" t="str">
        <f t="shared" si="235"/>
        <v/>
      </c>
      <c r="W2142" s="58">
        <f t="shared" si="236"/>
        <v>0</v>
      </c>
      <c r="X2142" s="54">
        <f t="shared" si="237"/>
        <v>170</v>
      </c>
      <c r="Y2142" s="59"/>
      <c r="Z2142" s="42"/>
      <c r="AA2142" s="42"/>
      <c r="AB2142" s="42"/>
      <c r="AC2142" s="42"/>
      <c r="AD2142" s="42"/>
      <c r="AE2142" s="42"/>
      <c r="AF2142" s="42"/>
      <c r="AG2142" s="42"/>
      <c r="AH2142" s="42"/>
      <c r="AI2142" s="42"/>
      <c r="AJ2142" s="42"/>
      <c r="AK2142" s="42"/>
      <c r="AL2142" s="42"/>
      <c r="AM2142" s="42"/>
      <c r="AN2142" s="42"/>
      <c r="AO2142" s="42"/>
      <c r="AP2142" s="42"/>
      <c r="AQ2142" s="42"/>
      <c r="AR2142" s="42"/>
      <c r="AS2142" s="49"/>
      <c r="AT2142" s="49"/>
      <c r="AU2142" s="49"/>
      <c r="AV2142" s="49"/>
      <c r="AW2142" s="49"/>
      <c r="AX2142" s="49"/>
      <c r="AY2142" s="49"/>
      <c r="AZ2142" s="49"/>
      <c r="BA2142" s="49"/>
      <c r="BB2142" s="49"/>
      <c r="BC2142" s="49"/>
      <c r="BD2142" s="49"/>
      <c r="BE2142" s="49"/>
      <c r="BF2142" s="49"/>
      <c r="BG2142" s="49"/>
      <c r="BH2142" s="49"/>
      <c r="BI2142" s="49"/>
      <c r="BJ2142" s="49"/>
      <c r="BK2142" s="49"/>
      <c r="BL2142" s="49"/>
      <c r="BM2142" s="49"/>
      <c r="BN2142" s="49"/>
      <c r="BO2142" s="49"/>
      <c r="BP2142" s="49"/>
      <c r="BQ2142" s="49"/>
      <c r="BR2142" s="49"/>
      <c r="BS2142" s="49"/>
      <c r="BT2142" s="49"/>
      <c r="BU2142" s="49"/>
      <c r="BV2142" s="49"/>
      <c r="BW2142" s="49"/>
      <c r="BX2142" s="49"/>
      <c r="BY2142" s="49"/>
      <c r="BZ2142" s="49"/>
      <c r="CA2142" s="49"/>
      <c r="CB2142" s="49"/>
      <c r="CC2142" s="49"/>
      <c r="CD2142" s="49"/>
      <c r="CE2142" s="49"/>
      <c r="CF2142" s="49"/>
      <c r="CG2142" s="49"/>
      <c r="CH2142" s="49"/>
      <c r="CI2142" s="49"/>
      <c r="CJ2142" s="49"/>
      <c r="CK2142" s="49"/>
      <c r="CL2142" s="49"/>
      <c r="CM2142" s="49"/>
      <c r="CN2142" s="49"/>
      <c r="CO2142" s="49"/>
      <c r="CP2142" s="49"/>
      <c r="CQ2142" s="49"/>
      <c r="CR2142" s="49"/>
      <c r="CS2142" s="49"/>
      <c r="CT2142" s="49"/>
      <c r="CU2142" s="49"/>
      <c r="CV2142" s="49"/>
      <c r="CW2142" s="49"/>
      <c r="CX2142" s="49"/>
      <c r="CY2142" s="49"/>
      <c r="CZ2142" s="49"/>
      <c r="DA2142" s="49"/>
      <c r="DB2142" s="49"/>
      <c r="DC2142" s="49"/>
      <c r="DD2142" s="49"/>
      <c r="DE2142" s="49"/>
      <c r="DF2142" s="49"/>
      <c r="DG2142" s="49"/>
      <c r="DH2142" s="49"/>
      <c r="DI2142" s="49"/>
      <c r="DJ2142" s="49"/>
      <c r="DK2142" s="49"/>
      <c r="DL2142" s="49"/>
      <c r="DM2142" s="49"/>
      <c r="DN2142" s="49"/>
      <c r="DO2142" s="49"/>
      <c r="DP2142" s="49"/>
      <c r="DQ2142" s="49"/>
      <c r="DR2142" s="49"/>
      <c r="DS2142" s="49"/>
      <c r="DT2142" s="49"/>
      <c r="DU2142" s="49"/>
      <c r="DV2142" s="49"/>
      <c r="DW2142" s="49"/>
      <c r="DX2142" s="49"/>
      <c r="DY2142" s="49"/>
      <c r="DZ2142" s="49"/>
      <c r="EA2142" s="49"/>
      <c r="EB2142" s="49"/>
      <c r="EC2142" s="49"/>
      <c r="ED2142" s="49"/>
      <c r="EE2142" s="49"/>
      <c r="EF2142" s="49"/>
      <c r="EG2142" s="49"/>
      <c r="EH2142" s="49"/>
      <c r="EI2142" s="49"/>
      <c r="EJ2142" s="49"/>
      <c r="EK2142" s="49"/>
      <c r="EL2142" s="49"/>
      <c r="EM2142" s="49"/>
      <c r="EN2142" s="49"/>
      <c r="EO2142" s="49"/>
      <c r="EP2142" s="49"/>
      <c r="EQ2142" s="49"/>
      <c r="ER2142" s="49"/>
      <c r="ES2142" s="49"/>
      <c r="ET2142" s="49"/>
      <c r="EU2142" s="49"/>
      <c r="EV2142" s="49"/>
      <c r="EW2142" s="49"/>
      <c r="EX2142" s="49"/>
      <c r="EY2142" s="49"/>
      <c r="EZ2142" s="49"/>
      <c r="FA2142" s="49"/>
      <c r="FB2142" s="49"/>
      <c r="FC2142" s="49"/>
      <c r="FD2142" s="49"/>
      <c r="FE2142" s="49"/>
      <c r="FF2142" s="49"/>
      <c r="FG2142" s="49"/>
      <c r="FH2142" s="49"/>
      <c r="FI2142" s="49"/>
      <c r="FJ2142" s="49"/>
      <c r="FK2142" s="49"/>
      <c r="FL2142" s="49"/>
      <c r="FM2142" s="49"/>
      <c r="FN2142" s="49"/>
      <c r="FO2142" s="49"/>
      <c r="FP2142" s="49"/>
      <c r="FQ2142" s="49"/>
      <c r="FR2142" s="49"/>
      <c r="FS2142" s="49"/>
      <c r="FT2142" s="49"/>
      <c r="FU2142" s="49"/>
      <c r="FV2142" s="49"/>
      <c r="FW2142" s="49"/>
      <c r="FX2142" s="49"/>
      <c r="FY2142" s="49"/>
      <c r="FZ2142" s="49"/>
      <c r="GA2142" s="49"/>
      <c r="GB2142" s="49"/>
      <c r="GC2142" s="49"/>
      <c r="GD2142" s="49"/>
      <c r="GE2142" s="49"/>
      <c r="GF2142" s="49"/>
      <c r="GG2142" s="49"/>
      <c r="GH2142" s="49"/>
      <c r="GI2142" s="49"/>
      <c r="GJ2142" s="49"/>
      <c r="GK2142" s="49"/>
      <c r="GL2142" s="49"/>
      <c r="GM2142" s="49"/>
      <c r="GN2142" s="49"/>
      <c r="GO2142" s="49"/>
      <c r="GP2142" s="49"/>
      <c r="GQ2142" s="49"/>
      <c r="GR2142" s="49"/>
      <c r="GS2142" s="49"/>
      <c r="GT2142" s="49"/>
      <c r="GU2142" s="49"/>
      <c r="GV2142" s="49"/>
      <c r="GW2142" s="49"/>
      <c r="GX2142" s="49"/>
      <c r="GY2142" s="49"/>
      <c r="GZ2142" s="49"/>
      <c r="HA2142" s="49"/>
      <c r="HB2142" s="49"/>
      <c r="HC2142" s="49"/>
      <c r="HD2142" s="49"/>
      <c r="HE2142" s="49"/>
      <c r="HF2142" s="49"/>
      <c r="HG2142" s="49"/>
      <c r="HH2142" s="49"/>
      <c r="HI2142" s="49"/>
      <c r="HJ2142" s="49"/>
      <c r="HK2142" s="49"/>
      <c r="HL2142" s="49"/>
      <c r="HM2142" s="49"/>
      <c r="HN2142" s="49"/>
      <c r="HO2142" s="49"/>
      <c r="HP2142" s="49"/>
      <c r="HQ2142" s="49"/>
      <c r="HR2142" s="49"/>
      <c r="HS2142" s="49"/>
      <c r="HT2142" s="49"/>
      <c r="HU2142" s="49"/>
      <c r="HV2142" s="49"/>
      <c r="HW2142" s="49"/>
      <c r="HX2142" s="49"/>
      <c r="HY2142" s="49"/>
      <c r="HZ2142" s="49"/>
      <c r="IA2142" s="49"/>
      <c r="IB2142" s="49"/>
      <c r="IC2142" s="49"/>
      <c r="ID2142" s="49"/>
      <c r="IE2142" s="49"/>
      <c r="IF2142" s="49"/>
      <c r="IG2142" s="49"/>
      <c r="IH2142" s="49"/>
      <c r="II2142" s="49"/>
      <c r="IJ2142" s="49"/>
      <c r="IK2142" s="49"/>
      <c r="IL2142" s="49"/>
      <c r="IM2142" s="49"/>
      <c r="IN2142" s="49"/>
      <c r="IO2142" s="49"/>
      <c r="IP2142" s="49"/>
      <c r="IQ2142" s="49"/>
      <c r="IR2142" s="49"/>
      <c r="IS2142" s="49"/>
      <c r="IT2142" s="49"/>
      <c r="IU2142" s="49"/>
      <c r="IV2142" s="49"/>
      <c r="IW2142" s="49"/>
      <c r="IX2142" s="49"/>
      <c r="IY2142" s="49"/>
      <c r="IZ2142" s="49"/>
      <c r="JA2142" s="49"/>
      <c r="JB2142" s="49"/>
      <c r="JC2142" s="49"/>
      <c r="JD2142" s="49"/>
      <c r="JE2142" s="49"/>
      <c r="JF2142" s="49"/>
      <c r="JG2142" s="49"/>
      <c r="JH2142" s="49"/>
      <c r="JI2142" s="49"/>
      <c r="JJ2142" s="49"/>
      <c r="JK2142" s="49"/>
      <c r="JL2142" s="49"/>
      <c r="JM2142" s="49"/>
      <c r="JN2142" s="49"/>
      <c r="JO2142" s="49"/>
      <c r="JP2142" s="49"/>
      <c r="JQ2142" s="49"/>
      <c r="JR2142" s="49"/>
      <c r="JS2142" s="49"/>
      <c r="JT2142" s="49"/>
      <c r="JU2142" s="49"/>
      <c r="JV2142" s="49"/>
      <c r="JW2142" s="49"/>
      <c r="JX2142" s="49"/>
      <c r="JY2142" s="49"/>
      <c r="JZ2142" s="49"/>
      <c r="KA2142" s="49"/>
      <c r="KB2142" s="49"/>
      <c r="KC2142" s="49"/>
      <c r="KD2142" s="49"/>
      <c r="KE2142" s="49"/>
      <c r="KF2142" s="49"/>
      <c r="KG2142" s="49"/>
      <c r="KH2142" s="49"/>
      <c r="KI2142" s="49"/>
      <c r="KJ2142" s="49"/>
      <c r="KK2142" s="49"/>
      <c r="KL2142" s="49"/>
      <c r="KM2142" s="49"/>
      <c r="KN2142" s="49"/>
      <c r="KO2142" s="49"/>
      <c r="KP2142" s="49"/>
      <c r="KQ2142" s="49"/>
      <c r="KR2142" s="49"/>
      <c r="KS2142" s="49"/>
      <c r="KT2142" s="49"/>
      <c r="KU2142" s="49"/>
      <c r="KV2142" s="49"/>
      <c r="KW2142" s="49"/>
      <c r="KX2142" s="49"/>
      <c r="KY2142" s="49"/>
      <c r="KZ2142" s="49"/>
      <c r="LA2142" s="49"/>
      <c r="LB2142" s="49"/>
      <c r="LC2142" s="49"/>
      <c r="LD2142" s="49"/>
      <c r="LE2142" s="49"/>
      <c r="LF2142" s="49"/>
      <c r="LG2142" s="49"/>
      <c r="LH2142" s="49"/>
      <c r="LI2142" s="49"/>
      <c r="LJ2142" s="49"/>
      <c r="LK2142" s="49"/>
    </row>
    <row r="2143" spans="1:323" s="36" customFormat="1" ht="14.25" customHeight="1">
      <c r="A2143" s="54">
        <v>1971</v>
      </c>
      <c r="B2143" s="23">
        <v>170</v>
      </c>
      <c r="C2143" s="23" t="s">
        <v>33</v>
      </c>
      <c r="D2143" s="32" t="s">
        <v>3540</v>
      </c>
      <c r="E2143" s="23" t="s">
        <v>3534</v>
      </c>
      <c r="F2143" s="23" t="s">
        <v>3541</v>
      </c>
      <c r="G2143" s="23" t="s">
        <v>375</v>
      </c>
      <c r="H2143" s="25">
        <v>5</v>
      </c>
      <c r="I2143" s="25">
        <v>9031</v>
      </c>
      <c r="J2143" s="26">
        <v>5</v>
      </c>
      <c r="K2143" s="26">
        <v>45155</v>
      </c>
      <c r="L2143" s="27">
        <v>0</v>
      </c>
      <c r="M2143" s="27">
        <v>0</v>
      </c>
      <c r="N2143" s="27">
        <v>40</v>
      </c>
      <c r="O2143" s="27">
        <v>0</v>
      </c>
      <c r="P2143" s="27">
        <v>40</v>
      </c>
      <c r="Q2143" s="55"/>
      <c r="R2143" s="27">
        <f t="shared" si="234"/>
        <v>0</v>
      </c>
      <c r="S2143" s="56" t="str">
        <f t="shared" si="238"/>
        <v>×</v>
      </c>
      <c r="T2143" s="56" t="str">
        <f t="shared" si="239"/>
        <v>×</v>
      </c>
      <c r="U2143" s="56" t="str">
        <f t="shared" si="240"/>
        <v>×</v>
      </c>
      <c r="V2143" s="57" t="str">
        <f t="shared" si="235"/>
        <v/>
      </c>
      <c r="W2143" s="58">
        <f t="shared" si="236"/>
        <v>0</v>
      </c>
      <c r="X2143" s="54">
        <f t="shared" si="237"/>
        <v>170</v>
      </c>
      <c r="Y2143" s="59"/>
      <c r="Z2143" s="42"/>
      <c r="AA2143" s="42"/>
      <c r="AB2143" s="42"/>
      <c r="AC2143" s="42"/>
      <c r="AD2143" s="42"/>
      <c r="AE2143" s="42"/>
      <c r="AF2143" s="42"/>
      <c r="AG2143" s="42"/>
      <c r="AH2143" s="42"/>
      <c r="AI2143" s="42"/>
      <c r="AJ2143" s="42"/>
      <c r="AK2143" s="42"/>
      <c r="AL2143" s="42"/>
      <c r="AM2143" s="42"/>
      <c r="AN2143" s="42"/>
      <c r="AO2143" s="42"/>
      <c r="AP2143" s="42"/>
      <c r="AQ2143" s="42"/>
      <c r="AR2143" s="42"/>
      <c r="AS2143" s="49"/>
      <c r="AT2143" s="49"/>
      <c r="AU2143" s="49"/>
      <c r="AV2143" s="49"/>
      <c r="AW2143" s="49"/>
      <c r="AX2143" s="49"/>
      <c r="AY2143" s="49"/>
      <c r="AZ2143" s="49"/>
      <c r="BA2143" s="49"/>
      <c r="BB2143" s="49"/>
      <c r="BC2143" s="49"/>
      <c r="BD2143" s="49"/>
      <c r="BE2143" s="49"/>
      <c r="BF2143" s="49"/>
      <c r="BG2143" s="49"/>
      <c r="BH2143" s="49"/>
      <c r="BI2143" s="49"/>
      <c r="BJ2143" s="49"/>
      <c r="BK2143" s="49"/>
      <c r="BL2143" s="49"/>
      <c r="BM2143" s="49"/>
      <c r="BN2143" s="49"/>
      <c r="BO2143" s="49"/>
      <c r="BP2143" s="49"/>
      <c r="BQ2143" s="49"/>
      <c r="BR2143" s="49"/>
      <c r="BS2143" s="49"/>
      <c r="BT2143" s="49"/>
      <c r="BU2143" s="49"/>
      <c r="BV2143" s="49"/>
      <c r="BW2143" s="49"/>
      <c r="BX2143" s="49"/>
      <c r="BY2143" s="49"/>
      <c r="BZ2143" s="49"/>
      <c r="CA2143" s="49"/>
      <c r="CB2143" s="49"/>
      <c r="CC2143" s="49"/>
      <c r="CD2143" s="49"/>
      <c r="CE2143" s="49"/>
      <c r="CF2143" s="49"/>
      <c r="CG2143" s="49"/>
      <c r="CH2143" s="49"/>
      <c r="CI2143" s="49"/>
      <c r="CJ2143" s="49"/>
      <c r="CK2143" s="49"/>
      <c r="CL2143" s="49"/>
      <c r="CM2143" s="49"/>
      <c r="CN2143" s="49"/>
      <c r="CO2143" s="49"/>
      <c r="CP2143" s="49"/>
      <c r="CQ2143" s="49"/>
      <c r="CR2143" s="49"/>
      <c r="CS2143" s="49"/>
      <c r="CT2143" s="49"/>
      <c r="CU2143" s="49"/>
      <c r="CV2143" s="49"/>
      <c r="CW2143" s="49"/>
      <c r="CX2143" s="49"/>
      <c r="CY2143" s="49"/>
      <c r="CZ2143" s="49"/>
      <c r="DA2143" s="49"/>
      <c r="DB2143" s="49"/>
      <c r="DC2143" s="49"/>
      <c r="DD2143" s="49"/>
      <c r="DE2143" s="49"/>
      <c r="DF2143" s="49"/>
      <c r="DG2143" s="49"/>
      <c r="DH2143" s="49"/>
      <c r="DI2143" s="49"/>
      <c r="DJ2143" s="49"/>
      <c r="DK2143" s="49"/>
      <c r="DL2143" s="49"/>
      <c r="DM2143" s="49"/>
      <c r="DN2143" s="49"/>
      <c r="DO2143" s="49"/>
      <c r="DP2143" s="49"/>
      <c r="DQ2143" s="49"/>
      <c r="DR2143" s="49"/>
      <c r="DS2143" s="49"/>
      <c r="DT2143" s="49"/>
      <c r="DU2143" s="49"/>
      <c r="DV2143" s="49"/>
      <c r="DW2143" s="49"/>
      <c r="DX2143" s="49"/>
      <c r="DY2143" s="49"/>
      <c r="DZ2143" s="49"/>
      <c r="EA2143" s="49"/>
      <c r="EB2143" s="49"/>
      <c r="EC2143" s="49"/>
      <c r="ED2143" s="49"/>
      <c r="EE2143" s="49"/>
      <c r="EF2143" s="49"/>
      <c r="EG2143" s="49"/>
      <c r="EH2143" s="49"/>
      <c r="EI2143" s="49"/>
      <c r="EJ2143" s="49"/>
      <c r="EK2143" s="49"/>
      <c r="EL2143" s="49"/>
      <c r="EM2143" s="49"/>
      <c r="EN2143" s="49"/>
      <c r="EO2143" s="49"/>
      <c r="EP2143" s="49"/>
      <c r="EQ2143" s="49"/>
      <c r="ER2143" s="49"/>
      <c r="ES2143" s="49"/>
      <c r="ET2143" s="49"/>
      <c r="EU2143" s="49"/>
      <c r="EV2143" s="49"/>
      <c r="EW2143" s="49"/>
      <c r="EX2143" s="49"/>
      <c r="EY2143" s="49"/>
      <c r="EZ2143" s="49"/>
      <c r="FA2143" s="49"/>
      <c r="FB2143" s="49"/>
      <c r="FC2143" s="49"/>
      <c r="FD2143" s="49"/>
      <c r="FE2143" s="49"/>
      <c r="FF2143" s="49"/>
      <c r="FG2143" s="49"/>
      <c r="FH2143" s="49"/>
      <c r="FI2143" s="49"/>
      <c r="FJ2143" s="49"/>
      <c r="FK2143" s="49"/>
      <c r="FL2143" s="49"/>
      <c r="FM2143" s="49"/>
      <c r="FN2143" s="49"/>
      <c r="FO2143" s="49"/>
      <c r="FP2143" s="49"/>
      <c r="FQ2143" s="49"/>
      <c r="FR2143" s="49"/>
      <c r="FS2143" s="49"/>
      <c r="FT2143" s="49"/>
      <c r="FU2143" s="49"/>
      <c r="FV2143" s="49"/>
      <c r="FW2143" s="49"/>
      <c r="FX2143" s="49"/>
      <c r="FY2143" s="49"/>
      <c r="FZ2143" s="49"/>
      <c r="GA2143" s="49"/>
      <c r="GB2143" s="49"/>
      <c r="GC2143" s="49"/>
      <c r="GD2143" s="49"/>
      <c r="GE2143" s="49"/>
      <c r="GF2143" s="49"/>
      <c r="GG2143" s="49"/>
      <c r="GH2143" s="49"/>
      <c r="GI2143" s="49"/>
      <c r="GJ2143" s="49"/>
      <c r="GK2143" s="49"/>
      <c r="GL2143" s="49"/>
      <c r="GM2143" s="49"/>
      <c r="GN2143" s="49"/>
      <c r="GO2143" s="49"/>
      <c r="GP2143" s="49"/>
      <c r="GQ2143" s="49"/>
      <c r="GR2143" s="49"/>
      <c r="GS2143" s="49"/>
      <c r="GT2143" s="49"/>
      <c r="GU2143" s="49"/>
      <c r="GV2143" s="49"/>
      <c r="GW2143" s="49"/>
      <c r="GX2143" s="49"/>
      <c r="GY2143" s="49"/>
      <c r="GZ2143" s="49"/>
      <c r="HA2143" s="49"/>
      <c r="HB2143" s="49"/>
      <c r="HC2143" s="49"/>
      <c r="HD2143" s="49"/>
      <c r="HE2143" s="49"/>
      <c r="HF2143" s="49"/>
      <c r="HG2143" s="49"/>
      <c r="HH2143" s="49"/>
      <c r="HI2143" s="49"/>
      <c r="HJ2143" s="49"/>
      <c r="HK2143" s="49"/>
      <c r="HL2143" s="49"/>
      <c r="HM2143" s="49"/>
      <c r="HN2143" s="49"/>
      <c r="HO2143" s="49"/>
      <c r="HP2143" s="49"/>
      <c r="HQ2143" s="49"/>
      <c r="HR2143" s="49"/>
      <c r="HS2143" s="49"/>
      <c r="HT2143" s="49"/>
      <c r="HU2143" s="49"/>
      <c r="HV2143" s="49"/>
      <c r="HW2143" s="49"/>
      <c r="HX2143" s="49"/>
      <c r="HY2143" s="49"/>
      <c r="HZ2143" s="49"/>
      <c r="IA2143" s="49"/>
      <c r="IB2143" s="49"/>
      <c r="IC2143" s="49"/>
      <c r="ID2143" s="49"/>
      <c r="IE2143" s="49"/>
      <c r="IF2143" s="49"/>
      <c r="IG2143" s="49"/>
      <c r="IH2143" s="49"/>
      <c r="II2143" s="49"/>
      <c r="IJ2143" s="49"/>
      <c r="IK2143" s="49"/>
      <c r="IL2143" s="49"/>
      <c r="IM2143" s="49"/>
      <c r="IN2143" s="49"/>
      <c r="IO2143" s="49"/>
      <c r="IP2143" s="49"/>
      <c r="IQ2143" s="49"/>
      <c r="IR2143" s="49"/>
      <c r="IS2143" s="49"/>
      <c r="IT2143" s="49"/>
      <c r="IU2143" s="49"/>
      <c r="IV2143" s="49"/>
      <c r="IW2143" s="49"/>
      <c r="IX2143" s="49"/>
      <c r="IY2143" s="49"/>
      <c r="IZ2143" s="49"/>
      <c r="JA2143" s="49"/>
      <c r="JB2143" s="49"/>
      <c r="JC2143" s="49"/>
      <c r="JD2143" s="49"/>
      <c r="JE2143" s="49"/>
      <c r="JF2143" s="49"/>
      <c r="JG2143" s="49"/>
      <c r="JH2143" s="49"/>
      <c r="JI2143" s="49"/>
      <c r="JJ2143" s="49"/>
      <c r="JK2143" s="49"/>
      <c r="JL2143" s="49"/>
      <c r="JM2143" s="49"/>
      <c r="JN2143" s="49"/>
      <c r="JO2143" s="49"/>
      <c r="JP2143" s="49"/>
      <c r="JQ2143" s="49"/>
      <c r="JR2143" s="49"/>
      <c r="JS2143" s="49"/>
      <c r="JT2143" s="49"/>
      <c r="JU2143" s="49"/>
      <c r="JV2143" s="49"/>
      <c r="JW2143" s="49"/>
      <c r="JX2143" s="49"/>
      <c r="JY2143" s="49"/>
      <c r="JZ2143" s="49"/>
      <c r="KA2143" s="49"/>
      <c r="KB2143" s="49"/>
      <c r="KC2143" s="49"/>
      <c r="KD2143" s="49"/>
      <c r="KE2143" s="49"/>
      <c r="KF2143" s="49"/>
      <c r="KG2143" s="49"/>
      <c r="KH2143" s="49"/>
      <c r="KI2143" s="49"/>
      <c r="KJ2143" s="49"/>
      <c r="KK2143" s="49"/>
      <c r="KL2143" s="49"/>
      <c r="KM2143" s="49"/>
      <c r="KN2143" s="49"/>
      <c r="KO2143" s="49"/>
      <c r="KP2143" s="49"/>
      <c r="KQ2143" s="49"/>
      <c r="KR2143" s="49"/>
      <c r="KS2143" s="49"/>
      <c r="KT2143" s="49"/>
      <c r="KU2143" s="49"/>
      <c r="KV2143" s="49"/>
      <c r="KW2143" s="49"/>
      <c r="KX2143" s="49"/>
      <c r="KY2143" s="49"/>
      <c r="KZ2143" s="49"/>
      <c r="LA2143" s="49"/>
      <c r="LB2143" s="49"/>
      <c r="LC2143" s="49"/>
      <c r="LD2143" s="49"/>
      <c r="LE2143" s="49"/>
      <c r="LF2143" s="49"/>
      <c r="LG2143" s="49"/>
      <c r="LH2143" s="49"/>
      <c r="LI2143" s="49"/>
      <c r="LJ2143" s="49"/>
      <c r="LK2143" s="49"/>
    </row>
    <row r="2144" spans="1:323" s="36" customFormat="1" ht="14.25" customHeight="1">
      <c r="A2144" s="54">
        <v>1972</v>
      </c>
      <c r="B2144" s="23">
        <v>170</v>
      </c>
      <c r="C2144" s="23" t="s">
        <v>33</v>
      </c>
      <c r="D2144" s="32" t="s">
        <v>3537</v>
      </c>
      <c r="E2144" s="23" t="s">
        <v>3534</v>
      </c>
      <c r="F2144" s="23" t="s">
        <v>3538</v>
      </c>
      <c r="G2144" s="23" t="s">
        <v>3539</v>
      </c>
      <c r="H2144" s="25">
        <v>5</v>
      </c>
      <c r="I2144" s="25">
        <v>11276</v>
      </c>
      <c r="J2144" s="26">
        <v>5</v>
      </c>
      <c r="K2144" s="26">
        <v>56380</v>
      </c>
      <c r="L2144" s="27">
        <v>0</v>
      </c>
      <c r="M2144" s="27">
        <v>480</v>
      </c>
      <c r="N2144" s="27">
        <v>0</v>
      </c>
      <c r="O2144" s="27">
        <v>0</v>
      </c>
      <c r="P2144" s="27">
        <v>480</v>
      </c>
      <c r="Q2144" s="55"/>
      <c r="R2144" s="27">
        <f t="shared" si="234"/>
        <v>0</v>
      </c>
      <c r="S2144" s="56" t="str">
        <f t="shared" si="238"/>
        <v>×</v>
      </c>
      <c r="T2144" s="56" t="str">
        <f t="shared" si="239"/>
        <v>×</v>
      </c>
      <c r="U2144" s="56" t="str">
        <f t="shared" si="240"/>
        <v>×</v>
      </c>
      <c r="V2144" s="57" t="str">
        <f t="shared" si="235"/>
        <v/>
      </c>
      <c r="W2144" s="58">
        <f t="shared" si="236"/>
        <v>0</v>
      </c>
      <c r="X2144" s="54">
        <f t="shared" si="237"/>
        <v>170</v>
      </c>
      <c r="Y2144" s="59"/>
      <c r="Z2144" s="42"/>
      <c r="AA2144" s="42"/>
      <c r="AB2144" s="42"/>
      <c r="AC2144" s="42"/>
      <c r="AD2144" s="42"/>
      <c r="AE2144" s="42"/>
      <c r="AF2144" s="42"/>
      <c r="AG2144" s="42"/>
      <c r="AH2144" s="42"/>
      <c r="AI2144" s="42"/>
      <c r="AJ2144" s="42"/>
      <c r="AK2144" s="42"/>
      <c r="AL2144" s="42"/>
      <c r="AM2144" s="42"/>
      <c r="AN2144" s="42"/>
      <c r="AO2144" s="42"/>
      <c r="AP2144" s="42"/>
      <c r="AQ2144" s="42"/>
      <c r="AR2144" s="42"/>
      <c r="AS2144" s="49"/>
      <c r="AT2144" s="49"/>
      <c r="AU2144" s="49"/>
      <c r="AV2144" s="49"/>
      <c r="AW2144" s="49"/>
      <c r="AX2144" s="49"/>
      <c r="AY2144" s="49"/>
      <c r="AZ2144" s="49"/>
      <c r="BA2144" s="49"/>
      <c r="BB2144" s="49"/>
      <c r="BC2144" s="49"/>
      <c r="BD2144" s="49"/>
      <c r="BE2144" s="49"/>
      <c r="BF2144" s="49"/>
      <c r="BG2144" s="49"/>
      <c r="BH2144" s="49"/>
      <c r="BI2144" s="49"/>
      <c r="BJ2144" s="49"/>
      <c r="BK2144" s="49"/>
      <c r="BL2144" s="49"/>
      <c r="BM2144" s="49"/>
      <c r="BN2144" s="49"/>
      <c r="BO2144" s="49"/>
      <c r="BP2144" s="49"/>
      <c r="BQ2144" s="49"/>
      <c r="BR2144" s="49"/>
      <c r="BS2144" s="49"/>
      <c r="BT2144" s="49"/>
      <c r="BU2144" s="49"/>
      <c r="BV2144" s="49"/>
      <c r="BW2144" s="49"/>
      <c r="BX2144" s="49"/>
      <c r="BY2144" s="49"/>
      <c r="BZ2144" s="49"/>
      <c r="CA2144" s="49"/>
      <c r="CB2144" s="49"/>
      <c r="CC2144" s="49"/>
      <c r="CD2144" s="49"/>
      <c r="CE2144" s="49"/>
      <c r="CF2144" s="49"/>
      <c r="CG2144" s="49"/>
      <c r="CH2144" s="49"/>
      <c r="CI2144" s="49"/>
      <c r="CJ2144" s="49"/>
      <c r="CK2144" s="49"/>
      <c r="CL2144" s="49"/>
      <c r="CM2144" s="49"/>
      <c r="CN2144" s="49"/>
      <c r="CO2144" s="49"/>
      <c r="CP2144" s="49"/>
      <c r="CQ2144" s="49"/>
      <c r="CR2144" s="49"/>
      <c r="CS2144" s="49"/>
      <c r="CT2144" s="49"/>
      <c r="CU2144" s="49"/>
      <c r="CV2144" s="49"/>
      <c r="CW2144" s="49"/>
      <c r="CX2144" s="49"/>
      <c r="CY2144" s="49"/>
      <c r="CZ2144" s="49"/>
      <c r="DA2144" s="49"/>
      <c r="DB2144" s="49"/>
      <c r="DC2144" s="49"/>
      <c r="DD2144" s="49"/>
      <c r="DE2144" s="49"/>
      <c r="DF2144" s="49"/>
      <c r="DG2144" s="49"/>
      <c r="DH2144" s="49"/>
      <c r="DI2144" s="49"/>
      <c r="DJ2144" s="49"/>
      <c r="DK2144" s="49"/>
      <c r="DL2144" s="49"/>
      <c r="DM2144" s="49"/>
      <c r="DN2144" s="49"/>
      <c r="DO2144" s="49"/>
      <c r="DP2144" s="49"/>
      <c r="DQ2144" s="49"/>
      <c r="DR2144" s="49"/>
      <c r="DS2144" s="49"/>
      <c r="DT2144" s="49"/>
      <c r="DU2144" s="49"/>
      <c r="DV2144" s="49"/>
      <c r="DW2144" s="49"/>
      <c r="DX2144" s="49"/>
      <c r="DY2144" s="49"/>
      <c r="DZ2144" s="49"/>
      <c r="EA2144" s="49"/>
      <c r="EB2144" s="49"/>
      <c r="EC2144" s="49"/>
      <c r="ED2144" s="49"/>
      <c r="EE2144" s="49"/>
      <c r="EF2144" s="49"/>
      <c r="EG2144" s="49"/>
      <c r="EH2144" s="49"/>
      <c r="EI2144" s="49"/>
      <c r="EJ2144" s="49"/>
      <c r="EK2144" s="49"/>
      <c r="EL2144" s="49"/>
      <c r="EM2144" s="49"/>
      <c r="EN2144" s="49"/>
      <c r="EO2144" s="49"/>
      <c r="EP2144" s="49"/>
      <c r="EQ2144" s="49"/>
      <c r="ER2144" s="49"/>
      <c r="ES2144" s="49"/>
      <c r="ET2144" s="49"/>
      <c r="EU2144" s="49"/>
      <c r="EV2144" s="49"/>
      <c r="EW2144" s="49"/>
      <c r="EX2144" s="49"/>
      <c r="EY2144" s="49"/>
      <c r="EZ2144" s="49"/>
      <c r="FA2144" s="49"/>
      <c r="FB2144" s="49"/>
      <c r="FC2144" s="49"/>
      <c r="FD2144" s="49"/>
      <c r="FE2144" s="49"/>
      <c r="FF2144" s="49"/>
      <c r="FG2144" s="49"/>
      <c r="FH2144" s="49"/>
      <c r="FI2144" s="49"/>
      <c r="FJ2144" s="49"/>
      <c r="FK2144" s="49"/>
      <c r="FL2144" s="49"/>
      <c r="FM2144" s="49"/>
      <c r="FN2144" s="49"/>
      <c r="FO2144" s="49"/>
      <c r="FP2144" s="49"/>
      <c r="FQ2144" s="49"/>
      <c r="FR2144" s="49"/>
      <c r="FS2144" s="49"/>
      <c r="FT2144" s="49"/>
      <c r="FU2144" s="49"/>
      <c r="FV2144" s="49"/>
      <c r="FW2144" s="49"/>
      <c r="FX2144" s="49"/>
      <c r="FY2144" s="49"/>
      <c r="FZ2144" s="49"/>
      <c r="GA2144" s="49"/>
      <c r="GB2144" s="49"/>
      <c r="GC2144" s="49"/>
      <c r="GD2144" s="49"/>
      <c r="GE2144" s="49"/>
      <c r="GF2144" s="49"/>
      <c r="GG2144" s="49"/>
      <c r="GH2144" s="49"/>
      <c r="GI2144" s="49"/>
      <c r="GJ2144" s="49"/>
      <c r="GK2144" s="49"/>
      <c r="GL2144" s="49"/>
      <c r="GM2144" s="49"/>
      <c r="GN2144" s="49"/>
      <c r="GO2144" s="49"/>
      <c r="GP2144" s="49"/>
      <c r="GQ2144" s="49"/>
      <c r="GR2144" s="49"/>
      <c r="GS2144" s="49"/>
      <c r="GT2144" s="49"/>
      <c r="GU2144" s="49"/>
      <c r="GV2144" s="49"/>
      <c r="GW2144" s="49"/>
      <c r="GX2144" s="49"/>
      <c r="GY2144" s="49"/>
      <c r="GZ2144" s="49"/>
      <c r="HA2144" s="49"/>
      <c r="HB2144" s="49"/>
      <c r="HC2144" s="49"/>
      <c r="HD2144" s="49"/>
      <c r="HE2144" s="49"/>
      <c r="HF2144" s="49"/>
      <c r="HG2144" s="49"/>
      <c r="HH2144" s="49"/>
      <c r="HI2144" s="49"/>
      <c r="HJ2144" s="49"/>
      <c r="HK2144" s="49"/>
      <c r="HL2144" s="49"/>
      <c r="HM2144" s="49"/>
      <c r="HN2144" s="49"/>
      <c r="HO2144" s="49"/>
      <c r="HP2144" s="49"/>
      <c r="HQ2144" s="49"/>
      <c r="HR2144" s="49"/>
      <c r="HS2144" s="49"/>
      <c r="HT2144" s="49"/>
      <c r="HU2144" s="49"/>
      <c r="HV2144" s="49"/>
      <c r="HW2144" s="49"/>
      <c r="HX2144" s="49"/>
      <c r="HY2144" s="49"/>
      <c r="HZ2144" s="49"/>
      <c r="IA2144" s="49"/>
      <c r="IB2144" s="49"/>
      <c r="IC2144" s="49"/>
      <c r="ID2144" s="49"/>
      <c r="IE2144" s="49"/>
      <c r="IF2144" s="49"/>
      <c r="IG2144" s="49"/>
      <c r="IH2144" s="49"/>
      <c r="II2144" s="49"/>
      <c r="IJ2144" s="49"/>
      <c r="IK2144" s="49"/>
      <c r="IL2144" s="49"/>
      <c r="IM2144" s="49"/>
      <c r="IN2144" s="49"/>
      <c r="IO2144" s="49"/>
      <c r="IP2144" s="49"/>
      <c r="IQ2144" s="49"/>
      <c r="IR2144" s="49"/>
      <c r="IS2144" s="49"/>
      <c r="IT2144" s="49"/>
      <c r="IU2144" s="49"/>
      <c r="IV2144" s="49"/>
      <c r="IW2144" s="49"/>
      <c r="IX2144" s="49"/>
      <c r="IY2144" s="49"/>
      <c r="IZ2144" s="49"/>
      <c r="JA2144" s="49"/>
      <c r="JB2144" s="49"/>
      <c r="JC2144" s="49"/>
      <c r="JD2144" s="49"/>
      <c r="JE2144" s="49"/>
      <c r="JF2144" s="49"/>
      <c r="JG2144" s="49"/>
      <c r="JH2144" s="49"/>
      <c r="JI2144" s="49"/>
      <c r="JJ2144" s="49"/>
      <c r="JK2144" s="49"/>
      <c r="JL2144" s="49"/>
      <c r="JM2144" s="49"/>
      <c r="JN2144" s="49"/>
      <c r="JO2144" s="49"/>
      <c r="JP2144" s="49"/>
      <c r="JQ2144" s="49"/>
      <c r="JR2144" s="49"/>
      <c r="JS2144" s="49"/>
      <c r="JT2144" s="49"/>
      <c r="JU2144" s="49"/>
      <c r="JV2144" s="49"/>
      <c r="JW2144" s="49"/>
      <c r="JX2144" s="49"/>
      <c r="JY2144" s="49"/>
      <c r="JZ2144" s="49"/>
      <c r="KA2144" s="49"/>
      <c r="KB2144" s="49"/>
      <c r="KC2144" s="49"/>
      <c r="KD2144" s="49"/>
      <c r="KE2144" s="49"/>
      <c r="KF2144" s="49"/>
      <c r="KG2144" s="49"/>
      <c r="KH2144" s="49"/>
      <c r="KI2144" s="49"/>
      <c r="KJ2144" s="49"/>
      <c r="KK2144" s="49"/>
      <c r="KL2144" s="49"/>
      <c r="KM2144" s="49"/>
      <c r="KN2144" s="49"/>
      <c r="KO2144" s="49"/>
      <c r="KP2144" s="49"/>
      <c r="KQ2144" s="49"/>
      <c r="KR2144" s="49"/>
      <c r="KS2144" s="49"/>
      <c r="KT2144" s="49"/>
      <c r="KU2144" s="49"/>
      <c r="KV2144" s="49"/>
      <c r="KW2144" s="49"/>
      <c r="KX2144" s="49"/>
      <c r="KY2144" s="49"/>
      <c r="KZ2144" s="49"/>
      <c r="LA2144" s="49"/>
      <c r="LB2144" s="49"/>
      <c r="LC2144" s="49"/>
      <c r="LD2144" s="49"/>
      <c r="LE2144" s="49"/>
      <c r="LF2144" s="49"/>
      <c r="LG2144" s="49"/>
      <c r="LH2144" s="49"/>
      <c r="LI2144" s="49"/>
      <c r="LJ2144" s="49"/>
      <c r="LK2144" s="49"/>
    </row>
    <row r="2145" spans="1:323" s="36" customFormat="1" ht="14.25" customHeight="1">
      <c r="A2145" s="54">
        <v>1973</v>
      </c>
      <c r="B2145" s="23">
        <v>170</v>
      </c>
      <c r="C2145" s="23" t="s">
        <v>33</v>
      </c>
      <c r="D2145" s="32" t="s">
        <v>7105</v>
      </c>
      <c r="E2145" s="23" t="s">
        <v>3534</v>
      </c>
      <c r="F2145" s="23" t="s">
        <v>3536</v>
      </c>
      <c r="G2145" s="23" t="s">
        <v>34</v>
      </c>
      <c r="H2145" s="25">
        <v>1</v>
      </c>
      <c r="I2145" s="25">
        <v>48198</v>
      </c>
      <c r="J2145" s="26">
        <v>1</v>
      </c>
      <c r="K2145" s="26">
        <v>48198</v>
      </c>
      <c r="L2145" s="27">
        <v>750</v>
      </c>
      <c r="M2145" s="27">
        <v>2880</v>
      </c>
      <c r="N2145" s="27">
        <v>0</v>
      </c>
      <c r="O2145" s="27">
        <v>0</v>
      </c>
      <c r="P2145" s="27">
        <v>3630</v>
      </c>
      <c r="Q2145" s="55"/>
      <c r="R2145" s="27">
        <f t="shared" si="234"/>
        <v>0</v>
      </c>
      <c r="S2145" s="56" t="str">
        <f t="shared" si="238"/>
        <v>×</v>
      </c>
      <c r="T2145" s="56" t="str">
        <f t="shared" si="239"/>
        <v>×</v>
      </c>
      <c r="U2145" s="56" t="str">
        <f t="shared" si="240"/>
        <v>×</v>
      </c>
      <c r="V2145" s="57" t="str">
        <f t="shared" si="235"/>
        <v/>
      </c>
      <c r="W2145" s="58">
        <f t="shared" si="236"/>
        <v>0</v>
      </c>
      <c r="X2145" s="54">
        <f t="shared" si="237"/>
        <v>170</v>
      </c>
      <c r="Y2145" s="59"/>
      <c r="Z2145" s="42"/>
      <c r="AA2145" s="42"/>
      <c r="AB2145" s="42"/>
      <c r="AC2145" s="42"/>
      <c r="AD2145" s="42"/>
      <c r="AE2145" s="42"/>
      <c r="AF2145" s="42"/>
      <c r="AG2145" s="42"/>
      <c r="AH2145" s="42"/>
      <c r="AI2145" s="42"/>
      <c r="AJ2145" s="42"/>
      <c r="AK2145" s="42"/>
      <c r="AL2145" s="42"/>
      <c r="AM2145" s="42"/>
      <c r="AN2145" s="42"/>
      <c r="AO2145" s="42"/>
      <c r="AP2145" s="42"/>
      <c r="AQ2145" s="42"/>
      <c r="AR2145" s="42"/>
      <c r="AS2145" s="49"/>
      <c r="AT2145" s="49"/>
      <c r="AU2145" s="49"/>
      <c r="AV2145" s="49"/>
      <c r="AW2145" s="49"/>
      <c r="AX2145" s="49"/>
      <c r="AY2145" s="49"/>
      <c r="AZ2145" s="49"/>
      <c r="BA2145" s="49"/>
      <c r="BB2145" s="49"/>
      <c r="BC2145" s="49"/>
      <c r="BD2145" s="49"/>
      <c r="BE2145" s="49"/>
      <c r="BF2145" s="49"/>
      <c r="BG2145" s="49"/>
      <c r="BH2145" s="49"/>
      <c r="BI2145" s="49"/>
      <c r="BJ2145" s="49"/>
      <c r="BK2145" s="49"/>
      <c r="BL2145" s="49"/>
      <c r="BM2145" s="49"/>
      <c r="BN2145" s="49"/>
      <c r="BO2145" s="49"/>
      <c r="BP2145" s="49"/>
      <c r="BQ2145" s="49"/>
      <c r="BR2145" s="49"/>
      <c r="BS2145" s="49"/>
      <c r="BT2145" s="49"/>
      <c r="BU2145" s="49"/>
      <c r="BV2145" s="49"/>
      <c r="BW2145" s="49"/>
      <c r="BX2145" s="49"/>
      <c r="BY2145" s="49"/>
      <c r="BZ2145" s="49"/>
      <c r="CA2145" s="49"/>
      <c r="CB2145" s="49"/>
      <c r="CC2145" s="49"/>
      <c r="CD2145" s="49"/>
      <c r="CE2145" s="49"/>
      <c r="CF2145" s="49"/>
      <c r="CG2145" s="49"/>
      <c r="CH2145" s="49"/>
      <c r="CI2145" s="49"/>
      <c r="CJ2145" s="49"/>
      <c r="CK2145" s="49"/>
      <c r="CL2145" s="49"/>
      <c r="CM2145" s="49"/>
      <c r="CN2145" s="49"/>
      <c r="CO2145" s="49"/>
      <c r="CP2145" s="49"/>
      <c r="CQ2145" s="49"/>
      <c r="CR2145" s="49"/>
      <c r="CS2145" s="49"/>
      <c r="CT2145" s="49"/>
      <c r="CU2145" s="49"/>
      <c r="CV2145" s="49"/>
      <c r="CW2145" s="49"/>
      <c r="CX2145" s="49"/>
      <c r="CY2145" s="49"/>
      <c r="CZ2145" s="49"/>
      <c r="DA2145" s="49"/>
      <c r="DB2145" s="49"/>
      <c r="DC2145" s="49"/>
      <c r="DD2145" s="49"/>
      <c r="DE2145" s="49"/>
      <c r="DF2145" s="49"/>
      <c r="DG2145" s="49"/>
      <c r="DH2145" s="49"/>
      <c r="DI2145" s="49"/>
      <c r="DJ2145" s="49"/>
      <c r="DK2145" s="49"/>
      <c r="DL2145" s="49"/>
      <c r="DM2145" s="49"/>
      <c r="DN2145" s="49"/>
      <c r="DO2145" s="49"/>
      <c r="DP2145" s="49"/>
      <c r="DQ2145" s="49"/>
      <c r="DR2145" s="49"/>
      <c r="DS2145" s="49"/>
      <c r="DT2145" s="49"/>
      <c r="DU2145" s="49"/>
      <c r="DV2145" s="49"/>
      <c r="DW2145" s="49"/>
      <c r="DX2145" s="49"/>
      <c r="DY2145" s="49"/>
      <c r="DZ2145" s="49"/>
      <c r="EA2145" s="49"/>
      <c r="EB2145" s="49"/>
      <c r="EC2145" s="49"/>
      <c r="ED2145" s="49"/>
      <c r="EE2145" s="49"/>
      <c r="EF2145" s="49"/>
      <c r="EG2145" s="49"/>
      <c r="EH2145" s="49"/>
      <c r="EI2145" s="49"/>
      <c r="EJ2145" s="49"/>
      <c r="EK2145" s="49"/>
      <c r="EL2145" s="49"/>
      <c r="EM2145" s="49"/>
      <c r="EN2145" s="49"/>
      <c r="EO2145" s="49"/>
      <c r="EP2145" s="49"/>
      <c r="EQ2145" s="49"/>
      <c r="ER2145" s="49"/>
      <c r="ES2145" s="49"/>
      <c r="ET2145" s="49"/>
      <c r="EU2145" s="49"/>
      <c r="EV2145" s="49"/>
      <c r="EW2145" s="49"/>
      <c r="EX2145" s="49"/>
      <c r="EY2145" s="49"/>
      <c r="EZ2145" s="49"/>
      <c r="FA2145" s="49"/>
      <c r="FB2145" s="49"/>
      <c r="FC2145" s="49"/>
      <c r="FD2145" s="49"/>
      <c r="FE2145" s="49"/>
      <c r="FF2145" s="49"/>
      <c r="FG2145" s="49"/>
      <c r="FH2145" s="49"/>
      <c r="FI2145" s="49"/>
      <c r="FJ2145" s="49"/>
      <c r="FK2145" s="49"/>
      <c r="FL2145" s="49"/>
      <c r="FM2145" s="49"/>
      <c r="FN2145" s="49"/>
      <c r="FO2145" s="49"/>
      <c r="FP2145" s="49"/>
      <c r="FQ2145" s="49"/>
      <c r="FR2145" s="49"/>
      <c r="FS2145" s="49"/>
      <c r="FT2145" s="49"/>
      <c r="FU2145" s="49"/>
      <c r="FV2145" s="49"/>
      <c r="FW2145" s="49"/>
      <c r="FX2145" s="49"/>
      <c r="FY2145" s="49"/>
      <c r="FZ2145" s="49"/>
      <c r="GA2145" s="49"/>
      <c r="GB2145" s="49"/>
      <c r="GC2145" s="49"/>
      <c r="GD2145" s="49"/>
      <c r="GE2145" s="49"/>
      <c r="GF2145" s="49"/>
      <c r="GG2145" s="49"/>
      <c r="GH2145" s="49"/>
      <c r="GI2145" s="49"/>
      <c r="GJ2145" s="49"/>
      <c r="GK2145" s="49"/>
      <c r="GL2145" s="49"/>
      <c r="GM2145" s="49"/>
      <c r="GN2145" s="49"/>
      <c r="GO2145" s="49"/>
      <c r="GP2145" s="49"/>
      <c r="GQ2145" s="49"/>
      <c r="GR2145" s="49"/>
      <c r="GS2145" s="49"/>
      <c r="GT2145" s="49"/>
      <c r="GU2145" s="49"/>
      <c r="GV2145" s="49"/>
      <c r="GW2145" s="49"/>
      <c r="GX2145" s="49"/>
      <c r="GY2145" s="49"/>
      <c r="GZ2145" s="49"/>
      <c r="HA2145" s="49"/>
      <c r="HB2145" s="49"/>
      <c r="HC2145" s="49"/>
      <c r="HD2145" s="49"/>
      <c r="HE2145" s="49"/>
      <c r="HF2145" s="49"/>
      <c r="HG2145" s="49"/>
      <c r="HH2145" s="49"/>
      <c r="HI2145" s="49"/>
      <c r="HJ2145" s="49"/>
      <c r="HK2145" s="49"/>
      <c r="HL2145" s="49"/>
      <c r="HM2145" s="49"/>
      <c r="HN2145" s="49"/>
      <c r="HO2145" s="49"/>
      <c r="HP2145" s="49"/>
      <c r="HQ2145" s="49"/>
      <c r="HR2145" s="49"/>
      <c r="HS2145" s="49"/>
      <c r="HT2145" s="49"/>
      <c r="HU2145" s="49"/>
      <c r="HV2145" s="49"/>
      <c r="HW2145" s="49"/>
      <c r="HX2145" s="49"/>
      <c r="HY2145" s="49"/>
      <c r="HZ2145" s="49"/>
      <c r="IA2145" s="49"/>
      <c r="IB2145" s="49"/>
      <c r="IC2145" s="49"/>
      <c r="ID2145" s="49"/>
      <c r="IE2145" s="49"/>
      <c r="IF2145" s="49"/>
      <c r="IG2145" s="49"/>
      <c r="IH2145" s="49"/>
      <c r="II2145" s="49"/>
      <c r="IJ2145" s="49"/>
      <c r="IK2145" s="49"/>
      <c r="IL2145" s="49"/>
      <c r="IM2145" s="49"/>
      <c r="IN2145" s="49"/>
      <c r="IO2145" s="49"/>
      <c r="IP2145" s="49"/>
      <c r="IQ2145" s="49"/>
      <c r="IR2145" s="49"/>
      <c r="IS2145" s="49"/>
      <c r="IT2145" s="49"/>
      <c r="IU2145" s="49"/>
      <c r="IV2145" s="49"/>
      <c r="IW2145" s="49"/>
      <c r="IX2145" s="49"/>
      <c r="IY2145" s="49"/>
      <c r="IZ2145" s="49"/>
      <c r="JA2145" s="49"/>
      <c r="JB2145" s="49"/>
      <c r="JC2145" s="49"/>
      <c r="JD2145" s="49"/>
      <c r="JE2145" s="49"/>
      <c r="JF2145" s="49"/>
      <c r="JG2145" s="49"/>
      <c r="JH2145" s="49"/>
      <c r="JI2145" s="49"/>
      <c r="JJ2145" s="49"/>
      <c r="JK2145" s="49"/>
      <c r="JL2145" s="49"/>
      <c r="JM2145" s="49"/>
      <c r="JN2145" s="49"/>
      <c r="JO2145" s="49"/>
      <c r="JP2145" s="49"/>
      <c r="JQ2145" s="49"/>
      <c r="JR2145" s="49"/>
      <c r="JS2145" s="49"/>
      <c r="JT2145" s="49"/>
      <c r="JU2145" s="49"/>
      <c r="JV2145" s="49"/>
      <c r="JW2145" s="49"/>
      <c r="JX2145" s="49"/>
      <c r="JY2145" s="49"/>
      <c r="JZ2145" s="49"/>
      <c r="KA2145" s="49"/>
      <c r="KB2145" s="49"/>
      <c r="KC2145" s="49"/>
      <c r="KD2145" s="49"/>
      <c r="KE2145" s="49"/>
      <c r="KF2145" s="49"/>
      <c r="KG2145" s="49"/>
      <c r="KH2145" s="49"/>
      <c r="KI2145" s="49"/>
      <c r="KJ2145" s="49"/>
      <c r="KK2145" s="49"/>
      <c r="KL2145" s="49"/>
      <c r="KM2145" s="49"/>
      <c r="KN2145" s="49"/>
      <c r="KO2145" s="49"/>
      <c r="KP2145" s="49"/>
      <c r="KQ2145" s="49"/>
      <c r="KR2145" s="49"/>
      <c r="KS2145" s="49"/>
      <c r="KT2145" s="49"/>
      <c r="KU2145" s="49"/>
      <c r="KV2145" s="49"/>
      <c r="KW2145" s="49"/>
      <c r="KX2145" s="49"/>
      <c r="KY2145" s="49"/>
      <c r="KZ2145" s="49"/>
      <c r="LA2145" s="49"/>
      <c r="LB2145" s="49"/>
      <c r="LC2145" s="49"/>
      <c r="LD2145" s="49"/>
      <c r="LE2145" s="49"/>
      <c r="LF2145" s="49"/>
      <c r="LG2145" s="49"/>
      <c r="LH2145" s="49"/>
      <c r="LI2145" s="49"/>
      <c r="LJ2145" s="49"/>
      <c r="LK2145" s="49"/>
    </row>
    <row r="2146" spans="1:323" s="36" customFormat="1" ht="14.25" customHeight="1">
      <c r="A2146" s="54">
        <v>1974</v>
      </c>
      <c r="B2146" s="23">
        <v>170</v>
      </c>
      <c r="C2146" s="23" t="s">
        <v>33</v>
      </c>
      <c r="D2146" s="32" t="s">
        <v>3544</v>
      </c>
      <c r="E2146" s="23" t="s">
        <v>3534</v>
      </c>
      <c r="F2146" s="23" t="s">
        <v>3543</v>
      </c>
      <c r="G2146" s="23" t="s">
        <v>916</v>
      </c>
      <c r="H2146" s="25">
        <v>56</v>
      </c>
      <c r="I2146" s="25">
        <v>130.80000000000001</v>
      </c>
      <c r="J2146" s="26">
        <v>56</v>
      </c>
      <c r="K2146" s="26">
        <v>7324.8000000000011</v>
      </c>
      <c r="L2146" s="27">
        <v>36</v>
      </c>
      <c r="M2146" s="27">
        <v>0</v>
      </c>
      <c r="N2146" s="27">
        <v>0</v>
      </c>
      <c r="O2146" s="27">
        <v>0</v>
      </c>
      <c r="P2146" s="27">
        <v>36</v>
      </c>
      <c r="Q2146" s="55"/>
      <c r="R2146" s="27">
        <f t="shared" si="234"/>
        <v>0</v>
      </c>
      <c r="S2146" s="56" t="str">
        <f t="shared" si="238"/>
        <v>×</v>
      </c>
      <c r="T2146" s="56" t="str">
        <f t="shared" si="239"/>
        <v>×</v>
      </c>
      <c r="U2146" s="56" t="str">
        <f t="shared" si="240"/>
        <v>×</v>
      </c>
      <c r="V2146" s="57" t="str">
        <f t="shared" si="235"/>
        <v/>
      </c>
      <c r="W2146" s="58">
        <f t="shared" si="236"/>
        <v>0</v>
      </c>
      <c r="X2146" s="54">
        <f t="shared" si="237"/>
        <v>170</v>
      </c>
      <c r="Y2146" s="59"/>
      <c r="Z2146" s="42"/>
      <c r="AA2146" s="42"/>
      <c r="AB2146" s="42"/>
      <c r="AC2146" s="42"/>
      <c r="AD2146" s="42"/>
      <c r="AE2146" s="42"/>
      <c r="AF2146" s="42"/>
      <c r="AG2146" s="42"/>
      <c r="AH2146" s="42"/>
      <c r="AI2146" s="42"/>
      <c r="AJ2146" s="42"/>
      <c r="AK2146" s="42"/>
      <c r="AL2146" s="42"/>
      <c r="AM2146" s="42"/>
      <c r="AN2146" s="42"/>
      <c r="AO2146" s="42"/>
      <c r="AP2146" s="42"/>
      <c r="AQ2146" s="42"/>
      <c r="AR2146" s="42"/>
      <c r="AS2146" s="49"/>
      <c r="AT2146" s="49"/>
      <c r="AU2146" s="49"/>
      <c r="AV2146" s="49"/>
      <c r="AW2146" s="49"/>
      <c r="AX2146" s="49"/>
      <c r="AY2146" s="49"/>
      <c r="AZ2146" s="49"/>
      <c r="BA2146" s="49"/>
      <c r="BB2146" s="49"/>
      <c r="BC2146" s="49"/>
      <c r="BD2146" s="49"/>
      <c r="BE2146" s="49"/>
      <c r="BF2146" s="49"/>
      <c r="BG2146" s="49"/>
      <c r="BH2146" s="49"/>
      <c r="BI2146" s="49"/>
      <c r="BJ2146" s="49"/>
      <c r="BK2146" s="49"/>
      <c r="BL2146" s="49"/>
      <c r="BM2146" s="49"/>
      <c r="BN2146" s="49"/>
      <c r="BO2146" s="49"/>
      <c r="BP2146" s="49"/>
      <c r="BQ2146" s="49"/>
      <c r="BR2146" s="49"/>
      <c r="BS2146" s="49"/>
      <c r="BT2146" s="49"/>
      <c r="BU2146" s="49"/>
      <c r="BV2146" s="49"/>
      <c r="BW2146" s="49"/>
      <c r="BX2146" s="49"/>
      <c r="BY2146" s="49"/>
      <c r="BZ2146" s="49"/>
      <c r="CA2146" s="49"/>
      <c r="CB2146" s="49"/>
      <c r="CC2146" s="49"/>
      <c r="CD2146" s="49"/>
      <c r="CE2146" s="49"/>
      <c r="CF2146" s="49"/>
      <c r="CG2146" s="49"/>
      <c r="CH2146" s="49"/>
      <c r="CI2146" s="49"/>
      <c r="CJ2146" s="49"/>
      <c r="CK2146" s="49"/>
      <c r="CL2146" s="49"/>
      <c r="CM2146" s="49"/>
      <c r="CN2146" s="49"/>
      <c r="CO2146" s="49"/>
      <c r="CP2146" s="49"/>
      <c r="CQ2146" s="49"/>
      <c r="CR2146" s="49"/>
      <c r="CS2146" s="49"/>
      <c r="CT2146" s="49"/>
      <c r="CU2146" s="49"/>
      <c r="CV2146" s="49"/>
      <c r="CW2146" s="49"/>
      <c r="CX2146" s="49"/>
      <c r="CY2146" s="49"/>
      <c r="CZ2146" s="49"/>
      <c r="DA2146" s="49"/>
      <c r="DB2146" s="49"/>
      <c r="DC2146" s="49"/>
      <c r="DD2146" s="49"/>
      <c r="DE2146" s="49"/>
      <c r="DF2146" s="49"/>
      <c r="DG2146" s="49"/>
      <c r="DH2146" s="49"/>
      <c r="DI2146" s="49"/>
      <c r="DJ2146" s="49"/>
      <c r="DK2146" s="49"/>
      <c r="DL2146" s="49"/>
      <c r="DM2146" s="49"/>
      <c r="DN2146" s="49"/>
      <c r="DO2146" s="49"/>
      <c r="DP2146" s="49"/>
      <c r="DQ2146" s="49"/>
      <c r="DR2146" s="49"/>
      <c r="DS2146" s="49"/>
      <c r="DT2146" s="49"/>
      <c r="DU2146" s="49"/>
      <c r="DV2146" s="49"/>
      <c r="DW2146" s="49"/>
      <c r="DX2146" s="49"/>
      <c r="DY2146" s="49"/>
      <c r="DZ2146" s="49"/>
      <c r="EA2146" s="49"/>
      <c r="EB2146" s="49"/>
      <c r="EC2146" s="49"/>
      <c r="ED2146" s="49"/>
      <c r="EE2146" s="49"/>
      <c r="EF2146" s="49"/>
      <c r="EG2146" s="49"/>
      <c r="EH2146" s="49"/>
      <c r="EI2146" s="49"/>
      <c r="EJ2146" s="49"/>
      <c r="EK2146" s="49"/>
      <c r="EL2146" s="49"/>
      <c r="EM2146" s="49"/>
      <c r="EN2146" s="49"/>
      <c r="EO2146" s="49"/>
      <c r="EP2146" s="49"/>
      <c r="EQ2146" s="49"/>
      <c r="ER2146" s="49"/>
      <c r="ES2146" s="49"/>
      <c r="ET2146" s="49"/>
      <c r="EU2146" s="49"/>
      <c r="EV2146" s="49"/>
      <c r="EW2146" s="49"/>
      <c r="EX2146" s="49"/>
      <c r="EY2146" s="49"/>
      <c r="EZ2146" s="49"/>
      <c r="FA2146" s="49"/>
      <c r="FB2146" s="49"/>
      <c r="FC2146" s="49"/>
      <c r="FD2146" s="49"/>
      <c r="FE2146" s="49"/>
      <c r="FF2146" s="49"/>
      <c r="FG2146" s="49"/>
      <c r="FH2146" s="49"/>
      <c r="FI2146" s="49"/>
      <c r="FJ2146" s="49"/>
      <c r="FK2146" s="49"/>
      <c r="FL2146" s="49"/>
      <c r="FM2146" s="49"/>
      <c r="FN2146" s="49"/>
      <c r="FO2146" s="49"/>
      <c r="FP2146" s="49"/>
      <c r="FQ2146" s="49"/>
      <c r="FR2146" s="49"/>
      <c r="FS2146" s="49"/>
      <c r="FT2146" s="49"/>
      <c r="FU2146" s="49"/>
      <c r="FV2146" s="49"/>
      <c r="FW2146" s="49"/>
      <c r="FX2146" s="49"/>
      <c r="FY2146" s="49"/>
      <c r="FZ2146" s="49"/>
      <c r="GA2146" s="49"/>
      <c r="GB2146" s="49"/>
      <c r="GC2146" s="49"/>
      <c r="GD2146" s="49"/>
      <c r="GE2146" s="49"/>
      <c r="GF2146" s="49"/>
      <c r="GG2146" s="49"/>
      <c r="GH2146" s="49"/>
      <c r="GI2146" s="49"/>
      <c r="GJ2146" s="49"/>
      <c r="GK2146" s="49"/>
      <c r="GL2146" s="49"/>
      <c r="GM2146" s="49"/>
      <c r="GN2146" s="49"/>
      <c r="GO2146" s="49"/>
      <c r="GP2146" s="49"/>
      <c r="GQ2146" s="49"/>
      <c r="GR2146" s="49"/>
      <c r="GS2146" s="49"/>
      <c r="GT2146" s="49"/>
      <c r="GU2146" s="49"/>
      <c r="GV2146" s="49"/>
      <c r="GW2146" s="49"/>
      <c r="GX2146" s="49"/>
      <c r="GY2146" s="49"/>
      <c r="GZ2146" s="49"/>
      <c r="HA2146" s="49"/>
      <c r="HB2146" s="49"/>
      <c r="HC2146" s="49"/>
      <c r="HD2146" s="49"/>
      <c r="HE2146" s="49"/>
      <c r="HF2146" s="49"/>
      <c r="HG2146" s="49"/>
      <c r="HH2146" s="49"/>
      <c r="HI2146" s="49"/>
      <c r="HJ2146" s="49"/>
      <c r="HK2146" s="49"/>
      <c r="HL2146" s="49"/>
      <c r="HM2146" s="49"/>
      <c r="HN2146" s="49"/>
      <c r="HO2146" s="49"/>
      <c r="HP2146" s="49"/>
      <c r="HQ2146" s="49"/>
      <c r="HR2146" s="49"/>
      <c r="HS2146" s="49"/>
      <c r="HT2146" s="49"/>
      <c r="HU2146" s="49"/>
      <c r="HV2146" s="49"/>
      <c r="HW2146" s="49"/>
      <c r="HX2146" s="49"/>
      <c r="HY2146" s="49"/>
      <c r="HZ2146" s="49"/>
      <c r="IA2146" s="49"/>
      <c r="IB2146" s="49"/>
      <c r="IC2146" s="49"/>
      <c r="ID2146" s="49"/>
      <c r="IE2146" s="49"/>
      <c r="IF2146" s="49"/>
      <c r="IG2146" s="49"/>
      <c r="IH2146" s="49"/>
      <c r="II2146" s="49"/>
      <c r="IJ2146" s="49"/>
      <c r="IK2146" s="49"/>
      <c r="IL2146" s="49"/>
      <c r="IM2146" s="49"/>
      <c r="IN2146" s="49"/>
      <c r="IO2146" s="49"/>
      <c r="IP2146" s="49"/>
      <c r="IQ2146" s="49"/>
      <c r="IR2146" s="49"/>
      <c r="IS2146" s="49"/>
      <c r="IT2146" s="49"/>
      <c r="IU2146" s="49"/>
      <c r="IV2146" s="49"/>
      <c r="IW2146" s="49"/>
      <c r="IX2146" s="49"/>
      <c r="IY2146" s="49"/>
      <c r="IZ2146" s="49"/>
      <c r="JA2146" s="49"/>
      <c r="JB2146" s="49"/>
      <c r="JC2146" s="49"/>
      <c r="JD2146" s="49"/>
      <c r="JE2146" s="49"/>
      <c r="JF2146" s="49"/>
      <c r="JG2146" s="49"/>
      <c r="JH2146" s="49"/>
      <c r="JI2146" s="49"/>
      <c r="JJ2146" s="49"/>
      <c r="JK2146" s="49"/>
      <c r="JL2146" s="49"/>
      <c r="JM2146" s="49"/>
      <c r="JN2146" s="49"/>
      <c r="JO2146" s="49"/>
      <c r="JP2146" s="49"/>
      <c r="JQ2146" s="49"/>
      <c r="JR2146" s="49"/>
      <c r="JS2146" s="49"/>
      <c r="JT2146" s="49"/>
      <c r="JU2146" s="49"/>
      <c r="JV2146" s="49"/>
      <c r="JW2146" s="49"/>
      <c r="JX2146" s="49"/>
      <c r="JY2146" s="49"/>
      <c r="JZ2146" s="49"/>
      <c r="KA2146" s="49"/>
      <c r="KB2146" s="49"/>
      <c r="KC2146" s="49"/>
      <c r="KD2146" s="49"/>
      <c r="KE2146" s="49"/>
      <c r="KF2146" s="49"/>
      <c r="KG2146" s="49"/>
      <c r="KH2146" s="49"/>
      <c r="KI2146" s="49"/>
      <c r="KJ2146" s="49"/>
      <c r="KK2146" s="49"/>
      <c r="KL2146" s="49"/>
      <c r="KM2146" s="49"/>
      <c r="KN2146" s="49"/>
      <c r="KO2146" s="49"/>
      <c r="KP2146" s="49"/>
      <c r="KQ2146" s="49"/>
      <c r="KR2146" s="49"/>
      <c r="KS2146" s="49"/>
      <c r="KT2146" s="49"/>
      <c r="KU2146" s="49"/>
      <c r="KV2146" s="49"/>
      <c r="KW2146" s="49"/>
      <c r="KX2146" s="49"/>
      <c r="KY2146" s="49"/>
      <c r="KZ2146" s="49"/>
      <c r="LA2146" s="49"/>
      <c r="LB2146" s="49"/>
      <c r="LC2146" s="49"/>
      <c r="LD2146" s="49"/>
      <c r="LE2146" s="49"/>
      <c r="LF2146" s="49"/>
      <c r="LG2146" s="49"/>
      <c r="LH2146" s="49"/>
      <c r="LI2146" s="49"/>
      <c r="LJ2146" s="49"/>
      <c r="LK2146" s="49"/>
    </row>
    <row r="2147" spans="1:323" s="36" customFormat="1" ht="14.25" customHeight="1">
      <c r="A2147" s="54">
        <v>1975</v>
      </c>
      <c r="B2147" s="23">
        <v>170</v>
      </c>
      <c r="C2147" s="23" t="s">
        <v>33</v>
      </c>
      <c r="D2147" s="32" t="s">
        <v>3542</v>
      </c>
      <c r="E2147" s="23" t="s">
        <v>3534</v>
      </c>
      <c r="F2147" s="23" t="s">
        <v>3543</v>
      </c>
      <c r="G2147" s="23" t="s">
        <v>539</v>
      </c>
      <c r="H2147" s="25">
        <v>140</v>
      </c>
      <c r="I2147" s="25">
        <v>130.80000000000001</v>
      </c>
      <c r="J2147" s="26">
        <v>140</v>
      </c>
      <c r="K2147" s="26">
        <v>18312</v>
      </c>
      <c r="L2147" s="27">
        <v>0</v>
      </c>
      <c r="M2147" s="27">
        <v>84</v>
      </c>
      <c r="N2147" s="27">
        <v>0</v>
      </c>
      <c r="O2147" s="27">
        <v>0</v>
      </c>
      <c r="P2147" s="27">
        <v>84</v>
      </c>
      <c r="Q2147" s="55"/>
      <c r="R2147" s="27">
        <f t="shared" si="234"/>
        <v>0</v>
      </c>
      <c r="S2147" s="56" t="str">
        <f t="shared" si="238"/>
        <v>×</v>
      </c>
      <c r="T2147" s="56" t="str">
        <f t="shared" si="239"/>
        <v>×</v>
      </c>
      <c r="U2147" s="56" t="str">
        <f t="shared" si="240"/>
        <v>×</v>
      </c>
      <c r="V2147" s="57" t="str">
        <f t="shared" si="235"/>
        <v/>
      </c>
      <c r="W2147" s="58">
        <f t="shared" si="236"/>
        <v>0</v>
      </c>
      <c r="X2147" s="54">
        <f t="shared" si="237"/>
        <v>170</v>
      </c>
      <c r="Y2147" s="59"/>
      <c r="Z2147" s="42"/>
      <c r="AA2147" s="42"/>
      <c r="AB2147" s="42"/>
      <c r="AC2147" s="42"/>
      <c r="AD2147" s="42"/>
      <c r="AE2147" s="42"/>
      <c r="AF2147" s="42"/>
      <c r="AG2147" s="42"/>
      <c r="AH2147" s="42"/>
      <c r="AI2147" s="42"/>
      <c r="AJ2147" s="42"/>
      <c r="AK2147" s="42"/>
      <c r="AL2147" s="42"/>
      <c r="AM2147" s="42"/>
      <c r="AN2147" s="42"/>
      <c r="AO2147" s="42"/>
      <c r="AP2147" s="42"/>
      <c r="AQ2147" s="42"/>
      <c r="AR2147" s="42"/>
      <c r="AS2147" s="49"/>
      <c r="AT2147" s="49"/>
      <c r="AU2147" s="49"/>
      <c r="AV2147" s="49"/>
      <c r="AW2147" s="49"/>
      <c r="AX2147" s="49"/>
      <c r="AY2147" s="49"/>
      <c r="AZ2147" s="49"/>
      <c r="BA2147" s="49"/>
      <c r="BB2147" s="49"/>
      <c r="BC2147" s="49"/>
      <c r="BD2147" s="49"/>
      <c r="BE2147" s="49"/>
      <c r="BF2147" s="49"/>
      <c r="BG2147" s="49"/>
      <c r="BH2147" s="49"/>
      <c r="BI2147" s="49"/>
      <c r="BJ2147" s="49"/>
      <c r="BK2147" s="49"/>
      <c r="BL2147" s="49"/>
      <c r="BM2147" s="49"/>
      <c r="BN2147" s="49"/>
      <c r="BO2147" s="49"/>
      <c r="BP2147" s="49"/>
      <c r="BQ2147" s="49"/>
      <c r="BR2147" s="49"/>
      <c r="BS2147" s="49"/>
      <c r="BT2147" s="49"/>
      <c r="BU2147" s="49"/>
      <c r="BV2147" s="49"/>
      <c r="BW2147" s="49"/>
      <c r="BX2147" s="49"/>
      <c r="BY2147" s="49"/>
      <c r="BZ2147" s="49"/>
      <c r="CA2147" s="49"/>
      <c r="CB2147" s="49"/>
      <c r="CC2147" s="49"/>
      <c r="CD2147" s="49"/>
      <c r="CE2147" s="49"/>
      <c r="CF2147" s="49"/>
      <c r="CG2147" s="49"/>
      <c r="CH2147" s="49"/>
      <c r="CI2147" s="49"/>
      <c r="CJ2147" s="49"/>
      <c r="CK2147" s="49"/>
      <c r="CL2147" s="49"/>
      <c r="CM2147" s="49"/>
      <c r="CN2147" s="49"/>
      <c r="CO2147" s="49"/>
      <c r="CP2147" s="49"/>
      <c r="CQ2147" s="49"/>
      <c r="CR2147" s="49"/>
      <c r="CS2147" s="49"/>
      <c r="CT2147" s="49"/>
      <c r="CU2147" s="49"/>
      <c r="CV2147" s="49"/>
      <c r="CW2147" s="49"/>
      <c r="CX2147" s="49"/>
      <c r="CY2147" s="49"/>
      <c r="CZ2147" s="49"/>
      <c r="DA2147" s="49"/>
      <c r="DB2147" s="49"/>
      <c r="DC2147" s="49"/>
      <c r="DD2147" s="49"/>
      <c r="DE2147" s="49"/>
      <c r="DF2147" s="49"/>
      <c r="DG2147" s="49"/>
      <c r="DH2147" s="49"/>
      <c r="DI2147" s="49"/>
      <c r="DJ2147" s="49"/>
      <c r="DK2147" s="49"/>
      <c r="DL2147" s="49"/>
      <c r="DM2147" s="49"/>
      <c r="DN2147" s="49"/>
      <c r="DO2147" s="49"/>
      <c r="DP2147" s="49"/>
      <c r="DQ2147" s="49"/>
      <c r="DR2147" s="49"/>
      <c r="DS2147" s="49"/>
      <c r="DT2147" s="49"/>
      <c r="DU2147" s="49"/>
      <c r="DV2147" s="49"/>
      <c r="DW2147" s="49"/>
      <c r="DX2147" s="49"/>
      <c r="DY2147" s="49"/>
      <c r="DZ2147" s="49"/>
      <c r="EA2147" s="49"/>
      <c r="EB2147" s="49"/>
      <c r="EC2147" s="49"/>
      <c r="ED2147" s="49"/>
      <c r="EE2147" s="49"/>
      <c r="EF2147" s="49"/>
      <c r="EG2147" s="49"/>
      <c r="EH2147" s="49"/>
      <c r="EI2147" s="49"/>
      <c r="EJ2147" s="49"/>
      <c r="EK2147" s="49"/>
      <c r="EL2147" s="49"/>
      <c r="EM2147" s="49"/>
      <c r="EN2147" s="49"/>
      <c r="EO2147" s="49"/>
      <c r="EP2147" s="49"/>
      <c r="EQ2147" s="49"/>
      <c r="ER2147" s="49"/>
      <c r="ES2147" s="49"/>
      <c r="ET2147" s="49"/>
      <c r="EU2147" s="49"/>
      <c r="EV2147" s="49"/>
      <c r="EW2147" s="49"/>
      <c r="EX2147" s="49"/>
      <c r="EY2147" s="49"/>
      <c r="EZ2147" s="49"/>
      <c r="FA2147" s="49"/>
      <c r="FB2147" s="49"/>
      <c r="FC2147" s="49"/>
      <c r="FD2147" s="49"/>
      <c r="FE2147" s="49"/>
      <c r="FF2147" s="49"/>
      <c r="FG2147" s="49"/>
      <c r="FH2147" s="49"/>
      <c r="FI2147" s="49"/>
      <c r="FJ2147" s="49"/>
      <c r="FK2147" s="49"/>
      <c r="FL2147" s="49"/>
      <c r="FM2147" s="49"/>
      <c r="FN2147" s="49"/>
      <c r="FO2147" s="49"/>
      <c r="FP2147" s="49"/>
      <c r="FQ2147" s="49"/>
      <c r="FR2147" s="49"/>
      <c r="FS2147" s="49"/>
      <c r="FT2147" s="49"/>
      <c r="FU2147" s="49"/>
      <c r="FV2147" s="49"/>
      <c r="FW2147" s="49"/>
      <c r="FX2147" s="49"/>
      <c r="FY2147" s="49"/>
      <c r="FZ2147" s="49"/>
      <c r="GA2147" s="49"/>
      <c r="GB2147" s="49"/>
      <c r="GC2147" s="49"/>
      <c r="GD2147" s="49"/>
      <c r="GE2147" s="49"/>
      <c r="GF2147" s="49"/>
      <c r="GG2147" s="49"/>
      <c r="GH2147" s="49"/>
      <c r="GI2147" s="49"/>
      <c r="GJ2147" s="49"/>
      <c r="GK2147" s="49"/>
      <c r="GL2147" s="49"/>
      <c r="GM2147" s="49"/>
      <c r="GN2147" s="49"/>
      <c r="GO2147" s="49"/>
      <c r="GP2147" s="49"/>
      <c r="GQ2147" s="49"/>
      <c r="GR2147" s="49"/>
      <c r="GS2147" s="49"/>
      <c r="GT2147" s="49"/>
      <c r="GU2147" s="49"/>
      <c r="GV2147" s="49"/>
      <c r="GW2147" s="49"/>
      <c r="GX2147" s="49"/>
      <c r="GY2147" s="49"/>
      <c r="GZ2147" s="49"/>
      <c r="HA2147" s="49"/>
      <c r="HB2147" s="49"/>
      <c r="HC2147" s="49"/>
      <c r="HD2147" s="49"/>
      <c r="HE2147" s="49"/>
      <c r="HF2147" s="49"/>
      <c r="HG2147" s="49"/>
      <c r="HH2147" s="49"/>
      <c r="HI2147" s="49"/>
      <c r="HJ2147" s="49"/>
      <c r="HK2147" s="49"/>
      <c r="HL2147" s="49"/>
      <c r="HM2147" s="49"/>
      <c r="HN2147" s="49"/>
      <c r="HO2147" s="49"/>
      <c r="HP2147" s="49"/>
      <c r="HQ2147" s="49"/>
      <c r="HR2147" s="49"/>
      <c r="HS2147" s="49"/>
      <c r="HT2147" s="49"/>
      <c r="HU2147" s="49"/>
      <c r="HV2147" s="49"/>
      <c r="HW2147" s="49"/>
      <c r="HX2147" s="49"/>
      <c r="HY2147" s="49"/>
      <c r="HZ2147" s="49"/>
      <c r="IA2147" s="49"/>
      <c r="IB2147" s="49"/>
      <c r="IC2147" s="49"/>
      <c r="ID2147" s="49"/>
      <c r="IE2147" s="49"/>
      <c r="IF2147" s="49"/>
      <c r="IG2147" s="49"/>
      <c r="IH2147" s="49"/>
      <c r="II2147" s="49"/>
      <c r="IJ2147" s="49"/>
      <c r="IK2147" s="49"/>
      <c r="IL2147" s="49"/>
      <c r="IM2147" s="49"/>
      <c r="IN2147" s="49"/>
      <c r="IO2147" s="49"/>
      <c r="IP2147" s="49"/>
      <c r="IQ2147" s="49"/>
      <c r="IR2147" s="49"/>
      <c r="IS2147" s="49"/>
      <c r="IT2147" s="49"/>
      <c r="IU2147" s="49"/>
      <c r="IV2147" s="49"/>
      <c r="IW2147" s="49"/>
      <c r="IX2147" s="49"/>
      <c r="IY2147" s="49"/>
      <c r="IZ2147" s="49"/>
      <c r="JA2147" s="49"/>
      <c r="JB2147" s="49"/>
      <c r="JC2147" s="49"/>
      <c r="JD2147" s="49"/>
      <c r="JE2147" s="49"/>
      <c r="JF2147" s="49"/>
      <c r="JG2147" s="49"/>
      <c r="JH2147" s="49"/>
      <c r="JI2147" s="49"/>
      <c r="JJ2147" s="49"/>
      <c r="JK2147" s="49"/>
      <c r="JL2147" s="49"/>
      <c r="JM2147" s="49"/>
      <c r="JN2147" s="49"/>
      <c r="JO2147" s="49"/>
      <c r="JP2147" s="49"/>
      <c r="JQ2147" s="49"/>
      <c r="JR2147" s="49"/>
      <c r="JS2147" s="49"/>
      <c r="JT2147" s="49"/>
      <c r="JU2147" s="49"/>
      <c r="JV2147" s="49"/>
      <c r="JW2147" s="49"/>
      <c r="JX2147" s="49"/>
      <c r="JY2147" s="49"/>
      <c r="JZ2147" s="49"/>
      <c r="KA2147" s="49"/>
      <c r="KB2147" s="49"/>
      <c r="KC2147" s="49"/>
      <c r="KD2147" s="49"/>
      <c r="KE2147" s="49"/>
      <c r="KF2147" s="49"/>
      <c r="KG2147" s="49"/>
      <c r="KH2147" s="49"/>
      <c r="KI2147" s="49"/>
      <c r="KJ2147" s="49"/>
      <c r="KK2147" s="49"/>
      <c r="KL2147" s="49"/>
      <c r="KM2147" s="49"/>
      <c r="KN2147" s="49"/>
      <c r="KO2147" s="49"/>
      <c r="KP2147" s="49"/>
      <c r="KQ2147" s="49"/>
      <c r="KR2147" s="49"/>
      <c r="KS2147" s="49"/>
      <c r="KT2147" s="49"/>
      <c r="KU2147" s="49"/>
      <c r="KV2147" s="49"/>
      <c r="KW2147" s="49"/>
      <c r="KX2147" s="49"/>
      <c r="KY2147" s="49"/>
      <c r="KZ2147" s="49"/>
      <c r="LA2147" s="49"/>
      <c r="LB2147" s="49"/>
      <c r="LC2147" s="49"/>
      <c r="LD2147" s="49"/>
      <c r="LE2147" s="49"/>
      <c r="LF2147" s="49"/>
      <c r="LG2147" s="49"/>
      <c r="LH2147" s="49"/>
      <c r="LI2147" s="49"/>
      <c r="LJ2147" s="49"/>
      <c r="LK2147" s="49"/>
    </row>
    <row r="2148" spans="1:323" s="36" customFormat="1" ht="14.25" customHeight="1">
      <c r="A2148" s="54">
        <v>1976</v>
      </c>
      <c r="B2148" s="23">
        <v>170</v>
      </c>
      <c r="C2148" s="23" t="s">
        <v>33</v>
      </c>
      <c r="D2148" s="32" t="s">
        <v>3547</v>
      </c>
      <c r="E2148" s="23" t="s">
        <v>3534</v>
      </c>
      <c r="F2148" s="23" t="s">
        <v>3546</v>
      </c>
      <c r="G2148" s="23" t="s">
        <v>916</v>
      </c>
      <c r="H2148" s="25">
        <v>56</v>
      </c>
      <c r="I2148" s="25">
        <v>197</v>
      </c>
      <c r="J2148" s="26">
        <v>56</v>
      </c>
      <c r="K2148" s="26">
        <v>11032</v>
      </c>
      <c r="L2148" s="27">
        <v>34</v>
      </c>
      <c r="M2148" s="27">
        <v>0</v>
      </c>
      <c r="N2148" s="27">
        <v>0</v>
      </c>
      <c r="O2148" s="27">
        <v>0</v>
      </c>
      <c r="P2148" s="27">
        <v>34</v>
      </c>
      <c r="Q2148" s="55"/>
      <c r="R2148" s="27">
        <f t="shared" si="234"/>
        <v>0</v>
      </c>
      <c r="S2148" s="56" t="str">
        <f t="shared" si="238"/>
        <v>×</v>
      </c>
      <c r="T2148" s="56" t="str">
        <f t="shared" si="239"/>
        <v>×</v>
      </c>
      <c r="U2148" s="56" t="str">
        <f t="shared" si="240"/>
        <v>×</v>
      </c>
      <c r="V2148" s="57" t="str">
        <f t="shared" si="235"/>
        <v/>
      </c>
      <c r="W2148" s="58">
        <f t="shared" si="236"/>
        <v>0</v>
      </c>
      <c r="X2148" s="54">
        <f t="shared" si="237"/>
        <v>170</v>
      </c>
      <c r="Y2148" s="59"/>
      <c r="Z2148" s="42"/>
      <c r="AA2148" s="42"/>
      <c r="AB2148" s="42"/>
      <c r="AC2148" s="42"/>
      <c r="AD2148" s="42"/>
      <c r="AE2148" s="42"/>
      <c r="AF2148" s="42"/>
      <c r="AG2148" s="42"/>
      <c r="AH2148" s="42"/>
      <c r="AI2148" s="42"/>
      <c r="AJ2148" s="42"/>
      <c r="AK2148" s="42"/>
      <c r="AL2148" s="42"/>
      <c r="AM2148" s="42"/>
      <c r="AN2148" s="42"/>
      <c r="AO2148" s="42"/>
      <c r="AP2148" s="42"/>
      <c r="AQ2148" s="42"/>
      <c r="AR2148" s="42"/>
      <c r="AS2148" s="49"/>
      <c r="AT2148" s="49"/>
      <c r="AU2148" s="49"/>
      <c r="AV2148" s="49"/>
      <c r="AW2148" s="49"/>
      <c r="AX2148" s="49"/>
      <c r="AY2148" s="49"/>
      <c r="AZ2148" s="49"/>
      <c r="BA2148" s="49"/>
      <c r="BB2148" s="49"/>
      <c r="BC2148" s="49"/>
      <c r="BD2148" s="49"/>
      <c r="BE2148" s="49"/>
      <c r="BF2148" s="49"/>
      <c r="BG2148" s="49"/>
      <c r="BH2148" s="49"/>
      <c r="BI2148" s="49"/>
      <c r="BJ2148" s="49"/>
      <c r="BK2148" s="49"/>
      <c r="BL2148" s="49"/>
      <c r="BM2148" s="49"/>
      <c r="BN2148" s="49"/>
      <c r="BO2148" s="49"/>
      <c r="BP2148" s="49"/>
      <c r="BQ2148" s="49"/>
      <c r="BR2148" s="49"/>
      <c r="BS2148" s="49"/>
      <c r="BT2148" s="49"/>
      <c r="BU2148" s="49"/>
      <c r="BV2148" s="49"/>
      <c r="BW2148" s="49"/>
      <c r="BX2148" s="49"/>
      <c r="BY2148" s="49"/>
      <c r="BZ2148" s="49"/>
      <c r="CA2148" s="49"/>
      <c r="CB2148" s="49"/>
      <c r="CC2148" s="49"/>
      <c r="CD2148" s="49"/>
      <c r="CE2148" s="49"/>
      <c r="CF2148" s="49"/>
      <c r="CG2148" s="49"/>
      <c r="CH2148" s="49"/>
      <c r="CI2148" s="49"/>
      <c r="CJ2148" s="49"/>
      <c r="CK2148" s="49"/>
      <c r="CL2148" s="49"/>
      <c r="CM2148" s="49"/>
      <c r="CN2148" s="49"/>
      <c r="CO2148" s="49"/>
      <c r="CP2148" s="49"/>
      <c r="CQ2148" s="49"/>
      <c r="CR2148" s="49"/>
      <c r="CS2148" s="49"/>
      <c r="CT2148" s="49"/>
      <c r="CU2148" s="49"/>
      <c r="CV2148" s="49"/>
      <c r="CW2148" s="49"/>
      <c r="CX2148" s="49"/>
      <c r="CY2148" s="49"/>
      <c r="CZ2148" s="49"/>
      <c r="DA2148" s="49"/>
      <c r="DB2148" s="49"/>
      <c r="DC2148" s="49"/>
      <c r="DD2148" s="49"/>
      <c r="DE2148" s="49"/>
      <c r="DF2148" s="49"/>
      <c r="DG2148" s="49"/>
      <c r="DH2148" s="49"/>
      <c r="DI2148" s="49"/>
      <c r="DJ2148" s="49"/>
      <c r="DK2148" s="49"/>
      <c r="DL2148" s="49"/>
      <c r="DM2148" s="49"/>
      <c r="DN2148" s="49"/>
      <c r="DO2148" s="49"/>
      <c r="DP2148" s="49"/>
      <c r="DQ2148" s="49"/>
      <c r="DR2148" s="49"/>
      <c r="DS2148" s="49"/>
      <c r="DT2148" s="49"/>
      <c r="DU2148" s="49"/>
      <c r="DV2148" s="49"/>
      <c r="DW2148" s="49"/>
      <c r="DX2148" s="49"/>
      <c r="DY2148" s="49"/>
      <c r="DZ2148" s="49"/>
      <c r="EA2148" s="49"/>
      <c r="EB2148" s="49"/>
      <c r="EC2148" s="49"/>
      <c r="ED2148" s="49"/>
      <c r="EE2148" s="49"/>
      <c r="EF2148" s="49"/>
      <c r="EG2148" s="49"/>
      <c r="EH2148" s="49"/>
      <c r="EI2148" s="49"/>
      <c r="EJ2148" s="49"/>
      <c r="EK2148" s="49"/>
      <c r="EL2148" s="49"/>
      <c r="EM2148" s="49"/>
      <c r="EN2148" s="49"/>
      <c r="EO2148" s="49"/>
      <c r="EP2148" s="49"/>
      <c r="EQ2148" s="49"/>
      <c r="ER2148" s="49"/>
      <c r="ES2148" s="49"/>
      <c r="ET2148" s="49"/>
      <c r="EU2148" s="49"/>
      <c r="EV2148" s="49"/>
      <c r="EW2148" s="49"/>
      <c r="EX2148" s="49"/>
      <c r="EY2148" s="49"/>
      <c r="EZ2148" s="49"/>
      <c r="FA2148" s="49"/>
      <c r="FB2148" s="49"/>
      <c r="FC2148" s="49"/>
      <c r="FD2148" s="49"/>
      <c r="FE2148" s="49"/>
      <c r="FF2148" s="49"/>
      <c r="FG2148" s="49"/>
      <c r="FH2148" s="49"/>
      <c r="FI2148" s="49"/>
      <c r="FJ2148" s="49"/>
      <c r="FK2148" s="49"/>
      <c r="FL2148" s="49"/>
      <c r="FM2148" s="49"/>
      <c r="FN2148" s="49"/>
      <c r="FO2148" s="49"/>
      <c r="FP2148" s="49"/>
      <c r="FQ2148" s="49"/>
      <c r="FR2148" s="49"/>
      <c r="FS2148" s="49"/>
      <c r="FT2148" s="49"/>
      <c r="FU2148" s="49"/>
      <c r="FV2148" s="49"/>
      <c r="FW2148" s="49"/>
      <c r="FX2148" s="49"/>
      <c r="FY2148" s="49"/>
      <c r="FZ2148" s="49"/>
      <c r="GA2148" s="49"/>
      <c r="GB2148" s="49"/>
      <c r="GC2148" s="49"/>
      <c r="GD2148" s="49"/>
      <c r="GE2148" s="49"/>
      <c r="GF2148" s="49"/>
      <c r="GG2148" s="49"/>
      <c r="GH2148" s="49"/>
      <c r="GI2148" s="49"/>
      <c r="GJ2148" s="49"/>
      <c r="GK2148" s="49"/>
      <c r="GL2148" s="49"/>
      <c r="GM2148" s="49"/>
      <c r="GN2148" s="49"/>
      <c r="GO2148" s="49"/>
      <c r="GP2148" s="49"/>
      <c r="GQ2148" s="49"/>
      <c r="GR2148" s="49"/>
      <c r="GS2148" s="49"/>
      <c r="GT2148" s="49"/>
      <c r="GU2148" s="49"/>
      <c r="GV2148" s="49"/>
      <c r="GW2148" s="49"/>
      <c r="GX2148" s="49"/>
      <c r="GY2148" s="49"/>
      <c r="GZ2148" s="49"/>
      <c r="HA2148" s="49"/>
      <c r="HB2148" s="49"/>
      <c r="HC2148" s="49"/>
      <c r="HD2148" s="49"/>
      <c r="HE2148" s="49"/>
      <c r="HF2148" s="49"/>
      <c r="HG2148" s="49"/>
      <c r="HH2148" s="49"/>
      <c r="HI2148" s="49"/>
      <c r="HJ2148" s="49"/>
      <c r="HK2148" s="49"/>
      <c r="HL2148" s="49"/>
      <c r="HM2148" s="49"/>
      <c r="HN2148" s="49"/>
      <c r="HO2148" s="49"/>
      <c r="HP2148" s="49"/>
      <c r="HQ2148" s="49"/>
      <c r="HR2148" s="49"/>
      <c r="HS2148" s="49"/>
      <c r="HT2148" s="49"/>
      <c r="HU2148" s="49"/>
      <c r="HV2148" s="49"/>
      <c r="HW2148" s="49"/>
      <c r="HX2148" s="49"/>
      <c r="HY2148" s="49"/>
      <c r="HZ2148" s="49"/>
      <c r="IA2148" s="49"/>
      <c r="IB2148" s="49"/>
      <c r="IC2148" s="49"/>
      <c r="ID2148" s="49"/>
      <c r="IE2148" s="49"/>
      <c r="IF2148" s="49"/>
      <c r="IG2148" s="49"/>
      <c r="IH2148" s="49"/>
      <c r="II2148" s="49"/>
      <c r="IJ2148" s="49"/>
      <c r="IK2148" s="49"/>
      <c r="IL2148" s="49"/>
      <c r="IM2148" s="49"/>
      <c r="IN2148" s="49"/>
      <c r="IO2148" s="49"/>
      <c r="IP2148" s="49"/>
      <c r="IQ2148" s="49"/>
      <c r="IR2148" s="49"/>
      <c r="IS2148" s="49"/>
      <c r="IT2148" s="49"/>
      <c r="IU2148" s="49"/>
      <c r="IV2148" s="49"/>
      <c r="IW2148" s="49"/>
      <c r="IX2148" s="49"/>
      <c r="IY2148" s="49"/>
      <c r="IZ2148" s="49"/>
      <c r="JA2148" s="49"/>
      <c r="JB2148" s="49"/>
      <c r="JC2148" s="49"/>
      <c r="JD2148" s="49"/>
      <c r="JE2148" s="49"/>
      <c r="JF2148" s="49"/>
      <c r="JG2148" s="49"/>
      <c r="JH2148" s="49"/>
      <c r="JI2148" s="49"/>
      <c r="JJ2148" s="49"/>
      <c r="JK2148" s="49"/>
      <c r="JL2148" s="49"/>
      <c r="JM2148" s="49"/>
      <c r="JN2148" s="49"/>
      <c r="JO2148" s="49"/>
      <c r="JP2148" s="49"/>
      <c r="JQ2148" s="49"/>
      <c r="JR2148" s="49"/>
      <c r="JS2148" s="49"/>
      <c r="JT2148" s="49"/>
      <c r="JU2148" s="49"/>
      <c r="JV2148" s="49"/>
      <c r="JW2148" s="49"/>
      <c r="JX2148" s="49"/>
      <c r="JY2148" s="49"/>
      <c r="JZ2148" s="49"/>
      <c r="KA2148" s="49"/>
      <c r="KB2148" s="49"/>
      <c r="KC2148" s="49"/>
      <c r="KD2148" s="49"/>
      <c r="KE2148" s="49"/>
      <c r="KF2148" s="49"/>
      <c r="KG2148" s="49"/>
      <c r="KH2148" s="49"/>
      <c r="KI2148" s="49"/>
      <c r="KJ2148" s="49"/>
      <c r="KK2148" s="49"/>
      <c r="KL2148" s="49"/>
      <c r="KM2148" s="49"/>
      <c r="KN2148" s="49"/>
      <c r="KO2148" s="49"/>
      <c r="KP2148" s="49"/>
      <c r="KQ2148" s="49"/>
      <c r="KR2148" s="49"/>
      <c r="KS2148" s="49"/>
      <c r="KT2148" s="49"/>
      <c r="KU2148" s="49"/>
      <c r="KV2148" s="49"/>
      <c r="KW2148" s="49"/>
      <c r="KX2148" s="49"/>
      <c r="KY2148" s="49"/>
      <c r="KZ2148" s="49"/>
      <c r="LA2148" s="49"/>
      <c r="LB2148" s="49"/>
      <c r="LC2148" s="49"/>
      <c r="LD2148" s="49"/>
      <c r="LE2148" s="49"/>
      <c r="LF2148" s="49"/>
      <c r="LG2148" s="49"/>
      <c r="LH2148" s="49"/>
      <c r="LI2148" s="49"/>
      <c r="LJ2148" s="49"/>
      <c r="LK2148" s="49"/>
    </row>
    <row r="2149" spans="1:323" s="36" customFormat="1" ht="14.25" customHeight="1">
      <c r="A2149" s="54">
        <v>1977</v>
      </c>
      <c r="B2149" s="23">
        <v>170</v>
      </c>
      <c r="C2149" s="23" t="s">
        <v>33</v>
      </c>
      <c r="D2149" s="32" t="s">
        <v>3545</v>
      </c>
      <c r="E2149" s="23" t="s">
        <v>3534</v>
      </c>
      <c r="F2149" s="23" t="s">
        <v>3546</v>
      </c>
      <c r="G2149" s="23" t="s">
        <v>539</v>
      </c>
      <c r="H2149" s="25">
        <v>140</v>
      </c>
      <c r="I2149" s="25">
        <v>197</v>
      </c>
      <c r="J2149" s="26">
        <v>140</v>
      </c>
      <c r="K2149" s="26">
        <v>27580</v>
      </c>
      <c r="L2149" s="27">
        <v>0</v>
      </c>
      <c r="M2149" s="27">
        <v>30</v>
      </c>
      <c r="N2149" s="27">
        <v>0</v>
      </c>
      <c r="O2149" s="27">
        <v>0</v>
      </c>
      <c r="P2149" s="27">
        <v>30</v>
      </c>
      <c r="Q2149" s="55"/>
      <c r="R2149" s="27">
        <f t="shared" si="234"/>
        <v>0</v>
      </c>
      <c r="S2149" s="56" t="str">
        <f t="shared" si="238"/>
        <v>×</v>
      </c>
      <c r="T2149" s="56" t="str">
        <f t="shared" si="239"/>
        <v>×</v>
      </c>
      <c r="U2149" s="56" t="str">
        <f t="shared" si="240"/>
        <v>×</v>
      </c>
      <c r="V2149" s="57" t="str">
        <f t="shared" si="235"/>
        <v/>
      </c>
      <c r="W2149" s="58">
        <f t="shared" si="236"/>
        <v>0</v>
      </c>
      <c r="X2149" s="54">
        <f t="shared" si="237"/>
        <v>170</v>
      </c>
      <c r="Y2149" s="59"/>
      <c r="Z2149" s="42"/>
      <c r="AA2149" s="42"/>
      <c r="AB2149" s="42"/>
      <c r="AC2149" s="42"/>
      <c r="AD2149" s="42"/>
      <c r="AE2149" s="42"/>
      <c r="AF2149" s="42"/>
      <c r="AG2149" s="42"/>
      <c r="AH2149" s="42"/>
      <c r="AI2149" s="42"/>
      <c r="AJ2149" s="42"/>
      <c r="AK2149" s="42"/>
      <c r="AL2149" s="42"/>
      <c r="AM2149" s="42"/>
      <c r="AN2149" s="42"/>
      <c r="AO2149" s="42"/>
      <c r="AP2149" s="42"/>
      <c r="AQ2149" s="42"/>
      <c r="AR2149" s="42"/>
      <c r="AS2149" s="49"/>
      <c r="AT2149" s="49"/>
      <c r="AU2149" s="49"/>
      <c r="AV2149" s="49"/>
      <c r="AW2149" s="49"/>
      <c r="AX2149" s="49"/>
      <c r="AY2149" s="49"/>
      <c r="AZ2149" s="49"/>
      <c r="BA2149" s="49"/>
      <c r="BB2149" s="49"/>
      <c r="BC2149" s="49"/>
      <c r="BD2149" s="49"/>
      <c r="BE2149" s="49"/>
      <c r="BF2149" s="49"/>
      <c r="BG2149" s="49"/>
      <c r="BH2149" s="49"/>
      <c r="BI2149" s="49"/>
      <c r="BJ2149" s="49"/>
      <c r="BK2149" s="49"/>
      <c r="BL2149" s="49"/>
      <c r="BM2149" s="49"/>
      <c r="BN2149" s="49"/>
      <c r="BO2149" s="49"/>
      <c r="BP2149" s="49"/>
      <c r="BQ2149" s="49"/>
      <c r="BR2149" s="49"/>
      <c r="BS2149" s="49"/>
      <c r="BT2149" s="49"/>
      <c r="BU2149" s="49"/>
      <c r="BV2149" s="49"/>
      <c r="BW2149" s="49"/>
      <c r="BX2149" s="49"/>
      <c r="BY2149" s="49"/>
      <c r="BZ2149" s="49"/>
      <c r="CA2149" s="49"/>
      <c r="CB2149" s="49"/>
      <c r="CC2149" s="49"/>
      <c r="CD2149" s="49"/>
      <c r="CE2149" s="49"/>
      <c r="CF2149" s="49"/>
      <c r="CG2149" s="49"/>
      <c r="CH2149" s="49"/>
      <c r="CI2149" s="49"/>
      <c r="CJ2149" s="49"/>
      <c r="CK2149" s="49"/>
      <c r="CL2149" s="49"/>
      <c r="CM2149" s="49"/>
      <c r="CN2149" s="49"/>
      <c r="CO2149" s="49"/>
      <c r="CP2149" s="49"/>
      <c r="CQ2149" s="49"/>
      <c r="CR2149" s="49"/>
      <c r="CS2149" s="49"/>
      <c r="CT2149" s="49"/>
      <c r="CU2149" s="49"/>
      <c r="CV2149" s="49"/>
      <c r="CW2149" s="49"/>
      <c r="CX2149" s="49"/>
      <c r="CY2149" s="49"/>
      <c r="CZ2149" s="49"/>
      <c r="DA2149" s="49"/>
      <c r="DB2149" s="49"/>
      <c r="DC2149" s="49"/>
      <c r="DD2149" s="49"/>
      <c r="DE2149" s="49"/>
      <c r="DF2149" s="49"/>
      <c r="DG2149" s="49"/>
      <c r="DH2149" s="49"/>
      <c r="DI2149" s="49"/>
      <c r="DJ2149" s="49"/>
      <c r="DK2149" s="49"/>
      <c r="DL2149" s="49"/>
      <c r="DM2149" s="49"/>
      <c r="DN2149" s="49"/>
      <c r="DO2149" s="49"/>
      <c r="DP2149" s="49"/>
      <c r="DQ2149" s="49"/>
      <c r="DR2149" s="49"/>
      <c r="DS2149" s="49"/>
      <c r="DT2149" s="49"/>
      <c r="DU2149" s="49"/>
      <c r="DV2149" s="49"/>
      <c r="DW2149" s="49"/>
      <c r="DX2149" s="49"/>
      <c r="DY2149" s="49"/>
      <c r="DZ2149" s="49"/>
      <c r="EA2149" s="49"/>
      <c r="EB2149" s="49"/>
      <c r="EC2149" s="49"/>
      <c r="ED2149" s="49"/>
      <c r="EE2149" s="49"/>
      <c r="EF2149" s="49"/>
      <c r="EG2149" s="49"/>
      <c r="EH2149" s="49"/>
      <c r="EI2149" s="49"/>
      <c r="EJ2149" s="49"/>
      <c r="EK2149" s="49"/>
      <c r="EL2149" s="49"/>
      <c r="EM2149" s="49"/>
      <c r="EN2149" s="49"/>
      <c r="EO2149" s="49"/>
      <c r="EP2149" s="49"/>
      <c r="EQ2149" s="49"/>
      <c r="ER2149" s="49"/>
      <c r="ES2149" s="49"/>
      <c r="ET2149" s="49"/>
      <c r="EU2149" s="49"/>
      <c r="EV2149" s="49"/>
      <c r="EW2149" s="49"/>
      <c r="EX2149" s="49"/>
      <c r="EY2149" s="49"/>
      <c r="EZ2149" s="49"/>
      <c r="FA2149" s="49"/>
      <c r="FB2149" s="49"/>
      <c r="FC2149" s="49"/>
      <c r="FD2149" s="49"/>
      <c r="FE2149" s="49"/>
      <c r="FF2149" s="49"/>
      <c r="FG2149" s="49"/>
      <c r="FH2149" s="49"/>
      <c r="FI2149" s="49"/>
      <c r="FJ2149" s="49"/>
      <c r="FK2149" s="49"/>
      <c r="FL2149" s="49"/>
      <c r="FM2149" s="49"/>
      <c r="FN2149" s="49"/>
      <c r="FO2149" s="49"/>
      <c r="FP2149" s="49"/>
      <c r="FQ2149" s="49"/>
      <c r="FR2149" s="49"/>
      <c r="FS2149" s="49"/>
      <c r="FT2149" s="49"/>
      <c r="FU2149" s="49"/>
      <c r="FV2149" s="49"/>
      <c r="FW2149" s="49"/>
      <c r="FX2149" s="49"/>
      <c r="FY2149" s="49"/>
      <c r="FZ2149" s="49"/>
      <c r="GA2149" s="49"/>
      <c r="GB2149" s="49"/>
      <c r="GC2149" s="49"/>
      <c r="GD2149" s="49"/>
      <c r="GE2149" s="49"/>
      <c r="GF2149" s="49"/>
      <c r="GG2149" s="49"/>
      <c r="GH2149" s="49"/>
      <c r="GI2149" s="49"/>
      <c r="GJ2149" s="49"/>
      <c r="GK2149" s="49"/>
      <c r="GL2149" s="49"/>
      <c r="GM2149" s="49"/>
      <c r="GN2149" s="49"/>
      <c r="GO2149" s="49"/>
      <c r="GP2149" s="49"/>
      <c r="GQ2149" s="49"/>
      <c r="GR2149" s="49"/>
      <c r="GS2149" s="49"/>
      <c r="GT2149" s="49"/>
      <c r="GU2149" s="49"/>
      <c r="GV2149" s="49"/>
      <c r="GW2149" s="49"/>
      <c r="GX2149" s="49"/>
      <c r="GY2149" s="49"/>
      <c r="GZ2149" s="49"/>
      <c r="HA2149" s="49"/>
      <c r="HB2149" s="49"/>
      <c r="HC2149" s="49"/>
      <c r="HD2149" s="49"/>
      <c r="HE2149" s="49"/>
      <c r="HF2149" s="49"/>
      <c r="HG2149" s="49"/>
      <c r="HH2149" s="49"/>
      <c r="HI2149" s="49"/>
      <c r="HJ2149" s="49"/>
      <c r="HK2149" s="49"/>
      <c r="HL2149" s="49"/>
      <c r="HM2149" s="49"/>
      <c r="HN2149" s="49"/>
      <c r="HO2149" s="49"/>
      <c r="HP2149" s="49"/>
      <c r="HQ2149" s="49"/>
      <c r="HR2149" s="49"/>
      <c r="HS2149" s="49"/>
      <c r="HT2149" s="49"/>
      <c r="HU2149" s="49"/>
      <c r="HV2149" s="49"/>
      <c r="HW2149" s="49"/>
      <c r="HX2149" s="49"/>
      <c r="HY2149" s="49"/>
      <c r="HZ2149" s="49"/>
      <c r="IA2149" s="49"/>
      <c r="IB2149" s="49"/>
      <c r="IC2149" s="49"/>
      <c r="ID2149" s="49"/>
      <c r="IE2149" s="49"/>
      <c r="IF2149" s="49"/>
      <c r="IG2149" s="49"/>
      <c r="IH2149" s="49"/>
      <c r="II2149" s="49"/>
      <c r="IJ2149" s="49"/>
      <c r="IK2149" s="49"/>
      <c r="IL2149" s="49"/>
      <c r="IM2149" s="49"/>
      <c r="IN2149" s="49"/>
      <c r="IO2149" s="49"/>
      <c r="IP2149" s="49"/>
      <c r="IQ2149" s="49"/>
      <c r="IR2149" s="49"/>
      <c r="IS2149" s="49"/>
      <c r="IT2149" s="49"/>
      <c r="IU2149" s="49"/>
      <c r="IV2149" s="49"/>
      <c r="IW2149" s="49"/>
      <c r="IX2149" s="49"/>
      <c r="IY2149" s="49"/>
      <c r="IZ2149" s="49"/>
      <c r="JA2149" s="49"/>
      <c r="JB2149" s="49"/>
      <c r="JC2149" s="49"/>
      <c r="JD2149" s="49"/>
      <c r="JE2149" s="49"/>
      <c r="JF2149" s="49"/>
      <c r="JG2149" s="49"/>
      <c r="JH2149" s="49"/>
      <c r="JI2149" s="49"/>
      <c r="JJ2149" s="49"/>
      <c r="JK2149" s="49"/>
      <c r="JL2149" s="49"/>
      <c r="JM2149" s="49"/>
      <c r="JN2149" s="49"/>
      <c r="JO2149" s="49"/>
      <c r="JP2149" s="49"/>
      <c r="JQ2149" s="49"/>
      <c r="JR2149" s="49"/>
      <c r="JS2149" s="49"/>
      <c r="JT2149" s="49"/>
      <c r="JU2149" s="49"/>
      <c r="JV2149" s="49"/>
      <c r="JW2149" s="49"/>
      <c r="JX2149" s="49"/>
      <c r="JY2149" s="49"/>
      <c r="JZ2149" s="49"/>
      <c r="KA2149" s="49"/>
      <c r="KB2149" s="49"/>
      <c r="KC2149" s="49"/>
      <c r="KD2149" s="49"/>
      <c r="KE2149" s="49"/>
      <c r="KF2149" s="49"/>
      <c r="KG2149" s="49"/>
      <c r="KH2149" s="49"/>
      <c r="KI2149" s="49"/>
      <c r="KJ2149" s="49"/>
      <c r="KK2149" s="49"/>
      <c r="KL2149" s="49"/>
      <c r="KM2149" s="49"/>
      <c r="KN2149" s="49"/>
      <c r="KO2149" s="49"/>
      <c r="KP2149" s="49"/>
      <c r="KQ2149" s="49"/>
      <c r="KR2149" s="49"/>
      <c r="KS2149" s="49"/>
      <c r="KT2149" s="49"/>
      <c r="KU2149" s="49"/>
      <c r="KV2149" s="49"/>
      <c r="KW2149" s="49"/>
      <c r="KX2149" s="49"/>
      <c r="KY2149" s="49"/>
      <c r="KZ2149" s="49"/>
      <c r="LA2149" s="49"/>
      <c r="LB2149" s="49"/>
      <c r="LC2149" s="49"/>
      <c r="LD2149" s="49"/>
      <c r="LE2149" s="49"/>
      <c r="LF2149" s="49"/>
      <c r="LG2149" s="49"/>
      <c r="LH2149" s="49"/>
      <c r="LI2149" s="49"/>
      <c r="LJ2149" s="49"/>
      <c r="LK2149" s="49"/>
    </row>
    <row r="2150" spans="1:323" s="36" customFormat="1" ht="14.25" customHeight="1">
      <c r="A2150" s="54">
        <v>1978</v>
      </c>
      <c r="B2150" s="23">
        <v>170</v>
      </c>
      <c r="C2150" s="23" t="s">
        <v>33</v>
      </c>
      <c r="D2150" s="32" t="s">
        <v>7106</v>
      </c>
      <c r="E2150" s="23" t="s">
        <v>3534</v>
      </c>
      <c r="F2150" s="23" t="s">
        <v>3548</v>
      </c>
      <c r="G2150" s="23" t="s">
        <v>3549</v>
      </c>
      <c r="H2150" s="25">
        <v>28</v>
      </c>
      <c r="I2150" s="25">
        <v>5723</v>
      </c>
      <c r="J2150" s="26">
        <v>28</v>
      </c>
      <c r="K2150" s="26">
        <v>160244</v>
      </c>
      <c r="L2150" s="27">
        <v>0</v>
      </c>
      <c r="M2150" s="27">
        <v>2</v>
      </c>
      <c r="N2150" s="27">
        <v>0</v>
      </c>
      <c r="O2150" s="27">
        <v>0</v>
      </c>
      <c r="P2150" s="27">
        <v>2</v>
      </c>
      <c r="Q2150" s="55"/>
      <c r="R2150" s="27">
        <f t="shared" si="234"/>
        <v>0</v>
      </c>
      <c r="S2150" s="56" t="str">
        <f t="shared" si="238"/>
        <v>×</v>
      </c>
      <c r="T2150" s="56" t="str">
        <f t="shared" si="239"/>
        <v>×</v>
      </c>
      <c r="U2150" s="56" t="str">
        <f t="shared" si="240"/>
        <v>×</v>
      </c>
      <c r="V2150" s="57" t="str">
        <f t="shared" si="235"/>
        <v/>
      </c>
      <c r="W2150" s="58">
        <f t="shared" si="236"/>
        <v>0</v>
      </c>
      <c r="X2150" s="54">
        <f t="shared" si="237"/>
        <v>170</v>
      </c>
      <c r="Y2150" s="59"/>
      <c r="Z2150" s="42"/>
      <c r="AA2150" s="42"/>
      <c r="AB2150" s="42"/>
      <c r="AC2150" s="42"/>
      <c r="AD2150" s="42"/>
      <c r="AE2150" s="42"/>
      <c r="AF2150" s="42"/>
      <c r="AG2150" s="42"/>
      <c r="AH2150" s="42"/>
      <c r="AI2150" s="42"/>
      <c r="AJ2150" s="42"/>
      <c r="AK2150" s="42"/>
      <c r="AL2150" s="42"/>
      <c r="AM2150" s="42"/>
      <c r="AN2150" s="42"/>
      <c r="AO2150" s="42"/>
      <c r="AP2150" s="42"/>
      <c r="AQ2150" s="42"/>
      <c r="AR2150" s="42"/>
      <c r="AS2150" s="49"/>
      <c r="AT2150" s="49"/>
      <c r="AU2150" s="49"/>
      <c r="AV2150" s="49"/>
      <c r="AW2150" s="49"/>
      <c r="AX2150" s="49"/>
      <c r="AY2150" s="49"/>
      <c r="AZ2150" s="49"/>
      <c r="BA2150" s="49"/>
      <c r="BB2150" s="49"/>
      <c r="BC2150" s="49"/>
      <c r="BD2150" s="49"/>
      <c r="BE2150" s="49"/>
      <c r="BF2150" s="49"/>
      <c r="BG2150" s="49"/>
      <c r="BH2150" s="49"/>
      <c r="BI2150" s="49"/>
      <c r="BJ2150" s="49"/>
      <c r="BK2150" s="49"/>
      <c r="BL2150" s="49"/>
      <c r="BM2150" s="49"/>
      <c r="BN2150" s="49"/>
      <c r="BO2150" s="49"/>
      <c r="BP2150" s="49"/>
      <c r="BQ2150" s="49"/>
      <c r="BR2150" s="49"/>
      <c r="BS2150" s="49"/>
      <c r="BT2150" s="49"/>
      <c r="BU2150" s="49"/>
      <c r="BV2150" s="49"/>
      <c r="BW2150" s="49"/>
      <c r="BX2150" s="49"/>
      <c r="BY2150" s="49"/>
      <c r="BZ2150" s="49"/>
      <c r="CA2150" s="49"/>
      <c r="CB2150" s="49"/>
      <c r="CC2150" s="49"/>
      <c r="CD2150" s="49"/>
      <c r="CE2150" s="49"/>
      <c r="CF2150" s="49"/>
      <c r="CG2150" s="49"/>
      <c r="CH2150" s="49"/>
      <c r="CI2150" s="49"/>
      <c r="CJ2150" s="49"/>
      <c r="CK2150" s="49"/>
      <c r="CL2150" s="49"/>
      <c r="CM2150" s="49"/>
      <c r="CN2150" s="49"/>
      <c r="CO2150" s="49"/>
      <c r="CP2150" s="49"/>
      <c r="CQ2150" s="49"/>
      <c r="CR2150" s="49"/>
      <c r="CS2150" s="49"/>
      <c r="CT2150" s="49"/>
      <c r="CU2150" s="49"/>
      <c r="CV2150" s="49"/>
      <c r="CW2150" s="49"/>
      <c r="CX2150" s="49"/>
      <c r="CY2150" s="49"/>
      <c r="CZ2150" s="49"/>
      <c r="DA2150" s="49"/>
      <c r="DB2150" s="49"/>
      <c r="DC2150" s="49"/>
      <c r="DD2150" s="49"/>
      <c r="DE2150" s="49"/>
      <c r="DF2150" s="49"/>
      <c r="DG2150" s="49"/>
      <c r="DH2150" s="49"/>
      <c r="DI2150" s="49"/>
      <c r="DJ2150" s="49"/>
      <c r="DK2150" s="49"/>
      <c r="DL2150" s="49"/>
      <c r="DM2150" s="49"/>
      <c r="DN2150" s="49"/>
      <c r="DO2150" s="49"/>
      <c r="DP2150" s="49"/>
      <c r="DQ2150" s="49"/>
      <c r="DR2150" s="49"/>
      <c r="DS2150" s="49"/>
      <c r="DT2150" s="49"/>
      <c r="DU2150" s="49"/>
      <c r="DV2150" s="49"/>
      <c r="DW2150" s="49"/>
      <c r="DX2150" s="49"/>
      <c r="DY2150" s="49"/>
      <c r="DZ2150" s="49"/>
      <c r="EA2150" s="49"/>
      <c r="EB2150" s="49"/>
      <c r="EC2150" s="49"/>
      <c r="ED2150" s="49"/>
      <c r="EE2150" s="49"/>
      <c r="EF2150" s="49"/>
      <c r="EG2150" s="49"/>
      <c r="EH2150" s="49"/>
      <c r="EI2150" s="49"/>
      <c r="EJ2150" s="49"/>
      <c r="EK2150" s="49"/>
      <c r="EL2150" s="49"/>
      <c r="EM2150" s="49"/>
      <c r="EN2150" s="49"/>
      <c r="EO2150" s="49"/>
      <c r="EP2150" s="49"/>
      <c r="EQ2150" s="49"/>
      <c r="ER2150" s="49"/>
      <c r="ES2150" s="49"/>
      <c r="ET2150" s="49"/>
      <c r="EU2150" s="49"/>
      <c r="EV2150" s="49"/>
      <c r="EW2150" s="49"/>
      <c r="EX2150" s="49"/>
      <c r="EY2150" s="49"/>
      <c r="EZ2150" s="49"/>
      <c r="FA2150" s="49"/>
      <c r="FB2150" s="49"/>
      <c r="FC2150" s="49"/>
      <c r="FD2150" s="49"/>
      <c r="FE2150" s="49"/>
      <c r="FF2150" s="49"/>
      <c r="FG2150" s="49"/>
      <c r="FH2150" s="49"/>
      <c r="FI2150" s="49"/>
      <c r="FJ2150" s="49"/>
      <c r="FK2150" s="49"/>
      <c r="FL2150" s="49"/>
      <c r="FM2150" s="49"/>
      <c r="FN2150" s="49"/>
      <c r="FO2150" s="49"/>
      <c r="FP2150" s="49"/>
      <c r="FQ2150" s="49"/>
      <c r="FR2150" s="49"/>
      <c r="FS2150" s="49"/>
      <c r="FT2150" s="49"/>
      <c r="FU2150" s="49"/>
      <c r="FV2150" s="49"/>
      <c r="FW2150" s="49"/>
      <c r="FX2150" s="49"/>
      <c r="FY2150" s="49"/>
      <c r="FZ2150" s="49"/>
      <c r="GA2150" s="49"/>
      <c r="GB2150" s="49"/>
      <c r="GC2150" s="49"/>
      <c r="GD2150" s="49"/>
      <c r="GE2150" s="49"/>
      <c r="GF2150" s="49"/>
      <c r="GG2150" s="49"/>
      <c r="GH2150" s="49"/>
      <c r="GI2150" s="49"/>
      <c r="GJ2150" s="49"/>
      <c r="GK2150" s="49"/>
      <c r="GL2150" s="49"/>
      <c r="GM2150" s="49"/>
      <c r="GN2150" s="49"/>
      <c r="GO2150" s="49"/>
      <c r="GP2150" s="49"/>
      <c r="GQ2150" s="49"/>
      <c r="GR2150" s="49"/>
      <c r="GS2150" s="49"/>
      <c r="GT2150" s="49"/>
      <c r="GU2150" s="49"/>
      <c r="GV2150" s="49"/>
      <c r="GW2150" s="49"/>
      <c r="GX2150" s="49"/>
      <c r="GY2150" s="49"/>
      <c r="GZ2150" s="49"/>
      <c r="HA2150" s="49"/>
      <c r="HB2150" s="49"/>
      <c r="HC2150" s="49"/>
      <c r="HD2150" s="49"/>
      <c r="HE2150" s="49"/>
      <c r="HF2150" s="49"/>
      <c r="HG2150" s="49"/>
      <c r="HH2150" s="49"/>
      <c r="HI2150" s="49"/>
      <c r="HJ2150" s="49"/>
      <c r="HK2150" s="49"/>
      <c r="HL2150" s="49"/>
      <c r="HM2150" s="49"/>
      <c r="HN2150" s="49"/>
      <c r="HO2150" s="49"/>
      <c r="HP2150" s="49"/>
      <c r="HQ2150" s="49"/>
      <c r="HR2150" s="49"/>
      <c r="HS2150" s="49"/>
      <c r="HT2150" s="49"/>
      <c r="HU2150" s="49"/>
      <c r="HV2150" s="49"/>
      <c r="HW2150" s="49"/>
      <c r="HX2150" s="49"/>
      <c r="HY2150" s="49"/>
      <c r="HZ2150" s="49"/>
      <c r="IA2150" s="49"/>
      <c r="IB2150" s="49"/>
      <c r="IC2150" s="49"/>
      <c r="ID2150" s="49"/>
      <c r="IE2150" s="49"/>
      <c r="IF2150" s="49"/>
      <c r="IG2150" s="49"/>
      <c r="IH2150" s="49"/>
      <c r="II2150" s="49"/>
      <c r="IJ2150" s="49"/>
      <c r="IK2150" s="49"/>
      <c r="IL2150" s="49"/>
      <c r="IM2150" s="49"/>
      <c r="IN2150" s="49"/>
      <c r="IO2150" s="49"/>
      <c r="IP2150" s="49"/>
      <c r="IQ2150" s="49"/>
      <c r="IR2150" s="49"/>
      <c r="IS2150" s="49"/>
      <c r="IT2150" s="49"/>
      <c r="IU2150" s="49"/>
      <c r="IV2150" s="49"/>
      <c r="IW2150" s="49"/>
      <c r="IX2150" s="49"/>
      <c r="IY2150" s="49"/>
      <c r="IZ2150" s="49"/>
      <c r="JA2150" s="49"/>
      <c r="JB2150" s="49"/>
      <c r="JC2150" s="49"/>
      <c r="JD2150" s="49"/>
      <c r="JE2150" s="49"/>
      <c r="JF2150" s="49"/>
      <c r="JG2150" s="49"/>
      <c r="JH2150" s="49"/>
      <c r="JI2150" s="49"/>
      <c r="JJ2150" s="49"/>
      <c r="JK2150" s="49"/>
      <c r="JL2150" s="49"/>
      <c r="JM2150" s="49"/>
      <c r="JN2150" s="49"/>
      <c r="JO2150" s="49"/>
      <c r="JP2150" s="49"/>
      <c r="JQ2150" s="49"/>
      <c r="JR2150" s="49"/>
      <c r="JS2150" s="49"/>
      <c r="JT2150" s="49"/>
      <c r="JU2150" s="49"/>
      <c r="JV2150" s="49"/>
      <c r="JW2150" s="49"/>
      <c r="JX2150" s="49"/>
      <c r="JY2150" s="49"/>
      <c r="JZ2150" s="49"/>
      <c r="KA2150" s="49"/>
      <c r="KB2150" s="49"/>
      <c r="KC2150" s="49"/>
      <c r="KD2150" s="49"/>
      <c r="KE2150" s="49"/>
      <c r="KF2150" s="49"/>
      <c r="KG2150" s="49"/>
      <c r="KH2150" s="49"/>
      <c r="KI2150" s="49"/>
      <c r="KJ2150" s="49"/>
      <c r="KK2150" s="49"/>
      <c r="KL2150" s="49"/>
      <c r="KM2150" s="49"/>
      <c r="KN2150" s="49"/>
      <c r="KO2150" s="49"/>
      <c r="KP2150" s="49"/>
      <c r="KQ2150" s="49"/>
      <c r="KR2150" s="49"/>
      <c r="KS2150" s="49"/>
      <c r="KT2150" s="49"/>
      <c r="KU2150" s="49"/>
      <c r="KV2150" s="49"/>
      <c r="KW2150" s="49"/>
      <c r="KX2150" s="49"/>
      <c r="KY2150" s="49"/>
      <c r="KZ2150" s="49"/>
      <c r="LA2150" s="49"/>
      <c r="LB2150" s="49"/>
      <c r="LC2150" s="49"/>
      <c r="LD2150" s="49"/>
      <c r="LE2150" s="49"/>
      <c r="LF2150" s="49"/>
      <c r="LG2150" s="49"/>
      <c r="LH2150" s="49"/>
      <c r="LI2150" s="49"/>
      <c r="LJ2150" s="49"/>
      <c r="LK2150" s="49"/>
    </row>
    <row r="2151" spans="1:323" s="36" customFormat="1" ht="14.25" customHeight="1">
      <c r="A2151" s="54">
        <v>1979</v>
      </c>
      <c r="B2151" s="23">
        <v>170</v>
      </c>
      <c r="C2151" s="23" t="s">
        <v>33</v>
      </c>
      <c r="D2151" s="32" t="s">
        <v>3550</v>
      </c>
      <c r="E2151" s="23" t="s">
        <v>3534</v>
      </c>
      <c r="F2151" s="23" t="s">
        <v>3551</v>
      </c>
      <c r="G2151" s="23" t="s">
        <v>735</v>
      </c>
      <c r="H2151" s="25">
        <v>1000</v>
      </c>
      <c r="I2151" s="25">
        <v>5.7</v>
      </c>
      <c r="J2151" s="26">
        <v>1000</v>
      </c>
      <c r="K2151" s="26">
        <v>5700</v>
      </c>
      <c r="L2151" s="27">
        <v>0</v>
      </c>
      <c r="M2151" s="27">
        <v>0</v>
      </c>
      <c r="N2151" s="27">
        <v>1</v>
      </c>
      <c r="O2151" s="27">
        <v>0</v>
      </c>
      <c r="P2151" s="27">
        <v>1</v>
      </c>
      <c r="Q2151" s="55"/>
      <c r="R2151" s="27">
        <f t="shared" si="234"/>
        <v>0</v>
      </c>
      <c r="S2151" s="56" t="str">
        <f t="shared" si="238"/>
        <v>×</v>
      </c>
      <c r="T2151" s="56" t="str">
        <f t="shared" si="239"/>
        <v>×</v>
      </c>
      <c r="U2151" s="56" t="str">
        <f t="shared" si="240"/>
        <v>×</v>
      </c>
      <c r="V2151" s="57" t="str">
        <f t="shared" si="235"/>
        <v/>
      </c>
      <c r="W2151" s="58">
        <f t="shared" si="236"/>
        <v>0</v>
      </c>
      <c r="X2151" s="54">
        <f t="shared" si="237"/>
        <v>170</v>
      </c>
      <c r="Y2151" s="59"/>
      <c r="Z2151" s="42"/>
      <c r="AA2151" s="42"/>
      <c r="AB2151" s="42"/>
      <c r="AC2151" s="42"/>
      <c r="AD2151" s="42"/>
      <c r="AE2151" s="42"/>
      <c r="AF2151" s="42"/>
      <c r="AG2151" s="42"/>
      <c r="AH2151" s="42"/>
      <c r="AI2151" s="42"/>
      <c r="AJ2151" s="42"/>
      <c r="AK2151" s="42"/>
      <c r="AL2151" s="42"/>
      <c r="AM2151" s="42"/>
      <c r="AN2151" s="42"/>
      <c r="AO2151" s="42"/>
      <c r="AP2151" s="42"/>
      <c r="AQ2151" s="42"/>
      <c r="AR2151" s="42"/>
      <c r="AS2151" s="49"/>
      <c r="AT2151" s="49"/>
      <c r="AU2151" s="49"/>
      <c r="AV2151" s="49"/>
      <c r="AW2151" s="49"/>
      <c r="AX2151" s="49"/>
      <c r="AY2151" s="49"/>
      <c r="AZ2151" s="49"/>
      <c r="BA2151" s="49"/>
      <c r="BB2151" s="49"/>
      <c r="BC2151" s="49"/>
      <c r="BD2151" s="49"/>
      <c r="BE2151" s="49"/>
      <c r="BF2151" s="49"/>
      <c r="BG2151" s="49"/>
      <c r="BH2151" s="49"/>
      <c r="BI2151" s="49"/>
      <c r="BJ2151" s="49"/>
      <c r="BK2151" s="49"/>
      <c r="BL2151" s="49"/>
      <c r="BM2151" s="49"/>
      <c r="BN2151" s="49"/>
      <c r="BO2151" s="49"/>
      <c r="BP2151" s="49"/>
      <c r="BQ2151" s="49"/>
      <c r="BR2151" s="49"/>
      <c r="BS2151" s="49"/>
      <c r="BT2151" s="49"/>
      <c r="BU2151" s="49"/>
      <c r="BV2151" s="49"/>
      <c r="BW2151" s="49"/>
      <c r="BX2151" s="49"/>
      <c r="BY2151" s="49"/>
      <c r="BZ2151" s="49"/>
      <c r="CA2151" s="49"/>
      <c r="CB2151" s="49"/>
      <c r="CC2151" s="49"/>
      <c r="CD2151" s="49"/>
      <c r="CE2151" s="49"/>
      <c r="CF2151" s="49"/>
      <c r="CG2151" s="49"/>
      <c r="CH2151" s="49"/>
      <c r="CI2151" s="49"/>
      <c r="CJ2151" s="49"/>
      <c r="CK2151" s="49"/>
      <c r="CL2151" s="49"/>
      <c r="CM2151" s="49"/>
      <c r="CN2151" s="49"/>
      <c r="CO2151" s="49"/>
      <c r="CP2151" s="49"/>
      <c r="CQ2151" s="49"/>
      <c r="CR2151" s="49"/>
      <c r="CS2151" s="49"/>
      <c r="CT2151" s="49"/>
      <c r="CU2151" s="49"/>
      <c r="CV2151" s="49"/>
      <c r="CW2151" s="49"/>
      <c r="CX2151" s="49"/>
      <c r="CY2151" s="49"/>
      <c r="CZ2151" s="49"/>
      <c r="DA2151" s="49"/>
      <c r="DB2151" s="49"/>
      <c r="DC2151" s="49"/>
      <c r="DD2151" s="49"/>
      <c r="DE2151" s="49"/>
      <c r="DF2151" s="49"/>
      <c r="DG2151" s="49"/>
      <c r="DH2151" s="49"/>
      <c r="DI2151" s="49"/>
      <c r="DJ2151" s="49"/>
      <c r="DK2151" s="49"/>
      <c r="DL2151" s="49"/>
      <c r="DM2151" s="49"/>
      <c r="DN2151" s="49"/>
      <c r="DO2151" s="49"/>
      <c r="DP2151" s="49"/>
      <c r="DQ2151" s="49"/>
      <c r="DR2151" s="49"/>
      <c r="DS2151" s="49"/>
      <c r="DT2151" s="49"/>
      <c r="DU2151" s="49"/>
      <c r="DV2151" s="49"/>
      <c r="DW2151" s="49"/>
      <c r="DX2151" s="49"/>
      <c r="DY2151" s="49"/>
      <c r="DZ2151" s="49"/>
      <c r="EA2151" s="49"/>
      <c r="EB2151" s="49"/>
      <c r="EC2151" s="49"/>
      <c r="ED2151" s="49"/>
      <c r="EE2151" s="49"/>
      <c r="EF2151" s="49"/>
      <c r="EG2151" s="49"/>
      <c r="EH2151" s="49"/>
      <c r="EI2151" s="49"/>
      <c r="EJ2151" s="49"/>
      <c r="EK2151" s="49"/>
      <c r="EL2151" s="49"/>
      <c r="EM2151" s="49"/>
      <c r="EN2151" s="49"/>
      <c r="EO2151" s="49"/>
      <c r="EP2151" s="49"/>
      <c r="EQ2151" s="49"/>
      <c r="ER2151" s="49"/>
      <c r="ES2151" s="49"/>
      <c r="ET2151" s="49"/>
      <c r="EU2151" s="49"/>
      <c r="EV2151" s="49"/>
      <c r="EW2151" s="49"/>
      <c r="EX2151" s="49"/>
      <c r="EY2151" s="49"/>
      <c r="EZ2151" s="49"/>
      <c r="FA2151" s="49"/>
      <c r="FB2151" s="49"/>
      <c r="FC2151" s="49"/>
      <c r="FD2151" s="49"/>
      <c r="FE2151" s="49"/>
      <c r="FF2151" s="49"/>
      <c r="FG2151" s="49"/>
      <c r="FH2151" s="49"/>
      <c r="FI2151" s="49"/>
      <c r="FJ2151" s="49"/>
      <c r="FK2151" s="49"/>
      <c r="FL2151" s="49"/>
      <c r="FM2151" s="49"/>
      <c r="FN2151" s="49"/>
      <c r="FO2151" s="49"/>
      <c r="FP2151" s="49"/>
      <c r="FQ2151" s="49"/>
      <c r="FR2151" s="49"/>
      <c r="FS2151" s="49"/>
      <c r="FT2151" s="49"/>
      <c r="FU2151" s="49"/>
      <c r="FV2151" s="49"/>
      <c r="FW2151" s="49"/>
      <c r="FX2151" s="49"/>
      <c r="FY2151" s="49"/>
      <c r="FZ2151" s="49"/>
      <c r="GA2151" s="49"/>
      <c r="GB2151" s="49"/>
      <c r="GC2151" s="49"/>
      <c r="GD2151" s="49"/>
      <c r="GE2151" s="49"/>
      <c r="GF2151" s="49"/>
      <c r="GG2151" s="49"/>
      <c r="GH2151" s="49"/>
      <c r="GI2151" s="49"/>
      <c r="GJ2151" s="49"/>
      <c r="GK2151" s="49"/>
      <c r="GL2151" s="49"/>
      <c r="GM2151" s="49"/>
      <c r="GN2151" s="49"/>
      <c r="GO2151" s="49"/>
      <c r="GP2151" s="49"/>
      <c r="GQ2151" s="49"/>
      <c r="GR2151" s="49"/>
      <c r="GS2151" s="49"/>
      <c r="GT2151" s="49"/>
      <c r="GU2151" s="49"/>
      <c r="GV2151" s="49"/>
      <c r="GW2151" s="49"/>
      <c r="GX2151" s="49"/>
      <c r="GY2151" s="49"/>
      <c r="GZ2151" s="49"/>
      <c r="HA2151" s="49"/>
      <c r="HB2151" s="49"/>
      <c r="HC2151" s="49"/>
      <c r="HD2151" s="49"/>
      <c r="HE2151" s="49"/>
      <c r="HF2151" s="49"/>
      <c r="HG2151" s="49"/>
      <c r="HH2151" s="49"/>
      <c r="HI2151" s="49"/>
      <c r="HJ2151" s="49"/>
      <c r="HK2151" s="49"/>
      <c r="HL2151" s="49"/>
      <c r="HM2151" s="49"/>
      <c r="HN2151" s="49"/>
      <c r="HO2151" s="49"/>
      <c r="HP2151" s="49"/>
      <c r="HQ2151" s="49"/>
      <c r="HR2151" s="49"/>
      <c r="HS2151" s="49"/>
      <c r="HT2151" s="49"/>
      <c r="HU2151" s="49"/>
      <c r="HV2151" s="49"/>
      <c r="HW2151" s="49"/>
      <c r="HX2151" s="49"/>
      <c r="HY2151" s="49"/>
      <c r="HZ2151" s="49"/>
      <c r="IA2151" s="49"/>
      <c r="IB2151" s="49"/>
      <c r="IC2151" s="49"/>
      <c r="ID2151" s="49"/>
      <c r="IE2151" s="49"/>
      <c r="IF2151" s="49"/>
      <c r="IG2151" s="49"/>
      <c r="IH2151" s="49"/>
      <c r="II2151" s="49"/>
      <c r="IJ2151" s="49"/>
      <c r="IK2151" s="49"/>
      <c r="IL2151" s="49"/>
      <c r="IM2151" s="49"/>
      <c r="IN2151" s="49"/>
      <c r="IO2151" s="49"/>
      <c r="IP2151" s="49"/>
      <c r="IQ2151" s="49"/>
      <c r="IR2151" s="49"/>
      <c r="IS2151" s="49"/>
      <c r="IT2151" s="49"/>
      <c r="IU2151" s="49"/>
      <c r="IV2151" s="49"/>
      <c r="IW2151" s="49"/>
      <c r="IX2151" s="49"/>
      <c r="IY2151" s="49"/>
      <c r="IZ2151" s="49"/>
      <c r="JA2151" s="49"/>
      <c r="JB2151" s="49"/>
      <c r="JC2151" s="49"/>
      <c r="JD2151" s="49"/>
      <c r="JE2151" s="49"/>
      <c r="JF2151" s="49"/>
      <c r="JG2151" s="49"/>
      <c r="JH2151" s="49"/>
      <c r="JI2151" s="49"/>
      <c r="JJ2151" s="49"/>
      <c r="JK2151" s="49"/>
      <c r="JL2151" s="49"/>
      <c r="JM2151" s="49"/>
      <c r="JN2151" s="49"/>
      <c r="JO2151" s="49"/>
      <c r="JP2151" s="49"/>
      <c r="JQ2151" s="49"/>
      <c r="JR2151" s="49"/>
      <c r="JS2151" s="49"/>
      <c r="JT2151" s="49"/>
      <c r="JU2151" s="49"/>
      <c r="JV2151" s="49"/>
      <c r="JW2151" s="49"/>
      <c r="JX2151" s="49"/>
      <c r="JY2151" s="49"/>
      <c r="JZ2151" s="49"/>
      <c r="KA2151" s="49"/>
      <c r="KB2151" s="49"/>
      <c r="KC2151" s="49"/>
      <c r="KD2151" s="49"/>
      <c r="KE2151" s="49"/>
      <c r="KF2151" s="49"/>
      <c r="KG2151" s="49"/>
      <c r="KH2151" s="49"/>
      <c r="KI2151" s="49"/>
      <c r="KJ2151" s="49"/>
      <c r="KK2151" s="49"/>
      <c r="KL2151" s="49"/>
      <c r="KM2151" s="49"/>
      <c r="KN2151" s="49"/>
      <c r="KO2151" s="49"/>
      <c r="KP2151" s="49"/>
      <c r="KQ2151" s="49"/>
      <c r="KR2151" s="49"/>
      <c r="KS2151" s="49"/>
      <c r="KT2151" s="49"/>
      <c r="KU2151" s="49"/>
      <c r="KV2151" s="49"/>
      <c r="KW2151" s="49"/>
      <c r="KX2151" s="49"/>
      <c r="KY2151" s="49"/>
      <c r="KZ2151" s="49"/>
      <c r="LA2151" s="49"/>
      <c r="LB2151" s="49"/>
      <c r="LC2151" s="49"/>
      <c r="LD2151" s="49"/>
      <c r="LE2151" s="49"/>
      <c r="LF2151" s="49"/>
      <c r="LG2151" s="49"/>
      <c r="LH2151" s="49"/>
      <c r="LI2151" s="49"/>
      <c r="LJ2151" s="49"/>
      <c r="LK2151" s="49"/>
    </row>
    <row r="2152" spans="1:323" s="36" customFormat="1" ht="14.25" customHeight="1">
      <c r="A2152" s="54">
        <v>1980</v>
      </c>
      <c r="B2152" s="23">
        <v>170</v>
      </c>
      <c r="C2152" s="23" t="s">
        <v>33</v>
      </c>
      <c r="D2152" s="32" t="s">
        <v>3552</v>
      </c>
      <c r="E2152" s="23" t="s">
        <v>3534</v>
      </c>
      <c r="F2152" s="23" t="s">
        <v>3553</v>
      </c>
      <c r="G2152" s="23" t="s">
        <v>3554</v>
      </c>
      <c r="H2152" s="25">
        <v>100</v>
      </c>
      <c r="I2152" s="25">
        <v>48.7</v>
      </c>
      <c r="J2152" s="26">
        <v>100</v>
      </c>
      <c r="K2152" s="26">
        <v>4870</v>
      </c>
      <c r="L2152" s="27">
        <v>0</v>
      </c>
      <c r="M2152" s="27">
        <v>0</v>
      </c>
      <c r="N2152" s="27">
        <v>0</v>
      </c>
      <c r="O2152" s="27">
        <v>2</v>
      </c>
      <c r="P2152" s="27">
        <v>2</v>
      </c>
      <c r="Q2152" s="55"/>
      <c r="R2152" s="27">
        <f t="shared" si="234"/>
        <v>0</v>
      </c>
      <c r="S2152" s="56" t="str">
        <f t="shared" si="238"/>
        <v>×</v>
      </c>
      <c r="T2152" s="56" t="str">
        <f t="shared" si="239"/>
        <v>×</v>
      </c>
      <c r="U2152" s="56" t="str">
        <f t="shared" si="240"/>
        <v>×</v>
      </c>
      <c r="V2152" s="57" t="str">
        <f t="shared" si="235"/>
        <v/>
      </c>
      <c r="W2152" s="58">
        <f t="shared" si="236"/>
        <v>0</v>
      </c>
      <c r="X2152" s="54">
        <f t="shared" si="237"/>
        <v>170</v>
      </c>
      <c r="Y2152" s="59"/>
      <c r="Z2152" s="42"/>
      <c r="AA2152" s="42"/>
      <c r="AB2152" s="42"/>
      <c r="AC2152" s="42"/>
      <c r="AD2152" s="42"/>
      <c r="AE2152" s="42"/>
      <c r="AF2152" s="42"/>
      <c r="AG2152" s="42"/>
      <c r="AH2152" s="42"/>
      <c r="AI2152" s="42"/>
      <c r="AJ2152" s="42"/>
      <c r="AK2152" s="42"/>
      <c r="AL2152" s="42"/>
      <c r="AM2152" s="42"/>
      <c r="AN2152" s="42"/>
      <c r="AO2152" s="42"/>
      <c r="AP2152" s="42"/>
      <c r="AQ2152" s="42"/>
      <c r="AR2152" s="42"/>
      <c r="AS2152" s="49"/>
      <c r="AT2152" s="49"/>
      <c r="AU2152" s="49"/>
      <c r="AV2152" s="49"/>
      <c r="AW2152" s="49"/>
      <c r="AX2152" s="49"/>
      <c r="AY2152" s="49"/>
      <c r="AZ2152" s="49"/>
      <c r="BA2152" s="49"/>
      <c r="BB2152" s="49"/>
      <c r="BC2152" s="49"/>
      <c r="BD2152" s="49"/>
      <c r="BE2152" s="49"/>
      <c r="BF2152" s="49"/>
      <c r="BG2152" s="49"/>
      <c r="BH2152" s="49"/>
      <c r="BI2152" s="49"/>
      <c r="BJ2152" s="49"/>
      <c r="BK2152" s="49"/>
      <c r="BL2152" s="49"/>
      <c r="BM2152" s="49"/>
      <c r="BN2152" s="49"/>
      <c r="BO2152" s="49"/>
      <c r="BP2152" s="49"/>
      <c r="BQ2152" s="49"/>
      <c r="BR2152" s="49"/>
      <c r="BS2152" s="49"/>
      <c r="BT2152" s="49"/>
      <c r="BU2152" s="49"/>
      <c r="BV2152" s="49"/>
      <c r="BW2152" s="49"/>
      <c r="BX2152" s="49"/>
      <c r="BY2152" s="49"/>
      <c r="BZ2152" s="49"/>
      <c r="CA2152" s="49"/>
      <c r="CB2152" s="49"/>
      <c r="CC2152" s="49"/>
      <c r="CD2152" s="49"/>
      <c r="CE2152" s="49"/>
      <c r="CF2152" s="49"/>
      <c r="CG2152" s="49"/>
      <c r="CH2152" s="49"/>
      <c r="CI2152" s="49"/>
      <c r="CJ2152" s="49"/>
      <c r="CK2152" s="49"/>
      <c r="CL2152" s="49"/>
      <c r="CM2152" s="49"/>
      <c r="CN2152" s="49"/>
      <c r="CO2152" s="49"/>
      <c r="CP2152" s="49"/>
      <c r="CQ2152" s="49"/>
      <c r="CR2152" s="49"/>
      <c r="CS2152" s="49"/>
      <c r="CT2152" s="49"/>
      <c r="CU2152" s="49"/>
      <c r="CV2152" s="49"/>
      <c r="CW2152" s="49"/>
      <c r="CX2152" s="49"/>
      <c r="CY2152" s="49"/>
      <c r="CZ2152" s="49"/>
      <c r="DA2152" s="49"/>
      <c r="DB2152" s="49"/>
      <c r="DC2152" s="49"/>
      <c r="DD2152" s="49"/>
      <c r="DE2152" s="49"/>
      <c r="DF2152" s="49"/>
      <c r="DG2152" s="49"/>
      <c r="DH2152" s="49"/>
      <c r="DI2152" s="49"/>
      <c r="DJ2152" s="49"/>
      <c r="DK2152" s="49"/>
      <c r="DL2152" s="49"/>
      <c r="DM2152" s="49"/>
      <c r="DN2152" s="49"/>
      <c r="DO2152" s="49"/>
      <c r="DP2152" s="49"/>
      <c r="DQ2152" s="49"/>
      <c r="DR2152" s="49"/>
      <c r="DS2152" s="49"/>
      <c r="DT2152" s="49"/>
      <c r="DU2152" s="49"/>
      <c r="DV2152" s="49"/>
      <c r="DW2152" s="49"/>
      <c r="DX2152" s="49"/>
      <c r="DY2152" s="49"/>
      <c r="DZ2152" s="49"/>
      <c r="EA2152" s="49"/>
      <c r="EB2152" s="49"/>
      <c r="EC2152" s="49"/>
      <c r="ED2152" s="49"/>
      <c r="EE2152" s="49"/>
      <c r="EF2152" s="49"/>
      <c r="EG2152" s="49"/>
      <c r="EH2152" s="49"/>
      <c r="EI2152" s="49"/>
      <c r="EJ2152" s="49"/>
      <c r="EK2152" s="49"/>
      <c r="EL2152" s="49"/>
      <c r="EM2152" s="49"/>
      <c r="EN2152" s="49"/>
      <c r="EO2152" s="49"/>
      <c r="EP2152" s="49"/>
      <c r="EQ2152" s="49"/>
      <c r="ER2152" s="49"/>
      <c r="ES2152" s="49"/>
      <c r="ET2152" s="49"/>
      <c r="EU2152" s="49"/>
      <c r="EV2152" s="49"/>
      <c r="EW2152" s="49"/>
      <c r="EX2152" s="49"/>
      <c r="EY2152" s="49"/>
      <c r="EZ2152" s="49"/>
      <c r="FA2152" s="49"/>
      <c r="FB2152" s="49"/>
      <c r="FC2152" s="49"/>
      <c r="FD2152" s="49"/>
      <c r="FE2152" s="49"/>
      <c r="FF2152" s="49"/>
      <c r="FG2152" s="49"/>
      <c r="FH2152" s="49"/>
      <c r="FI2152" s="49"/>
      <c r="FJ2152" s="49"/>
      <c r="FK2152" s="49"/>
      <c r="FL2152" s="49"/>
      <c r="FM2152" s="49"/>
      <c r="FN2152" s="49"/>
      <c r="FO2152" s="49"/>
      <c r="FP2152" s="49"/>
      <c r="FQ2152" s="49"/>
      <c r="FR2152" s="49"/>
      <c r="FS2152" s="49"/>
      <c r="FT2152" s="49"/>
      <c r="FU2152" s="49"/>
      <c r="FV2152" s="49"/>
      <c r="FW2152" s="49"/>
      <c r="FX2152" s="49"/>
      <c r="FY2152" s="49"/>
      <c r="FZ2152" s="49"/>
      <c r="GA2152" s="49"/>
      <c r="GB2152" s="49"/>
      <c r="GC2152" s="49"/>
      <c r="GD2152" s="49"/>
      <c r="GE2152" s="49"/>
      <c r="GF2152" s="49"/>
      <c r="GG2152" s="49"/>
      <c r="GH2152" s="49"/>
      <c r="GI2152" s="49"/>
      <c r="GJ2152" s="49"/>
      <c r="GK2152" s="49"/>
      <c r="GL2152" s="49"/>
      <c r="GM2152" s="49"/>
      <c r="GN2152" s="49"/>
      <c r="GO2152" s="49"/>
      <c r="GP2152" s="49"/>
      <c r="GQ2152" s="49"/>
      <c r="GR2152" s="49"/>
      <c r="GS2152" s="49"/>
      <c r="GT2152" s="49"/>
      <c r="GU2152" s="49"/>
      <c r="GV2152" s="49"/>
      <c r="GW2152" s="49"/>
      <c r="GX2152" s="49"/>
      <c r="GY2152" s="49"/>
      <c r="GZ2152" s="49"/>
      <c r="HA2152" s="49"/>
      <c r="HB2152" s="49"/>
      <c r="HC2152" s="49"/>
      <c r="HD2152" s="49"/>
      <c r="HE2152" s="49"/>
      <c r="HF2152" s="49"/>
      <c r="HG2152" s="49"/>
      <c r="HH2152" s="49"/>
      <c r="HI2152" s="49"/>
      <c r="HJ2152" s="49"/>
      <c r="HK2152" s="49"/>
      <c r="HL2152" s="49"/>
      <c r="HM2152" s="49"/>
      <c r="HN2152" s="49"/>
      <c r="HO2152" s="49"/>
      <c r="HP2152" s="49"/>
      <c r="HQ2152" s="49"/>
      <c r="HR2152" s="49"/>
      <c r="HS2152" s="49"/>
      <c r="HT2152" s="49"/>
      <c r="HU2152" s="49"/>
      <c r="HV2152" s="49"/>
      <c r="HW2152" s="49"/>
      <c r="HX2152" s="49"/>
      <c r="HY2152" s="49"/>
      <c r="HZ2152" s="49"/>
      <c r="IA2152" s="49"/>
      <c r="IB2152" s="49"/>
      <c r="IC2152" s="49"/>
      <c r="ID2152" s="49"/>
      <c r="IE2152" s="49"/>
      <c r="IF2152" s="49"/>
      <c r="IG2152" s="49"/>
      <c r="IH2152" s="49"/>
      <c r="II2152" s="49"/>
      <c r="IJ2152" s="49"/>
      <c r="IK2152" s="49"/>
      <c r="IL2152" s="49"/>
      <c r="IM2152" s="49"/>
      <c r="IN2152" s="49"/>
      <c r="IO2152" s="49"/>
      <c r="IP2152" s="49"/>
      <c r="IQ2152" s="49"/>
      <c r="IR2152" s="49"/>
      <c r="IS2152" s="49"/>
      <c r="IT2152" s="49"/>
      <c r="IU2152" s="49"/>
      <c r="IV2152" s="49"/>
      <c r="IW2152" s="49"/>
      <c r="IX2152" s="49"/>
      <c r="IY2152" s="49"/>
      <c r="IZ2152" s="49"/>
      <c r="JA2152" s="49"/>
      <c r="JB2152" s="49"/>
      <c r="JC2152" s="49"/>
      <c r="JD2152" s="49"/>
      <c r="JE2152" s="49"/>
      <c r="JF2152" s="49"/>
      <c r="JG2152" s="49"/>
      <c r="JH2152" s="49"/>
      <c r="JI2152" s="49"/>
      <c r="JJ2152" s="49"/>
      <c r="JK2152" s="49"/>
      <c r="JL2152" s="49"/>
      <c r="JM2152" s="49"/>
      <c r="JN2152" s="49"/>
      <c r="JO2152" s="49"/>
      <c r="JP2152" s="49"/>
      <c r="JQ2152" s="49"/>
      <c r="JR2152" s="49"/>
      <c r="JS2152" s="49"/>
      <c r="JT2152" s="49"/>
      <c r="JU2152" s="49"/>
      <c r="JV2152" s="49"/>
      <c r="JW2152" s="49"/>
      <c r="JX2152" s="49"/>
      <c r="JY2152" s="49"/>
      <c r="JZ2152" s="49"/>
      <c r="KA2152" s="49"/>
      <c r="KB2152" s="49"/>
      <c r="KC2152" s="49"/>
      <c r="KD2152" s="49"/>
      <c r="KE2152" s="49"/>
      <c r="KF2152" s="49"/>
      <c r="KG2152" s="49"/>
      <c r="KH2152" s="49"/>
      <c r="KI2152" s="49"/>
      <c r="KJ2152" s="49"/>
      <c r="KK2152" s="49"/>
      <c r="KL2152" s="49"/>
      <c r="KM2152" s="49"/>
      <c r="KN2152" s="49"/>
      <c r="KO2152" s="49"/>
      <c r="KP2152" s="49"/>
      <c r="KQ2152" s="49"/>
      <c r="KR2152" s="49"/>
      <c r="KS2152" s="49"/>
      <c r="KT2152" s="49"/>
      <c r="KU2152" s="49"/>
      <c r="KV2152" s="49"/>
      <c r="KW2152" s="49"/>
      <c r="KX2152" s="49"/>
      <c r="KY2152" s="49"/>
      <c r="KZ2152" s="49"/>
      <c r="LA2152" s="49"/>
      <c r="LB2152" s="49"/>
      <c r="LC2152" s="49"/>
      <c r="LD2152" s="49"/>
      <c r="LE2152" s="49"/>
      <c r="LF2152" s="49"/>
      <c r="LG2152" s="49"/>
      <c r="LH2152" s="49"/>
      <c r="LI2152" s="49"/>
      <c r="LJ2152" s="49"/>
      <c r="LK2152" s="49"/>
    </row>
    <row r="2153" spans="1:323" s="36" customFormat="1" ht="14.25" customHeight="1">
      <c r="A2153" s="54">
        <v>1981</v>
      </c>
      <c r="B2153" s="23">
        <v>170</v>
      </c>
      <c r="C2153" s="23" t="s">
        <v>33</v>
      </c>
      <c r="D2153" s="32" t="s">
        <v>7107</v>
      </c>
      <c r="E2153" s="23" t="s">
        <v>3534</v>
      </c>
      <c r="F2153" s="23" t="s">
        <v>3555</v>
      </c>
      <c r="G2153" s="23" t="s">
        <v>3556</v>
      </c>
      <c r="H2153" s="25">
        <v>5</v>
      </c>
      <c r="I2153" s="25">
        <v>4728</v>
      </c>
      <c r="J2153" s="26">
        <v>5</v>
      </c>
      <c r="K2153" s="26">
        <v>23640</v>
      </c>
      <c r="L2153" s="27">
        <v>40</v>
      </c>
      <c r="M2153" s="27">
        <v>1200</v>
      </c>
      <c r="N2153" s="27">
        <v>0</v>
      </c>
      <c r="O2153" s="27">
        <v>0</v>
      </c>
      <c r="P2153" s="27">
        <v>1240</v>
      </c>
      <c r="Q2153" s="55"/>
      <c r="R2153" s="27">
        <f t="shared" si="234"/>
        <v>0</v>
      </c>
      <c r="S2153" s="56" t="str">
        <f t="shared" si="238"/>
        <v>×</v>
      </c>
      <c r="T2153" s="56" t="str">
        <f t="shared" si="239"/>
        <v>×</v>
      </c>
      <c r="U2153" s="56" t="str">
        <f t="shared" si="240"/>
        <v>×</v>
      </c>
      <c r="V2153" s="57" t="str">
        <f t="shared" si="235"/>
        <v/>
      </c>
      <c r="W2153" s="58">
        <f t="shared" si="236"/>
        <v>0</v>
      </c>
      <c r="X2153" s="54">
        <f t="shared" si="237"/>
        <v>170</v>
      </c>
      <c r="Y2153" s="59"/>
      <c r="Z2153" s="42"/>
      <c r="AA2153" s="42"/>
      <c r="AB2153" s="42"/>
      <c r="AC2153" s="42"/>
      <c r="AD2153" s="42"/>
      <c r="AE2153" s="42"/>
      <c r="AF2153" s="42"/>
      <c r="AG2153" s="42"/>
      <c r="AH2153" s="42"/>
      <c r="AI2153" s="42"/>
      <c r="AJ2153" s="42"/>
      <c r="AK2153" s="42"/>
      <c r="AL2153" s="42"/>
      <c r="AM2153" s="42"/>
      <c r="AN2153" s="42"/>
      <c r="AO2153" s="42"/>
      <c r="AP2153" s="42"/>
      <c r="AQ2153" s="42"/>
      <c r="AR2153" s="42"/>
      <c r="AS2153" s="49"/>
      <c r="AT2153" s="49"/>
      <c r="AU2153" s="49"/>
      <c r="AV2153" s="49"/>
      <c r="AW2153" s="49"/>
      <c r="AX2153" s="49"/>
      <c r="AY2153" s="49"/>
      <c r="AZ2153" s="49"/>
      <c r="BA2153" s="49"/>
      <c r="BB2153" s="49"/>
      <c r="BC2153" s="49"/>
      <c r="BD2153" s="49"/>
      <c r="BE2153" s="49"/>
      <c r="BF2153" s="49"/>
      <c r="BG2153" s="49"/>
      <c r="BH2153" s="49"/>
      <c r="BI2153" s="49"/>
      <c r="BJ2153" s="49"/>
      <c r="BK2153" s="49"/>
      <c r="BL2153" s="49"/>
      <c r="BM2153" s="49"/>
      <c r="BN2153" s="49"/>
      <c r="BO2153" s="49"/>
      <c r="BP2153" s="49"/>
      <c r="BQ2153" s="49"/>
      <c r="BR2153" s="49"/>
      <c r="BS2153" s="49"/>
      <c r="BT2153" s="49"/>
      <c r="BU2153" s="49"/>
      <c r="BV2153" s="49"/>
      <c r="BW2153" s="49"/>
      <c r="BX2153" s="49"/>
      <c r="BY2153" s="49"/>
      <c r="BZ2153" s="49"/>
      <c r="CA2153" s="49"/>
      <c r="CB2153" s="49"/>
      <c r="CC2153" s="49"/>
      <c r="CD2153" s="49"/>
      <c r="CE2153" s="49"/>
      <c r="CF2153" s="49"/>
      <c r="CG2153" s="49"/>
      <c r="CH2153" s="49"/>
      <c r="CI2153" s="49"/>
      <c r="CJ2153" s="49"/>
      <c r="CK2153" s="49"/>
      <c r="CL2153" s="49"/>
      <c r="CM2153" s="49"/>
      <c r="CN2153" s="49"/>
      <c r="CO2153" s="49"/>
      <c r="CP2153" s="49"/>
      <c r="CQ2153" s="49"/>
      <c r="CR2153" s="49"/>
      <c r="CS2153" s="49"/>
      <c r="CT2153" s="49"/>
      <c r="CU2153" s="49"/>
      <c r="CV2153" s="49"/>
      <c r="CW2153" s="49"/>
      <c r="CX2153" s="49"/>
      <c r="CY2153" s="49"/>
      <c r="CZ2153" s="49"/>
      <c r="DA2153" s="49"/>
      <c r="DB2153" s="49"/>
      <c r="DC2153" s="49"/>
      <c r="DD2153" s="49"/>
      <c r="DE2153" s="49"/>
      <c r="DF2153" s="49"/>
      <c r="DG2153" s="49"/>
      <c r="DH2153" s="49"/>
      <c r="DI2153" s="49"/>
      <c r="DJ2153" s="49"/>
      <c r="DK2153" s="49"/>
      <c r="DL2153" s="49"/>
      <c r="DM2153" s="49"/>
      <c r="DN2153" s="49"/>
      <c r="DO2153" s="49"/>
      <c r="DP2153" s="49"/>
      <c r="DQ2153" s="49"/>
      <c r="DR2153" s="49"/>
      <c r="DS2153" s="49"/>
      <c r="DT2153" s="49"/>
      <c r="DU2153" s="49"/>
      <c r="DV2153" s="49"/>
      <c r="DW2153" s="49"/>
      <c r="DX2153" s="49"/>
      <c r="DY2153" s="49"/>
      <c r="DZ2153" s="49"/>
      <c r="EA2153" s="49"/>
      <c r="EB2153" s="49"/>
      <c r="EC2153" s="49"/>
      <c r="ED2153" s="49"/>
      <c r="EE2153" s="49"/>
      <c r="EF2153" s="49"/>
      <c r="EG2153" s="49"/>
      <c r="EH2153" s="49"/>
      <c r="EI2153" s="49"/>
      <c r="EJ2153" s="49"/>
      <c r="EK2153" s="49"/>
      <c r="EL2153" s="49"/>
      <c r="EM2153" s="49"/>
      <c r="EN2153" s="49"/>
      <c r="EO2153" s="49"/>
      <c r="EP2153" s="49"/>
      <c r="EQ2153" s="49"/>
      <c r="ER2153" s="49"/>
      <c r="ES2153" s="49"/>
      <c r="ET2153" s="49"/>
      <c r="EU2153" s="49"/>
      <c r="EV2153" s="49"/>
      <c r="EW2153" s="49"/>
      <c r="EX2153" s="49"/>
      <c r="EY2153" s="49"/>
      <c r="EZ2153" s="49"/>
      <c r="FA2153" s="49"/>
      <c r="FB2153" s="49"/>
      <c r="FC2153" s="49"/>
      <c r="FD2153" s="49"/>
      <c r="FE2153" s="49"/>
      <c r="FF2153" s="49"/>
      <c r="FG2153" s="49"/>
      <c r="FH2153" s="49"/>
      <c r="FI2153" s="49"/>
      <c r="FJ2153" s="49"/>
      <c r="FK2153" s="49"/>
      <c r="FL2153" s="49"/>
      <c r="FM2153" s="49"/>
      <c r="FN2153" s="49"/>
      <c r="FO2153" s="49"/>
      <c r="FP2153" s="49"/>
      <c r="FQ2153" s="49"/>
      <c r="FR2153" s="49"/>
      <c r="FS2153" s="49"/>
      <c r="FT2153" s="49"/>
      <c r="FU2153" s="49"/>
      <c r="FV2153" s="49"/>
      <c r="FW2153" s="49"/>
      <c r="FX2153" s="49"/>
      <c r="FY2153" s="49"/>
      <c r="FZ2153" s="49"/>
      <c r="GA2153" s="49"/>
      <c r="GB2153" s="49"/>
      <c r="GC2153" s="49"/>
      <c r="GD2153" s="49"/>
      <c r="GE2153" s="49"/>
      <c r="GF2153" s="49"/>
      <c r="GG2153" s="49"/>
      <c r="GH2153" s="49"/>
      <c r="GI2153" s="49"/>
      <c r="GJ2153" s="49"/>
      <c r="GK2153" s="49"/>
      <c r="GL2153" s="49"/>
      <c r="GM2153" s="49"/>
      <c r="GN2153" s="49"/>
      <c r="GO2153" s="49"/>
      <c r="GP2153" s="49"/>
      <c r="GQ2153" s="49"/>
      <c r="GR2153" s="49"/>
      <c r="GS2153" s="49"/>
      <c r="GT2153" s="49"/>
      <c r="GU2153" s="49"/>
      <c r="GV2153" s="49"/>
      <c r="GW2153" s="49"/>
      <c r="GX2153" s="49"/>
      <c r="GY2153" s="49"/>
      <c r="GZ2153" s="49"/>
      <c r="HA2153" s="49"/>
      <c r="HB2153" s="49"/>
      <c r="HC2153" s="49"/>
      <c r="HD2153" s="49"/>
      <c r="HE2153" s="49"/>
      <c r="HF2153" s="49"/>
      <c r="HG2153" s="49"/>
      <c r="HH2153" s="49"/>
      <c r="HI2153" s="49"/>
      <c r="HJ2153" s="49"/>
      <c r="HK2153" s="49"/>
      <c r="HL2153" s="49"/>
      <c r="HM2153" s="49"/>
      <c r="HN2153" s="49"/>
      <c r="HO2153" s="49"/>
      <c r="HP2153" s="49"/>
      <c r="HQ2153" s="49"/>
      <c r="HR2153" s="49"/>
      <c r="HS2153" s="49"/>
      <c r="HT2153" s="49"/>
      <c r="HU2153" s="49"/>
      <c r="HV2153" s="49"/>
      <c r="HW2153" s="49"/>
      <c r="HX2153" s="49"/>
      <c r="HY2153" s="49"/>
      <c r="HZ2153" s="49"/>
      <c r="IA2153" s="49"/>
      <c r="IB2153" s="49"/>
      <c r="IC2153" s="49"/>
      <c r="ID2153" s="49"/>
      <c r="IE2153" s="49"/>
      <c r="IF2153" s="49"/>
      <c r="IG2153" s="49"/>
      <c r="IH2153" s="49"/>
      <c r="II2153" s="49"/>
      <c r="IJ2153" s="49"/>
      <c r="IK2153" s="49"/>
      <c r="IL2153" s="49"/>
      <c r="IM2153" s="49"/>
      <c r="IN2153" s="49"/>
      <c r="IO2153" s="49"/>
      <c r="IP2153" s="49"/>
      <c r="IQ2153" s="49"/>
      <c r="IR2153" s="49"/>
      <c r="IS2153" s="49"/>
      <c r="IT2153" s="49"/>
      <c r="IU2153" s="49"/>
      <c r="IV2153" s="49"/>
      <c r="IW2153" s="49"/>
      <c r="IX2153" s="49"/>
      <c r="IY2153" s="49"/>
      <c r="IZ2153" s="49"/>
      <c r="JA2153" s="49"/>
      <c r="JB2153" s="49"/>
      <c r="JC2153" s="49"/>
      <c r="JD2153" s="49"/>
      <c r="JE2153" s="49"/>
      <c r="JF2153" s="49"/>
      <c r="JG2153" s="49"/>
      <c r="JH2153" s="49"/>
      <c r="JI2153" s="49"/>
      <c r="JJ2153" s="49"/>
      <c r="JK2153" s="49"/>
      <c r="JL2153" s="49"/>
      <c r="JM2153" s="49"/>
      <c r="JN2153" s="49"/>
      <c r="JO2153" s="49"/>
      <c r="JP2153" s="49"/>
      <c r="JQ2153" s="49"/>
      <c r="JR2153" s="49"/>
      <c r="JS2153" s="49"/>
      <c r="JT2153" s="49"/>
      <c r="JU2153" s="49"/>
      <c r="JV2153" s="49"/>
      <c r="JW2153" s="49"/>
      <c r="JX2153" s="49"/>
      <c r="JY2153" s="49"/>
      <c r="JZ2153" s="49"/>
      <c r="KA2153" s="49"/>
      <c r="KB2153" s="49"/>
      <c r="KC2153" s="49"/>
      <c r="KD2153" s="49"/>
      <c r="KE2153" s="49"/>
      <c r="KF2153" s="49"/>
      <c r="KG2153" s="49"/>
      <c r="KH2153" s="49"/>
      <c r="KI2153" s="49"/>
      <c r="KJ2153" s="49"/>
      <c r="KK2153" s="49"/>
      <c r="KL2153" s="49"/>
      <c r="KM2153" s="49"/>
      <c r="KN2153" s="49"/>
      <c r="KO2153" s="49"/>
      <c r="KP2153" s="49"/>
      <c r="KQ2153" s="49"/>
      <c r="KR2153" s="49"/>
      <c r="KS2153" s="49"/>
      <c r="KT2153" s="49"/>
      <c r="KU2153" s="49"/>
      <c r="KV2153" s="49"/>
      <c r="KW2153" s="49"/>
      <c r="KX2153" s="49"/>
      <c r="KY2153" s="49"/>
      <c r="KZ2153" s="49"/>
      <c r="LA2153" s="49"/>
      <c r="LB2153" s="49"/>
      <c r="LC2153" s="49"/>
      <c r="LD2153" s="49"/>
      <c r="LE2153" s="49"/>
      <c r="LF2153" s="49"/>
      <c r="LG2153" s="49"/>
      <c r="LH2153" s="49"/>
      <c r="LI2153" s="49"/>
      <c r="LJ2153" s="49"/>
      <c r="LK2153" s="49"/>
    </row>
    <row r="2154" spans="1:323" s="36" customFormat="1" ht="14.25" customHeight="1">
      <c r="A2154" s="54">
        <v>1982</v>
      </c>
      <c r="B2154" s="23">
        <v>170</v>
      </c>
      <c r="C2154" s="23" t="s">
        <v>33</v>
      </c>
      <c r="D2154" s="32" t="s">
        <v>7108</v>
      </c>
      <c r="E2154" s="23" t="s">
        <v>3534</v>
      </c>
      <c r="F2154" s="23" t="s">
        <v>3559</v>
      </c>
      <c r="G2154" s="23" t="s">
        <v>154</v>
      </c>
      <c r="H2154" s="25">
        <v>100</v>
      </c>
      <c r="I2154" s="25">
        <v>53.2</v>
      </c>
      <c r="J2154" s="26">
        <v>100</v>
      </c>
      <c r="K2154" s="26">
        <v>5320</v>
      </c>
      <c r="L2154" s="27">
        <v>12</v>
      </c>
      <c r="M2154" s="27">
        <v>0</v>
      </c>
      <c r="N2154" s="27">
        <v>0</v>
      </c>
      <c r="O2154" s="27">
        <v>0</v>
      </c>
      <c r="P2154" s="27">
        <v>12</v>
      </c>
      <c r="Q2154" s="55"/>
      <c r="R2154" s="27">
        <f t="shared" si="234"/>
        <v>0</v>
      </c>
      <c r="S2154" s="56" t="str">
        <f t="shared" si="238"/>
        <v>×</v>
      </c>
      <c r="T2154" s="56" t="str">
        <f t="shared" si="239"/>
        <v>×</v>
      </c>
      <c r="U2154" s="56" t="str">
        <f t="shared" si="240"/>
        <v>×</v>
      </c>
      <c r="V2154" s="57" t="str">
        <f t="shared" si="235"/>
        <v/>
      </c>
      <c r="W2154" s="58">
        <f t="shared" si="236"/>
        <v>0</v>
      </c>
      <c r="X2154" s="54">
        <f t="shared" si="237"/>
        <v>170</v>
      </c>
      <c r="Y2154" s="59"/>
      <c r="Z2154" s="42"/>
      <c r="AA2154" s="42"/>
      <c r="AB2154" s="42"/>
      <c r="AC2154" s="42"/>
      <c r="AD2154" s="42"/>
      <c r="AE2154" s="42"/>
      <c r="AF2154" s="42"/>
      <c r="AG2154" s="42"/>
      <c r="AH2154" s="42"/>
      <c r="AI2154" s="42"/>
      <c r="AJ2154" s="42"/>
      <c r="AK2154" s="42"/>
      <c r="AL2154" s="42"/>
      <c r="AM2154" s="42"/>
      <c r="AN2154" s="42"/>
      <c r="AO2154" s="42"/>
      <c r="AP2154" s="42"/>
      <c r="AQ2154" s="42"/>
      <c r="AR2154" s="42"/>
      <c r="AS2154" s="49"/>
      <c r="AT2154" s="49"/>
      <c r="AU2154" s="49"/>
      <c r="AV2154" s="49"/>
      <c r="AW2154" s="49"/>
      <c r="AX2154" s="49"/>
      <c r="AY2154" s="49"/>
      <c r="AZ2154" s="49"/>
      <c r="BA2154" s="49"/>
      <c r="BB2154" s="49"/>
      <c r="BC2154" s="49"/>
      <c r="BD2154" s="49"/>
      <c r="BE2154" s="49"/>
      <c r="BF2154" s="49"/>
      <c r="BG2154" s="49"/>
      <c r="BH2154" s="49"/>
      <c r="BI2154" s="49"/>
      <c r="BJ2154" s="49"/>
      <c r="BK2154" s="49"/>
      <c r="BL2154" s="49"/>
      <c r="BM2154" s="49"/>
      <c r="BN2154" s="49"/>
      <c r="BO2154" s="49"/>
      <c r="BP2154" s="49"/>
      <c r="BQ2154" s="49"/>
      <c r="BR2154" s="49"/>
      <c r="BS2154" s="49"/>
      <c r="BT2154" s="49"/>
      <c r="BU2154" s="49"/>
      <c r="BV2154" s="49"/>
      <c r="BW2154" s="49"/>
      <c r="BX2154" s="49"/>
      <c r="BY2154" s="49"/>
      <c r="BZ2154" s="49"/>
      <c r="CA2154" s="49"/>
      <c r="CB2154" s="49"/>
      <c r="CC2154" s="49"/>
      <c r="CD2154" s="49"/>
      <c r="CE2154" s="49"/>
      <c r="CF2154" s="49"/>
      <c r="CG2154" s="49"/>
      <c r="CH2154" s="49"/>
      <c r="CI2154" s="49"/>
      <c r="CJ2154" s="49"/>
      <c r="CK2154" s="49"/>
      <c r="CL2154" s="49"/>
      <c r="CM2154" s="49"/>
      <c r="CN2154" s="49"/>
      <c r="CO2154" s="49"/>
      <c r="CP2154" s="49"/>
      <c r="CQ2154" s="49"/>
      <c r="CR2154" s="49"/>
      <c r="CS2154" s="49"/>
      <c r="CT2154" s="49"/>
      <c r="CU2154" s="49"/>
      <c r="CV2154" s="49"/>
      <c r="CW2154" s="49"/>
      <c r="CX2154" s="49"/>
      <c r="CY2154" s="49"/>
      <c r="CZ2154" s="49"/>
      <c r="DA2154" s="49"/>
      <c r="DB2154" s="49"/>
      <c r="DC2154" s="49"/>
      <c r="DD2154" s="49"/>
      <c r="DE2154" s="49"/>
      <c r="DF2154" s="49"/>
      <c r="DG2154" s="49"/>
      <c r="DH2154" s="49"/>
      <c r="DI2154" s="49"/>
      <c r="DJ2154" s="49"/>
      <c r="DK2154" s="49"/>
      <c r="DL2154" s="49"/>
      <c r="DM2154" s="49"/>
      <c r="DN2154" s="49"/>
      <c r="DO2154" s="49"/>
      <c r="DP2154" s="49"/>
      <c r="DQ2154" s="49"/>
      <c r="DR2154" s="49"/>
      <c r="DS2154" s="49"/>
      <c r="DT2154" s="49"/>
      <c r="DU2154" s="49"/>
      <c r="DV2154" s="49"/>
      <c r="DW2154" s="49"/>
      <c r="DX2154" s="49"/>
      <c r="DY2154" s="49"/>
      <c r="DZ2154" s="49"/>
      <c r="EA2154" s="49"/>
      <c r="EB2154" s="49"/>
      <c r="EC2154" s="49"/>
      <c r="ED2154" s="49"/>
      <c r="EE2154" s="49"/>
      <c r="EF2154" s="49"/>
      <c r="EG2154" s="49"/>
      <c r="EH2154" s="49"/>
      <c r="EI2154" s="49"/>
      <c r="EJ2154" s="49"/>
      <c r="EK2154" s="49"/>
      <c r="EL2154" s="49"/>
      <c r="EM2154" s="49"/>
      <c r="EN2154" s="49"/>
      <c r="EO2154" s="49"/>
      <c r="EP2154" s="49"/>
      <c r="EQ2154" s="49"/>
      <c r="ER2154" s="49"/>
      <c r="ES2154" s="49"/>
      <c r="ET2154" s="49"/>
      <c r="EU2154" s="49"/>
      <c r="EV2154" s="49"/>
      <c r="EW2154" s="49"/>
      <c r="EX2154" s="49"/>
      <c r="EY2154" s="49"/>
      <c r="EZ2154" s="49"/>
      <c r="FA2154" s="49"/>
      <c r="FB2154" s="49"/>
      <c r="FC2154" s="49"/>
      <c r="FD2154" s="49"/>
      <c r="FE2154" s="49"/>
      <c r="FF2154" s="49"/>
      <c r="FG2154" s="49"/>
      <c r="FH2154" s="49"/>
      <c r="FI2154" s="49"/>
      <c r="FJ2154" s="49"/>
      <c r="FK2154" s="49"/>
      <c r="FL2154" s="49"/>
      <c r="FM2154" s="49"/>
      <c r="FN2154" s="49"/>
      <c r="FO2154" s="49"/>
      <c r="FP2154" s="49"/>
      <c r="FQ2154" s="49"/>
      <c r="FR2154" s="49"/>
      <c r="FS2154" s="49"/>
      <c r="FT2154" s="49"/>
      <c r="FU2154" s="49"/>
      <c r="FV2154" s="49"/>
      <c r="FW2154" s="49"/>
      <c r="FX2154" s="49"/>
      <c r="FY2154" s="49"/>
      <c r="FZ2154" s="49"/>
      <c r="GA2154" s="49"/>
      <c r="GB2154" s="49"/>
      <c r="GC2154" s="49"/>
      <c r="GD2154" s="49"/>
      <c r="GE2154" s="49"/>
      <c r="GF2154" s="49"/>
      <c r="GG2154" s="49"/>
      <c r="GH2154" s="49"/>
      <c r="GI2154" s="49"/>
      <c r="GJ2154" s="49"/>
      <c r="GK2154" s="49"/>
      <c r="GL2154" s="49"/>
      <c r="GM2154" s="49"/>
      <c r="GN2154" s="49"/>
      <c r="GO2154" s="49"/>
      <c r="GP2154" s="49"/>
      <c r="GQ2154" s="49"/>
      <c r="GR2154" s="49"/>
      <c r="GS2154" s="49"/>
      <c r="GT2154" s="49"/>
      <c r="GU2154" s="49"/>
      <c r="GV2154" s="49"/>
      <c r="GW2154" s="49"/>
      <c r="GX2154" s="49"/>
      <c r="GY2154" s="49"/>
      <c r="GZ2154" s="49"/>
      <c r="HA2154" s="49"/>
      <c r="HB2154" s="49"/>
      <c r="HC2154" s="49"/>
      <c r="HD2154" s="49"/>
      <c r="HE2154" s="49"/>
      <c r="HF2154" s="49"/>
      <c r="HG2154" s="49"/>
      <c r="HH2154" s="49"/>
      <c r="HI2154" s="49"/>
      <c r="HJ2154" s="49"/>
      <c r="HK2154" s="49"/>
      <c r="HL2154" s="49"/>
      <c r="HM2154" s="49"/>
      <c r="HN2154" s="49"/>
      <c r="HO2154" s="49"/>
      <c r="HP2154" s="49"/>
      <c r="HQ2154" s="49"/>
      <c r="HR2154" s="49"/>
      <c r="HS2154" s="49"/>
      <c r="HT2154" s="49"/>
      <c r="HU2154" s="49"/>
      <c r="HV2154" s="49"/>
      <c r="HW2154" s="49"/>
      <c r="HX2154" s="49"/>
      <c r="HY2154" s="49"/>
      <c r="HZ2154" s="49"/>
      <c r="IA2154" s="49"/>
      <c r="IB2154" s="49"/>
      <c r="IC2154" s="49"/>
      <c r="ID2154" s="49"/>
      <c r="IE2154" s="49"/>
      <c r="IF2154" s="49"/>
      <c r="IG2154" s="49"/>
      <c r="IH2154" s="49"/>
      <c r="II2154" s="49"/>
      <c r="IJ2154" s="49"/>
      <c r="IK2154" s="49"/>
      <c r="IL2154" s="49"/>
      <c r="IM2154" s="49"/>
      <c r="IN2154" s="49"/>
      <c r="IO2154" s="49"/>
      <c r="IP2154" s="49"/>
      <c r="IQ2154" s="49"/>
      <c r="IR2154" s="49"/>
      <c r="IS2154" s="49"/>
      <c r="IT2154" s="49"/>
      <c r="IU2154" s="49"/>
      <c r="IV2154" s="49"/>
      <c r="IW2154" s="49"/>
      <c r="IX2154" s="49"/>
      <c r="IY2154" s="49"/>
      <c r="IZ2154" s="49"/>
      <c r="JA2154" s="49"/>
      <c r="JB2154" s="49"/>
      <c r="JC2154" s="49"/>
      <c r="JD2154" s="49"/>
      <c r="JE2154" s="49"/>
      <c r="JF2154" s="49"/>
      <c r="JG2154" s="49"/>
      <c r="JH2154" s="49"/>
      <c r="JI2154" s="49"/>
      <c r="JJ2154" s="49"/>
      <c r="JK2154" s="49"/>
      <c r="JL2154" s="49"/>
      <c r="JM2154" s="49"/>
      <c r="JN2154" s="49"/>
      <c r="JO2154" s="49"/>
      <c r="JP2154" s="49"/>
      <c r="JQ2154" s="49"/>
      <c r="JR2154" s="49"/>
      <c r="JS2154" s="49"/>
      <c r="JT2154" s="49"/>
      <c r="JU2154" s="49"/>
      <c r="JV2154" s="49"/>
      <c r="JW2154" s="49"/>
      <c r="JX2154" s="49"/>
      <c r="JY2154" s="49"/>
      <c r="JZ2154" s="49"/>
      <c r="KA2154" s="49"/>
      <c r="KB2154" s="49"/>
      <c r="KC2154" s="49"/>
      <c r="KD2154" s="49"/>
      <c r="KE2154" s="49"/>
      <c r="KF2154" s="49"/>
      <c r="KG2154" s="49"/>
      <c r="KH2154" s="49"/>
      <c r="KI2154" s="49"/>
      <c r="KJ2154" s="49"/>
      <c r="KK2154" s="49"/>
      <c r="KL2154" s="49"/>
      <c r="KM2154" s="49"/>
      <c r="KN2154" s="49"/>
      <c r="KO2154" s="49"/>
      <c r="KP2154" s="49"/>
      <c r="KQ2154" s="49"/>
      <c r="KR2154" s="49"/>
      <c r="KS2154" s="49"/>
      <c r="KT2154" s="49"/>
      <c r="KU2154" s="49"/>
      <c r="KV2154" s="49"/>
      <c r="KW2154" s="49"/>
      <c r="KX2154" s="49"/>
      <c r="KY2154" s="49"/>
      <c r="KZ2154" s="49"/>
      <c r="LA2154" s="49"/>
      <c r="LB2154" s="49"/>
      <c r="LC2154" s="49"/>
      <c r="LD2154" s="49"/>
      <c r="LE2154" s="49"/>
      <c r="LF2154" s="49"/>
      <c r="LG2154" s="49"/>
      <c r="LH2154" s="49"/>
      <c r="LI2154" s="49"/>
      <c r="LJ2154" s="49"/>
      <c r="LK2154" s="49"/>
    </row>
    <row r="2155" spans="1:323" s="36" customFormat="1" ht="14.25" customHeight="1">
      <c r="A2155" s="54">
        <v>1983</v>
      </c>
      <c r="B2155" s="23">
        <v>170</v>
      </c>
      <c r="C2155" s="23" t="s">
        <v>33</v>
      </c>
      <c r="D2155" s="32" t="s">
        <v>3557</v>
      </c>
      <c r="E2155" s="23" t="s">
        <v>3534</v>
      </c>
      <c r="F2155" s="23" t="s">
        <v>3558</v>
      </c>
      <c r="G2155" s="23" t="s">
        <v>5650</v>
      </c>
      <c r="H2155" s="25">
        <v>100</v>
      </c>
      <c r="I2155" s="25">
        <v>53.2</v>
      </c>
      <c r="J2155" s="26">
        <v>100</v>
      </c>
      <c r="K2155" s="26">
        <v>5320</v>
      </c>
      <c r="L2155" s="27">
        <v>10</v>
      </c>
      <c r="M2155" s="27">
        <v>60</v>
      </c>
      <c r="N2155" s="27">
        <v>0</v>
      </c>
      <c r="O2155" s="27">
        <v>0</v>
      </c>
      <c r="P2155" s="27">
        <v>70</v>
      </c>
      <c r="Q2155" s="55"/>
      <c r="R2155" s="27">
        <f t="shared" si="234"/>
        <v>0</v>
      </c>
      <c r="S2155" s="56" t="str">
        <f t="shared" si="238"/>
        <v>×</v>
      </c>
      <c r="T2155" s="56" t="str">
        <f t="shared" si="239"/>
        <v>×</v>
      </c>
      <c r="U2155" s="56" t="str">
        <f t="shared" si="240"/>
        <v>×</v>
      </c>
      <c r="V2155" s="57" t="str">
        <f t="shared" si="235"/>
        <v/>
      </c>
      <c r="W2155" s="58">
        <f t="shared" si="236"/>
        <v>0</v>
      </c>
      <c r="X2155" s="54">
        <f t="shared" si="237"/>
        <v>170</v>
      </c>
      <c r="Y2155" s="59"/>
      <c r="Z2155" s="42"/>
      <c r="AA2155" s="42"/>
      <c r="AB2155" s="42"/>
      <c r="AC2155" s="42"/>
      <c r="AD2155" s="42"/>
      <c r="AE2155" s="42"/>
      <c r="AF2155" s="42"/>
      <c r="AG2155" s="42"/>
      <c r="AH2155" s="42"/>
      <c r="AI2155" s="42"/>
      <c r="AJ2155" s="42"/>
      <c r="AK2155" s="42"/>
      <c r="AL2155" s="42"/>
      <c r="AM2155" s="42"/>
      <c r="AN2155" s="42"/>
      <c r="AO2155" s="42"/>
      <c r="AP2155" s="42"/>
      <c r="AQ2155" s="42"/>
      <c r="AR2155" s="42"/>
      <c r="AS2155" s="49"/>
      <c r="AT2155" s="49"/>
      <c r="AU2155" s="49"/>
      <c r="AV2155" s="49"/>
      <c r="AW2155" s="49"/>
      <c r="AX2155" s="49"/>
      <c r="AY2155" s="49"/>
      <c r="AZ2155" s="49"/>
      <c r="BA2155" s="49"/>
      <c r="BB2155" s="49"/>
      <c r="BC2155" s="49"/>
      <c r="BD2155" s="49"/>
      <c r="BE2155" s="49"/>
      <c r="BF2155" s="49"/>
      <c r="BG2155" s="49"/>
      <c r="BH2155" s="49"/>
      <c r="BI2155" s="49"/>
      <c r="BJ2155" s="49"/>
      <c r="BK2155" s="49"/>
      <c r="BL2155" s="49"/>
      <c r="BM2155" s="49"/>
      <c r="BN2155" s="49"/>
      <c r="BO2155" s="49"/>
      <c r="BP2155" s="49"/>
      <c r="BQ2155" s="49"/>
      <c r="BR2155" s="49"/>
      <c r="BS2155" s="49"/>
      <c r="BT2155" s="49"/>
      <c r="BU2155" s="49"/>
      <c r="BV2155" s="49"/>
      <c r="BW2155" s="49"/>
      <c r="BX2155" s="49"/>
      <c r="BY2155" s="49"/>
      <c r="BZ2155" s="49"/>
      <c r="CA2155" s="49"/>
      <c r="CB2155" s="49"/>
      <c r="CC2155" s="49"/>
      <c r="CD2155" s="49"/>
      <c r="CE2155" s="49"/>
      <c r="CF2155" s="49"/>
      <c r="CG2155" s="49"/>
      <c r="CH2155" s="49"/>
      <c r="CI2155" s="49"/>
      <c r="CJ2155" s="49"/>
      <c r="CK2155" s="49"/>
      <c r="CL2155" s="49"/>
      <c r="CM2155" s="49"/>
      <c r="CN2155" s="49"/>
      <c r="CO2155" s="49"/>
      <c r="CP2155" s="49"/>
      <c r="CQ2155" s="49"/>
      <c r="CR2155" s="49"/>
      <c r="CS2155" s="49"/>
      <c r="CT2155" s="49"/>
      <c r="CU2155" s="49"/>
      <c r="CV2155" s="49"/>
      <c r="CW2155" s="49"/>
      <c r="CX2155" s="49"/>
      <c r="CY2155" s="49"/>
      <c r="CZ2155" s="49"/>
      <c r="DA2155" s="49"/>
      <c r="DB2155" s="49"/>
      <c r="DC2155" s="49"/>
      <c r="DD2155" s="49"/>
      <c r="DE2155" s="49"/>
      <c r="DF2155" s="49"/>
      <c r="DG2155" s="49"/>
      <c r="DH2155" s="49"/>
      <c r="DI2155" s="49"/>
      <c r="DJ2155" s="49"/>
      <c r="DK2155" s="49"/>
      <c r="DL2155" s="49"/>
      <c r="DM2155" s="49"/>
      <c r="DN2155" s="49"/>
      <c r="DO2155" s="49"/>
      <c r="DP2155" s="49"/>
      <c r="DQ2155" s="49"/>
      <c r="DR2155" s="49"/>
      <c r="DS2155" s="49"/>
      <c r="DT2155" s="49"/>
      <c r="DU2155" s="49"/>
      <c r="DV2155" s="49"/>
      <c r="DW2155" s="49"/>
      <c r="DX2155" s="49"/>
      <c r="DY2155" s="49"/>
      <c r="DZ2155" s="49"/>
      <c r="EA2155" s="49"/>
      <c r="EB2155" s="49"/>
      <c r="EC2155" s="49"/>
      <c r="ED2155" s="49"/>
      <c r="EE2155" s="49"/>
      <c r="EF2155" s="49"/>
      <c r="EG2155" s="49"/>
      <c r="EH2155" s="49"/>
      <c r="EI2155" s="49"/>
      <c r="EJ2155" s="49"/>
      <c r="EK2155" s="49"/>
      <c r="EL2155" s="49"/>
      <c r="EM2155" s="49"/>
      <c r="EN2155" s="49"/>
      <c r="EO2155" s="49"/>
      <c r="EP2155" s="49"/>
      <c r="EQ2155" s="49"/>
      <c r="ER2155" s="49"/>
      <c r="ES2155" s="49"/>
      <c r="ET2155" s="49"/>
      <c r="EU2155" s="49"/>
      <c r="EV2155" s="49"/>
      <c r="EW2155" s="49"/>
      <c r="EX2155" s="49"/>
      <c r="EY2155" s="49"/>
      <c r="EZ2155" s="49"/>
      <c r="FA2155" s="49"/>
      <c r="FB2155" s="49"/>
      <c r="FC2155" s="49"/>
      <c r="FD2155" s="49"/>
      <c r="FE2155" s="49"/>
      <c r="FF2155" s="49"/>
      <c r="FG2155" s="49"/>
      <c r="FH2155" s="49"/>
      <c r="FI2155" s="49"/>
      <c r="FJ2155" s="49"/>
      <c r="FK2155" s="49"/>
      <c r="FL2155" s="49"/>
      <c r="FM2155" s="49"/>
      <c r="FN2155" s="49"/>
      <c r="FO2155" s="49"/>
      <c r="FP2155" s="49"/>
      <c r="FQ2155" s="49"/>
      <c r="FR2155" s="49"/>
      <c r="FS2155" s="49"/>
      <c r="FT2155" s="49"/>
      <c r="FU2155" s="49"/>
      <c r="FV2155" s="49"/>
      <c r="FW2155" s="49"/>
      <c r="FX2155" s="49"/>
      <c r="FY2155" s="49"/>
      <c r="FZ2155" s="49"/>
      <c r="GA2155" s="49"/>
      <c r="GB2155" s="49"/>
      <c r="GC2155" s="49"/>
      <c r="GD2155" s="49"/>
      <c r="GE2155" s="49"/>
      <c r="GF2155" s="49"/>
      <c r="GG2155" s="49"/>
      <c r="GH2155" s="49"/>
      <c r="GI2155" s="49"/>
      <c r="GJ2155" s="49"/>
      <c r="GK2155" s="49"/>
      <c r="GL2155" s="49"/>
      <c r="GM2155" s="49"/>
      <c r="GN2155" s="49"/>
      <c r="GO2155" s="49"/>
      <c r="GP2155" s="49"/>
      <c r="GQ2155" s="49"/>
      <c r="GR2155" s="49"/>
      <c r="GS2155" s="49"/>
      <c r="GT2155" s="49"/>
      <c r="GU2155" s="49"/>
      <c r="GV2155" s="49"/>
      <c r="GW2155" s="49"/>
      <c r="GX2155" s="49"/>
      <c r="GY2155" s="49"/>
      <c r="GZ2155" s="49"/>
      <c r="HA2155" s="49"/>
      <c r="HB2155" s="49"/>
      <c r="HC2155" s="49"/>
      <c r="HD2155" s="49"/>
      <c r="HE2155" s="49"/>
      <c r="HF2155" s="49"/>
      <c r="HG2155" s="49"/>
      <c r="HH2155" s="49"/>
      <c r="HI2155" s="49"/>
      <c r="HJ2155" s="49"/>
      <c r="HK2155" s="49"/>
      <c r="HL2155" s="49"/>
      <c r="HM2155" s="49"/>
      <c r="HN2155" s="49"/>
      <c r="HO2155" s="49"/>
      <c r="HP2155" s="49"/>
      <c r="HQ2155" s="49"/>
      <c r="HR2155" s="49"/>
      <c r="HS2155" s="49"/>
      <c r="HT2155" s="49"/>
      <c r="HU2155" s="49"/>
      <c r="HV2155" s="49"/>
      <c r="HW2155" s="49"/>
      <c r="HX2155" s="49"/>
      <c r="HY2155" s="49"/>
      <c r="HZ2155" s="49"/>
      <c r="IA2155" s="49"/>
      <c r="IB2155" s="49"/>
      <c r="IC2155" s="49"/>
      <c r="ID2155" s="49"/>
      <c r="IE2155" s="49"/>
      <c r="IF2155" s="49"/>
      <c r="IG2155" s="49"/>
      <c r="IH2155" s="49"/>
      <c r="II2155" s="49"/>
      <c r="IJ2155" s="49"/>
      <c r="IK2155" s="49"/>
      <c r="IL2155" s="49"/>
      <c r="IM2155" s="49"/>
      <c r="IN2155" s="49"/>
      <c r="IO2155" s="49"/>
      <c r="IP2155" s="49"/>
      <c r="IQ2155" s="49"/>
      <c r="IR2155" s="49"/>
      <c r="IS2155" s="49"/>
      <c r="IT2155" s="49"/>
      <c r="IU2155" s="49"/>
      <c r="IV2155" s="49"/>
      <c r="IW2155" s="49"/>
      <c r="IX2155" s="49"/>
      <c r="IY2155" s="49"/>
      <c r="IZ2155" s="49"/>
      <c r="JA2155" s="49"/>
      <c r="JB2155" s="49"/>
      <c r="JC2155" s="49"/>
      <c r="JD2155" s="49"/>
      <c r="JE2155" s="49"/>
      <c r="JF2155" s="49"/>
      <c r="JG2155" s="49"/>
      <c r="JH2155" s="49"/>
      <c r="JI2155" s="49"/>
      <c r="JJ2155" s="49"/>
      <c r="JK2155" s="49"/>
      <c r="JL2155" s="49"/>
      <c r="JM2155" s="49"/>
      <c r="JN2155" s="49"/>
      <c r="JO2155" s="49"/>
      <c r="JP2155" s="49"/>
      <c r="JQ2155" s="49"/>
      <c r="JR2155" s="49"/>
      <c r="JS2155" s="49"/>
      <c r="JT2155" s="49"/>
      <c r="JU2155" s="49"/>
      <c r="JV2155" s="49"/>
      <c r="JW2155" s="49"/>
      <c r="JX2155" s="49"/>
      <c r="JY2155" s="49"/>
      <c r="JZ2155" s="49"/>
      <c r="KA2155" s="49"/>
      <c r="KB2155" s="49"/>
      <c r="KC2155" s="49"/>
      <c r="KD2155" s="49"/>
      <c r="KE2155" s="49"/>
      <c r="KF2155" s="49"/>
      <c r="KG2155" s="49"/>
      <c r="KH2155" s="49"/>
      <c r="KI2155" s="49"/>
      <c r="KJ2155" s="49"/>
      <c r="KK2155" s="49"/>
      <c r="KL2155" s="49"/>
      <c r="KM2155" s="49"/>
      <c r="KN2155" s="49"/>
      <c r="KO2155" s="49"/>
      <c r="KP2155" s="49"/>
      <c r="KQ2155" s="49"/>
      <c r="KR2155" s="49"/>
      <c r="KS2155" s="49"/>
      <c r="KT2155" s="49"/>
      <c r="KU2155" s="49"/>
      <c r="KV2155" s="49"/>
      <c r="KW2155" s="49"/>
      <c r="KX2155" s="49"/>
      <c r="KY2155" s="49"/>
      <c r="KZ2155" s="49"/>
      <c r="LA2155" s="49"/>
      <c r="LB2155" s="49"/>
      <c r="LC2155" s="49"/>
      <c r="LD2155" s="49"/>
      <c r="LE2155" s="49"/>
      <c r="LF2155" s="49"/>
      <c r="LG2155" s="49"/>
      <c r="LH2155" s="49"/>
      <c r="LI2155" s="49"/>
      <c r="LJ2155" s="49"/>
      <c r="LK2155" s="49"/>
    </row>
    <row r="2156" spans="1:323" s="36" customFormat="1" ht="14.25" customHeight="1">
      <c r="A2156" s="54">
        <v>1984</v>
      </c>
      <c r="B2156" s="23">
        <v>170</v>
      </c>
      <c r="C2156" s="23" t="s">
        <v>33</v>
      </c>
      <c r="D2156" s="32" t="s">
        <v>3560</v>
      </c>
      <c r="E2156" s="23" t="s">
        <v>3534</v>
      </c>
      <c r="F2156" s="23" t="s">
        <v>3561</v>
      </c>
      <c r="G2156" s="23" t="s">
        <v>3562</v>
      </c>
      <c r="H2156" s="25">
        <v>1</v>
      </c>
      <c r="I2156" s="25">
        <v>24.9</v>
      </c>
      <c r="J2156" s="26">
        <v>380</v>
      </c>
      <c r="K2156" s="26">
        <v>9462</v>
      </c>
      <c r="L2156" s="27">
        <v>0</v>
      </c>
      <c r="M2156" s="27">
        <v>0</v>
      </c>
      <c r="N2156" s="27">
        <v>30</v>
      </c>
      <c r="O2156" s="27">
        <v>0</v>
      </c>
      <c r="P2156" s="27">
        <v>30</v>
      </c>
      <c r="Q2156" s="55"/>
      <c r="R2156" s="27">
        <f t="shared" si="234"/>
        <v>0</v>
      </c>
      <c r="S2156" s="56" t="str">
        <f t="shared" si="238"/>
        <v>×</v>
      </c>
      <c r="T2156" s="56" t="str">
        <f t="shared" si="239"/>
        <v>×</v>
      </c>
      <c r="U2156" s="56" t="str">
        <f t="shared" si="240"/>
        <v>×</v>
      </c>
      <c r="V2156" s="57" t="str">
        <f t="shared" si="235"/>
        <v/>
      </c>
      <c r="W2156" s="58">
        <f t="shared" si="236"/>
        <v>0</v>
      </c>
      <c r="X2156" s="54">
        <f t="shared" si="237"/>
        <v>170</v>
      </c>
      <c r="Y2156" s="59"/>
      <c r="Z2156" s="42"/>
      <c r="AA2156" s="42"/>
      <c r="AB2156" s="42"/>
      <c r="AC2156" s="42"/>
      <c r="AD2156" s="42"/>
      <c r="AE2156" s="42"/>
      <c r="AF2156" s="42"/>
      <c r="AG2156" s="42"/>
      <c r="AH2156" s="42"/>
      <c r="AI2156" s="42"/>
      <c r="AJ2156" s="42"/>
      <c r="AK2156" s="42"/>
      <c r="AL2156" s="42"/>
      <c r="AM2156" s="42"/>
      <c r="AN2156" s="42"/>
      <c r="AO2156" s="42"/>
      <c r="AP2156" s="42"/>
      <c r="AQ2156" s="42"/>
      <c r="AR2156" s="42"/>
      <c r="AS2156" s="49"/>
      <c r="AT2156" s="49"/>
      <c r="AU2156" s="49"/>
      <c r="AV2156" s="49"/>
      <c r="AW2156" s="49"/>
      <c r="AX2156" s="49"/>
      <c r="AY2156" s="49"/>
      <c r="AZ2156" s="49"/>
      <c r="BA2156" s="49"/>
      <c r="BB2156" s="49"/>
      <c r="BC2156" s="49"/>
      <c r="BD2156" s="49"/>
      <c r="BE2156" s="49"/>
      <c r="BF2156" s="49"/>
      <c r="BG2156" s="49"/>
      <c r="BH2156" s="49"/>
      <c r="BI2156" s="49"/>
      <c r="BJ2156" s="49"/>
      <c r="BK2156" s="49"/>
      <c r="BL2156" s="49"/>
      <c r="BM2156" s="49"/>
      <c r="BN2156" s="49"/>
      <c r="BO2156" s="49"/>
      <c r="BP2156" s="49"/>
      <c r="BQ2156" s="49"/>
      <c r="BR2156" s="49"/>
      <c r="BS2156" s="49"/>
      <c r="BT2156" s="49"/>
      <c r="BU2156" s="49"/>
      <c r="BV2156" s="49"/>
      <c r="BW2156" s="49"/>
      <c r="BX2156" s="49"/>
      <c r="BY2156" s="49"/>
      <c r="BZ2156" s="49"/>
      <c r="CA2156" s="49"/>
      <c r="CB2156" s="49"/>
      <c r="CC2156" s="49"/>
      <c r="CD2156" s="49"/>
      <c r="CE2156" s="49"/>
      <c r="CF2156" s="49"/>
      <c r="CG2156" s="49"/>
      <c r="CH2156" s="49"/>
      <c r="CI2156" s="49"/>
      <c r="CJ2156" s="49"/>
      <c r="CK2156" s="49"/>
      <c r="CL2156" s="49"/>
      <c r="CM2156" s="49"/>
      <c r="CN2156" s="49"/>
      <c r="CO2156" s="49"/>
      <c r="CP2156" s="49"/>
      <c r="CQ2156" s="49"/>
      <c r="CR2156" s="49"/>
      <c r="CS2156" s="49"/>
      <c r="CT2156" s="49"/>
      <c r="CU2156" s="49"/>
      <c r="CV2156" s="49"/>
      <c r="CW2156" s="49"/>
      <c r="CX2156" s="49"/>
      <c r="CY2156" s="49"/>
      <c r="CZ2156" s="49"/>
      <c r="DA2156" s="49"/>
      <c r="DB2156" s="49"/>
      <c r="DC2156" s="49"/>
      <c r="DD2156" s="49"/>
      <c r="DE2156" s="49"/>
      <c r="DF2156" s="49"/>
      <c r="DG2156" s="49"/>
      <c r="DH2156" s="49"/>
      <c r="DI2156" s="49"/>
      <c r="DJ2156" s="49"/>
      <c r="DK2156" s="49"/>
      <c r="DL2156" s="49"/>
      <c r="DM2156" s="49"/>
      <c r="DN2156" s="49"/>
      <c r="DO2156" s="49"/>
      <c r="DP2156" s="49"/>
      <c r="DQ2156" s="49"/>
      <c r="DR2156" s="49"/>
      <c r="DS2156" s="49"/>
      <c r="DT2156" s="49"/>
      <c r="DU2156" s="49"/>
      <c r="DV2156" s="49"/>
      <c r="DW2156" s="49"/>
      <c r="DX2156" s="49"/>
      <c r="DY2156" s="49"/>
      <c r="DZ2156" s="49"/>
      <c r="EA2156" s="49"/>
      <c r="EB2156" s="49"/>
      <c r="EC2156" s="49"/>
      <c r="ED2156" s="49"/>
      <c r="EE2156" s="49"/>
      <c r="EF2156" s="49"/>
      <c r="EG2156" s="49"/>
      <c r="EH2156" s="49"/>
      <c r="EI2156" s="49"/>
      <c r="EJ2156" s="49"/>
      <c r="EK2156" s="49"/>
      <c r="EL2156" s="49"/>
      <c r="EM2156" s="49"/>
      <c r="EN2156" s="49"/>
      <c r="EO2156" s="49"/>
      <c r="EP2156" s="49"/>
      <c r="EQ2156" s="49"/>
      <c r="ER2156" s="49"/>
      <c r="ES2156" s="49"/>
      <c r="ET2156" s="49"/>
      <c r="EU2156" s="49"/>
      <c r="EV2156" s="49"/>
      <c r="EW2156" s="49"/>
      <c r="EX2156" s="49"/>
      <c r="EY2156" s="49"/>
      <c r="EZ2156" s="49"/>
      <c r="FA2156" s="49"/>
      <c r="FB2156" s="49"/>
      <c r="FC2156" s="49"/>
      <c r="FD2156" s="49"/>
      <c r="FE2156" s="49"/>
      <c r="FF2156" s="49"/>
      <c r="FG2156" s="49"/>
      <c r="FH2156" s="49"/>
      <c r="FI2156" s="49"/>
      <c r="FJ2156" s="49"/>
      <c r="FK2156" s="49"/>
      <c r="FL2156" s="49"/>
      <c r="FM2156" s="49"/>
      <c r="FN2156" s="49"/>
      <c r="FO2156" s="49"/>
      <c r="FP2156" s="49"/>
      <c r="FQ2156" s="49"/>
      <c r="FR2156" s="49"/>
      <c r="FS2156" s="49"/>
      <c r="FT2156" s="49"/>
      <c r="FU2156" s="49"/>
      <c r="FV2156" s="49"/>
      <c r="FW2156" s="49"/>
      <c r="FX2156" s="49"/>
      <c r="FY2156" s="49"/>
      <c r="FZ2156" s="49"/>
      <c r="GA2156" s="49"/>
      <c r="GB2156" s="49"/>
      <c r="GC2156" s="49"/>
      <c r="GD2156" s="49"/>
      <c r="GE2156" s="49"/>
      <c r="GF2156" s="49"/>
      <c r="GG2156" s="49"/>
      <c r="GH2156" s="49"/>
      <c r="GI2156" s="49"/>
      <c r="GJ2156" s="49"/>
      <c r="GK2156" s="49"/>
      <c r="GL2156" s="49"/>
      <c r="GM2156" s="49"/>
      <c r="GN2156" s="49"/>
      <c r="GO2156" s="49"/>
      <c r="GP2156" s="49"/>
      <c r="GQ2156" s="49"/>
      <c r="GR2156" s="49"/>
      <c r="GS2156" s="49"/>
      <c r="GT2156" s="49"/>
      <c r="GU2156" s="49"/>
      <c r="GV2156" s="49"/>
      <c r="GW2156" s="49"/>
      <c r="GX2156" s="49"/>
      <c r="GY2156" s="49"/>
      <c r="GZ2156" s="49"/>
      <c r="HA2156" s="49"/>
      <c r="HB2156" s="49"/>
      <c r="HC2156" s="49"/>
      <c r="HD2156" s="49"/>
      <c r="HE2156" s="49"/>
      <c r="HF2156" s="49"/>
      <c r="HG2156" s="49"/>
      <c r="HH2156" s="49"/>
      <c r="HI2156" s="49"/>
      <c r="HJ2156" s="49"/>
      <c r="HK2156" s="49"/>
      <c r="HL2156" s="49"/>
      <c r="HM2156" s="49"/>
      <c r="HN2156" s="49"/>
      <c r="HO2156" s="49"/>
      <c r="HP2156" s="49"/>
      <c r="HQ2156" s="49"/>
      <c r="HR2156" s="49"/>
      <c r="HS2156" s="49"/>
      <c r="HT2156" s="49"/>
      <c r="HU2156" s="49"/>
      <c r="HV2156" s="49"/>
      <c r="HW2156" s="49"/>
      <c r="HX2156" s="49"/>
      <c r="HY2156" s="49"/>
      <c r="HZ2156" s="49"/>
      <c r="IA2156" s="49"/>
      <c r="IB2156" s="49"/>
      <c r="IC2156" s="49"/>
      <c r="ID2156" s="49"/>
      <c r="IE2156" s="49"/>
      <c r="IF2156" s="49"/>
      <c r="IG2156" s="49"/>
      <c r="IH2156" s="49"/>
      <c r="II2156" s="49"/>
      <c r="IJ2156" s="49"/>
      <c r="IK2156" s="49"/>
      <c r="IL2156" s="49"/>
      <c r="IM2156" s="49"/>
      <c r="IN2156" s="49"/>
      <c r="IO2156" s="49"/>
      <c r="IP2156" s="49"/>
      <c r="IQ2156" s="49"/>
      <c r="IR2156" s="49"/>
      <c r="IS2156" s="49"/>
      <c r="IT2156" s="49"/>
      <c r="IU2156" s="49"/>
      <c r="IV2156" s="49"/>
      <c r="IW2156" s="49"/>
      <c r="IX2156" s="49"/>
      <c r="IY2156" s="49"/>
      <c r="IZ2156" s="49"/>
      <c r="JA2156" s="49"/>
      <c r="JB2156" s="49"/>
      <c r="JC2156" s="49"/>
      <c r="JD2156" s="49"/>
      <c r="JE2156" s="49"/>
      <c r="JF2156" s="49"/>
      <c r="JG2156" s="49"/>
      <c r="JH2156" s="49"/>
      <c r="JI2156" s="49"/>
      <c r="JJ2156" s="49"/>
      <c r="JK2156" s="49"/>
      <c r="JL2156" s="49"/>
      <c r="JM2156" s="49"/>
      <c r="JN2156" s="49"/>
      <c r="JO2156" s="49"/>
      <c r="JP2156" s="49"/>
      <c r="JQ2156" s="49"/>
      <c r="JR2156" s="49"/>
      <c r="JS2156" s="49"/>
      <c r="JT2156" s="49"/>
      <c r="JU2156" s="49"/>
      <c r="JV2156" s="49"/>
      <c r="JW2156" s="49"/>
      <c r="JX2156" s="49"/>
      <c r="JY2156" s="49"/>
      <c r="JZ2156" s="49"/>
      <c r="KA2156" s="49"/>
      <c r="KB2156" s="49"/>
      <c r="KC2156" s="49"/>
      <c r="KD2156" s="49"/>
      <c r="KE2156" s="49"/>
      <c r="KF2156" s="49"/>
      <c r="KG2156" s="49"/>
      <c r="KH2156" s="49"/>
      <c r="KI2156" s="49"/>
      <c r="KJ2156" s="49"/>
      <c r="KK2156" s="49"/>
      <c r="KL2156" s="49"/>
      <c r="KM2156" s="49"/>
      <c r="KN2156" s="49"/>
      <c r="KO2156" s="49"/>
      <c r="KP2156" s="49"/>
      <c r="KQ2156" s="49"/>
      <c r="KR2156" s="49"/>
      <c r="KS2156" s="49"/>
      <c r="KT2156" s="49"/>
      <c r="KU2156" s="49"/>
      <c r="KV2156" s="49"/>
      <c r="KW2156" s="49"/>
      <c r="KX2156" s="49"/>
      <c r="KY2156" s="49"/>
      <c r="KZ2156" s="49"/>
      <c r="LA2156" s="49"/>
      <c r="LB2156" s="49"/>
      <c r="LC2156" s="49"/>
      <c r="LD2156" s="49"/>
      <c r="LE2156" s="49"/>
      <c r="LF2156" s="49"/>
      <c r="LG2156" s="49"/>
      <c r="LH2156" s="49"/>
      <c r="LI2156" s="49"/>
      <c r="LJ2156" s="49"/>
      <c r="LK2156" s="49"/>
    </row>
    <row r="2157" spans="1:323" s="36" customFormat="1" ht="14.25" customHeight="1">
      <c r="A2157" s="54">
        <v>1985</v>
      </c>
      <c r="B2157" s="23">
        <v>170</v>
      </c>
      <c r="C2157" s="23" t="s">
        <v>33</v>
      </c>
      <c r="D2157" s="32" t="s">
        <v>7109</v>
      </c>
      <c r="E2157" s="23" t="s">
        <v>3534</v>
      </c>
      <c r="F2157" s="23" t="s">
        <v>3563</v>
      </c>
      <c r="G2157" s="23" t="s">
        <v>35</v>
      </c>
      <c r="H2157" s="25">
        <v>10</v>
      </c>
      <c r="I2157" s="25">
        <v>9.8000000000000007</v>
      </c>
      <c r="J2157" s="26">
        <v>50</v>
      </c>
      <c r="K2157" s="26">
        <v>490.00000000000006</v>
      </c>
      <c r="L2157" s="27">
        <v>18</v>
      </c>
      <c r="M2157" s="27">
        <v>0</v>
      </c>
      <c r="N2157" s="27">
        <v>0</v>
      </c>
      <c r="O2157" s="27">
        <v>0</v>
      </c>
      <c r="P2157" s="27">
        <v>18</v>
      </c>
      <c r="Q2157" s="55"/>
      <c r="R2157" s="27">
        <f t="shared" si="234"/>
        <v>0</v>
      </c>
      <c r="S2157" s="56" t="str">
        <f t="shared" si="238"/>
        <v>×</v>
      </c>
      <c r="T2157" s="56" t="str">
        <f t="shared" si="239"/>
        <v>×</v>
      </c>
      <c r="U2157" s="56" t="str">
        <f t="shared" si="240"/>
        <v>×</v>
      </c>
      <c r="V2157" s="57" t="str">
        <f t="shared" si="235"/>
        <v/>
      </c>
      <c r="W2157" s="58">
        <f t="shared" si="236"/>
        <v>0</v>
      </c>
      <c r="X2157" s="54">
        <f t="shared" si="237"/>
        <v>170</v>
      </c>
      <c r="Y2157" s="59"/>
      <c r="Z2157" s="42"/>
      <c r="AA2157" s="42"/>
      <c r="AB2157" s="42"/>
      <c r="AC2157" s="42"/>
      <c r="AD2157" s="42"/>
      <c r="AE2157" s="42"/>
      <c r="AF2157" s="42"/>
      <c r="AG2157" s="42"/>
      <c r="AH2157" s="42"/>
      <c r="AI2157" s="42"/>
      <c r="AJ2157" s="42"/>
      <c r="AK2157" s="42"/>
      <c r="AL2157" s="42"/>
      <c r="AM2157" s="42"/>
      <c r="AN2157" s="42"/>
      <c r="AO2157" s="42"/>
      <c r="AP2157" s="42"/>
      <c r="AQ2157" s="42"/>
      <c r="AR2157" s="42"/>
      <c r="AS2157" s="49"/>
      <c r="AT2157" s="49"/>
      <c r="AU2157" s="49"/>
      <c r="AV2157" s="49"/>
      <c r="AW2157" s="49"/>
      <c r="AX2157" s="49"/>
      <c r="AY2157" s="49"/>
      <c r="AZ2157" s="49"/>
      <c r="BA2157" s="49"/>
      <c r="BB2157" s="49"/>
      <c r="BC2157" s="49"/>
      <c r="BD2157" s="49"/>
      <c r="BE2157" s="49"/>
      <c r="BF2157" s="49"/>
      <c r="BG2157" s="49"/>
      <c r="BH2157" s="49"/>
      <c r="BI2157" s="49"/>
      <c r="BJ2157" s="49"/>
      <c r="BK2157" s="49"/>
      <c r="BL2157" s="49"/>
      <c r="BM2157" s="49"/>
      <c r="BN2157" s="49"/>
      <c r="BO2157" s="49"/>
      <c r="BP2157" s="49"/>
      <c r="BQ2157" s="49"/>
      <c r="BR2157" s="49"/>
      <c r="BS2157" s="49"/>
      <c r="BT2157" s="49"/>
      <c r="BU2157" s="49"/>
      <c r="BV2157" s="49"/>
      <c r="BW2157" s="49"/>
      <c r="BX2157" s="49"/>
      <c r="BY2157" s="49"/>
      <c r="BZ2157" s="49"/>
      <c r="CA2157" s="49"/>
      <c r="CB2157" s="49"/>
      <c r="CC2157" s="49"/>
      <c r="CD2157" s="49"/>
      <c r="CE2157" s="49"/>
      <c r="CF2157" s="49"/>
      <c r="CG2157" s="49"/>
      <c r="CH2157" s="49"/>
      <c r="CI2157" s="49"/>
      <c r="CJ2157" s="49"/>
      <c r="CK2157" s="49"/>
      <c r="CL2157" s="49"/>
      <c r="CM2157" s="49"/>
      <c r="CN2157" s="49"/>
      <c r="CO2157" s="49"/>
      <c r="CP2157" s="49"/>
      <c r="CQ2157" s="49"/>
      <c r="CR2157" s="49"/>
      <c r="CS2157" s="49"/>
      <c r="CT2157" s="49"/>
      <c r="CU2157" s="49"/>
      <c r="CV2157" s="49"/>
      <c r="CW2157" s="49"/>
      <c r="CX2157" s="49"/>
      <c r="CY2157" s="49"/>
      <c r="CZ2157" s="49"/>
      <c r="DA2157" s="49"/>
      <c r="DB2157" s="49"/>
      <c r="DC2157" s="49"/>
      <c r="DD2157" s="49"/>
      <c r="DE2157" s="49"/>
      <c r="DF2157" s="49"/>
      <c r="DG2157" s="49"/>
      <c r="DH2157" s="49"/>
      <c r="DI2157" s="49"/>
      <c r="DJ2157" s="49"/>
      <c r="DK2157" s="49"/>
      <c r="DL2157" s="49"/>
      <c r="DM2157" s="49"/>
      <c r="DN2157" s="49"/>
      <c r="DO2157" s="49"/>
      <c r="DP2157" s="49"/>
      <c r="DQ2157" s="49"/>
      <c r="DR2157" s="49"/>
      <c r="DS2157" s="49"/>
      <c r="DT2157" s="49"/>
      <c r="DU2157" s="49"/>
      <c r="DV2157" s="49"/>
      <c r="DW2157" s="49"/>
      <c r="DX2157" s="49"/>
      <c r="DY2157" s="49"/>
      <c r="DZ2157" s="49"/>
      <c r="EA2157" s="49"/>
      <c r="EB2157" s="49"/>
      <c r="EC2157" s="49"/>
      <c r="ED2157" s="49"/>
      <c r="EE2157" s="49"/>
      <c r="EF2157" s="49"/>
      <c r="EG2157" s="49"/>
      <c r="EH2157" s="49"/>
      <c r="EI2157" s="49"/>
      <c r="EJ2157" s="49"/>
      <c r="EK2157" s="49"/>
      <c r="EL2157" s="49"/>
      <c r="EM2157" s="49"/>
      <c r="EN2157" s="49"/>
      <c r="EO2157" s="49"/>
      <c r="EP2157" s="49"/>
      <c r="EQ2157" s="49"/>
      <c r="ER2157" s="49"/>
      <c r="ES2157" s="49"/>
      <c r="ET2157" s="49"/>
      <c r="EU2157" s="49"/>
      <c r="EV2157" s="49"/>
      <c r="EW2157" s="49"/>
      <c r="EX2157" s="49"/>
      <c r="EY2157" s="49"/>
      <c r="EZ2157" s="49"/>
      <c r="FA2157" s="49"/>
      <c r="FB2157" s="49"/>
      <c r="FC2157" s="49"/>
      <c r="FD2157" s="49"/>
      <c r="FE2157" s="49"/>
      <c r="FF2157" s="49"/>
      <c r="FG2157" s="49"/>
      <c r="FH2157" s="49"/>
      <c r="FI2157" s="49"/>
      <c r="FJ2157" s="49"/>
      <c r="FK2157" s="49"/>
      <c r="FL2157" s="49"/>
      <c r="FM2157" s="49"/>
      <c r="FN2157" s="49"/>
      <c r="FO2157" s="49"/>
      <c r="FP2157" s="49"/>
      <c r="FQ2157" s="49"/>
      <c r="FR2157" s="49"/>
      <c r="FS2157" s="49"/>
      <c r="FT2157" s="49"/>
      <c r="FU2157" s="49"/>
      <c r="FV2157" s="49"/>
      <c r="FW2157" s="49"/>
      <c r="FX2157" s="49"/>
      <c r="FY2157" s="49"/>
      <c r="FZ2157" s="49"/>
      <c r="GA2157" s="49"/>
      <c r="GB2157" s="49"/>
      <c r="GC2157" s="49"/>
      <c r="GD2157" s="49"/>
      <c r="GE2157" s="49"/>
      <c r="GF2157" s="49"/>
      <c r="GG2157" s="49"/>
      <c r="GH2157" s="49"/>
      <c r="GI2157" s="49"/>
      <c r="GJ2157" s="49"/>
      <c r="GK2157" s="49"/>
      <c r="GL2157" s="49"/>
      <c r="GM2157" s="49"/>
      <c r="GN2157" s="49"/>
      <c r="GO2157" s="49"/>
      <c r="GP2157" s="49"/>
      <c r="GQ2157" s="49"/>
      <c r="GR2157" s="49"/>
      <c r="GS2157" s="49"/>
      <c r="GT2157" s="49"/>
      <c r="GU2157" s="49"/>
      <c r="GV2157" s="49"/>
      <c r="GW2157" s="49"/>
      <c r="GX2157" s="49"/>
      <c r="GY2157" s="49"/>
      <c r="GZ2157" s="49"/>
      <c r="HA2157" s="49"/>
      <c r="HB2157" s="49"/>
      <c r="HC2157" s="49"/>
      <c r="HD2157" s="49"/>
      <c r="HE2157" s="49"/>
      <c r="HF2157" s="49"/>
      <c r="HG2157" s="49"/>
      <c r="HH2157" s="49"/>
      <c r="HI2157" s="49"/>
      <c r="HJ2157" s="49"/>
      <c r="HK2157" s="49"/>
      <c r="HL2157" s="49"/>
      <c r="HM2157" s="49"/>
      <c r="HN2157" s="49"/>
      <c r="HO2157" s="49"/>
      <c r="HP2157" s="49"/>
      <c r="HQ2157" s="49"/>
      <c r="HR2157" s="49"/>
      <c r="HS2157" s="49"/>
      <c r="HT2157" s="49"/>
      <c r="HU2157" s="49"/>
      <c r="HV2157" s="49"/>
      <c r="HW2157" s="49"/>
      <c r="HX2157" s="49"/>
      <c r="HY2157" s="49"/>
      <c r="HZ2157" s="49"/>
      <c r="IA2157" s="49"/>
      <c r="IB2157" s="49"/>
      <c r="IC2157" s="49"/>
      <c r="ID2157" s="49"/>
      <c r="IE2157" s="49"/>
      <c r="IF2157" s="49"/>
      <c r="IG2157" s="49"/>
      <c r="IH2157" s="49"/>
      <c r="II2157" s="49"/>
      <c r="IJ2157" s="49"/>
      <c r="IK2157" s="49"/>
      <c r="IL2157" s="49"/>
      <c r="IM2157" s="49"/>
      <c r="IN2157" s="49"/>
      <c r="IO2157" s="49"/>
      <c r="IP2157" s="49"/>
      <c r="IQ2157" s="49"/>
      <c r="IR2157" s="49"/>
      <c r="IS2157" s="49"/>
      <c r="IT2157" s="49"/>
      <c r="IU2157" s="49"/>
      <c r="IV2157" s="49"/>
      <c r="IW2157" s="49"/>
      <c r="IX2157" s="49"/>
      <c r="IY2157" s="49"/>
      <c r="IZ2157" s="49"/>
      <c r="JA2157" s="49"/>
      <c r="JB2157" s="49"/>
      <c r="JC2157" s="49"/>
      <c r="JD2157" s="49"/>
      <c r="JE2157" s="49"/>
      <c r="JF2157" s="49"/>
      <c r="JG2157" s="49"/>
      <c r="JH2157" s="49"/>
      <c r="JI2157" s="49"/>
      <c r="JJ2157" s="49"/>
      <c r="JK2157" s="49"/>
      <c r="JL2157" s="49"/>
      <c r="JM2157" s="49"/>
      <c r="JN2157" s="49"/>
      <c r="JO2157" s="49"/>
      <c r="JP2157" s="49"/>
      <c r="JQ2157" s="49"/>
      <c r="JR2157" s="49"/>
      <c r="JS2157" s="49"/>
      <c r="JT2157" s="49"/>
      <c r="JU2157" s="49"/>
      <c r="JV2157" s="49"/>
      <c r="JW2157" s="49"/>
      <c r="JX2157" s="49"/>
      <c r="JY2157" s="49"/>
      <c r="JZ2157" s="49"/>
      <c r="KA2157" s="49"/>
      <c r="KB2157" s="49"/>
      <c r="KC2157" s="49"/>
      <c r="KD2157" s="49"/>
      <c r="KE2157" s="49"/>
      <c r="KF2157" s="49"/>
      <c r="KG2157" s="49"/>
      <c r="KH2157" s="49"/>
      <c r="KI2157" s="49"/>
      <c r="KJ2157" s="49"/>
      <c r="KK2157" s="49"/>
      <c r="KL2157" s="49"/>
      <c r="KM2157" s="49"/>
      <c r="KN2157" s="49"/>
      <c r="KO2157" s="49"/>
      <c r="KP2157" s="49"/>
      <c r="KQ2157" s="49"/>
      <c r="KR2157" s="49"/>
      <c r="KS2157" s="49"/>
      <c r="KT2157" s="49"/>
      <c r="KU2157" s="49"/>
      <c r="KV2157" s="49"/>
      <c r="KW2157" s="49"/>
      <c r="KX2157" s="49"/>
      <c r="KY2157" s="49"/>
      <c r="KZ2157" s="49"/>
      <c r="LA2157" s="49"/>
      <c r="LB2157" s="49"/>
      <c r="LC2157" s="49"/>
      <c r="LD2157" s="49"/>
      <c r="LE2157" s="49"/>
      <c r="LF2157" s="49"/>
      <c r="LG2157" s="49"/>
      <c r="LH2157" s="49"/>
      <c r="LI2157" s="49"/>
      <c r="LJ2157" s="49"/>
      <c r="LK2157" s="49"/>
    </row>
    <row r="2158" spans="1:323" s="36" customFormat="1" ht="14.25" customHeight="1">
      <c r="A2158" s="54">
        <v>1986</v>
      </c>
      <c r="B2158" s="23">
        <v>170</v>
      </c>
      <c r="C2158" s="23" t="s">
        <v>33</v>
      </c>
      <c r="D2158" s="32" t="s">
        <v>7110</v>
      </c>
      <c r="E2158" s="23" t="s">
        <v>3534</v>
      </c>
      <c r="F2158" s="23" t="s">
        <v>3564</v>
      </c>
      <c r="G2158" s="23" t="s">
        <v>3565</v>
      </c>
      <c r="H2158" s="25">
        <v>120</v>
      </c>
      <c r="I2158" s="25">
        <v>125.7</v>
      </c>
      <c r="J2158" s="26">
        <v>120</v>
      </c>
      <c r="K2158" s="26">
        <v>15084</v>
      </c>
      <c r="L2158" s="27">
        <v>2</v>
      </c>
      <c r="M2158" s="27">
        <v>0</v>
      </c>
      <c r="N2158" s="27">
        <v>0</v>
      </c>
      <c r="O2158" s="27">
        <v>0</v>
      </c>
      <c r="P2158" s="27">
        <v>2</v>
      </c>
      <c r="Q2158" s="55"/>
      <c r="R2158" s="27">
        <f t="shared" si="234"/>
        <v>0</v>
      </c>
      <c r="S2158" s="56" t="str">
        <f t="shared" si="238"/>
        <v>×</v>
      </c>
      <c r="T2158" s="56" t="str">
        <f t="shared" si="239"/>
        <v>×</v>
      </c>
      <c r="U2158" s="56" t="str">
        <f t="shared" si="240"/>
        <v>×</v>
      </c>
      <c r="V2158" s="57" t="str">
        <f t="shared" si="235"/>
        <v/>
      </c>
      <c r="W2158" s="58">
        <f t="shared" si="236"/>
        <v>0</v>
      </c>
      <c r="X2158" s="54">
        <f t="shared" si="237"/>
        <v>170</v>
      </c>
      <c r="Y2158" s="59"/>
      <c r="Z2158" s="42"/>
      <c r="AA2158" s="42"/>
      <c r="AB2158" s="42"/>
      <c r="AC2158" s="42"/>
      <c r="AD2158" s="42"/>
      <c r="AE2158" s="42"/>
      <c r="AF2158" s="42"/>
      <c r="AG2158" s="42"/>
      <c r="AH2158" s="42"/>
      <c r="AI2158" s="42"/>
      <c r="AJ2158" s="42"/>
      <c r="AK2158" s="42"/>
      <c r="AL2158" s="42"/>
      <c r="AM2158" s="42"/>
      <c r="AN2158" s="42"/>
      <c r="AO2158" s="42"/>
      <c r="AP2158" s="42"/>
      <c r="AQ2158" s="42"/>
      <c r="AR2158" s="42"/>
      <c r="AS2158" s="49"/>
      <c r="AT2158" s="49"/>
      <c r="AU2158" s="49"/>
      <c r="AV2158" s="49"/>
      <c r="AW2158" s="49"/>
      <c r="AX2158" s="49"/>
      <c r="AY2158" s="49"/>
      <c r="AZ2158" s="49"/>
      <c r="BA2158" s="49"/>
      <c r="BB2158" s="49"/>
      <c r="BC2158" s="49"/>
      <c r="BD2158" s="49"/>
      <c r="BE2158" s="49"/>
      <c r="BF2158" s="49"/>
      <c r="BG2158" s="49"/>
      <c r="BH2158" s="49"/>
      <c r="BI2158" s="49"/>
      <c r="BJ2158" s="49"/>
      <c r="BK2158" s="49"/>
      <c r="BL2158" s="49"/>
      <c r="BM2158" s="49"/>
      <c r="BN2158" s="49"/>
      <c r="BO2158" s="49"/>
      <c r="BP2158" s="49"/>
      <c r="BQ2158" s="49"/>
      <c r="BR2158" s="49"/>
      <c r="BS2158" s="49"/>
      <c r="BT2158" s="49"/>
      <c r="BU2158" s="49"/>
      <c r="BV2158" s="49"/>
      <c r="BW2158" s="49"/>
      <c r="BX2158" s="49"/>
      <c r="BY2158" s="49"/>
      <c r="BZ2158" s="49"/>
      <c r="CA2158" s="49"/>
      <c r="CB2158" s="49"/>
      <c r="CC2158" s="49"/>
      <c r="CD2158" s="49"/>
      <c r="CE2158" s="49"/>
      <c r="CF2158" s="49"/>
      <c r="CG2158" s="49"/>
      <c r="CH2158" s="49"/>
      <c r="CI2158" s="49"/>
      <c r="CJ2158" s="49"/>
      <c r="CK2158" s="49"/>
      <c r="CL2158" s="49"/>
      <c r="CM2158" s="49"/>
      <c r="CN2158" s="49"/>
      <c r="CO2158" s="49"/>
      <c r="CP2158" s="49"/>
      <c r="CQ2158" s="49"/>
      <c r="CR2158" s="49"/>
      <c r="CS2158" s="49"/>
      <c r="CT2158" s="49"/>
      <c r="CU2158" s="49"/>
      <c r="CV2158" s="49"/>
      <c r="CW2158" s="49"/>
      <c r="CX2158" s="49"/>
      <c r="CY2158" s="49"/>
      <c r="CZ2158" s="49"/>
      <c r="DA2158" s="49"/>
      <c r="DB2158" s="49"/>
      <c r="DC2158" s="49"/>
      <c r="DD2158" s="49"/>
      <c r="DE2158" s="49"/>
      <c r="DF2158" s="49"/>
      <c r="DG2158" s="49"/>
      <c r="DH2158" s="49"/>
      <c r="DI2158" s="49"/>
      <c r="DJ2158" s="49"/>
      <c r="DK2158" s="49"/>
      <c r="DL2158" s="49"/>
      <c r="DM2158" s="49"/>
      <c r="DN2158" s="49"/>
      <c r="DO2158" s="49"/>
      <c r="DP2158" s="49"/>
      <c r="DQ2158" s="49"/>
      <c r="DR2158" s="49"/>
      <c r="DS2158" s="49"/>
      <c r="DT2158" s="49"/>
      <c r="DU2158" s="49"/>
      <c r="DV2158" s="49"/>
      <c r="DW2158" s="49"/>
      <c r="DX2158" s="49"/>
      <c r="DY2158" s="49"/>
      <c r="DZ2158" s="49"/>
      <c r="EA2158" s="49"/>
      <c r="EB2158" s="49"/>
      <c r="EC2158" s="49"/>
      <c r="ED2158" s="49"/>
      <c r="EE2158" s="49"/>
      <c r="EF2158" s="49"/>
      <c r="EG2158" s="49"/>
      <c r="EH2158" s="49"/>
      <c r="EI2158" s="49"/>
      <c r="EJ2158" s="49"/>
      <c r="EK2158" s="49"/>
      <c r="EL2158" s="49"/>
      <c r="EM2158" s="49"/>
      <c r="EN2158" s="49"/>
      <c r="EO2158" s="49"/>
      <c r="EP2158" s="49"/>
      <c r="EQ2158" s="49"/>
      <c r="ER2158" s="49"/>
      <c r="ES2158" s="49"/>
      <c r="ET2158" s="49"/>
      <c r="EU2158" s="49"/>
      <c r="EV2158" s="49"/>
      <c r="EW2158" s="49"/>
      <c r="EX2158" s="49"/>
      <c r="EY2158" s="49"/>
      <c r="EZ2158" s="49"/>
      <c r="FA2158" s="49"/>
      <c r="FB2158" s="49"/>
      <c r="FC2158" s="49"/>
      <c r="FD2158" s="49"/>
      <c r="FE2158" s="49"/>
      <c r="FF2158" s="49"/>
      <c r="FG2158" s="49"/>
      <c r="FH2158" s="49"/>
      <c r="FI2158" s="49"/>
      <c r="FJ2158" s="49"/>
      <c r="FK2158" s="49"/>
      <c r="FL2158" s="49"/>
      <c r="FM2158" s="49"/>
      <c r="FN2158" s="49"/>
      <c r="FO2158" s="49"/>
      <c r="FP2158" s="49"/>
      <c r="FQ2158" s="49"/>
      <c r="FR2158" s="49"/>
      <c r="FS2158" s="49"/>
      <c r="FT2158" s="49"/>
      <c r="FU2158" s="49"/>
      <c r="FV2158" s="49"/>
      <c r="FW2158" s="49"/>
      <c r="FX2158" s="49"/>
      <c r="FY2158" s="49"/>
      <c r="FZ2158" s="49"/>
      <c r="GA2158" s="49"/>
      <c r="GB2158" s="49"/>
      <c r="GC2158" s="49"/>
      <c r="GD2158" s="49"/>
      <c r="GE2158" s="49"/>
      <c r="GF2158" s="49"/>
      <c r="GG2158" s="49"/>
      <c r="GH2158" s="49"/>
      <c r="GI2158" s="49"/>
      <c r="GJ2158" s="49"/>
      <c r="GK2158" s="49"/>
      <c r="GL2158" s="49"/>
      <c r="GM2158" s="49"/>
      <c r="GN2158" s="49"/>
      <c r="GO2158" s="49"/>
      <c r="GP2158" s="49"/>
      <c r="GQ2158" s="49"/>
      <c r="GR2158" s="49"/>
      <c r="GS2158" s="49"/>
      <c r="GT2158" s="49"/>
      <c r="GU2158" s="49"/>
      <c r="GV2158" s="49"/>
      <c r="GW2158" s="49"/>
      <c r="GX2158" s="49"/>
      <c r="GY2158" s="49"/>
      <c r="GZ2158" s="49"/>
      <c r="HA2158" s="49"/>
      <c r="HB2158" s="49"/>
      <c r="HC2158" s="49"/>
      <c r="HD2158" s="49"/>
      <c r="HE2158" s="49"/>
      <c r="HF2158" s="49"/>
      <c r="HG2158" s="49"/>
      <c r="HH2158" s="49"/>
      <c r="HI2158" s="49"/>
      <c r="HJ2158" s="49"/>
      <c r="HK2158" s="49"/>
      <c r="HL2158" s="49"/>
      <c r="HM2158" s="49"/>
      <c r="HN2158" s="49"/>
      <c r="HO2158" s="49"/>
      <c r="HP2158" s="49"/>
      <c r="HQ2158" s="49"/>
      <c r="HR2158" s="49"/>
      <c r="HS2158" s="49"/>
      <c r="HT2158" s="49"/>
      <c r="HU2158" s="49"/>
      <c r="HV2158" s="49"/>
      <c r="HW2158" s="49"/>
      <c r="HX2158" s="49"/>
      <c r="HY2158" s="49"/>
      <c r="HZ2158" s="49"/>
      <c r="IA2158" s="49"/>
      <c r="IB2158" s="49"/>
      <c r="IC2158" s="49"/>
      <c r="ID2158" s="49"/>
      <c r="IE2158" s="49"/>
      <c r="IF2158" s="49"/>
      <c r="IG2158" s="49"/>
      <c r="IH2158" s="49"/>
      <c r="II2158" s="49"/>
      <c r="IJ2158" s="49"/>
      <c r="IK2158" s="49"/>
      <c r="IL2158" s="49"/>
      <c r="IM2158" s="49"/>
      <c r="IN2158" s="49"/>
      <c r="IO2158" s="49"/>
      <c r="IP2158" s="49"/>
      <c r="IQ2158" s="49"/>
      <c r="IR2158" s="49"/>
      <c r="IS2158" s="49"/>
      <c r="IT2158" s="49"/>
      <c r="IU2158" s="49"/>
      <c r="IV2158" s="49"/>
      <c r="IW2158" s="49"/>
      <c r="IX2158" s="49"/>
      <c r="IY2158" s="49"/>
      <c r="IZ2158" s="49"/>
      <c r="JA2158" s="49"/>
      <c r="JB2158" s="49"/>
      <c r="JC2158" s="49"/>
      <c r="JD2158" s="49"/>
      <c r="JE2158" s="49"/>
      <c r="JF2158" s="49"/>
      <c r="JG2158" s="49"/>
      <c r="JH2158" s="49"/>
      <c r="JI2158" s="49"/>
      <c r="JJ2158" s="49"/>
      <c r="JK2158" s="49"/>
      <c r="JL2158" s="49"/>
      <c r="JM2158" s="49"/>
      <c r="JN2158" s="49"/>
      <c r="JO2158" s="49"/>
      <c r="JP2158" s="49"/>
      <c r="JQ2158" s="49"/>
      <c r="JR2158" s="49"/>
      <c r="JS2158" s="49"/>
      <c r="JT2158" s="49"/>
      <c r="JU2158" s="49"/>
      <c r="JV2158" s="49"/>
      <c r="JW2158" s="49"/>
      <c r="JX2158" s="49"/>
      <c r="JY2158" s="49"/>
      <c r="JZ2158" s="49"/>
      <c r="KA2158" s="49"/>
      <c r="KB2158" s="49"/>
      <c r="KC2158" s="49"/>
      <c r="KD2158" s="49"/>
      <c r="KE2158" s="49"/>
      <c r="KF2158" s="49"/>
      <c r="KG2158" s="49"/>
      <c r="KH2158" s="49"/>
      <c r="KI2158" s="49"/>
      <c r="KJ2158" s="49"/>
      <c r="KK2158" s="49"/>
      <c r="KL2158" s="49"/>
      <c r="KM2158" s="49"/>
      <c r="KN2158" s="49"/>
      <c r="KO2158" s="49"/>
      <c r="KP2158" s="49"/>
      <c r="KQ2158" s="49"/>
      <c r="KR2158" s="49"/>
      <c r="KS2158" s="49"/>
      <c r="KT2158" s="49"/>
      <c r="KU2158" s="49"/>
      <c r="KV2158" s="49"/>
      <c r="KW2158" s="49"/>
      <c r="KX2158" s="49"/>
      <c r="KY2158" s="49"/>
      <c r="KZ2158" s="49"/>
      <c r="LA2158" s="49"/>
      <c r="LB2158" s="49"/>
      <c r="LC2158" s="49"/>
      <c r="LD2158" s="49"/>
      <c r="LE2158" s="49"/>
      <c r="LF2158" s="49"/>
      <c r="LG2158" s="49"/>
      <c r="LH2158" s="49"/>
      <c r="LI2158" s="49"/>
      <c r="LJ2158" s="49"/>
      <c r="LK2158" s="49"/>
    </row>
    <row r="2159" spans="1:323" s="36" customFormat="1" ht="14.25" customHeight="1">
      <c r="A2159" s="54">
        <v>1987</v>
      </c>
      <c r="B2159" s="23">
        <v>170</v>
      </c>
      <c r="C2159" s="23" t="s">
        <v>33</v>
      </c>
      <c r="D2159" s="32" t="s">
        <v>7111</v>
      </c>
      <c r="E2159" s="23" t="s">
        <v>3534</v>
      </c>
      <c r="F2159" s="23" t="s">
        <v>3566</v>
      </c>
      <c r="G2159" s="23" t="s">
        <v>3567</v>
      </c>
      <c r="H2159" s="25">
        <v>42</v>
      </c>
      <c r="I2159" s="25">
        <v>836.6</v>
      </c>
      <c r="J2159" s="26">
        <v>42</v>
      </c>
      <c r="K2159" s="26">
        <v>35137.200000000004</v>
      </c>
      <c r="L2159" s="27">
        <v>2</v>
      </c>
      <c r="M2159" s="27">
        <v>0</v>
      </c>
      <c r="N2159" s="27">
        <v>0</v>
      </c>
      <c r="O2159" s="27">
        <v>0</v>
      </c>
      <c r="P2159" s="27">
        <v>2</v>
      </c>
      <c r="Q2159" s="55"/>
      <c r="R2159" s="27">
        <f t="shared" si="234"/>
        <v>0</v>
      </c>
      <c r="S2159" s="56" t="str">
        <f t="shared" si="238"/>
        <v>×</v>
      </c>
      <c r="T2159" s="56" t="str">
        <f t="shared" si="239"/>
        <v>×</v>
      </c>
      <c r="U2159" s="56" t="str">
        <f t="shared" si="240"/>
        <v>×</v>
      </c>
      <c r="V2159" s="57" t="str">
        <f t="shared" si="235"/>
        <v/>
      </c>
      <c r="W2159" s="58">
        <f t="shared" si="236"/>
        <v>0</v>
      </c>
      <c r="X2159" s="54">
        <f t="shared" si="237"/>
        <v>170</v>
      </c>
      <c r="Y2159" s="59"/>
      <c r="Z2159" s="42"/>
      <c r="AA2159" s="42"/>
      <c r="AB2159" s="42"/>
      <c r="AC2159" s="42"/>
      <c r="AD2159" s="42"/>
      <c r="AE2159" s="42"/>
      <c r="AF2159" s="42"/>
      <c r="AG2159" s="42"/>
      <c r="AH2159" s="42"/>
      <c r="AI2159" s="42"/>
      <c r="AJ2159" s="42"/>
      <c r="AK2159" s="42"/>
      <c r="AL2159" s="42"/>
      <c r="AM2159" s="42"/>
      <c r="AN2159" s="42"/>
      <c r="AO2159" s="42"/>
      <c r="AP2159" s="42"/>
      <c r="AQ2159" s="42"/>
      <c r="AR2159" s="42"/>
      <c r="AS2159" s="49"/>
      <c r="AT2159" s="49"/>
      <c r="AU2159" s="49"/>
      <c r="AV2159" s="49"/>
      <c r="AW2159" s="49"/>
      <c r="AX2159" s="49"/>
      <c r="AY2159" s="49"/>
      <c r="AZ2159" s="49"/>
      <c r="BA2159" s="49"/>
      <c r="BB2159" s="49"/>
      <c r="BC2159" s="49"/>
      <c r="BD2159" s="49"/>
      <c r="BE2159" s="49"/>
      <c r="BF2159" s="49"/>
      <c r="BG2159" s="49"/>
      <c r="BH2159" s="49"/>
      <c r="BI2159" s="49"/>
      <c r="BJ2159" s="49"/>
      <c r="BK2159" s="49"/>
      <c r="BL2159" s="49"/>
      <c r="BM2159" s="49"/>
      <c r="BN2159" s="49"/>
      <c r="BO2159" s="49"/>
      <c r="BP2159" s="49"/>
      <c r="BQ2159" s="49"/>
      <c r="BR2159" s="49"/>
      <c r="BS2159" s="49"/>
      <c r="BT2159" s="49"/>
      <c r="BU2159" s="49"/>
      <c r="BV2159" s="49"/>
      <c r="BW2159" s="49"/>
      <c r="BX2159" s="49"/>
      <c r="BY2159" s="49"/>
      <c r="BZ2159" s="49"/>
      <c r="CA2159" s="49"/>
      <c r="CB2159" s="49"/>
      <c r="CC2159" s="49"/>
      <c r="CD2159" s="49"/>
      <c r="CE2159" s="49"/>
      <c r="CF2159" s="49"/>
      <c r="CG2159" s="49"/>
      <c r="CH2159" s="49"/>
      <c r="CI2159" s="49"/>
      <c r="CJ2159" s="49"/>
      <c r="CK2159" s="49"/>
      <c r="CL2159" s="49"/>
      <c r="CM2159" s="49"/>
      <c r="CN2159" s="49"/>
      <c r="CO2159" s="49"/>
      <c r="CP2159" s="49"/>
      <c r="CQ2159" s="49"/>
      <c r="CR2159" s="49"/>
      <c r="CS2159" s="49"/>
      <c r="CT2159" s="49"/>
      <c r="CU2159" s="49"/>
      <c r="CV2159" s="49"/>
      <c r="CW2159" s="49"/>
      <c r="CX2159" s="49"/>
      <c r="CY2159" s="49"/>
      <c r="CZ2159" s="49"/>
      <c r="DA2159" s="49"/>
      <c r="DB2159" s="49"/>
      <c r="DC2159" s="49"/>
      <c r="DD2159" s="49"/>
      <c r="DE2159" s="49"/>
      <c r="DF2159" s="49"/>
      <c r="DG2159" s="49"/>
      <c r="DH2159" s="49"/>
      <c r="DI2159" s="49"/>
      <c r="DJ2159" s="49"/>
      <c r="DK2159" s="49"/>
      <c r="DL2159" s="49"/>
      <c r="DM2159" s="49"/>
      <c r="DN2159" s="49"/>
      <c r="DO2159" s="49"/>
      <c r="DP2159" s="49"/>
      <c r="DQ2159" s="49"/>
      <c r="DR2159" s="49"/>
      <c r="DS2159" s="49"/>
      <c r="DT2159" s="49"/>
      <c r="DU2159" s="49"/>
      <c r="DV2159" s="49"/>
      <c r="DW2159" s="49"/>
      <c r="DX2159" s="49"/>
      <c r="DY2159" s="49"/>
      <c r="DZ2159" s="49"/>
      <c r="EA2159" s="49"/>
      <c r="EB2159" s="49"/>
      <c r="EC2159" s="49"/>
      <c r="ED2159" s="49"/>
      <c r="EE2159" s="49"/>
      <c r="EF2159" s="49"/>
      <c r="EG2159" s="49"/>
      <c r="EH2159" s="49"/>
      <c r="EI2159" s="49"/>
      <c r="EJ2159" s="49"/>
      <c r="EK2159" s="49"/>
      <c r="EL2159" s="49"/>
      <c r="EM2159" s="49"/>
      <c r="EN2159" s="49"/>
      <c r="EO2159" s="49"/>
      <c r="EP2159" s="49"/>
      <c r="EQ2159" s="49"/>
      <c r="ER2159" s="49"/>
      <c r="ES2159" s="49"/>
      <c r="ET2159" s="49"/>
      <c r="EU2159" s="49"/>
      <c r="EV2159" s="49"/>
      <c r="EW2159" s="49"/>
      <c r="EX2159" s="49"/>
      <c r="EY2159" s="49"/>
      <c r="EZ2159" s="49"/>
      <c r="FA2159" s="49"/>
      <c r="FB2159" s="49"/>
      <c r="FC2159" s="49"/>
      <c r="FD2159" s="49"/>
      <c r="FE2159" s="49"/>
      <c r="FF2159" s="49"/>
      <c r="FG2159" s="49"/>
      <c r="FH2159" s="49"/>
      <c r="FI2159" s="49"/>
      <c r="FJ2159" s="49"/>
      <c r="FK2159" s="49"/>
      <c r="FL2159" s="49"/>
      <c r="FM2159" s="49"/>
      <c r="FN2159" s="49"/>
      <c r="FO2159" s="49"/>
      <c r="FP2159" s="49"/>
      <c r="FQ2159" s="49"/>
      <c r="FR2159" s="49"/>
      <c r="FS2159" s="49"/>
      <c r="FT2159" s="49"/>
      <c r="FU2159" s="49"/>
      <c r="FV2159" s="49"/>
      <c r="FW2159" s="49"/>
      <c r="FX2159" s="49"/>
      <c r="FY2159" s="49"/>
      <c r="FZ2159" s="49"/>
      <c r="GA2159" s="49"/>
      <c r="GB2159" s="49"/>
      <c r="GC2159" s="49"/>
      <c r="GD2159" s="49"/>
      <c r="GE2159" s="49"/>
      <c r="GF2159" s="49"/>
      <c r="GG2159" s="49"/>
      <c r="GH2159" s="49"/>
      <c r="GI2159" s="49"/>
      <c r="GJ2159" s="49"/>
      <c r="GK2159" s="49"/>
      <c r="GL2159" s="49"/>
      <c r="GM2159" s="49"/>
      <c r="GN2159" s="49"/>
      <c r="GO2159" s="49"/>
      <c r="GP2159" s="49"/>
      <c r="GQ2159" s="49"/>
      <c r="GR2159" s="49"/>
      <c r="GS2159" s="49"/>
      <c r="GT2159" s="49"/>
      <c r="GU2159" s="49"/>
      <c r="GV2159" s="49"/>
      <c r="GW2159" s="49"/>
      <c r="GX2159" s="49"/>
      <c r="GY2159" s="49"/>
      <c r="GZ2159" s="49"/>
      <c r="HA2159" s="49"/>
      <c r="HB2159" s="49"/>
      <c r="HC2159" s="49"/>
      <c r="HD2159" s="49"/>
      <c r="HE2159" s="49"/>
      <c r="HF2159" s="49"/>
      <c r="HG2159" s="49"/>
      <c r="HH2159" s="49"/>
      <c r="HI2159" s="49"/>
      <c r="HJ2159" s="49"/>
      <c r="HK2159" s="49"/>
      <c r="HL2159" s="49"/>
      <c r="HM2159" s="49"/>
      <c r="HN2159" s="49"/>
      <c r="HO2159" s="49"/>
      <c r="HP2159" s="49"/>
      <c r="HQ2159" s="49"/>
      <c r="HR2159" s="49"/>
      <c r="HS2159" s="49"/>
      <c r="HT2159" s="49"/>
      <c r="HU2159" s="49"/>
      <c r="HV2159" s="49"/>
      <c r="HW2159" s="49"/>
      <c r="HX2159" s="49"/>
      <c r="HY2159" s="49"/>
      <c r="HZ2159" s="49"/>
      <c r="IA2159" s="49"/>
      <c r="IB2159" s="49"/>
      <c r="IC2159" s="49"/>
      <c r="ID2159" s="49"/>
      <c r="IE2159" s="49"/>
      <c r="IF2159" s="49"/>
      <c r="IG2159" s="49"/>
      <c r="IH2159" s="49"/>
      <c r="II2159" s="49"/>
      <c r="IJ2159" s="49"/>
      <c r="IK2159" s="49"/>
      <c r="IL2159" s="49"/>
      <c r="IM2159" s="49"/>
      <c r="IN2159" s="49"/>
      <c r="IO2159" s="49"/>
      <c r="IP2159" s="49"/>
      <c r="IQ2159" s="49"/>
      <c r="IR2159" s="49"/>
      <c r="IS2159" s="49"/>
      <c r="IT2159" s="49"/>
      <c r="IU2159" s="49"/>
      <c r="IV2159" s="49"/>
      <c r="IW2159" s="49"/>
      <c r="IX2159" s="49"/>
      <c r="IY2159" s="49"/>
      <c r="IZ2159" s="49"/>
      <c r="JA2159" s="49"/>
      <c r="JB2159" s="49"/>
      <c r="JC2159" s="49"/>
      <c r="JD2159" s="49"/>
      <c r="JE2159" s="49"/>
      <c r="JF2159" s="49"/>
      <c r="JG2159" s="49"/>
      <c r="JH2159" s="49"/>
      <c r="JI2159" s="49"/>
      <c r="JJ2159" s="49"/>
      <c r="JK2159" s="49"/>
      <c r="JL2159" s="49"/>
      <c r="JM2159" s="49"/>
      <c r="JN2159" s="49"/>
      <c r="JO2159" s="49"/>
      <c r="JP2159" s="49"/>
      <c r="JQ2159" s="49"/>
      <c r="JR2159" s="49"/>
      <c r="JS2159" s="49"/>
      <c r="JT2159" s="49"/>
      <c r="JU2159" s="49"/>
      <c r="JV2159" s="49"/>
      <c r="JW2159" s="49"/>
      <c r="JX2159" s="49"/>
      <c r="JY2159" s="49"/>
      <c r="JZ2159" s="49"/>
      <c r="KA2159" s="49"/>
      <c r="KB2159" s="49"/>
      <c r="KC2159" s="49"/>
      <c r="KD2159" s="49"/>
      <c r="KE2159" s="49"/>
      <c r="KF2159" s="49"/>
      <c r="KG2159" s="49"/>
      <c r="KH2159" s="49"/>
      <c r="KI2159" s="49"/>
      <c r="KJ2159" s="49"/>
      <c r="KK2159" s="49"/>
      <c r="KL2159" s="49"/>
      <c r="KM2159" s="49"/>
      <c r="KN2159" s="49"/>
      <c r="KO2159" s="49"/>
      <c r="KP2159" s="49"/>
      <c r="KQ2159" s="49"/>
      <c r="KR2159" s="49"/>
      <c r="KS2159" s="49"/>
      <c r="KT2159" s="49"/>
      <c r="KU2159" s="49"/>
      <c r="KV2159" s="49"/>
      <c r="KW2159" s="49"/>
      <c r="KX2159" s="49"/>
      <c r="KY2159" s="49"/>
      <c r="KZ2159" s="49"/>
      <c r="LA2159" s="49"/>
      <c r="LB2159" s="49"/>
      <c r="LC2159" s="49"/>
      <c r="LD2159" s="49"/>
      <c r="LE2159" s="49"/>
      <c r="LF2159" s="49"/>
      <c r="LG2159" s="49"/>
      <c r="LH2159" s="49"/>
      <c r="LI2159" s="49"/>
      <c r="LJ2159" s="49"/>
      <c r="LK2159" s="49"/>
    </row>
    <row r="2160" spans="1:323" s="36" customFormat="1" ht="14.25" customHeight="1">
      <c r="A2160" s="54">
        <v>1988</v>
      </c>
      <c r="B2160" s="23">
        <v>170</v>
      </c>
      <c r="C2160" s="23" t="s">
        <v>33</v>
      </c>
      <c r="D2160" s="32" t="s">
        <v>3568</v>
      </c>
      <c r="E2160" s="23" t="s">
        <v>3534</v>
      </c>
      <c r="F2160" s="23" t="s">
        <v>3569</v>
      </c>
      <c r="G2160" s="23" t="s">
        <v>34</v>
      </c>
      <c r="H2160" s="25">
        <v>1</v>
      </c>
      <c r="I2160" s="25">
        <v>49368</v>
      </c>
      <c r="J2160" s="26">
        <v>1</v>
      </c>
      <c r="K2160" s="26">
        <v>49368</v>
      </c>
      <c r="L2160" s="27">
        <v>0</v>
      </c>
      <c r="M2160" s="27">
        <v>24</v>
      </c>
      <c r="N2160" s="27">
        <v>0</v>
      </c>
      <c r="O2160" s="27">
        <v>0</v>
      </c>
      <c r="P2160" s="27">
        <v>24</v>
      </c>
      <c r="Q2160" s="55"/>
      <c r="R2160" s="27">
        <f t="shared" si="234"/>
        <v>0</v>
      </c>
      <c r="S2160" s="56" t="str">
        <f t="shared" si="238"/>
        <v>×</v>
      </c>
      <c r="T2160" s="56" t="str">
        <f t="shared" si="239"/>
        <v>×</v>
      </c>
      <c r="U2160" s="56" t="str">
        <f t="shared" si="240"/>
        <v>×</v>
      </c>
      <c r="V2160" s="57" t="str">
        <f t="shared" si="235"/>
        <v/>
      </c>
      <c r="W2160" s="58">
        <f t="shared" si="236"/>
        <v>0</v>
      </c>
      <c r="X2160" s="54">
        <f t="shared" si="237"/>
        <v>170</v>
      </c>
      <c r="Y2160" s="59"/>
      <c r="Z2160" s="42"/>
      <c r="AA2160" s="42"/>
      <c r="AB2160" s="42"/>
      <c r="AC2160" s="42"/>
      <c r="AD2160" s="42"/>
      <c r="AE2160" s="42"/>
      <c r="AF2160" s="42"/>
      <c r="AG2160" s="42"/>
      <c r="AH2160" s="42"/>
      <c r="AI2160" s="42"/>
      <c r="AJ2160" s="42"/>
      <c r="AK2160" s="42"/>
      <c r="AL2160" s="42"/>
      <c r="AM2160" s="42"/>
      <c r="AN2160" s="42"/>
      <c r="AO2160" s="42"/>
      <c r="AP2160" s="42"/>
      <c r="AQ2160" s="42"/>
      <c r="AR2160" s="42"/>
      <c r="AS2160" s="49"/>
      <c r="AT2160" s="49"/>
      <c r="AU2160" s="49"/>
      <c r="AV2160" s="49"/>
      <c r="AW2160" s="49"/>
      <c r="AX2160" s="49"/>
      <c r="AY2160" s="49"/>
      <c r="AZ2160" s="49"/>
      <c r="BA2160" s="49"/>
      <c r="BB2160" s="49"/>
      <c r="BC2160" s="49"/>
      <c r="BD2160" s="49"/>
      <c r="BE2160" s="49"/>
      <c r="BF2160" s="49"/>
      <c r="BG2160" s="49"/>
      <c r="BH2160" s="49"/>
      <c r="BI2160" s="49"/>
      <c r="BJ2160" s="49"/>
      <c r="BK2160" s="49"/>
      <c r="BL2160" s="49"/>
      <c r="BM2160" s="49"/>
      <c r="BN2160" s="49"/>
      <c r="BO2160" s="49"/>
      <c r="BP2160" s="49"/>
      <c r="BQ2160" s="49"/>
      <c r="BR2160" s="49"/>
      <c r="BS2160" s="49"/>
      <c r="BT2160" s="49"/>
      <c r="BU2160" s="49"/>
      <c r="BV2160" s="49"/>
      <c r="BW2160" s="49"/>
      <c r="BX2160" s="49"/>
      <c r="BY2160" s="49"/>
      <c r="BZ2160" s="49"/>
      <c r="CA2160" s="49"/>
      <c r="CB2160" s="49"/>
      <c r="CC2160" s="49"/>
      <c r="CD2160" s="49"/>
      <c r="CE2160" s="49"/>
      <c r="CF2160" s="49"/>
      <c r="CG2160" s="49"/>
      <c r="CH2160" s="49"/>
      <c r="CI2160" s="49"/>
      <c r="CJ2160" s="49"/>
      <c r="CK2160" s="49"/>
      <c r="CL2160" s="49"/>
      <c r="CM2160" s="49"/>
      <c r="CN2160" s="49"/>
      <c r="CO2160" s="49"/>
      <c r="CP2160" s="49"/>
      <c r="CQ2160" s="49"/>
      <c r="CR2160" s="49"/>
      <c r="CS2160" s="49"/>
      <c r="CT2160" s="49"/>
      <c r="CU2160" s="49"/>
      <c r="CV2160" s="49"/>
      <c r="CW2160" s="49"/>
      <c r="CX2160" s="49"/>
      <c r="CY2160" s="49"/>
      <c r="CZ2160" s="49"/>
      <c r="DA2160" s="49"/>
      <c r="DB2160" s="49"/>
      <c r="DC2160" s="49"/>
      <c r="DD2160" s="49"/>
      <c r="DE2160" s="49"/>
      <c r="DF2160" s="49"/>
      <c r="DG2160" s="49"/>
      <c r="DH2160" s="49"/>
      <c r="DI2160" s="49"/>
      <c r="DJ2160" s="49"/>
      <c r="DK2160" s="49"/>
      <c r="DL2160" s="49"/>
      <c r="DM2160" s="49"/>
      <c r="DN2160" s="49"/>
      <c r="DO2160" s="49"/>
      <c r="DP2160" s="49"/>
      <c r="DQ2160" s="49"/>
      <c r="DR2160" s="49"/>
      <c r="DS2160" s="49"/>
      <c r="DT2160" s="49"/>
      <c r="DU2160" s="49"/>
      <c r="DV2160" s="49"/>
      <c r="DW2160" s="49"/>
      <c r="DX2160" s="49"/>
      <c r="DY2160" s="49"/>
      <c r="DZ2160" s="49"/>
      <c r="EA2160" s="49"/>
      <c r="EB2160" s="49"/>
      <c r="EC2160" s="49"/>
      <c r="ED2160" s="49"/>
      <c r="EE2160" s="49"/>
      <c r="EF2160" s="49"/>
      <c r="EG2160" s="49"/>
      <c r="EH2160" s="49"/>
      <c r="EI2160" s="49"/>
      <c r="EJ2160" s="49"/>
      <c r="EK2160" s="49"/>
      <c r="EL2160" s="49"/>
      <c r="EM2160" s="49"/>
      <c r="EN2160" s="49"/>
      <c r="EO2160" s="49"/>
      <c r="EP2160" s="49"/>
      <c r="EQ2160" s="49"/>
      <c r="ER2160" s="49"/>
      <c r="ES2160" s="49"/>
      <c r="ET2160" s="49"/>
      <c r="EU2160" s="49"/>
      <c r="EV2160" s="49"/>
      <c r="EW2160" s="49"/>
      <c r="EX2160" s="49"/>
      <c r="EY2160" s="49"/>
      <c r="EZ2160" s="49"/>
      <c r="FA2160" s="49"/>
      <c r="FB2160" s="49"/>
      <c r="FC2160" s="49"/>
      <c r="FD2160" s="49"/>
      <c r="FE2160" s="49"/>
      <c r="FF2160" s="49"/>
      <c r="FG2160" s="49"/>
      <c r="FH2160" s="49"/>
      <c r="FI2160" s="49"/>
      <c r="FJ2160" s="49"/>
      <c r="FK2160" s="49"/>
      <c r="FL2160" s="49"/>
      <c r="FM2160" s="49"/>
      <c r="FN2160" s="49"/>
      <c r="FO2160" s="49"/>
      <c r="FP2160" s="49"/>
      <c r="FQ2160" s="49"/>
      <c r="FR2160" s="49"/>
      <c r="FS2160" s="49"/>
      <c r="FT2160" s="49"/>
      <c r="FU2160" s="49"/>
      <c r="FV2160" s="49"/>
      <c r="FW2160" s="49"/>
      <c r="FX2160" s="49"/>
      <c r="FY2160" s="49"/>
      <c r="FZ2160" s="49"/>
      <c r="GA2160" s="49"/>
      <c r="GB2160" s="49"/>
      <c r="GC2160" s="49"/>
      <c r="GD2160" s="49"/>
      <c r="GE2160" s="49"/>
      <c r="GF2160" s="49"/>
      <c r="GG2160" s="49"/>
      <c r="GH2160" s="49"/>
      <c r="GI2160" s="49"/>
      <c r="GJ2160" s="49"/>
      <c r="GK2160" s="49"/>
      <c r="GL2160" s="49"/>
      <c r="GM2160" s="49"/>
      <c r="GN2160" s="49"/>
      <c r="GO2160" s="49"/>
      <c r="GP2160" s="49"/>
      <c r="GQ2160" s="49"/>
      <c r="GR2160" s="49"/>
      <c r="GS2160" s="49"/>
      <c r="GT2160" s="49"/>
      <c r="GU2160" s="49"/>
      <c r="GV2160" s="49"/>
      <c r="GW2160" s="49"/>
      <c r="GX2160" s="49"/>
      <c r="GY2160" s="49"/>
      <c r="GZ2160" s="49"/>
      <c r="HA2160" s="49"/>
      <c r="HB2160" s="49"/>
      <c r="HC2160" s="49"/>
      <c r="HD2160" s="49"/>
      <c r="HE2160" s="49"/>
      <c r="HF2160" s="49"/>
      <c r="HG2160" s="49"/>
      <c r="HH2160" s="49"/>
      <c r="HI2160" s="49"/>
      <c r="HJ2160" s="49"/>
      <c r="HK2160" s="49"/>
      <c r="HL2160" s="49"/>
      <c r="HM2160" s="49"/>
      <c r="HN2160" s="49"/>
      <c r="HO2160" s="49"/>
      <c r="HP2160" s="49"/>
      <c r="HQ2160" s="49"/>
      <c r="HR2160" s="49"/>
      <c r="HS2160" s="49"/>
      <c r="HT2160" s="49"/>
      <c r="HU2160" s="49"/>
      <c r="HV2160" s="49"/>
      <c r="HW2160" s="49"/>
      <c r="HX2160" s="49"/>
      <c r="HY2160" s="49"/>
      <c r="HZ2160" s="49"/>
      <c r="IA2160" s="49"/>
      <c r="IB2160" s="49"/>
      <c r="IC2160" s="49"/>
      <c r="ID2160" s="49"/>
      <c r="IE2160" s="49"/>
      <c r="IF2160" s="49"/>
      <c r="IG2160" s="49"/>
      <c r="IH2160" s="49"/>
      <c r="II2160" s="49"/>
      <c r="IJ2160" s="49"/>
      <c r="IK2160" s="49"/>
      <c r="IL2160" s="49"/>
      <c r="IM2160" s="49"/>
      <c r="IN2160" s="49"/>
      <c r="IO2160" s="49"/>
      <c r="IP2160" s="49"/>
      <c r="IQ2160" s="49"/>
      <c r="IR2160" s="49"/>
      <c r="IS2160" s="49"/>
      <c r="IT2160" s="49"/>
      <c r="IU2160" s="49"/>
      <c r="IV2160" s="49"/>
      <c r="IW2160" s="49"/>
      <c r="IX2160" s="49"/>
      <c r="IY2160" s="49"/>
      <c r="IZ2160" s="49"/>
      <c r="JA2160" s="49"/>
      <c r="JB2160" s="49"/>
      <c r="JC2160" s="49"/>
      <c r="JD2160" s="49"/>
      <c r="JE2160" s="49"/>
      <c r="JF2160" s="49"/>
      <c r="JG2160" s="49"/>
      <c r="JH2160" s="49"/>
      <c r="JI2160" s="49"/>
      <c r="JJ2160" s="49"/>
      <c r="JK2160" s="49"/>
      <c r="JL2160" s="49"/>
      <c r="JM2160" s="49"/>
      <c r="JN2160" s="49"/>
      <c r="JO2160" s="49"/>
      <c r="JP2160" s="49"/>
      <c r="JQ2160" s="49"/>
      <c r="JR2160" s="49"/>
      <c r="JS2160" s="49"/>
      <c r="JT2160" s="49"/>
      <c r="JU2160" s="49"/>
      <c r="JV2160" s="49"/>
      <c r="JW2160" s="49"/>
      <c r="JX2160" s="49"/>
      <c r="JY2160" s="49"/>
      <c r="JZ2160" s="49"/>
      <c r="KA2160" s="49"/>
      <c r="KB2160" s="49"/>
      <c r="KC2160" s="49"/>
      <c r="KD2160" s="49"/>
      <c r="KE2160" s="49"/>
      <c r="KF2160" s="49"/>
      <c r="KG2160" s="49"/>
      <c r="KH2160" s="49"/>
      <c r="KI2160" s="49"/>
      <c r="KJ2160" s="49"/>
      <c r="KK2160" s="49"/>
      <c r="KL2160" s="49"/>
      <c r="KM2160" s="49"/>
      <c r="KN2160" s="49"/>
      <c r="KO2160" s="49"/>
      <c r="KP2160" s="49"/>
      <c r="KQ2160" s="49"/>
      <c r="KR2160" s="49"/>
      <c r="KS2160" s="49"/>
      <c r="KT2160" s="49"/>
      <c r="KU2160" s="49"/>
      <c r="KV2160" s="49"/>
      <c r="KW2160" s="49"/>
      <c r="KX2160" s="49"/>
      <c r="KY2160" s="49"/>
      <c r="KZ2160" s="49"/>
      <c r="LA2160" s="49"/>
      <c r="LB2160" s="49"/>
      <c r="LC2160" s="49"/>
      <c r="LD2160" s="49"/>
      <c r="LE2160" s="49"/>
      <c r="LF2160" s="49"/>
      <c r="LG2160" s="49"/>
      <c r="LH2160" s="49"/>
      <c r="LI2160" s="49"/>
      <c r="LJ2160" s="49"/>
      <c r="LK2160" s="49"/>
    </row>
    <row r="2161" spans="1:323" s="36" customFormat="1" ht="14.25" customHeight="1">
      <c r="A2161" s="54">
        <v>1989</v>
      </c>
      <c r="B2161" s="23">
        <v>170</v>
      </c>
      <c r="C2161" s="23" t="s">
        <v>33</v>
      </c>
      <c r="D2161" s="32" t="s">
        <v>3570</v>
      </c>
      <c r="E2161" s="23" t="s">
        <v>3534</v>
      </c>
      <c r="F2161" s="23" t="s">
        <v>3571</v>
      </c>
      <c r="G2161" s="23" t="s">
        <v>34</v>
      </c>
      <c r="H2161" s="25">
        <v>1</v>
      </c>
      <c r="I2161" s="25">
        <v>198180</v>
      </c>
      <c r="J2161" s="26">
        <v>1</v>
      </c>
      <c r="K2161" s="26">
        <v>198180</v>
      </c>
      <c r="L2161" s="27">
        <v>0</v>
      </c>
      <c r="M2161" s="27">
        <v>44</v>
      </c>
      <c r="N2161" s="27">
        <v>0</v>
      </c>
      <c r="O2161" s="27">
        <v>0</v>
      </c>
      <c r="P2161" s="27">
        <v>44</v>
      </c>
      <c r="Q2161" s="55"/>
      <c r="R2161" s="27">
        <f t="shared" si="234"/>
        <v>0</v>
      </c>
      <c r="S2161" s="56" t="str">
        <f t="shared" si="238"/>
        <v>×</v>
      </c>
      <c r="T2161" s="56" t="str">
        <f t="shared" si="239"/>
        <v>×</v>
      </c>
      <c r="U2161" s="56" t="str">
        <f t="shared" si="240"/>
        <v>×</v>
      </c>
      <c r="V2161" s="57" t="str">
        <f t="shared" si="235"/>
        <v/>
      </c>
      <c r="W2161" s="58">
        <f t="shared" si="236"/>
        <v>0</v>
      </c>
      <c r="X2161" s="54">
        <f t="shared" si="237"/>
        <v>170</v>
      </c>
      <c r="Y2161" s="59"/>
      <c r="Z2161" s="42"/>
      <c r="AA2161" s="42"/>
      <c r="AB2161" s="42"/>
      <c r="AC2161" s="42"/>
      <c r="AD2161" s="42"/>
      <c r="AE2161" s="42"/>
      <c r="AF2161" s="42"/>
      <c r="AG2161" s="42"/>
      <c r="AH2161" s="42"/>
      <c r="AI2161" s="42"/>
      <c r="AJ2161" s="42"/>
      <c r="AK2161" s="42"/>
      <c r="AL2161" s="42"/>
      <c r="AM2161" s="42"/>
      <c r="AN2161" s="42"/>
      <c r="AO2161" s="42"/>
      <c r="AP2161" s="42"/>
      <c r="AQ2161" s="42"/>
      <c r="AR2161" s="42"/>
      <c r="AS2161" s="49"/>
      <c r="AT2161" s="49"/>
      <c r="AU2161" s="49"/>
      <c r="AV2161" s="49"/>
      <c r="AW2161" s="49"/>
      <c r="AX2161" s="49"/>
      <c r="AY2161" s="49"/>
      <c r="AZ2161" s="49"/>
      <c r="BA2161" s="49"/>
      <c r="BB2161" s="49"/>
      <c r="BC2161" s="49"/>
      <c r="BD2161" s="49"/>
      <c r="BE2161" s="49"/>
      <c r="BF2161" s="49"/>
      <c r="BG2161" s="49"/>
      <c r="BH2161" s="49"/>
      <c r="BI2161" s="49"/>
      <c r="BJ2161" s="49"/>
      <c r="BK2161" s="49"/>
      <c r="BL2161" s="49"/>
      <c r="BM2161" s="49"/>
      <c r="BN2161" s="49"/>
      <c r="BO2161" s="49"/>
      <c r="BP2161" s="49"/>
      <c r="BQ2161" s="49"/>
      <c r="BR2161" s="49"/>
      <c r="BS2161" s="49"/>
      <c r="BT2161" s="49"/>
      <c r="BU2161" s="49"/>
      <c r="BV2161" s="49"/>
      <c r="BW2161" s="49"/>
      <c r="BX2161" s="49"/>
      <c r="BY2161" s="49"/>
      <c r="BZ2161" s="49"/>
      <c r="CA2161" s="49"/>
      <c r="CB2161" s="49"/>
      <c r="CC2161" s="49"/>
      <c r="CD2161" s="49"/>
      <c r="CE2161" s="49"/>
      <c r="CF2161" s="49"/>
      <c r="CG2161" s="49"/>
      <c r="CH2161" s="49"/>
      <c r="CI2161" s="49"/>
      <c r="CJ2161" s="49"/>
      <c r="CK2161" s="49"/>
      <c r="CL2161" s="49"/>
      <c r="CM2161" s="49"/>
      <c r="CN2161" s="49"/>
      <c r="CO2161" s="49"/>
      <c r="CP2161" s="49"/>
      <c r="CQ2161" s="49"/>
      <c r="CR2161" s="49"/>
      <c r="CS2161" s="49"/>
      <c r="CT2161" s="49"/>
      <c r="CU2161" s="49"/>
      <c r="CV2161" s="49"/>
      <c r="CW2161" s="49"/>
      <c r="CX2161" s="49"/>
      <c r="CY2161" s="49"/>
      <c r="CZ2161" s="49"/>
      <c r="DA2161" s="49"/>
      <c r="DB2161" s="49"/>
      <c r="DC2161" s="49"/>
      <c r="DD2161" s="49"/>
      <c r="DE2161" s="49"/>
      <c r="DF2161" s="49"/>
      <c r="DG2161" s="49"/>
      <c r="DH2161" s="49"/>
      <c r="DI2161" s="49"/>
      <c r="DJ2161" s="49"/>
      <c r="DK2161" s="49"/>
      <c r="DL2161" s="49"/>
      <c r="DM2161" s="49"/>
      <c r="DN2161" s="49"/>
      <c r="DO2161" s="49"/>
      <c r="DP2161" s="49"/>
      <c r="DQ2161" s="49"/>
      <c r="DR2161" s="49"/>
      <c r="DS2161" s="49"/>
      <c r="DT2161" s="49"/>
      <c r="DU2161" s="49"/>
      <c r="DV2161" s="49"/>
      <c r="DW2161" s="49"/>
      <c r="DX2161" s="49"/>
      <c r="DY2161" s="49"/>
      <c r="DZ2161" s="49"/>
      <c r="EA2161" s="49"/>
      <c r="EB2161" s="49"/>
      <c r="EC2161" s="49"/>
      <c r="ED2161" s="49"/>
      <c r="EE2161" s="49"/>
      <c r="EF2161" s="49"/>
      <c r="EG2161" s="49"/>
      <c r="EH2161" s="49"/>
      <c r="EI2161" s="49"/>
      <c r="EJ2161" s="49"/>
      <c r="EK2161" s="49"/>
      <c r="EL2161" s="49"/>
      <c r="EM2161" s="49"/>
      <c r="EN2161" s="49"/>
      <c r="EO2161" s="49"/>
      <c r="EP2161" s="49"/>
      <c r="EQ2161" s="49"/>
      <c r="ER2161" s="49"/>
      <c r="ES2161" s="49"/>
      <c r="ET2161" s="49"/>
      <c r="EU2161" s="49"/>
      <c r="EV2161" s="49"/>
      <c r="EW2161" s="49"/>
      <c r="EX2161" s="49"/>
      <c r="EY2161" s="49"/>
      <c r="EZ2161" s="49"/>
      <c r="FA2161" s="49"/>
      <c r="FB2161" s="49"/>
      <c r="FC2161" s="49"/>
      <c r="FD2161" s="49"/>
      <c r="FE2161" s="49"/>
      <c r="FF2161" s="49"/>
      <c r="FG2161" s="49"/>
      <c r="FH2161" s="49"/>
      <c r="FI2161" s="49"/>
      <c r="FJ2161" s="49"/>
      <c r="FK2161" s="49"/>
      <c r="FL2161" s="49"/>
      <c r="FM2161" s="49"/>
      <c r="FN2161" s="49"/>
      <c r="FO2161" s="49"/>
      <c r="FP2161" s="49"/>
      <c r="FQ2161" s="49"/>
      <c r="FR2161" s="49"/>
      <c r="FS2161" s="49"/>
      <c r="FT2161" s="49"/>
      <c r="FU2161" s="49"/>
      <c r="FV2161" s="49"/>
      <c r="FW2161" s="49"/>
      <c r="FX2161" s="49"/>
      <c r="FY2161" s="49"/>
      <c r="FZ2161" s="49"/>
      <c r="GA2161" s="49"/>
      <c r="GB2161" s="49"/>
      <c r="GC2161" s="49"/>
      <c r="GD2161" s="49"/>
      <c r="GE2161" s="49"/>
      <c r="GF2161" s="49"/>
      <c r="GG2161" s="49"/>
      <c r="GH2161" s="49"/>
      <c r="GI2161" s="49"/>
      <c r="GJ2161" s="49"/>
      <c r="GK2161" s="49"/>
      <c r="GL2161" s="49"/>
      <c r="GM2161" s="49"/>
      <c r="GN2161" s="49"/>
      <c r="GO2161" s="49"/>
      <c r="GP2161" s="49"/>
      <c r="GQ2161" s="49"/>
      <c r="GR2161" s="49"/>
      <c r="GS2161" s="49"/>
      <c r="GT2161" s="49"/>
      <c r="GU2161" s="49"/>
      <c r="GV2161" s="49"/>
      <c r="GW2161" s="49"/>
      <c r="GX2161" s="49"/>
      <c r="GY2161" s="49"/>
      <c r="GZ2161" s="49"/>
      <c r="HA2161" s="49"/>
      <c r="HB2161" s="49"/>
      <c r="HC2161" s="49"/>
      <c r="HD2161" s="49"/>
      <c r="HE2161" s="49"/>
      <c r="HF2161" s="49"/>
      <c r="HG2161" s="49"/>
      <c r="HH2161" s="49"/>
      <c r="HI2161" s="49"/>
      <c r="HJ2161" s="49"/>
      <c r="HK2161" s="49"/>
      <c r="HL2161" s="49"/>
      <c r="HM2161" s="49"/>
      <c r="HN2161" s="49"/>
      <c r="HO2161" s="49"/>
      <c r="HP2161" s="49"/>
      <c r="HQ2161" s="49"/>
      <c r="HR2161" s="49"/>
      <c r="HS2161" s="49"/>
      <c r="HT2161" s="49"/>
      <c r="HU2161" s="49"/>
      <c r="HV2161" s="49"/>
      <c r="HW2161" s="49"/>
      <c r="HX2161" s="49"/>
      <c r="HY2161" s="49"/>
      <c r="HZ2161" s="49"/>
      <c r="IA2161" s="49"/>
      <c r="IB2161" s="49"/>
      <c r="IC2161" s="49"/>
      <c r="ID2161" s="49"/>
      <c r="IE2161" s="49"/>
      <c r="IF2161" s="49"/>
      <c r="IG2161" s="49"/>
      <c r="IH2161" s="49"/>
      <c r="II2161" s="49"/>
      <c r="IJ2161" s="49"/>
      <c r="IK2161" s="49"/>
      <c r="IL2161" s="49"/>
      <c r="IM2161" s="49"/>
      <c r="IN2161" s="49"/>
      <c r="IO2161" s="49"/>
      <c r="IP2161" s="49"/>
      <c r="IQ2161" s="49"/>
      <c r="IR2161" s="49"/>
      <c r="IS2161" s="49"/>
      <c r="IT2161" s="49"/>
      <c r="IU2161" s="49"/>
      <c r="IV2161" s="49"/>
      <c r="IW2161" s="49"/>
      <c r="IX2161" s="49"/>
      <c r="IY2161" s="49"/>
      <c r="IZ2161" s="49"/>
      <c r="JA2161" s="49"/>
      <c r="JB2161" s="49"/>
      <c r="JC2161" s="49"/>
      <c r="JD2161" s="49"/>
      <c r="JE2161" s="49"/>
      <c r="JF2161" s="49"/>
      <c r="JG2161" s="49"/>
      <c r="JH2161" s="49"/>
      <c r="JI2161" s="49"/>
      <c r="JJ2161" s="49"/>
      <c r="JK2161" s="49"/>
      <c r="JL2161" s="49"/>
      <c r="JM2161" s="49"/>
      <c r="JN2161" s="49"/>
      <c r="JO2161" s="49"/>
      <c r="JP2161" s="49"/>
      <c r="JQ2161" s="49"/>
      <c r="JR2161" s="49"/>
      <c r="JS2161" s="49"/>
      <c r="JT2161" s="49"/>
      <c r="JU2161" s="49"/>
      <c r="JV2161" s="49"/>
      <c r="JW2161" s="49"/>
      <c r="JX2161" s="49"/>
      <c r="JY2161" s="49"/>
      <c r="JZ2161" s="49"/>
      <c r="KA2161" s="49"/>
      <c r="KB2161" s="49"/>
      <c r="KC2161" s="49"/>
      <c r="KD2161" s="49"/>
      <c r="KE2161" s="49"/>
      <c r="KF2161" s="49"/>
      <c r="KG2161" s="49"/>
      <c r="KH2161" s="49"/>
      <c r="KI2161" s="49"/>
      <c r="KJ2161" s="49"/>
      <c r="KK2161" s="49"/>
      <c r="KL2161" s="49"/>
      <c r="KM2161" s="49"/>
      <c r="KN2161" s="49"/>
      <c r="KO2161" s="49"/>
      <c r="KP2161" s="49"/>
      <c r="KQ2161" s="49"/>
      <c r="KR2161" s="49"/>
      <c r="KS2161" s="49"/>
      <c r="KT2161" s="49"/>
      <c r="KU2161" s="49"/>
      <c r="KV2161" s="49"/>
      <c r="KW2161" s="49"/>
      <c r="KX2161" s="49"/>
      <c r="KY2161" s="49"/>
      <c r="KZ2161" s="49"/>
      <c r="LA2161" s="49"/>
      <c r="LB2161" s="49"/>
      <c r="LC2161" s="49"/>
      <c r="LD2161" s="49"/>
      <c r="LE2161" s="49"/>
      <c r="LF2161" s="49"/>
      <c r="LG2161" s="49"/>
      <c r="LH2161" s="49"/>
      <c r="LI2161" s="49"/>
      <c r="LJ2161" s="49"/>
      <c r="LK2161" s="49"/>
    </row>
    <row r="2162" spans="1:323" s="36" customFormat="1" ht="14.25" customHeight="1">
      <c r="A2162" s="54">
        <v>1990</v>
      </c>
      <c r="B2162" s="23">
        <v>170</v>
      </c>
      <c r="C2162" s="23" t="s">
        <v>33</v>
      </c>
      <c r="D2162" s="32" t="s">
        <v>3574</v>
      </c>
      <c r="E2162" s="23" t="s">
        <v>3534</v>
      </c>
      <c r="F2162" s="23" t="s">
        <v>3575</v>
      </c>
      <c r="G2162" s="23" t="s">
        <v>1787</v>
      </c>
      <c r="H2162" s="25">
        <v>20</v>
      </c>
      <c r="I2162" s="25">
        <v>2511</v>
      </c>
      <c r="J2162" s="26">
        <v>20</v>
      </c>
      <c r="K2162" s="26">
        <v>50220</v>
      </c>
      <c r="L2162" s="27">
        <v>2</v>
      </c>
      <c r="M2162" s="27">
        <v>14</v>
      </c>
      <c r="N2162" s="27">
        <v>0</v>
      </c>
      <c r="O2162" s="27">
        <v>0</v>
      </c>
      <c r="P2162" s="27">
        <v>16</v>
      </c>
      <c r="Q2162" s="55"/>
      <c r="R2162" s="27">
        <f t="shared" si="234"/>
        <v>0</v>
      </c>
      <c r="S2162" s="56" t="str">
        <f t="shared" si="238"/>
        <v>×</v>
      </c>
      <c r="T2162" s="56" t="str">
        <f t="shared" si="239"/>
        <v>×</v>
      </c>
      <c r="U2162" s="56" t="str">
        <f t="shared" si="240"/>
        <v>×</v>
      </c>
      <c r="V2162" s="57" t="str">
        <f t="shared" si="235"/>
        <v/>
      </c>
      <c r="W2162" s="58">
        <f t="shared" si="236"/>
        <v>0</v>
      </c>
      <c r="X2162" s="54">
        <f t="shared" si="237"/>
        <v>170</v>
      </c>
      <c r="Y2162" s="59"/>
      <c r="Z2162" s="42"/>
      <c r="AA2162" s="42"/>
      <c r="AB2162" s="42"/>
      <c r="AC2162" s="42"/>
      <c r="AD2162" s="42"/>
      <c r="AE2162" s="42"/>
      <c r="AF2162" s="42"/>
      <c r="AG2162" s="42"/>
      <c r="AH2162" s="42"/>
      <c r="AI2162" s="42"/>
      <c r="AJ2162" s="42"/>
      <c r="AK2162" s="42"/>
      <c r="AL2162" s="42"/>
      <c r="AM2162" s="42"/>
      <c r="AN2162" s="42"/>
      <c r="AO2162" s="42"/>
      <c r="AP2162" s="42"/>
      <c r="AQ2162" s="42"/>
      <c r="AR2162" s="42"/>
      <c r="AS2162" s="49"/>
      <c r="AT2162" s="49"/>
      <c r="AU2162" s="49"/>
      <c r="AV2162" s="49"/>
      <c r="AW2162" s="49"/>
      <c r="AX2162" s="49"/>
      <c r="AY2162" s="49"/>
      <c r="AZ2162" s="49"/>
      <c r="BA2162" s="49"/>
      <c r="BB2162" s="49"/>
      <c r="BC2162" s="49"/>
      <c r="BD2162" s="49"/>
      <c r="BE2162" s="49"/>
      <c r="BF2162" s="49"/>
      <c r="BG2162" s="49"/>
      <c r="BH2162" s="49"/>
      <c r="BI2162" s="49"/>
      <c r="BJ2162" s="49"/>
      <c r="BK2162" s="49"/>
      <c r="BL2162" s="49"/>
      <c r="BM2162" s="49"/>
      <c r="BN2162" s="49"/>
      <c r="BO2162" s="49"/>
      <c r="BP2162" s="49"/>
      <c r="BQ2162" s="49"/>
      <c r="BR2162" s="49"/>
      <c r="BS2162" s="49"/>
      <c r="BT2162" s="49"/>
      <c r="BU2162" s="49"/>
      <c r="BV2162" s="49"/>
      <c r="BW2162" s="49"/>
      <c r="BX2162" s="49"/>
      <c r="BY2162" s="49"/>
      <c r="BZ2162" s="49"/>
      <c r="CA2162" s="49"/>
      <c r="CB2162" s="49"/>
      <c r="CC2162" s="49"/>
      <c r="CD2162" s="49"/>
      <c r="CE2162" s="49"/>
      <c r="CF2162" s="49"/>
      <c r="CG2162" s="49"/>
      <c r="CH2162" s="49"/>
      <c r="CI2162" s="49"/>
      <c r="CJ2162" s="49"/>
      <c r="CK2162" s="49"/>
      <c r="CL2162" s="49"/>
      <c r="CM2162" s="49"/>
      <c r="CN2162" s="49"/>
      <c r="CO2162" s="49"/>
      <c r="CP2162" s="49"/>
      <c r="CQ2162" s="49"/>
      <c r="CR2162" s="49"/>
      <c r="CS2162" s="49"/>
      <c r="CT2162" s="49"/>
      <c r="CU2162" s="49"/>
      <c r="CV2162" s="49"/>
      <c r="CW2162" s="49"/>
      <c r="CX2162" s="49"/>
      <c r="CY2162" s="49"/>
      <c r="CZ2162" s="49"/>
      <c r="DA2162" s="49"/>
      <c r="DB2162" s="49"/>
      <c r="DC2162" s="49"/>
      <c r="DD2162" s="49"/>
      <c r="DE2162" s="49"/>
      <c r="DF2162" s="49"/>
      <c r="DG2162" s="49"/>
      <c r="DH2162" s="49"/>
      <c r="DI2162" s="49"/>
      <c r="DJ2162" s="49"/>
      <c r="DK2162" s="49"/>
      <c r="DL2162" s="49"/>
      <c r="DM2162" s="49"/>
      <c r="DN2162" s="49"/>
      <c r="DO2162" s="49"/>
      <c r="DP2162" s="49"/>
      <c r="DQ2162" s="49"/>
      <c r="DR2162" s="49"/>
      <c r="DS2162" s="49"/>
      <c r="DT2162" s="49"/>
      <c r="DU2162" s="49"/>
      <c r="DV2162" s="49"/>
      <c r="DW2162" s="49"/>
      <c r="DX2162" s="49"/>
      <c r="DY2162" s="49"/>
      <c r="DZ2162" s="49"/>
      <c r="EA2162" s="49"/>
      <c r="EB2162" s="49"/>
      <c r="EC2162" s="49"/>
      <c r="ED2162" s="49"/>
      <c r="EE2162" s="49"/>
      <c r="EF2162" s="49"/>
      <c r="EG2162" s="49"/>
      <c r="EH2162" s="49"/>
      <c r="EI2162" s="49"/>
      <c r="EJ2162" s="49"/>
      <c r="EK2162" s="49"/>
      <c r="EL2162" s="49"/>
      <c r="EM2162" s="49"/>
      <c r="EN2162" s="49"/>
      <c r="EO2162" s="49"/>
      <c r="EP2162" s="49"/>
      <c r="EQ2162" s="49"/>
      <c r="ER2162" s="49"/>
      <c r="ES2162" s="49"/>
      <c r="ET2162" s="49"/>
      <c r="EU2162" s="49"/>
      <c r="EV2162" s="49"/>
      <c r="EW2162" s="49"/>
      <c r="EX2162" s="49"/>
      <c r="EY2162" s="49"/>
      <c r="EZ2162" s="49"/>
      <c r="FA2162" s="49"/>
      <c r="FB2162" s="49"/>
      <c r="FC2162" s="49"/>
      <c r="FD2162" s="49"/>
      <c r="FE2162" s="49"/>
      <c r="FF2162" s="49"/>
      <c r="FG2162" s="49"/>
      <c r="FH2162" s="49"/>
      <c r="FI2162" s="49"/>
      <c r="FJ2162" s="49"/>
      <c r="FK2162" s="49"/>
      <c r="FL2162" s="49"/>
      <c r="FM2162" s="49"/>
      <c r="FN2162" s="49"/>
      <c r="FO2162" s="49"/>
      <c r="FP2162" s="49"/>
      <c r="FQ2162" s="49"/>
      <c r="FR2162" s="49"/>
      <c r="FS2162" s="49"/>
      <c r="FT2162" s="49"/>
      <c r="FU2162" s="49"/>
      <c r="FV2162" s="49"/>
      <c r="FW2162" s="49"/>
      <c r="FX2162" s="49"/>
      <c r="FY2162" s="49"/>
      <c r="FZ2162" s="49"/>
      <c r="GA2162" s="49"/>
      <c r="GB2162" s="49"/>
      <c r="GC2162" s="49"/>
      <c r="GD2162" s="49"/>
      <c r="GE2162" s="49"/>
      <c r="GF2162" s="49"/>
      <c r="GG2162" s="49"/>
      <c r="GH2162" s="49"/>
      <c r="GI2162" s="49"/>
      <c r="GJ2162" s="49"/>
      <c r="GK2162" s="49"/>
      <c r="GL2162" s="49"/>
      <c r="GM2162" s="49"/>
      <c r="GN2162" s="49"/>
      <c r="GO2162" s="49"/>
      <c r="GP2162" s="49"/>
      <c r="GQ2162" s="49"/>
      <c r="GR2162" s="49"/>
      <c r="GS2162" s="49"/>
      <c r="GT2162" s="49"/>
      <c r="GU2162" s="49"/>
      <c r="GV2162" s="49"/>
      <c r="GW2162" s="49"/>
      <c r="GX2162" s="49"/>
      <c r="GY2162" s="49"/>
      <c r="GZ2162" s="49"/>
      <c r="HA2162" s="49"/>
      <c r="HB2162" s="49"/>
      <c r="HC2162" s="49"/>
      <c r="HD2162" s="49"/>
      <c r="HE2162" s="49"/>
      <c r="HF2162" s="49"/>
      <c r="HG2162" s="49"/>
      <c r="HH2162" s="49"/>
      <c r="HI2162" s="49"/>
      <c r="HJ2162" s="49"/>
      <c r="HK2162" s="49"/>
      <c r="HL2162" s="49"/>
      <c r="HM2162" s="49"/>
      <c r="HN2162" s="49"/>
      <c r="HO2162" s="49"/>
      <c r="HP2162" s="49"/>
      <c r="HQ2162" s="49"/>
      <c r="HR2162" s="49"/>
      <c r="HS2162" s="49"/>
      <c r="HT2162" s="49"/>
      <c r="HU2162" s="49"/>
      <c r="HV2162" s="49"/>
      <c r="HW2162" s="49"/>
      <c r="HX2162" s="49"/>
      <c r="HY2162" s="49"/>
      <c r="HZ2162" s="49"/>
      <c r="IA2162" s="49"/>
      <c r="IB2162" s="49"/>
      <c r="IC2162" s="49"/>
      <c r="ID2162" s="49"/>
      <c r="IE2162" s="49"/>
      <c r="IF2162" s="49"/>
      <c r="IG2162" s="49"/>
      <c r="IH2162" s="49"/>
      <c r="II2162" s="49"/>
      <c r="IJ2162" s="49"/>
      <c r="IK2162" s="49"/>
      <c r="IL2162" s="49"/>
      <c r="IM2162" s="49"/>
      <c r="IN2162" s="49"/>
      <c r="IO2162" s="49"/>
      <c r="IP2162" s="49"/>
      <c r="IQ2162" s="49"/>
      <c r="IR2162" s="49"/>
      <c r="IS2162" s="49"/>
      <c r="IT2162" s="49"/>
      <c r="IU2162" s="49"/>
      <c r="IV2162" s="49"/>
      <c r="IW2162" s="49"/>
      <c r="IX2162" s="49"/>
      <c r="IY2162" s="49"/>
      <c r="IZ2162" s="49"/>
      <c r="JA2162" s="49"/>
      <c r="JB2162" s="49"/>
      <c r="JC2162" s="49"/>
      <c r="JD2162" s="49"/>
      <c r="JE2162" s="49"/>
      <c r="JF2162" s="49"/>
      <c r="JG2162" s="49"/>
      <c r="JH2162" s="49"/>
      <c r="JI2162" s="49"/>
      <c r="JJ2162" s="49"/>
      <c r="JK2162" s="49"/>
      <c r="JL2162" s="49"/>
      <c r="JM2162" s="49"/>
      <c r="JN2162" s="49"/>
      <c r="JO2162" s="49"/>
      <c r="JP2162" s="49"/>
      <c r="JQ2162" s="49"/>
      <c r="JR2162" s="49"/>
      <c r="JS2162" s="49"/>
      <c r="JT2162" s="49"/>
      <c r="JU2162" s="49"/>
      <c r="JV2162" s="49"/>
      <c r="JW2162" s="49"/>
      <c r="JX2162" s="49"/>
      <c r="JY2162" s="49"/>
      <c r="JZ2162" s="49"/>
      <c r="KA2162" s="49"/>
      <c r="KB2162" s="49"/>
      <c r="KC2162" s="49"/>
      <c r="KD2162" s="49"/>
      <c r="KE2162" s="49"/>
      <c r="KF2162" s="49"/>
      <c r="KG2162" s="49"/>
      <c r="KH2162" s="49"/>
      <c r="KI2162" s="49"/>
      <c r="KJ2162" s="49"/>
      <c r="KK2162" s="49"/>
      <c r="KL2162" s="49"/>
      <c r="KM2162" s="49"/>
      <c r="KN2162" s="49"/>
      <c r="KO2162" s="49"/>
      <c r="KP2162" s="49"/>
      <c r="KQ2162" s="49"/>
      <c r="KR2162" s="49"/>
      <c r="KS2162" s="49"/>
      <c r="KT2162" s="49"/>
      <c r="KU2162" s="49"/>
      <c r="KV2162" s="49"/>
      <c r="KW2162" s="49"/>
      <c r="KX2162" s="49"/>
      <c r="KY2162" s="49"/>
      <c r="KZ2162" s="49"/>
      <c r="LA2162" s="49"/>
      <c r="LB2162" s="49"/>
      <c r="LC2162" s="49"/>
      <c r="LD2162" s="49"/>
      <c r="LE2162" s="49"/>
      <c r="LF2162" s="49"/>
      <c r="LG2162" s="49"/>
      <c r="LH2162" s="49"/>
      <c r="LI2162" s="49"/>
      <c r="LJ2162" s="49"/>
      <c r="LK2162" s="49"/>
    </row>
    <row r="2163" spans="1:323" s="36" customFormat="1" ht="14.25" customHeight="1">
      <c r="A2163" s="54">
        <v>1991</v>
      </c>
      <c r="B2163" s="23">
        <v>170</v>
      </c>
      <c r="C2163" s="23" t="s">
        <v>33</v>
      </c>
      <c r="D2163" s="32" t="s">
        <v>3576</v>
      </c>
      <c r="E2163" s="23" t="s">
        <v>3534</v>
      </c>
      <c r="F2163" s="23" t="s">
        <v>3577</v>
      </c>
      <c r="G2163" s="23" t="s">
        <v>1787</v>
      </c>
      <c r="H2163" s="25">
        <v>20</v>
      </c>
      <c r="I2163" s="25">
        <v>3369.2</v>
      </c>
      <c r="J2163" s="26">
        <v>20</v>
      </c>
      <c r="K2163" s="26">
        <v>67384</v>
      </c>
      <c r="L2163" s="27">
        <v>1</v>
      </c>
      <c r="M2163" s="27">
        <v>12</v>
      </c>
      <c r="N2163" s="27">
        <v>0</v>
      </c>
      <c r="O2163" s="27">
        <v>0</v>
      </c>
      <c r="P2163" s="27">
        <v>13</v>
      </c>
      <c r="Q2163" s="55"/>
      <c r="R2163" s="27">
        <f t="shared" si="234"/>
        <v>0</v>
      </c>
      <c r="S2163" s="56" t="str">
        <f t="shared" si="238"/>
        <v>×</v>
      </c>
      <c r="T2163" s="56" t="str">
        <f t="shared" si="239"/>
        <v>×</v>
      </c>
      <c r="U2163" s="56" t="str">
        <f t="shared" si="240"/>
        <v>×</v>
      </c>
      <c r="V2163" s="57" t="str">
        <f t="shared" si="235"/>
        <v/>
      </c>
      <c r="W2163" s="58">
        <f t="shared" si="236"/>
        <v>0</v>
      </c>
      <c r="X2163" s="54">
        <f t="shared" si="237"/>
        <v>170</v>
      </c>
      <c r="Y2163" s="59"/>
      <c r="Z2163" s="42"/>
      <c r="AA2163" s="42"/>
      <c r="AB2163" s="42"/>
      <c r="AC2163" s="42"/>
      <c r="AD2163" s="42"/>
      <c r="AE2163" s="42"/>
      <c r="AF2163" s="42"/>
      <c r="AG2163" s="42"/>
      <c r="AH2163" s="42"/>
      <c r="AI2163" s="42"/>
      <c r="AJ2163" s="42"/>
      <c r="AK2163" s="42"/>
      <c r="AL2163" s="42"/>
      <c r="AM2163" s="42"/>
      <c r="AN2163" s="42"/>
      <c r="AO2163" s="42"/>
      <c r="AP2163" s="42"/>
      <c r="AQ2163" s="42"/>
      <c r="AR2163" s="42"/>
      <c r="AS2163" s="49"/>
      <c r="AT2163" s="49"/>
      <c r="AU2163" s="49"/>
      <c r="AV2163" s="49"/>
      <c r="AW2163" s="49"/>
      <c r="AX2163" s="49"/>
      <c r="AY2163" s="49"/>
      <c r="AZ2163" s="49"/>
      <c r="BA2163" s="49"/>
      <c r="BB2163" s="49"/>
      <c r="BC2163" s="49"/>
      <c r="BD2163" s="49"/>
      <c r="BE2163" s="49"/>
      <c r="BF2163" s="49"/>
      <c r="BG2163" s="49"/>
      <c r="BH2163" s="49"/>
      <c r="BI2163" s="49"/>
      <c r="BJ2163" s="49"/>
      <c r="BK2163" s="49"/>
      <c r="BL2163" s="49"/>
      <c r="BM2163" s="49"/>
      <c r="BN2163" s="49"/>
      <c r="BO2163" s="49"/>
      <c r="BP2163" s="49"/>
      <c r="BQ2163" s="49"/>
      <c r="BR2163" s="49"/>
      <c r="BS2163" s="49"/>
      <c r="BT2163" s="49"/>
      <c r="BU2163" s="49"/>
      <c r="BV2163" s="49"/>
      <c r="BW2163" s="49"/>
      <c r="BX2163" s="49"/>
      <c r="BY2163" s="49"/>
      <c r="BZ2163" s="49"/>
      <c r="CA2163" s="49"/>
      <c r="CB2163" s="49"/>
      <c r="CC2163" s="49"/>
      <c r="CD2163" s="49"/>
      <c r="CE2163" s="49"/>
      <c r="CF2163" s="49"/>
      <c r="CG2163" s="49"/>
      <c r="CH2163" s="49"/>
      <c r="CI2163" s="49"/>
      <c r="CJ2163" s="49"/>
      <c r="CK2163" s="49"/>
      <c r="CL2163" s="49"/>
      <c r="CM2163" s="49"/>
      <c r="CN2163" s="49"/>
      <c r="CO2163" s="49"/>
      <c r="CP2163" s="49"/>
      <c r="CQ2163" s="49"/>
      <c r="CR2163" s="49"/>
      <c r="CS2163" s="49"/>
      <c r="CT2163" s="49"/>
      <c r="CU2163" s="49"/>
      <c r="CV2163" s="49"/>
      <c r="CW2163" s="49"/>
      <c r="CX2163" s="49"/>
      <c r="CY2163" s="49"/>
      <c r="CZ2163" s="49"/>
      <c r="DA2163" s="49"/>
      <c r="DB2163" s="49"/>
      <c r="DC2163" s="49"/>
      <c r="DD2163" s="49"/>
      <c r="DE2163" s="49"/>
      <c r="DF2163" s="49"/>
      <c r="DG2163" s="49"/>
      <c r="DH2163" s="49"/>
      <c r="DI2163" s="49"/>
      <c r="DJ2163" s="49"/>
      <c r="DK2163" s="49"/>
      <c r="DL2163" s="49"/>
      <c r="DM2163" s="49"/>
      <c r="DN2163" s="49"/>
      <c r="DO2163" s="49"/>
      <c r="DP2163" s="49"/>
      <c r="DQ2163" s="49"/>
      <c r="DR2163" s="49"/>
      <c r="DS2163" s="49"/>
      <c r="DT2163" s="49"/>
      <c r="DU2163" s="49"/>
      <c r="DV2163" s="49"/>
      <c r="DW2163" s="49"/>
      <c r="DX2163" s="49"/>
      <c r="DY2163" s="49"/>
      <c r="DZ2163" s="49"/>
      <c r="EA2163" s="49"/>
      <c r="EB2163" s="49"/>
      <c r="EC2163" s="49"/>
      <c r="ED2163" s="49"/>
      <c r="EE2163" s="49"/>
      <c r="EF2163" s="49"/>
      <c r="EG2163" s="49"/>
      <c r="EH2163" s="49"/>
      <c r="EI2163" s="49"/>
      <c r="EJ2163" s="49"/>
      <c r="EK2163" s="49"/>
      <c r="EL2163" s="49"/>
      <c r="EM2163" s="49"/>
      <c r="EN2163" s="49"/>
      <c r="EO2163" s="49"/>
      <c r="EP2163" s="49"/>
      <c r="EQ2163" s="49"/>
      <c r="ER2163" s="49"/>
      <c r="ES2163" s="49"/>
      <c r="ET2163" s="49"/>
      <c r="EU2163" s="49"/>
      <c r="EV2163" s="49"/>
      <c r="EW2163" s="49"/>
      <c r="EX2163" s="49"/>
      <c r="EY2163" s="49"/>
      <c r="EZ2163" s="49"/>
      <c r="FA2163" s="49"/>
      <c r="FB2163" s="49"/>
      <c r="FC2163" s="49"/>
      <c r="FD2163" s="49"/>
      <c r="FE2163" s="49"/>
      <c r="FF2163" s="49"/>
      <c r="FG2163" s="49"/>
      <c r="FH2163" s="49"/>
      <c r="FI2163" s="49"/>
      <c r="FJ2163" s="49"/>
      <c r="FK2163" s="49"/>
      <c r="FL2163" s="49"/>
      <c r="FM2163" s="49"/>
      <c r="FN2163" s="49"/>
      <c r="FO2163" s="49"/>
      <c r="FP2163" s="49"/>
      <c r="FQ2163" s="49"/>
      <c r="FR2163" s="49"/>
      <c r="FS2163" s="49"/>
      <c r="FT2163" s="49"/>
      <c r="FU2163" s="49"/>
      <c r="FV2163" s="49"/>
      <c r="FW2163" s="49"/>
      <c r="FX2163" s="49"/>
      <c r="FY2163" s="49"/>
      <c r="FZ2163" s="49"/>
      <c r="GA2163" s="49"/>
      <c r="GB2163" s="49"/>
      <c r="GC2163" s="49"/>
      <c r="GD2163" s="49"/>
      <c r="GE2163" s="49"/>
      <c r="GF2163" s="49"/>
      <c r="GG2163" s="49"/>
      <c r="GH2163" s="49"/>
      <c r="GI2163" s="49"/>
      <c r="GJ2163" s="49"/>
      <c r="GK2163" s="49"/>
      <c r="GL2163" s="49"/>
      <c r="GM2163" s="49"/>
      <c r="GN2163" s="49"/>
      <c r="GO2163" s="49"/>
      <c r="GP2163" s="49"/>
      <c r="GQ2163" s="49"/>
      <c r="GR2163" s="49"/>
      <c r="GS2163" s="49"/>
      <c r="GT2163" s="49"/>
      <c r="GU2163" s="49"/>
      <c r="GV2163" s="49"/>
      <c r="GW2163" s="49"/>
      <c r="GX2163" s="49"/>
      <c r="GY2163" s="49"/>
      <c r="GZ2163" s="49"/>
      <c r="HA2163" s="49"/>
      <c r="HB2163" s="49"/>
      <c r="HC2163" s="49"/>
      <c r="HD2163" s="49"/>
      <c r="HE2163" s="49"/>
      <c r="HF2163" s="49"/>
      <c r="HG2163" s="49"/>
      <c r="HH2163" s="49"/>
      <c r="HI2163" s="49"/>
      <c r="HJ2163" s="49"/>
      <c r="HK2163" s="49"/>
      <c r="HL2163" s="49"/>
      <c r="HM2163" s="49"/>
      <c r="HN2163" s="49"/>
      <c r="HO2163" s="49"/>
      <c r="HP2163" s="49"/>
      <c r="HQ2163" s="49"/>
      <c r="HR2163" s="49"/>
      <c r="HS2163" s="49"/>
      <c r="HT2163" s="49"/>
      <c r="HU2163" s="49"/>
      <c r="HV2163" s="49"/>
      <c r="HW2163" s="49"/>
      <c r="HX2163" s="49"/>
      <c r="HY2163" s="49"/>
      <c r="HZ2163" s="49"/>
      <c r="IA2163" s="49"/>
      <c r="IB2163" s="49"/>
      <c r="IC2163" s="49"/>
      <c r="ID2163" s="49"/>
      <c r="IE2163" s="49"/>
      <c r="IF2163" s="49"/>
      <c r="IG2163" s="49"/>
      <c r="IH2163" s="49"/>
      <c r="II2163" s="49"/>
      <c r="IJ2163" s="49"/>
      <c r="IK2163" s="49"/>
      <c r="IL2163" s="49"/>
      <c r="IM2163" s="49"/>
      <c r="IN2163" s="49"/>
      <c r="IO2163" s="49"/>
      <c r="IP2163" s="49"/>
      <c r="IQ2163" s="49"/>
      <c r="IR2163" s="49"/>
      <c r="IS2163" s="49"/>
      <c r="IT2163" s="49"/>
      <c r="IU2163" s="49"/>
      <c r="IV2163" s="49"/>
      <c r="IW2163" s="49"/>
      <c r="IX2163" s="49"/>
      <c r="IY2163" s="49"/>
      <c r="IZ2163" s="49"/>
      <c r="JA2163" s="49"/>
      <c r="JB2163" s="49"/>
      <c r="JC2163" s="49"/>
      <c r="JD2163" s="49"/>
      <c r="JE2163" s="49"/>
      <c r="JF2163" s="49"/>
      <c r="JG2163" s="49"/>
      <c r="JH2163" s="49"/>
      <c r="JI2163" s="49"/>
      <c r="JJ2163" s="49"/>
      <c r="JK2163" s="49"/>
      <c r="JL2163" s="49"/>
      <c r="JM2163" s="49"/>
      <c r="JN2163" s="49"/>
      <c r="JO2163" s="49"/>
      <c r="JP2163" s="49"/>
      <c r="JQ2163" s="49"/>
      <c r="JR2163" s="49"/>
      <c r="JS2163" s="49"/>
      <c r="JT2163" s="49"/>
      <c r="JU2163" s="49"/>
      <c r="JV2163" s="49"/>
      <c r="JW2163" s="49"/>
      <c r="JX2163" s="49"/>
      <c r="JY2163" s="49"/>
      <c r="JZ2163" s="49"/>
      <c r="KA2163" s="49"/>
      <c r="KB2163" s="49"/>
      <c r="KC2163" s="49"/>
      <c r="KD2163" s="49"/>
      <c r="KE2163" s="49"/>
      <c r="KF2163" s="49"/>
      <c r="KG2163" s="49"/>
      <c r="KH2163" s="49"/>
      <c r="KI2163" s="49"/>
      <c r="KJ2163" s="49"/>
      <c r="KK2163" s="49"/>
      <c r="KL2163" s="49"/>
      <c r="KM2163" s="49"/>
      <c r="KN2163" s="49"/>
      <c r="KO2163" s="49"/>
      <c r="KP2163" s="49"/>
      <c r="KQ2163" s="49"/>
      <c r="KR2163" s="49"/>
      <c r="KS2163" s="49"/>
      <c r="KT2163" s="49"/>
      <c r="KU2163" s="49"/>
      <c r="KV2163" s="49"/>
      <c r="KW2163" s="49"/>
      <c r="KX2163" s="49"/>
      <c r="KY2163" s="49"/>
      <c r="KZ2163" s="49"/>
      <c r="LA2163" s="49"/>
      <c r="LB2163" s="49"/>
      <c r="LC2163" s="49"/>
      <c r="LD2163" s="49"/>
      <c r="LE2163" s="49"/>
      <c r="LF2163" s="49"/>
      <c r="LG2163" s="49"/>
      <c r="LH2163" s="49"/>
      <c r="LI2163" s="49"/>
      <c r="LJ2163" s="49"/>
      <c r="LK2163" s="49"/>
    </row>
    <row r="2164" spans="1:323" s="36" customFormat="1" ht="14.25" customHeight="1">
      <c r="A2164" s="54">
        <v>1992</v>
      </c>
      <c r="B2164" s="23">
        <v>170</v>
      </c>
      <c r="C2164" s="23" t="s">
        <v>33</v>
      </c>
      <c r="D2164" s="32" t="s">
        <v>3572</v>
      </c>
      <c r="E2164" s="23" t="s">
        <v>3534</v>
      </c>
      <c r="F2164" s="23" t="s">
        <v>3573</v>
      </c>
      <c r="G2164" s="23" t="s">
        <v>1848</v>
      </c>
      <c r="H2164" s="25">
        <v>70</v>
      </c>
      <c r="I2164" s="25">
        <v>12.3</v>
      </c>
      <c r="J2164" s="26">
        <v>70</v>
      </c>
      <c r="K2164" s="26">
        <v>861</v>
      </c>
      <c r="L2164" s="27">
        <v>10</v>
      </c>
      <c r="M2164" s="27">
        <v>0</v>
      </c>
      <c r="N2164" s="27">
        <v>0</v>
      </c>
      <c r="O2164" s="27">
        <v>0</v>
      </c>
      <c r="P2164" s="27">
        <v>10</v>
      </c>
      <c r="Q2164" s="55"/>
      <c r="R2164" s="27">
        <f t="shared" si="234"/>
        <v>0</v>
      </c>
      <c r="S2164" s="56" t="str">
        <f t="shared" si="238"/>
        <v>×</v>
      </c>
      <c r="T2164" s="56" t="str">
        <f t="shared" si="239"/>
        <v>×</v>
      </c>
      <c r="U2164" s="56" t="str">
        <f t="shared" si="240"/>
        <v>×</v>
      </c>
      <c r="V2164" s="57" t="str">
        <f t="shared" si="235"/>
        <v/>
      </c>
      <c r="W2164" s="58">
        <f t="shared" si="236"/>
        <v>0</v>
      </c>
      <c r="X2164" s="54">
        <f t="shared" si="237"/>
        <v>170</v>
      </c>
      <c r="Y2164" s="59"/>
      <c r="Z2164" s="42"/>
      <c r="AA2164" s="42"/>
      <c r="AB2164" s="42"/>
      <c r="AC2164" s="42"/>
      <c r="AD2164" s="42"/>
      <c r="AE2164" s="42"/>
      <c r="AF2164" s="42"/>
      <c r="AG2164" s="42"/>
      <c r="AH2164" s="42"/>
      <c r="AI2164" s="42"/>
      <c r="AJ2164" s="42"/>
      <c r="AK2164" s="42"/>
      <c r="AL2164" s="42"/>
      <c r="AM2164" s="42"/>
      <c r="AN2164" s="42"/>
      <c r="AO2164" s="42"/>
      <c r="AP2164" s="42"/>
      <c r="AQ2164" s="42"/>
      <c r="AR2164" s="42"/>
      <c r="AS2164" s="49"/>
      <c r="AT2164" s="49"/>
      <c r="AU2164" s="49"/>
      <c r="AV2164" s="49"/>
      <c r="AW2164" s="49"/>
      <c r="AX2164" s="49"/>
      <c r="AY2164" s="49"/>
      <c r="AZ2164" s="49"/>
      <c r="BA2164" s="49"/>
      <c r="BB2164" s="49"/>
      <c r="BC2164" s="49"/>
      <c r="BD2164" s="49"/>
      <c r="BE2164" s="49"/>
      <c r="BF2164" s="49"/>
      <c r="BG2164" s="49"/>
      <c r="BH2164" s="49"/>
      <c r="BI2164" s="49"/>
      <c r="BJ2164" s="49"/>
      <c r="BK2164" s="49"/>
      <c r="BL2164" s="49"/>
      <c r="BM2164" s="49"/>
      <c r="BN2164" s="49"/>
      <c r="BO2164" s="49"/>
      <c r="BP2164" s="49"/>
      <c r="BQ2164" s="49"/>
      <c r="BR2164" s="49"/>
      <c r="BS2164" s="49"/>
      <c r="BT2164" s="49"/>
      <c r="BU2164" s="49"/>
      <c r="BV2164" s="49"/>
      <c r="BW2164" s="49"/>
      <c r="BX2164" s="49"/>
      <c r="BY2164" s="49"/>
      <c r="BZ2164" s="49"/>
      <c r="CA2164" s="49"/>
      <c r="CB2164" s="49"/>
      <c r="CC2164" s="49"/>
      <c r="CD2164" s="49"/>
      <c r="CE2164" s="49"/>
      <c r="CF2164" s="49"/>
      <c r="CG2164" s="49"/>
      <c r="CH2164" s="49"/>
      <c r="CI2164" s="49"/>
      <c r="CJ2164" s="49"/>
      <c r="CK2164" s="49"/>
      <c r="CL2164" s="49"/>
      <c r="CM2164" s="49"/>
      <c r="CN2164" s="49"/>
      <c r="CO2164" s="49"/>
      <c r="CP2164" s="49"/>
      <c r="CQ2164" s="49"/>
      <c r="CR2164" s="49"/>
      <c r="CS2164" s="49"/>
      <c r="CT2164" s="49"/>
      <c r="CU2164" s="49"/>
      <c r="CV2164" s="49"/>
      <c r="CW2164" s="49"/>
      <c r="CX2164" s="49"/>
      <c r="CY2164" s="49"/>
      <c r="CZ2164" s="49"/>
      <c r="DA2164" s="49"/>
      <c r="DB2164" s="49"/>
      <c r="DC2164" s="49"/>
      <c r="DD2164" s="49"/>
      <c r="DE2164" s="49"/>
      <c r="DF2164" s="49"/>
      <c r="DG2164" s="49"/>
      <c r="DH2164" s="49"/>
      <c r="DI2164" s="49"/>
      <c r="DJ2164" s="49"/>
      <c r="DK2164" s="49"/>
      <c r="DL2164" s="49"/>
      <c r="DM2164" s="49"/>
      <c r="DN2164" s="49"/>
      <c r="DO2164" s="49"/>
      <c r="DP2164" s="49"/>
      <c r="DQ2164" s="49"/>
      <c r="DR2164" s="49"/>
      <c r="DS2164" s="49"/>
      <c r="DT2164" s="49"/>
      <c r="DU2164" s="49"/>
      <c r="DV2164" s="49"/>
      <c r="DW2164" s="49"/>
      <c r="DX2164" s="49"/>
      <c r="DY2164" s="49"/>
      <c r="DZ2164" s="49"/>
      <c r="EA2164" s="49"/>
      <c r="EB2164" s="49"/>
      <c r="EC2164" s="49"/>
      <c r="ED2164" s="49"/>
      <c r="EE2164" s="49"/>
      <c r="EF2164" s="49"/>
      <c r="EG2164" s="49"/>
      <c r="EH2164" s="49"/>
      <c r="EI2164" s="49"/>
      <c r="EJ2164" s="49"/>
      <c r="EK2164" s="49"/>
      <c r="EL2164" s="49"/>
      <c r="EM2164" s="49"/>
      <c r="EN2164" s="49"/>
      <c r="EO2164" s="49"/>
      <c r="EP2164" s="49"/>
      <c r="EQ2164" s="49"/>
      <c r="ER2164" s="49"/>
      <c r="ES2164" s="49"/>
      <c r="ET2164" s="49"/>
      <c r="EU2164" s="49"/>
      <c r="EV2164" s="49"/>
      <c r="EW2164" s="49"/>
      <c r="EX2164" s="49"/>
      <c r="EY2164" s="49"/>
      <c r="EZ2164" s="49"/>
      <c r="FA2164" s="49"/>
      <c r="FB2164" s="49"/>
      <c r="FC2164" s="49"/>
      <c r="FD2164" s="49"/>
      <c r="FE2164" s="49"/>
      <c r="FF2164" s="49"/>
      <c r="FG2164" s="49"/>
      <c r="FH2164" s="49"/>
      <c r="FI2164" s="49"/>
      <c r="FJ2164" s="49"/>
      <c r="FK2164" s="49"/>
      <c r="FL2164" s="49"/>
      <c r="FM2164" s="49"/>
      <c r="FN2164" s="49"/>
      <c r="FO2164" s="49"/>
      <c r="FP2164" s="49"/>
      <c r="FQ2164" s="49"/>
      <c r="FR2164" s="49"/>
      <c r="FS2164" s="49"/>
      <c r="FT2164" s="49"/>
      <c r="FU2164" s="49"/>
      <c r="FV2164" s="49"/>
      <c r="FW2164" s="49"/>
      <c r="FX2164" s="49"/>
      <c r="FY2164" s="49"/>
      <c r="FZ2164" s="49"/>
      <c r="GA2164" s="49"/>
      <c r="GB2164" s="49"/>
      <c r="GC2164" s="49"/>
      <c r="GD2164" s="49"/>
      <c r="GE2164" s="49"/>
      <c r="GF2164" s="49"/>
      <c r="GG2164" s="49"/>
      <c r="GH2164" s="49"/>
      <c r="GI2164" s="49"/>
      <c r="GJ2164" s="49"/>
      <c r="GK2164" s="49"/>
      <c r="GL2164" s="49"/>
      <c r="GM2164" s="49"/>
      <c r="GN2164" s="49"/>
      <c r="GO2164" s="49"/>
      <c r="GP2164" s="49"/>
      <c r="GQ2164" s="49"/>
      <c r="GR2164" s="49"/>
      <c r="GS2164" s="49"/>
      <c r="GT2164" s="49"/>
      <c r="GU2164" s="49"/>
      <c r="GV2164" s="49"/>
      <c r="GW2164" s="49"/>
      <c r="GX2164" s="49"/>
      <c r="GY2164" s="49"/>
      <c r="GZ2164" s="49"/>
      <c r="HA2164" s="49"/>
      <c r="HB2164" s="49"/>
      <c r="HC2164" s="49"/>
      <c r="HD2164" s="49"/>
      <c r="HE2164" s="49"/>
      <c r="HF2164" s="49"/>
      <c r="HG2164" s="49"/>
      <c r="HH2164" s="49"/>
      <c r="HI2164" s="49"/>
      <c r="HJ2164" s="49"/>
      <c r="HK2164" s="49"/>
      <c r="HL2164" s="49"/>
      <c r="HM2164" s="49"/>
      <c r="HN2164" s="49"/>
      <c r="HO2164" s="49"/>
      <c r="HP2164" s="49"/>
      <c r="HQ2164" s="49"/>
      <c r="HR2164" s="49"/>
      <c r="HS2164" s="49"/>
      <c r="HT2164" s="49"/>
      <c r="HU2164" s="49"/>
      <c r="HV2164" s="49"/>
      <c r="HW2164" s="49"/>
      <c r="HX2164" s="49"/>
      <c r="HY2164" s="49"/>
      <c r="HZ2164" s="49"/>
      <c r="IA2164" s="49"/>
      <c r="IB2164" s="49"/>
      <c r="IC2164" s="49"/>
      <c r="ID2164" s="49"/>
      <c r="IE2164" s="49"/>
      <c r="IF2164" s="49"/>
      <c r="IG2164" s="49"/>
      <c r="IH2164" s="49"/>
      <c r="II2164" s="49"/>
      <c r="IJ2164" s="49"/>
      <c r="IK2164" s="49"/>
      <c r="IL2164" s="49"/>
      <c r="IM2164" s="49"/>
      <c r="IN2164" s="49"/>
      <c r="IO2164" s="49"/>
      <c r="IP2164" s="49"/>
      <c r="IQ2164" s="49"/>
      <c r="IR2164" s="49"/>
      <c r="IS2164" s="49"/>
      <c r="IT2164" s="49"/>
      <c r="IU2164" s="49"/>
      <c r="IV2164" s="49"/>
      <c r="IW2164" s="49"/>
      <c r="IX2164" s="49"/>
      <c r="IY2164" s="49"/>
      <c r="IZ2164" s="49"/>
      <c r="JA2164" s="49"/>
      <c r="JB2164" s="49"/>
      <c r="JC2164" s="49"/>
      <c r="JD2164" s="49"/>
      <c r="JE2164" s="49"/>
      <c r="JF2164" s="49"/>
      <c r="JG2164" s="49"/>
      <c r="JH2164" s="49"/>
      <c r="JI2164" s="49"/>
      <c r="JJ2164" s="49"/>
      <c r="JK2164" s="49"/>
      <c r="JL2164" s="49"/>
      <c r="JM2164" s="49"/>
      <c r="JN2164" s="49"/>
      <c r="JO2164" s="49"/>
      <c r="JP2164" s="49"/>
      <c r="JQ2164" s="49"/>
      <c r="JR2164" s="49"/>
      <c r="JS2164" s="49"/>
      <c r="JT2164" s="49"/>
      <c r="JU2164" s="49"/>
      <c r="JV2164" s="49"/>
      <c r="JW2164" s="49"/>
      <c r="JX2164" s="49"/>
      <c r="JY2164" s="49"/>
      <c r="JZ2164" s="49"/>
      <c r="KA2164" s="49"/>
      <c r="KB2164" s="49"/>
      <c r="KC2164" s="49"/>
      <c r="KD2164" s="49"/>
      <c r="KE2164" s="49"/>
      <c r="KF2164" s="49"/>
      <c r="KG2164" s="49"/>
      <c r="KH2164" s="49"/>
      <c r="KI2164" s="49"/>
      <c r="KJ2164" s="49"/>
      <c r="KK2164" s="49"/>
      <c r="KL2164" s="49"/>
      <c r="KM2164" s="49"/>
      <c r="KN2164" s="49"/>
      <c r="KO2164" s="49"/>
      <c r="KP2164" s="49"/>
      <c r="KQ2164" s="49"/>
      <c r="KR2164" s="49"/>
      <c r="KS2164" s="49"/>
      <c r="KT2164" s="49"/>
      <c r="KU2164" s="49"/>
      <c r="KV2164" s="49"/>
      <c r="KW2164" s="49"/>
      <c r="KX2164" s="49"/>
      <c r="KY2164" s="49"/>
      <c r="KZ2164" s="49"/>
      <c r="LA2164" s="49"/>
      <c r="LB2164" s="49"/>
      <c r="LC2164" s="49"/>
      <c r="LD2164" s="49"/>
      <c r="LE2164" s="49"/>
      <c r="LF2164" s="49"/>
      <c r="LG2164" s="49"/>
      <c r="LH2164" s="49"/>
      <c r="LI2164" s="49"/>
      <c r="LJ2164" s="49"/>
      <c r="LK2164" s="49"/>
    </row>
    <row r="2165" spans="1:323" s="36" customFormat="1" ht="14.25" customHeight="1">
      <c r="A2165" s="60" t="s">
        <v>6036</v>
      </c>
      <c r="B2165" s="61"/>
      <c r="C2165" s="61"/>
      <c r="D2165" s="62"/>
      <c r="E2165" s="61"/>
      <c r="F2165" s="61"/>
      <c r="G2165" s="61"/>
      <c r="H2165" s="63"/>
      <c r="I2165" s="63"/>
      <c r="J2165" s="64"/>
      <c r="K2165" s="64"/>
      <c r="L2165" s="65"/>
      <c r="M2165" s="65"/>
      <c r="N2165" s="65"/>
      <c r="O2165" s="65"/>
      <c r="P2165" s="65"/>
      <c r="Q2165" s="66" t="str">
        <f>CONCATENATE("項番",B2164," 計")</f>
        <v>項番170 計</v>
      </c>
      <c r="R2165" s="67">
        <f>SUMIF(B:B,B2164,R:R)</f>
        <v>0</v>
      </c>
      <c r="S2165" s="68">
        <f>COUNTIFS($B:$B,$B2164,S:S,"○")</f>
        <v>0</v>
      </c>
      <c r="T2165" s="67"/>
      <c r="U2165" s="67"/>
      <c r="V2165" s="69" t="str">
        <f>IF(S2165=0,"",IF(COUNTIF(B:B,X2165)=S2165,"","この項番で見積単価（税別）が入力されていない品目があります"))</f>
        <v/>
      </c>
      <c r="W2165" s="70">
        <f t="shared" si="236"/>
        <v>0</v>
      </c>
      <c r="X2165" s="60">
        <f>B2164</f>
        <v>170</v>
      </c>
      <c r="Y2165" s="71" t="s">
        <v>293</v>
      </c>
      <c r="Z2165" s="42"/>
      <c r="AA2165" s="42"/>
      <c r="AB2165" s="42"/>
      <c r="AC2165" s="42"/>
      <c r="AD2165" s="42"/>
      <c r="AE2165" s="42"/>
      <c r="AF2165" s="42"/>
      <c r="AG2165" s="42"/>
      <c r="AH2165" s="42"/>
      <c r="AI2165" s="42"/>
      <c r="AJ2165" s="42"/>
      <c r="AK2165" s="42"/>
      <c r="AL2165" s="42"/>
      <c r="AM2165" s="42"/>
      <c r="AN2165" s="42"/>
      <c r="AO2165" s="42"/>
      <c r="AP2165" s="42"/>
      <c r="AQ2165" s="42"/>
      <c r="AR2165" s="42"/>
      <c r="AS2165" s="49"/>
      <c r="AT2165" s="49"/>
      <c r="AU2165" s="49"/>
      <c r="AV2165" s="49"/>
      <c r="AW2165" s="49"/>
      <c r="AX2165" s="49"/>
      <c r="AY2165" s="49"/>
      <c r="AZ2165" s="49"/>
      <c r="BA2165" s="49"/>
      <c r="BB2165" s="49"/>
      <c r="BC2165" s="49"/>
      <c r="BD2165" s="49"/>
      <c r="BE2165" s="49"/>
      <c r="BF2165" s="49"/>
      <c r="BG2165" s="49"/>
      <c r="BH2165" s="49"/>
      <c r="BI2165" s="49"/>
      <c r="BJ2165" s="49"/>
      <c r="BK2165" s="49"/>
      <c r="BL2165" s="49"/>
      <c r="BM2165" s="49"/>
      <c r="BN2165" s="49"/>
      <c r="BO2165" s="49"/>
      <c r="BP2165" s="49"/>
      <c r="BQ2165" s="49"/>
      <c r="BR2165" s="49"/>
      <c r="BS2165" s="49"/>
      <c r="BT2165" s="49"/>
      <c r="BU2165" s="49"/>
      <c r="BV2165" s="49"/>
      <c r="BW2165" s="49"/>
      <c r="BX2165" s="49"/>
      <c r="BY2165" s="49"/>
      <c r="BZ2165" s="49"/>
      <c r="CA2165" s="49"/>
      <c r="CB2165" s="49"/>
      <c r="CC2165" s="49"/>
      <c r="CD2165" s="49"/>
      <c r="CE2165" s="49"/>
      <c r="CF2165" s="49"/>
      <c r="CG2165" s="49"/>
      <c r="CH2165" s="49"/>
      <c r="CI2165" s="49"/>
      <c r="CJ2165" s="49"/>
      <c r="CK2165" s="49"/>
      <c r="CL2165" s="49"/>
      <c r="CM2165" s="49"/>
      <c r="CN2165" s="49"/>
      <c r="CO2165" s="49"/>
      <c r="CP2165" s="49"/>
      <c r="CQ2165" s="49"/>
      <c r="CR2165" s="49"/>
      <c r="CS2165" s="49"/>
      <c r="CT2165" s="49"/>
      <c r="CU2165" s="49"/>
      <c r="CV2165" s="49"/>
      <c r="CW2165" s="49"/>
      <c r="CX2165" s="49"/>
      <c r="CY2165" s="49"/>
      <c r="CZ2165" s="49"/>
      <c r="DA2165" s="49"/>
      <c r="DB2165" s="49"/>
      <c r="DC2165" s="49"/>
      <c r="DD2165" s="49"/>
      <c r="DE2165" s="49"/>
      <c r="DF2165" s="49"/>
      <c r="DG2165" s="49"/>
      <c r="DH2165" s="49"/>
      <c r="DI2165" s="49"/>
      <c r="DJ2165" s="49"/>
      <c r="DK2165" s="49"/>
      <c r="DL2165" s="49"/>
      <c r="DM2165" s="49"/>
      <c r="DN2165" s="49"/>
      <c r="DO2165" s="49"/>
      <c r="DP2165" s="49"/>
      <c r="DQ2165" s="49"/>
      <c r="DR2165" s="49"/>
      <c r="DS2165" s="49"/>
      <c r="DT2165" s="49"/>
      <c r="DU2165" s="49"/>
      <c r="DV2165" s="49"/>
      <c r="DW2165" s="49"/>
      <c r="DX2165" s="49"/>
      <c r="DY2165" s="49"/>
      <c r="DZ2165" s="49"/>
      <c r="EA2165" s="49"/>
      <c r="EB2165" s="49"/>
      <c r="EC2165" s="49"/>
      <c r="ED2165" s="49"/>
      <c r="EE2165" s="49"/>
      <c r="EF2165" s="49"/>
      <c r="EG2165" s="49"/>
      <c r="EH2165" s="49"/>
      <c r="EI2165" s="49"/>
      <c r="EJ2165" s="49"/>
      <c r="EK2165" s="49"/>
      <c r="EL2165" s="49"/>
      <c r="EM2165" s="49"/>
      <c r="EN2165" s="49"/>
      <c r="EO2165" s="49"/>
      <c r="EP2165" s="49"/>
      <c r="EQ2165" s="49"/>
      <c r="ER2165" s="49"/>
      <c r="ES2165" s="49"/>
      <c r="ET2165" s="49"/>
      <c r="EU2165" s="49"/>
      <c r="EV2165" s="49"/>
      <c r="EW2165" s="49"/>
      <c r="EX2165" s="49"/>
      <c r="EY2165" s="49"/>
      <c r="EZ2165" s="49"/>
      <c r="FA2165" s="49"/>
      <c r="FB2165" s="49"/>
      <c r="FC2165" s="49"/>
      <c r="FD2165" s="49"/>
      <c r="FE2165" s="49"/>
      <c r="FF2165" s="49"/>
      <c r="FG2165" s="49"/>
      <c r="FH2165" s="49"/>
      <c r="FI2165" s="49"/>
      <c r="FJ2165" s="49"/>
      <c r="FK2165" s="49"/>
      <c r="FL2165" s="49"/>
      <c r="FM2165" s="49"/>
      <c r="FN2165" s="49"/>
      <c r="FO2165" s="49"/>
      <c r="FP2165" s="49"/>
      <c r="FQ2165" s="49"/>
      <c r="FR2165" s="49"/>
      <c r="FS2165" s="49"/>
      <c r="FT2165" s="49"/>
      <c r="FU2165" s="49"/>
      <c r="FV2165" s="49"/>
      <c r="FW2165" s="49"/>
      <c r="FX2165" s="49"/>
      <c r="FY2165" s="49"/>
      <c r="FZ2165" s="49"/>
      <c r="GA2165" s="49"/>
      <c r="GB2165" s="49"/>
      <c r="GC2165" s="49"/>
      <c r="GD2165" s="49"/>
      <c r="GE2165" s="49"/>
      <c r="GF2165" s="49"/>
      <c r="GG2165" s="49"/>
      <c r="GH2165" s="49"/>
      <c r="GI2165" s="49"/>
      <c r="GJ2165" s="49"/>
      <c r="GK2165" s="49"/>
      <c r="GL2165" s="49"/>
      <c r="GM2165" s="49"/>
      <c r="GN2165" s="49"/>
      <c r="GO2165" s="49"/>
      <c r="GP2165" s="49"/>
      <c r="GQ2165" s="49"/>
      <c r="GR2165" s="49"/>
      <c r="GS2165" s="49"/>
      <c r="GT2165" s="49"/>
      <c r="GU2165" s="49"/>
      <c r="GV2165" s="49"/>
      <c r="GW2165" s="49"/>
      <c r="GX2165" s="49"/>
      <c r="GY2165" s="49"/>
      <c r="GZ2165" s="49"/>
      <c r="HA2165" s="49"/>
      <c r="HB2165" s="49"/>
      <c r="HC2165" s="49"/>
      <c r="HD2165" s="49"/>
      <c r="HE2165" s="49"/>
      <c r="HF2165" s="49"/>
      <c r="HG2165" s="49"/>
      <c r="HH2165" s="49"/>
      <c r="HI2165" s="49"/>
      <c r="HJ2165" s="49"/>
      <c r="HK2165" s="49"/>
      <c r="HL2165" s="49"/>
      <c r="HM2165" s="49"/>
      <c r="HN2165" s="49"/>
      <c r="HO2165" s="49"/>
      <c r="HP2165" s="49"/>
      <c r="HQ2165" s="49"/>
      <c r="HR2165" s="49"/>
      <c r="HS2165" s="49"/>
      <c r="HT2165" s="49"/>
      <c r="HU2165" s="49"/>
      <c r="HV2165" s="49"/>
      <c r="HW2165" s="49"/>
      <c r="HX2165" s="49"/>
      <c r="HY2165" s="49"/>
      <c r="HZ2165" s="49"/>
      <c r="IA2165" s="49"/>
      <c r="IB2165" s="49"/>
      <c r="IC2165" s="49"/>
      <c r="ID2165" s="49"/>
      <c r="IE2165" s="49"/>
      <c r="IF2165" s="49"/>
      <c r="IG2165" s="49"/>
      <c r="IH2165" s="49"/>
      <c r="II2165" s="49"/>
      <c r="IJ2165" s="49"/>
      <c r="IK2165" s="49"/>
      <c r="IL2165" s="49"/>
      <c r="IM2165" s="49"/>
      <c r="IN2165" s="49"/>
      <c r="IO2165" s="49"/>
      <c r="IP2165" s="49"/>
      <c r="IQ2165" s="49"/>
      <c r="IR2165" s="49"/>
      <c r="IS2165" s="49"/>
      <c r="IT2165" s="49"/>
      <c r="IU2165" s="49"/>
      <c r="IV2165" s="49"/>
      <c r="IW2165" s="49"/>
      <c r="IX2165" s="49"/>
      <c r="IY2165" s="49"/>
      <c r="IZ2165" s="49"/>
      <c r="JA2165" s="49"/>
      <c r="JB2165" s="49"/>
      <c r="JC2165" s="49"/>
      <c r="JD2165" s="49"/>
      <c r="JE2165" s="49"/>
      <c r="JF2165" s="49"/>
      <c r="JG2165" s="49"/>
      <c r="JH2165" s="49"/>
      <c r="JI2165" s="49"/>
      <c r="JJ2165" s="49"/>
      <c r="JK2165" s="49"/>
      <c r="JL2165" s="49"/>
      <c r="JM2165" s="49"/>
      <c r="JN2165" s="49"/>
      <c r="JO2165" s="49"/>
      <c r="JP2165" s="49"/>
      <c r="JQ2165" s="49"/>
      <c r="JR2165" s="49"/>
      <c r="JS2165" s="49"/>
      <c r="JT2165" s="49"/>
      <c r="JU2165" s="49"/>
      <c r="JV2165" s="49"/>
      <c r="JW2165" s="49"/>
      <c r="JX2165" s="49"/>
      <c r="JY2165" s="49"/>
      <c r="JZ2165" s="49"/>
      <c r="KA2165" s="49"/>
      <c r="KB2165" s="49"/>
      <c r="KC2165" s="49"/>
      <c r="KD2165" s="49"/>
      <c r="KE2165" s="49"/>
      <c r="KF2165" s="49"/>
      <c r="KG2165" s="49"/>
      <c r="KH2165" s="49"/>
      <c r="KI2165" s="49"/>
      <c r="KJ2165" s="49"/>
      <c r="KK2165" s="49"/>
      <c r="KL2165" s="49"/>
      <c r="KM2165" s="49"/>
      <c r="KN2165" s="49"/>
      <c r="KO2165" s="49"/>
      <c r="KP2165" s="49"/>
      <c r="KQ2165" s="49"/>
      <c r="KR2165" s="49"/>
      <c r="KS2165" s="49"/>
      <c r="KT2165" s="49"/>
      <c r="KU2165" s="49"/>
      <c r="KV2165" s="49"/>
      <c r="KW2165" s="49"/>
      <c r="KX2165" s="49"/>
      <c r="KY2165" s="49"/>
      <c r="KZ2165" s="49"/>
      <c r="LA2165" s="49"/>
      <c r="LB2165" s="49"/>
      <c r="LC2165" s="49"/>
      <c r="LD2165" s="49"/>
      <c r="LE2165" s="49"/>
      <c r="LF2165" s="49"/>
      <c r="LG2165" s="49"/>
      <c r="LH2165" s="49"/>
      <c r="LI2165" s="49"/>
      <c r="LJ2165" s="49"/>
      <c r="LK2165" s="49"/>
    </row>
    <row r="2166" spans="1:323" s="36" customFormat="1" ht="14.25" customHeight="1">
      <c r="A2166" s="54">
        <v>1993</v>
      </c>
      <c r="B2166" s="23">
        <v>171</v>
      </c>
      <c r="C2166" s="23" t="s">
        <v>33</v>
      </c>
      <c r="D2166" s="32" t="s">
        <v>7146</v>
      </c>
      <c r="E2166" s="23" t="s">
        <v>253</v>
      </c>
      <c r="F2166" s="23" t="s">
        <v>3580</v>
      </c>
      <c r="G2166" s="23" t="s">
        <v>3581</v>
      </c>
      <c r="H2166" s="25">
        <v>10</v>
      </c>
      <c r="I2166" s="25">
        <v>6267.7</v>
      </c>
      <c r="J2166" s="26">
        <v>10</v>
      </c>
      <c r="K2166" s="26">
        <v>62677</v>
      </c>
      <c r="L2166" s="27">
        <v>0</v>
      </c>
      <c r="M2166" s="27">
        <v>1</v>
      </c>
      <c r="N2166" s="27">
        <v>0</v>
      </c>
      <c r="O2166" s="27">
        <v>0</v>
      </c>
      <c r="P2166" s="27">
        <v>1</v>
      </c>
      <c r="Q2166" s="55"/>
      <c r="R2166" s="27">
        <f t="shared" si="234"/>
        <v>0</v>
      </c>
      <c r="S2166" s="56" t="str">
        <f t="shared" si="238"/>
        <v>×</v>
      </c>
      <c r="T2166" s="56" t="str">
        <f t="shared" si="239"/>
        <v>×</v>
      </c>
      <c r="U2166" s="56" t="str">
        <f t="shared" si="240"/>
        <v>×</v>
      </c>
      <c r="V2166" s="57" t="str">
        <f t="shared" si="235"/>
        <v/>
      </c>
      <c r="W2166" s="58">
        <f t="shared" si="236"/>
        <v>0</v>
      </c>
      <c r="X2166" s="54">
        <f t="shared" si="237"/>
        <v>171</v>
      </c>
      <c r="Y2166" s="59"/>
      <c r="Z2166" s="42"/>
      <c r="AA2166" s="42"/>
      <c r="AB2166" s="42"/>
      <c r="AC2166" s="42"/>
      <c r="AD2166" s="42"/>
      <c r="AE2166" s="42"/>
      <c r="AF2166" s="42"/>
      <c r="AG2166" s="42"/>
      <c r="AH2166" s="42"/>
      <c r="AI2166" s="42"/>
      <c r="AJ2166" s="42"/>
      <c r="AK2166" s="42"/>
      <c r="AL2166" s="42"/>
      <c r="AM2166" s="42"/>
      <c r="AN2166" s="42"/>
      <c r="AO2166" s="42"/>
      <c r="AP2166" s="42"/>
      <c r="AQ2166" s="42"/>
      <c r="AR2166" s="42"/>
      <c r="AS2166" s="49"/>
      <c r="AT2166" s="49"/>
      <c r="AU2166" s="49"/>
      <c r="AV2166" s="49"/>
      <c r="AW2166" s="49"/>
      <c r="AX2166" s="49"/>
      <c r="AY2166" s="49"/>
      <c r="AZ2166" s="49"/>
      <c r="BA2166" s="49"/>
      <c r="BB2166" s="49"/>
      <c r="BC2166" s="49"/>
      <c r="BD2166" s="49"/>
      <c r="BE2166" s="49"/>
      <c r="BF2166" s="49"/>
      <c r="BG2166" s="49"/>
      <c r="BH2166" s="49"/>
      <c r="BI2166" s="49"/>
      <c r="BJ2166" s="49"/>
      <c r="BK2166" s="49"/>
      <c r="BL2166" s="49"/>
      <c r="BM2166" s="49"/>
      <c r="BN2166" s="49"/>
      <c r="BO2166" s="49"/>
      <c r="BP2166" s="49"/>
      <c r="BQ2166" s="49"/>
      <c r="BR2166" s="49"/>
      <c r="BS2166" s="49"/>
      <c r="BT2166" s="49"/>
      <c r="BU2166" s="49"/>
      <c r="BV2166" s="49"/>
      <c r="BW2166" s="49"/>
      <c r="BX2166" s="49"/>
      <c r="BY2166" s="49"/>
      <c r="BZ2166" s="49"/>
      <c r="CA2166" s="49"/>
      <c r="CB2166" s="49"/>
      <c r="CC2166" s="49"/>
      <c r="CD2166" s="49"/>
      <c r="CE2166" s="49"/>
      <c r="CF2166" s="49"/>
      <c r="CG2166" s="49"/>
      <c r="CH2166" s="49"/>
      <c r="CI2166" s="49"/>
      <c r="CJ2166" s="49"/>
      <c r="CK2166" s="49"/>
      <c r="CL2166" s="49"/>
      <c r="CM2166" s="49"/>
      <c r="CN2166" s="49"/>
      <c r="CO2166" s="49"/>
      <c r="CP2166" s="49"/>
      <c r="CQ2166" s="49"/>
      <c r="CR2166" s="49"/>
      <c r="CS2166" s="49"/>
      <c r="CT2166" s="49"/>
      <c r="CU2166" s="49"/>
      <c r="CV2166" s="49"/>
      <c r="CW2166" s="49"/>
      <c r="CX2166" s="49"/>
      <c r="CY2166" s="49"/>
      <c r="CZ2166" s="49"/>
      <c r="DA2166" s="49"/>
      <c r="DB2166" s="49"/>
      <c r="DC2166" s="49"/>
      <c r="DD2166" s="49"/>
      <c r="DE2166" s="49"/>
      <c r="DF2166" s="49"/>
      <c r="DG2166" s="49"/>
      <c r="DH2166" s="49"/>
      <c r="DI2166" s="49"/>
      <c r="DJ2166" s="49"/>
      <c r="DK2166" s="49"/>
      <c r="DL2166" s="49"/>
      <c r="DM2166" s="49"/>
      <c r="DN2166" s="49"/>
      <c r="DO2166" s="49"/>
      <c r="DP2166" s="49"/>
      <c r="DQ2166" s="49"/>
      <c r="DR2166" s="49"/>
      <c r="DS2166" s="49"/>
      <c r="DT2166" s="49"/>
      <c r="DU2166" s="49"/>
      <c r="DV2166" s="49"/>
      <c r="DW2166" s="49"/>
      <c r="DX2166" s="49"/>
      <c r="DY2166" s="49"/>
      <c r="DZ2166" s="49"/>
      <c r="EA2166" s="49"/>
      <c r="EB2166" s="49"/>
      <c r="EC2166" s="49"/>
      <c r="ED2166" s="49"/>
      <c r="EE2166" s="49"/>
      <c r="EF2166" s="49"/>
      <c r="EG2166" s="49"/>
      <c r="EH2166" s="49"/>
      <c r="EI2166" s="49"/>
      <c r="EJ2166" s="49"/>
      <c r="EK2166" s="49"/>
      <c r="EL2166" s="49"/>
      <c r="EM2166" s="49"/>
      <c r="EN2166" s="49"/>
      <c r="EO2166" s="49"/>
      <c r="EP2166" s="49"/>
      <c r="EQ2166" s="49"/>
      <c r="ER2166" s="49"/>
      <c r="ES2166" s="49"/>
      <c r="ET2166" s="49"/>
      <c r="EU2166" s="49"/>
      <c r="EV2166" s="49"/>
      <c r="EW2166" s="49"/>
      <c r="EX2166" s="49"/>
      <c r="EY2166" s="49"/>
      <c r="EZ2166" s="49"/>
      <c r="FA2166" s="49"/>
      <c r="FB2166" s="49"/>
      <c r="FC2166" s="49"/>
      <c r="FD2166" s="49"/>
      <c r="FE2166" s="49"/>
      <c r="FF2166" s="49"/>
      <c r="FG2166" s="49"/>
      <c r="FH2166" s="49"/>
      <c r="FI2166" s="49"/>
      <c r="FJ2166" s="49"/>
      <c r="FK2166" s="49"/>
      <c r="FL2166" s="49"/>
      <c r="FM2166" s="49"/>
      <c r="FN2166" s="49"/>
      <c r="FO2166" s="49"/>
      <c r="FP2166" s="49"/>
      <c r="FQ2166" s="49"/>
      <c r="FR2166" s="49"/>
      <c r="FS2166" s="49"/>
      <c r="FT2166" s="49"/>
      <c r="FU2166" s="49"/>
      <c r="FV2166" s="49"/>
      <c r="FW2166" s="49"/>
      <c r="FX2166" s="49"/>
      <c r="FY2166" s="49"/>
      <c r="FZ2166" s="49"/>
      <c r="GA2166" s="49"/>
      <c r="GB2166" s="49"/>
      <c r="GC2166" s="49"/>
      <c r="GD2166" s="49"/>
      <c r="GE2166" s="49"/>
      <c r="GF2166" s="49"/>
      <c r="GG2166" s="49"/>
      <c r="GH2166" s="49"/>
      <c r="GI2166" s="49"/>
      <c r="GJ2166" s="49"/>
      <c r="GK2166" s="49"/>
      <c r="GL2166" s="49"/>
      <c r="GM2166" s="49"/>
      <c r="GN2166" s="49"/>
      <c r="GO2166" s="49"/>
      <c r="GP2166" s="49"/>
      <c r="GQ2166" s="49"/>
      <c r="GR2166" s="49"/>
      <c r="GS2166" s="49"/>
      <c r="GT2166" s="49"/>
      <c r="GU2166" s="49"/>
      <c r="GV2166" s="49"/>
      <c r="GW2166" s="49"/>
      <c r="GX2166" s="49"/>
      <c r="GY2166" s="49"/>
      <c r="GZ2166" s="49"/>
      <c r="HA2166" s="49"/>
      <c r="HB2166" s="49"/>
      <c r="HC2166" s="49"/>
      <c r="HD2166" s="49"/>
      <c r="HE2166" s="49"/>
      <c r="HF2166" s="49"/>
      <c r="HG2166" s="49"/>
      <c r="HH2166" s="49"/>
      <c r="HI2166" s="49"/>
      <c r="HJ2166" s="49"/>
      <c r="HK2166" s="49"/>
      <c r="HL2166" s="49"/>
      <c r="HM2166" s="49"/>
      <c r="HN2166" s="49"/>
      <c r="HO2166" s="49"/>
      <c r="HP2166" s="49"/>
      <c r="HQ2166" s="49"/>
      <c r="HR2166" s="49"/>
      <c r="HS2166" s="49"/>
      <c r="HT2166" s="49"/>
      <c r="HU2166" s="49"/>
      <c r="HV2166" s="49"/>
      <c r="HW2166" s="49"/>
      <c r="HX2166" s="49"/>
      <c r="HY2166" s="49"/>
      <c r="HZ2166" s="49"/>
      <c r="IA2166" s="49"/>
      <c r="IB2166" s="49"/>
      <c r="IC2166" s="49"/>
      <c r="ID2166" s="49"/>
      <c r="IE2166" s="49"/>
      <c r="IF2166" s="49"/>
      <c r="IG2166" s="49"/>
      <c r="IH2166" s="49"/>
      <c r="II2166" s="49"/>
      <c r="IJ2166" s="49"/>
      <c r="IK2166" s="49"/>
      <c r="IL2166" s="49"/>
      <c r="IM2166" s="49"/>
      <c r="IN2166" s="49"/>
      <c r="IO2166" s="49"/>
      <c r="IP2166" s="49"/>
      <c r="IQ2166" s="49"/>
      <c r="IR2166" s="49"/>
      <c r="IS2166" s="49"/>
      <c r="IT2166" s="49"/>
      <c r="IU2166" s="49"/>
      <c r="IV2166" s="49"/>
      <c r="IW2166" s="49"/>
      <c r="IX2166" s="49"/>
      <c r="IY2166" s="49"/>
      <c r="IZ2166" s="49"/>
      <c r="JA2166" s="49"/>
      <c r="JB2166" s="49"/>
      <c r="JC2166" s="49"/>
      <c r="JD2166" s="49"/>
      <c r="JE2166" s="49"/>
      <c r="JF2166" s="49"/>
      <c r="JG2166" s="49"/>
      <c r="JH2166" s="49"/>
      <c r="JI2166" s="49"/>
      <c r="JJ2166" s="49"/>
      <c r="JK2166" s="49"/>
      <c r="JL2166" s="49"/>
      <c r="JM2166" s="49"/>
      <c r="JN2166" s="49"/>
      <c r="JO2166" s="49"/>
      <c r="JP2166" s="49"/>
      <c r="JQ2166" s="49"/>
      <c r="JR2166" s="49"/>
      <c r="JS2166" s="49"/>
      <c r="JT2166" s="49"/>
      <c r="JU2166" s="49"/>
      <c r="JV2166" s="49"/>
      <c r="JW2166" s="49"/>
      <c r="JX2166" s="49"/>
      <c r="JY2166" s="49"/>
      <c r="JZ2166" s="49"/>
      <c r="KA2166" s="49"/>
      <c r="KB2166" s="49"/>
      <c r="KC2166" s="49"/>
      <c r="KD2166" s="49"/>
      <c r="KE2166" s="49"/>
      <c r="KF2166" s="49"/>
      <c r="KG2166" s="49"/>
      <c r="KH2166" s="49"/>
      <c r="KI2166" s="49"/>
      <c r="KJ2166" s="49"/>
      <c r="KK2166" s="49"/>
      <c r="KL2166" s="49"/>
      <c r="KM2166" s="49"/>
      <c r="KN2166" s="49"/>
      <c r="KO2166" s="49"/>
      <c r="KP2166" s="49"/>
      <c r="KQ2166" s="49"/>
      <c r="KR2166" s="49"/>
      <c r="KS2166" s="49"/>
      <c r="KT2166" s="49"/>
      <c r="KU2166" s="49"/>
      <c r="KV2166" s="49"/>
      <c r="KW2166" s="49"/>
      <c r="KX2166" s="49"/>
      <c r="KY2166" s="49"/>
      <c r="KZ2166" s="49"/>
      <c r="LA2166" s="49"/>
      <c r="LB2166" s="49"/>
      <c r="LC2166" s="49"/>
      <c r="LD2166" s="49"/>
      <c r="LE2166" s="49"/>
      <c r="LF2166" s="49"/>
      <c r="LG2166" s="49"/>
      <c r="LH2166" s="49"/>
      <c r="LI2166" s="49"/>
      <c r="LJ2166" s="49"/>
      <c r="LK2166" s="49"/>
    </row>
    <row r="2167" spans="1:323" s="36" customFormat="1" ht="14.25" customHeight="1">
      <c r="A2167" s="54">
        <v>1994</v>
      </c>
      <c r="B2167" s="23">
        <v>171</v>
      </c>
      <c r="C2167" s="23" t="s">
        <v>33</v>
      </c>
      <c r="D2167" s="32" t="s">
        <v>7147</v>
      </c>
      <c r="E2167" s="23" t="s">
        <v>253</v>
      </c>
      <c r="F2167" s="23" t="s">
        <v>3578</v>
      </c>
      <c r="G2167" s="23" t="s">
        <v>3579</v>
      </c>
      <c r="H2167" s="25">
        <v>10</v>
      </c>
      <c r="I2167" s="25">
        <v>12017</v>
      </c>
      <c r="J2167" s="26">
        <v>10</v>
      </c>
      <c r="K2167" s="26">
        <v>120170</v>
      </c>
      <c r="L2167" s="27">
        <v>0</v>
      </c>
      <c r="M2167" s="27">
        <v>1</v>
      </c>
      <c r="N2167" s="27">
        <v>0</v>
      </c>
      <c r="O2167" s="27">
        <v>0</v>
      </c>
      <c r="P2167" s="27">
        <v>1</v>
      </c>
      <c r="Q2167" s="55"/>
      <c r="R2167" s="27">
        <f t="shared" si="234"/>
        <v>0</v>
      </c>
      <c r="S2167" s="56" t="str">
        <f t="shared" si="238"/>
        <v>×</v>
      </c>
      <c r="T2167" s="56" t="str">
        <f t="shared" si="239"/>
        <v>×</v>
      </c>
      <c r="U2167" s="56" t="str">
        <f t="shared" si="240"/>
        <v>×</v>
      </c>
      <c r="V2167" s="57" t="str">
        <f t="shared" si="235"/>
        <v/>
      </c>
      <c r="W2167" s="58">
        <f t="shared" si="236"/>
        <v>0</v>
      </c>
      <c r="X2167" s="54">
        <f t="shared" si="237"/>
        <v>171</v>
      </c>
      <c r="Y2167" s="59"/>
      <c r="Z2167" s="42"/>
      <c r="AA2167" s="42"/>
      <c r="AB2167" s="42"/>
      <c r="AC2167" s="42"/>
      <c r="AD2167" s="42"/>
      <c r="AE2167" s="42"/>
      <c r="AF2167" s="42"/>
      <c r="AG2167" s="42"/>
      <c r="AH2167" s="42"/>
      <c r="AI2167" s="42"/>
      <c r="AJ2167" s="42"/>
      <c r="AK2167" s="42"/>
      <c r="AL2167" s="42"/>
      <c r="AM2167" s="42"/>
      <c r="AN2167" s="42"/>
      <c r="AO2167" s="42"/>
      <c r="AP2167" s="42"/>
      <c r="AQ2167" s="42"/>
      <c r="AR2167" s="42"/>
      <c r="AS2167" s="49"/>
      <c r="AT2167" s="49"/>
      <c r="AU2167" s="49"/>
      <c r="AV2167" s="49"/>
      <c r="AW2167" s="49"/>
      <c r="AX2167" s="49"/>
      <c r="AY2167" s="49"/>
      <c r="AZ2167" s="49"/>
      <c r="BA2167" s="49"/>
      <c r="BB2167" s="49"/>
      <c r="BC2167" s="49"/>
      <c r="BD2167" s="49"/>
      <c r="BE2167" s="49"/>
      <c r="BF2167" s="49"/>
      <c r="BG2167" s="49"/>
      <c r="BH2167" s="49"/>
      <c r="BI2167" s="49"/>
      <c r="BJ2167" s="49"/>
      <c r="BK2167" s="49"/>
      <c r="BL2167" s="49"/>
      <c r="BM2167" s="49"/>
      <c r="BN2167" s="49"/>
      <c r="BO2167" s="49"/>
      <c r="BP2167" s="49"/>
      <c r="BQ2167" s="49"/>
      <c r="BR2167" s="49"/>
      <c r="BS2167" s="49"/>
      <c r="BT2167" s="49"/>
      <c r="BU2167" s="49"/>
      <c r="BV2167" s="49"/>
      <c r="BW2167" s="49"/>
      <c r="BX2167" s="49"/>
      <c r="BY2167" s="49"/>
      <c r="BZ2167" s="49"/>
      <c r="CA2167" s="49"/>
      <c r="CB2167" s="49"/>
      <c r="CC2167" s="49"/>
      <c r="CD2167" s="49"/>
      <c r="CE2167" s="49"/>
      <c r="CF2167" s="49"/>
      <c r="CG2167" s="49"/>
      <c r="CH2167" s="49"/>
      <c r="CI2167" s="49"/>
      <c r="CJ2167" s="49"/>
      <c r="CK2167" s="49"/>
      <c r="CL2167" s="49"/>
      <c r="CM2167" s="49"/>
      <c r="CN2167" s="49"/>
      <c r="CO2167" s="49"/>
      <c r="CP2167" s="49"/>
      <c r="CQ2167" s="49"/>
      <c r="CR2167" s="49"/>
      <c r="CS2167" s="49"/>
      <c r="CT2167" s="49"/>
      <c r="CU2167" s="49"/>
      <c r="CV2167" s="49"/>
      <c r="CW2167" s="49"/>
      <c r="CX2167" s="49"/>
      <c r="CY2167" s="49"/>
      <c r="CZ2167" s="49"/>
      <c r="DA2167" s="49"/>
      <c r="DB2167" s="49"/>
      <c r="DC2167" s="49"/>
      <c r="DD2167" s="49"/>
      <c r="DE2167" s="49"/>
      <c r="DF2167" s="49"/>
      <c r="DG2167" s="49"/>
      <c r="DH2167" s="49"/>
      <c r="DI2167" s="49"/>
      <c r="DJ2167" s="49"/>
      <c r="DK2167" s="49"/>
      <c r="DL2167" s="49"/>
      <c r="DM2167" s="49"/>
      <c r="DN2167" s="49"/>
      <c r="DO2167" s="49"/>
      <c r="DP2167" s="49"/>
      <c r="DQ2167" s="49"/>
      <c r="DR2167" s="49"/>
      <c r="DS2167" s="49"/>
      <c r="DT2167" s="49"/>
      <c r="DU2167" s="49"/>
      <c r="DV2167" s="49"/>
      <c r="DW2167" s="49"/>
      <c r="DX2167" s="49"/>
      <c r="DY2167" s="49"/>
      <c r="DZ2167" s="49"/>
      <c r="EA2167" s="49"/>
      <c r="EB2167" s="49"/>
      <c r="EC2167" s="49"/>
      <c r="ED2167" s="49"/>
      <c r="EE2167" s="49"/>
      <c r="EF2167" s="49"/>
      <c r="EG2167" s="49"/>
      <c r="EH2167" s="49"/>
      <c r="EI2167" s="49"/>
      <c r="EJ2167" s="49"/>
      <c r="EK2167" s="49"/>
      <c r="EL2167" s="49"/>
      <c r="EM2167" s="49"/>
      <c r="EN2167" s="49"/>
      <c r="EO2167" s="49"/>
      <c r="EP2167" s="49"/>
      <c r="EQ2167" s="49"/>
      <c r="ER2167" s="49"/>
      <c r="ES2167" s="49"/>
      <c r="ET2167" s="49"/>
      <c r="EU2167" s="49"/>
      <c r="EV2167" s="49"/>
      <c r="EW2167" s="49"/>
      <c r="EX2167" s="49"/>
      <c r="EY2167" s="49"/>
      <c r="EZ2167" s="49"/>
      <c r="FA2167" s="49"/>
      <c r="FB2167" s="49"/>
      <c r="FC2167" s="49"/>
      <c r="FD2167" s="49"/>
      <c r="FE2167" s="49"/>
      <c r="FF2167" s="49"/>
      <c r="FG2167" s="49"/>
      <c r="FH2167" s="49"/>
      <c r="FI2167" s="49"/>
      <c r="FJ2167" s="49"/>
      <c r="FK2167" s="49"/>
      <c r="FL2167" s="49"/>
      <c r="FM2167" s="49"/>
      <c r="FN2167" s="49"/>
      <c r="FO2167" s="49"/>
      <c r="FP2167" s="49"/>
      <c r="FQ2167" s="49"/>
      <c r="FR2167" s="49"/>
      <c r="FS2167" s="49"/>
      <c r="FT2167" s="49"/>
      <c r="FU2167" s="49"/>
      <c r="FV2167" s="49"/>
      <c r="FW2167" s="49"/>
      <c r="FX2167" s="49"/>
      <c r="FY2167" s="49"/>
      <c r="FZ2167" s="49"/>
      <c r="GA2167" s="49"/>
      <c r="GB2167" s="49"/>
      <c r="GC2167" s="49"/>
      <c r="GD2167" s="49"/>
      <c r="GE2167" s="49"/>
      <c r="GF2167" s="49"/>
      <c r="GG2167" s="49"/>
      <c r="GH2167" s="49"/>
      <c r="GI2167" s="49"/>
      <c r="GJ2167" s="49"/>
      <c r="GK2167" s="49"/>
      <c r="GL2167" s="49"/>
      <c r="GM2167" s="49"/>
      <c r="GN2167" s="49"/>
      <c r="GO2167" s="49"/>
      <c r="GP2167" s="49"/>
      <c r="GQ2167" s="49"/>
      <c r="GR2167" s="49"/>
      <c r="GS2167" s="49"/>
      <c r="GT2167" s="49"/>
      <c r="GU2167" s="49"/>
      <c r="GV2167" s="49"/>
      <c r="GW2167" s="49"/>
      <c r="GX2167" s="49"/>
      <c r="GY2167" s="49"/>
      <c r="GZ2167" s="49"/>
      <c r="HA2167" s="49"/>
      <c r="HB2167" s="49"/>
      <c r="HC2167" s="49"/>
      <c r="HD2167" s="49"/>
      <c r="HE2167" s="49"/>
      <c r="HF2167" s="49"/>
      <c r="HG2167" s="49"/>
      <c r="HH2167" s="49"/>
      <c r="HI2167" s="49"/>
      <c r="HJ2167" s="49"/>
      <c r="HK2167" s="49"/>
      <c r="HL2167" s="49"/>
      <c r="HM2167" s="49"/>
      <c r="HN2167" s="49"/>
      <c r="HO2167" s="49"/>
      <c r="HP2167" s="49"/>
      <c r="HQ2167" s="49"/>
      <c r="HR2167" s="49"/>
      <c r="HS2167" s="49"/>
      <c r="HT2167" s="49"/>
      <c r="HU2167" s="49"/>
      <c r="HV2167" s="49"/>
      <c r="HW2167" s="49"/>
      <c r="HX2167" s="49"/>
      <c r="HY2167" s="49"/>
      <c r="HZ2167" s="49"/>
      <c r="IA2167" s="49"/>
      <c r="IB2167" s="49"/>
      <c r="IC2167" s="49"/>
      <c r="ID2167" s="49"/>
      <c r="IE2167" s="49"/>
      <c r="IF2167" s="49"/>
      <c r="IG2167" s="49"/>
      <c r="IH2167" s="49"/>
      <c r="II2167" s="49"/>
      <c r="IJ2167" s="49"/>
      <c r="IK2167" s="49"/>
      <c r="IL2167" s="49"/>
      <c r="IM2167" s="49"/>
      <c r="IN2167" s="49"/>
      <c r="IO2167" s="49"/>
      <c r="IP2167" s="49"/>
      <c r="IQ2167" s="49"/>
      <c r="IR2167" s="49"/>
      <c r="IS2167" s="49"/>
      <c r="IT2167" s="49"/>
      <c r="IU2167" s="49"/>
      <c r="IV2167" s="49"/>
      <c r="IW2167" s="49"/>
      <c r="IX2167" s="49"/>
      <c r="IY2167" s="49"/>
      <c r="IZ2167" s="49"/>
      <c r="JA2167" s="49"/>
      <c r="JB2167" s="49"/>
      <c r="JC2167" s="49"/>
      <c r="JD2167" s="49"/>
      <c r="JE2167" s="49"/>
      <c r="JF2167" s="49"/>
      <c r="JG2167" s="49"/>
      <c r="JH2167" s="49"/>
      <c r="JI2167" s="49"/>
      <c r="JJ2167" s="49"/>
      <c r="JK2167" s="49"/>
      <c r="JL2167" s="49"/>
      <c r="JM2167" s="49"/>
      <c r="JN2167" s="49"/>
      <c r="JO2167" s="49"/>
      <c r="JP2167" s="49"/>
      <c r="JQ2167" s="49"/>
      <c r="JR2167" s="49"/>
      <c r="JS2167" s="49"/>
      <c r="JT2167" s="49"/>
      <c r="JU2167" s="49"/>
      <c r="JV2167" s="49"/>
      <c r="JW2167" s="49"/>
      <c r="JX2167" s="49"/>
      <c r="JY2167" s="49"/>
      <c r="JZ2167" s="49"/>
      <c r="KA2167" s="49"/>
      <c r="KB2167" s="49"/>
      <c r="KC2167" s="49"/>
      <c r="KD2167" s="49"/>
      <c r="KE2167" s="49"/>
      <c r="KF2167" s="49"/>
      <c r="KG2167" s="49"/>
      <c r="KH2167" s="49"/>
      <c r="KI2167" s="49"/>
      <c r="KJ2167" s="49"/>
      <c r="KK2167" s="49"/>
      <c r="KL2167" s="49"/>
      <c r="KM2167" s="49"/>
      <c r="KN2167" s="49"/>
      <c r="KO2167" s="49"/>
      <c r="KP2167" s="49"/>
      <c r="KQ2167" s="49"/>
      <c r="KR2167" s="49"/>
      <c r="KS2167" s="49"/>
      <c r="KT2167" s="49"/>
      <c r="KU2167" s="49"/>
      <c r="KV2167" s="49"/>
      <c r="KW2167" s="49"/>
      <c r="KX2167" s="49"/>
      <c r="KY2167" s="49"/>
      <c r="KZ2167" s="49"/>
      <c r="LA2167" s="49"/>
      <c r="LB2167" s="49"/>
      <c r="LC2167" s="49"/>
      <c r="LD2167" s="49"/>
      <c r="LE2167" s="49"/>
      <c r="LF2167" s="49"/>
      <c r="LG2167" s="49"/>
      <c r="LH2167" s="49"/>
      <c r="LI2167" s="49"/>
      <c r="LJ2167" s="49"/>
      <c r="LK2167" s="49"/>
    </row>
    <row r="2168" spans="1:323" s="36" customFormat="1" ht="14.25" customHeight="1">
      <c r="A2168" s="60" t="s">
        <v>6036</v>
      </c>
      <c r="B2168" s="61"/>
      <c r="C2168" s="61"/>
      <c r="D2168" s="62"/>
      <c r="E2168" s="61"/>
      <c r="F2168" s="61"/>
      <c r="G2168" s="61"/>
      <c r="H2168" s="63"/>
      <c r="I2168" s="63"/>
      <c r="J2168" s="64"/>
      <c r="K2168" s="64"/>
      <c r="L2168" s="65"/>
      <c r="M2168" s="65"/>
      <c r="N2168" s="65"/>
      <c r="O2168" s="65"/>
      <c r="P2168" s="65"/>
      <c r="Q2168" s="66" t="str">
        <f>CONCATENATE("項番",B2167," 計")</f>
        <v>項番171 計</v>
      </c>
      <c r="R2168" s="67">
        <f>SUMIF(B:B,B2167,R:R)</f>
        <v>0</v>
      </c>
      <c r="S2168" s="68">
        <f>COUNTIFS($B:$B,$B2167,S:S,"○")</f>
        <v>0</v>
      </c>
      <c r="T2168" s="67"/>
      <c r="U2168" s="67"/>
      <c r="V2168" s="69" t="str">
        <f>IF(S2168=0,"",IF(COUNTIF(B:B,X2168)=S2168,"","この項番で見積単価（税別）が入力されていない品目があります"))</f>
        <v/>
      </c>
      <c r="W2168" s="70">
        <f t="shared" si="236"/>
        <v>0</v>
      </c>
      <c r="X2168" s="60">
        <f>B2167</f>
        <v>171</v>
      </c>
      <c r="Y2168" s="71" t="s">
        <v>293</v>
      </c>
      <c r="Z2168" s="42"/>
      <c r="AA2168" s="42"/>
      <c r="AB2168" s="42"/>
      <c r="AC2168" s="42"/>
      <c r="AD2168" s="42"/>
      <c r="AE2168" s="42"/>
      <c r="AF2168" s="42"/>
      <c r="AG2168" s="42"/>
      <c r="AH2168" s="42"/>
      <c r="AI2168" s="42"/>
      <c r="AJ2168" s="42"/>
      <c r="AK2168" s="42"/>
      <c r="AL2168" s="42"/>
      <c r="AM2168" s="42"/>
      <c r="AN2168" s="42"/>
      <c r="AO2168" s="42"/>
      <c r="AP2168" s="42"/>
      <c r="AQ2168" s="42"/>
      <c r="AR2168" s="42"/>
      <c r="AS2168" s="49"/>
      <c r="AT2168" s="49"/>
      <c r="AU2168" s="49"/>
      <c r="AV2168" s="49"/>
      <c r="AW2168" s="49"/>
      <c r="AX2168" s="49"/>
      <c r="AY2168" s="49"/>
      <c r="AZ2168" s="49"/>
      <c r="BA2168" s="49"/>
      <c r="BB2168" s="49"/>
      <c r="BC2168" s="49"/>
      <c r="BD2168" s="49"/>
      <c r="BE2168" s="49"/>
      <c r="BF2168" s="49"/>
      <c r="BG2168" s="49"/>
      <c r="BH2168" s="49"/>
      <c r="BI2168" s="49"/>
      <c r="BJ2168" s="49"/>
      <c r="BK2168" s="49"/>
      <c r="BL2168" s="49"/>
      <c r="BM2168" s="49"/>
      <c r="BN2168" s="49"/>
      <c r="BO2168" s="49"/>
      <c r="BP2168" s="49"/>
      <c r="BQ2168" s="49"/>
      <c r="BR2168" s="49"/>
      <c r="BS2168" s="49"/>
      <c r="BT2168" s="49"/>
      <c r="BU2168" s="49"/>
      <c r="BV2168" s="49"/>
      <c r="BW2168" s="49"/>
      <c r="BX2168" s="49"/>
      <c r="BY2168" s="49"/>
      <c r="BZ2168" s="49"/>
      <c r="CA2168" s="49"/>
      <c r="CB2168" s="49"/>
      <c r="CC2168" s="49"/>
      <c r="CD2168" s="49"/>
      <c r="CE2168" s="49"/>
      <c r="CF2168" s="49"/>
      <c r="CG2168" s="49"/>
      <c r="CH2168" s="49"/>
      <c r="CI2168" s="49"/>
      <c r="CJ2168" s="49"/>
      <c r="CK2168" s="49"/>
      <c r="CL2168" s="49"/>
      <c r="CM2168" s="49"/>
      <c r="CN2168" s="49"/>
      <c r="CO2168" s="49"/>
      <c r="CP2168" s="49"/>
      <c r="CQ2168" s="49"/>
      <c r="CR2168" s="49"/>
      <c r="CS2168" s="49"/>
      <c r="CT2168" s="49"/>
      <c r="CU2168" s="49"/>
      <c r="CV2168" s="49"/>
      <c r="CW2168" s="49"/>
      <c r="CX2168" s="49"/>
      <c r="CY2168" s="49"/>
      <c r="CZ2168" s="49"/>
      <c r="DA2168" s="49"/>
      <c r="DB2168" s="49"/>
      <c r="DC2168" s="49"/>
      <c r="DD2168" s="49"/>
      <c r="DE2168" s="49"/>
      <c r="DF2168" s="49"/>
      <c r="DG2168" s="49"/>
      <c r="DH2168" s="49"/>
      <c r="DI2168" s="49"/>
      <c r="DJ2168" s="49"/>
      <c r="DK2168" s="49"/>
      <c r="DL2168" s="49"/>
      <c r="DM2168" s="49"/>
      <c r="DN2168" s="49"/>
      <c r="DO2168" s="49"/>
      <c r="DP2168" s="49"/>
      <c r="DQ2168" s="49"/>
      <c r="DR2168" s="49"/>
      <c r="DS2168" s="49"/>
      <c r="DT2168" s="49"/>
      <c r="DU2168" s="49"/>
      <c r="DV2168" s="49"/>
      <c r="DW2168" s="49"/>
      <c r="DX2168" s="49"/>
      <c r="DY2168" s="49"/>
      <c r="DZ2168" s="49"/>
      <c r="EA2168" s="49"/>
      <c r="EB2168" s="49"/>
      <c r="EC2168" s="49"/>
      <c r="ED2168" s="49"/>
      <c r="EE2168" s="49"/>
      <c r="EF2168" s="49"/>
      <c r="EG2168" s="49"/>
      <c r="EH2168" s="49"/>
      <c r="EI2168" s="49"/>
      <c r="EJ2168" s="49"/>
      <c r="EK2168" s="49"/>
      <c r="EL2168" s="49"/>
      <c r="EM2168" s="49"/>
      <c r="EN2168" s="49"/>
      <c r="EO2168" s="49"/>
      <c r="EP2168" s="49"/>
      <c r="EQ2168" s="49"/>
      <c r="ER2168" s="49"/>
      <c r="ES2168" s="49"/>
      <c r="ET2168" s="49"/>
      <c r="EU2168" s="49"/>
      <c r="EV2168" s="49"/>
      <c r="EW2168" s="49"/>
      <c r="EX2168" s="49"/>
      <c r="EY2168" s="49"/>
      <c r="EZ2168" s="49"/>
      <c r="FA2168" s="49"/>
      <c r="FB2168" s="49"/>
      <c r="FC2168" s="49"/>
      <c r="FD2168" s="49"/>
      <c r="FE2168" s="49"/>
      <c r="FF2168" s="49"/>
      <c r="FG2168" s="49"/>
      <c r="FH2168" s="49"/>
      <c r="FI2168" s="49"/>
      <c r="FJ2168" s="49"/>
      <c r="FK2168" s="49"/>
      <c r="FL2168" s="49"/>
      <c r="FM2168" s="49"/>
      <c r="FN2168" s="49"/>
      <c r="FO2168" s="49"/>
      <c r="FP2168" s="49"/>
      <c r="FQ2168" s="49"/>
      <c r="FR2168" s="49"/>
      <c r="FS2168" s="49"/>
      <c r="FT2168" s="49"/>
      <c r="FU2168" s="49"/>
      <c r="FV2168" s="49"/>
      <c r="FW2168" s="49"/>
      <c r="FX2168" s="49"/>
      <c r="FY2168" s="49"/>
      <c r="FZ2168" s="49"/>
      <c r="GA2168" s="49"/>
      <c r="GB2168" s="49"/>
      <c r="GC2168" s="49"/>
      <c r="GD2168" s="49"/>
      <c r="GE2168" s="49"/>
      <c r="GF2168" s="49"/>
      <c r="GG2168" s="49"/>
      <c r="GH2168" s="49"/>
      <c r="GI2168" s="49"/>
      <c r="GJ2168" s="49"/>
      <c r="GK2168" s="49"/>
      <c r="GL2168" s="49"/>
      <c r="GM2168" s="49"/>
      <c r="GN2168" s="49"/>
      <c r="GO2168" s="49"/>
      <c r="GP2168" s="49"/>
      <c r="GQ2168" s="49"/>
      <c r="GR2168" s="49"/>
      <c r="GS2168" s="49"/>
      <c r="GT2168" s="49"/>
      <c r="GU2168" s="49"/>
      <c r="GV2168" s="49"/>
      <c r="GW2168" s="49"/>
      <c r="GX2168" s="49"/>
      <c r="GY2168" s="49"/>
      <c r="GZ2168" s="49"/>
      <c r="HA2168" s="49"/>
      <c r="HB2168" s="49"/>
      <c r="HC2168" s="49"/>
      <c r="HD2168" s="49"/>
      <c r="HE2168" s="49"/>
      <c r="HF2168" s="49"/>
      <c r="HG2168" s="49"/>
      <c r="HH2168" s="49"/>
      <c r="HI2168" s="49"/>
      <c r="HJ2168" s="49"/>
      <c r="HK2168" s="49"/>
      <c r="HL2168" s="49"/>
      <c r="HM2168" s="49"/>
      <c r="HN2168" s="49"/>
      <c r="HO2168" s="49"/>
      <c r="HP2168" s="49"/>
      <c r="HQ2168" s="49"/>
      <c r="HR2168" s="49"/>
      <c r="HS2168" s="49"/>
      <c r="HT2168" s="49"/>
      <c r="HU2168" s="49"/>
      <c r="HV2168" s="49"/>
      <c r="HW2168" s="49"/>
      <c r="HX2168" s="49"/>
      <c r="HY2168" s="49"/>
      <c r="HZ2168" s="49"/>
      <c r="IA2168" s="49"/>
      <c r="IB2168" s="49"/>
      <c r="IC2168" s="49"/>
      <c r="ID2168" s="49"/>
      <c r="IE2168" s="49"/>
      <c r="IF2168" s="49"/>
      <c r="IG2168" s="49"/>
      <c r="IH2168" s="49"/>
      <c r="II2168" s="49"/>
      <c r="IJ2168" s="49"/>
      <c r="IK2168" s="49"/>
      <c r="IL2168" s="49"/>
      <c r="IM2168" s="49"/>
      <c r="IN2168" s="49"/>
      <c r="IO2168" s="49"/>
      <c r="IP2168" s="49"/>
      <c r="IQ2168" s="49"/>
      <c r="IR2168" s="49"/>
      <c r="IS2168" s="49"/>
      <c r="IT2168" s="49"/>
      <c r="IU2168" s="49"/>
      <c r="IV2168" s="49"/>
      <c r="IW2168" s="49"/>
      <c r="IX2168" s="49"/>
      <c r="IY2168" s="49"/>
      <c r="IZ2168" s="49"/>
      <c r="JA2168" s="49"/>
      <c r="JB2168" s="49"/>
      <c r="JC2168" s="49"/>
      <c r="JD2168" s="49"/>
      <c r="JE2168" s="49"/>
      <c r="JF2168" s="49"/>
      <c r="JG2168" s="49"/>
      <c r="JH2168" s="49"/>
      <c r="JI2168" s="49"/>
      <c r="JJ2168" s="49"/>
      <c r="JK2168" s="49"/>
      <c r="JL2168" s="49"/>
      <c r="JM2168" s="49"/>
      <c r="JN2168" s="49"/>
      <c r="JO2168" s="49"/>
      <c r="JP2168" s="49"/>
      <c r="JQ2168" s="49"/>
      <c r="JR2168" s="49"/>
      <c r="JS2168" s="49"/>
      <c r="JT2168" s="49"/>
      <c r="JU2168" s="49"/>
      <c r="JV2168" s="49"/>
      <c r="JW2168" s="49"/>
      <c r="JX2168" s="49"/>
      <c r="JY2168" s="49"/>
      <c r="JZ2168" s="49"/>
      <c r="KA2168" s="49"/>
      <c r="KB2168" s="49"/>
      <c r="KC2168" s="49"/>
      <c r="KD2168" s="49"/>
      <c r="KE2168" s="49"/>
      <c r="KF2168" s="49"/>
      <c r="KG2168" s="49"/>
      <c r="KH2168" s="49"/>
      <c r="KI2168" s="49"/>
      <c r="KJ2168" s="49"/>
      <c r="KK2168" s="49"/>
      <c r="KL2168" s="49"/>
      <c r="KM2168" s="49"/>
      <c r="KN2168" s="49"/>
      <c r="KO2168" s="49"/>
      <c r="KP2168" s="49"/>
      <c r="KQ2168" s="49"/>
      <c r="KR2168" s="49"/>
      <c r="KS2168" s="49"/>
      <c r="KT2168" s="49"/>
      <c r="KU2168" s="49"/>
      <c r="KV2168" s="49"/>
      <c r="KW2168" s="49"/>
      <c r="KX2168" s="49"/>
      <c r="KY2168" s="49"/>
      <c r="KZ2168" s="49"/>
      <c r="LA2168" s="49"/>
      <c r="LB2168" s="49"/>
      <c r="LC2168" s="49"/>
      <c r="LD2168" s="49"/>
      <c r="LE2168" s="49"/>
      <c r="LF2168" s="49"/>
      <c r="LG2168" s="49"/>
      <c r="LH2168" s="49"/>
      <c r="LI2168" s="49"/>
      <c r="LJ2168" s="49"/>
      <c r="LK2168" s="49"/>
    </row>
    <row r="2169" spans="1:323" s="36" customFormat="1" ht="14.25" customHeight="1">
      <c r="A2169" s="54">
        <v>1995</v>
      </c>
      <c r="B2169" s="23">
        <v>172</v>
      </c>
      <c r="C2169" s="23" t="s">
        <v>33</v>
      </c>
      <c r="D2169" s="32" t="s">
        <v>3672</v>
      </c>
      <c r="E2169" s="23" t="s">
        <v>253</v>
      </c>
      <c r="F2169" s="23" t="s">
        <v>3673</v>
      </c>
      <c r="G2169" s="23" t="s">
        <v>2872</v>
      </c>
      <c r="H2169" s="25">
        <v>100</v>
      </c>
      <c r="I2169" s="25">
        <v>3706.8</v>
      </c>
      <c r="J2169" s="26">
        <v>100</v>
      </c>
      <c r="K2169" s="26">
        <v>370680</v>
      </c>
      <c r="L2169" s="27">
        <v>0</v>
      </c>
      <c r="M2169" s="27">
        <v>0</v>
      </c>
      <c r="N2169" s="27">
        <v>12</v>
      </c>
      <c r="O2169" s="27">
        <v>0</v>
      </c>
      <c r="P2169" s="27">
        <v>12</v>
      </c>
      <c r="Q2169" s="55"/>
      <c r="R2169" s="27">
        <f t="shared" si="234"/>
        <v>0</v>
      </c>
      <c r="S2169" s="56" t="str">
        <f t="shared" si="238"/>
        <v>×</v>
      </c>
      <c r="T2169" s="56" t="str">
        <f t="shared" si="239"/>
        <v>×</v>
      </c>
      <c r="U2169" s="56" t="str">
        <f t="shared" si="240"/>
        <v>×</v>
      </c>
      <c r="V2169" s="57" t="str">
        <f t="shared" si="235"/>
        <v/>
      </c>
      <c r="W2169" s="58">
        <f t="shared" si="236"/>
        <v>0</v>
      </c>
      <c r="X2169" s="54">
        <f t="shared" si="237"/>
        <v>172</v>
      </c>
      <c r="Y2169" s="59"/>
      <c r="Z2169" s="42"/>
      <c r="AA2169" s="42"/>
      <c r="AB2169" s="42"/>
      <c r="AC2169" s="42"/>
      <c r="AD2169" s="42"/>
      <c r="AE2169" s="42"/>
      <c r="AF2169" s="42"/>
      <c r="AG2169" s="42"/>
      <c r="AH2169" s="42"/>
      <c r="AI2169" s="42"/>
      <c r="AJ2169" s="42"/>
      <c r="AK2169" s="42"/>
      <c r="AL2169" s="42"/>
      <c r="AM2169" s="42"/>
      <c r="AN2169" s="42"/>
      <c r="AO2169" s="42"/>
      <c r="AP2169" s="42"/>
      <c r="AQ2169" s="42"/>
      <c r="AR2169" s="42"/>
      <c r="AS2169" s="49"/>
      <c r="AT2169" s="49"/>
      <c r="AU2169" s="49"/>
      <c r="AV2169" s="49"/>
      <c r="AW2169" s="49"/>
      <c r="AX2169" s="49"/>
      <c r="AY2169" s="49"/>
      <c r="AZ2169" s="49"/>
      <c r="BA2169" s="49"/>
      <c r="BB2169" s="49"/>
      <c r="BC2169" s="49"/>
      <c r="BD2169" s="49"/>
      <c r="BE2169" s="49"/>
      <c r="BF2169" s="49"/>
      <c r="BG2169" s="49"/>
      <c r="BH2169" s="49"/>
      <c r="BI2169" s="49"/>
      <c r="BJ2169" s="49"/>
      <c r="BK2169" s="49"/>
      <c r="BL2169" s="49"/>
      <c r="BM2169" s="49"/>
      <c r="BN2169" s="49"/>
      <c r="BO2169" s="49"/>
      <c r="BP2169" s="49"/>
      <c r="BQ2169" s="49"/>
      <c r="BR2169" s="49"/>
      <c r="BS2169" s="49"/>
      <c r="BT2169" s="49"/>
      <c r="BU2169" s="49"/>
      <c r="BV2169" s="49"/>
      <c r="BW2169" s="49"/>
      <c r="BX2169" s="49"/>
      <c r="BY2169" s="49"/>
      <c r="BZ2169" s="49"/>
      <c r="CA2169" s="49"/>
      <c r="CB2169" s="49"/>
      <c r="CC2169" s="49"/>
      <c r="CD2169" s="49"/>
      <c r="CE2169" s="49"/>
      <c r="CF2169" s="49"/>
      <c r="CG2169" s="49"/>
      <c r="CH2169" s="49"/>
      <c r="CI2169" s="49"/>
      <c r="CJ2169" s="49"/>
      <c r="CK2169" s="49"/>
      <c r="CL2169" s="49"/>
      <c r="CM2169" s="49"/>
      <c r="CN2169" s="49"/>
      <c r="CO2169" s="49"/>
      <c r="CP2169" s="49"/>
      <c r="CQ2169" s="49"/>
      <c r="CR2169" s="49"/>
      <c r="CS2169" s="49"/>
      <c r="CT2169" s="49"/>
      <c r="CU2169" s="49"/>
      <c r="CV2169" s="49"/>
      <c r="CW2169" s="49"/>
      <c r="CX2169" s="49"/>
      <c r="CY2169" s="49"/>
      <c r="CZ2169" s="49"/>
      <c r="DA2169" s="49"/>
      <c r="DB2169" s="49"/>
      <c r="DC2169" s="49"/>
      <c r="DD2169" s="49"/>
      <c r="DE2169" s="49"/>
      <c r="DF2169" s="49"/>
      <c r="DG2169" s="49"/>
      <c r="DH2169" s="49"/>
      <c r="DI2169" s="49"/>
      <c r="DJ2169" s="49"/>
      <c r="DK2169" s="49"/>
      <c r="DL2169" s="49"/>
      <c r="DM2169" s="49"/>
      <c r="DN2169" s="49"/>
      <c r="DO2169" s="49"/>
      <c r="DP2169" s="49"/>
      <c r="DQ2169" s="49"/>
      <c r="DR2169" s="49"/>
      <c r="DS2169" s="49"/>
      <c r="DT2169" s="49"/>
      <c r="DU2169" s="49"/>
      <c r="DV2169" s="49"/>
      <c r="DW2169" s="49"/>
      <c r="DX2169" s="49"/>
      <c r="DY2169" s="49"/>
      <c r="DZ2169" s="49"/>
      <c r="EA2169" s="49"/>
      <c r="EB2169" s="49"/>
      <c r="EC2169" s="49"/>
      <c r="ED2169" s="49"/>
      <c r="EE2169" s="49"/>
      <c r="EF2169" s="49"/>
      <c r="EG2169" s="49"/>
      <c r="EH2169" s="49"/>
      <c r="EI2169" s="49"/>
      <c r="EJ2169" s="49"/>
      <c r="EK2169" s="49"/>
      <c r="EL2169" s="49"/>
      <c r="EM2169" s="49"/>
      <c r="EN2169" s="49"/>
      <c r="EO2169" s="49"/>
      <c r="EP2169" s="49"/>
      <c r="EQ2169" s="49"/>
      <c r="ER2169" s="49"/>
      <c r="ES2169" s="49"/>
      <c r="ET2169" s="49"/>
      <c r="EU2169" s="49"/>
      <c r="EV2169" s="49"/>
      <c r="EW2169" s="49"/>
      <c r="EX2169" s="49"/>
      <c r="EY2169" s="49"/>
      <c r="EZ2169" s="49"/>
      <c r="FA2169" s="49"/>
      <c r="FB2169" s="49"/>
      <c r="FC2169" s="49"/>
      <c r="FD2169" s="49"/>
      <c r="FE2169" s="49"/>
      <c r="FF2169" s="49"/>
      <c r="FG2169" s="49"/>
      <c r="FH2169" s="49"/>
      <c r="FI2169" s="49"/>
      <c r="FJ2169" s="49"/>
      <c r="FK2169" s="49"/>
      <c r="FL2169" s="49"/>
      <c r="FM2169" s="49"/>
      <c r="FN2169" s="49"/>
      <c r="FO2169" s="49"/>
      <c r="FP2169" s="49"/>
      <c r="FQ2169" s="49"/>
      <c r="FR2169" s="49"/>
      <c r="FS2169" s="49"/>
      <c r="FT2169" s="49"/>
      <c r="FU2169" s="49"/>
      <c r="FV2169" s="49"/>
      <c r="FW2169" s="49"/>
      <c r="FX2169" s="49"/>
      <c r="FY2169" s="49"/>
      <c r="FZ2169" s="49"/>
      <c r="GA2169" s="49"/>
      <c r="GB2169" s="49"/>
      <c r="GC2169" s="49"/>
      <c r="GD2169" s="49"/>
      <c r="GE2169" s="49"/>
      <c r="GF2169" s="49"/>
      <c r="GG2169" s="49"/>
      <c r="GH2169" s="49"/>
      <c r="GI2169" s="49"/>
      <c r="GJ2169" s="49"/>
      <c r="GK2169" s="49"/>
      <c r="GL2169" s="49"/>
      <c r="GM2169" s="49"/>
      <c r="GN2169" s="49"/>
      <c r="GO2169" s="49"/>
      <c r="GP2169" s="49"/>
      <c r="GQ2169" s="49"/>
      <c r="GR2169" s="49"/>
      <c r="GS2169" s="49"/>
      <c r="GT2169" s="49"/>
      <c r="GU2169" s="49"/>
      <c r="GV2169" s="49"/>
      <c r="GW2169" s="49"/>
      <c r="GX2169" s="49"/>
      <c r="GY2169" s="49"/>
      <c r="GZ2169" s="49"/>
      <c r="HA2169" s="49"/>
      <c r="HB2169" s="49"/>
      <c r="HC2169" s="49"/>
      <c r="HD2169" s="49"/>
      <c r="HE2169" s="49"/>
      <c r="HF2169" s="49"/>
      <c r="HG2169" s="49"/>
      <c r="HH2169" s="49"/>
      <c r="HI2169" s="49"/>
      <c r="HJ2169" s="49"/>
      <c r="HK2169" s="49"/>
      <c r="HL2169" s="49"/>
      <c r="HM2169" s="49"/>
      <c r="HN2169" s="49"/>
      <c r="HO2169" s="49"/>
      <c r="HP2169" s="49"/>
      <c r="HQ2169" s="49"/>
      <c r="HR2169" s="49"/>
      <c r="HS2169" s="49"/>
      <c r="HT2169" s="49"/>
      <c r="HU2169" s="49"/>
      <c r="HV2169" s="49"/>
      <c r="HW2169" s="49"/>
      <c r="HX2169" s="49"/>
      <c r="HY2169" s="49"/>
      <c r="HZ2169" s="49"/>
      <c r="IA2169" s="49"/>
      <c r="IB2169" s="49"/>
      <c r="IC2169" s="49"/>
      <c r="ID2169" s="49"/>
      <c r="IE2169" s="49"/>
      <c r="IF2169" s="49"/>
      <c r="IG2169" s="49"/>
      <c r="IH2169" s="49"/>
      <c r="II2169" s="49"/>
      <c r="IJ2169" s="49"/>
      <c r="IK2169" s="49"/>
      <c r="IL2169" s="49"/>
      <c r="IM2169" s="49"/>
      <c r="IN2169" s="49"/>
      <c r="IO2169" s="49"/>
      <c r="IP2169" s="49"/>
      <c r="IQ2169" s="49"/>
      <c r="IR2169" s="49"/>
      <c r="IS2169" s="49"/>
      <c r="IT2169" s="49"/>
      <c r="IU2169" s="49"/>
      <c r="IV2169" s="49"/>
      <c r="IW2169" s="49"/>
      <c r="IX2169" s="49"/>
      <c r="IY2169" s="49"/>
      <c r="IZ2169" s="49"/>
      <c r="JA2169" s="49"/>
      <c r="JB2169" s="49"/>
      <c r="JC2169" s="49"/>
      <c r="JD2169" s="49"/>
      <c r="JE2169" s="49"/>
      <c r="JF2169" s="49"/>
      <c r="JG2169" s="49"/>
      <c r="JH2169" s="49"/>
      <c r="JI2169" s="49"/>
      <c r="JJ2169" s="49"/>
      <c r="JK2169" s="49"/>
      <c r="JL2169" s="49"/>
      <c r="JM2169" s="49"/>
      <c r="JN2169" s="49"/>
      <c r="JO2169" s="49"/>
      <c r="JP2169" s="49"/>
      <c r="JQ2169" s="49"/>
      <c r="JR2169" s="49"/>
      <c r="JS2169" s="49"/>
      <c r="JT2169" s="49"/>
      <c r="JU2169" s="49"/>
      <c r="JV2169" s="49"/>
      <c r="JW2169" s="49"/>
      <c r="JX2169" s="49"/>
      <c r="JY2169" s="49"/>
      <c r="JZ2169" s="49"/>
      <c r="KA2169" s="49"/>
      <c r="KB2169" s="49"/>
      <c r="KC2169" s="49"/>
      <c r="KD2169" s="49"/>
      <c r="KE2169" s="49"/>
      <c r="KF2169" s="49"/>
      <c r="KG2169" s="49"/>
      <c r="KH2169" s="49"/>
      <c r="KI2169" s="49"/>
      <c r="KJ2169" s="49"/>
      <c r="KK2169" s="49"/>
      <c r="KL2169" s="49"/>
      <c r="KM2169" s="49"/>
      <c r="KN2169" s="49"/>
      <c r="KO2169" s="49"/>
      <c r="KP2169" s="49"/>
      <c r="KQ2169" s="49"/>
      <c r="KR2169" s="49"/>
      <c r="KS2169" s="49"/>
      <c r="KT2169" s="49"/>
      <c r="KU2169" s="49"/>
      <c r="KV2169" s="49"/>
      <c r="KW2169" s="49"/>
      <c r="KX2169" s="49"/>
      <c r="KY2169" s="49"/>
      <c r="KZ2169" s="49"/>
      <c r="LA2169" s="49"/>
      <c r="LB2169" s="49"/>
      <c r="LC2169" s="49"/>
      <c r="LD2169" s="49"/>
      <c r="LE2169" s="49"/>
      <c r="LF2169" s="49"/>
      <c r="LG2169" s="49"/>
      <c r="LH2169" s="49"/>
      <c r="LI2169" s="49"/>
      <c r="LJ2169" s="49"/>
      <c r="LK2169" s="49"/>
    </row>
    <row r="2170" spans="1:323" s="36" customFormat="1" ht="14.25" customHeight="1">
      <c r="A2170" s="54">
        <v>1996</v>
      </c>
      <c r="B2170" s="23">
        <v>172</v>
      </c>
      <c r="C2170" s="23" t="s">
        <v>33</v>
      </c>
      <c r="D2170" s="32" t="s">
        <v>7143</v>
      </c>
      <c r="E2170" s="23" t="s">
        <v>253</v>
      </c>
      <c r="F2170" s="23" t="s">
        <v>3671</v>
      </c>
      <c r="G2170" s="23" t="s">
        <v>1327</v>
      </c>
      <c r="H2170" s="25">
        <v>30</v>
      </c>
      <c r="I2170" s="25">
        <v>37067.5</v>
      </c>
      <c r="J2170" s="26">
        <v>30</v>
      </c>
      <c r="K2170" s="26">
        <v>1112025</v>
      </c>
      <c r="L2170" s="27">
        <v>0</v>
      </c>
      <c r="M2170" s="27">
        <v>0</v>
      </c>
      <c r="N2170" s="27">
        <v>100</v>
      </c>
      <c r="O2170" s="27">
        <v>0</v>
      </c>
      <c r="P2170" s="27">
        <v>100</v>
      </c>
      <c r="Q2170" s="55"/>
      <c r="R2170" s="27">
        <f t="shared" si="234"/>
        <v>0</v>
      </c>
      <c r="S2170" s="56" t="str">
        <f t="shared" si="238"/>
        <v>×</v>
      </c>
      <c r="T2170" s="56" t="str">
        <f t="shared" si="239"/>
        <v>×</v>
      </c>
      <c r="U2170" s="56" t="str">
        <f t="shared" si="240"/>
        <v>×</v>
      </c>
      <c r="V2170" s="57" t="str">
        <f t="shared" si="235"/>
        <v/>
      </c>
      <c r="W2170" s="58">
        <f t="shared" si="236"/>
        <v>0</v>
      </c>
      <c r="X2170" s="54">
        <f t="shared" si="237"/>
        <v>172</v>
      </c>
      <c r="Y2170" s="59"/>
      <c r="Z2170" s="42"/>
      <c r="AA2170" s="42"/>
      <c r="AB2170" s="42"/>
      <c r="AC2170" s="42"/>
      <c r="AD2170" s="42"/>
      <c r="AE2170" s="42"/>
      <c r="AF2170" s="42"/>
      <c r="AG2170" s="42"/>
      <c r="AH2170" s="42"/>
      <c r="AI2170" s="42"/>
      <c r="AJ2170" s="42"/>
      <c r="AK2170" s="42"/>
      <c r="AL2170" s="42"/>
      <c r="AM2170" s="42"/>
      <c r="AN2170" s="42"/>
      <c r="AO2170" s="42"/>
      <c r="AP2170" s="42"/>
      <c r="AQ2170" s="42"/>
      <c r="AR2170" s="42"/>
      <c r="AS2170" s="49"/>
      <c r="AT2170" s="49"/>
      <c r="AU2170" s="49"/>
      <c r="AV2170" s="49"/>
      <c r="AW2170" s="49"/>
      <c r="AX2170" s="49"/>
      <c r="AY2170" s="49"/>
      <c r="AZ2170" s="49"/>
      <c r="BA2170" s="49"/>
      <c r="BB2170" s="49"/>
      <c r="BC2170" s="49"/>
      <c r="BD2170" s="49"/>
      <c r="BE2170" s="49"/>
      <c r="BF2170" s="49"/>
      <c r="BG2170" s="49"/>
      <c r="BH2170" s="49"/>
      <c r="BI2170" s="49"/>
      <c r="BJ2170" s="49"/>
      <c r="BK2170" s="49"/>
      <c r="BL2170" s="49"/>
      <c r="BM2170" s="49"/>
      <c r="BN2170" s="49"/>
      <c r="BO2170" s="49"/>
      <c r="BP2170" s="49"/>
      <c r="BQ2170" s="49"/>
      <c r="BR2170" s="49"/>
      <c r="BS2170" s="49"/>
      <c r="BT2170" s="49"/>
      <c r="BU2170" s="49"/>
      <c r="BV2170" s="49"/>
      <c r="BW2170" s="49"/>
      <c r="BX2170" s="49"/>
      <c r="BY2170" s="49"/>
      <c r="BZ2170" s="49"/>
      <c r="CA2170" s="49"/>
      <c r="CB2170" s="49"/>
      <c r="CC2170" s="49"/>
      <c r="CD2170" s="49"/>
      <c r="CE2170" s="49"/>
      <c r="CF2170" s="49"/>
      <c r="CG2170" s="49"/>
      <c r="CH2170" s="49"/>
      <c r="CI2170" s="49"/>
      <c r="CJ2170" s="49"/>
      <c r="CK2170" s="49"/>
      <c r="CL2170" s="49"/>
      <c r="CM2170" s="49"/>
      <c r="CN2170" s="49"/>
      <c r="CO2170" s="49"/>
      <c r="CP2170" s="49"/>
      <c r="CQ2170" s="49"/>
      <c r="CR2170" s="49"/>
      <c r="CS2170" s="49"/>
      <c r="CT2170" s="49"/>
      <c r="CU2170" s="49"/>
      <c r="CV2170" s="49"/>
      <c r="CW2170" s="49"/>
      <c r="CX2170" s="49"/>
      <c r="CY2170" s="49"/>
      <c r="CZ2170" s="49"/>
      <c r="DA2170" s="49"/>
      <c r="DB2170" s="49"/>
      <c r="DC2170" s="49"/>
      <c r="DD2170" s="49"/>
      <c r="DE2170" s="49"/>
      <c r="DF2170" s="49"/>
      <c r="DG2170" s="49"/>
      <c r="DH2170" s="49"/>
      <c r="DI2170" s="49"/>
      <c r="DJ2170" s="49"/>
      <c r="DK2170" s="49"/>
      <c r="DL2170" s="49"/>
      <c r="DM2170" s="49"/>
      <c r="DN2170" s="49"/>
      <c r="DO2170" s="49"/>
      <c r="DP2170" s="49"/>
      <c r="DQ2170" s="49"/>
      <c r="DR2170" s="49"/>
      <c r="DS2170" s="49"/>
      <c r="DT2170" s="49"/>
      <c r="DU2170" s="49"/>
      <c r="DV2170" s="49"/>
      <c r="DW2170" s="49"/>
      <c r="DX2170" s="49"/>
      <c r="DY2170" s="49"/>
      <c r="DZ2170" s="49"/>
      <c r="EA2170" s="49"/>
      <c r="EB2170" s="49"/>
      <c r="EC2170" s="49"/>
      <c r="ED2170" s="49"/>
      <c r="EE2170" s="49"/>
      <c r="EF2170" s="49"/>
      <c r="EG2170" s="49"/>
      <c r="EH2170" s="49"/>
      <c r="EI2170" s="49"/>
      <c r="EJ2170" s="49"/>
      <c r="EK2170" s="49"/>
      <c r="EL2170" s="49"/>
      <c r="EM2170" s="49"/>
      <c r="EN2170" s="49"/>
      <c r="EO2170" s="49"/>
      <c r="EP2170" s="49"/>
      <c r="EQ2170" s="49"/>
      <c r="ER2170" s="49"/>
      <c r="ES2170" s="49"/>
      <c r="ET2170" s="49"/>
      <c r="EU2170" s="49"/>
      <c r="EV2170" s="49"/>
      <c r="EW2170" s="49"/>
      <c r="EX2170" s="49"/>
      <c r="EY2170" s="49"/>
      <c r="EZ2170" s="49"/>
      <c r="FA2170" s="49"/>
      <c r="FB2170" s="49"/>
      <c r="FC2170" s="49"/>
      <c r="FD2170" s="49"/>
      <c r="FE2170" s="49"/>
      <c r="FF2170" s="49"/>
      <c r="FG2170" s="49"/>
      <c r="FH2170" s="49"/>
      <c r="FI2170" s="49"/>
      <c r="FJ2170" s="49"/>
      <c r="FK2170" s="49"/>
      <c r="FL2170" s="49"/>
      <c r="FM2170" s="49"/>
      <c r="FN2170" s="49"/>
      <c r="FO2170" s="49"/>
      <c r="FP2170" s="49"/>
      <c r="FQ2170" s="49"/>
      <c r="FR2170" s="49"/>
      <c r="FS2170" s="49"/>
      <c r="FT2170" s="49"/>
      <c r="FU2170" s="49"/>
      <c r="FV2170" s="49"/>
      <c r="FW2170" s="49"/>
      <c r="FX2170" s="49"/>
      <c r="FY2170" s="49"/>
      <c r="FZ2170" s="49"/>
      <c r="GA2170" s="49"/>
      <c r="GB2170" s="49"/>
      <c r="GC2170" s="49"/>
      <c r="GD2170" s="49"/>
      <c r="GE2170" s="49"/>
      <c r="GF2170" s="49"/>
      <c r="GG2170" s="49"/>
      <c r="GH2170" s="49"/>
      <c r="GI2170" s="49"/>
      <c r="GJ2170" s="49"/>
      <c r="GK2170" s="49"/>
      <c r="GL2170" s="49"/>
      <c r="GM2170" s="49"/>
      <c r="GN2170" s="49"/>
      <c r="GO2170" s="49"/>
      <c r="GP2170" s="49"/>
      <c r="GQ2170" s="49"/>
      <c r="GR2170" s="49"/>
      <c r="GS2170" s="49"/>
      <c r="GT2170" s="49"/>
      <c r="GU2170" s="49"/>
      <c r="GV2170" s="49"/>
      <c r="GW2170" s="49"/>
      <c r="GX2170" s="49"/>
      <c r="GY2170" s="49"/>
      <c r="GZ2170" s="49"/>
      <c r="HA2170" s="49"/>
      <c r="HB2170" s="49"/>
      <c r="HC2170" s="49"/>
      <c r="HD2170" s="49"/>
      <c r="HE2170" s="49"/>
      <c r="HF2170" s="49"/>
      <c r="HG2170" s="49"/>
      <c r="HH2170" s="49"/>
      <c r="HI2170" s="49"/>
      <c r="HJ2170" s="49"/>
      <c r="HK2170" s="49"/>
      <c r="HL2170" s="49"/>
      <c r="HM2170" s="49"/>
      <c r="HN2170" s="49"/>
      <c r="HO2170" s="49"/>
      <c r="HP2170" s="49"/>
      <c r="HQ2170" s="49"/>
      <c r="HR2170" s="49"/>
      <c r="HS2170" s="49"/>
      <c r="HT2170" s="49"/>
      <c r="HU2170" s="49"/>
      <c r="HV2170" s="49"/>
      <c r="HW2170" s="49"/>
      <c r="HX2170" s="49"/>
      <c r="HY2170" s="49"/>
      <c r="HZ2170" s="49"/>
      <c r="IA2170" s="49"/>
      <c r="IB2170" s="49"/>
      <c r="IC2170" s="49"/>
      <c r="ID2170" s="49"/>
      <c r="IE2170" s="49"/>
      <c r="IF2170" s="49"/>
      <c r="IG2170" s="49"/>
      <c r="IH2170" s="49"/>
      <c r="II2170" s="49"/>
      <c r="IJ2170" s="49"/>
      <c r="IK2170" s="49"/>
      <c r="IL2170" s="49"/>
      <c r="IM2170" s="49"/>
      <c r="IN2170" s="49"/>
      <c r="IO2170" s="49"/>
      <c r="IP2170" s="49"/>
      <c r="IQ2170" s="49"/>
      <c r="IR2170" s="49"/>
      <c r="IS2170" s="49"/>
      <c r="IT2170" s="49"/>
      <c r="IU2170" s="49"/>
      <c r="IV2170" s="49"/>
      <c r="IW2170" s="49"/>
      <c r="IX2170" s="49"/>
      <c r="IY2170" s="49"/>
      <c r="IZ2170" s="49"/>
      <c r="JA2170" s="49"/>
      <c r="JB2170" s="49"/>
      <c r="JC2170" s="49"/>
      <c r="JD2170" s="49"/>
      <c r="JE2170" s="49"/>
      <c r="JF2170" s="49"/>
      <c r="JG2170" s="49"/>
      <c r="JH2170" s="49"/>
      <c r="JI2170" s="49"/>
      <c r="JJ2170" s="49"/>
      <c r="JK2170" s="49"/>
      <c r="JL2170" s="49"/>
      <c r="JM2170" s="49"/>
      <c r="JN2170" s="49"/>
      <c r="JO2170" s="49"/>
      <c r="JP2170" s="49"/>
      <c r="JQ2170" s="49"/>
      <c r="JR2170" s="49"/>
      <c r="JS2170" s="49"/>
      <c r="JT2170" s="49"/>
      <c r="JU2170" s="49"/>
      <c r="JV2170" s="49"/>
      <c r="JW2170" s="49"/>
      <c r="JX2170" s="49"/>
      <c r="JY2170" s="49"/>
      <c r="JZ2170" s="49"/>
      <c r="KA2170" s="49"/>
      <c r="KB2170" s="49"/>
      <c r="KC2170" s="49"/>
      <c r="KD2170" s="49"/>
      <c r="KE2170" s="49"/>
      <c r="KF2170" s="49"/>
      <c r="KG2170" s="49"/>
      <c r="KH2170" s="49"/>
      <c r="KI2170" s="49"/>
      <c r="KJ2170" s="49"/>
      <c r="KK2170" s="49"/>
      <c r="KL2170" s="49"/>
      <c r="KM2170" s="49"/>
      <c r="KN2170" s="49"/>
      <c r="KO2170" s="49"/>
      <c r="KP2170" s="49"/>
      <c r="KQ2170" s="49"/>
      <c r="KR2170" s="49"/>
      <c r="KS2170" s="49"/>
      <c r="KT2170" s="49"/>
      <c r="KU2170" s="49"/>
      <c r="KV2170" s="49"/>
      <c r="KW2170" s="49"/>
      <c r="KX2170" s="49"/>
      <c r="KY2170" s="49"/>
      <c r="KZ2170" s="49"/>
      <c r="LA2170" s="49"/>
      <c r="LB2170" s="49"/>
      <c r="LC2170" s="49"/>
      <c r="LD2170" s="49"/>
      <c r="LE2170" s="49"/>
      <c r="LF2170" s="49"/>
      <c r="LG2170" s="49"/>
      <c r="LH2170" s="49"/>
      <c r="LI2170" s="49"/>
      <c r="LJ2170" s="49"/>
      <c r="LK2170" s="49"/>
    </row>
    <row r="2171" spans="1:323" s="36" customFormat="1" ht="14.25" customHeight="1">
      <c r="A2171" s="54">
        <v>1997</v>
      </c>
      <c r="B2171" s="23">
        <v>172</v>
      </c>
      <c r="C2171" s="23" t="s">
        <v>33</v>
      </c>
      <c r="D2171" s="32" t="s">
        <v>7144</v>
      </c>
      <c r="E2171" s="23" t="s">
        <v>253</v>
      </c>
      <c r="F2171" s="23" t="s">
        <v>3713</v>
      </c>
      <c r="G2171" s="23" t="s">
        <v>2696</v>
      </c>
      <c r="H2171" s="25">
        <v>1</v>
      </c>
      <c r="I2171" s="25">
        <v>122611</v>
      </c>
      <c r="J2171" s="26">
        <v>1</v>
      </c>
      <c r="K2171" s="26">
        <v>122611</v>
      </c>
      <c r="L2171" s="27">
        <v>0</v>
      </c>
      <c r="M2171" s="27">
        <v>0</v>
      </c>
      <c r="N2171" s="27">
        <v>1</v>
      </c>
      <c r="O2171" s="27">
        <v>0</v>
      </c>
      <c r="P2171" s="27">
        <v>1</v>
      </c>
      <c r="Q2171" s="55"/>
      <c r="R2171" s="27">
        <f t="shared" si="234"/>
        <v>0</v>
      </c>
      <c r="S2171" s="56" t="str">
        <f t="shared" si="238"/>
        <v>×</v>
      </c>
      <c r="T2171" s="56" t="str">
        <f t="shared" si="239"/>
        <v>×</v>
      </c>
      <c r="U2171" s="56" t="str">
        <f t="shared" si="240"/>
        <v>×</v>
      </c>
      <c r="V2171" s="57" t="str">
        <f t="shared" si="235"/>
        <v/>
      </c>
      <c r="W2171" s="58">
        <f t="shared" si="236"/>
        <v>0</v>
      </c>
      <c r="X2171" s="54">
        <f t="shared" si="237"/>
        <v>172</v>
      </c>
      <c r="Y2171" s="59"/>
      <c r="Z2171" s="42"/>
      <c r="AA2171" s="42"/>
      <c r="AB2171" s="42"/>
      <c r="AC2171" s="42"/>
      <c r="AD2171" s="42"/>
      <c r="AE2171" s="42"/>
      <c r="AF2171" s="42"/>
      <c r="AG2171" s="42"/>
      <c r="AH2171" s="42"/>
      <c r="AI2171" s="42"/>
      <c r="AJ2171" s="42"/>
      <c r="AK2171" s="42"/>
      <c r="AL2171" s="42"/>
      <c r="AM2171" s="42"/>
      <c r="AN2171" s="42"/>
      <c r="AO2171" s="42"/>
      <c r="AP2171" s="42"/>
      <c r="AQ2171" s="42"/>
      <c r="AR2171" s="42"/>
      <c r="AS2171" s="49"/>
      <c r="AT2171" s="49"/>
      <c r="AU2171" s="49"/>
      <c r="AV2171" s="49"/>
      <c r="AW2171" s="49"/>
      <c r="AX2171" s="49"/>
      <c r="AY2171" s="49"/>
      <c r="AZ2171" s="49"/>
      <c r="BA2171" s="49"/>
      <c r="BB2171" s="49"/>
      <c r="BC2171" s="49"/>
      <c r="BD2171" s="49"/>
      <c r="BE2171" s="49"/>
      <c r="BF2171" s="49"/>
      <c r="BG2171" s="49"/>
      <c r="BH2171" s="49"/>
      <c r="BI2171" s="49"/>
      <c r="BJ2171" s="49"/>
      <c r="BK2171" s="49"/>
      <c r="BL2171" s="49"/>
      <c r="BM2171" s="49"/>
      <c r="BN2171" s="49"/>
      <c r="BO2171" s="49"/>
      <c r="BP2171" s="49"/>
      <c r="BQ2171" s="49"/>
      <c r="BR2171" s="49"/>
      <c r="BS2171" s="49"/>
      <c r="BT2171" s="49"/>
      <c r="BU2171" s="49"/>
      <c r="BV2171" s="49"/>
      <c r="BW2171" s="49"/>
      <c r="BX2171" s="49"/>
      <c r="BY2171" s="49"/>
      <c r="BZ2171" s="49"/>
      <c r="CA2171" s="49"/>
      <c r="CB2171" s="49"/>
      <c r="CC2171" s="49"/>
      <c r="CD2171" s="49"/>
      <c r="CE2171" s="49"/>
      <c r="CF2171" s="49"/>
      <c r="CG2171" s="49"/>
      <c r="CH2171" s="49"/>
      <c r="CI2171" s="49"/>
      <c r="CJ2171" s="49"/>
      <c r="CK2171" s="49"/>
      <c r="CL2171" s="49"/>
      <c r="CM2171" s="49"/>
      <c r="CN2171" s="49"/>
      <c r="CO2171" s="49"/>
      <c r="CP2171" s="49"/>
      <c r="CQ2171" s="49"/>
      <c r="CR2171" s="49"/>
      <c r="CS2171" s="49"/>
      <c r="CT2171" s="49"/>
      <c r="CU2171" s="49"/>
      <c r="CV2171" s="49"/>
      <c r="CW2171" s="49"/>
      <c r="CX2171" s="49"/>
      <c r="CY2171" s="49"/>
      <c r="CZ2171" s="49"/>
      <c r="DA2171" s="49"/>
      <c r="DB2171" s="49"/>
      <c r="DC2171" s="49"/>
      <c r="DD2171" s="49"/>
      <c r="DE2171" s="49"/>
      <c r="DF2171" s="49"/>
      <c r="DG2171" s="49"/>
      <c r="DH2171" s="49"/>
      <c r="DI2171" s="49"/>
      <c r="DJ2171" s="49"/>
      <c r="DK2171" s="49"/>
      <c r="DL2171" s="49"/>
      <c r="DM2171" s="49"/>
      <c r="DN2171" s="49"/>
      <c r="DO2171" s="49"/>
      <c r="DP2171" s="49"/>
      <c r="DQ2171" s="49"/>
      <c r="DR2171" s="49"/>
      <c r="DS2171" s="49"/>
      <c r="DT2171" s="49"/>
      <c r="DU2171" s="49"/>
      <c r="DV2171" s="49"/>
      <c r="DW2171" s="49"/>
      <c r="DX2171" s="49"/>
      <c r="DY2171" s="49"/>
      <c r="DZ2171" s="49"/>
      <c r="EA2171" s="49"/>
      <c r="EB2171" s="49"/>
      <c r="EC2171" s="49"/>
      <c r="ED2171" s="49"/>
      <c r="EE2171" s="49"/>
      <c r="EF2171" s="49"/>
      <c r="EG2171" s="49"/>
      <c r="EH2171" s="49"/>
      <c r="EI2171" s="49"/>
      <c r="EJ2171" s="49"/>
      <c r="EK2171" s="49"/>
      <c r="EL2171" s="49"/>
      <c r="EM2171" s="49"/>
      <c r="EN2171" s="49"/>
      <c r="EO2171" s="49"/>
      <c r="EP2171" s="49"/>
      <c r="EQ2171" s="49"/>
      <c r="ER2171" s="49"/>
      <c r="ES2171" s="49"/>
      <c r="ET2171" s="49"/>
      <c r="EU2171" s="49"/>
      <c r="EV2171" s="49"/>
      <c r="EW2171" s="49"/>
      <c r="EX2171" s="49"/>
      <c r="EY2171" s="49"/>
      <c r="EZ2171" s="49"/>
      <c r="FA2171" s="49"/>
      <c r="FB2171" s="49"/>
      <c r="FC2171" s="49"/>
      <c r="FD2171" s="49"/>
      <c r="FE2171" s="49"/>
      <c r="FF2171" s="49"/>
      <c r="FG2171" s="49"/>
      <c r="FH2171" s="49"/>
      <c r="FI2171" s="49"/>
      <c r="FJ2171" s="49"/>
      <c r="FK2171" s="49"/>
      <c r="FL2171" s="49"/>
      <c r="FM2171" s="49"/>
      <c r="FN2171" s="49"/>
      <c r="FO2171" s="49"/>
      <c r="FP2171" s="49"/>
      <c r="FQ2171" s="49"/>
      <c r="FR2171" s="49"/>
      <c r="FS2171" s="49"/>
      <c r="FT2171" s="49"/>
      <c r="FU2171" s="49"/>
      <c r="FV2171" s="49"/>
      <c r="FW2171" s="49"/>
      <c r="FX2171" s="49"/>
      <c r="FY2171" s="49"/>
      <c r="FZ2171" s="49"/>
      <c r="GA2171" s="49"/>
      <c r="GB2171" s="49"/>
      <c r="GC2171" s="49"/>
      <c r="GD2171" s="49"/>
      <c r="GE2171" s="49"/>
      <c r="GF2171" s="49"/>
      <c r="GG2171" s="49"/>
      <c r="GH2171" s="49"/>
      <c r="GI2171" s="49"/>
      <c r="GJ2171" s="49"/>
      <c r="GK2171" s="49"/>
      <c r="GL2171" s="49"/>
      <c r="GM2171" s="49"/>
      <c r="GN2171" s="49"/>
      <c r="GO2171" s="49"/>
      <c r="GP2171" s="49"/>
      <c r="GQ2171" s="49"/>
      <c r="GR2171" s="49"/>
      <c r="GS2171" s="49"/>
      <c r="GT2171" s="49"/>
      <c r="GU2171" s="49"/>
      <c r="GV2171" s="49"/>
      <c r="GW2171" s="49"/>
      <c r="GX2171" s="49"/>
      <c r="GY2171" s="49"/>
      <c r="GZ2171" s="49"/>
      <c r="HA2171" s="49"/>
      <c r="HB2171" s="49"/>
      <c r="HC2171" s="49"/>
      <c r="HD2171" s="49"/>
      <c r="HE2171" s="49"/>
      <c r="HF2171" s="49"/>
      <c r="HG2171" s="49"/>
      <c r="HH2171" s="49"/>
      <c r="HI2171" s="49"/>
      <c r="HJ2171" s="49"/>
      <c r="HK2171" s="49"/>
      <c r="HL2171" s="49"/>
      <c r="HM2171" s="49"/>
      <c r="HN2171" s="49"/>
      <c r="HO2171" s="49"/>
      <c r="HP2171" s="49"/>
      <c r="HQ2171" s="49"/>
      <c r="HR2171" s="49"/>
      <c r="HS2171" s="49"/>
      <c r="HT2171" s="49"/>
      <c r="HU2171" s="49"/>
      <c r="HV2171" s="49"/>
      <c r="HW2171" s="49"/>
      <c r="HX2171" s="49"/>
      <c r="HY2171" s="49"/>
      <c r="HZ2171" s="49"/>
      <c r="IA2171" s="49"/>
      <c r="IB2171" s="49"/>
      <c r="IC2171" s="49"/>
      <c r="ID2171" s="49"/>
      <c r="IE2171" s="49"/>
      <c r="IF2171" s="49"/>
      <c r="IG2171" s="49"/>
      <c r="IH2171" s="49"/>
      <c r="II2171" s="49"/>
      <c r="IJ2171" s="49"/>
      <c r="IK2171" s="49"/>
      <c r="IL2171" s="49"/>
      <c r="IM2171" s="49"/>
      <c r="IN2171" s="49"/>
      <c r="IO2171" s="49"/>
      <c r="IP2171" s="49"/>
      <c r="IQ2171" s="49"/>
      <c r="IR2171" s="49"/>
      <c r="IS2171" s="49"/>
      <c r="IT2171" s="49"/>
      <c r="IU2171" s="49"/>
      <c r="IV2171" s="49"/>
      <c r="IW2171" s="49"/>
      <c r="IX2171" s="49"/>
      <c r="IY2171" s="49"/>
      <c r="IZ2171" s="49"/>
      <c r="JA2171" s="49"/>
      <c r="JB2171" s="49"/>
      <c r="JC2171" s="49"/>
      <c r="JD2171" s="49"/>
      <c r="JE2171" s="49"/>
      <c r="JF2171" s="49"/>
      <c r="JG2171" s="49"/>
      <c r="JH2171" s="49"/>
      <c r="JI2171" s="49"/>
      <c r="JJ2171" s="49"/>
      <c r="JK2171" s="49"/>
      <c r="JL2171" s="49"/>
      <c r="JM2171" s="49"/>
      <c r="JN2171" s="49"/>
      <c r="JO2171" s="49"/>
      <c r="JP2171" s="49"/>
      <c r="JQ2171" s="49"/>
      <c r="JR2171" s="49"/>
      <c r="JS2171" s="49"/>
      <c r="JT2171" s="49"/>
      <c r="JU2171" s="49"/>
      <c r="JV2171" s="49"/>
      <c r="JW2171" s="49"/>
      <c r="JX2171" s="49"/>
      <c r="JY2171" s="49"/>
      <c r="JZ2171" s="49"/>
      <c r="KA2171" s="49"/>
      <c r="KB2171" s="49"/>
      <c r="KC2171" s="49"/>
      <c r="KD2171" s="49"/>
      <c r="KE2171" s="49"/>
      <c r="KF2171" s="49"/>
      <c r="KG2171" s="49"/>
      <c r="KH2171" s="49"/>
      <c r="KI2171" s="49"/>
      <c r="KJ2171" s="49"/>
      <c r="KK2171" s="49"/>
      <c r="KL2171" s="49"/>
      <c r="KM2171" s="49"/>
      <c r="KN2171" s="49"/>
      <c r="KO2171" s="49"/>
      <c r="KP2171" s="49"/>
      <c r="KQ2171" s="49"/>
      <c r="KR2171" s="49"/>
      <c r="KS2171" s="49"/>
      <c r="KT2171" s="49"/>
      <c r="KU2171" s="49"/>
      <c r="KV2171" s="49"/>
      <c r="KW2171" s="49"/>
      <c r="KX2171" s="49"/>
      <c r="KY2171" s="49"/>
      <c r="KZ2171" s="49"/>
      <c r="LA2171" s="49"/>
      <c r="LB2171" s="49"/>
      <c r="LC2171" s="49"/>
      <c r="LD2171" s="49"/>
      <c r="LE2171" s="49"/>
      <c r="LF2171" s="49"/>
      <c r="LG2171" s="49"/>
      <c r="LH2171" s="49"/>
      <c r="LI2171" s="49"/>
      <c r="LJ2171" s="49"/>
      <c r="LK2171" s="49"/>
    </row>
    <row r="2172" spans="1:323" s="20" customFormat="1" ht="14.25" customHeight="1">
      <c r="A2172" s="54">
        <v>1998</v>
      </c>
      <c r="B2172" s="23">
        <v>172</v>
      </c>
      <c r="C2172" s="23" t="s">
        <v>33</v>
      </c>
      <c r="D2172" s="32" t="s">
        <v>3598</v>
      </c>
      <c r="E2172" s="23" t="s">
        <v>253</v>
      </c>
      <c r="F2172" s="23" t="s">
        <v>3599</v>
      </c>
      <c r="G2172" s="23" t="s">
        <v>3600</v>
      </c>
      <c r="H2172" s="25">
        <v>20</v>
      </c>
      <c r="I2172" s="25">
        <v>1024.7</v>
      </c>
      <c r="J2172" s="26">
        <v>20</v>
      </c>
      <c r="K2172" s="26">
        <v>20494</v>
      </c>
      <c r="L2172" s="27">
        <v>4</v>
      </c>
      <c r="M2172" s="27">
        <v>0</v>
      </c>
      <c r="N2172" s="27">
        <v>0</v>
      </c>
      <c r="O2172" s="27">
        <v>0</v>
      </c>
      <c r="P2172" s="27">
        <v>4</v>
      </c>
      <c r="Q2172" s="55"/>
      <c r="R2172" s="27">
        <f t="shared" si="234"/>
        <v>0</v>
      </c>
      <c r="S2172" s="56" t="str">
        <f t="shared" si="238"/>
        <v>×</v>
      </c>
      <c r="T2172" s="56" t="str">
        <f t="shared" si="239"/>
        <v>×</v>
      </c>
      <c r="U2172" s="56" t="str">
        <f t="shared" si="240"/>
        <v>×</v>
      </c>
      <c r="V2172" s="57" t="str">
        <f t="shared" si="235"/>
        <v/>
      </c>
      <c r="W2172" s="58">
        <f t="shared" si="236"/>
        <v>0</v>
      </c>
      <c r="X2172" s="54">
        <f t="shared" si="237"/>
        <v>172</v>
      </c>
      <c r="Y2172" s="59"/>
      <c r="Z2172" s="42"/>
      <c r="AA2172" s="42"/>
      <c r="AB2172" s="42"/>
      <c r="AC2172" s="42"/>
      <c r="AD2172" s="42"/>
      <c r="AE2172" s="42"/>
      <c r="AF2172" s="42"/>
      <c r="AG2172" s="42"/>
      <c r="AH2172" s="42"/>
      <c r="AI2172" s="42"/>
      <c r="AJ2172" s="42"/>
      <c r="AK2172" s="42"/>
      <c r="AL2172" s="42"/>
      <c r="AM2172" s="42"/>
      <c r="AN2172" s="42"/>
      <c r="AO2172" s="42"/>
      <c r="AP2172" s="42"/>
      <c r="AQ2172" s="42"/>
      <c r="AR2172" s="42"/>
      <c r="AS2172" s="72"/>
      <c r="AT2172" s="72"/>
      <c r="AU2172" s="72"/>
      <c r="AV2172" s="72"/>
      <c r="AW2172" s="72"/>
      <c r="AX2172" s="72"/>
      <c r="AY2172" s="72"/>
      <c r="AZ2172" s="72"/>
      <c r="BA2172" s="72"/>
      <c r="BB2172" s="72"/>
      <c r="BC2172" s="72"/>
      <c r="BD2172" s="72"/>
      <c r="BE2172" s="72"/>
      <c r="BF2172" s="72"/>
      <c r="BG2172" s="72"/>
      <c r="BH2172" s="72"/>
      <c r="BI2172" s="72"/>
      <c r="BJ2172" s="72"/>
      <c r="BK2172" s="72"/>
      <c r="BL2172" s="72"/>
      <c r="BM2172" s="72"/>
      <c r="BN2172" s="72"/>
      <c r="BO2172" s="72"/>
      <c r="BP2172" s="72"/>
      <c r="BQ2172" s="72"/>
      <c r="BR2172" s="72"/>
      <c r="BS2172" s="72"/>
      <c r="BT2172" s="72"/>
      <c r="BU2172" s="72"/>
      <c r="BV2172" s="72"/>
      <c r="BW2172" s="72"/>
      <c r="BX2172" s="72"/>
      <c r="BY2172" s="72"/>
      <c r="BZ2172" s="72"/>
      <c r="CA2172" s="72"/>
      <c r="CB2172" s="72"/>
      <c r="CC2172" s="72"/>
      <c r="CD2172" s="72"/>
      <c r="CE2172" s="72"/>
      <c r="CF2172" s="72"/>
      <c r="CG2172" s="72"/>
      <c r="CH2172" s="72"/>
      <c r="CI2172" s="72"/>
      <c r="CJ2172" s="72"/>
      <c r="CK2172" s="72"/>
      <c r="CL2172" s="72"/>
      <c r="CM2172" s="72"/>
      <c r="CN2172" s="72"/>
      <c r="CO2172" s="72"/>
      <c r="CP2172" s="72"/>
      <c r="CQ2172" s="72"/>
      <c r="CR2172" s="72"/>
      <c r="CS2172" s="72"/>
      <c r="CT2172" s="72"/>
      <c r="CU2172" s="72"/>
      <c r="CV2172" s="72"/>
      <c r="CW2172" s="72"/>
      <c r="CX2172" s="72"/>
      <c r="CY2172" s="72"/>
      <c r="CZ2172" s="72"/>
      <c r="DA2172" s="72"/>
      <c r="DB2172" s="72"/>
      <c r="DC2172" s="72"/>
      <c r="DD2172" s="72"/>
      <c r="DE2172" s="72"/>
      <c r="DF2172" s="72"/>
      <c r="DG2172" s="72"/>
      <c r="DH2172" s="72"/>
      <c r="DI2172" s="72"/>
      <c r="DJ2172" s="72"/>
      <c r="DK2172" s="72"/>
      <c r="DL2172" s="72"/>
      <c r="DM2172" s="72"/>
      <c r="DN2172" s="72"/>
      <c r="DO2172" s="72"/>
      <c r="DP2172" s="72"/>
      <c r="DQ2172" s="72"/>
      <c r="DR2172" s="72"/>
      <c r="DS2172" s="72"/>
      <c r="DT2172" s="72"/>
      <c r="DU2172" s="72"/>
      <c r="DV2172" s="72"/>
      <c r="DW2172" s="72"/>
      <c r="DX2172" s="72"/>
      <c r="DY2172" s="72"/>
      <c r="DZ2172" s="72"/>
      <c r="EA2172" s="72"/>
      <c r="EB2172" s="72"/>
      <c r="EC2172" s="72"/>
      <c r="ED2172" s="72"/>
      <c r="EE2172" s="72"/>
      <c r="EF2172" s="72"/>
      <c r="EG2172" s="72"/>
      <c r="EH2172" s="72"/>
      <c r="EI2172" s="72"/>
      <c r="EJ2172" s="72"/>
      <c r="EK2172" s="72"/>
      <c r="EL2172" s="72"/>
      <c r="EM2172" s="72"/>
      <c r="EN2172" s="72"/>
      <c r="EO2172" s="72"/>
      <c r="EP2172" s="72"/>
      <c r="EQ2172" s="72"/>
      <c r="ER2172" s="72"/>
      <c r="ES2172" s="72"/>
      <c r="ET2172" s="72"/>
      <c r="EU2172" s="72"/>
      <c r="EV2172" s="72"/>
      <c r="EW2172" s="72"/>
      <c r="EX2172" s="72"/>
      <c r="EY2172" s="72"/>
      <c r="EZ2172" s="72"/>
      <c r="FA2172" s="72"/>
      <c r="FB2172" s="72"/>
      <c r="FC2172" s="72"/>
      <c r="FD2172" s="72"/>
      <c r="FE2172" s="72"/>
      <c r="FF2172" s="72"/>
      <c r="FG2172" s="72"/>
      <c r="FH2172" s="72"/>
      <c r="FI2172" s="72"/>
      <c r="FJ2172" s="72"/>
      <c r="FK2172" s="72"/>
      <c r="FL2172" s="72"/>
      <c r="FM2172" s="72"/>
      <c r="FN2172" s="72"/>
      <c r="FO2172" s="72"/>
      <c r="FP2172" s="72"/>
      <c r="FQ2172" s="72"/>
      <c r="FR2172" s="72"/>
      <c r="FS2172" s="72"/>
      <c r="FT2172" s="72"/>
      <c r="FU2172" s="72"/>
      <c r="FV2172" s="72"/>
      <c r="FW2172" s="72"/>
      <c r="FX2172" s="72"/>
      <c r="FY2172" s="72"/>
      <c r="FZ2172" s="72"/>
      <c r="GA2172" s="72"/>
      <c r="GB2172" s="72"/>
      <c r="GC2172" s="72"/>
      <c r="GD2172" s="72"/>
      <c r="GE2172" s="72"/>
      <c r="GF2172" s="72"/>
      <c r="GG2172" s="72"/>
      <c r="GH2172" s="72"/>
      <c r="GI2172" s="72"/>
      <c r="GJ2172" s="72"/>
      <c r="GK2172" s="72"/>
      <c r="GL2172" s="72"/>
      <c r="GM2172" s="72"/>
      <c r="GN2172" s="72"/>
      <c r="GO2172" s="72"/>
      <c r="GP2172" s="72"/>
      <c r="GQ2172" s="72"/>
      <c r="GR2172" s="72"/>
      <c r="GS2172" s="72"/>
      <c r="GT2172" s="72"/>
      <c r="GU2172" s="72"/>
      <c r="GV2172" s="72"/>
      <c r="GW2172" s="72"/>
      <c r="GX2172" s="72"/>
      <c r="GY2172" s="72"/>
      <c r="GZ2172" s="72"/>
      <c r="HA2172" s="72"/>
      <c r="HB2172" s="72"/>
      <c r="HC2172" s="72"/>
      <c r="HD2172" s="72"/>
      <c r="HE2172" s="72"/>
      <c r="HF2172" s="72"/>
      <c r="HG2172" s="72"/>
      <c r="HH2172" s="72"/>
      <c r="HI2172" s="72"/>
      <c r="HJ2172" s="72"/>
      <c r="HK2172" s="72"/>
      <c r="HL2172" s="72"/>
      <c r="HM2172" s="72"/>
      <c r="HN2172" s="72"/>
      <c r="HO2172" s="72"/>
      <c r="HP2172" s="72"/>
      <c r="HQ2172" s="72"/>
      <c r="HR2172" s="72"/>
      <c r="HS2172" s="72"/>
      <c r="HT2172" s="72"/>
      <c r="HU2172" s="72"/>
      <c r="HV2172" s="72"/>
      <c r="HW2172" s="72"/>
      <c r="HX2172" s="72"/>
      <c r="HY2172" s="72"/>
      <c r="HZ2172" s="72"/>
      <c r="IA2172" s="72"/>
      <c r="IB2172" s="72"/>
      <c r="IC2172" s="72"/>
      <c r="ID2172" s="72"/>
      <c r="IE2172" s="72"/>
      <c r="IF2172" s="72"/>
      <c r="IG2172" s="72"/>
      <c r="IH2172" s="72"/>
      <c r="II2172" s="72"/>
      <c r="IJ2172" s="72"/>
      <c r="IK2172" s="72"/>
      <c r="IL2172" s="72"/>
      <c r="IM2172" s="72"/>
      <c r="IN2172" s="72"/>
      <c r="IO2172" s="72"/>
      <c r="IP2172" s="72"/>
      <c r="IQ2172" s="72"/>
      <c r="IR2172" s="72"/>
      <c r="IS2172" s="72"/>
      <c r="IT2172" s="72"/>
      <c r="IU2172" s="72"/>
      <c r="IV2172" s="72"/>
      <c r="IW2172" s="72"/>
      <c r="IX2172" s="72"/>
      <c r="IY2172" s="72"/>
      <c r="IZ2172" s="72"/>
      <c r="JA2172" s="72"/>
      <c r="JB2172" s="72"/>
      <c r="JC2172" s="72"/>
      <c r="JD2172" s="72"/>
      <c r="JE2172" s="72"/>
      <c r="JF2172" s="72"/>
      <c r="JG2172" s="72"/>
      <c r="JH2172" s="72"/>
      <c r="JI2172" s="72"/>
      <c r="JJ2172" s="72"/>
      <c r="JK2172" s="72"/>
      <c r="JL2172" s="72"/>
      <c r="JM2172" s="72"/>
      <c r="JN2172" s="72"/>
      <c r="JO2172" s="72"/>
      <c r="JP2172" s="72"/>
      <c r="JQ2172" s="72"/>
      <c r="JR2172" s="72"/>
      <c r="JS2172" s="72"/>
      <c r="JT2172" s="72"/>
      <c r="JU2172" s="72"/>
      <c r="JV2172" s="72"/>
      <c r="JW2172" s="72"/>
      <c r="JX2172" s="72"/>
      <c r="JY2172" s="72"/>
      <c r="JZ2172" s="72"/>
      <c r="KA2172" s="72"/>
      <c r="KB2172" s="72"/>
      <c r="KC2172" s="72"/>
      <c r="KD2172" s="72"/>
      <c r="KE2172" s="72"/>
      <c r="KF2172" s="72"/>
      <c r="KG2172" s="72"/>
      <c r="KH2172" s="72"/>
      <c r="KI2172" s="72"/>
      <c r="KJ2172" s="72"/>
      <c r="KK2172" s="72"/>
      <c r="KL2172" s="72"/>
      <c r="KM2172" s="72"/>
      <c r="KN2172" s="72"/>
      <c r="KO2172" s="72"/>
      <c r="KP2172" s="72"/>
      <c r="KQ2172" s="72"/>
      <c r="KR2172" s="72"/>
      <c r="KS2172" s="72"/>
      <c r="KT2172" s="72"/>
      <c r="KU2172" s="72"/>
      <c r="KV2172" s="72"/>
      <c r="KW2172" s="72"/>
      <c r="KX2172" s="72"/>
      <c r="KY2172" s="72"/>
      <c r="KZ2172" s="72"/>
      <c r="LA2172" s="72"/>
      <c r="LB2172" s="72"/>
      <c r="LC2172" s="72"/>
      <c r="LD2172" s="72"/>
      <c r="LE2172" s="72"/>
      <c r="LF2172" s="72"/>
      <c r="LG2172" s="72"/>
      <c r="LH2172" s="72"/>
      <c r="LI2172" s="72"/>
      <c r="LJ2172" s="72"/>
      <c r="LK2172" s="72"/>
    </row>
    <row r="2173" spans="1:323" s="20" customFormat="1" ht="14.25" customHeight="1">
      <c r="A2173" s="54">
        <v>1999</v>
      </c>
      <c r="B2173" s="23">
        <v>172</v>
      </c>
      <c r="C2173" s="23" t="s">
        <v>33</v>
      </c>
      <c r="D2173" s="32" t="s">
        <v>3588</v>
      </c>
      <c r="E2173" s="23" t="s">
        <v>253</v>
      </c>
      <c r="F2173" s="23" t="s">
        <v>3589</v>
      </c>
      <c r="G2173" s="23" t="s">
        <v>3590</v>
      </c>
      <c r="H2173" s="25">
        <v>10</v>
      </c>
      <c r="I2173" s="25">
        <v>20059.599999999999</v>
      </c>
      <c r="J2173" s="26">
        <v>10</v>
      </c>
      <c r="K2173" s="26">
        <v>200596</v>
      </c>
      <c r="L2173" s="27">
        <v>0</v>
      </c>
      <c r="M2173" s="27">
        <v>2</v>
      </c>
      <c r="N2173" s="27">
        <v>0</v>
      </c>
      <c r="O2173" s="27">
        <v>0</v>
      </c>
      <c r="P2173" s="27">
        <v>2</v>
      </c>
      <c r="Q2173" s="55"/>
      <c r="R2173" s="27">
        <f t="shared" si="234"/>
        <v>0</v>
      </c>
      <c r="S2173" s="56" t="str">
        <f t="shared" si="238"/>
        <v>×</v>
      </c>
      <c r="T2173" s="56" t="str">
        <f t="shared" si="239"/>
        <v>×</v>
      </c>
      <c r="U2173" s="56" t="str">
        <f t="shared" si="240"/>
        <v>×</v>
      </c>
      <c r="V2173" s="57" t="str">
        <f t="shared" si="235"/>
        <v/>
      </c>
      <c r="W2173" s="58">
        <f t="shared" si="236"/>
        <v>0</v>
      </c>
      <c r="X2173" s="54">
        <f t="shared" si="237"/>
        <v>172</v>
      </c>
      <c r="Y2173" s="59"/>
      <c r="Z2173" s="42"/>
      <c r="AA2173" s="42"/>
      <c r="AB2173" s="42"/>
      <c r="AC2173" s="42"/>
      <c r="AD2173" s="42"/>
      <c r="AE2173" s="42"/>
      <c r="AF2173" s="42"/>
      <c r="AG2173" s="42"/>
      <c r="AH2173" s="42"/>
      <c r="AI2173" s="42"/>
      <c r="AJ2173" s="42"/>
      <c r="AK2173" s="42"/>
      <c r="AL2173" s="42"/>
      <c r="AM2173" s="42"/>
      <c r="AN2173" s="42"/>
      <c r="AO2173" s="42"/>
      <c r="AP2173" s="42"/>
      <c r="AQ2173" s="42"/>
      <c r="AR2173" s="42"/>
      <c r="AS2173" s="72"/>
      <c r="AT2173" s="72"/>
      <c r="AU2173" s="72"/>
      <c r="AV2173" s="72"/>
      <c r="AW2173" s="72"/>
      <c r="AX2173" s="72"/>
      <c r="AY2173" s="72"/>
      <c r="AZ2173" s="72"/>
      <c r="BA2173" s="72"/>
      <c r="BB2173" s="72"/>
      <c r="BC2173" s="72"/>
      <c r="BD2173" s="72"/>
      <c r="BE2173" s="72"/>
      <c r="BF2173" s="72"/>
      <c r="BG2173" s="72"/>
      <c r="BH2173" s="72"/>
      <c r="BI2173" s="72"/>
      <c r="BJ2173" s="72"/>
      <c r="BK2173" s="72"/>
      <c r="BL2173" s="72"/>
      <c r="BM2173" s="72"/>
      <c r="BN2173" s="72"/>
      <c r="BO2173" s="72"/>
      <c r="BP2173" s="72"/>
      <c r="BQ2173" s="72"/>
      <c r="BR2173" s="72"/>
      <c r="BS2173" s="72"/>
      <c r="BT2173" s="72"/>
      <c r="BU2173" s="72"/>
      <c r="BV2173" s="72"/>
      <c r="BW2173" s="72"/>
      <c r="BX2173" s="72"/>
      <c r="BY2173" s="72"/>
      <c r="BZ2173" s="72"/>
      <c r="CA2173" s="72"/>
      <c r="CB2173" s="72"/>
      <c r="CC2173" s="72"/>
      <c r="CD2173" s="72"/>
      <c r="CE2173" s="72"/>
      <c r="CF2173" s="72"/>
      <c r="CG2173" s="72"/>
      <c r="CH2173" s="72"/>
      <c r="CI2173" s="72"/>
      <c r="CJ2173" s="72"/>
      <c r="CK2173" s="72"/>
      <c r="CL2173" s="72"/>
      <c r="CM2173" s="72"/>
      <c r="CN2173" s="72"/>
      <c r="CO2173" s="72"/>
      <c r="CP2173" s="72"/>
      <c r="CQ2173" s="72"/>
      <c r="CR2173" s="72"/>
      <c r="CS2173" s="72"/>
      <c r="CT2173" s="72"/>
      <c r="CU2173" s="72"/>
      <c r="CV2173" s="72"/>
      <c r="CW2173" s="72"/>
      <c r="CX2173" s="72"/>
      <c r="CY2173" s="72"/>
      <c r="CZ2173" s="72"/>
      <c r="DA2173" s="72"/>
      <c r="DB2173" s="72"/>
      <c r="DC2173" s="72"/>
      <c r="DD2173" s="72"/>
      <c r="DE2173" s="72"/>
      <c r="DF2173" s="72"/>
      <c r="DG2173" s="72"/>
      <c r="DH2173" s="72"/>
      <c r="DI2173" s="72"/>
      <c r="DJ2173" s="72"/>
      <c r="DK2173" s="72"/>
      <c r="DL2173" s="72"/>
      <c r="DM2173" s="72"/>
      <c r="DN2173" s="72"/>
      <c r="DO2173" s="72"/>
      <c r="DP2173" s="72"/>
      <c r="DQ2173" s="72"/>
      <c r="DR2173" s="72"/>
      <c r="DS2173" s="72"/>
      <c r="DT2173" s="72"/>
      <c r="DU2173" s="72"/>
      <c r="DV2173" s="72"/>
      <c r="DW2173" s="72"/>
      <c r="DX2173" s="72"/>
      <c r="DY2173" s="72"/>
      <c r="DZ2173" s="72"/>
      <c r="EA2173" s="72"/>
      <c r="EB2173" s="72"/>
      <c r="EC2173" s="72"/>
      <c r="ED2173" s="72"/>
      <c r="EE2173" s="72"/>
      <c r="EF2173" s="72"/>
      <c r="EG2173" s="72"/>
      <c r="EH2173" s="72"/>
      <c r="EI2173" s="72"/>
      <c r="EJ2173" s="72"/>
      <c r="EK2173" s="72"/>
      <c r="EL2173" s="72"/>
      <c r="EM2173" s="72"/>
      <c r="EN2173" s="72"/>
      <c r="EO2173" s="72"/>
      <c r="EP2173" s="72"/>
      <c r="EQ2173" s="72"/>
      <c r="ER2173" s="72"/>
      <c r="ES2173" s="72"/>
      <c r="ET2173" s="72"/>
      <c r="EU2173" s="72"/>
      <c r="EV2173" s="72"/>
      <c r="EW2173" s="72"/>
      <c r="EX2173" s="72"/>
      <c r="EY2173" s="72"/>
      <c r="EZ2173" s="72"/>
      <c r="FA2173" s="72"/>
      <c r="FB2173" s="72"/>
      <c r="FC2173" s="72"/>
      <c r="FD2173" s="72"/>
      <c r="FE2173" s="72"/>
      <c r="FF2173" s="72"/>
      <c r="FG2173" s="72"/>
      <c r="FH2173" s="72"/>
      <c r="FI2173" s="72"/>
      <c r="FJ2173" s="72"/>
      <c r="FK2173" s="72"/>
      <c r="FL2173" s="72"/>
      <c r="FM2173" s="72"/>
      <c r="FN2173" s="72"/>
      <c r="FO2173" s="72"/>
      <c r="FP2173" s="72"/>
      <c r="FQ2173" s="72"/>
      <c r="FR2173" s="72"/>
      <c r="FS2173" s="72"/>
      <c r="FT2173" s="72"/>
      <c r="FU2173" s="72"/>
      <c r="FV2173" s="72"/>
      <c r="FW2173" s="72"/>
      <c r="FX2173" s="72"/>
      <c r="FY2173" s="72"/>
      <c r="FZ2173" s="72"/>
      <c r="GA2173" s="72"/>
      <c r="GB2173" s="72"/>
      <c r="GC2173" s="72"/>
      <c r="GD2173" s="72"/>
      <c r="GE2173" s="72"/>
      <c r="GF2173" s="72"/>
      <c r="GG2173" s="72"/>
      <c r="GH2173" s="72"/>
      <c r="GI2173" s="72"/>
      <c r="GJ2173" s="72"/>
      <c r="GK2173" s="72"/>
      <c r="GL2173" s="72"/>
      <c r="GM2173" s="72"/>
      <c r="GN2173" s="72"/>
      <c r="GO2173" s="72"/>
      <c r="GP2173" s="72"/>
      <c r="GQ2173" s="72"/>
      <c r="GR2173" s="72"/>
      <c r="GS2173" s="72"/>
      <c r="GT2173" s="72"/>
      <c r="GU2173" s="72"/>
      <c r="GV2173" s="72"/>
      <c r="GW2173" s="72"/>
      <c r="GX2173" s="72"/>
      <c r="GY2173" s="72"/>
      <c r="GZ2173" s="72"/>
      <c r="HA2173" s="72"/>
      <c r="HB2173" s="72"/>
      <c r="HC2173" s="72"/>
      <c r="HD2173" s="72"/>
      <c r="HE2173" s="72"/>
      <c r="HF2173" s="72"/>
      <c r="HG2173" s="72"/>
      <c r="HH2173" s="72"/>
      <c r="HI2173" s="72"/>
      <c r="HJ2173" s="72"/>
      <c r="HK2173" s="72"/>
      <c r="HL2173" s="72"/>
      <c r="HM2173" s="72"/>
      <c r="HN2173" s="72"/>
      <c r="HO2173" s="72"/>
      <c r="HP2173" s="72"/>
      <c r="HQ2173" s="72"/>
      <c r="HR2173" s="72"/>
      <c r="HS2173" s="72"/>
      <c r="HT2173" s="72"/>
      <c r="HU2173" s="72"/>
      <c r="HV2173" s="72"/>
      <c r="HW2173" s="72"/>
      <c r="HX2173" s="72"/>
      <c r="HY2173" s="72"/>
      <c r="HZ2173" s="72"/>
      <c r="IA2173" s="72"/>
      <c r="IB2173" s="72"/>
      <c r="IC2173" s="72"/>
      <c r="ID2173" s="72"/>
      <c r="IE2173" s="72"/>
      <c r="IF2173" s="72"/>
      <c r="IG2173" s="72"/>
      <c r="IH2173" s="72"/>
      <c r="II2173" s="72"/>
      <c r="IJ2173" s="72"/>
      <c r="IK2173" s="72"/>
      <c r="IL2173" s="72"/>
      <c r="IM2173" s="72"/>
      <c r="IN2173" s="72"/>
      <c r="IO2173" s="72"/>
      <c r="IP2173" s="72"/>
      <c r="IQ2173" s="72"/>
      <c r="IR2173" s="72"/>
      <c r="IS2173" s="72"/>
      <c r="IT2173" s="72"/>
      <c r="IU2173" s="72"/>
      <c r="IV2173" s="72"/>
      <c r="IW2173" s="72"/>
      <c r="IX2173" s="72"/>
      <c r="IY2173" s="72"/>
      <c r="IZ2173" s="72"/>
      <c r="JA2173" s="72"/>
      <c r="JB2173" s="72"/>
      <c r="JC2173" s="72"/>
      <c r="JD2173" s="72"/>
      <c r="JE2173" s="72"/>
      <c r="JF2173" s="72"/>
      <c r="JG2173" s="72"/>
      <c r="JH2173" s="72"/>
      <c r="JI2173" s="72"/>
      <c r="JJ2173" s="72"/>
      <c r="JK2173" s="72"/>
      <c r="JL2173" s="72"/>
      <c r="JM2173" s="72"/>
      <c r="JN2173" s="72"/>
      <c r="JO2173" s="72"/>
      <c r="JP2173" s="72"/>
      <c r="JQ2173" s="72"/>
      <c r="JR2173" s="72"/>
      <c r="JS2173" s="72"/>
      <c r="JT2173" s="72"/>
      <c r="JU2173" s="72"/>
      <c r="JV2173" s="72"/>
      <c r="JW2173" s="72"/>
      <c r="JX2173" s="72"/>
      <c r="JY2173" s="72"/>
      <c r="JZ2173" s="72"/>
      <c r="KA2173" s="72"/>
      <c r="KB2173" s="72"/>
      <c r="KC2173" s="72"/>
      <c r="KD2173" s="72"/>
      <c r="KE2173" s="72"/>
      <c r="KF2173" s="72"/>
      <c r="KG2173" s="72"/>
      <c r="KH2173" s="72"/>
      <c r="KI2173" s="72"/>
      <c r="KJ2173" s="72"/>
      <c r="KK2173" s="72"/>
      <c r="KL2173" s="72"/>
      <c r="KM2173" s="72"/>
      <c r="KN2173" s="72"/>
      <c r="KO2173" s="72"/>
      <c r="KP2173" s="72"/>
      <c r="KQ2173" s="72"/>
      <c r="KR2173" s="72"/>
      <c r="KS2173" s="72"/>
      <c r="KT2173" s="72"/>
      <c r="KU2173" s="72"/>
      <c r="KV2173" s="72"/>
      <c r="KW2173" s="72"/>
      <c r="KX2173" s="72"/>
      <c r="KY2173" s="72"/>
      <c r="KZ2173" s="72"/>
      <c r="LA2173" s="72"/>
      <c r="LB2173" s="72"/>
      <c r="LC2173" s="72"/>
      <c r="LD2173" s="72"/>
      <c r="LE2173" s="72"/>
      <c r="LF2173" s="72"/>
      <c r="LG2173" s="72"/>
      <c r="LH2173" s="72"/>
      <c r="LI2173" s="72"/>
      <c r="LJ2173" s="72"/>
      <c r="LK2173" s="72"/>
    </row>
    <row r="2174" spans="1:323" s="20" customFormat="1" ht="14.25" customHeight="1">
      <c r="A2174" s="54">
        <v>2000</v>
      </c>
      <c r="B2174" s="23">
        <v>172</v>
      </c>
      <c r="C2174" s="23" t="s">
        <v>33</v>
      </c>
      <c r="D2174" s="32" t="s">
        <v>3591</v>
      </c>
      <c r="E2174" s="23" t="s">
        <v>253</v>
      </c>
      <c r="F2174" s="23" t="s">
        <v>3592</v>
      </c>
      <c r="G2174" s="23" t="s">
        <v>3593</v>
      </c>
      <c r="H2174" s="25">
        <v>10</v>
      </c>
      <c r="I2174" s="25">
        <v>27074.400000000001</v>
      </c>
      <c r="J2174" s="26">
        <v>10</v>
      </c>
      <c r="K2174" s="26">
        <v>270744</v>
      </c>
      <c r="L2174" s="27">
        <v>0</v>
      </c>
      <c r="M2174" s="27">
        <v>2</v>
      </c>
      <c r="N2174" s="27">
        <v>0</v>
      </c>
      <c r="O2174" s="27">
        <v>0</v>
      </c>
      <c r="P2174" s="27">
        <v>2</v>
      </c>
      <c r="Q2174" s="55"/>
      <c r="R2174" s="27">
        <f t="shared" ref="R2174:R2237" si="241">P2174*Q2174</f>
        <v>0</v>
      </c>
      <c r="S2174" s="56" t="str">
        <f t="shared" si="238"/>
        <v>×</v>
      </c>
      <c r="T2174" s="56" t="str">
        <f t="shared" si="239"/>
        <v>×</v>
      </c>
      <c r="U2174" s="56" t="str">
        <f t="shared" si="240"/>
        <v>×</v>
      </c>
      <c r="V2174" s="57" t="str">
        <f t="shared" ref="V2174:V2237" si="242">IF(S2174="○",IF(OR(T2174="×",U2174="×"),"←見積単価（税別）欄には、1以上の整数を入力してください",""),"")</f>
        <v/>
      </c>
      <c r="W2174" s="58">
        <f t="shared" ref="W2174:W2237" si="243">IF(V2174="",0,1)</f>
        <v>0</v>
      </c>
      <c r="X2174" s="54">
        <f t="shared" ref="X2174:X2237" si="244">B2174</f>
        <v>172</v>
      </c>
      <c r="Y2174" s="59"/>
      <c r="Z2174" s="42"/>
      <c r="AA2174" s="42"/>
      <c r="AB2174" s="42"/>
      <c r="AC2174" s="42"/>
      <c r="AD2174" s="42"/>
      <c r="AE2174" s="42"/>
      <c r="AF2174" s="42"/>
      <c r="AG2174" s="42"/>
      <c r="AH2174" s="42"/>
      <c r="AI2174" s="42"/>
      <c r="AJ2174" s="42"/>
      <c r="AK2174" s="42"/>
      <c r="AL2174" s="42"/>
      <c r="AM2174" s="42"/>
      <c r="AN2174" s="42"/>
      <c r="AO2174" s="42"/>
      <c r="AP2174" s="42"/>
      <c r="AQ2174" s="42"/>
      <c r="AR2174" s="42"/>
      <c r="AS2174" s="72"/>
      <c r="AT2174" s="72"/>
      <c r="AU2174" s="72"/>
      <c r="AV2174" s="72"/>
      <c r="AW2174" s="72"/>
      <c r="AX2174" s="72"/>
      <c r="AY2174" s="72"/>
      <c r="AZ2174" s="72"/>
      <c r="BA2174" s="72"/>
      <c r="BB2174" s="72"/>
      <c r="BC2174" s="72"/>
      <c r="BD2174" s="72"/>
      <c r="BE2174" s="72"/>
      <c r="BF2174" s="72"/>
      <c r="BG2174" s="72"/>
      <c r="BH2174" s="72"/>
      <c r="BI2174" s="72"/>
      <c r="BJ2174" s="72"/>
      <c r="BK2174" s="72"/>
      <c r="BL2174" s="72"/>
      <c r="BM2174" s="72"/>
      <c r="BN2174" s="72"/>
      <c r="BO2174" s="72"/>
      <c r="BP2174" s="72"/>
      <c r="BQ2174" s="72"/>
      <c r="BR2174" s="72"/>
      <c r="BS2174" s="72"/>
      <c r="BT2174" s="72"/>
      <c r="BU2174" s="72"/>
      <c r="BV2174" s="72"/>
      <c r="BW2174" s="72"/>
      <c r="BX2174" s="72"/>
      <c r="BY2174" s="72"/>
      <c r="BZ2174" s="72"/>
      <c r="CA2174" s="72"/>
      <c r="CB2174" s="72"/>
      <c r="CC2174" s="72"/>
      <c r="CD2174" s="72"/>
      <c r="CE2174" s="72"/>
      <c r="CF2174" s="72"/>
      <c r="CG2174" s="72"/>
      <c r="CH2174" s="72"/>
      <c r="CI2174" s="72"/>
      <c r="CJ2174" s="72"/>
      <c r="CK2174" s="72"/>
      <c r="CL2174" s="72"/>
      <c r="CM2174" s="72"/>
      <c r="CN2174" s="72"/>
      <c r="CO2174" s="72"/>
      <c r="CP2174" s="72"/>
      <c r="CQ2174" s="72"/>
      <c r="CR2174" s="72"/>
      <c r="CS2174" s="72"/>
      <c r="CT2174" s="72"/>
      <c r="CU2174" s="72"/>
      <c r="CV2174" s="72"/>
      <c r="CW2174" s="72"/>
      <c r="CX2174" s="72"/>
      <c r="CY2174" s="72"/>
      <c r="CZ2174" s="72"/>
      <c r="DA2174" s="72"/>
      <c r="DB2174" s="72"/>
      <c r="DC2174" s="72"/>
      <c r="DD2174" s="72"/>
      <c r="DE2174" s="72"/>
      <c r="DF2174" s="72"/>
      <c r="DG2174" s="72"/>
      <c r="DH2174" s="72"/>
      <c r="DI2174" s="72"/>
      <c r="DJ2174" s="72"/>
      <c r="DK2174" s="72"/>
      <c r="DL2174" s="72"/>
      <c r="DM2174" s="72"/>
      <c r="DN2174" s="72"/>
      <c r="DO2174" s="72"/>
      <c r="DP2174" s="72"/>
      <c r="DQ2174" s="72"/>
      <c r="DR2174" s="72"/>
      <c r="DS2174" s="72"/>
      <c r="DT2174" s="72"/>
      <c r="DU2174" s="72"/>
      <c r="DV2174" s="72"/>
      <c r="DW2174" s="72"/>
      <c r="DX2174" s="72"/>
      <c r="DY2174" s="72"/>
      <c r="DZ2174" s="72"/>
      <c r="EA2174" s="72"/>
      <c r="EB2174" s="72"/>
      <c r="EC2174" s="72"/>
      <c r="ED2174" s="72"/>
      <c r="EE2174" s="72"/>
      <c r="EF2174" s="72"/>
      <c r="EG2174" s="72"/>
      <c r="EH2174" s="72"/>
      <c r="EI2174" s="72"/>
      <c r="EJ2174" s="72"/>
      <c r="EK2174" s="72"/>
      <c r="EL2174" s="72"/>
      <c r="EM2174" s="72"/>
      <c r="EN2174" s="72"/>
      <c r="EO2174" s="72"/>
      <c r="EP2174" s="72"/>
      <c r="EQ2174" s="72"/>
      <c r="ER2174" s="72"/>
      <c r="ES2174" s="72"/>
      <c r="ET2174" s="72"/>
      <c r="EU2174" s="72"/>
      <c r="EV2174" s="72"/>
      <c r="EW2174" s="72"/>
      <c r="EX2174" s="72"/>
      <c r="EY2174" s="72"/>
      <c r="EZ2174" s="72"/>
      <c r="FA2174" s="72"/>
      <c r="FB2174" s="72"/>
      <c r="FC2174" s="72"/>
      <c r="FD2174" s="72"/>
      <c r="FE2174" s="72"/>
      <c r="FF2174" s="72"/>
      <c r="FG2174" s="72"/>
      <c r="FH2174" s="72"/>
      <c r="FI2174" s="72"/>
      <c r="FJ2174" s="72"/>
      <c r="FK2174" s="72"/>
      <c r="FL2174" s="72"/>
      <c r="FM2174" s="72"/>
      <c r="FN2174" s="72"/>
      <c r="FO2174" s="72"/>
      <c r="FP2174" s="72"/>
      <c r="FQ2174" s="72"/>
      <c r="FR2174" s="72"/>
      <c r="FS2174" s="72"/>
      <c r="FT2174" s="72"/>
      <c r="FU2174" s="72"/>
      <c r="FV2174" s="72"/>
      <c r="FW2174" s="72"/>
      <c r="FX2174" s="72"/>
      <c r="FY2174" s="72"/>
      <c r="FZ2174" s="72"/>
      <c r="GA2174" s="72"/>
      <c r="GB2174" s="72"/>
      <c r="GC2174" s="72"/>
      <c r="GD2174" s="72"/>
      <c r="GE2174" s="72"/>
      <c r="GF2174" s="72"/>
      <c r="GG2174" s="72"/>
      <c r="GH2174" s="72"/>
      <c r="GI2174" s="72"/>
      <c r="GJ2174" s="72"/>
      <c r="GK2174" s="72"/>
      <c r="GL2174" s="72"/>
      <c r="GM2174" s="72"/>
      <c r="GN2174" s="72"/>
      <c r="GO2174" s="72"/>
      <c r="GP2174" s="72"/>
      <c r="GQ2174" s="72"/>
      <c r="GR2174" s="72"/>
      <c r="GS2174" s="72"/>
      <c r="GT2174" s="72"/>
      <c r="GU2174" s="72"/>
      <c r="GV2174" s="72"/>
      <c r="GW2174" s="72"/>
      <c r="GX2174" s="72"/>
      <c r="GY2174" s="72"/>
      <c r="GZ2174" s="72"/>
      <c r="HA2174" s="72"/>
      <c r="HB2174" s="72"/>
      <c r="HC2174" s="72"/>
      <c r="HD2174" s="72"/>
      <c r="HE2174" s="72"/>
      <c r="HF2174" s="72"/>
      <c r="HG2174" s="72"/>
      <c r="HH2174" s="72"/>
      <c r="HI2174" s="72"/>
      <c r="HJ2174" s="72"/>
      <c r="HK2174" s="72"/>
      <c r="HL2174" s="72"/>
      <c r="HM2174" s="72"/>
      <c r="HN2174" s="72"/>
      <c r="HO2174" s="72"/>
      <c r="HP2174" s="72"/>
      <c r="HQ2174" s="72"/>
      <c r="HR2174" s="72"/>
      <c r="HS2174" s="72"/>
      <c r="HT2174" s="72"/>
      <c r="HU2174" s="72"/>
      <c r="HV2174" s="72"/>
      <c r="HW2174" s="72"/>
      <c r="HX2174" s="72"/>
      <c r="HY2174" s="72"/>
      <c r="HZ2174" s="72"/>
      <c r="IA2174" s="72"/>
      <c r="IB2174" s="72"/>
      <c r="IC2174" s="72"/>
      <c r="ID2174" s="72"/>
      <c r="IE2174" s="72"/>
      <c r="IF2174" s="72"/>
      <c r="IG2174" s="72"/>
      <c r="IH2174" s="72"/>
      <c r="II2174" s="72"/>
      <c r="IJ2174" s="72"/>
      <c r="IK2174" s="72"/>
      <c r="IL2174" s="72"/>
      <c r="IM2174" s="72"/>
      <c r="IN2174" s="72"/>
      <c r="IO2174" s="72"/>
      <c r="IP2174" s="72"/>
      <c r="IQ2174" s="72"/>
      <c r="IR2174" s="72"/>
      <c r="IS2174" s="72"/>
      <c r="IT2174" s="72"/>
      <c r="IU2174" s="72"/>
      <c r="IV2174" s="72"/>
      <c r="IW2174" s="72"/>
      <c r="IX2174" s="72"/>
      <c r="IY2174" s="72"/>
      <c r="IZ2174" s="72"/>
      <c r="JA2174" s="72"/>
      <c r="JB2174" s="72"/>
      <c r="JC2174" s="72"/>
      <c r="JD2174" s="72"/>
      <c r="JE2174" s="72"/>
      <c r="JF2174" s="72"/>
      <c r="JG2174" s="72"/>
      <c r="JH2174" s="72"/>
      <c r="JI2174" s="72"/>
      <c r="JJ2174" s="72"/>
      <c r="JK2174" s="72"/>
      <c r="JL2174" s="72"/>
      <c r="JM2174" s="72"/>
      <c r="JN2174" s="72"/>
      <c r="JO2174" s="72"/>
      <c r="JP2174" s="72"/>
      <c r="JQ2174" s="72"/>
      <c r="JR2174" s="72"/>
      <c r="JS2174" s="72"/>
      <c r="JT2174" s="72"/>
      <c r="JU2174" s="72"/>
      <c r="JV2174" s="72"/>
      <c r="JW2174" s="72"/>
      <c r="JX2174" s="72"/>
      <c r="JY2174" s="72"/>
      <c r="JZ2174" s="72"/>
      <c r="KA2174" s="72"/>
      <c r="KB2174" s="72"/>
      <c r="KC2174" s="72"/>
      <c r="KD2174" s="72"/>
      <c r="KE2174" s="72"/>
      <c r="KF2174" s="72"/>
      <c r="KG2174" s="72"/>
      <c r="KH2174" s="72"/>
      <c r="KI2174" s="72"/>
      <c r="KJ2174" s="72"/>
      <c r="KK2174" s="72"/>
      <c r="KL2174" s="72"/>
      <c r="KM2174" s="72"/>
      <c r="KN2174" s="72"/>
      <c r="KO2174" s="72"/>
      <c r="KP2174" s="72"/>
      <c r="KQ2174" s="72"/>
      <c r="KR2174" s="72"/>
      <c r="KS2174" s="72"/>
      <c r="KT2174" s="72"/>
      <c r="KU2174" s="72"/>
      <c r="KV2174" s="72"/>
      <c r="KW2174" s="72"/>
      <c r="KX2174" s="72"/>
      <c r="KY2174" s="72"/>
      <c r="KZ2174" s="72"/>
      <c r="LA2174" s="72"/>
      <c r="LB2174" s="72"/>
      <c r="LC2174" s="72"/>
      <c r="LD2174" s="72"/>
      <c r="LE2174" s="72"/>
      <c r="LF2174" s="72"/>
      <c r="LG2174" s="72"/>
      <c r="LH2174" s="72"/>
      <c r="LI2174" s="72"/>
      <c r="LJ2174" s="72"/>
      <c r="LK2174" s="72"/>
    </row>
    <row r="2175" spans="1:323" s="20" customFormat="1" ht="14.25" customHeight="1">
      <c r="A2175" s="54">
        <v>2001</v>
      </c>
      <c r="B2175" s="23">
        <v>172</v>
      </c>
      <c r="C2175" s="23" t="s">
        <v>33</v>
      </c>
      <c r="D2175" s="32" t="s">
        <v>7145</v>
      </c>
      <c r="E2175" s="23" t="s">
        <v>253</v>
      </c>
      <c r="F2175" s="23" t="s">
        <v>3633</v>
      </c>
      <c r="G2175" s="23" t="s">
        <v>505</v>
      </c>
      <c r="H2175" s="25">
        <v>100</v>
      </c>
      <c r="I2175" s="25">
        <v>51.2</v>
      </c>
      <c r="J2175" s="26">
        <v>100</v>
      </c>
      <c r="K2175" s="26">
        <v>5120</v>
      </c>
      <c r="L2175" s="27">
        <v>0</v>
      </c>
      <c r="M2175" s="27">
        <v>0</v>
      </c>
      <c r="N2175" s="27">
        <v>1</v>
      </c>
      <c r="O2175" s="27">
        <v>0</v>
      </c>
      <c r="P2175" s="27">
        <v>1</v>
      </c>
      <c r="Q2175" s="55"/>
      <c r="R2175" s="27">
        <f t="shared" si="241"/>
        <v>0</v>
      </c>
      <c r="S2175" s="56" t="str">
        <f t="shared" si="238"/>
        <v>×</v>
      </c>
      <c r="T2175" s="56" t="str">
        <f t="shared" si="239"/>
        <v>×</v>
      </c>
      <c r="U2175" s="56" t="str">
        <f t="shared" si="240"/>
        <v>×</v>
      </c>
      <c r="V2175" s="57" t="str">
        <f t="shared" si="242"/>
        <v/>
      </c>
      <c r="W2175" s="58">
        <f t="shared" si="243"/>
        <v>0</v>
      </c>
      <c r="X2175" s="54">
        <f t="shared" si="244"/>
        <v>172</v>
      </c>
      <c r="Y2175" s="59"/>
      <c r="Z2175" s="42"/>
      <c r="AA2175" s="42"/>
      <c r="AB2175" s="42"/>
      <c r="AC2175" s="42"/>
      <c r="AD2175" s="42"/>
      <c r="AE2175" s="42"/>
      <c r="AF2175" s="42"/>
      <c r="AG2175" s="42"/>
      <c r="AH2175" s="42"/>
      <c r="AI2175" s="42"/>
      <c r="AJ2175" s="42"/>
      <c r="AK2175" s="42"/>
      <c r="AL2175" s="42"/>
      <c r="AM2175" s="42"/>
      <c r="AN2175" s="42"/>
      <c r="AO2175" s="42"/>
      <c r="AP2175" s="42"/>
      <c r="AQ2175" s="42"/>
      <c r="AR2175" s="42"/>
      <c r="AS2175" s="72"/>
      <c r="AT2175" s="72"/>
      <c r="AU2175" s="72"/>
      <c r="AV2175" s="72"/>
      <c r="AW2175" s="72"/>
      <c r="AX2175" s="72"/>
      <c r="AY2175" s="72"/>
      <c r="AZ2175" s="72"/>
      <c r="BA2175" s="72"/>
      <c r="BB2175" s="72"/>
      <c r="BC2175" s="72"/>
      <c r="BD2175" s="72"/>
      <c r="BE2175" s="72"/>
      <c r="BF2175" s="72"/>
      <c r="BG2175" s="72"/>
      <c r="BH2175" s="72"/>
      <c r="BI2175" s="72"/>
      <c r="BJ2175" s="72"/>
      <c r="BK2175" s="72"/>
      <c r="BL2175" s="72"/>
      <c r="BM2175" s="72"/>
      <c r="BN2175" s="72"/>
      <c r="BO2175" s="72"/>
      <c r="BP2175" s="72"/>
      <c r="BQ2175" s="72"/>
      <c r="BR2175" s="72"/>
      <c r="BS2175" s="72"/>
      <c r="BT2175" s="72"/>
      <c r="BU2175" s="72"/>
      <c r="BV2175" s="72"/>
      <c r="BW2175" s="72"/>
      <c r="BX2175" s="72"/>
      <c r="BY2175" s="72"/>
      <c r="BZ2175" s="72"/>
      <c r="CA2175" s="72"/>
      <c r="CB2175" s="72"/>
      <c r="CC2175" s="72"/>
      <c r="CD2175" s="72"/>
      <c r="CE2175" s="72"/>
      <c r="CF2175" s="72"/>
      <c r="CG2175" s="72"/>
      <c r="CH2175" s="72"/>
      <c r="CI2175" s="72"/>
      <c r="CJ2175" s="72"/>
      <c r="CK2175" s="72"/>
      <c r="CL2175" s="72"/>
      <c r="CM2175" s="72"/>
      <c r="CN2175" s="72"/>
      <c r="CO2175" s="72"/>
      <c r="CP2175" s="72"/>
      <c r="CQ2175" s="72"/>
      <c r="CR2175" s="72"/>
      <c r="CS2175" s="72"/>
      <c r="CT2175" s="72"/>
      <c r="CU2175" s="72"/>
      <c r="CV2175" s="72"/>
      <c r="CW2175" s="72"/>
      <c r="CX2175" s="72"/>
      <c r="CY2175" s="72"/>
      <c r="CZ2175" s="72"/>
      <c r="DA2175" s="72"/>
      <c r="DB2175" s="72"/>
      <c r="DC2175" s="72"/>
      <c r="DD2175" s="72"/>
      <c r="DE2175" s="72"/>
      <c r="DF2175" s="72"/>
      <c r="DG2175" s="72"/>
      <c r="DH2175" s="72"/>
      <c r="DI2175" s="72"/>
      <c r="DJ2175" s="72"/>
      <c r="DK2175" s="72"/>
      <c r="DL2175" s="72"/>
      <c r="DM2175" s="72"/>
      <c r="DN2175" s="72"/>
      <c r="DO2175" s="72"/>
      <c r="DP2175" s="72"/>
      <c r="DQ2175" s="72"/>
      <c r="DR2175" s="72"/>
      <c r="DS2175" s="72"/>
      <c r="DT2175" s="72"/>
      <c r="DU2175" s="72"/>
      <c r="DV2175" s="72"/>
      <c r="DW2175" s="72"/>
      <c r="DX2175" s="72"/>
      <c r="DY2175" s="72"/>
      <c r="DZ2175" s="72"/>
      <c r="EA2175" s="72"/>
      <c r="EB2175" s="72"/>
      <c r="EC2175" s="72"/>
      <c r="ED2175" s="72"/>
      <c r="EE2175" s="72"/>
      <c r="EF2175" s="72"/>
      <c r="EG2175" s="72"/>
      <c r="EH2175" s="72"/>
      <c r="EI2175" s="72"/>
      <c r="EJ2175" s="72"/>
      <c r="EK2175" s="72"/>
      <c r="EL2175" s="72"/>
      <c r="EM2175" s="72"/>
      <c r="EN2175" s="72"/>
      <c r="EO2175" s="72"/>
      <c r="EP2175" s="72"/>
      <c r="EQ2175" s="72"/>
      <c r="ER2175" s="72"/>
      <c r="ES2175" s="72"/>
      <c r="ET2175" s="72"/>
      <c r="EU2175" s="72"/>
      <c r="EV2175" s="72"/>
      <c r="EW2175" s="72"/>
      <c r="EX2175" s="72"/>
      <c r="EY2175" s="72"/>
      <c r="EZ2175" s="72"/>
      <c r="FA2175" s="72"/>
      <c r="FB2175" s="72"/>
      <c r="FC2175" s="72"/>
      <c r="FD2175" s="72"/>
      <c r="FE2175" s="72"/>
      <c r="FF2175" s="72"/>
      <c r="FG2175" s="72"/>
      <c r="FH2175" s="72"/>
      <c r="FI2175" s="72"/>
      <c r="FJ2175" s="72"/>
      <c r="FK2175" s="72"/>
      <c r="FL2175" s="72"/>
      <c r="FM2175" s="72"/>
      <c r="FN2175" s="72"/>
      <c r="FO2175" s="72"/>
      <c r="FP2175" s="72"/>
      <c r="FQ2175" s="72"/>
      <c r="FR2175" s="72"/>
      <c r="FS2175" s="72"/>
      <c r="FT2175" s="72"/>
      <c r="FU2175" s="72"/>
      <c r="FV2175" s="72"/>
      <c r="FW2175" s="72"/>
      <c r="FX2175" s="72"/>
      <c r="FY2175" s="72"/>
      <c r="FZ2175" s="72"/>
      <c r="GA2175" s="72"/>
      <c r="GB2175" s="72"/>
      <c r="GC2175" s="72"/>
      <c r="GD2175" s="72"/>
      <c r="GE2175" s="72"/>
      <c r="GF2175" s="72"/>
      <c r="GG2175" s="72"/>
      <c r="GH2175" s="72"/>
      <c r="GI2175" s="72"/>
      <c r="GJ2175" s="72"/>
      <c r="GK2175" s="72"/>
      <c r="GL2175" s="72"/>
      <c r="GM2175" s="72"/>
      <c r="GN2175" s="72"/>
      <c r="GO2175" s="72"/>
      <c r="GP2175" s="72"/>
      <c r="GQ2175" s="72"/>
      <c r="GR2175" s="72"/>
      <c r="GS2175" s="72"/>
      <c r="GT2175" s="72"/>
      <c r="GU2175" s="72"/>
      <c r="GV2175" s="72"/>
      <c r="GW2175" s="72"/>
      <c r="GX2175" s="72"/>
      <c r="GY2175" s="72"/>
      <c r="GZ2175" s="72"/>
      <c r="HA2175" s="72"/>
      <c r="HB2175" s="72"/>
      <c r="HC2175" s="72"/>
      <c r="HD2175" s="72"/>
      <c r="HE2175" s="72"/>
      <c r="HF2175" s="72"/>
      <c r="HG2175" s="72"/>
      <c r="HH2175" s="72"/>
      <c r="HI2175" s="72"/>
      <c r="HJ2175" s="72"/>
      <c r="HK2175" s="72"/>
      <c r="HL2175" s="72"/>
      <c r="HM2175" s="72"/>
      <c r="HN2175" s="72"/>
      <c r="HO2175" s="72"/>
      <c r="HP2175" s="72"/>
      <c r="HQ2175" s="72"/>
      <c r="HR2175" s="72"/>
      <c r="HS2175" s="72"/>
      <c r="HT2175" s="72"/>
      <c r="HU2175" s="72"/>
      <c r="HV2175" s="72"/>
      <c r="HW2175" s="72"/>
      <c r="HX2175" s="72"/>
      <c r="HY2175" s="72"/>
      <c r="HZ2175" s="72"/>
      <c r="IA2175" s="72"/>
      <c r="IB2175" s="72"/>
      <c r="IC2175" s="72"/>
      <c r="ID2175" s="72"/>
      <c r="IE2175" s="72"/>
      <c r="IF2175" s="72"/>
      <c r="IG2175" s="72"/>
      <c r="IH2175" s="72"/>
      <c r="II2175" s="72"/>
      <c r="IJ2175" s="72"/>
      <c r="IK2175" s="72"/>
      <c r="IL2175" s="72"/>
      <c r="IM2175" s="72"/>
      <c r="IN2175" s="72"/>
      <c r="IO2175" s="72"/>
      <c r="IP2175" s="72"/>
      <c r="IQ2175" s="72"/>
      <c r="IR2175" s="72"/>
      <c r="IS2175" s="72"/>
      <c r="IT2175" s="72"/>
      <c r="IU2175" s="72"/>
      <c r="IV2175" s="72"/>
      <c r="IW2175" s="72"/>
      <c r="IX2175" s="72"/>
      <c r="IY2175" s="72"/>
      <c r="IZ2175" s="72"/>
      <c r="JA2175" s="72"/>
      <c r="JB2175" s="72"/>
      <c r="JC2175" s="72"/>
      <c r="JD2175" s="72"/>
      <c r="JE2175" s="72"/>
      <c r="JF2175" s="72"/>
      <c r="JG2175" s="72"/>
      <c r="JH2175" s="72"/>
      <c r="JI2175" s="72"/>
      <c r="JJ2175" s="72"/>
      <c r="JK2175" s="72"/>
      <c r="JL2175" s="72"/>
      <c r="JM2175" s="72"/>
      <c r="JN2175" s="72"/>
      <c r="JO2175" s="72"/>
      <c r="JP2175" s="72"/>
      <c r="JQ2175" s="72"/>
      <c r="JR2175" s="72"/>
      <c r="JS2175" s="72"/>
      <c r="JT2175" s="72"/>
      <c r="JU2175" s="72"/>
      <c r="JV2175" s="72"/>
      <c r="JW2175" s="72"/>
      <c r="JX2175" s="72"/>
      <c r="JY2175" s="72"/>
      <c r="JZ2175" s="72"/>
      <c r="KA2175" s="72"/>
      <c r="KB2175" s="72"/>
      <c r="KC2175" s="72"/>
      <c r="KD2175" s="72"/>
      <c r="KE2175" s="72"/>
      <c r="KF2175" s="72"/>
      <c r="KG2175" s="72"/>
      <c r="KH2175" s="72"/>
      <c r="KI2175" s="72"/>
      <c r="KJ2175" s="72"/>
      <c r="KK2175" s="72"/>
      <c r="KL2175" s="72"/>
      <c r="KM2175" s="72"/>
      <c r="KN2175" s="72"/>
      <c r="KO2175" s="72"/>
      <c r="KP2175" s="72"/>
      <c r="KQ2175" s="72"/>
      <c r="KR2175" s="72"/>
      <c r="KS2175" s="72"/>
      <c r="KT2175" s="72"/>
      <c r="KU2175" s="72"/>
      <c r="KV2175" s="72"/>
      <c r="KW2175" s="72"/>
      <c r="KX2175" s="72"/>
      <c r="KY2175" s="72"/>
      <c r="KZ2175" s="72"/>
      <c r="LA2175" s="72"/>
      <c r="LB2175" s="72"/>
      <c r="LC2175" s="72"/>
      <c r="LD2175" s="72"/>
      <c r="LE2175" s="72"/>
      <c r="LF2175" s="72"/>
      <c r="LG2175" s="72"/>
      <c r="LH2175" s="72"/>
      <c r="LI2175" s="72"/>
      <c r="LJ2175" s="72"/>
      <c r="LK2175" s="72"/>
    </row>
    <row r="2176" spans="1:323" s="20" customFormat="1" ht="14.25" customHeight="1">
      <c r="A2176" s="54">
        <v>2002</v>
      </c>
      <c r="B2176" s="23">
        <v>172</v>
      </c>
      <c r="C2176" s="23" t="s">
        <v>33</v>
      </c>
      <c r="D2176" s="32" t="s">
        <v>3620</v>
      </c>
      <c r="E2176" s="23" t="s">
        <v>253</v>
      </c>
      <c r="F2176" s="23" t="s">
        <v>3621</v>
      </c>
      <c r="G2176" s="23" t="s">
        <v>3622</v>
      </c>
      <c r="H2176" s="25">
        <v>1</v>
      </c>
      <c r="I2176" s="25">
        <v>1159</v>
      </c>
      <c r="J2176" s="26">
        <v>1</v>
      </c>
      <c r="K2176" s="26">
        <v>1159</v>
      </c>
      <c r="L2176" s="27">
        <v>0</v>
      </c>
      <c r="M2176" s="27">
        <v>0</v>
      </c>
      <c r="N2176" s="27">
        <v>10</v>
      </c>
      <c r="O2176" s="27">
        <v>0</v>
      </c>
      <c r="P2176" s="27">
        <v>10</v>
      </c>
      <c r="Q2176" s="55"/>
      <c r="R2176" s="27">
        <f t="shared" si="241"/>
        <v>0</v>
      </c>
      <c r="S2176" s="56" t="str">
        <f t="shared" si="238"/>
        <v>×</v>
      </c>
      <c r="T2176" s="56" t="str">
        <f t="shared" si="239"/>
        <v>×</v>
      </c>
      <c r="U2176" s="56" t="str">
        <f t="shared" si="240"/>
        <v>×</v>
      </c>
      <c r="V2176" s="57" t="str">
        <f t="shared" si="242"/>
        <v/>
      </c>
      <c r="W2176" s="58">
        <f t="shared" si="243"/>
        <v>0</v>
      </c>
      <c r="X2176" s="54">
        <f t="shared" si="244"/>
        <v>172</v>
      </c>
      <c r="Y2176" s="59"/>
      <c r="Z2176" s="42"/>
      <c r="AA2176" s="42"/>
      <c r="AB2176" s="42"/>
      <c r="AC2176" s="42"/>
      <c r="AD2176" s="42"/>
      <c r="AE2176" s="42"/>
      <c r="AF2176" s="42"/>
      <c r="AG2176" s="42"/>
      <c r="AH2176" s="42"/>
      <c r="AI2176" s="42"/>
      <c r="AJ2176" s="42"/>
      <c r="AK2176" s="42"/>
      <c r="AL2176" s="42"/>
      <c r="AM2176" s="42"/>
      <c r="AN2176" s="42"/>
      <c r="AO2176" s="42"/>
      <c r="AP2176" s="42"/>
      <c r="AQ2176" s="42"/>
      <c r="AR2176" s="42"/>
      <c r="AS2176" s="72"/>
      <c r="AT2176" s="72"/>
      <c r="AU2176" s="72"/>
      <c r="AV2176" s="72"/>
      <c r="AW2176" s="72"/>
      <c r="AX2176" s="72"/>
      <c r="AY2176" s="72"/>
      <c r="AZ2176" s="72"/>
      <c r="BA2176" s="72"/>
      <c r="BB2176" s="72"/>
      <c r="BC2176" s="72"/>
      <c r="BD2176" s="72"/>
      <c r="BE2176" s="72"/>
      <c r="BF2176" s="72"/>
      <c r="BG2176" s="72"/>
      <c r="BH2176" s="72"/>
      <c r="BI2176" s="72"/>
      <c r="BJ2176" s="72"/>
      <c r="BK2176" s="72"/>
      <c r="BL2176" s="72"/>
      <c r="BM2176" s="72"/>
      <c r="BN2176" s="72"/>
      <c r="BO2176" s="72"/>
      <c r="BP2176" s="72"/>
      <c r="BQ2176" s="72"/>
      <c r="BR2176" s="72"/>
      <c r="BS2176" s="72"/>
      <c r="BT2176" s="72"/>
      <c r="BU2176" s="72"/>
      <c r="BV2176" s="72"/>
      <c r="BW2176" s="72"/>
      <c r="BX2176" s="72"/>
      <c r="BY2176" s="72"/>
      <c r="BZ2176" s="72"/>
      <c r="CA2176" s="72"/>
      <c r="CB2176" s="72"/>
      <c r="CC2176" s="72"/>
      <c r="CD2176" s="72"/>
      <c r="CE2176" s="72"/>
      <c r="CF2176" s="72"/>
      <c r="CG2176" s="72"/>
      <c r="CH2176" s="72"/>
      <c r="CI2176" s="72"/>
      <c r="CJ2176" s="72"/>
      <c r="CK2176" s="72"/>
      <c r="CL2176" s="72"/>
      <c r="CM2176" s="72"/>
      <c r="CN2176" s="72"/>
      <c r="CO2176" s="72"/>
      <c r="CP2176" s="72"/>
      <c r="CQ2176" s="72"/>
      <c r="CR2176" s="72"/>
      <c r="CS2176" s="72"/>
      <c r="CT2176" s="72"/>
      <c r="CU2176" s="72"/>
      <c r="CV2176" s="72"/>
      <c r="CW2176" s="72"/>
      <c r="CX2176" s="72"/>
      <c r="CY2176" s="72"/>
      <c r="CZ2176" s="72"/>
      <c r="DA2176" s="72"/>
      <c r="DB2176" s="72"/>
      <c r="DC2176" s="72"/>
      <c r="DD2176" s="72"/>
      <c r="DE2176" s="72"/>
      <c r="DF2176" s="72"/>
      <c r="DG2176" s="72"/>
      <c r="DH2176" s="72"/>
      <c r="DI2176" s="72"/>
      <c r="DJ2176" s="72"/>
      <c r="DK2176" s="72"/>
      <c r="DL2176" s="72"/>
      <c r="DM2176" s="72"/>
      <c r="DN2176" s="72"/>
      <c r="DO2176" s="72"/>
      <c r="DP2176" s="72"/>
      <c r="DQ2176" s="72"/>
      <c r="DR2176" s="72"/>
      <c r="DS2176" s="72"/>
      <c r="DT2176" s="72"/>
      <c r="DU2176" s="72"/>
      <c r="DV2176" s="72"/>
      <c r="DW2176" s="72"/>
      <c r="DX2176" s="72"/>
      <c r="DY2176" s="72"/>
      <c r="DZ2176" s="72"/>
      <c r="EA2176" s="72"/>
      <c r="EB2176" s="72"/>
      <c r="EC2176" s="72"/>
      <c r="ED2176" s="72"/>
      <c r="EE2176" s="72"/>
      <c r="EF2176" s="72"/>
      <c r="EG2176" s="72"/>
      <c r="EH2176" s="72"/>
      <c r="EI2176" s="72"/>
      <c r="EJ2176" s="72"/>
      <c r="EK2176" s="72"/>
      <c r="EL2176" s="72"/>
      <c r="EM2176" s="72"/>
      <c r="EN2176" s="72"/>
      <c r="EO2176" s="72"/>
      <c r="EP2176" s="72"/>
      <c r="EQ2176" s="72"/>
      <c r="ER2176" s="72"/>
      <c r="ES2176" s="72"/>
      <c r="ET2176" s="72"/>
      <c r="EU2176" s="72"/>
      <c r="EV2176" s="72"/>
      <c r="EW2176" s="72"/>
      <c r="EX2176" s="72"/>
      <c r="EY2176" s="72"/>
      <c r="EZ2176" s="72"/>
      <c r="FA2176" s="72"/>
      <c r="FB2176" s="72"/>
      <c r="FC2176" s="72"/>
      <c r="FD2176" s="72"/>
      <c r="FE2176" s="72"/>
      <c r="FF2176" s="72"/>
      <c r="FG2176" s="72"/>
      <c r="FH2176" s="72"/>
      <c r="FI2176" s="72"/>
      <c r="FJ2176" s="72"/>
      <c r="FK2176" s="72"/>
      <c r="FL2176" s="72"/>
      <c r="FM2176" s="72"/>
      <c r="FN2176" s="72"/>
      <c r="FO2176" s="72"/>
      <c r="FP2176" s="72"/>
      <c r="FQ2176" s="72"/>
      <c r="FR2176" s="72"/>
      <c r="FS2176" s="72"/>
      <c r="FT2176" s="72"/>
      <c r="FU2176" s="72"/>
      <c r="FV2176" s="72"/>
      <c r="FW2176" s="72"/>
      <c r="FX2176" s="72"/>
      <c r="FY2176" s="72"/>
      <c r="FZ2176" s="72"/>
      <c r="GA2176" s="72"/>
      <c r="GB2176" s="72"/>
      <c r="GC2176" s="72"/>
      <c r="GD2176" s="72"/>
      <c r="GE2176" s="72"/>
      <c r="GF2176" s="72"/>
      <c r="GG2176" s="72"/>
      <c r="GH2176" s="72"/>
      <c r="GI2176" s="72"/>
      <c r="GJ2176" s="72"/>
      <c r="GK2176" s="72"/>
      <c r="GL2176" s="72"/>
      <c r="GM2176" s="72"/>
      <c r="GN2176" s="72"/>
      <c r="GO2176" s="72"/>
      <c r="GP2176" s="72"/>
      <c r="GQ2176" s="72"/>
      <c r="GR2176" s="72"/>
      <c r="GS2176" s="72"/>
      <c r="GT2176" s="72"/>
      <c r="GU2176" s="72"/>
      <c r="GV2176" s="72"/>
      <c r="GW2176" s="72"/>
      <c r="GX2176" s="72"/>
      <c r="GY2176" s="72"/>
      <c r="GZ2176" s="72"/>
      <c r="HA2176" s="72"/>
      <c r="HB2176" s="72"/>
      <c r="HC2176" s="72"/>
      <c r="HD2176" s="72"/>
      <c r="HE2176" s="72"/>
      <c r="HF2176" s="72"/>
      <c r="HG2176" s="72"/>
      <c r="HH2176" s="72"/>
      <c r="HI2176" s="72"/>
      <c r="HJ2176" s="72"/>
      <c r="HK2176" s="72"/>
      <c r="HL2176" s="72"/>
      <c r="HM2176" s="72"/>
      <c r="HN2176" s="72"/>
      <c r="HO2176" s="72"/>
      <c r="HP2176" s="72"/>
      <c r="HQ2176" s="72"/>
      <c r="HR2176" s="72"/>
      <c r="HS2176" s="72"/>
      <c r="HT2176" s="72"/>
      <c r="HU2176" s="72"/>
      <c r="HV2176" s="72"/>
      <c r="HW2176" s="72"/>
      <c r="HX2176" s="72"/>
      <c r="HY2176" s="72"/>
      <c r="HZ2176" s="72"/>
      <c r="IA2176" s="72"/>
      <c r="IB2176" s="72"/>
      <c r="IC2176" s="72"/>
      <c r="ID2176" s="72"/>
      <c r="IE2176" s="72"/>
      <c r="IF2176" s="72"/>
      <c r="IG2176" s="72"/>
      <c r="IH2176" s="72"/>
      <c r="II2176" s="72"/>
      <c r="IJ2176" s="72"/>
      <c r="IK2176" s="72"/>
      <c r="IL2176" s="72"/>
      <c r="IM2176" s="72"/>
      <c r="IN2176" s="72"/>
      <c r="IO2176" s="72"/>
      <c r="IP2176" s="72"/>
      <c r="IQ2176" s="72"/>
      <c r="IR2176" s="72"/>
      <c r="IS2176" s="72"/>
      <c r="IT2176" s="72"/>
      <c r="IU2176" s="72"/>
      <c r="IV2176" s="72"/>
      <c r="IW2176" s="72"/>
      <c r="IX2176" s="72"/>
      <c r="IY2176" s="72"/>
      <c r="IZ2176" s="72"/>
      <c r="JA2176" s="72"/>
      <c r="JB2176" s="72"/>
      <c r="JC2176" s="72"/>
      <c r="JD2176" s="72"/>
      <c r="JE2176" s="72"/>
      <c r="JF2176" s="72"/>
      <c r="JG2176" s="72"/>
      <c r="JH2176" s="72"/>
      <c r="JI2176" s="72"/>
      <c r="JJ2176" s="72"/>
      <c r="JK2176" s="72"/>
      <c r="JL2176" s="72"/>
      <c r="JM2176" s="72"/>
      <c r="JN2176" s="72"/>
      <c r="JO2176" s="72"/>
      <c r="JP2176" s="72"/>
      <c r="JQ2176" s="72"/>
      <c r="JR2176" s="72"/>
      <c r="JS2176" s="72"/>
      <c r="JT2176" s="72"/>
      <c r="JU2176" s="72"/>
      <c r="JV2176" s="72"/>
      <c r="JW2176" s="72"/>
      <c r="JX2176" s="72"/>
      <c r="JY2176" s="72"/>
      <c r="JZ2176" s="72"/>
      <c r="KA2176" s="72"/>
      <c r="KB2176" s="72"/>
      <c r="KC2176" s="72"/>
      <c r="KD2176" s="72"/>
      <c r="KE2176" s="72"/>
      <c r="KF2176" s="72"/>
      <c r="KG2176" s="72"/>
      <c r="KH2176" s="72"/>
      <c r="KI2176" s="72"/>
      <c r="KJ2176" s="72"/>
      <c r="KK2176" s="72"/>
      <c r="KL2176" s="72"/>
      <c r="KM2176" s="72"/>
      <c r="KN2176" s="72"/>
      <c r="KO2176" s="72"/>
      <c r="KP2176" s="72"/>
      <c r="KQ2176" s="72"/>
      <c r="KR2176" s="72"/>
      <c r="KS2176" s="72"/>
      <c r="KT2176" s="72"/>
      <c r="KU2176" s="72"/>
      <c r="KV2176" s="72"/>
      <c r="KW2176" s="72"/>
      <c r="KX2176" s="72"/>
      <c r="KY2176" s="72"/>
      <c r="KZ2176" s="72"/>
      <c r="LA2176" s="72"/>
      <c r="LB2176" s="72"/>
      <c r="LC2176" s="72"/>
      <c r="LD2176" s="72"/>
      <c r="LE2176" s="72"/>
      <c r="LF2176" s="72"/>
      <c r="LG2176" s="72"/>
      <c r="LH2176" s="72"/>
      <c r="LI2176" s="72"/>
      <c r="LJ2176" s="72"/>
      <c r="LK2176" s="72"/>
    </row>
    <row r="2177" spans="1:323" s="20" customFormat="1" ht="14.25" customHeight="1">
      <c r="A2177" s="54">
        <v>2003</v>
      </c>
      <c r="B2177" s="23">
        <v>172</v>
      </c>
      <c r="C2177" s="23" t="s">
        <v>33</v>
      </c>
      <c r="D2177" s="32" t="s">
        <v>3626</v>
      </c>
      <c r="E2177" s="23" t="s">
        <v>253</v>
      </c>
      <c r="F2177" s="23" t="s">
        <v>3627</v>
      </c>
      <c r="G2177" s="23" t="s">
        <v>3628</v>
      </c>
      <c r="H2177" s="25">
        <v>1</v>
      </c>
      <c r="I2177" s="25">
        <v>23012</v>
      </c>
      <c r="J2177" s="26">
        <v>1</v>
      </c>
      <c r="K2177" s="26">
        <v>23012</v>
      </c>
      <c r="L2177" s="27">
        <v>0</v>
      </c>
      <c r="M2177" s="27">
        <v>0</v>
      </c>
      <c r="N2177" s="27">
        <v>10</v>
      </c>
      <c r="O2177" s="27">
        <v>0</v>
      </c>
      <c r="P2177" s="27">
        <v>10</v>
      </c>
      <c r="Q2177" s="55"/>
      <c r="R2177" s="27">
        <f t="shared" si="241"/>
        <v>0</v>
      </c>
      <c r="S2177" s="56" t="str">
        <f t="shared" si="238"/>
        <v>×</v>
      </c>
      <c r="T2177" s="56" t="str">
        <f t="shared" si="239"/>
        <v>×</v>
      </c>
      <c r="U2177" s="56" t="str">
        <f t="shared" si="240"/>
        <v>×</v>
      </c>
      <c r="V2177" s="57" t="str">
        <f t="shared" si="242"/>
        <v/>
      </c>
      <c r="W2177" s="58">
        <f t="shared" si="243"/>
        <v>0</v>
      </c>
      <c r="X2177" s="54">
        <f t="shared" si="244"/>
        <v>172</v>
      </c>
      <c r="Y2177" s="59"/>
      <c r="Z2177" s="42"/>
      <c r="AA2177" s="42"/>
      <c r="AB2177" s="42"/>
      <c r="AC2177" s="42"/>
      <c r="AD2177" s="42"/>
      <c r="AE2177" s="42"/>
      <c r="AF2177" s="42"/>
      <c r="AG2177" s="42"/>
      <c r="AH2177" s="42"/>
      <c r="AI2177" s="42"/>
      <c r="AJ2177" s="42"/>
      <c r="AK2177" s="42"/>
      <c r="AL2177" s="42"/>
      <c r="AM2177" s="42"/>
      <c r="AN2177" s="42"/>
      <c r="AO2177" s="42"/>
      <c r="AP2177" s="42"/>
      <c r="AQ2177" s="42"/>
      <c r="AR2177" s="42"/>
      <c r="AS2177" s="72"/>
      <c r="AT2177" s="72"/>
      <c r="AU2177" s="72"/>
      <c r="AV2177" s="72"/>
      <c r="AW2177" s="72"/>
      <c r="AX2177" s="72"/>
      <c r="AY2177" s="72"/>
      <c r="AZ2177" s="72"/>
      <c r="BA2177" s="72"/>
      <c r="BB2177" s="72"/>
      <c r="BC2177" s="72"/>
      <c r="BD2177" s="72"/>
      <c r="BE2177" s="72"/>
      <c r="BF2177" s="72"/>
      <c r="BG2177" s="72"/>
      <c r="BH2177" s="72"/>
      <c r="BI2177" s="72"/>
      <c r="BJ2177" s="72"/>
      <c r="BK2177" s="72"/>
      <c r="BL2177" s="72"/>
      <c r="BM2177" s="72"/>
      <c r="BN2177" s="72"/>
      <c r="BO2177" s="72"/>
      <c r="BP2177" s="72"/>
      <c r="BQ2177" s="72"/>
      <c r="BR2177" s="72"/>
      <c r="BS2177" s="72"/>
      <c r="BT2177" s="72"/>
      <c r="BU2177" s="72"/>
      <c r="BV2177" s="72"/>
      <c r="BW2177" s="72"/>
      <c r="BX2177" s="72"/>
      <c r="BY2177" s="72"/>
      <c r="BZ2177" s="72"/>
      <c r="CA2177" s="72"/>
      <c r="CB2177" s="72"/>
      <c r="CC2177" s="72"/>
      <c r="CD2177" s="72"/>
      <c r="CE2177" s="72"/>
      <c r="CF2177" s="72"/>
      <c r="CG2177" s="72"/>
      <c r="CH2177" s="72"/>
      <c r="CI2177" s="72"/>
      <c r="CJ2177" s="72"/>
      <c r="CK2177" s="72"/>
      <c r="CL2177" s="72"/>
      <c r="CM2177" s="72"/>
      <c r="CN2177" s="72"/>
      <c r="CO2177" s="72"/>
      <c r="CP2177" s="72"/>
      <c r="CQ2177" s="72"/>
      <c r="CR2177" s="72"/>
      <c r="CS2177" s="72"/>
      <c r="CT2177" s="72"/>
      <c r="CU2177" s="72"/>
      <c r="CV2177" s="72"/>
      <c r="CW2177" s="72"/>
      <c r="CX2177" s="72"/>
      <c r="CY2177" s="72"/>
      <c r="CZ2177" s="72"/>
      <c r="DA2177" s="72"/>
      <c r="DB2177" s="72"/>
      <c r="DC2177" s="72"/>
      <c r="DD2177" s="72"/>
      <c r="DE2177" s="72"/>
      <c r="DF2177" s="72"/>
      <c r="DG2177" s="72"/>
      <c r="DH2177" s="72"/>
      <c r="DI2177" s="72"/>
      <c r="DJ2177" s="72"/>
      <c r="DK2177" s="72"/>
      <c r="DL2177" s="72"/>
      <c r="DM2177" s="72"/>
      <c r="DN2177" s="72"/>
      <c r="DO2177" s="72"/>
      <c r="DP2177" s="72"/>
      <c r="DQ2177" s="72"/>
      <c r="DR2177" s="72"/>
      <c r="DS2177" s="72"/>
      <c r="DT2177" s="72"/>
      <c r="DU2177" s="72"/>
      <c r="DV2177" s="72"/>
      <c r="DW2177" s="72"/>
      <c r="DX2177" s="72"/>
      <c r="DY2177" s="72"/>
      <c r="DZ2177" s="72"/>
      <c r="EA2177" s="72"/>
      <c r="EB2177" s="72"/>
      <c r="EC2177" s="72"/>
      <c r="ED2177" s="72"/>
      <c r="EE2177" s="72"/>
      <c r="EF2177" s="72"/>
      <c r="EG2177" s="72"/>
      <c r="EH2177" s="72"/>
      <c r="EI2177" s="72"/>
      <c r="EJ2177" s="72"/>
      <c r="EK2177" s="72"/>
      <c r="EL2177" s="72"/>
      <c r="EM2177" s="72"/>
      <c r="EN2177" s="72"/>
      <c r="EO2177" s="72"/>
      <c r="EP2177" s="72"/>
      <c r="EQ2177" s="72"/>
      <c r="ER2177" s="72"/>
      <c r="ES2177" s="72"/>
      <c r="ET2177" s="72"/>
      <c r="EU2177" s="72"/>
      <c r="EV2177" s="72"/>
      <c r="EW2177" s="72"/>
      <c r="EX2177" s="72"/>
      <c r="EY2177" s="72"/>
      <c r="EZ2177" s="72"/>
      <c r="FA2177" s="72"/>
      <c r="FB2177" s="72"/>
      <c r="FC2177" s="72"/>
      <c r="FD2177" s="72"/>
      <c r="FE2177" s="72"/>
      <c r="FF2177" s="72"/>
      <c r="FG2177" s="72"/>
      <c r="FH2177" s="72"/>
      <c r="FI2177" s="72"/>
      <c r="FJ2177" s="72"/>
      <c r="FK2177" s="72"/>
      <c r="FL2177" s="72"/>
      <c r="FM2177" s="72"/>
      <c r="FN2177" s="72"/>
      <c r="FO2177" s="72"/>
      <c r="FP2177" s="72"/>
      <c r="FQ2177" s="72"/>
      <c r="FR2177" s="72"/>
      <c r="FS2177" s="72"/>
      <c r="FT2177" s="72"/>
      <c r="FU2177" s="72"/>
      <c r="FV2177" s="72"/>
      <c r="FW2177" s="72"/>
      <c r="FX2177" s="72"/>
      <c r="FY2177" s="72"/>
      <c r="FZ2177" s="72"/>
      <c r="GA2177" s="72"/>
      <c r="GB2177" s="72"/>
      <c r="GC2177" s="72"/>
      <c r="GD2177" s="72"/>
      <c r="GE2177" s="72"/>
      <c r="GF2177" s="72"/>
      <c r="GG2177" s="72"/>
      <c r="GH2177" s="72"/>
      <c r="GI2177" s="72"/>
      <c r="GJ2177" s="72"/>
      <c r="GK2177" s="72"/>
      <c r="GL2177" s="72"/>
      <c r="GM2177" s="72"/>
      <c r="GN2177" s="72"/>
      <c r="GO2177" s="72"/>
      <c r="GP2177" s="72"/>
      <c r="GQ2177" s="72"/>
      <c r="GR2177" s="72"/>
      <c r="GS2177" s="72"/>
      <c r="GT2177" s="72"/>
      <c r="GU2177" s="72"/>
      <c r="GV2177" s="72"/>
      <c r="GW2177" s="72"/>
      <c r="GX2177" s="72"/>
      <c r="GY2177" s="72"/>
      <c r="GZ2177" s="72"/>
      <c r="HA2177" s="72"/>
      <c r="HB2177" s="72"/>
      <c r="HC2177" s="72"/>
      <c r="HD2177" s="72"/>
      <c r="HE2177" s="72"/>
      <c r="HF2177" s="72"/>
      <c r="HG2177" s="72"/>
      <c r="HH2177" s="72"/>
      <c r="HI2177" s="72"/>
      <c r="HJ2177" s="72"/>
      <c r="HK2177" s="72"/>
      <c r="HL2177" s="72"/>
      <c r="HM2177" s="72"/>
      <c r="HN2177" s="72"/>
      <c r="HO2177" s="72"/>
      <c r="HP2177" s="72"/>
      <c r="HQ2177" s="72"/>
      <c r="HR2177" s="72"/>
      <c r="HS2177" s="72"/>
      <c r="HT2177" s="72"/>
      <c r="HU2177" s="72"/>
      <c r="HV2177" s="72"/>
      <c r="HW2177" s="72"/>
      <c r="HX2177" s="72"/>
      <c r="HY2177" s="72"/>
      <c r="HZ2177" s="72"/>
      <c r="IA2177" s="72"/>
      <c r="IB2177" s="72"/>
      <c r="IC2177" s="72"/>
      <c r="ID2177" s="72"/>
      <c r="IE2177" s="72"/>
      <c r="IF2177" s="72"/>
      <c r="IG2177" s="72"/>
      <c r="IH2177" s="72"/>
      <c r="II2177" s="72"/>
      <c r="IJ2177" s="72"/>
      <c r="IK2177" s="72"/>
      <c r="IL2177" s="72"/>
      <c r="IM2177" s="72"/>
      <c r="IN2177" s="72"/>
      <c r="IO2177" s="72"/>
      <c r="IP2177" s="72"/>
      <c r="IQ2177" s="72"/>
      <c r="IR2177" s="72"/>
      <c r="IS2177" s="72"/>
      <c r="IT2177" s="72"/>
      <c r="IU2177" s="72"/>
      <c r="IV2177" s="72"/>
      <c r="IW2177" s="72"/>
      <c r="IX2177" s="72"/>
      <c r="IY2177" s="72"/>
      <c r="IZ2177" s="72"/>
      <c r="JA2177" s="72"/>
      <c r="JB2177" s="72"/>
      <c r="JC2177" s="72"/>
      <c r="JD2177" s="72"/>
      <c r="JE2177" s="72"/>
      <c r="JF2177" s="72"/>
      <c r="JG2177" s="72"/>
      <c r="JH2177" s="72"/>
      <c r="JI2177" s="72"/>
      <c r="JJ2177" s="72"/>
      <c r="JK2177" s="72"/>
      <c r="JL2177" s="72"/>
      <c r="JM2177" s="72"/>
      <c r="JN2177" s="72"/>
      <c r="JO2177" s="72"/>
      <c r="JP2177" s="72"/>
      <c r="JQ2177" s="72"/>
      <c r="JR2177" s="72"/>
      <c r="JS2177" s="72"/>
      <c r="JT2177" s="72"/>
      <c r="JU2177" s="72"/>
      <c r="JV2177" s="72"/>
      <c r="JW2177" s="72"/>
      <c r="JX2177" s="72"/>
      <c r="JY2177" s="72"/>
      <c r="JZ2177" s="72"/>
      <c r="KA2177" s="72"/>
      <c r="KB2177" s="72"/>
      <c r="KC2177" s="72"/>
      <c r="KD2177" s="72"/>
      <c r="KE2177" s="72"/>
      <c r="KF2177" s="72"/>
      <c r="KG2177" s="72"/>
      <c r="KH2177" s="72"/>
      <c r="KI2177" s="72"/>
      <c r="KJ2177" s="72"/>
      <c r="KK2177" s="72"/>
      <c r="KL2177" s="72"/>
      <c r="KM2177" s="72"/>
      <c r="KN2177" s="72"/>
      <c r="KO2177" s="72"/>
      <c r="KP2177" s="72"/>
      <c r="KQ2177" s="72"/>
      <c r="KR2177" s="72"/>
      <c r="KS2177" s="72"/>
      <c r="KT2177" s="72"/>
      <c r="KU2177" s="72"/>
      <c r="KV2177" s="72"/>
      <c r="KW2177" s="72"/>
      <c r="KX2177" s="72"/>
      <c r="KY2177" s="72"/>
      <c r="KZ2177" s="72"/>
      <c r="LA2177" s="72"/>
      <c r="LB2177" s="72"/>
      <c r="LC2177" s="72"/>
      <c r="LD2177" s="72"/>
      <c r="LE2177" s="72"/>
      <c r="LF2177" s="72"/>
      <c r="LG2177" s="72"/>
      <c r="LH2177" s="72"/>
      <c r="LI2177" s="72"/>
      <c r="LJ2177" s="72"/>
      <c r="LK2177" s="72"/>
    </row>
    <row r="2178" spans="1:323" s="20" customFormat="1" ht="14.25" customHeight="1">
      <c r="A2178" s="54">
        <v>2004</v>
      </c>
      <c r="B2178" s="23">
        <v>172</v>
      </c>
      <c r="C2178" s="23" t="s">
        <v>33</v>
      </c>
      <c r="D2178" s="32" t="s">
        <v>3623</v>
      </c>
      <c r="E2178" s="23" t="s">
        <v>253</v>
      </c>
      <c r="F2178" s="23" t="s">
        <v>3624</v>
      </c>
      <c r="G2178" s="23" t="s">
        <v>3625</v>
      </c>
      <c r="H2178" s="25">
        <v>1</v>
      </c>
      <c r="I2178" s="25">
        <v>23045</v>
      </c>
      <c r="J2178" s="26">
        <v>1</v>
      </c>
      <c r="K2178" s="26">
        <v>23045</v>
      </c>
      <c r="L2178" s="27">
        <v>0</v>
      </c>
      <c r="M2178" s="27">
        <v>0</v>
      </c>
      <c r="N2178" s="27">
        <v>20</v>
      </c>
      <c r="O2178" s="27">
        <v>0</v>
      </c>
      <c r="P2178" s="27">
        <v>20</v>
      </c>
      <c r="Q2178" s="55"/>
      <c r="R2178" s="27">
        <f t="shared" si="241"/>
        <v>0</v>
      </c>
      <c r="S2178" s="56" t="str">
        <f t="shared" si="238"/>
        <v>×</v>
      </c>
      <c r="T2178" s="56" t="str">
        <f t="shared" si="239"/>
        <v>×</v>
      </c>
      <c r="U2178" s="56" t="str">
        <f t="shared" si="240"/>
        <v>×</v>
      </c>
      <c r="V2178" s="57" t="str">
        <f t="shared" si="242"/>
        <v/>
      </c>
      <c r="W2178" s="58">
        <f t="shared" si="243"/>
        <v>0</v>
      </c>
      <c r="X2178" s="54">
        <f t="shared" si="244"/>
        <v>172</v>
      </c>
      <c r="Y2178" s="59"/>
      <c r="Z2178" s="42"/>
      <c r="AA2178" s="42"/>
      <c r="AB2178" s="42"/>
      <c r="AC2178" s="42"/>
      <c r="AD2178" s="42"/>
      <c r="AE2178" s="42"/>
      <c r="AF2178" s="42"/>
      <c r="AG2178" s="42"/>
      <c r="AH2178" s="42"/>
      <c r="AI2178" s="42"/>
      <c r="AJ2178" s="42"/>
      <c r="AK2178" s="42"/>
      <c r="AL2178" s="42"/>
      <c r="AM2178" s="42"/>
      <c r="AN2178" s="42"/>
      <c r="AO2178" s="42"/>
      <c r="AP2178" s="42"/>
      <c r="AQ2178" s="42"/>
      <c r="AR2178" s="42"/>
      <c r="AS2178" s="72"/>
      <c r="AT2178" s="72"/>
      <c r="AU2178" s="72"/>
      <c r="AV2178" s="72"/>
      <c r="AW2178" s="72"/>
      <c r="AX2178" s="72"/>
      <c r="AY2178" s="72"/>
      <c r="AZ2178" s="72"/>
      <c r="BA2178" s="72"/>
      <c r="BB2178" s="72"/>
      <c r="BC2178" s="72"/>
      <c r="BD2178" s="72"/>
      <c r="BE2178" s="72"/>
      <c r="BF2178" s="72"/>
      <c r="BG2178" s="72"/>
      <c r="BH2178" s="72"/>
      <c r="BI2178" s="72"/>
      <c r="BJ2178" s="72"/>
      <c r="BK2178" s="72"/>
      <c r="BL2178" s="72"/>
      <c r="BM2178" s="72"/>
      <c r="BN2178" s="72"/>
      <c r="BO2178" s="72"/>
      <c r="BP2178" s="72"/>
      <c r="BQ2178" s="72"/>
      <c r="BR2178" s="72"/>
      <c r="BS2178" s="72"/>
      <c r="BT2178" s="72"/>
      <c r="BU2178" s="72"/>
      <c r="BV2178" s="72"/>
      <c r="BW2178" s="72"/>
      <c r="BX2178" s="72"/>
      <c r="BY2178" s="72"/>
      <c r="BZ2178" s="72"/>
      <c r="CA2178" s="72"/>
      <c r="CB2178" s="72"/>
      <c r="CC2178" s="72"/>
      <c r="CD2178" s="72"/>
      <c r="CE2178" s="72"/>
      <c r="CF2178" s="72"/>
      <c r="CG2178" s="72"/>
      <c r="CH2178" s="72"/>
      <c r="CI2178" s="72"/>
      <c r="CJ2178" s="72"/>
      <c r="CK2178" s="72"/>
      <c r="CL2178" s="72"/>
      <c r="CM2178" s="72"/>
      <c r="CN2178" s="72"/>
      <c r="CO2178" s="72"/>
      <c r="CP2178" s="72"/>
      <c r="CQ2178" s="72"/>
      <c r="CR2178" s="72"/>
      <c r="CS2178" s="72"/>
      <c r="CT2178" s="72"/>
      <c r="CU2178" s="72"/>
      <c r="CV2178" s="72"/>
      <c r="CW2178" s="72"/>
      <c r="CX2178" s="72"/>
      <c r="CY2178" s="72"/>
      <c r="CZ2178" s="72"/>
      <c r="DA2178" s="72"/>
      <c r="DB2178" s="72"/>
      <c r="DC2178" s="72"/>
      <c r="DD2178" s="72"/>
      <c r="DE2178" s="72"/>
      <c r="DF2178" s="72"/>
      <c r="DG2178" s="72"/>
      <c r="DH2178" s="72"/>
      <c r="DI2178" s="72"/>
      <c r="DJ2178" s="72"/>
      <c r="DK2178" s="72"/>
      <c r="DL2178" s="72"/>
      <c r="DM2178" s="72"/>
      <c r="DN2178" s="72"/>
      <c r="DO2178" s="72"/>
      <c r="DP2178" s="72"/>
      <c r="DQ2178" s="72"/>
      <c r="DR2178" s="72"/>
      <c r="DS2178" s="72"/>
      <c r="DT2178" s="72"/>
      <c r="DU2178" s="72"/>
      <c r="DV2178" s="72"/>
      <c r="DW2178" s="72"/>
      <c r="DX2178" s="72"/>
      <c r="DY2178" s="72"/>
      <c r="DZ2178" s="72"/>
      <c r="EA2178" s="72"/>
      <c r="EB2178" s="72"/>
      <c r="EC2178" s="72"/>
      <c r="ED2178" s="72"/>
      <c r="EE2178" s="72"/>
      <c r="EF2178" s="72"/>
      <c r="EG2178" s="72"/>
      <c r="EH2178" s="72"/>
      <c r="EI2178" s="72"/>
      <c r="EJ2178" s="72"/>
      <c r="EK2178" s="72"/>
      <c r="EL2178" s="72"/>
      <c r="EM2178" s="72"/>
      <c r="EN2178" s="72"/>
      <c r="EO2178" s="72"/>
      <c r="EP2178" s="72"/>
      <c r="EQ2178" s="72"/>
      <c r="ER2178" s="72"/>
      <c r="ES2178" s="72"/>
      <c r="ET2178" s="72"/>
      <c r="EU2178" s="72"/>
      <c r="EV2178" s="72"/>
      <c r="EW2178" s="72"/>
      <c r="EX2178" s="72"/>
      <c r="EY2178" s="72"/>
      <c r="EZ2178" s="72"/>
      <c r="FA2178" s="72"/>
      <c r="FB2178" s="72"/>
      <c r="FC2178" s="72"/>
      <c r="FD2178" s="72"/>
      <c r="FE2178" s="72"/>
      <c r="FF2178" s="72"/>
      <c r="FG2178" s="72"/>
      <c r="FH2178" s="72"/>
      <c r="FI2178" s="72"/>
      <c r="FJ2178" s="72"/>
      <c r="FK2178" s="72"/>
      <c r="FL2178" s="72"/>
      <c r="FM2178" s="72"/>
      <c r="FN2178" s="72"/>
      <c r="FO2178" s="72"/>
      <c r="FP2178" s="72"/>
      <c r="FQ2178" s="72"/>
      <c r="FR2178" s="72"/>
      <c r="FS2178" s="72"/>
      <c r="FT2178" s="72"/>
      <c r="FU2178" s="72"/>
      <c r="FV2178" s="72"/>
      <c r="FW2178" s="72"/>
      <c r="FX2178" s="72"/>
      <c r="FY2178" s="72"/>
      <c r="FZ2178" s="72"/>
      <c r="GA2178" s="72"/>
      <c r="GB2178" s="72"/>
      <c r="GC2178" s="72"/>
      <c r="GD2178" s="72"/>
      <c r="GE2178" s="72"/>
      <c r="GF2178" s="72"/>
      <c r="GG2178" s="72"/>
      <c r="GH2178" s="72"/>
      <c r="GI2178" s="72"/>
      <c r="GJ2178" s="72"/>
      <c r="GK2178" s="72"/>
      <c r="GL2178" s="72"/>
      <c r="GM2178" s="72"/>
      <c r="GN2178" s="72"/>
      <c r="GO2178" s="72"/>
      <c r="GP2178" s="72"/>
      <c r="GQ2178" s="72"/>
      <c r="GR2178" s="72"/>
      <c r="GS2178" s="72"/>
      <c r="GT2178" s="72"/>
      <c r="GU2178" s="72"/>
      <c r="GV2178" s="72"/>
      <c r="GW2178" s="72"/>
      <c r="GX2178" s="72"/>
      <c r="GY2178" s="72"/>
      <c r="GZ2178" s="72"/>
      <c r="HA2178" s="72"/>
      <c r="HB2178" s="72"/>
      <c r="HC2178" s="72"/>
      <c r="HD2178" s="72"/>
      <c r="HE2178" s="72"/>
      <c r="HF2178" s="72"/>
      <c r="HG2178" s="72"/>
      <c r="HH2178" s="72"/>
      <c r="HI2178" s="72"/>
      <c r="HJ2178" s="72"/>
      <c r="HK2178" s="72"/>
      <c r="HL2178" s="72"/>
      <c r="HM2178" s="72"/>
      <c r="HN2178" s="72"/>
      <c r="HO2178" s="72"/>
      <c r="HP2178" s="72"/>
      <c r="HQ2178" s="72"/>
      <c r="HR2178" s="72"/>
      <c r="HS2178" s="72"/>
      <c r="HT2178" s="72"/>
      <c r="HU2178" s="72"/>
      <c r="HV2178" s="72"/>
      <c r="HW2178" s="72"/>
      <c r="HX2178" s="72"/>
      <c r="HY2178" s="72"/>
      <c r="HZ2178" s="72"/>
      <c r="IA2178" s="72"/>
      <c r="IB2178" s="72"/>
      <c r="IC2178" s="72"/>
      <c r="ID2178" s="72"/>
      <c r="IE2178" s="72"/>
      <c r="IF2178" s="72"/>
      <c r="IG2178" s="72"/>
      <c r="IH2178" s="72"/>
      <c r="II2178" s="72"/>
      <c r="IJ2178" s="72"/>
      <c r="IK2178" s="72"/>
      <c r="IL2178" s="72"/>
      <c r="IM2178" s="72"/>
      <c r="IN2178" s="72"/>
      <c r="IO2178" s="72"/>
      <c r="IP2178" s="72"/>
      <c r="IQ2178" s="72"/>
      <c r="IR2178" s="72"/>
      <c r="IS2178" s="72"/>
      <c r="IT2178" s="72"/>
      <c r="IU2178" s="72"/>
      <c r="IV2178" s="72"/>
      <c r="IW2178" s="72"/>
      <c r="IX2178" s="72"/>
      <c r="IY2178" s="72"/>
      <c r="IZ2178" s="72"/>
      <c r="JA2178" s="72"/>
      <c r="JB2178" s="72"/>
      <c r="JC2178" s="72"/>
      <c r="JD2178" s="72"/>
      <c r="JE2178" s="72"/>
      <c r="JF2178" s="72"/>
      <c r="JG2178" s="72"/>
      <c r="JH2178" s="72"/>
      <c r="JI2178" s="72"/>
      <c r="JJ2178" s="72"/>
      <c r="JK2178" s="72"/>
      <c r="JL2178" s="72"/>
      <c r="JM2178" s="72"/>
      <c r="JN2178" s="72"/>
      <c r="JO2178" s="72"/>
      <c r="JP2178" s="72"/>
      <c r="JQ2178" s="72"/>
      <c r="JR2178" s="72"/>
      <c r="JS2178" s="72"/>
      <c r="JT2178" s="72"/>
      <c r="JU2178" s="72"/>
      <c r="JV2178" s="72"/>
      <c r="JW2178" s="72"/>
      <c r="JX2178" s="72"/>
      <c r="JY2178" s="72"/>
      <c r="JZ2178" s="72"/>
      <c r="KA2178" s="72"/>
      <c r="KB2178" s="72"/>
      <c r="KC2178" s="72"/>
      <c r="KD2178" s="72"/>
      <c r="KE2178" s="72"/>
      <c r="KF2178" s="72"/>
      <c r="KG2178" s="72"/>
      <c r="KH2178" s="72"/>
      <c r="KI2178" s="72"/>
      <c r="KJ2178" s="72"/>
      <c r="KK2178" s="72"/>
      <c r="KL2178" s="72"/>
      <c r="KM2178" s="72"/>
      <c r="KN2178" s="72"/>
      <c r="KO2178" s="72"/>
      <c r="KP2178" s="72"/>
      <c r="KQ2178" s="72"/>
      <c r="KR2178" s="72"/>
      <c r="KS2178" s="72"/>
      <c r="KT2178" s="72"/>
      <c r="KU2178" s="72"/>
      <c r="KV2178" s="72"/>
      <c r="KW2178" s="72"/>
      <c r="KX2178" s="72"/>
      <c r="KY2178" s="72"/>
      <c r="KZ2178" s="72"/>
      <c r="LA2178" s="72"/>
      <c r="LB2178" s="72"/>
      <c r="LC2178" s="72"/>
      <c r="LD2178" s="72"/>
      <c r="LE2178" s="72"/>
      <c r="LF2178" s="72"/>
      <c r="LG2178" s="72"/>
      <c r="LH2178" s="72"/>
      <c r="LI2178" s="72"/>
      <c r="LJ2178" s="72"/>
      <c r="LK2178" s="72"/>
    </row>
    <row r="2179" spans="1:323" s="20" customFormat="1" ht="14.25" customHeight="1">
      <c r="A2179" s="54">
        <v>2005</v>
      </c>
      <c r="B2179" s="23">
        <v>172</v>
      </c>
      <c r="C2179" s="23" t="s">
        <v>33</v>
      </c>
      <c r="D2179" s="32" t="s">
        <v>3714</v>
      </c>
      <c r="E2179" s="23" t="s">
        <v>253</v>
      </c>
      <c r="F2179" s="23" t="s">
        <v>3715</v>
      </c>
      <c r="G2179" s="23" t="s">
        <v>505</v>
      </c>
      <c r="H2179" s="25">
        <v>1</v>
      </c>
      <c r="I2179" s="25">
        <v>28.8</v>
      </c>
      <c r="J2179" s="26">
        <v>100</v>
      </c>
      <c r="K2179" s="26">
        <v>2880</v>
      </c>
      <c r="L2179" s="27">
        <v>0</v>
      </c>
      <c r="M2179" s="27">
        <v>0</v>
      </c>
      <c r="N2179" s="27">
        <v>10</v>
      </c>
      <c r="O2179" s="27">
        <v>0</v>
      </c>
      <c r="P2179" s="27">
        <v>10</v>
      </c>
      <c r="Q2179" s="55"/>
      <c r="R2179" s="27">
        <f t="shared" si="241"/>
        <v>0</v>
      </c>
      <c r="S2179" s="56" t="str">
        <f t="shared" si="238"/>
        <v>×</v>
      </c>
      <c r="T2179" s="56" t="str">
        <f t="shared" si="239"/>
        <v>×</v>
      </c>
      <c r="U2179" s="56" t="str">
        <f t="shared" si="240"/>
        <v>×</v>
      </c>
      <c r="V2179" s="57" t="str">
        <f t="shared" si="242"/>
        <v/>
      </c>
      <c r="W2179" s="58">
        <f t="shared" si="243"/>
        <v>0</v>
      </c>
      <c r="X2179" s="54">
        <f t="shared" si="244"/>
        <v>172</v>
      </c>
      <c r="Y2179" s="59"/>
      <c r="Z2179" s="42"/>
      <c r="AA2179" s="42"/>
      <c r="AB2179" s="42"/>
      <c r="AC2179" s="42"/>
      <c r="AD2179" s="42"/>
      <c r="AE2179" s="42"/>
      <c r="AF2179" s="42"/>
      <c r="AG2179" s="42"/>
      <c r="AH2179" s="42"/>
      <c r="AI2179" s="42"/>
      <c r="AJ2179" s="42"/>
      <c r="AK2179" s="42"/>
      <c r="AL2179" s="42"/>
      <c r="AM2179" s="42"/>
      <c r="AN2179" s="42"/>
      <c r="AO2179" s="42"/>
      <c r="AP2179" s="42"/>
      <c r="AQ2179" s="42"/>
      <c r="AR2179" s="42"/>
      <c r="AS2179" s="72"/>
      <c r="AT2179" s="72"/>
      <c r="AU2179" s="72"/>
      <c r="AV2179" s="72"/>
      <c r="AW2179" s="72"/>
      <c r="AX2179" s="72"/>
      <c r="AY2179" s="72"/>
      <c r="AZ2179" s="72"/>
      <c r="BA2179" s="72"/>
      <c r="BB2179" s="72"/>
      <c r="BC2179" s="72"/>
      <c r="BD2179" s="72"/>
      <c r="BE2179" s="72"/>
      <c r="BF2179" s="72"/>
      <c r="BG2179" s="72"/>
      <c r="BH2179" s="72"/>
      <c r="BI2179" s="72"/>
      <c r="BJ2179" s="72"/>
      <c r="BK2179" s="72"/>
      <c r="BL2179" s="72"/>
      <c r="BM2179" s="72"/>
      <c r="BN2179" s="72"/>
      <c r="BO2179" s="72"/>
      <c r="BP2179" s="72"/>
      <c r="BQ2179" s="72"/>
      <c r="BR2179" s="72"/>
      <c r="BS2179" s="72"/>
      <c r="BT2179" s="72"/>
      <c r="BU2179" s="72"/>
      <c r="BV2179" s="72"/>
      <c r="BW2179" s="72"/>
      <c r="BX2179" s="72"/>
      <c r="BY2179" s="72"/>
      <c r="BZ2179" s="72"/>
      <c r="CA2179" s="72"/>
      <c r="CB2179" s="72"/>
      <c r="CC2179" s="72"/>
      <c r="CD2179" s="72"/>
      <c r="CE2179" s="72"/>
      <c r="CF2179" s="72"/>
      <c r="CG2179" s="72"/>
      <c r="CH2179" s="72"/>
      <c r="CI2179" s="72"/>
      <c r="CJ2179" s="72"/>
      <c r="CK2179" s="72"/>
      <c r="CL2179" s="72"/>
      <c r="CM2179" s="72"/>
      <c r="CN2179" s="72"/>
      <c r="CO2179" s="72"/>
      <c r="CP2179" s="72"/>
      <c r="CQ2179" s="72"/>
      <c r="CR2179" s="72"/>
      <c r="CS2179" s="72"/>
      <c r="CT2179" s="72"/>
      <c r="CU2179" s="72"/>
      <c r="CV2179" s="72"/>
      <c r="CW2179" s="72"/>
      <c r="CX2179" s="72"/>
      <c r="CY2179" s="72"/>
      <c r="CZ2179" s="72"/>
      <c r="DA2179" s="72"/>
      <c r="DB2179" s="72"/>
      <c r="DC2179" s="72"/>
      <c r="DD2179" s="72"/>
      <c r="DE2179" s="72"/>
      <c r="DF2179" s="72"/>
      <c r="DG2179" s="72"/>
      <c r="DH2179" s="72"/>
      <c r="DI2179" s="72"/>
      <c r="DJ2179" s="72"/>
      <c r="DK2179" s="72"/>
      <c r="DL2179" s="72"/>
      <c r="DM2179" s="72"/>
      <c r="DN2179" s="72"/>
      <c r="DO2179" s="72"/>
      <c r="DP2179" s="72"/>
      <c r="DQ2179" s="72"/>
      <c r="DR2179" s="72"/>
      <c r="DS2179" s="72"/>
      <c r="DT2179" s="72"/>
      <c r="DU2179" s="72"/>
      <c r="DV2179" s="72"/>
      <c r="DW2179" s="72"/>
      <c r="DX2179" s="72"/>
      <c r="DY2179" s="72"/>
      <c r="DZ2179" s="72"/>
      <c r="EA2179" s="72"/>
      <c r="EB2179" s="72"/>
      <c r="EC2179" s="72"/>
      <c r="ED2179" s="72"/>
      <c r="EE2179" s="72"/>
      <c r="EF2179" s="72"/>
      <c r="EG2179" s="72"/>
      <c r="EH2179" s="72"/>
      <c r="EI2179" s="72"/>
      <c r="EJ2179" s="72"/>
      <c r="EK2179" s="72"/>
      <c r="EL2179" s="72"/>
      <c r="EM2179" s="72"/>
      <c r="EN2179" s="72"/>
      <c r="EO2179" s="72"/>
      <c r="EP2179" s="72"/>
      <c r="EQ2179" s="72"/>
      <c r="ER2179" s="72"/>
      <c r="ES2179" s="72"/>
      <c r="ET2179" s="72"/>
      <c r="EU2179" s="72"/>
      <c r="EV2179" s="72"/>
      <c r="EW2179" s="72"/>
      <c r="EX2179" s="72"/>
      <c r="EY2179" s="72"/>
      <c r="EZ2179" s="72"/>
      <c r="FA2179" s="72"/>
      <c r="FB2179" s="72"/>
      <c r="FC2179" s="72"/>
      <c r="FD2179" s="72"/>
      <c r="FE2179" s="72"/>
      <c r="FF2179" s="72"/>
      <c r="FG2179" s="72"/>
      <c r="FH2179" s="72"/>
      <c r="FI2179" s="72"/>
      <c r="FJ2179" s="72"/>
      <c r="FK2179" s="72"/>
      <c r="FL2179" s="72"/>
      <c r="FM2179" s="72"/>
      <c r="FN2179" s="72"/>
      <c r="FO2179" s="72"/>
      <c r="FP2179" s="72"/>
      <c r="FQ2179" s="72"/>
      <c r="FR2179" s="72"/>
      <c r="FS2179" s="72"/>
      <c r="FT2179" s="72"/>
      <c r="FU2179" s="72"/>
      <c r="FV2179" s="72"/>
      <c r="FW2179" s="72"/>
      <c r="FX2179" s="72"/>
      <c r="FY2179" s="72"/>
      <c r="FZ2179" s="72"/>
      <c r="GA2179" s="72"/>
      <c r="GB2179" s="72"/>
      <c r="GC2179" s="72"/>
      <c r="GD2179" s="72"/>
      <c r="GE2179" s="72"/>
      <c r="GF2179" s="72"/>
      <c r="GG2179" s="72"/>
      <c r="GH2179" s="72"/>
      <c r="GI2179" s="72"/>
      <c r="GJ2179" s="72"/>
      <c r="GK2179" s="72"/>
      <c r="GL2179" s="72"/>
      <c r="GM2179" s="72"/>
      <c r="GN2179" s="72"/>
      <c r="GO2179" s="72"/>
      <c r="GP2179" s="72"/>
      <c r="GQ2179" s="72"/>
      <c r="GR2179" s="72"/>
      <c r="GS2179" s="72"/>
      <c r="GT2179" s="72"/>
      <c r="GU2179" s="72"/>
      <c r="GV2179" s="72"/>
      <c r="GW2179" s="72"/>
      <c r="GX2179" s="72"/>
      <c r="GY2179" s="72"/>
      <c r="GZ2179" s="72"/>
      <c r="HA2179" s="72"/>
      <c r="HB2179" s="72"/>
      <c r="HC2179" s="72"/>
      <c r="HD2179" s="72"/>
      <c r="HE2179" s="72"/>
      <c r="HF2179" s="72"/>
      <c r="HG2179" s="72"/>
      <c r="HH2179" s="72"/>
      <c r="HI2179" s="72"/>
      <c r="HJ2179" s="72"/>
      <c r="HK2179" s="72"/>
      <c r="HL2179" s="72"/>
      <c r="HM2179" s="72"/>
      <c r="HN2179" s="72"/>
      <c r="HO2179" s="72"/>
      <c r="HP2179" s="72"/>
      <c r="HQ2179" s="72"/>
      <c r="HR2179" s="72"/>
      <c r="HS2179" s="72"/>
      <c r="HT2179" s="72"/>
      <c r="HU2179" s="72"/>
      <c r="HV2179" s="72"/>
      <c r="HW2179" s="72"/>
      <c r="HX2179" s="72"/>
      <c r="HY2179" s="72"/>
      <c r="HZ2179" s="72"/>
      <c r="IA2179" s="72"/>
      <c r="IB2179" s="72"/>
      <c r="IC2179" s="72"/>
      <c r="ID2179" s="72"/>
      <c r="IE2179" s="72"/>
      <c r="IF2179" s="72"/>
      <c r="IG2179" s="72"/>
      <c r="IH2179" s="72"/>
      <c r="II2179" s="72"/>
      <c r="IJ2179" s="72"/>
      <c r="IK2179" s="72"/>
      <c r="IL2179" s="72"/>
      <c r="IM2179" s="72"/>
      <c r="IN2179" s="72"/>
      <c r="IO2179" s="72"/>
      <c r="IP2179" s="72"/>
      <c r="IQ2179" s="72"/>
      <c r="IR2179" s="72"/>
      <c r="IS2179" s="72"/>
      <c r="IT2179" s="72"/>
      <c r="IU2179" s="72"/>
      <c r="IV2179" s="72"/>
      <c r="IW2179" s="72"/>
      <c r="IX2179" s="72"/>
      <c r="IY2179" s="72"/>
      <c r="IZ2179" s="72"/>
      <c r="JA2179" s="72"/>
      <c r="JB2179" s="72"/>
      <c r="JC2179" s="72"/>
      <c r="JD2179" s="72"/>
      <c r="JE2179" s="72"/>
      <c r="JF2179" s="72"/>
      <c r="JG2179" s="72"/>
      <c r="JH2179" s="72"/>
      <c r="JI2179" s="72"/>
      <c r="JJ2179" s="72"/>
      <c r="JK2179" s="72"/>
      <c r="JL2179" s="72"/>
      <c r="JM2179" s="72"/>
      <c r="JN2179" s="72"/>
      <c r="JO2179" s="72"/>
      <c r="JP2179" s="72"/>
      <c r="JQ2179" s="72"/>
      <c r="JR2179" s="72"/>
      <c r="JS2179" s="72"/>
      <c r="JT2179" s="72"/>
      <c r="JU2179" s="72"/>
      <c r="JV2179" s="72"/>
      <c r="JW2179" s="72"/>
      <c r="JX2179" s="72"/>
      <c r="JY2179" s="72"/>
      <c r="JZ2179" s="72"/>
      <c r="KA2179" s="72"/>
      <c r="KB2179" s="72"/>
      <c r="KC2179" s="72"/>
      <c r="KD2179" s="72"/>
      <c r="KE2179" s="72"/>
      <c r="KF2179" s="72"/>
      <c r="KG2179" s="72"/>
      <c r="KH2179" s="72"/>
      <c r="KI2179" s="72"/>
      <c r="KJ2179" s="72"/>
      <c r="KK2179" s="72"/>
      <c r="KL2179" s="72"/>
      <c r="KM2179" s="72"/>
      <c r="KN2179" s="72"/>
      <c r="KO2179" s="72"/>
      <c r="KP2179" s="72"/>
      <c r="KQ2179" s="72"/>
      <c r="KR2179" s="72"/>
      <c r="KS2179" s="72"/>
      <c r="KT2179" s="72"/>
      <c r="KU2179" s="72"/>
      <c r="KV2179" s="72"/>
      <c r="KW2179" s="72"/>
      <c r="KX2179" s="72"/>
      <c r="KY2179" s="72"/>
      <c r="KZ2179" s="72"/>
      <c r="LA2179" s="72"/>
      <c r="LB2179" s="72"/>
      <c r="LC2179" s="72"/>
      <c r="LD2179" s="72"/>
      <c r="LE2179" s="72"/>
      <c r="LF2179" s="72"/>
      <c r="LG2179" s="72"/>
      <c r="LH2179" s="72"/>
      <c r="LI2179" s="72"/>
      <c r="LJ2179" s="72"/>
      <c r="LK2179" s="72"/>
    </row>
    <row r="2180" spans="1:323" s="20" customFormat="1" ht="14.25" customHeight="1">
      <c r="A2180" s="60" t="s">
        <v>6036</v>
      </c>
      <c r="B2180" s="61"/>
      <c r="C2180" s="61"/>
      <c r="D2180" s="62"/>
      <c r="E2180" s="61"/>
      <c r="F2180" s="61"/>
      <c r="G2180" s="61"/>
      <c r="H2180" s="63"/>
      <c r="I2180" s="63"/>
      <c r="J2180" s="64"/>
      <c r="K2180" s="64"/>
      <c r="L2180" s="65"/>
      <c r="M2180" s="65"/>
      <c r="N2180" s="65"/>
      <c r="O2180" s="65"/>
      <c r="P2180" s="65"/>
      <c r="Q2180" s="66" t="str">
        <f>CONCATENATE("項番",B2179," 計")</f>
        <v>項番172 計</v>
      </c>
      <c r="R2180" s="67">
        <f>SUMIF(B:B,B2179,R:R)</f>
        <v>0</v>
      </c>
      <c r="S2180" s="68">
        <f>COUNTIFS($B:$B,$B2179,S:S,"○")</f>
        <v>0</v>
      </c>
      <c r="T2180" s="67"/>
      <c r="U2180" s="67"/>
      <c r="V2180" s="69" t="str">
        <f>IF(S2180=0,"",IF(COUNTIF(B:B,X2180)=S2180,"","この項番で見積単価（税別）が入力されていない品目があります"))</f>
        <v/>
      </c>
      <c r="W2180" s="70">
        <f t="shared" si="243"/>
        <v>0</v>
      </c>
      <c r="X2180" s="60">
        <f>B2179</f>
        <v>172</v>
      </c>
      <c r="Y2180" s="71" t="s">
        <v>293</v>
      </c>
      <c r="Z2180" s="42"/>
      <c r="AA2180" s="42"/>
      <c r="AB2180" s="42"/>
      <c r="AC2180" s="42"/>
      <c r="AD2180" s="42"/>
      <c r="AE2180" s="42"/>
      <c r="AF2180" s="42"/>
      <c r="AG2180" s="42"/>
      <c r="AH2180" s="42"/>
      <c r="AI2180" s="42"/>
      <c r="AJ2180" s="42"/>
      <c r="AK2180" s="42"/>
      <c r="AL2180" s="42"/>
      <c r="AM2180" s="42"/>
      <c r="AN2180" s="42"/>
      <c r="AO2180" s="42"/>
      <c r="AP2180" s="42"/>
      <c r="AQ2180" s="42"/>
      <c r="AR2180" s="42"/>
      <c r="AS2180" s="72"/>
      <c r="AT2180" s="72"/>
      <c r="AU2180" s="72"/>
      <c r="AV2180" s="72"/>
      <c r="AW2180" s="72"/>
      <c r="AX2180" s="72"/>
      <c r="AY2180" s="72"/>
      <c r="AZ2180" s="72"/>
      <c r="BA2180" s="72"/>
      <c r="BB2180" s="72"/>
      <c r="BC2180" s="72"/>
      <c r="BD2180" s="72"/>
      <c r="BE2180" s="72"/>
      <c r="BF2180" s="72"/>
      <c r="BG2180" s="72"/>
      <c r="BH2180" s="72"/>
      <c r="BI2180" s="72"/>
      <c r="BJ2180" s="72"/>
      <c r="BK2180" s="72"/>
      <c r="BL2180" s="72"/>
      <c r="BM2180" s="72"/>
      <c r="BN2180" s="72"/>
      <c r="BO2180" s="72"/>
      <c r="BP2180" s="72"/>
      <c r="BQ2180" s="72"/>
      <c r="BR2180" s="72"/>
      <c r="BS2180" s="72"/>
      <c r="BT2180" s="72"/>
      <c r="BU2180" s="72"/>
      <c r="BV2180" s="72"/>
      <c r="BW2180" s="72"/>
      <c r="BX2180" s="72"/>
      <c r="BY2180" s="72"/>
      <c r="BZ2180" s="72"/>
      <c r="CA2180" s="72"/>
      <c r="CB2180" s="72"/>
      <c r="CC2180" s="72"/>
      <c r="CD2180" s="72"/>
      <c r="CE2180" s="72"/>
      <c r="CF2180" s="72"/>
      <c r="CG2180" s="72"/>
      <c r="CH2180" s="72"/>
      <c r="CI2180" s="72"/>
      <c r="CJ2180" s="72"/>
      <c r="CK2180" s="72"/>
      <c r="CL2180" s="72"/>
      <c r="CM2180" s="72"/>
      <c r="CN2180" s="72"/>
      <c r="CO2180" s="72"/>
      <c r="CP2180" s="72"/>
      <c r="CQ2180" s="72"/>
      <c r="CR2180" s="72"/>
      <c r="CS2180" s="72"/>
      <c r="CT2180" s="72"/>
      <c r="CU2180" s="72"/>
      <c r="CV2180" s="72"/>
      <c r="CW2180" s="72"/>
      <c r="CX2180" s="72"/>
      <c r="CY2180" s="72"/>
      <c r="CZ2180" s="72"/>
      <c r="DA2180" s="72"/>
      <c r="DB2180" s="72"/>
      <c r="DC2180" s="72"/>
      <c r="DD2180" s="72"/>
      <c r="DE2180" s="72"/>
      <c r="DF2180" s="72"/>
      <c r="DG2180" s="72"/>
      <c r="DH2180" s="72"/>
      <c r="DI2180" s="72"/>
      <c r="DJ2180" s="72"/>
      <c r="DK2180" s="72"/>
      <c r="DL2180" s="72"/>
      <c r="DM2180" s="72"/>
      <c r="DN2180" s="72"/>
      <c r="DO2180" s="72"/>
      <c r="DP2180" s="72"/>
      <c r="DQ2180" s="72"/>
      <c r="DR2180" s="72"/>
      <c r="DS2180" s="72"/>
      <c r="DT2180" s="72"/>
      <c r="DU2180" s="72"/>
      <c r="DV2180" s="72"/>
      <c r="DW2180" s="72"/>
      <c r="DX2180" s="72"/>
      <c r="DY2180" s="72"/>
      <c r="DZ2180" s="72"/>
      <c r="EA2180" s="72"/>
      <c r="EB2180" s="72"/>
      <c r="EC2180" s="72"/>
      <c r="ED2180" s="72"/>
      <c r="EE2180" s="72"/>
      <c r="EF2180" s="72"/>
      <c r="EG2180" s="72"/>
      <c r="EH2180" s="72"/>
      <c r="EI2180" s="72"/>
      <c r="EJ2180" s="72"/>
      <c r="EK2180" s="72"/>
      <c r="EL2180" s="72"/>
      <c r="EM2180" s="72"/>
      <c r="EN2180" s="72"/>
      <c r="EO2180" s="72"/>
      <c r="EP2180" s="72"/>
      <c r="EQ2180" s="72"/>
      <c r="ER2180" s="72"/>
      <c r="ES2180" s="72"/>
      <c r="ET2180" s="72"/>
      <c r="EU2180" s="72"/>
      <c r="EV2180" s="72"/>
      <c r="EW2180" s="72"/>
      <c r="EX2180" s="72"/>
      <c r="EY2180" s="72"/>
      <c r="EZ2180" s="72"/>
      <c r="FA2180" s="72"/>
      <c r="FB2180" s="72"/>
      <c r="FC2180" s="72"/>
      <c r="FD2180" s="72"/>
      <c r="FE2180" s="72"/>
      <c r="FF2180" s="72"/>
      <c r="FG2180" s="72"/>
      <c r="FH2180" s="72"/>
      <c r="FI2180" s="72"/>
      <c r="FJ2180" s="72"/>
      <c r="FK2180" s="72"/>
      <c r="FL2180" s="72"/>
      <c r="FM2180" s="72"/>
      <c r="FN2180" s="72"/>
      <c r="FO2180" s="72"/>
      <c r="FP2180" s="72"/>
      <c r="FQ2180" s="72"/>
      <c r="FR2180" s="72"/>
      <c r="FS2180" s="72"/>
      <c r="FT2180" s="72"/>
      <c r="FU2180" s="72"/>
      <c r="FV2180" s="72"/>
      <c r="FW2180" s="72"/>
      <c r="FX2180" s="72"/>
      <c r="FY2180" s="72"/>
      <c r="FZ2180" s="72"/>
      <c r="GA2180" s="72"/>
      <c r="GB2180" s="72"/>
      <c r="GC2180" s="72"/>
      <c r="GD2180" s="72"/>
      <c r="GE2180" s="72"/>
      <c r="GF2180" s="72"/>
      <c r="GG2180" s="72"/>
      <c r="GH2180" s="72"/>
      <c r="GI2180" s="72"/>
      <c r="GJ2180" s="72"/>
      <c r="GK2180" s="72"/>
      <c r="GL2180" s="72"/>
      <c r="GM2180" s="72"/>
      <c r="GN2180" s="72"/>
      <c r="GO2180" s="72"/>
      <c r="GP2180" s="72"/>
      <c r="GQ2180" s="72"/>
      <c r="GR2180" s="72"/>
      <c r="GS2180" s="72"/>
      <c r="GT2180" s="72"/>
      <c r="GU2180" s="72"/>
      <c r="GV2180" s="72"/>
      <c r="GW2180" s="72"/>
      <c r="GX2180" s="72"/>
      <c r="GY2180" s="72"/>
      <c r="GZ2180" s="72"/>
      <c r="HA2180" s="72"/>
      <c r="HB2180" s="72"/>
      <c r="HC2180" s="72"/>
      <c r="HD2180" s="72"/>
      <c r="HE2180" s="72"/>
      <c r="HF2180" s="72"/>
      <c r="HG2180" s="72"/>
      <c r="HH2180" s="72"/>
      <c r="HI2180" s="72"/>
      <c r="HJ2180" s="72"/>
      <c r="HK2180" s="72"/>
      <c r="HL2180" s="72"/>
      <c r="HM2180" s="72"/>
      <c r="HN2180" s="72"/>
      <c r="HO2180" s="72"/>
      <c r="HP2180" s="72"/>
      <c r="HQ2180" s="72"/>
      <c r="HR2180" s="72"/>
      <c r="HS2180" s="72"/>
      <c r="HT2180" s="72"/>
      <c r="HU2180" s="72"/>
      <c r="HV2180" s="72"/>
      <c r="HW2180" s="72"/>
      <c r="HX2180" s="72"/>
      <c r="HY2180" s="72"/>
      <c r="HZ2180" s="72"/>
      <c r="IA2180" s="72"/>
      <c r="IB2180" s="72"/>
      <c r="IC2180" s="72"/>
      <c r="ID2180" s="72"/>
      <c r="IE2180" s="72"/>
      <c r="IF2180" s="72"/>
      <c r="IG2180" s="72"/>
      <c r="IH2180" s="72"/>
      <c r="II2180" s="72"/>
      <c r="IJ2180" s="72"/>
      <c r="IK2180" s="72"/>
      <c r="IL2180" s="72"/>
      <c r="IM2180" s="72"/>
      <c r="IN2180" s="72"/>
      <c r="IO2180" s="72"/>
      <c r="IP2180" s="72"/>
      <c r="IQ2180" s="72"/>
      <c r="IR2180" s="72"/>
      <c r="IS2180" s="72"/>
      <c r="IT2180" s="72"/>
      <c r="IU2180" s="72"/>
      <c r="IV2180" s="72"/>
      <c r="IW2180" s="72"/>
      <c r="IX2180" s="72"/>
      <c r="IY2180" s="72"/>
      <c r="IZ2180" s="72"/>
      <c r="JA2180" s="72"/>
      <c r="JB2180" s="72"/>
      <c r="JC2180" s="72"/>
      <c r="JD2180" s="72"/>
      <c r="JE2180" s="72"/>
      <c r="JF2180" s="72"/>
      <c r="JG2180" s="72"/>
      <c r="JH2180" s="72"/>
      <c r="JI2180" s="72"/>
      <c r="JJ2180" s="72"/>
      <c r="JK2180" s="72"/>
      <c r="JL2180" s="72"/>
      <c r="JM2180" s="72"/>
      <c r="JN2180" s="72"/>
      <c r="JO2180" s="72"/>
      <c r="JP2180" s="72"/>
      <c r="JQ2180" s="72"/>
      <c r="JR2180" s="72"/>
      <c r="JS2180" s="72"/>
      <c r="JT2180" s="72"/>
      <c r="JU2180" s="72"/>
      <c r="JV2180" s="72"/>
      <c r="JW2180" s="72"/>
      <c r="JX2180" s="72"/>
      <c r="JY2180" s="72"/>
      <c r="JZ2180" s="72"/>
      <c r="KA2180" s="72"/>
      <c r="KB2180" s="72"/>
      <c r="KC2180" s="72"/>
      <c r="KD2180" s="72"/>
      <c r="KE2180" s="72"/>
      <c r="KF2180" s="72"/>
      <c r="KG2180" s="72"/>
      <c r="KH2180" s="72"/>
      <c r="KI2180" s="72"/>
      <c r="KJ2180" s="72"/>
      <c r="KK2180" s="72"/>
      <c r="KL2180" s="72"/>
      <c r="KM2180" s="72"/>
      <c r="KN2180" s="72"/>
      <c r="KO2180" s="72"/>
      <c r="KP2180" s="72"/>
      <c r="KQ2180" s="72"/>
      <c r="KR2180" s="72"/>
      <c r="KS2180" s="72"/>
      <c r="KT2180" s="72"/>
      <c r="KU2180" s="72"/>
      <c r="KV2180" s="72"/>
      <c r="KW2180" s="72"/>
      <c r="KX2180" s="72"/>
      <c r="KY2180" s="72"/>
      <c r="KZ2180" s="72"/>
      <c r="LA2180" s="72"/>
      <c r="LB2180" s="72"/>
      <c r="LC2180" s="72"/>
      <c r="LD2180" s="72"/>
      <c r="LE2180" s="72"/>
      <c r="LF2180" s="72"/>
      <c r="LG2180" s="72"/>
      <c r="LH2180" s="72"/>
      <c r="LI2180" s="72"/>
      <c r="LJ2180" s="72"/>
      <c r="LK2180" s="72"/>
    </row>
    <row r="2181" spans="1:323" s="20" customFormat="1" ht="14.25" customHeight="1">
      <c r="A2181" s="54">
        <v>2006</v>
      </c>
      <c r="B2181" s="23">
        <v>173</v>
      </c>
      <c r="C2181" s="23" t="s">
        <v>33</v>
      </c>
      <c r="D2181" s="32" t="s">
        <v>3584</v>
      </c>
      <c r="E2181" s="23" t="s">
        <v>253</v>
      </c>
      <c r="F2181" s="23" t="s">
        <v>3585</v>
      </c>
      <c r="G2181" s="23" t="s">
        <v>417</v>
      </c>
      <c r="H2181" s="25">
        <v>5</v>
      </c>
      <c r="I2181" s="25">
        <v>154.5</v>
      </c>
      <c r="J2181" s="26">
        <v>5</v>
      </c>
      <c r="K2181" s="26">
        <v>772.5</v>
      </c>
      <c r="L2181" s="27">
        <v>2</v>
      </c>
      <c r="M2181" s="27">
        <v>2</v>
      </c>
      <c r="N2181" s="27">
        <v>1</v>
      </c>
      <c r="O2181" s="27">
        <v>0</v>
      </c>
      <c r="P2181" s="27">
        <v>5</v>
      </c>
      <c r="Q2181" s="55"/>
      <c r="R2181" s="27">
        <f t="shared" si="241"/>
        <v>0</v>
      </c>
      <c r="S2181" s="56" t="str">
        <f t="shared" ref="S2181:S2243" si="245">IF(Q2181="","×","○")</f>
        <v>×</v>
      </c>
      <c r="T2181" s="56" t="str">
        <f t="shared" ref="T2181:T2243" si="246">IF(Q2181&gt;=1,"○","×")</f>
        <v>×</v>
      </c>
      <c r="U2181" s="56" t="str">
        <f t="shared" ref="U2181:U2243" si="247">IF(ISNUMBER(Q2181),IF(INT(Q2181)=Q2181,"○","×"),"×")</f>
        <v>×</v>
      </c>
      <c r="V2181" s="57" t="str">
        <f t="shared" si="242"/>
        <v/>
      </c>
      <c r="W2181" s="58">
        <f t="shared" si="243"/>
        <v>0</v>
      </c>
      <c r="X2181" s="54">
        <f t="shared" si="244"/>
        <v>173</v>
      </c>
      <c r="Y2181" s="59"/>
      <c r="Z2181" s="42"/>
      <c r="AA2181" s="42"/>
      <c r="AB2181" s="42"/>
      <c r="AC2181" s="42"/>
      <c r="AD2181" s="42"/>
      <c r="AE2181" s="42"/>
      <c r="AF2181" s="42"/>
      <c r="AG2181" s="42"/>
      <c r="AH2181" s="42"/>
      <c r="AI2181" s="42"/>
      <c r="AJ2181" s="42"/>
      <c r="AK2181" s="42"/>
      <c r="AL2181" s="42"/>
      <c r="AM2181" s="42"/>
      <c r="AN2181" s="42"/>
      <c r="AO2181" s="42"/>
      <c r="AP2181" s="42"/>
      <c r="AQ2181" s="42"/>
      <c r="AR2181" s="42"/>
      <c r="AS2181" s="72"/>
      <c r="AT2181" s="72"/>
      <c r="AU2181" s="72"/>
      <c r="AV2181" s="72"/>
      <c r="AW2181" s="72"/>
      <c r="AX2181" s="72"/>
      <c r="AY2181" s="72"/>
      <c r="AZ2181" s="72"/>
      <c r="BA2181" s="72"/>
      <c r="BB2181" s="72"/>
      <c r="BC2181" s="72"/>
      <c r="BD2181" s="72"/>
      <c r="BE2181" s="72"/>
      <c r="BF2181" s="72"/>
      <c r="BG2181" s="72"/>
      <c r="BH2181" s="72"/>
      <c r="BI2181" s="72"/>
      <c r="BJ2181" s="72"/>
      <c r="BK2181" s="72"/>
      <c r="BL2181" s="72"/>
      <c r="BM2181" s="72"/>
      <c r="BN2181" s="72"/>
      <c r="BO2181" s="72"/>
      <c r="BP2181" s="72"/>
      <c r="BQ2181" s="72"/>
      <c r="BR2181" s="72"/>
      <c r="BS2181" s="72"/>
      <c r="BT2181" s="72"/>
      <c r="BU2181" s="72"/>
      <c r="BV2181" s="72"/>
      <c r="BW2181" s="72"/>
      <c r="BX2181" s="72"/>
      <c r="BY2181" s="72"/>
      <c r="BZ2181" s="72"/>
      <c r="CA2181" s="72"/>
      <c r="CB2181" s="72"/>
      <c r="CC2181" s="72"/>
      <c r="CD2181" s="72"/>
      <c r="CE2181" s="72"/>
      <c r="CF2181" s="72"/>
      <c r="CG2181" s="72"/>
      <c r="CH2181" s="72"/>
      <c r="CI2181" s="72"/>
      <c r="CJ2181" s="72"/>
      <c r="CK2181" s="72"/>
      <c r="CL2181" s="72"/>
      <c r="CM2181" s="72"/>
      <c r="CN2181" s="72"/>
      <c r="CO2181" s="72"/>
      <c r="CP2181" s="72"/>
      <c r="CQ2181" s="72"/>
      <c r="CR2181" s="72"/>
      <c r="CS2181" s="72"/>
      <c r="CT2181" s="72"/>
      <c r="CU2181" s="72"/>
      <c r="CV2181" s="72"/>
      <c r="CW2181" s="72"/>
      <c r="CX2181" s="72"/>
      <c r="CY2181" s="72"/>
      <c r="CZ2181" s="72"/>
      <c r="DA2181" s="72"/>
      <c r="DB2181" s="72"/>
      <c r="DC2181" s="72"/>
      <c r="DD2181" s="72"/>
      <c r="DE2181" s="72"/>
      <c r="DF2181" s="72"/>
      <c r="DG2181" s="72"/>
      <c r="DH2181" s="72"/>
      <c r="DI2181" s="72"/>
      <c r="DJ2181" s="72"/>
      <c r="DK2181" s="72"/>
      <c r="DL2181" s="72"/>
      <c r="DM2181" s="72"/>
      <c r="DN2181" s="72"/>
      <c r="DO2181" s="72"/>
      <c r="DP2181" s="72"/>
      <c r="DQ2181" s="72"/>
      <c r="DR2181" s="72"/>
      <c r="DS2181" s="72"/>
      <c r="DT2181" s="72"/>
      <c r="DU2181" s="72"/>
      <c r="DV2181" s="72"/>
      <c r="DW2181" s="72"/>
      <c r="DX2181" s="72"/>
      <c r="DY2181" s="72"/>
      <c r="DZ2181" s="72"/>
      <c r="EA2181" s="72"/>
      <c r="EB2181" s="72"/>
      <c r="EC2181" s="72"/>
      <c r="ED2181" s="72"/>
      <c r="EE2181" s="72"/>
      <c r="EF2181" s="72"/>
      <c r="EG2181" s="72"/>
      <c r="EH2181" s="72"/>
      <c r="EI2181" s="72"/>
      <c r="EJ2181" s="72"/>
      <c r="EK2181" s="72"/>
      <c r="EL2181" s="72"/>
      <c r="EM2181" s="72"/>
      <c r="EN2181" s="72"/>
      <c r="EO2181" s="72"/>
      <c r="EP2181" s="72"/>
      <c r="EQ2181" s="72"/>
      <c r="ER2181" s="72"/>
      <c r="ES2181" s="72"/>
      <c r="ET2181" s="72"/>
      <c r="EU2181" s="72"/>
      <c r="EV2181" s="72"/>
      <c r="EW2181" s="72"/>
      <c r="EX2181" s="72"/>
      <c r="EY2181" s="72"/>
      <c r="EZ2181" s="72"/>
      <c r="FA2181" s="72"/>
      <c r="FB2181" s="72"/>
      <c r="FC2181" s="72"/>
      <c r="FD2181" s="72"/>
      <c r="FE2181" s="72"/>
      <c r="FF2181" s="72"/>
      <c r="FG2181" s="72"/>
      <c r="FH2181" s="72"/>
      <c r="FI2181" s="72"/>
      <c r="FJ2181" s="72"/>
      <c r="FK2181" s="72"/>
      <c r="FL2181" s="72"/>
      <c r="FM2181" s="72"/>
      <c r="FN2181" s="72"/>
      <c r="FO2181" s="72"/>
      <c r="FP2181" s="72"/>
      <c r="FQ2181" s="72"/>
      <c r="FR2181" s="72"/>
      <c r="FS2181" s="72"/>
      <c r="FT2181" s="72"/>
      <c r="FU2181" s="72"/>
      <c r="FV2181" s="72"/>
      <c r="FW2181" s="72"/>
      <c r="FX2181" s="72"/>
      <c r="FY2181" s="72"/>
      <c r="FZ2181" s="72"/>
      <c r="GA2181" s="72"/>
      <c r="GB2181" s="72"/>
      <c r="GC2181" s="72"/>
      <c r="GD2181" s="72"/>
      <c r="GE2181" s="72"/>
      <c r="GF2181" s="72"/>
      <c r="GG2181" s="72"/>
      <c r="GH2181" s="72"/>
      <c r="GI2181" s="72"/>
      <c r="GJ2181" s="72"/>
      <c r="GK2181" s="72"/>
      <c r="GL2181" s="72"/>
      <c r="GM2181" s="72"/>
      <c r="GN2181" s="72"/>
      <c r="GO2181" s="72"/>
      <c r="GP2181" s="72"/>
      <c r="GQ2181" s="72"/>
      <c r="GR2181" s="72"/>
      <c r="GS2181" s="72"/>
      <c r="GT2181" s="72"/>
      <c r="GU2181" s="72"/>
      <c r="GV2181" s="72"/>
      <c r="GW2181" s="72"/>
      <c r="GX2181" s="72"/>
      <c r="GY2181" s="72"/>
      <c r="GZ2181" s="72"/>
      <c r="HA2181" s="72"/>
      <c r="HB2181" s="72"/>
      <c r="HC2181" s="72"/>
      <c r="HD2181" s="72"/>
      <c r="HE2181" s="72"/>
      <c r="HF2181" s="72"/>
      <c r="HG2181" s="72"/>
      <c r="HH2181" s="72"/>
      <c r="HI2181" s="72"/>
      <c r="HJ2181" s="72"/>
      <c r="HK2181" s="72"/>
      <c r="HL2181" s="72"/>
      <c r="HM2181" s="72"/>
      <c r="HN2181" s="72"/>
      <c r="HO2181" s="72"/>
      <c r="HP2181" s="72"/>
      <c r="HQ2181" s="72"/>
      <c r="HR2181" s="72"/>
      <c r="HS2181" s="72"/>
      <c r="HT2181" s="72"/>
      <c r="HU2181" s="72"/>
      <c r="HV2181" s="72"/>
      <c r="HW2181" s="72"/>
      <c r="HX2181" s="72"/>
      <c r="HY2181" s="72"/>
      <c r="HZ2181" s="72"/>
      <c r="IA2181" s="72"/>
      <c r="IB2181" s="72"/>
      <c r="IC2181" s="72"/>
      <c r="ID2181" s="72"/>
      <c r="IE2181" s="72"/>
      <c r="IF2181" s="72"/>
      <c r="IG2181" s="72"/>
      <c r="IH2181" s="72"/>
      <c r="II2181" s="72"/>
      <c r="IJ2181" s="72"/>
      <c r="IK2181" s="72"/>
      <c r="IL2181" s="72"/>
      <c r="IM2181" s="72"/>
      <c r="IN2181" s="72"/>
      <c r="IO2181" s="72"/>
      <c r="IP2181" s="72"/>
      <c r="IQ2181" s="72"/>
      <c r="IR2181" s="72"/>
      <c r="IS2181" s="72"/>
      <c r="IT2181" s="72"/>
      <c r="IU2181" s="72"/>
      <c r="IV2181" s="72"/>
      <c r="IW2181" s="72"/>
      <c r="IX2181" s="72"/>
      <c r="IY2181" s="72"/>
      <c r="IZ2181" s="72"/>
      <c r="JA2181" s="72"/>
      <c r="JB2181" s="72"/>
      <c r="JC2181" s="72"/>
      <c r="JD2181" s="72"/>
      <c r="JE2181" s="72"/>
      <c r="JF2181" s="72"/>
      <c r="JG2181" s="72"/>
      <c r="JH2181" s="72"/>
      <c r="JI2181" s="72"/>
      <c r="JJ2181" s="72"/>
      <c r="JK2181" s="72"/>
      <c r="JL2181" s="72"/>
      <c r="JM2181" s="72"/>
      <c r="JN2181" s="72"/>
      <c r="JO2181" s="72"/>
      <c r="JP2181" s="72"/>
      <c r="JQ2181" s="72"/>
      <c r="JR2181" s="72"/>
      <c r="JS2181" s="72"/>
      <c r="JT2181" s="72"/>
      <c r="JU2181" s="72"/>
      <c r="JV2181" s="72"/>
      <c r="JW2181" s="72"/>
      <c r="JX2181" s="72"/>
      <c r="JY2181" s="72"/>
      <c r="JZ2181" s="72"/>
      <c r="KA2181" s="72"/>
      <c r="KB2181" s="72"/>
      <c r="KC2181" s="72"/>
      <c r="KD2181" s="72"/>
      <c r="KE2181" s="72"/>
      <c r="KF2181" s="72"/>
      <c r="KG2181" s="72"/>
      <c r="KH2181" s="72"/>
      <c r="KI2181" s="72"/>
      <c r="KJ2181" s="72"/>
      <c r="KK2181" s="72"/>
      <c r="KL2181" s="72"/>
      <c r="KM2181" s="72"/>
      <c r="KN2181" s="72"/>
      <c r="KO2181" s="72"/>
      <c r="KP2181" s="72"/>
      <c r="KQ2181" s="72"/>
      <c r="KR2181" s="72"/>
      <c r="KS2181" s="72"/>
      <c r="KT2181" s="72"/>
      <c r="KU2181" s="72"/>
      <c r="KV2181" s="72"/>
      <c r="KW2181" s="72"/>
      <c r="KX2181" s="72"/>
      <c r="KY2181" s="72"/>
      <c r="KZ2181" s="72"/>
      <c r="LA2181" s="72"/>
      <c r="LB2181" s="72"/>
      <c r="LC2181" s="72"/>
      <c r="LD2181" s="72"/>
      <c r="LE2181" s="72"/>
      <c r="LF2181" s="72"/>
      <c r="LG2181" s="72"/>
      <c r="LH2181" s="72"/>
      <c r="LI2181" s="72"/>
      <c r="LJ2181" s="72"/>
      <c r="LK2181" s="72"/>
    </row>
    <row r="2182" spans="1:323" s="20" customFormat="1" ht="14.25" customHeight="1">
      <c r="A2182" s="54">
        <v>2007</v>
      </c>
      <c r="B2182" s="23">
        <v>173</v>
      </c>
      <c r="C2182" s="23" t="s">
        <v>33</v>
      </c>
      <c r="D2182" s="32" t="s">
        <v>3654</v>
      </c>
      <c r="E2182" s="23" t="s">
        <v>253</v>
      </c>
      <c r="F2182" s="23" t="s">
        <v>3655</v>
      </c>
      <c r="G2182" s="23" t="s">
        <v>3656</v>
      </c>
      <c r="H2182" s="25">
        <v>1</v>
      </c>
      <c r="I2182" s="25">
        <v>4.4000000000000004</v>
      </c>
      <c r="J2182" s="26">
        <v>500</v>
      </c>
      <c r="K2182" s="26">
        <v>2200</v>
      </c>
      <c r="L2182" s="27">
        <v>0</v>
      </c>
      <c r="M2182" s="27">
        <v>0</v>
      </c>
      <c r="N2182" s="27">
        <v>2</v>
      </c>
      <c r="O2182" s="27">
        <v>0</v>
      </c>
      <c r="P2182" s="27">
        <v>2</v>
      </c>
      <c r="Q2182" s="55"/>
      <c r="R2182" s="27">
        <f t="shared" si="241"/>
        <v>0</v>
      </c>
      <c r="S2182" s="56" t="str">
        <f t="shared" si="245"/>
        <v>×</v>
      </c>
      <c r="T2182" s="56" t="str">
        <f t="shared" si="246"/>
        <v>×</v>
      </c>
      <c r="U2182" s="56" t="str">
        <f t="shared" si="247"/>
        <v>×</v>
      </c>
      <c r="V2182" s="57" t="str">
        <f t="shared" si="242"/>
        <v/>
      </c>
      <c r="W2182" s="58">
        <f t="shared" si="243"/>
        <v>0</v>
      </c>
      <c r="X2182" s="54">
        <f t="shared" si="244"/>
        <v>173</v>
      </c>
      <c r="Y2182" s="59"/>
      <c r="Z2182" s="42"/>
      <c r="AA2182" s="42"/>
      <c r="AB2182" s="42"/>
      <c r="AC2182" s="42"/>
      <c r="AD2182" s="42"/>
      <c r="AE2182" s="42"/>
      <c r="AF2182" s="42"/>
      <c r="AG2182" s="42"/>
      <c r="AH2182" s="42"/>
      <c r="AI2182" s="42"/>
      <c r="AJ2182" s="42"/>
      <c r="AK2182" s="42"/>
      <c r="AL2182" s="42"/>
      <c r="AM2182" s="42"/>
      <c r="AN2182" s="42"/>
      <c r="AO2182" s="42"/>
      <c r="AP2182" s="42"/>
      <c r="AQ2182" s="42"/>
      <c r="AR2182" s="42"/>
      <c r="AS2182" s="72"/>
      <c r="AT2182" s="72"/>
      <c r="AU2182" s="72"/>
      <c r="AV2182" s="72"/>
      <c r="AW2182" s="72"/>
      <c r="AX2182" s="72"/>
      <c r="AY2182" s="72"/>
      <c r="AZ2182" s="72"/>
      <c r="BA2182" s="72"/>
      <c r="BB2182" s="72"/>
      <c r="BC2182" s="72"/>
      <c r="BD2182" s="72"/>
      <c r="BE2182" s="72"/>
      <c r="BF2182" s="72"/>
      <c r="BG2182" s="72"/>
      <c r="BH2182" s="72"/>
      <c r="BI2182" s="72"/>
      <c r="BJ2182" s="72"/>
      <c r="BK2182" s="72"/>
      <c r="BL2182" s="72"/>
      <c r="BM2182" s="72"/>
      <c r="BN2182" s="72"/>
      <c r="BO2182" s="72"/>
      <c r="BP2182" s="72"/>
      <c r="BQ2182" s="72"/>
      <c r="BR2182" s="72"/>
      <c r="BS2182" s="72"/>
      <c r="BT2182" s="72"/>
      <c r="BU2182" s="72"/>
      <c r="BV2182" s="72"/>
      <c r="BW2182" s="72"/>
      <c r="BX2182" s="72"/>
      <c r="BY2182" s="72"/>
      <c r="BZ2182" s="72"/>
      <c r="CA2182" s="72"/>
      <c r="CB2182" s="72"/>
      <c r="CC2182" s="72"/>
      <c r="CD2182" s="72"/>
      <c r="CE2182" s="72"/>
      <c r="CF2182" s="72"/>
      <c r="CG2182" s="72"/>
      <c r="CH2182" s="72"/>
      <c r="CI2182" s="72"/>
      <c r="CJ2182" s="72"/>
      <c r="CK2182" s="72"/>
      <c r="CL2182" s="72"/>
      <c r="CM2182" s="72"/>
      <c r="CN2182" s="72"/>
      <c r="CO2182" s="72"/>
      <c r="CP2182" s="72"/>
      <c r="CQ2182" s="72"/>
      <c r="CR2182" s="72"/>
      <c r="CS2182" s="72"/>
      <c r="CT2182" s="72"/>
      <c r="CU2182" s="72"/>
      <c r="CV2182" s="72"/>
      <c r="CW2182" s="72"/>
      <c r="CX2182" s="72"/>
      <c r="CY2182" s="72"/>
      <c r="CZ2182" s="72"/>
      <c r="DA2182" s="72"/>
      <c r="DB2182" s="72"/>
      <c r="DC2182" s="72"/>
      <c r="DD2182" s="72"/>
      <c r="DE2182" s="72"/>
      <c r="DF2182" s="72"/>
      <c r="DG2182" s="72"/>
      <c r="DH2182" s="72"/>
      <c r="DI2182" s="72"/>
      <c r="DJ2182" s="72"/>
      <c r="DK2182" s="72"/>
      <c r="DL2182" s="72"/>
      <c r="DM2182" s="72"/>
      <c r="DN2182" s="72"/>
      <c r="DO2182" s="72"/>
      <c r="DP2182" s="72"/>
      <c r="DQ2182" s="72"/>
      <c r="DR2182" s="72"/>
      <c r="DS2182" s="72"/>
      <c r="DT2182" s="72"/>
      <c r="DU2182" s="72"/>
      <c r="DV2182" s="72"/>
      <c r="DW2182" s="72"/>
      <c r="DX2182" s="72"/>
      <c r="DY2182" s="72"/>
      <c r="DZ2182" s="72"/>
      <c r="EA2182" s="72"/>
      <c r="EB2182" s="72"/>
      <c r="EC2182" s="72"/>
      <c r="ED2182" s="72"/>
      <c r="EE2182" s="72"/>
      <c r="EF2182" s="72"/>
      <c r="EG2182" s="72"/>
      <c r="EH2182" s="72"/>
      <c r="EI2182" s="72"/>
      <c r="EJ2182" s="72"/>
      <c r="EK2182" s="72"/>
      <c r="EL2182" s="72"/>
      <c r="EM2182" s="72"/>
      <c r="EN2182" s="72"/>
      <c r="EO2182" s="72"/>
      <c r="EP2182" s="72"/>
      <c r="EQ2182" s="72"/>
      <c r="ER2182" s="72"/>
      <c r="ES2182" s="72"/>
      <c r="ET2182" s="72"/>
      <c r="EU2182" s="72"/>
      <c r="EV2182" s="72"/>
      <c r="EW2182" s="72"/>
      <c r="EX2182" s="72"/>
      <c r="EY2182" s="72"/>
      <c r="EZ2182" s="72"/>
      <c r="FA2182" s="72"/>
      <c r="FB2182" s="72"/>
      <c r="FC2182" s="72"/>
      <c r="FD2182" s="72"/>
      <c r="FE2182" s="72"/>
      <c r="FF2182" s="72"/>
      <c r="FG2182" s="72"/>
      <c r="FH2182" s="72"/>
      <c r="FI2182" s="72"/>
      <c r="FJ2182" s="72"/>
      <c r="FK2182" s="72"/>
      <c r="FL2182" s="72"/>
      <c r="FM2182" s="72"/>
      <c r="FN2182" s="72"/>
      <c r="FO2182" s="72"/>
      <c r="FP2182" s="72"/>
      <c r="FQ2182" s="72"/>
      <c r="FR2182" s="72"/>
      <c r="FS2182" s="72"/>
      <c r="FT2182" s="72"/>
      <c r="FU2182" s="72"/>
      <c r="FV2182" s="72"/>
      <c r="FW2182" s="72"/>
      <c r="FX2182" s="72"/>
      <c r="FY2182" s="72"/>
      <c r="FZ2182" s="72"/>
      <c r="GA2182" s="72"/>
      <c r="GB2182" s="72"/>
      <c r="GC2182" s="72"/>
      <c r="GD2182" s="72"/>
      <c r="GE2182" s="72"/>
      <c r="GF2182" s="72"/>
      <c r="GG2182" s="72"/>
      <c r="GH2182" s="72"/>
      <c r="GI2182" s="72"/>
      <c r="GJ2182" s="72"/>
      <c r="GK2182" s="72"/>
      <c r="GL2182" s="72"/>
      <c r="GM2182" s="72"/>
      <c r="GN2182" s="72"/>
      <c r="GO2182" s="72"/>
      <c r="GP2182" s="72"/>
      <c r="GQ2182" s="72"/>
      <c r="GR2182" s="72"/>
      <c r="GS2182" s="72"/>
      <c r="GT2182" s="72"/>
      <c r="GU2182" s="72"/>
      <c r="GV2182" s="72"/>
      <c r="GW2182" s="72"/>
      <c r="GX2182" s="72"/>
      <c r="GY2182" s="72"/>
      <c r="GZ2182" s="72"/>
      <c r="HA2182" s="72"/>
      <c r="HB2182" s="72"/>
      <c r="HC2182" s="72"/>
      <c r="HD2182" s="72"/>
      <c r="HE2182" s="72"/>
      <c r="HF2182" s="72"/>
      <c r="HG2182" s="72"/>
      <c r="HH2182" s="72"/>
      <c r="HI2182" s="72"/>
      <c r="HJ2182" s="72"/>
      <c r="HK2182" s="72"/>
      <c r="HL2182" s="72"/>
      <c r="HM2182" s="72"/>
      <c r="HN2182" s="72"/>
      <c r="HO2182" s="72"/>
      <c r="HP2182" s="72"/>
      <c r="HQ2182" s="72"/>
      <c r="HR2182" s="72"/>
      <c r="HS2182" s="72"/>
      <c r="HT2182" s="72"/>
      <c r="HU2182" s="72"/>
      <c r="HV2182" s="72"/>
      <c r="HW2182" s="72"/>
      <c r="HX2182" s="72"/>
      <c r="HY2182" s="72"/>
      <c r="HZ2182" s="72"/>
      <c r="IA2182" s="72"/>
      <c r="IB2182" s="72"/>
      <c r="IC2182" s="72"/>
      <c r="ID2182" s="72"/>
      <c r="IE2182" s="72"/>
      <c r="IF2182" s="72"/>
      <c r="IG2182" s="72"/>
      <c r="IH2182" s="72"/>
      <c r="II2182" s="72"/>
      <c r="IJ2182" s="72"/>
      <c r="IK2182" s="72"/>
      <c r="IL2182" s="72"/>
      <c r="IM2182" s="72"/>
      <c r="IN2182" s="72"/>
      <c r="IO2182" s="72"/>
      <c r="IP2182" s="72"/>
      <c r="IQ2182" s="72"/>
      <c r="IR2182" s="72"/>
      <c r="IS2182" s="72"/>
      <c r="IT2182" s="72"/>
      <c r="IU2182" s="72"/>
      <c r="IV2182" s="72"/>
      <c r="IW2182" s="72"/>
      <c r="IX2182" s="72"/>
      <c r="IY2182" s="72"/>
      <c r="IZ2182" s="72"/>
      <c r="JA2182" s="72"/>
      <c r="JB2182" s="72"/>
      <c r="JC2182" s="72"/>
      <c r="JD2182" s="72"/>
      <c r="JE2182" s="72"/>
      <c r="JF2182" s="72"/>
      <c r="JG2182" s="72"/>
      <c r="JH2182" s="72"/>
      <c r="JI2182" s="72"/>
      <c r="JJ2182" s="72"/>
      <c r="JK2182" s="72"/>
      <c r="JL2182" s="72"/>
      <c r="JM2182" s="72"/>
      <c r="JN2182" s="72"/>
      <c r="JO2182" s="72"/>
      <c r="JP2182" s="72"/>
      <c r="JQ2182" s="72"/>
      <c r="JR2182" s="72"/>
      <c r="JS2182" s="72"/>
      <c r="JT2182" s="72"/>
      <c r="JU2182" s="72"/>
      <c r="JV2182" s="72"/>
      <c r="JW2182" s="72"/>
      <c r="JX2182" s="72"/>
      <c r="JY2182" s="72"/>
      <c r="JZ2182" s="72"/>
      <c r="KA2182" s="72"/>
      <c r="KB2182" s="72"/>
      <c r="KC2182" s="72"/>
      <c r="KD2182" s="72"/>
      <c r="KE2182" s="72"/>
      <c r="KF2182" s="72"/>
      <c r="KG2182" s="72"/>
      <c r="KH2182" s="72"/>
      <c r="KI2182" s="72"/>
      <c r="KJ2182" s="72"/>
      <c r="KK2182" s="72"/>
      <c r="KL2182" s="72"/>
      <c r="KM2182" s="72"/>
      <c r="KN2182" s="72"/>
      <c r="KO2182" s="72"/>
      <c r="KP2182" s="72"/>
      <c r="KQ2182" s="72"/>
      <c r="KR2182" s="72"/>
      <c r="KS2182" s="72"/>
      <c r="KT2182" s="72"/>
      <c r="KU2182" s="72"/>
      <c r="KV2182" s="72"/>
      <c r="KW2182" s="72"/>
      <c r="KX2182" s="72"/>
      <c r="KY2182" s="72"/>
      <c r="KZ2182" s="72"/>
      <c r="LA2182" s="72"/>
      <c r="LB2182" s="72"/>
      <c r="LC2182" s="72"/>
      <c r="LD2182" s="72"/>
      <c r="LE2182" s="72"/>
      <c r="LF2182" s="72"/>
      <c r="LG2182" s="72"/>
      <c r="LH2182" s="72"/>
      <c r="LI2182" s="72"/>
      <c r="LJ2182" s="72"/>
      <c r="LK2182" s="72"/>
    </row>
    <row r="2183" spans="1:323" s="20" customFormat="1" ht="14.25" customHeight="1">
      <c r="A2183" s="54">
        <v>2008</v>
      </c>
      <c r="B2183" s="23">
        <v>173</v>
      </c>
      <c r="C2183" s="23" t="s">
        <v>33</v>
      </c>
      <c r="D2183" s="32" t="s">
        <v>3694</v>
      </c>
      <c r="E2183" s="23" t="s">
        <v>253</v>
      </c>
      <c r="F2183" s="23" t="s">
        <v>3695</v>
      </c>
      <c r="G2183" s="23" t="s">
        <v>154</v>
      </c>
      <c r="H2183" s="25">
        <v>100</v>
      </c>
      <c r="I2183" s="25">
        <v>7</v>
      </c>
      <c r="J2183" s="26">
        <v>100</v>
      </c>
      <c r="K2183" s="26">
        <v>700</v>
      </c>
      <c r="L2183" s="27">
        <v>0</v>
      </c>
      <c r="M2183" s="27">
        <v>0</v>
      </c>
      <c r="N2183" s="27">
        <v>1</v>
      </c>
      <c r="O2183" s="27">
        <v>12</v>
      </c>
      <c r="P2183" s="27">
        <v>13</v>
      </c>
      <c r="Q2183" s="55"/>
      <c r="R2183" s="27">
        <f t="shared" si="241"/>
        <v>0</v>
      </c>
      <c r="S2183" s="56" t="str">
        <f t="shared" si="245"/>
        <v>×</v>
      </c>
      <c r="T2183" s="56" t="str">
        <f t="shared" si="246"/>
        <v>×</v>
      </c>
      <c r="U2183" s="56" t="str">
        <f t="shared" si="247"/>
        <v>×</v>
      </c>
      <c r="V2183" s="57" t="str">
        <f t="shared" si="242"/>
        <v/>
      </c>
      <c r="W2183" s="58">
        <f t="shared" si="243"/>
        <v>0</v>
      </c>
      <c r="X2183" s="54">
        <f t="shared" si="244"/>
        <v>173</v>
      </c>
      <c r="Y2183" s="59"/>
      <c r="Z2183" s="42"/>
      <c r="AA2183" s="42"/>
      <c r="AB2183" s="42"/>
      <c r="AC2183" s="42"/>
      <c r="AD2183" s="42"/>
      <c r="AE2183" s="42"/>
      <c r="AF2183" s="42"/>
      <c r="AG2183" s="42"/>
      <c r="AH2183" s="42"/>
      <c r="AI2183" s="42"/>
      <c r="AJ2183" s="42"/>
      <c r="AK2183" s="42"/>
      <c r="AL2183" s="42"/>
      <c r="AM2183" s="42"/>
      <c r="AN2183" s="42"/>
      <c r="AO2183" s="42"/>
      <c r="AP2183" s="42"/>
      <c r="AQ2183" s="42"/>
      <c r="AR2183" s="42"/>
      <c r="AS2183" s="72"/>
      <c r="AT2183" s="72"/>
      <c r="AU2183" s="72"/>
      <c r="AV2183" s="72"/>
      <c r="AW2183" s="72"/>
      <c r="AX2183" s="72"/>
      <c r="AY2183" s="72"/>
      <c r="AZ2183" s="72"/>
      <c r="BA2183" s="72"/>
      <c r="BB2183" s="72"/>
      <c r="BC2183" s="72"/>
      <c r="BD2183" s="72"/>
      <c r="BE2183" s="72"/>
      <c r="BF2183" s="72"/>
      <c r="BG2183" s="72"/>
      <c r="BH2183" s="72"/>
      <c r="BI2183" s="72"/>
      <c r="BJ2183" s="72"/>
      <c r="BK2183" s="72"/>
      <c r="BL2183" s="72"/>
      <c r="BM2183" s="72"/>
      <c r="BN2183" s="72"/>
      <c r="BO2183" s="72"/>
      <c r="BP2183" s="72"/>
      <c r="BQ2183" s="72"/>
      <c r="BR2183" s="72"/>
      <c r="BS2183" s="72"/>
      <c r="BT2183" s="72"/>
      <c r="BU2183" s="72"/>
      <c r="BV2183" s="72"/>
      <c r="BW2183" s="72"/>
      <c r="BX2183" s="72"/>
      <c r="BY2183" s="72"/>
      <c r="BZ2183" s="72"/>
      <c r="CA2183" s="72"/>
      <c r="CB2183" s="72"/>
      <c r="CC2183" s="72"/>
      <c r="CD2183" s="72"/>
      <c r="CE2183" s="72"/>
      <c r="CF2183" s="72"/>
      <c r="CG2183" s="72"/>
      <c r="CH2183" s="72"/>
      <c r="CI2183" s="72"/>
      <c r="CJ2183" s="72"/>
      <c r="CK2183" s="72"/>
      <c r="CL2183" s="72"/>
      <c r="CM2183" s="72"/>
      <c r="CN2183" s="72"/>
      <c r="CO2183" s="72"/>
      <c r="CP2183" s="72"/>
      <c r="CQ2183" s="72"/>
      <c r="CR2183" s="72"/>
      <c r="CS2183" s="72"/>
      <c r="CT2183" s="72"/>
      <c r="CU2183" s="72"/>
      <c r="CV2183" s="72"/>
      <c r="CW2183" s="72"/>
      <c r="CX2183" s="72"/>
      <c r="CY2183" s="72"/>
      <c r="CZ2183" s="72"/>
      <c r="DA2183" s="72"/>
      <c r="DB2183" s="72"/>
      <c r="DC2183" s="72"/>
      <c r="DD2183" s="72"/>
      <c r="DE2183" s="72"/>
      <c r="DF2183" s="72"/>
      <c r="DG2183" s="72"/>
      <c r="DH2183" s="72"/>
      <c r="DI2183" s="72"/>
      <c r="DJ2183" s="72"/>
      <c r="DK2183" s="72"/>
      <c r="DL2183" s="72"/>
      <c r="DM2183" s="72"/>
      <c r="DN2183" s="72"/>
      <c r="DO2183" s="72"/>
      <c r="DP2183" s="72"/>
      <c r="DQ2183" s="72"/>
      <c r="DR2183" s="72"/>
      <c r="DS2183" s="72"/>
      <c r="DT2183" s="72"/>
      <c r="DU2183" s="72"/>
      <c r="DV2183" s="72"/>
      <c r="DW2183" s="72"/>
      <c r="DX2183" s="72"/>
      <c r="DY2183" s="72"/>
      <c r="DZ2183" s="72"/>
      <c r="EA2183" s="72"/>
      <c r="EB2183" s="72"/>
      <c r="EC2183" s="72"/>
      <c r="ED2183" s="72"/>
      <c r="EE2183" s="72"/>
      <c r="EF2183" s="72"/>
      <c r="EG2183" s="72"/>
      <c r="EH2183" s="72"/>
      <c r="EI2183" s="72"/>
      <c r="EJ2183" s="72"/>
      <c r="EK2183" s="72"/>
      <c r="EL2183" s="72"/>
      <c r="EM2183" s="72"/>
      <c r="EN2183" s="72"/>
      <c r="EO2183" s="72"/>
      <c r="EP2183" s="72"/>
      <c r="EQ2183" s="72"/>
      <c r="ER2183" s="72"/>
      <c r="ES2183" s="72"/>
      <c r="ET2183" s="72"/>
      <c r="EU2183" s="72"/>
      <c r="EV2183" s="72"/>
      <c r="EW2183" s="72"/>
      <c r="EX2183" s="72"/>
      <c r="EY2183" s="72"/>
      <c r="EZ2183" s="72"/>
      <c r="FA2183" s="72"/>
      <c r="FB2183" s="72"/>
      <c r="FC2183" s="72"/>
      <c r="FD2183" s="72"/>
      <c r="FE2183" s="72"/>
      <c r="FF2183" s="72"/>
      <c r="FG2183" s="72"/>
      <c r="FH2183" s="72"/>
      <c r="FI2183" s="72"/>
      <c r="FJ2183" s="72"/>
      <c r="FK2183" s="72"/>
      <c r="FL2183" s="72"/>
      <c r="FM2183" s="72"/>
      <c r="FN2183" s="72"/>
      <c r="FO2183" s="72"/>
      <c r="FP2183" s="72"/>
      <c r="FQ2183" s="72"/>
      <c r="FR2183" s="72"/>
      <c r="FS2183" s="72"/>
      <c r="FT2183" s="72"/>
      <c r="FU2183" s="72"/>
      <c r="FV2183" s="72"/>
      <c r="FW2183" s="72"/>
      <c r="FX2183" s="72"/>
      <c r="FY2183" s="72"/>
      <c r="FZ2183" s="72"/>
      <c r="GA2183" s="72"/>
      <c r="GB2183" s="72"/>
      <c r="GC2183" s="72"/>
      <c r="GD2183" s="72"/>
      <c r="GE2183" s="72"/>
      <c r="GF2183" s="72"/>
      <c r="GG2183" s="72"/>
      <c r="GH2183" s="72"/>
      <c r="GI2183" s="72"/>
      <c r="GJ2183" s="72"/>
      <c r="GK2183" s="72"/>
      <c r="GL2183" s="72"/>
      <c r="GM2183" s="72"/>
      <c r="GN2183" s="72"/>
      <c r="GO2183" s="72"/>
      <c r="GP2183" s="72"/>
      <c r="GQ2183" s="72"/>
      <c r="GR2183" s="72"/>
      <c r="GS2183" s="72"/>
      <c r="GT2183" s="72"/>
      <c r="GU2183" s="72"/>
      <c r="GV2183" s="72"/>
      <c r="GW2183" s="72"/>
      <c r="GX2183" s="72"/>
      <c r="GY2183" s="72"/>
      <c r="GZ2183" s="72"/>
      <c r="HA2183" s="72"/>
      <c r="HB2183" s="72"/>
      <c r="HC2183" s="72"/>
      <c r="HD2183" s="72"/>
      <c r="HE2183" s="72"/>
      <c r="HF2183" s="72"/>
      <c r="HG2183" s="72"/>
      <c r="HH2183" s="72"/>
      <c r="HI2183" s="72"/>
      <c r="HJ2183" s="72"/>
      <c r="HK2183" s="72"/>
      <c r="HL2183" s="72"/>
      <c r="HM2183" s="72"/>
      <c r="HN2183" s="72"/>
      <c r="HO2183" s="72"/>
      <c r="HP2183" s="72"/>
      <c r="HQ2183" s="72"/>
      <c r="HR2183" s="72"/>
      <c r="HS2183" s="72"/>
      <c r="HT2183" s="72"/>
      <c r="HU2183" s="72"/>
      <c r="HV2183" s="72"/>
      <c r="HW2183" s="72"/>
      <c r="HX2183" s="72"/>
      <c r="HY2183" s="72"/>
      <c r="HZ2183" s="72"/>
      <c r="IA2183" s="72"/>
      <c r="IB2183" s="72"/>
      <c r="IC2183" s="72"/>
      <c r="ID2183" s="72"/>
      <c r="IE2183" s="72"/>
      <c r="IF2183" s="72"/>
      <c r="IG2183" s="72"/>
      <c r="IH2183" s="72"/>
      <c r="II2183" s="72"/>
      <c r="IJ2183" s="72"/>
      <c r="IK2183" s="72"/>
      <c r="IL2183" s="72"/>
      <c r="IM2183" s="72"/>
      <c r="IN2183" s="72"/>
      <c r="IO2183" s="72"/>
      <c r="IP2183" s="72"/>
      <c r="IQ2183" s="72"/>
      <c r="IR2183" s="72"/>
      <c r="IS2183" s="72"/>
      <c r="IT2183" s="72"/>
      <c r="IU2183" s="72"/>
      <c r="IV2183" s="72"/>
      <c r="IW2183" s="72"/>
      <c r="IX2183" s="72"/>
      <c r="IY2183" s="72"/>
      <c r="IZ2183" s="72"/>
      <c r="JA2183" s="72"/>
      <c r="JB2183" s="72"/>
      <c r="JC2183" s="72"/>
      <c r="JD2183" s="72"/>
      <c r="JE2183" s="72"/>
      <c r="JF2183" s="72"/>
      <c r="JG2183" s="72"/>
      <c r="JH2183" s="72"/>
      <c r="JI2183" s="72"/>
      <c r="JJ2183" s="72"/>
      <c r="JK2183" s="72"/>
      <c r="JL2183" s="72"/>
      <c r="JM2183" s="72"/>
      <c r="JN2183" s="72"/>
      <c r="JO2183" s="72"/>
      <c r="JP2183" s="72"/>
      <c r="JQ2183" s="72"/>
      <c r="JR2183" s="72"/>
      <c r="JS2183" s="72"/>
      <c r="JT2183" s="72"/>
      <c r="JU2183" s="72"/>
      <c r="JV2183" s="72"/>
      <c r="JW2183" s="72"/>
      <c r="JX2183" s="72"/>
      <c r="JY2183" s="72"/>
      <c r="JZ2183" s="72"/>
      <c r="KA2183" s="72"/>
      <c r="KB2183" s="72"/>
      <c r="KC2183" s="72"/>
      <c r="KD2183" s="72"/>
      <c r="KE2183" s="72"/>
      <c r="KF2183" s="72"/>
      <c r="KG2183" s="72"/>
      <c r="KH2183" s="72"/>
      <c r="KI2183" s="72"/>
      <c r="KJ2183" s="72"/>
      <c r="KK2183" s="72"/>
      <c r="KL2183" s="72"/>
      <c r="KM2183" s="72"/>
      <c r="KN2183" s="72"/>
      <c r="KO2183" s="72"/>
      <c r="KP2183" s="72"/>
      <c r="KQ2183" s="72"/>
      <c r="KR2183" s="72"/>
      <c r="KS2183" s="72"/>
      <c r="KT2183" s="72"/>
      <c r="KU2183" s="72"/>
      <c r="KV2183" s="72"/>
      <c r="KW2183" s="72"/>
      <c r="KX2183" s="72"/>
      <c r="KY2183" s="72"/>
      <c r="KZ2183" s="72"/>
      <c r="LA2183" s="72"/>
      <c r="LB2183" s="72"/>
      <c r="LC2183" s="72"/>
      <c r="LD2183" s="72"/>
      <c r="LE2183" s="72"/>
      <c r="LF2183" s="72"/>
      <c r="LG2183" s="72"/>
      <c r="LH2183" s="72"/>
      <c r="LI2183" s="72"/>
      <c r="LJ2183" s="72"/>
      <c r="LK2183" s="72"/>
    </row>
    <row r="2184" spans="1:323" s="20" customFormat="1" ht="14.25" customHeight="1">
      <c r="A2184" s="54">
        <v>2009</v>
      </c>
      <c r="B2184" s="23">
        <v>173</v>
      </c>
      <c r="C2184" s="23" t="s">
        <v>33</v>
      </c>
      <c r="D2184" s="32" t="s">
        <v>3674</v>
      </c>
      <c r="E2184" s="23" t="s">
        <v>253</v>
      </c>
      <c r="F2184" s="23" t="s">
        <v>3675</v>
      </c>
      <c r="G2184" s="23" t="s">
        <v>154</v>
      </c>
      <c r="H2184" s="25">
        <v>100</v>
      </c>
      <c r="I2184" s="25">
        <v>5.9</v>
      </c>
      <c r="J2184" s="26">
        <v>100</v>
      </c>
      <c r="K2184" s="26">
        <v>590</v>
      </c>
      <c r="L2184" s="27">
        <v>70</v>
      </c>
      <c r="M2184" s="27">
        <v>0</v>
      </c>
      <c r="N2184" s="27">
        <v>0</v>
      </c>
      <c r="O2184" s="27">
        <v>0</v>
      </c>
      <c r="P2184" s="27">
        <v>70</v>
      </c>
      <c r="Q2184" s="55"/>
      <c r="R2184" s="27">
        <f t="shared" si="241"/>
        <v>0</v>
      </c>
      <c r="S2184" s="56" t="str">
        <f t="shared" si="245"/>
        <v>×</v>
      </c>
      <c r="T2184" s="56" t="str">
        <f t="shared" si="246"/>
        <v>×</v>
      </c>
      <c r="U2184" s="56" t="str">
        <f t="shared" si="247"/>
        <v>×</v>
      </c>
      <c r="V2184" s="57" t="str">
        <f t="shared" si="242"/>
        <v/>
      </c>
      <c r="W2184" s="58">
        <f t="shared" si="243"/>
        <v>0</v>
      </c>
      <c r="X2184" s="54">
        <f t="shared" si="244"/>
        <v>173</v>
      </c>
      <c r="Y2184" s="59"/>
      <c r="Z2184" s="42"/>
      <c r="AA2184" s="42"/>
      <c r="AB2184" s="42"/>
      <c r="AC2184" s="42"/>
      <c r="AD2184" s="42"/>
      <c r="AE2184" s="42"/>
      <c r="AF2184" s="42"/>
      <c r="AG2184" s="42"/>
      <c r="AH2184" s="42"/>
      <c r="AI2184" s="42"/>
      <c r="AJ2184" s="42"/>
      <c r="AK2184" s="42"/>
      <c r="AL2184" s="42"/>
      <c r="AM2184" s="42"/>
      <c r="AN2184" s="42"/>
      <c r="AO2184" s="42"/>
      <c r="AP2184" s="42"/>
      <c r="AQ2184" s="42"/>
      <c r="AR2184" s="42"/>
      <c r="AS2184" s="72"/>
      <c r="AT2184" s="72"/>
      <c r="AU2184" s="72"/>
      <c r="AV2184" s="72"/>
      <c r="AW2184" s="72"/>
      <c r="AX2184" s="72"/>
      <c r="AY2184" s="72"/>
      <c r="AZ2184" s="72"/>
      <c r="BA2184" s="72"/>
      <c r="BB2184" s="72"/>
      <c r="BC2184" s="72"/>
      <c r="BD2184" s="72"/>
      <c r="BE2184" s="72"/>
      <c r="BF2184" s="72"/>
      <c r="BG2184" s="72"/>
      <c r="BH2184" s="72"/>
      <c r="BI2184" s="72"/>
      <c r="BJ2184" s="72"/>
      <c r="BK2184" s="72"/>
      <c r="BL2184" s="72"/>
      <c r="BM2184" s="72"/>
      <c r="BN2184" s="72"/>
      <c r="BO2184" s="72"/>
      <c r="BP2184" s="72"/>
      <c r="BQ2184" s="72"/>
      <c r="BR2184" s="72"/>
      <c r="BS2184" s="72"/>
      <c r="BT2184" s="72"/>
      <c r="BU2184" s="72"/>
      <c r="BV2184" s="72"/>
      <c r="BW2184" s="72"/>
      <c r="BX2184" s="72"/>
      <c r="BY2184" s="72"/>
      <c r="BZ2184" s="72"/>
      <c r="CA2184" s="72"/>
      <c r="CB2184" s="72"/>
      <c r="CC2184" s="72"/>
      <c r="CD2184" s="72"/>
      <c r="CE2184" s="72"/>
      <c r="CF2184" s="72"/>
      <c r="CG2184" s="72"/>
      <c r="CH2184" s="72"/>
      <c r="CI2184" s="72"/>
      <c r="CJ2184" s="72"/>
      <c r="CK2184" s="72"/>
      <c r="CL2184" s="72"/>
      <c r="CM2184" s="72"/>
      <c r="CN2184" s="72"/>
      <c r="CO2184" s="72"/>
      <c r="CP2184" s="72"/>
      <c r="CQ2184" s="72"/>
      <c r="CR2184" s="72"/>
      <c r="CS2184" s="72"/>
      <c r="CT2184" s="72"/>
      <c r="CU2184" s="72"/>
      <c r="CV2184" s="72"/>
      <c r="CW2184" s="72"/>
      <c r="CX2184" s="72"/>
      <c r="CY2184" s="72"/>
      <c r="CZ2184" s="72"/>
      <c r="DA2184" s="72"/>
      <c r="DB2184" s="72"/>
      <c r="DC2184" s="72"/>
      <c r="DD2184" s="72"/>
      <c r="DE2184" s="72"/>
      <c r="DF2184" s="72"/>
      <c r="DG2184" s="72"/>
      <c r="DH2184" s="72"/>
      <c r="DI2184" s="72"/>
      <c r="DJ2184" s="72"/>
      <c r="DK2184" s="72"/>
      <c r="DL2184" s="72"/>
      <c r="DM2184" s="72"/>
      <c r="DN2184" s="72"/>
      <c r="DO2184" s="72"/>
      <c r="DP2184" s="72"/>
      <c r="DQ2184" s="72"/>
      <c r="DR2184" s="72"/>
      <c r="DS2184" s="72"/>
      <c r="DT2184" s="72"/>
      <c r="DU2184" s="72"/>
      <c r="DV2184" s="72"/>
      <c r="DW2184" s="72"/>
      <c r="DX2184" s="72"/>
      <c r="DY2184" s="72"/>
      <c r="DZ2184" s="72"/>
      <c r="EA2184" s="72"/>
      <c r="EB2184" s="72"/>
      <c r="EC2184" s="72"/>
      <c r="ED2184" s="72"/>
      <c r="EE2184" s="72"/>
      <c r="EF2184" s="72"/>
      <c r="EG2184" s="72"/>
      <c r="EH2184" s="72"/>
      <c r="EI2184" s="72"/>
      <c r="EJ2184" s="72"/>
      <c r="EK2184" s="72"/>
      <c r="EL2184" s="72"/>
      <c r="EM2184" s="72"/>
      <c r="EN2184" s="72"/>
      <c r="EO2184" s="72"/>
      <c r="EP2184" s="72"/>
      <c r="EQ2184" s="72"/>
      <c r="ER2184" s="72"/>
      <c r="ES2184" s="72"/>
      <c r="ET2184" s="72"/>
      <c r="EU2184" s="72"/>
      <c r="EV2184" s="72"/>
      <c r="EW2184" s="72"/>
      <c r="EX2184" s="72"/>
      <c r="EY2184" s="72"/>
      <c r="EZ2184" s="72"/>
      <c r="FA2184" s="72"/>
      <c r="FB2184" s="72"/>
      <c r="FC2184" s="72"/>
      <c r="FD2184" s="72"/>
      <c r="FE2184" s="72"/>
      <c r="FF2184" s="72"/>
      <c r="FG2184" s="72"/>
      <c r="FH2184" s="72"/>
      <c r="FI2184" s="72"/>
      <c r="FJ2184" s="72"/>
      <c r="FK2184" s="72"/>
      <c r="FL2184" s="72"/>
      <c r="FM2184" s="72"/>
      <c r="FN2184" s="72"/>
      <c r="FO2184" s="72"/>
      <c r="FP2184" s="72"/>
      <c r="FQ2184" s="72"/>
      <c r="FR2184" s="72"/>
      <c r="FS2184" s="72"/>
      <c r="FT2184" s="72"/>
      <c r="FU2184" s="72"/>
      <c r="FV2184" s="72"/>
      <c r="FW2184" s="72"/>
      <c r="FX2184" s="72"/>
      <c r="FY2184" s="72"/>
      <c r="FZ2184" s="72"/>
      <c r="GA2184" s="72"/>
      <c r="GB2184" s="72"/>
      <c r="GC2184" s="72"/>
      <c r="GD2184" s="72"/>
      <c r="GE2184" s="72"/>
      <c r="GF2184" s="72"/>
      <c r="GG2184" s="72"/>
      <c r="GH2184" s="72"/>
      <c r="GI2184" s="72"/>
      <c r="GJ2184" s="72"/>
      <c r="GK2184" s="72"/>
      <c r="GL2184" s="72"/>
      <c r="GM2184" s="72"/>
      <c r="GN2184" s="72"/>
      <c r="GO2184" s="72"/>
      <c r="GP2184" s="72"/>
      <c r="GQ2184" s="72"/>
      <c r="GR2184" s="72"/>
      <c r="GS2184" s="72"/>
      <c r="GT2184" s="72"/>
      <c r="GU2184" s="72"/>
      <c r="GV2184" s="72"/>
      <c r="GW2184" s="72"/>
      <c r="GX2184" s="72"/>
      <c r="GY2184" s="72"/>
      <c r="GZ2184" s="72"/>
      <c r="HA2184" s="72"/>
      <c r="HB2184" s="72"/>
      <c r="HC2184" s="72"/>
      <c r="HD2184" s="72"/>
      <c r="HE2184" s="72"/>
      <c r="HF2184" s="72"/>
      <c r="HG2184" s="72"/>
      <c r="HH2184" s="72"/>
      <c r="HI2184" s="72"/>
      <c r="HJ2184" s="72"/>
      <c r="HK2184" s="72"/>
      <c r="HL2184" s="72"/>
      <c r="HM2184" s="72"/>
      <c r="HN2184" s="72"/>
      <c r="HO2184" s="72"/>
      <c r="HP2184" s="72"/>
      <c r="HQ2184" s="72"/>
      <c r="HR2184" s="72"/>
      <c r="HS2184" s="72"/>
      <c r="HT2184" s="72"/>
      <c r="HU2184" s="72"/>
      <c r="HV2184" s="72"/>
      <c r="HW2184" s="72"/>
      <c r="HX2184" s="72"/>
      <c r="HY2184" s="72"/>
      <c r="HZ2184" s="72"/>
      <c r="IA2184" s="72"/>
      <c r="IB2184" s="72"/>
      <c r="IC2184" s="72"/>
      <c r="ID2184" s="72"/>
      <c r="IE2184" s="72"/>
      <c r="IF2184" s="72"/>
      <c r="IG2184" s="72"/>
      <c r="IH2184" s="72"/>
      <c r="II2184" s="72"/>
      <c r="IJ2184" s="72"/>
      <c r="IK2184" s="72"/>
      <c r="IL2184" s="72"/>
      <c r="IM2184" s="72"/>
      <c r="IN2184" s="72"/>
      <c r="IO2184" s="72"/>
      <c r="IP2184" s="72"/>
      <c r="IQ2184" s="72"/>
      <c r="IR2184" s="72"/>
      <c r="IS2184" s="72"/>
      <c r="IT2184" s="72"/>
      <c r="IU2184" s="72"/>
      <c r="IV2184" s="72"/>
      <c r="IW2184" s="72"/>
      <c r="IX2184" s="72"/>
      <c r="IY2184" s="72"/>
      <c r="IZ2184" s="72"/>
      <c r="JA2184" s="72"/>
      <c r="JB2184" s="72"/>
      <c r="JC2184" s="72"/>
      <c r="JD2184" s="72"/>
      <c r="JE2184" s="72"/>
      <c r="JF2184" s="72"/>
      <c r="JG2184" s="72"/>
      <c r="JH2184" s="72"/>
      <c r="JI2184" s="72"/>
      <c r="JJ2184" s="72"/>
      <c r="JK2184" s="72"/>
      <c r="JL2184" s="72"/>
      <c r="JM2184" s="72"/>
      <c r="JN2184" s="72"/>
      <c r="JO2184" s="72"/>
      <c r="JP2184" s="72"/>
      <c r="JQ2184" s="72"/>
      <c r="JR2184" s="72"/>
      <c r="JS2184" s="72"/>
      <c r="JT2184" s="72"/>
      <c r="JU2184" s="72"/>
      <c r="JV2184" s="72"/>
      <c r="JW2184" s="72"/>
      <c r="JX2184" s="72"/>
      <c r="JY2184" s="72"/>
      <c r="JZ2184" s="72"/>
      <c r="KA2184" s="72"/>
      <c r="KB2184" s="72"/>
      <c r="KC2184" s="72"/>
      <c r="KD2184" s="72"/>
      <c r="KE2184" s="72"/>
      <c r="KF2184" s="72"/>
      <c r="KG2184" s="72"/>
      <c r="KH2184" s="72"/>
      <c r="KI2184" s="72"/>
      <c r="KJ2184" s="72"/>
      <c r="KK2184" s="72"/>
      <c r="KL2184" s="72"/>
      <c r="KM2184" s="72"/>
      <c r="KN2184" s="72"/>
      <c r="KO2184" s="72"/>
      <c r="KP2184" s="72"/>
      <c r="KQ2184" s="72"/>
      <c r="KR2184" s="72"/>
      <c r="KS2184" s="72"/>
      <c r="KT2184" s="72"/>
      <c r="KU2184" s="72"/>
      <c r="KV2184" s="72"/>
      <c r="KW2184" s="72"/>
      <c r="KX2184" s="72"/>
      <c r="KY2184" s="72"/>
      <c r="KZ2184" s="72"/>
      <c r="LA2184" s="72"/>
      <c r="LB2184" s="72"/>
      <c r="LC2184" s="72"/>
      <c r="LD2184" s="72"/>
      <c r="LE2184" s="72"/>
      <c r="LF2184" s="72"/>
      <c r="LG2184" s="72"/>
      <c r="LH2184" s="72"/>
      <c r="LI2184" s="72"/>
      <c r="LJ2184" s="72"/>
      <c r="LK2184" s="72"/>
    </row>
    <row r="2185" spans="1:323" s="20" customFormat="1" ht="14.25" customHeight="1">
      <c r="A2185" s="54">
        <v>2010</v>
      </c>
      <c r="B2185" s="23">
        <v>173</v>
      </c>
      <c r="C2185" s="23" t="s">
        <v>33</v>
      </c>
      <c r="D2185" s="32" t="s">
        <v>3732</v>
      </c>
      <c r="E2185" s="23" t="s">
        <v>253</v>
      </c>
      <c r="F2185" s="23" t="s">
        <v>3733</v>
      </c>
      <c r="G2185" s="23" t="s">
        <v>34</v>
      </c>
      <c r="H2185" s="25">
        <v>1</v>
      </c>
      <c r="I2185" s="25">
        <v>45580</v>
      </c>
      <c r="J2185" s="26">
        <v>1</v>
      </c>
      <c r="K2185" s="26">
        <v>45580</v>
      </c>
      <c r="L2185" s="27">
        <v>214</v>
      </c>
      <c r="M2185" s="27">
        <v>2400</v>
      </c>
      <c r="N2185" s="27">
        <v>0</v>
      </c>
      <c r="O2185" s="27">
        <v>0</v>
      </c>
      <c r="P2185" s="27">
        <v>2614</v>
      </c>
      <c r="Q2185" s="55"/>
      <c r="R2185" s="27">
        <f t="shared" si="241"/>
        <v>0</v>
      </c>
      <c r="S2185" s="56" t="str">
        <f t="shared" si="245"/>
        <v>×</v>
      </c>
      <c r="T2185" s="56" t="str">
        <f t="shared" si="246"/>
        <v>×</v>
      </c>
      <c r="U2185" s="56" t="str">
        <f t="shared" si="247"/>
        <v>×</v>
      </c>
      <c r="V2185" s="57" t="str">
        <f t="shared" si="242"/>
        <v/>
      </c>
      <c r="W2185" s="58">
        <f t="shared" si="243"/>
        <v>0</v>
      </c>
      <c r="X2185" s="54">
        <f t="shared" si="244"/>
        <v>173</v>
      </c>
      <c r="Y2185" s="59"/>
      <c r="Z2185" s="42"/>
      <c r="AA2185" s="42"/>
      <c r="AB2185" s="42"/>
      <c r="AC2185" s="42"/>
      <c r="AD2185" s="42"/>
      <c r="AE2185" s="42"/>
      <c r="AF2185" s="42"/>
      <c r="AG2185" s="42"/>
      <c r="AH2185" s="42"/>
      <c r="AI2185" s="42"/>
      <c r="AJ2185" s="42"/>
      <c r="AK2185" s="42"/>
      <c r="AL2185" s="42"/>
      <c r="AM2185" s="42"/>
      <c r="AN2185" s="42"/>
      <c r="AO2185" s="42"/>
      <c r="AP2185" s="42"/>
      <c r="AQ2185" s="42"/>
      <c r="AR2185" s="42"/>
      <c r="AS2185" s="72"/>
      <c r="AT2185" s="72"/>
      <c r="AU2185" s="72"/>
      <c r="AV2185" s="72"/>
      <c r="AW2185" s="72"/>
      <c r="AX2185" s="72"/>
      <c r="AY2185" s="72"/>
      <c r="AZ2185" s="72"/>
      <c r="BA2185" s="72"/>
      <c r="BB2185" s="72"/>
      <c r="BC2185" s="72"/>
      <c r="BD2185" s="72"/>
      <c r="BE2185" s="72"/>
      <c r="BF2185" s="72"/>
      <c r="BG2185" s="72"/>
      <c r="BH2185" s="72"/>
      <c r="BI2185" s="72"/>
      <c r="BJ2185" s="72"/>
      <c r="BK2185" s="72"/>
      <c r="BL2185" s="72"/>
      <c r="BM2185" s="72"/>
      <c r="BN2185" s="72"/>
      <c r="BO2185" s="72"/>
      <c r="BP2185" s="72"/>
      <c r="BQ2185" s="72"/>
      <c r="BR2185" s="72"/>
      <c r="BS2185" s="72"/>
      <c r="BT2185" s="72"/>
      <c r="BU2185" s="72"/>
      <c r="BV2185" s="72"/>
      <c r="BW2185" s="72"/>
      <c r="BX2185" s="72"/>
      <c r="BY2185" s="72"/>
      <c r="BZ2185" s="72"/>
      <c r="CA2185" s="72"/>
      <c r="CB2185" s="72"/>
      <c r="CC2185" s="72"/>
      <c r="CD2185" s="72"/>
      <c r="CE2185" s="72"/>
      <c r="CF2185" s="72"/>
      <c r="CG2185" s="72"/>
      <c r="CH2185" s="72"/>
      <c r="CI2185" s="72"/>
      <c r="CJ2185" s="72"/>
      <c r="CK2185" s="72"/>
      <c r="CL2185" s="72"/>
      <c r="CM2185" s="72"/>
      <c r="CN2185" s="72"/>
      <c r="CO2185" s="72"/>
      <c r="CP2185" s="72"/>
      <c r="CQ2185" s="72"/>
      <c r="CR2185" s="72"/>
      <c r="CS2185" s="72"/>
      <c r="CT2185" s="72"/>
      <c r="CU2185" s="72"/>
      <c r="CV2185" s="72"/>
      <c r="CW2185" s="72"/>
      <c r="CX2185" s="72"/>
      <c r="CY2185" s="72"/>
      <c r="CZ2185" s="72"/>
      <c r="DA2185" s="72"/>
      <c r="DB2185" s="72"/>
      <c r="DC2185" s="72"/>
      <c r="DD2185" s="72"/>
      <c r="DE2185" s="72"/>
      <c r="DF2185" s="72"/>
      <c r="DG2185" s="72"/>
      <c r="DH2185" s="72"/>
      <c r="DI2185" s="72"/>
      <c r="DJ2185" s="72"/>
      <c r="DK2185" s="72"/>
      <c r="DL2185" s="72"/>
      <c r="DM2185" s="72"/>
      <c r="DN2185" s="72"/>
      <c r="DO2185" s="72"/>
      <c r="DP2185" s="72"/>
      <c r="DQ2185" s="72"/>
      <c r="DR2185" s="72"/>
      <c r="DS2185" s="72"/>
      <c r="DT2185" s="72"/>
      <c r="DU2185" s="72"/>
      <c r="DV2185" s="72"/>
      <c r="DW2185" s="72"/>
      <c r="DX2185" s="72"/>
      <c r="DY2185" s="72"/>
      <c r="DZ2185" s="72"/>
      <c r="EA2185" s="72"/>
      <c r="EB2185" s="72"/>
      <c r="EC2185" s="72"/>
      <c r="ED2185" s="72"/>
      <c r="EE2185" s="72"/>
      <c r="EF2185" s="72"/>
      <c r="EG2185" s="72"/>
      <c r="EH2185" s="72"/>
      <c r="EI2185" s="72"/>
      <c r="EJ2185" s="72"/>
      <c r="EK2185" s="72"/>
      <c r="EL2185" s="72"/>
      <c r="EM2185" s="72"/>
      <c r="EN2185" s="72"/>
      <c r="EO2185" s="72"/>
      <c r="EP2185" s="72"/>
      <c r="EQ2185" s="72"/>
      <c r="ER2185" s="72"/>
      <c r="ES2185" s="72"/>
      <c r="ET2185" s="72"/>
      <c r="EU2185" s="72"/>
      <c r="EV2185" s="72"/>
      <c r="EW2185" s="72"/>
      <c r="EX2185" s="72"/>
      <c r="EY2185" s="72"/>
      <c r="EZ2185" s="72"/>
      <c r="FA2185" s="72"/>
      <c r="FB2185" s="72"/>
      <c r="FC2185" s="72"/>
      <c r="FD2185" s="72"/>
      <c r="FE2185" s="72"/>
      <c r="FF2185" s="72"/>
      <c r="FG2185" s="72"/>
      <c r="FH2185" s="72"/>
      <c r="FI2185" s="72"/>
      <c r="FJ2185" s="72"/>
      <c r="FK2185" s="72"/>
      <c r="FL2185" s="72"/>
      <c r="FM2185" s="72"/>
      <c r="FN2185" s="72"/>
      <c r="FO2185" s="72"/>
      <c r="FP2185" s="72"/>
      <c r="FQ2185" s="72"/>
      <c r="FR2185" s="72"/>
      <c r="FS2185" s="72"/>
      <c r="FT2185" s="72"/>
      <c r="FU2185" s="72"/>
      <c r="FV2185" s="72"/>
      <c r="FW2185" s="72"/>
      <c r="FX2185" s="72"/>
      <c r="FY2185" s="72"/>
      <c r="FZ2185" s="72"/>
      <c r="GA2185" s="72"/>
      <c r="GB2185" s="72"/>
      <c r="GC2185" s="72"/>
      <c r="GD2185" s="72"/>
      <c r="GE2185" s="72"/>
      <c r="GF2185" s="72"/>
      <c r="GG2185" s="72"/>
      <c r="GH2185" s="72"/>
      <c r="GI2185" s="72"/>
      <c r="GJ2185" s="72"/>
      <c r="GK2185" s="72"/>
      <c r="GL2185" s="72"/>
      <c r="GM2185" s="72"/>
      <c r="GN2185" s="72"/>
      <c r="GO2185" s="72"/>
      <c r="GP2185" s="72"/>
      <c r="GQ2185" s="72"/>
      <c r="GR2185" s="72"/>
      <c r="GS2185" s="72"/>
      <c r="GT2185" s="72"/>
      <c r="GU2185" s="72"/>
      <c r="GV2185" s="72"/>
      <c r="GW2185" s="72"/>
      <c r="GX2185" s="72"/>
      <c r="GY2185" s="72"/>
      <c r="GZ2185" s="72"/>
      <c r="HA2185" s="72"/>
      <c r="HB2185" s="72"/>
      <c r="HC2185" s="72"/>
      <c r="HD2185" s="72"/>
      <c r="HE2185" s="72"/>
      <c r="HF2185" s="72"/>
      <c r="HG2185" s="72"/>
      <c r="HH2185" s="72"/>
      <c r="HI2185" s="72"/>
      <c r="HJ2185" s="72"/>
      <c r="HK2185" s="72"/>
      <c r="HL2185" s="72"/>
      <c r="HM2185" s="72"/>
      <c r="HN2185" s="72"/>
      <c r="HO2185" s="72"/>
      <c r="HP2185" s="72"/>
      <c r="HQ2185" s="72"/>
      <c r="HR2185" s="72"/>
      <c r="HS2185" s="72"/>
      <c r="HT2185" s="72"/>
      <c r="HU2185" s="72"/>
      <c r="HV2185" s="72"/>
      <c r="HW2185" s="72"/>
      <c r="HX2185" s="72"/>
      <c r="HY2185" s="72"/>
      <c r="HZ2185" s="72"/>
      <c r="IA2185" s="72"/>
      <c r="IB2185" s="72"/>
      <c r="IC2185" s="72"/>
      <c r="ID2185" s="72"/>
      <c r="IE2185" s="72"/>
      <c r="IF2185" s="72"/>
      <c r="IG2185" s="72"/>
      <c r="IH2185" s="72"/>
      <c r="II2185" s="72"/>
      <c r="IJ2185" s="72"/>
      <c r="IK2185" s="72"/>
      <c r="IL2185" s="72"/>
      <c r="IM2185" s="72"/>
      <c r="IN2185" s="72"/>
      <c r="IO2185" s="72"/>
      <c r="IP2185" s="72"/>
      <c r="IQ2185" s="72"/>
      <c r="IR2185" s="72"/>
      <c r="IS2185" s="72"/>
      <c r="IT2185" s="72"/>
      <c r="IU2185" s="72"/>
      <c r="IV2185" s="72"/>
      <c r="IW2185" s="72"/>
      <c r="IX2185" s="72"/>
      <c r="IY2185" s="72"/>
      <c r="IZ2185" s="72"/>
      <c r="JA2185" s="72"/>
      <c r="JB2185" s="72"/>
      <c r="JC2185" s="72"/>
      <c r="JD2185" s="72"/>
      <c r="JE2185" s="72"/>
      <c r="JF2185" s="72"/>
      <c r="JG2185" s="72"/>
      <c r="JH2185" s="72"/>
      <c r="JI2185" s="72"/>
      <c r="JJ2185" s="72"/>
      <c r="JK2185" s="72"/>
      <c r="JL2185" s="72"/>
      <c r="JM2185" s="72"/>
      <c r="JN2185" s="72"/>
      <c r="JO2185" s="72"/>
      <c r="JP2185" s="72"/>
      <c r="JQ2185" s="72"/>
      <c r="JR2185" s="72"/>
      <c r="JS2185" s="72"/>
      <c r="JT2185" s="72"/>
      <c r="JU2185" s="72"/>
      <c r="JV2185" s="72"/>
      <c r="JW2185" s="72"/>
      <c r="JX2185" s="72"/>
      <c r="JY2185" s="72"/>
      <c r="JZ2185" s="72"/>
      <c r="KA2185" s="72"/>
      <c r="KB2185" s="72"/>
      <c r="KC2185" s="72"/>
      <c r="KD2185" s="72"/>
      <c r="KE2185" s="72"/>
      <c r="KF2185" s="72"/>
      <c r="KG2185" s="72"/>
      <c r="KH2185" s="72"/>
      <c r="KI2185" s="72"/>
      <c r="KJ2185" s="72"/>
      <c r="KK2185" s="72"/>
      <c r="KL2185" s="72"/>
      <c r="KM2185" s="72"/>
      <c r="KN2185" s="72"/>
      <c r="KO2185" s="72"/>
      <c r="KP2185" s="72"/>
      <c r="KQ2185" s="72"/>
      <c r="KR2185" s="72"/>
      <c r="KS2185" s="72"/>
      <c r="KT2185" s="72"/>
      <c r="KU2185" s="72"/>
      <c r="KV2185" s="72"/>
      <c r="KW2185" s="72"/>
      <c r="KX2185" s="72"/>
      <c r="KY2185" s="72"/>
      <c r="KZ2185" s="72"/>
      <c r="LA2185" s="72"/>
      <c r="LB2185" s="72"/>
      <c r="LC2185" s="72"/>
      <c r="LD2185" s="72"/>
      <c r="LE2185" s="72"/>
      <c r="LF2185" s="72"/>
      <c r="LG2185" s="72"/>
      <c r="LH2185" s="72"/>
      <c r="LI2185" s="72"/>
      <c r="LJ2185" s="72"/>
      <c r="LK2185" s="72"/>
    </row>
    <row r="2186" spans="1:323" s="20" customFormat="1" ht="14.25" customHeight="1">
      <c r="A2186" s="54">
        <v>2011</v>
      </c>
      <c r="B2186" s="23">
        <v>173</v>
      </c>
      <c r="C2186" s="23" t="s">
        <v>33</v>
      </c>
      <c r="D2186" s="32" t="s">
        <v>3698</v>
      </c>
      <c r="E2186" s="23" t="s">
        <v>253</v>
      </c>
      <c r="F2186" s="23" t="s">
        <v>3699</v>
      </c>
      <c r="G2186" s="23" t="s">
        <v>42</v>
      </c>
      <c r="H2186" s="25">
        <v>1</v>
      </c>
      <c r="I2186" s="25">
        <v>24939</v>
      </c>
      <c r="J2186" s="26">
        <v>1</v>
      </c>
      <c r="K2186" s="26">
        <v>24939</v>
      </c>
      <c r="L2186" s="27">
        <v>7</v>
      </c>
      <c r="M2186" s="27">
        <v>112</v>
      </c>
      <c r="N2186" s="27">
        <v>0</v>
      </c>
      <c r="O2186" s="27">
        <v>0</v>
      </c>
      <c r="P2186" s="27">
        <v>119</v>
      </c>
      <c r="Q2186" s="55"/>
      <c r="R2186" s="27">
        <f t="shared" si="241"/>
        <v>0</v>
      </c>
      <c r="S2186" s="56" t="str">
        <f t="shared" si="245"/>
        <v>×</v>
      </c>
      <c r="T2186" s="56" t="str">
        <f t="shared" si="246"/>
        <v>×</v>
      </c>
      <c r="U2186" s="56" t="str">
        <f t="shared" si="247"/>
        <v>×</v>
      </c>
      <c r="V2186" s="57" t="str">
        <f t="shared" si="242"/>
        <v/>
      </c>
      <c r="W2186" s="58">
        <f t="shared" si="243"/>
        <v>0</v>
      </c>
      <c r="X2186" s="54">
        <f t="shared" si="244"/>
        <v>173</v>
      </c>
      <c r="Y2186" s="59"/>
      <c r="Z2186" s="42"/>
      <c r="AA2186" s="42"/>
      <c r="AB2186" s="42"/>
      <c r="AC2186" s="42"/>
      <c r="AD2186" s="42"/>
      <c r="AE2186" s="42"/>
      <c r="AF2186" s="42"/>
      <c r="AG2186" s="42"/>
      <c r="AH2186" s="42"/>
      <c r="AI2186" s="42"/>
      <c r="AJ2186" s="42"/>
      <c r="AK2186" s="42"/>
      <c r="AL2186" s="42"/>
      <c r="AM2186" s="42"/>
      <c r="AN2186" s="42"/>
      <c r="AO2186" s="42"/>
      <c r="AP2186" s="42"/>
      <c r="AQ2186" s="42"/>
      <c r="AR2186" s="42"/>
      <c r="AS2186" s="72"/>
      <c r="AT2186" s="72"/>
      <c r="AU2186" s="72"/>
      <c r="AV2186" s="72"/>
      <c r="AW2186" s="72"/>
      <c r="AX2186" s="72"/>
      <c r="AY2186" s="72"/>
      <c r="AZ2186" s="72"/>
      <c r="BA2186" s="72"/>
      <c r="BB2186" s="72"/>
      <c r="BC2186" s="72"/>
      <c r="BD2186" s="72"/>
      <c r="BE2186" s="72"/>
      <c r="BF2186" s="72"/>
      <c r="BG2186" s="72"/>
      <c r="BH2186" s="72"/>
      <c r="BI2186" s="72"/>
      <c r="BJ2186" s="72"/>
      <c r="BK2186" s="72"/>
      <c r="BL2186" s="72"/>
      <c r="BM2186" s="72"/>
      <c r="BN2186" s="72"/>
      <c r="BO2186" s="72"/>
      <c r="BP2186" s="72"/>
      <c r="BQ2186" s="72"/>
      <c r="BR2186" s="72"/>
      <c r="BS2186" s="72"/>
      <c r="BT2186" s="72"/>
      <c r="BU2186" s="72"/>
      <c r="BV2186" s="72"/>
      <c r="BW2186" s="72"/>
      <c r="BX2186" s="72"/>
      <c r="BY2186" s="72"/>
      <c r="BZ2186" s="72"/>
      <c r="CA2186" s="72"/>
      <c r="CB2186" s="72"/>
      <c r="CC2186" s="72"/>
      <c r="CD2186" s="72"/>
      <c r="CE2186" s="72"/>
      <c r="CF2186" s="72"/>
      <c r="CG2186" s="72"/>
      <c r="CH2186" s="72"/>
      <c r="CI2186" s="72"/>
      <c r="CJ2186" s="72"/>
      <c r="CK2186" s="72"/>
      <c r="CL2186" s="72"/>
      <c r="CM2186" s="72"/>
      <c r="CN2186" s="72"/>
      <c r="CO2186" s="72"/>
      <c r="CP2186" s="72"/>
      <c r="CQ2186" s="72"/>
      <c r="CR2186" s="72"/>
      <c r="CS2186" s="72"/>
      <c r="CT2186" s="72"/>
      <c r="CU2186" s="72"/>
      <c r="CV2186" s="72"/>
      <c r="CW2186" s="72"/>
      <c r="CX2186" s="72"/>
      <c r="CY2186" s="72"/>
      <c r="CZ2186" s="72"/>
      <c r="DA2186" s="72"/>
      <c r="DB2186" s="72"/>
      <c r="DC2186" s="72"/>
      <c r="DD2186" s="72"/>
      <c r="DE2186" s="72"/>
      <c r="DF2186" s="72"/>
      <c r="DG2186" s="72"/>
      <c r="DH2186" s="72"/>
      <c r="DI2186" s="72"/>
      <c r="DJ2186" s="72"/>
      <c r="DK2186" s="72"/>
      <c r="DL2186" s="72"/>
      <c r="DM2186" s="72"/>
      <c r="DN2186" s="72"/>
      <c r="DO2186" s="72"/>
      <c r="DP2186" s="72"/>
      <c r="DQ2186" s="72"/>
      <c r="DR2186" s="72"/>
      <c r="DS2186" s="72"/>
      <c r="DT2186" s="72"/>
      <c r="DU2186" s="72"/>
      <c r="DV2186" s="72"/>
      <c r="DW2186" s="72"/>
      <c r="DX2186" s="72"/>
      <c r="DY2186" s="72"/>
      <c r="DZ2186" s="72"/>
      <c r="EA2186" s="72"/>
      <c r="EB2186" s="72"/>
      <c r="EC2186" s="72"/>
      <c r="ED2186" s="72"/>
      <c r="EE2186" s="72"/>
      <c r="EF2186" s="72"/>
      <c r="EG2186" s="72"/>
      <c r="EH2186" s="72"/>
      <c r="EI2186" s="72"/>
      <c r="EJ2186" s="72"/>
      <c r="EK2186" s="72"/>
      <c r="EL2186" s="72"/>
      <c r="EM2186" s="72"/>
      <c r="EN2186" s="72"/>
      <c r="EO2186" s="72"/>
      <c r="EP2186" s="72"/>
      <c r="EQ2186" s="72"/>
      <c r="ER2186" s="72"/>
      <c r="ES2186" s="72"/>
      <c r="ET2186" s="72"/>
      <c r="EU2186" s="72"/>
      <c r="EV2186" s="72"/>
      <c r="EW2186" s="72"/>
      <c r="EX2186" s="72"/>
      <c r="EY2186" s="72"/>
      <c r="EZ2186" s="72"/>
      <c r="FA2186" s="72"/>
      <c r="FB2186" s="72"/>
      <c r="FC2186" s="72"/>
      <c r="FD2186" s="72"/>
      <c r="FE2186" s="72"/>
      <c r="FF2186" s="72"/>
      <c r="FG2186" s="72"/>
      <c r="FH2186" s="72"/>
      <c r="FI2186" s="72"/>
      <c r="FJ2186" s="72"/>
      <c r="FK2186" s="72"/>
      <c r="FL2186" s="72"/>
      <c r="FM2186" s="72"/>
      <c r="FN2186" s="72"/>
      <c r="FO2186" s="72"/>
      <c r="FP2186" s="72"/>
      <c r="FQ2186" s="72"/>
      <c r="FR2186" s="72"/>
      <c r="FS2186" s="72"/>
      <c r="FT2186" s="72"/>
      <c r="FU2186" s="72"/>
      <c r="FV2186" s="72"/>
      <c r="FW2186" s="72"/>
      <c r="FX2186" s="72"/>
      <c r="FY2186" s="72"/>
      <c r="FZ2186" s="72"/>
      <c r="GA2186" s="72"/>
      <c r="GB2186" s="72"/>
      <c r="GC2186" s="72"/>
      <c r="GD2186" s="72"/>
      <c r="GE2186" s="72"/>
      <c r="GF2186" s="72"/>
      <c r="GG2186" s="72"/>
      <c r="GH2186" s="72"/>
      <c r="GI2186" s="72"/>
      <c r="GJ2186" s="72"/>
      <c r="GK2186" s="72"/>
      <c r="GL2186" s="72"/>
      <c r="GM2186" s="72"/>
      <c r="GN2186" s="72"/>
      <c r="GO2186" s="72"/>
      <c r="GP2186" s="72"/>
      <c r="GQ2186" s="72"/>
      <c r="GR2186" s="72"/>
      <c r="GS2186" s="72"/>
      <c r="GT2186" s="72"/>
      <c r="GU2186" s="72"/>
      <c r="GV2186" s="72"/>
      <c r="GW2186" s="72"/>
      <c r="GX2186" s="72"/>
      <c r="GY2186" s="72"/>
      <c r="GZ2186" s="72"/>
      <c r="HA2186" s="72"/>
      <c r="HB2186" s="72"/>
      <c r="HC2186" s="72"/>
      <c r="HD2186" s="72"/>
      <c r="HE2186" s="72"/>
      <c r="HF2186" s="72"/>
      <c r="HG2186" s="72"/>
      <c r="HH2186" s="72"/>
      <c r="HI2186" s="72"/>
      <c r="HJ2186" s="72"/>
      <c r="HK2186" s="72"/>
      <c r="HL2186" s="72"/>
      <c r="HM2186" s="72"/>
      <c r="HN2186" s="72"/>
      <c r="HO2186" s="72"/>
      <c r="HP2186" s="72"/>
      <c r="HQ2186" s="72"/>
      <c r="HR2186" s="72"/>
      <c r="HS2186" s="72"/>
      <c r="HT2186" s="72"/>
      <c r="HU2186" s="72"/>
      <c r="HV2186" s="72"/>
      <c r="HW2186" s="72"/>
      <c r="HX2186" s="72"/>
      <c r="HY2186" s="72"/>
      <c r="HZ2186" s="72"/>
      <c r="IA2186" s="72"/>
      <c r="IB2186" s="72"/>
      <c r="IC2186" s="72"/>
      <c r="ID2186" s="72"/>
      <c r="IE2186" s="72"/>
      <c r="IF2186" s="72"/>
      <c r="IG2186" s="72"/>
      <c r="IH2186" s="72"/>
      <c r="II2186" s="72"/>
      <c r="IJ2186" s="72"/>
      <c r="IK2186" s="72"/>
      <c r="IL2186" s="72"/>
      <c r="IM2186" s="72"/>
      <c r="IN2186" s="72"/>
      <c r="IO2186" s="72"/>
      <c r="IP2186" s="72"/>
      <c r="IQ2186" s="72"/>
      <c r="IR2186" s="72"/>
      <c r="IS2186" s="72"/>
      <c r="IT2186" s="72"/>
      <c r="IU2186" s="72"/>
      <c r="IV2186" s="72"/>
      <c r="IW2186" s="72"/>
      <c r="IX2186" s="72"/>
      <c r="IY2186" s="72"/>
      <c r="IZ2186" s="72"/>
      <c r="JA2186" s="72"/>
      <c r="JB2186" s="72"/>
      <c r="JC2186" s="72"/>
      <c r="JD2186" s="72"/>
      <c r="JE2186" s="72"/>
      <c r="JF2186" s="72"/>
      <c r="JG2186" s="72"/>
      <c r="JH2186" s="72"/>
      <c r="JI2186" s="72"/>
      <c r="JJ2186" s="72"/>
      <c r="JK2186" s="72"/>
      <c r="JL2186" s="72"/>
      <c r="JM2186" s="72"/>
      <c r="JN2186" s="72"/>
      <c r="JO2186" s="72"/>
      <c r="JP2186" s="72"/>
      <c r="JQ2186" s="72"/>
      <c r="JR2186" s="72"/>
      <c r="JS2186" s="72"/>
      <c r="JT2186" s="72"/>
      <c r="JU2186" s="72"/>
      <c r="JV2186" s="72"/>
      <c r="JW2186" s="72"/>
      <c r="JX2186" s="72"/>
      <c r="JY2186" s="72"/>
      <c r="JZ2186" s="72"/>
      <c r="KA2186" s="72"/>
      <c r="KB2186" s="72"/>
      <c r="KC2186" s="72"/>
      <c r="KD2186" s="72"/>
      <c r="KE2186" s="72"/>
      <c r="KF2186" s="72"/>
      <c r="KG2186" s="72"/>
      <c r="KH2186" s="72"/>
      <c r="KI2186" s="72"/>
      <c r="KJ2186" s="72"/>
      <c r="KK2186" s="72"/>
      <c r="KL2186" s="72"/>
      <c r="KM2186" s="72"/>
      <c r="KN2186" s="72"/>
      <c r="KO2186" s="72"/>
      <c r="KP2186" s="72"/>
      <c r="KQ2186" s="72"/>
      <c r="KR2186" s="72"/>
      <c r="KS2186" s="72"/>
      <c r="KT2186" s="72"/>
      <c r="KU2186" s="72"/>
      <c r="KV2186" s="72"/>
      <c r="KW2186" s="72"/>
      <c r="KX2186" s="72"/>
      <c r="KY2186" s="72"/>
      <c r="KZ2186" s="72"/>
      <c r="LA2186" s="72"/>
      <c r="LB2186" s="72"/>
      <c r="LC2186" s="72"/>
      <c r="LD2186" s="72"/>
      <c r="LE2186" s="72"/>
      <c r="LF2186" s="72"/>
      <c r="LG2186" s="72"/>
      <c r="LH2186" s="72"/>
      <c r="LI2186" s="72"/>
      <c r="LJ2186" s="72"/>
      <c r="LK2186" s="72"/>
    </row>
    <row r="2187" spans="1:323" s="20" customFormat="1" ht="14.25" customHeight="1">
      <c r="A2187" s="54">
        <v>2012</v>
      </c>
      <c r="B2187" s="23">
        <v>173</v>
      </c>
      <c r="C2187" s="23" t="s">
        <v>33</v>
      </c>
      <c r="D2187" s="32" t="s">
        <v>3740</v>
      </c>
      <c r="E2187" s="23" t="s">
        <v>253</v>
      </c>
      <c r="F2187" s="23" t="s">
        <v>3741</v>
      </c>
      <c r="G2187" s="23" t="s">
        <v>154</v>
      </c>
      <c r="H2187" s="25">
        <v>100</v>
      </c>
      <c r="I2187" s="25">
        <v>411.3</v>
      </c>
      <c r="J2187" s="26">
        <v>100</v>
      </c>
      <c r="K2187" s="26">
        <v>41130</v>
      </c>
      <c r="L2187" s="27">
        <v>0</v>
      </c>
      <c r="M2187" s="27">
        <v>0</v>
      </c>
      <c r="N2187" s="27">
        <v>1</v>
      </c>
      <c r="O2187" s="27">
        <v>12</v>
      </c>
      <c r="P2187" s="27">
        <v>13</v>
      </c>
      <c r="Q2187" s="55"/>
      <c r="R2187" s="27">
        <f t="shared" si="241"/>
        <v>0</v>
      </c>
      <c r="S2187" s="56" t="str">
        <f t="shared" si="245"/>
        <v>×</v>
      </c>
      <c r="T2187" s="56" t="str">
        <f t="shared" si="246"/>
        <v>×</v>
      </c>
      <c r="U2187" s="56" t="str">
        <f t="shared" si="247"/>
        <v>×</v>
      </c>
      <c r="V2187" s="57" t="str">
        <f t="shared" si="242"/>
        <v/>
      </c>
      <c r="W2187" s="58">
        <f t="shared" si="243"/>
        <v>0</v>
      </c>
      <c r="X2187" s="54">
        <f t="shared" si="244"/>
        <v>173</v>
      </c>
      <c r="Y2187" s="59"/>
      <c r="Z2187" s="42"/>
      <c r="AA2187" s="42"/>
      <c r="AB2187" s="42"/>
      <c r="AC2187" s="42"/>
      <c r="AD2187" s="42"/>
      <c r="AE2187" s="42"/>
      <c r="AF2187" s="42"/>
      <c r="AG2187" s="42"/>
      <c r="AH2187" s="42"/>
      <c r="AI2187" s="42"/>
      <c r="AJ2187" s="42"/>
      <c r="AK2187" s="42"/>
      <c r="AL2187" s="42"/>
      <c r="AM2187" s="42"/>
      <c r="AN2187" s="42"/>
      <c r="AO2187" s="42"/>
      <c r="AP2187" s="42"/>
      <c r="AQ2187" s="42"/>
      <c r="AR2187" s="42"/>
      <c r="AS2187" s="72"/>
      <c r="AT2187" s="72"/>
      <c r="AU2187" s="72"/>
      <c r="AV2187" s="72"/>
      <c r="AW2187" s="72"/>
      <c r="AX2187" s="72"/>
      <c r="AY2187" s="72"/>
      <c r="AZ2187" s="72"/>
      <c r="BA2187" s="72"/>
      <c r="BB2187" s="72"/>
      <c r="BC2187" s="72"/>
      <c r="BD2187" s="72"/>
      <c r="BE2187" s="72"/>
      <c r="BF2187" s="72"/>
      <c r="BG2187" s="72"/>
      <c r="BH2187" s="72"/>
      <c r="BI2187" s="72"/>
      <c r="BJ2187" s="72"/>
      <c r="BK2187" s="72"/>
      <c r="BL2187" s="72"/>
      <c r="BM2187" s="72"/>
      <c r="BN2187" s="72"/>
      <c r="BO2187" s="72"/>
      <c r="BP2187" s="72"/>
      <c r="BQ2187" s="72"/>
      <c r="BR2187" s="72"/>
      <c r="BS2187" s="72"/>
      <c r="BT2187" s="72"/>
      <c r="BU2187" s="72"/>
      <c r="BV2187" s="72"/>
      <c r="BW2187" s="72"/>
      <c r="BX2187" s="72"/>
      <c r="BY2187" s="72"/>
      <c r="BZ2187" s="72"/>
      <c r="CA2187" s="72"/>
      <c r="CB2187" s="72"/>
      <c r="CC2187" s="72"/>
      <c r="CD2187" s="72"/>
      <c r="CE2187" s="72"/>
      <c r="CF2187" s="72"/>
      <c r="CG2187" s="72"/>
      <c r="CH2187" s="72"/>
      <c r="CI2187" s="72"/>
      <c r="CJ2187" s="72"/>
      <c r="CK2187" s="72"/>
      <c r="CL2187" s="72"/>
      <c r="CM2187" s="72"/>
      <c r="CN2187" s="72"/>
      <c r="CO2187" s="72"/>
      <c r="CP2187" s="72"/>
      <c r="CQ2187" s="72"/>
      <c r="CR2187" s="72"/>
      <c r="CS2187" s="72"/>
      <c r="CT2187" s="72"/>
      <c r="CU2187" s="72"/>
      <c r="CV2187" s="72"/>
      <c r="CW2187" s="72"/>
      <c r="CX2187" s="72"/>
      <c r="CY2187" s="72"/>
      <c r="CZ2187" s="72"/>
      <c r="DA2187" s="72"/>
      <c r="DB2187" s="72"/>
      <c r="DC2187" s="72"/>
      <c r="DD2187" s="72"/>
      <c r="DE2187" s="72"/>
      <c r="DF2187" s="72"/>
      <c r="DG2187" s="72"/>
      <c r="DH2187" s="72"/>
      <c r="DI2187" s="72"/>
      <c r="DJ2187" s="72"/>
      <c r="DK2187" s="72"/>
      <c r="DL2187" s="72"/>
      <c r="DM2187" s="72"/>
      <c r="DN2187" s="72"/>
      <c r="DO2187" s="72"/>
      <c r="DP2187" s="72"/>
      <c r="DQ2187" s="72"/>
      <c r="DR2187" s="72"/>
      <c r="DS2187" s="72"/>
      <c r="DT2187" s="72"/>
      <c r="DU2187" s="72"/>
      <c r="DV2187" s="72"/>
      <c r="DW2187" s="72"/>
      <c r="DX2187" s="72"/>
      <c r="DY2187" s="72"/>
      <c r="DZ2187" s="72"/>
      <c r="EA2187" s="72"/>
      <c r="EB2187" s="72"/>
      <c r="EC2187" s="72"/>
      <c r="ED2187" s="72"/>
      <c r="EE2187" s="72"/>
      <c r="EF2187" s="72"/>
      <c r="EG2187" s="72"/>
      <c r="EH2187" s="72"/>
      <c r="EI2187" s="72"/>
      <c r="EJ2187" s="72"/>
      <c r="EK2187" s="72"/>
      <c r="EL2187" s="72"/>
      <c r="EM2187" s="72"/>
      <c r="EN2187" s="72"/>
      <c r="EO2187" s="72"/>
      <c r="EP2187" s="72"/>
      <c r="EQ2187" s="72"/>
      <c r="ER2187" s="72"/>
      <c r="ES2187" s="72"/>
      <c r="ET2187" s="72"/>
      <c r="EU2187" s="72"/>
      <c r="EV2187" s="72"/>
      <c r="EW2187" s="72"/>
      <c r="EX2187" s="72"/>
      <c r="EY2187" s="72"/>
      <c r="EZ2187" s="72"/>
      <c r="FA2187" s="72"/>
      <c r="FB2187" s="72"/>
      <c r="FC2187" s="72"/>
      <c r="FD2187" s="72"/>
      <c r="FE2187" s="72"/>
      <c r="FF2187" s="72"/>
      <c r="FG2187" s="72"/>
      <c r="FH2187" s="72"/>
      <c r="FI2187" s="72"/>
      <c r="FJ2187" s="72"/>
      <c r="FK2187" s="72"/>
      <c r="FL2187" s="72"/>
      <c r="FM2187" s="72"/>
      <c r="FN2187" s="72"/>
      <c r="FO2187" s="72"/>
      <c r="FP2187" s="72"/>
      <c r="FQ2187" s="72"/>
      <c r="FR2187" s="72"/>
      <c r="FS2187" s="72"/>
      <c r="FT2187" s="72"/>
      <c r="FU2187" s="72"/>
      <c r="FV2187" s="72"/>
      <c r="FW2187" s="72"/>
      <c r="FX2187" s="72"/>
      <c r="FY2187" s="72"/>
      <c r="FZ2187" s="72"/>
      <c r="GA2187" s="72"/>
      <c r="GB2187" s="72"/>
      <c r="GC2187" s="72"/>
      <c r="GD2187" s="72"/>
      <c r="GE2187" s="72"/>
      <c r="GF2187" s="72"/>
      <c r="GG2187" s="72"/>
      <c r="GH2187" s="72"/>
      <c r="GI2187" s="72"/>
      <c r="GJ2187" s="72"/>
      <c r="GK2187" s="72"/>
      <c r="GL2187" s="72"/>
      <c r="GM2187" s="72"/>
      <c r="GN2187" s="72"/>
      <c r="GO2187" s="72"/>
      <c r="GP2187" s="72"/>
      <c r="GQ2187" s="72"/>
      <c r="GR2187" s="72"/>
      <c r="GS2187" s="72"/>
      <c r="GT2187" s="72"/>
      <c r="GU2187" s="72"/>
      <c r="GV2187" s="72"/>
      <c r="GW2187" s="72"/>
      <c r="GX2187" s="72"/>
      <c r="GY2187" s="72"/>
      <c r="GZ2187" s="72"/>
      <c r="HA2187" s="72"/>
      <c r="HB2187" s="72"/>
      <c r="HC2187" s="72"/>
      <c r="HD2187" s="72"/>
      <c r="HE2187" s="72"/>
      <c r="HF2187" s="72"/>
      <c r="HG2187" s="72"/>
      <c r="HH2187" s="72"/>
      <c r="HI2187" s="72"/>
      <c r="HJ2187" s="72"/>
      <c r="HK2187" s="72"/>
      <c r="HL2187" s="72"/>
      <c r="HM2187" s="72"/>
      <c r="HN2187" s="72"/>
      <c r="HO2187" s="72"/>
      <c r="HP2187" s="72"/>
      <c r="HQ2187" s="72"/>
      <c r="HR2187" s="72"/>
      <c r="HS2187" s="72"/>
      <c r="HT2187" s="72"/>
      <c r="HU2187" s="72"/>
      <c r="HV2187" s="72"/>
      <c r="HW2187" s="72"/>
      <c r="HX2187" s="72"/>
      <c r="HY2187" s="72"/>
      <c r="HZ2187" s="72"/>
      <c r="IA2187" s="72"/>
      <c r="IB2187" s="72"/>
      <c r="IC2187" s="72"/>
      <c r="ID2187" s="72"/>
      <c r="IE2187" s="72"/>
      <c r="IF2187" s="72"/>
      <c r="IG2187" s="72"/>
      <c r="IH2187" s="72"/>
      <c r="II2187" s="72"/>
      <c r="IJ2187" s="72"/>
      <c r="IK2187" s="72"/>
      <c r="IL2187" s="72"/>
      <c r="IM2187" s="72"/>
      <c r="IN2187" s="72"/>
      <c r="IO2187" s="72"/>
      <c r="IP2187" s="72"/>
      <c r="IQ2187" s="72"/>
      <c r="IR2187" s="72"/>
      <c r="IS2187" s="72"/>
      <c r="IT2187" s="72"/>
      <c r="IU2187" s="72"/>
      <c r="IV2187" s="72"/>
      <c r="IW2187" s="72"/>
      <c r="IX2187" s="72"/>
      <c r="IY2187" s="72"/>
      <c r="IZ2187" s="72"/>
      <c r="JA2187" s="72"/>
      <c r="JB2187" s="72"/>
      <c r="JC2187" s="72"/>
      <c r="JD2187" s="72"/>
      <c r="JE2187" s="72"/>
      <c r="JF2187" s="72"/>
      <c r="JG2187" s="72"/>
      <c r="JH2187" s="72"/>
      <c r="JI2187" s="72"/>
      <c r="JJ2187" s="72"/>
      <c r="JK2187" s="72"/>
      <c r="JL2187" s="72"/>
      <c r="JM2187" s="72"/>
      <c r="JN2187" s="72"/>
      <c r="JO2187" s="72"/>
      <c r="JP2187" s="72"/>
      <c r="JQ2187" s="72"/>
      <c r="JR2187" s="72"/>
      <c r="JS2187" s="72"/>
      <c r="JT2187" s="72"/>
      <c r="JU2187" s="72"/>
      <c r="JV2187" s="72"/>
      <c r="JW2187" s="72"/>
      <c r="JX2187" s="72"/>
      <c r="JY2187" s="72"/>
      <c r="JZ2187" s="72"/>
      <c r="KA2187" s="72"/>
      <c r="KB2187" s="72"/>
      <c r="KC2187" s="72"/>
      <c r="KD2187" s="72"/>
      <c r="KE2187" s="72"/>
      <c r="KF2187" s="72"/>
      <c r="KG2187" s="72"/>
      <c r="KH2187" s="72"/>
      <c r="KI2187" s="72"/>
      <c r="KJ2187" s="72"/>
      <c r="KK2187" s="72"/>
      <c r="KL2187" s="72"/>
      <c r="KM2187" s="72"/>
      <c r="KN2187" s="72"/>
      <c r="KO2187" s="72"/>
      <c r="KP2187" s="72"/>
      <c r="KQ2187" s="72"/>
      <c r="KR2187" s="72"/>
      <c r="KS2187" s="72"/>
      <c r="KT2187" s="72"/>
      <c r="KU2187" s="72"/>
      <c r="KV2187" s="72"/>
      <c r="KW2187" s="72"/>
      <c r="KX2187" s="72"/>
      <c r="KY2187" s="72"/>
      <c r="KZ2187" s="72"/>
      <c r="LA2187" s="72"/>
      <c r="LB2187" s="72"/>
      <c r="LC2187" s="72"/>
      <c r="LD2187" s="72"/>
      <c r="LE2187" s="72"/>
      <c r="LF2187" s="72"/>
      <c r="LG2187" s="72"/>
      <c r="LH2187" s="72"/>
      <c r="LI2187" s="72"/>
      <c r="LJ2187" s="72"/>
      <c r="LK2187" s="72"/>
    </row>
    <row r="2188" spans="1:323" ht="14.25" customHeight="1">
      <c r="A2188" s="54">
        <v>2013</v>
      </c>
      <c r="B2188" s="23">
        <v>173</v>
      </c>
      <c r="C2188" s="23" t="s">
        <v>33</v>
      </c>
      <c r="D2188" s="32" t="s">
        <v>3586</v>
      </c>
      <c r="E2188" s="23" t="s">
        <v>253</v>
      </c>
      <c r="F2188" s="23" t="s">
        <v>3587</v>
      </c>
      <c r="G2188" s="23" t="s">
        <v>1284</v>
      </c>
      <c r="H2188" s="25">
        <v>2</v>
      </c>
      <c r="I2188" s="25">
        <v>2179.5</v>
      </c>
      <c r="J2188" s="26">
        <v>2</v>
      </c>
      <c r="K2188" s="26">
        <v>4359</v>
      </c>
      <c r="L2188" s="27">
        <v>8</v>
      </c>
      <c r="M2188" s="27">
        <v>110</v>
      </c>
      <c r="N2188" s="27">
        <v>2</v>
      </c>
      <c r="O2188" s="27">
        <v>0</v>
      </c>
      <c r="P2188" s="27">
        <v>120</v>
      </c>
      <c r="Q2188" s="55"/>
      <c r="R2188" s="27">
        <f t="shared" si="241"/>
        <v>0</v>
      </c>
      <c r="S2188" s="56" t="str">
        <f t="shared" si="245"/>
        <v>×</v>
      </c>
      <c r="T2188" s="56" t="str">
        <f t="shared" si="246"/>
        <v>×</v>
      </c>
      <c r="U2188" s="56" t="str">
        <f t="shared" si="247"/>
        <v>×</v>
      </c>
      <c r="V2188" s="57" t="str">
        <f t="shared" si="242"/>
        <v/>
      </c>
      <c r="W2188" s="58">
        <f t="shared" si="243"/>
        <v>0</v>
      </c>
      <c r="X2188" s="54">
        <f t="shared" si="244"/>
        <v>173</v>
      </c>
      <c r="Y2188" s="59"/>
    </row>
    <row r="2189" spans="1:323" ht="14.25" customHeight="1">
      <c r="A2189" s="54">
        <v>2014</v>
      </c>
      <c r="B2189" s="23">
        <v>173</v>
      </c>
      <c r="C2189" s="23" t="s">
        <v>33</v>
      </c>
      <c r="D2189" s="32" t="s">
        <v>7131</v>
      </c>
      <c r="E2189" s="23" t="s">
        <v>253</v>
      </c>
      <c r="F2189" s="23" t="s">
        <v>3616</v>
      </c>
      <c r="G2189" s="23" t="s">
        <v>154</v>
      </c>
      <c r="H2189" s="25">
        <v>100</v>
      </c>
      <c r="I2189" s="25">
        <v>21</v>
      </c>
      <c r="J2189" s="26">
        <v>100</v>
      </c>
      <c r="K2189" s="26">
        <v>2100</v>
      </c>
      <c r="L2189" s="27">
        <v>0</v>
      </c>
      <c r="M2189" s="27">
        <v>0</v>
      </c>
      <c r="N2189" s="27">
        <v>0</v>
      </c>
      <c r="O2189" s="27">
        <v>2</v>
      </c>
      <c r="P2189" s="27">
        <v>2</v>
      </c>
      <c r="Q2189" s="55"/>
      <c r="R2189" s="27">
        <f t="shared" si="241"/>
        <v>0</v>
      </c>
      <c r="S2189" s="56" t="str">
        <f t="shared" si="245"/>
        <v>×</v>
      </c>
      <c r="T2189" s="56" t="str">
        <f t="shared" si="246"/>
        <v>×</v>
      </c>
      <c r="U2189" s="56" t="str">
        <f t="shared" si="247"/>
        <v>×</v>
      </c>
      <c r="V2189" s="57" t="str">
        <f t="shared" si="242"/>
        <v/>
      </c>
      <c r="W2189" s="58">
        <f t="shared" si="243"/>
        <v>0</v>
      </c>
      <c r="X2189" s="54">
        <f t="shared" si="244"/>
        <v>173</v>
      </c>
      <c r="Y2189" s="59"/>
    </row>
    <row r="2190" spans="1:323" ht="14.25" customHeight="1">
      <c r="A2190" s="54">
        <v>2015</v>
      </c>
      <c r="B2190" s="23">
        <v>173</v>
      </c>
      <c r="C2190" s="23" t="s">
        <v>33</v>
      </c>
      <c r="D2190" s="32" t="s">
        <v>3603</v>
      </c>
      <c r="E2190" s="23" t="s">
        <v>253</v>
      </c>
      <c r="F2190" s="23" t="s">
        <v>3604</v>
      </c>
      <c r="G2190" s="23" t="s">
        <v>539</v>
      </c>
      <c r="H2190" s="25">
        <v>140</v>
      </c>
      <c r="I2190" s="25">
        <v>254.3</v>
      </c>
      <c r="J2190" s="26">
        <v>140</v>
      </c>
      <c r="K2190" s="26">
        <v>35602</v>
      </c>
      <c r="L2190" s="27">
        <v>170</v>
      </c>
      <c r="M2190" s="27">
        <v>0</v>
      </c>
      <c r="N2190" s="27">
        <v>0</v>
      </c>
      <c r="O2190" s="27">
        <v>0</v>
      </c>
      <c r="P2190" s="27">
        <v>170</v>
      </c>
      <c r="Q2190" s="55"/>
      <c r="R2190" s="27">
        <f t="shared" si="241"/>
        <v>0</v>
      </c>
      <c r="S2190" s="56" t="str">
        <f t="shared" si="245"/>
        <v>×</v>
      </c>
      <c r="T2190" s="56" t="str">
        <f t="shared" si="246"/>
        <v>×</v>
      </c>
      <c r="U2190" s="56" t="str">
        <f t="shared" si="247"/>
        <v>×</v>
      </c>
      <c r="V2190" s="57" t="str">
        <f t="shared" si="242"/>
        <v/>
      </c>
      <c r="W2190" s="58">
        <f t="shared" si="243"/>
        <v>0</v>
      </c>
      <c r="X2190" s="54">
        <f t="shared" si="244"/>
        <v>173</v>
      </c>
      <c r="Y2190" s="59"/>
    </row>
    <row r="2191" spans="1:323" s="37" customFormat="1" ht="14.25" customHeight="1">
      <c r="A2191" s="54">
        <v>2016</v>
      </c>
      <c r="B2191" s="23">
        <v>173</v>
      </c>
      <c r="C2191" s="23" t="s">
        <v>33</v>
      </c>
      <c r="D2191" s="32" t="s">
        <v>3647</v>
      </c>
      <c r="E2191" s="23" t="s">
        <v>253</v>
      </c>
      <c r="F2191" s="23" t="s">
        <v>3648</v>
      </c>
      <c r="G2191" s="23" t="s">
        <v>1117</v>
      </c>
      <c r="H2191" s="25">
        <v>60</v>
      </c>
      <c r="I2191" s="25">
        <v>12</v>
      </c>
      <c r="J2191" s="26">
        <v>60</v>
      </c>
      <c r="K2191" s="26">
        <v>720</v>
      </c>
      <c r="L2191" s="27">
        <v>70</v>
      </c>
      <c r="M2191" s="27">
        <v>120</v>
      </c>
      <c r="N2191" s="27">
        <v>0</v>
      </c>
      <c r="O2191" s="27">
        <v>0</v>
      </c>
      <c r="P2191" s="27">
        <v>190</v>
      </c>
      <c r="Q2191" s="55"/>
      <c r="R2191" s="27">
        <f t="shared" si="241"/>
        <v>0</v>
      </c>
      <c r="S2191" s="56" t="str">
        <f t="shared" si="245"/>
        <v>×</v>
      </c>
      <c r="T2191" s="56" t="str">
        <f t="shared" si="246"/>
        <v>×</v>
      </c>
      <c r="U2191" s="56" t="str">
        <f t="shared" si="247"/>
        <v>×</v>
      </c>
      <c r="V2191" s="57" t="str">
        <f t="shared" si="242"/>
        <v/>
      </c>
      <c r="W2191" s="58">
        <f t="shared" si="243"/>
        <v>0</v>
      </c>
      <c r="X2191" s="54">
        <f t="shared" si="244"/>
        <v>173</v>
      </c>
      <c r="Y2191" s="59"/>
      <c r="Z2191" s="42"/>
      <c r="AA2191" s="42"/>
      <c r="AB2191" s="42"/>
      <c r="AC2191" s="42"/>
      <c r="AD2191" s="42"/>
      <c r="AE2191" s="42"/>
      <c r="AF2191" s="42"/>
      <c r="AG2191" s="42"/>
      <c r="AH2191" s="42"/>
      <c r="AI2191" s="42"/>
      <c r="AJ2191" s="42"/>
      <c r="AK2191" s="42"/>
      <c r="AL2191" s="42"/>
      <c r="AM2191" s="42"/>
      <c r="AN2191" s="42"/>
      <c r="AO2191" s="42"/>
      <c r="AP2191" s="42"/>
      <c r="AQ2191" s="42"/>
      <c r="AR2191" s="77"/>
      <c r="AS2191" s="77"/>
      <c r="AT2191" s="77"/>
      <c r="AU2191" s="77"/>
      <c r="AV2191" s="77"/>
      <c r="AW2191" s="77"/>
      <c r="AX2191" s="77"/>
      <c r="AY2191" s="77"/>
      <c r="AZ2191" s="77"/>
      <c r="BA2191" s="77"/>
      <c r="BB2191" s="77"/>
      <c r="BC2191" s="77"/>
      <c r="BD2191" s="77"/>
      <c r="BE2191" s="77"/>
      <c r="BF2191" s="77"/>
      <c r="BG2191" s="77"/>
      <c r="BH2191" s="77"/>
      <c r="BI2191" s="77"/>
      <c r="BJ2191" s="77"/>
      <c r="BK2191" s="77"/>
      <c r="BL2191" s="77"/>
      <c r="BM2191" s="77"/>
      <c r="BN2191" s="77"/>
      <c r="BO2191" s="77"/>
      <c r="BP2191" s="77"/>
      <c r="BQ2191" s="77"/>
      <c r="BR2191" s="77"/>
      <c r="BS2191" s="77"/>
      <c r="BT2191" s="77"/>
      <c r="BU2191" s="77"/>
      <c r="BV2191" s="77"/>
      <c r="BW2191" s="77"/>
      <c r="BX2191" s="77"/>
      <c r="BY2191" s="77"/>
      <c r="BZ2191" s="77"/>
      <c r="CA2191" s="77"/>
      <c r="CB2191" s="77"/>
      <c r="CC2191" s="77"/>
      <c r="CD2191" s="77"/>
      <c r="CE2191" s="77"/>
      <c r="CF2191" s="77"/>
      <c r="CG2191" s="77"/>
      <c r="CH2191" s="77"/>
      <c r="CI2191" s="77"/>
      <c r="CJ2191" s="77"/>
      <c r="CK2191" s="77"/>
      <c r="CL2191" s="77"/>
      <c r="CM2191" s="77"/>
      <c r="CN2191" s="77"/>
      <c r="CO2191" s="77"/>
      <c r="CP2191" s="77"/>
      <c r="CQ2191" s="77"/>
      <c r="CR2191" s="77"/>
      <c r="CS2191" s="77"/>
      <c r="CT2191" s="77"/>
      <c r="CU2191" s="77"/>
      <c r="CV2191" s="77"/>
      <c r="CW2191" s="77"/>
      <c r="CX2191" s="77"/>
      <c r="CY2191" s="77"/>
      <c r="CZ2191" s="77"/>
      <c r="DA2191" s="77"/>
      <c r="DB2191" s="77"/>
      <c r="DC2191" s="77"/>
      <c r="DD2191" s="77"/>
      <c r="DE2191" s="77"/>
      <c r="DF2191" s="77"/>
      <c r="DG2191" s="77"/>
      <c r="DH2191" s="77"/>
      <c r="DI2191" s="77"/>
      <c r="DJ2191" s="77"/>
      <c r="DK2191" s="77"/>
      <c r="DL2191" s="77"/>
      <c r="DM2191" s="77"/>
      <c r="DN2191" s="77"/>
      <c r="DO2191" s="77"/>
      <c r="DP2191" s="77"/>
      <c r="DQ2191" s="77"/>
      <c r="DR2191" s="77"/>
      <c r="DS2191" s="77"/>
      <c r="DT2191" s="77"/>
      <c r="DU2191" s="77"/>
      <c r="DV2191" s="77"/>
      <c r="DW2191" s="77"/>
      <c r="DX2191" s="77"/>
      <c r="DY2191" s="77"/>
      <c r="DZ2191" s="77"/>
      <c r="EA2191" s="77"/>
      <c r="EB2191" s="77"/>
      <c r="EC2191" s="77"/>
      <c r="ED2191" s="77"/>
      <c r="EE2191" s="77"/>
      <c r="EF2191" s="77"/>
      <c r="EG2191" s="77"/>
      <c r="EH2191" s="77"/>
      <c r="EI2191" s="77"/>
      <c r="EJ2191" s="77"/>
      <c r="EK2191" s="77"/>
      <c r="EL2191" s="77"/>
      <c r="EM2191" s="77"/>
      <c r="EN2191" s="77"/>
      <c r="EO2191" s="77"/>
      <c r="EP2191" s="77"/>
      <c r="EQ2191" s="77"/>
      <c r="ER2191" s="77"/>
      <c r="ES2191" s="77"/>
      <c r="ET2191" s="77"/>
      <c r="EU2191" s="77"/>
      <c r="EV2191" s="77"/>
      <c r="EW2191" s="77"/>
      <c r="EX2191" s="77"/>
      <c r="EY2191" s="77"/>
      <c r="EZ2191" s="77"/>
      <c r="FA2191" s="77"/>
      <c r="FB2191" s="77"/>
      <c r="FC2191" s="77"/>
      <c r="FD2191" s="77"/>
      <c r="FE2191" s="77"/>
      <c r="FF2191" s="77"/>
      <c r="FG2191" s="77"/>
      <c r="FH2191" s="77"/>
      <c r="FI2191" s="77"/>
      <c r="FJ2191" s="77"/>
      <c r="FK2191" s="77"/>
      <c r="FL2191" s="77"/>
      <c r="FM2191" s="77"/>
      <c r="FN2191" s="77"/>
      <c r="FO2191" s="77"/>
      <c r="FP2191" s="77"/>
      <c r="FQ2191" s="77"/>
      <c r="FR2191" s="77"/>
      <c r="FS2191" s="77"/>
      <c r="FT2191" s="77"/>
      <c r="FU2191" s="77"/>
      <c r="FV2191" s="77"/>
      <c r="FW2191" s="77"/>
      <c r="FX2191" s="77"/>
      <c r="FY2191" s="77"/>
      <c r="FZ2191" s="77"/>
      <c r="GA2191" s="77"/>
      <c r="GB2191" s="77"/>
      <c r="GC2191" s="77"/>
      <c r="GD2191" s="77"/>
      <c r="GE2191" s="77"/>
      <c r="GF2191" s="77"/>
      <c r="GG2191" s="77"/>
      <c r="GH2191" s="77"/>
      <c r="GI2191" s="77"/>
      <c r="GJ2191" s="77"/>
      <c r="GK2191" s="77"/>
      <c r="GL2191" s="77"/>
      <c r="GM2191" s="77"/>
      <c r="GN2191" s="77"/>
      <c r="GO2191" s="77"/>
      <c r="GP2191" s="77"/>
      <c r="GQ2191" s="77"/>
      <c r="GR2191" s="77"/>
      <c r="GS2191" s="77"/>
      <c r="GT2191" s="77"/>
      <c r="GU2191" s="77"/>
      <c r="GV2191" s="77"/>
      <c r="GW2191" s="77"/>
      <c r="GX2191" s="77"/>
      <c r="GY2191" s="77"/>
      <c r="GZ2191" s="77"/>
      <c r="HA2191" s="77"/>
      <c r="HB2191" s="77"/>
      <c r="HC2191" s="77"/>
      <c r="HD2191" s="77"/>
      <c r="HE2191" s="77"/>
      <c r="HF2191" s="77"/>
      <c r="HG2191" s="77"/>
      <c r="HH2191" s="77"/>
      <c r="HI2191" s="77"/>
      <c r="HJ2191" s="77"/>
      <c r="HK2191" s="77"/>
      <c r="HL2191" s="77"/>
      <c r="HM2191" s="77"/>
      <c r="HN2191" s="77"/>
      <c r="HO2191" s="77"/>
      <c r="HP2191" s="77"/>
      <c r="HQ2191" s="77"/>
      <c r="HR2191" s="77"/>
      <c r="HS2191" s="77"/>
      <c r="HT2191" s="77"/>
      <c r="HU2191" s="77"/>
      <c r="HV2191" s="77"/>
      <c r="HW2191" s="77"/>
      <c r="HX2191" s="77"/>
      <c r="HY2191" s="77"/>
      <c r="HZ2191" s="77"/>
      <c r="IA2191" s="77"/>
      <c r="IB2191" s="77"/>
      <c r="IC2191" s="77"/>
      <c r="ID2191" s="77"/>
      <c r="IE2191" s="77"/>
      <c r="IF2191" s="77"/>
      <c r="IG2191" s="77"/>
      <c r="IH2191" s="77"/>
      <c r="II2191" s="77"/>
      <c r="IJ2191" s="77"/>
      <c r="IK2191" s="77"/>
      <c r="IL2191" s="77"/>
      <c r="IM2191" s="77"/>
      <c r="IN2191" s="77"/>
      <c r="IO2191" s="77"/>
      <c r="IP2191" s="77"/>
      <c r="IQ2191" s="77"/>
      <c r="IR2191" s="77"/>
      <c r="IS2191" s="77"/>
      <c r="IT2191" s="77"/>
      <c r="IU2191" s="77"/>
      <c r="IV2191" s="77"/>
      <c r="IW2191" s="77"/>
      <c r="IX2191" s="77"/>
      <c r="IY2191" s="77"/>
      <c r="IZ2191" s="77"/>
      <c r="JA2191" s="77"/>
      <c r="JB2191" s="77"/>
      <c r="JC2191" s="77"/>
      <c r="JD2191" s="77"/>
      <c r="JE2191" s="77"/>
      <c r="JF2191" s="77"/>
      <c r="JG2191" s="77"/>
      <c r="JH2191" s="77"/>
      <c r="JI2191" s="77"/>
      <c r="JJ2191" s="77"/>
      <c r="JK2191" s="77"/>
      <c r="JL2191" s="77"/>
      <c r="JM2191" s="77"/>
      <c r="JN2191" s="77"/>
      <c r="JO2191" s="77"/>
      <c r="JP2191" s="77"/>
      <c r="JQ2191" s="77"/>
      <c r="JR2191" s="77"/>
      <c r="JS2191" s="77"/>
      <c r="JT2191" s="77"/>
      <c r="JU2191" s="77"/>
      <c r="JV2191" s="77"/>
      <c r="JW2191" s="77"/>
      <c r="JX2191" s="77"/>
      <c r="JY2191" s="77"/>
      <c r="JZ2191" s="77"/>
      <c r="KA2191" s="77"/>
      <c r="KB2191" s="77"/>
      <c r="KC2191" s="77"/>
      <c r="KD2191" s="77"/>
      <c r="KE2191" s="77"/>
      <c r="KF2191" s="77"/>
      <c r="KG2191" s="77"/>
      <c r="KH2191" s="77"/>
      <c r="KI2191" s="77"/>
      <c r="KJ2191" s="77"/>
      <c r="KK2191" s="77"/>
      <c r="KL2191" s="77"/>
      <c r="KM2191" s="77"/>
      <c r="KN2191" s="77"/>
      <c r="KO2191" s="77"/>
      <c r="KP2191" s="77"/>
      <c r="KQ2191" s="77"/>
      <c r="KR2191" s="77"/>
      <c r="KS2191" s="77"/>
      <c r="KT2191" s="77"/>
      <c r="KU2191" s="77"/>
      <c r="KV2191" s="77"/>
      <c r="KW2191" s="77"/>
      <c r="KX2191" s="77"/>
      <c r="KY2191" s="77"/>
      <c r="KZ2191" s="77"/>
      <c r="LA2191" s="77"/>
      <c r="LB2191" s="77"/>
      <c r="LC2191" s="77"/>
      <c r="LD2191" s="77"/>
      <c r="LE2191" s="77"/>
      <c r="LF2191" s="77"/>
      <c r="LG2191" s="77"/>
      <c r="LH2191" s="77"/>
      <c r="LI2191" s="77"/>
      <c r="LJ2191" s="77"/>
      <c r="LK2191" s="77"/>
    </row>
    <row r="2192" spans="1:323" s="38" customFormat="1" ht="14.25" customHeight="1">
      <c r="A2192" s="54">
        <v>2017</v>
      </c>
      <c r="B2192" s="23">
        <v>173</v>
      </c>
      <c r="C2192" s="23" t="s">
        <v>33</v>
      </c>
      <c r="D2192" s="32" t="s">
        <v>3601</v>
      </c>
      <c r="E2192" s="23" t="s">
        <v>253</v>
      </c>
      <c r="F2192" s="23" t="s">
        <v>3602</v>
      </c>
      <c r="G2192" s="23" t="s">
        <v>154</v>
      </c>
      <c r="H2192" s="25">
        <v>100</v>
      </c>
      <c r="I2192" s="25">
        <v>181.8</v>
      </c>
      <c r="J2192" s="26">
        <v>100</v>
      </c>
      <c r="K2192" s="26">
        <v>18180</v>
      </c>
      <c r="L2192" s="27">
        <v>2</v>
      </c>
      <c r="M2192" s="27">
        <v>0</v>
      </c>
      <c r="N2192" s="27">
        <v>0</v>
      </c>
      <c r="O2192" s="27">
        <v>0</v>
      </c>
      <c r="P2192" s="27">
        <v>2</v>
      </c>
      <c r="Q2192" s="55"/>
      <c r="R2192" s="27">
        <f t="shared" si="241"/>
        <v>0</v>
      </c>
      <c r="S2192" s="56" t="str">
        <f t="shared" si="245"/>
        <v>×</v>
      </c>
      <c r="T2192" s="56" t="str">
        <f t="shared" si="246"/>
        <v>×</v>
      </c>
      <c r="U2192" s="56" t="str">
        <f t="shared" si="247"/>
        <v>×</v>
      </c>
      <c r="V2192" s="57" t="str">
        <f t="shared" si="242"/>
        <v/>
      </c>
      <c r="W2192" s="58">
        <f t="shared" si="243"/>
        <v>0</v>
      </c>
      <c r="X2192" s="54">
        <f t="shared" si="244"/>
        <v>173</v>
      </c>
      <c r="Y2192" s="59"/>
      <c r="Z2192" s="42"/>
      <c r="AA2192" s="42"/>
      <c r="AB2192" s="42"/>
      <c r="AC2192" s="42"/>
      <c r="AD2192" s="42"/>
      <c r="AE2192" s="42"/>
      <c r="AF2192" s="42"/>
      <c r="AG2192" s="42"/>
      <c r="AH2192" s="42"/>
      <c r="AI2192" s="42"/>
      <c r="AJ2192" s="42"/>
      <c r="AK2192" s="42"/>
      <c r="AL2192" s="42"/>
      <c r="AM2192" s="42"/>
      <c r="AN2192" s="42"/>
      <c r="AO2192" s="42"/>
      <c r="AP2192" s="42"/>
      <c r="AQ2192" s="42"/>
      <c r="AR2192" s="81"/>
      <c r="AS2192" s="81"/>
      <c r="AT2192" s="81"/>
      <c r="AU2192" s="81"/>
      <c r="AV2192" s="81"/>
      <c r="AW2192" s="81"/>
      <c r="AX2192" s="81"/>
      <c r="AY2192" s="81"/>
      <c r="AZ2192" s="81"/>
      <c r="BA2192" s="81"/>
      <c r="BB2192" s="81"/>
      <c r="BC2192" s="81"/>
      <c r="BD2192" s="81"/>
      <c r="BE2192" s="81"/>
      <c r="BF2192" s="81"/>
      <c r="BG2192" s="81"/>
      <c r="BH2192" s="81"/>
      <c r="BI2192" s="81"/>
      <c r="BJ2192" s="81"/>
      <c r="BK2192" s="81"/>
      <c r="BL2192" s="81"/>
      <c r="BM2192" s="81"/>
      <c r="BN2192" s="81"/>
      <c r="BO2192" s="81"/>
      <c r="BP2192" s="81"/>
      <c r="BQ2192" s="81"/>
      <c r="BR2192" s="81"/>
      <c r="BS2192" s="81"/>
      <c r="BT2192" s="81"/>
      <c r="BU2192" s="81"/>
      <c r="BV2192" s="81"/>
      <c r="BW2192" s="81"/>
      <c r="BX2192" s="81"/>
      <c r="BY2192" s="81"/>
      <c r="BZ2192" s="81"/>
      <c r="CA2192" s="81"/>
      <c r="CB2192" s="81"/>
      <c r="CC2192" s="81"/>
      <c r="CD2192" s="81"/>
      <c r="CE2192" s="81"/>
      <c r="CF2192" s="81"/>
      <c r="CG2192" s="81"/>
      <c r="CH2192" s="81"/>
      <c r="CI2192" s="81"/>
      <c r="CJ2192" s="81"/>
      <c r="CK2192" s="81"/>
      <c r="CL2192" s="81"/>
      <c r="CM2192" s="81"/>
      <c r="CN2192" s="81"/>
      <c r="CO2192" s="81"/>
      <c r="CP2192" s="81"/>
      <c r="CQ2192" s="81"/>
      <c r="CR2192" s="81"/>
      <c r="CS2192" s="81"/>
      <c r="CT2192" s="81"/>
      <c r="CU2192" s="81"/>
      <c r="CV2192" s="81"/>
      <c r="CW2192" s="81"/>
      <c r="CX2192" s="81"/>
      <c r="CY2192" s="81"/>
      <c r="CZ2192" s="81"/>
      <c r="DA2192" s="81"/>
      <c r="DB2192" s="81"/>
      <c r="DC2192" s="81"/>
      <c r="DD2192" s="81"/>
      <c r="DE2192" s="81"/>
      <c r="DF2192" s="81"/>
      <c r="DG2192" s="81"/>
      <c r="DH2192" s="81"/>
      <c r="DI2192" s="81"/>
      <c r="DJ2192" s="81"/>
      <c r="DK2192" s="81"/>
      <c r="DL2192" s="81"/>
      <c r="DM2192" s="81"/>
      <c r="DN2192" s="81"/>
      <c r="DO2192" s="81"/>
      <c r="DP2192" s="81"/>
      <c r="DQ2192" s="81"/>
      <c r="DR2192" s="81"/>
      <c r="DS2192" s="81"/>
      <c r="DT2192" s="81"/>
      <c r="DU2192" s="81"/>
      <c r="DV2192" s="81"/>
      <c r="DW2192" s="81"/>
      <c r="DX2192" s="81"/>
      <c r="DY2192" s="81"/>
      <c r="DZ2192" s="81"/>
      <c r="EA2192" s="81"/>
      <c r="EB2192" s="81"/>
      <c r="EC2192" s="81"/>
      <c r="ED2192" s="81"/>
      <c r="EE2192" s="81"/>
      <c r="EF2192" s="81"/>
      <c r="EG2192" s="81"/>
      <c r="EH2192" s="81"/>
      <c r="EI2192" s="81"/>
      <c r="EJ2192" s="81"/>
      <c r="EK2192" s="81"/>
      <c r="EL2192" s="81"/>
      <c r="EM2192" s="81"/>
      <c r="EN2192" s="81"/>
      <c r="EO2192" s="81"/>
      <c r="EP2192" s="81"/>
      <c r="EQ2192" s="81"/>
      <c r="ER2192" s="81"/>
      <c r="ES2192" s="81"/>
      <c r="ET2192" s="81"/>
      <c r="EU2192" s="81"/>
      <c r="EV2192" s="81"/>
      <c r="EW2192" s="81"/>
      <c r="EX2192" s="81"/>
      <c r="EY2192" s="81"/>
      <c r="EZ2192" s="81"/>
      <c r="FA2192" s="81"/>
      <c r="FB2192" s="81"/>
      <c r="FC2192" s="81"/>
      <c r="FD2192" s="81"/>
      <c r="FE2192" s="81"/>
      <c r="FF2192" s="81"/>
      <c r="FG2192" s="81"/>
      <c r="FH2192" s="81"/>
      <c r="FI2192" s="81"/>
      <c r="FJ2192" s="81"/>
      <c r="FK2192" s="81"/>
      <c r="FL2192" s="81"/>
      <c r="FM2192" s="81"/>
      <c r="FN2192" s="81"/>
      <c r="FO2192" s="81"/>
      <c r="FP2192" s="81"/>
      <c r="FQ2192" s="81"/>
      <c r="FR2192" s="81"/>
      <c r="FS2192" s="81"/>
      <c r="FT2192" s="81"/>
      <c r="FU2192" s="81"/>
      <c r="FV2192" s="81"/>
      <c r="FW2192" s="81"/>
      <c r="FX2192" s="81"/>
      <c r="FY2192" s="81"/>
      <c r="FZ2192" s="81"/>
      <c r="GA2192" s="81"/>
      <c r="GB2192" s="81"/>
      <c r="GC2192" s="81"/>
      <c r="GD2192" s="81"/>
      <c r="GE2192" s="81"/>
      <c r="GF2192" s="81"/>
      <c r="GG2192" s="81"/>
      <c r="GH2192" s="81"/>
      <c r="GI2192" s="81"/>
      <c r="GJ2192" s="81"/>
      <c r="GK2192" s="81"/>
      <c r="GL2192" s="81"/>
      <c r="GM2192" s="81"/>
      <c r="GN2192" s="81"/>
      <c r="GO2192" s="81"/>
      <c r="GP2192" s="81"/>
      <c r="GQ2192" s="81"/>
      <c r="GR2192" s="81"/>
      <c r="GS2192" s="81"/>
      <c r="GT2192" s="81"/>
      <c r="GU2192" s="81"/>
      <c r="GV2192" s="81"/>
      <c r="GW2192" s="81"/>
      <c r="GX2192" s="81"/>
      <c r="GY2192" s="81"/>
      <c r="GZ2192" s="81"/>
      <c r="HA2192" s="81"/>
      <c r="HB2192" s="81"/>
      <c r="HC2192" s="81"/>
      <c r="HD2192" s="81"/>
      <c r="HE2192" s="81"/>
      <c r="HF2192" s="81"/>
      <c r="HG2192" s="81"/>
      <c r="HH2192" s="81"/>
      <c r="HI2192" s="81"/>
      <c r="HJ2192" s="81"/>
      <c r="HK2192" s="81"/>
      <c r="HL2192" s="81"/>
      <c r="HM2192" s="81"/>
      <c r="HN2192" s="81"/>
      <c r="HO2192" s="81"/>
      <c r="HP2192" s="81"/>
      <c r="HQ2192" s="81"/>
      <c r="HR2192" s="81"/>
      <c r="HS2192" s="81"/>
      <c r="HT2192" s="81"/>
      <c r="HU2192" s="81"/>
      <c r="HV2192" s="81"/>
      <c r="HW2192" s="81"/>
      <c r="HX2192" s="81"/>
      <c r="HY2192" s="81"/>
      <c r="HZ2192" s="81"/>
      <c r="IA2192" s="81"/>
      <c r="IB2192" s="81"/>
      <c r="IC2192" s="81"/>
      <c r="ID2192" s="81"/>
      <c r="IE2192" s="81"/>
      <c r="IF2192" s="81"/>
      <c r="IG2192" s="81"/>
      <c r="IH2192" s="81"/>
      <c r="II2192" s="81"/>
      <c r="IJ2192" s="81"/>
      <c r="IK2192" s="81"/>
      <c r="IL2192" s="81"/>
      <c r="IM2192" s="81"/>
      <c r="IN2192" s="81"/>
      <c r="IO2192" s="81"/>
      <c r="IP2192" s="81"/>
      <c r="IQ2192" s="81"/>
      <c r="IR2192" s="81"/>
      <c r="IS2192" s="81"/>
      <c r="IT2192" s="81"/>
      <c r="IU2192" s="81"/>
      <c r="IV2192" s="81"/>
      <c r="IW2192" s="81"/>
      <c r="IX2192" s="81"/>
      <c r="IY2192" s="81"/>
      <c r="IZ2192" s="81"/>
      <c r="JA2192" s="81"/>
      <c r="JB2192" s="81"/>
      <c r="JC2192" s="81"/>
      <c r="JD2192" s="81"/>
      <c r="JE2192" s="81"/>
      <c r="JF2192" s="81"/>
      <c r="JG2192" s="81"/>
      <c r="JH2192" s="81"/>
      <c r="JI2192" s="81"/>
      <c r="JJ2192" s="81"/>
      <c r="JK2192" s="81"/>
      <c r="JL2192" s="81"/>
      <c r="JM2192" s="81"/>
      <c r="JN2192" s="81"/>
      <c r="JO2192" s="81"/>
      <c r="JP2192" s="81"/>
      <c r="JQ2192" s="81"/>
      <c r="JR2192" s="81"/>
      <c r="JS2192" s="81"/>
      <c r="JT2192" s="81"/>
      <c r="JU2192" s="81"/>
      <c r="JV2192" s="81"/>
      <c r="JW2192" s="81"/>
      <c r="JX2192" s="81"/>
      <c r="JY2192" s="81"/>
      <c r="JZ2192" s="81"/>
      <c r="KA2192" s="81"/>
      <c r="KB2192" s="81"/>
      <c r="KC2192" s="81"/>
      <c r="KD2192" s="81"/>
      <c r="KE2192" s="81"/>
      <c r="KF2192" s="81"/>
      <c r="KG2192" s="81"/>
      <c r="KH2192" s="81"/>
      <c r="KI2192" s="81"/>
      <c r="KJ2192" s="81"/>
      <c r="KK2192" s="81"/>
      <c r="KL2192" s="81"/>
      <c r="KM2192" s="81"/>
      <c r="KN2192" s="81"/>
      <c r="KO2192" s="81"/>
      <c r="KP2192" s="81"/>
      <c r="KQ2192" s="81"/>
      <c r="KR2192" s="81"/>
      <c r="KS2192" s="81"/>
      <c r="KT2192" s="81"/>
      <c r="KU2192" s="81"/>
      <c r="KV2192" s="81"/>
      <c r="KW2192" s="81"/>
      <c r="KX2192" s="81"/>
      <c r="KY2192" s="81"/>
      <c r="KZ2192" s="81"/>
      <c r="LA2192" s="81"/>
      <c r="LB2192" s="81"/>
      <c r="LC2192" s="81"/>
      <c r="LD2192" s="81"/>
      <c r="LE2192" s="81"/>
      <c r="LF2192" s="81"/>
      <c r="LG2192" s="81"/>
      <c r="LH2192" s="81"/>
      <c r="LI2192" s="81"/>
      <c r="LJ2192" s="81"/>
      <c r="LK2192" s="81"/>
    </row>
    <row r="2193" spans="1:25" ht="14.25" customHeight="1">
      <c r="A2193" s="54">
        <v>2018</v>
      </c>
      <c r="B2193" s="23">
        <v>173</v>
      </c>
      <c r="C2193" s="23" t="s">
        <v>33</v>
      </c>
      <c r="D2193" s="32" t="s">
        <v>3607</v>
      </c>
      <c r="E2193" s="23" t="s">
        <v>253</v>
      </c>
      <c r="F2193" s="23" t="s">
        <v>3608</v>
      </c>
      <c r="G2193" s="23" t="s">
        <v>781</v>
      </c>
      <c r="H2193" s="25">
        <v>20</v>
      </c>
      <c r="I2193" s="25">
        <v>371</v>
      </c>
      <c r="J2193" s="26">
        <v>20</v>
      </c>
      <c r="K2193" s="26">
        <v>7420</v>
      </c>
      <c r="L2193" s="27">
        <v>4</v>
      </c>
      <c r="M2193" s="27">
        <v>0</v>
      </c>
      <c r="N2193" s="27">
        <v>1</v>
      </c>
      <c r="O2193" s="27">
        <v>0</v>
      </c>
      <c r="P2193" s="27">
        <v>5</v>
      </c>
      <c r="Q2193" s="55"/>
      <c r="R2193" s="27">
        <f t="shared" si="241"/>
        <v>0</v>
      </c>
      <c r="S2193" s="56" t="str">
        <f t="shared" si="245"/>
        <v>×</v>
      </c>
      <c r="T2193" s="56" t="str">
        <f t="shared" si="246"/>
        <v>×</v>
      </c>
      <c r="U2193" s="56" t="str">
        <f t="shared" si="247"/>
        <v>×</v>
      </c>
      <c r="V2193" s="57" t="str">
        <f t="shared" si="242"/>
        <v/>
      </c>
      <c r="W2193" s="58">
        <f t="shared" si="243"/>
        <v>0</v>
      </c>
      <c r="X2193" s="54">
        <f t="shared" si="244"/>
        <v>173</v>
      </c>
      <c r="Y2193" s="59"/>
    </row>
    <row r="2194" spans="1:25" ht="14.25" customHeight="1">
      <c r="A2194" s="54">
        <v>2019</v>
      </c>
      <c r="B2194" s="23">
        <v>173</v>
      </c>
      <c r="C2194" s="23" t="s">
        <v>33</v>
      </c>
      <c r="D2194" s="32" t="s">
        <v>3640</v>
      </c>
      <c r="E2194" s="23" t="s">
        <v>253</v>
      </c>
      <c r="F2194" s="23" t="s">
        <v>3641</v>
      </c>
      <c r="G2194" s="23" t="s">
        <v>36</v>
      </c>
      <c r="H2194" s="25">
        <v>10</v>
      </c>
      <c r="I2194" s="25">
        <v>801</v>
      </c>
      <c r="J2194" s="26">
        <v>10</v>
      </c>
      <c r="K2194" s="26">
        <v>8010</v>
      </c>
      <c r="L2194" s="27">
        <v>4</v>
      </c>
      <c r="M2194" s="27">
        <v>22</v>
      </c>
      <c r="N2194" s="27">
        <v>2</v>
      </c>
      <c r="O2194" s="27">
        <v>0</v>
      </c>
      <c r="P2194" s="27">
        <v>28</v>
      </c>
      <c r="Q2194" s="55"/>
      <c r="R2194" s="27">
        <f t="shared" si="241"/>
        <v>0</v>
      </c>
      <c r="S2194" s="56" t="str">
        <f t="shared" si="245"/>
        <v>×</v>
      </c>
      <c r="T2194" s="56" t="str">
        <f t="shared" si="246"/>
        <v>×</v>
      </c>
      <c r="U2194" s="56" t="str">
        <f t="shared" si="247"/>
        <v>×</v>
      </c>
      <c r="V2194" s="57" t="str">
        <f t="shared" si="242"/>
        <v/>
      </c>
      <c r="W2194" s="58">
        <f t="shared" si="243"/>
        <v>0</v>
      </c>
      <c r="X2194" s="54">
        <f t="shared" si="244"/>
        <v>173</v>
      </c>
      <c r="Y2194" s="59"/>
    </row>
    <row r="2195" spans="1:25" ht="14.25" customHeight="1">
      <c r="A2195" s="54">
        <v>2020</v>
      </c>
      <c r="B2195" s="23">
        <v>173</v>
      </c>
      <c r="C2195" s="23" t="s">
        <v>33</v>
      </c>
      <c r="D2195" s="32" t="s">
        <v>3700</v>
      </c>
      <c r="E2195" s="23" t="s">
        <v>253</v>
      </c>
      <c r="F2195" s="23" t="s">
        <v>3701</v>
      </c>
      <c r="G2195" s="23" t="s">
        <v>807</v>
      </c>
      <c r="H2195" s="25">
        <v>1</v>
      </c>
      <c r="I2195" s="25">
        <v>12</v>
      </c>
      <c r="J2195" s="26">
        <v>100</v>
      </c>
      <c r="K2195" s="26">
        <v>1200</v>
      </c>
      <c r="L2195" s="27">
        <v>8</v>
      </c>
      <c r="M2195" s="27">
        <v>96</v>
      </c>
      <c r="N2195" s="27">
        <v>72</v>
      </c>
      <c r="O2195" s="27">
        <v>0</v>
      </c>
      <c r="P2195" s="27">
        <v>176</v>
      </c>
      <c r="Q2195" s="55"/>
      <c r="R2195" s="27">
        <f t="shared" si="241"/>
        <v>0</v>
      </c>
      <c r="S2195" s="56" t="str">
        <f t="shared" si="245"/>
        <v>×</v>
      </c>
      <c r="T2195" s="56" t="str">
        <f t="shared" si="246"/>
        <v>×</v>
      </c>
      <c r="U2195" s="56" t="str">
        <f t="shared" si="247"/>
        <v>×</v>
      </c>
      <c r="V2195" s="57" t="str">
        <f t="shared" si="242"/>
        <v/>
      </c>
      <c r="W2195" s="58">
        <f t="shared" si="243"/>
        <v>0</v>
      </c>
      <c r="X2195" s="54">
        <f t="shared" si="244"/>
        <v>173</v>
      </c>
      <c r="Y2195" s="59"/>
    </row>
    <row r="2196" spans="1:25" ht="14.25" customHeight="1">
      <c r="A2196" s="54">
        <v>2021</v>
      </c>
      <c r="B2196" s="23">
        <v>173</v>
      </c>
      <c r="C2196" s="23" t="s">
        <v>33</v>
      </c>
      <c r="D2196" s="32" t="s">
        <v>3702</v>
      </c>
      <c r="E2196" s="23" t="s">
        <v>253</v>
      </c>
      <c r="F2196" s="23" t="s">
        <v>3703</v>
      </c>
      <c r="G2196" s="23" t="s">
        <v>781</v>
      </c>
      <c r="H2196" s="25">
        <v>20</v>
      </c>
      <c r="I2196" s="25">
        <v>94</v>
      </c>
      <c r="J2196" s="26">
        <v>20</v>
      </c>
      <c r="K2196" s="26">
        <v>1880</v>
      </c>
      <c r="L2196" s="27">
        <v>66</v>
      </c>
      <c r="M2196" s="27">
        <v>10</v>
      </c>
      <c r="N2196" s="27">
        <v>12</v>
      </c>
      <c r="O2196" s="27">
        <v>0</v>
      </c>
      <c r="P2196" s="27">
        <v>88</v>
      </c>
      <c r="Q2196" s="55"/>
      <c r="R2196" s="27">
        <f t="shared" si="241"/>
        <v>0</v>
      </c>
      <c r="S2196" s="56" t="str">
        <f t="shared" si="245"/>
        <v>×</v>
      </c>
      <c r="T2196" s="56" t="str">
        <f t="shared" si="246"/>
        <v>×</v>
      </c>
      <c r="U2196" s="56" t="str">
        <f t="shared" si="247"/>
        <v>×</v>
      </c>
      <c r="V2196" s="57" t="str">
        <f t="shared" si="242"/>
        <v/>
      </c>
      <c r="W2196" s="58">
        <f t="shared" si="243"/>
        <v>0</v>
      </c>
      <c r="X2196" s="54">
        <f t="shared" si="244"/>
        <v>173</v>
      </c>
      <c r="Y2196" s="59"/>
    </row>
    <row r="2197" spans="1:25" ht="14.25" customHeight="1">
      <c r="A2197" s="54">
        <v>2022</v>
      </c>
      <c r="B2197" s="23">
        <v>173</v>
      </c>
      <c r="C2197" s="23" t="s">
        <v>33</v>
      </c>
      <c r="D2197" s="32" t="s">
        <v>3742</v>
      </c>
      <c r="E2197" s="23" t="s">
        <v>253</v>
      </c>
      <c r="F2197" s="23" t="s">
        <v>3743</v>
      </c>
      <c r="G2197" s="23" t="s">
        <v>252</v>
      </c>
      <c r="H2197" s="25">
        <v>100</v>
      </c>
      <c r="I2197" s="25">
        <v>15.2</v>
      </c>
      <c r="J2197" s="26">
        <v>100</v>
      </c>
      <c r="K2197" s="26">
        <v>1520</v>
      </c>
      <c r="L2197" s="27">
        <v>0</v>
      </c>
      <c r="M2197" s="27">
        <v>6</v>
      </c>
      <c r="N2197" s="27">
        <v>1</v>
      </c>
      <c r="O2197" s="27">
        <v>0</v>
      </c>
      <c r="P2197" s="27">
        <v>7</v>
      </c>
      <c r="Q2197" s="55"/>
      <c r="R2197" s="27">
        <f t="shared" si="241"/>
        <v>0</v>
      </c>
      <c r="S2197" s="56" t="str">
        <f t="shared" si="245"/>
        <v>×</v>
      </c>
      <c r="T2197" s="56" t="str">
        <f t="shared" si="246"/>
        <v>×</v>
      </c>
      <c r="U2197" s="56" t="str">
        <f t="shared" si="247"/>
        <v>×</v>
      </c>
      <c r="V2197" s="57" t="str">
        <f t="shared" si="242"/>
        <v/>
      </c>
      <c r="W2197" s="58">
        <f t="shared" si="243"/>
        <v>0</v>
      </c>
      <c r="X2197" s="54">
        <f t="shared" si="244"/>
        <v>173</v>
      </c>
      <c r="Y2197" s="59"/>
    </row>
    <row r="2198" spans="1:25" ht="14.25" customHeight="1">
      <c r="A2198" s="54">
        <v>2023</v>
      </c>
      <c r="B2198" s="23">
        <v>173</v>
      </c>
      <c r="C2198" s="23" t="s">
        <v>33</v>
      </c>
      <c r="D2198" s="32" t="s">
        <v>3667</v>
      </c>
      <c r="E2198" s="23" t="s">
        <v>253</v>
      </c>
      <c r="F2198" s="23" t="s">
        <v>3668</v>
      </c>
      <c r="G2198" s="23" t="s">
        <v>807</v>
      </c>
      <c r="H2198" s="25">
        <v>1</v>
      </c>
      <c r="I2198" s="25">
        <v>6.8</v>
      </c>
      <c r="J2198" s="26">
        <v>100</v>
      </c>
      <c r="K2198" s="26">
        <v>680</v>
      </c>
      <c r="L2198" s="27">
        <v>54</v>
      </c>
      <c r="M2198" s="27">
        <v>0</v>
      </c>
      <c r="N2198" s="27">
        <v>150</v>
      </c>
      <c r="O2198" s="27">
        <v>0</v>
      </c>
      <c r="P2198" s="27">
        <v>204</v>
      </c>
      <c r="Q2198" s="55"/>
      <c r="R2198" s="27">
        <f t="shared" si="241"/>
        <v>0</v>
      </c>
      <c r="S2198" s="56" t="str">
        <f t="shared" si="245"/>
        <v>×</v>
      </c>
      <c r="T2198" s="56" t="str">
        <f t="shared" si="246"/>
        <v>×</v>
      </c>
      <c r="U2198" s="56" t="str">
        <f t="shared" si="247"/>
        <v>×</v>
      </c>
      <c r="V2198" s="57" t="str">
        <f t="shared" si="242"/>
        <v/>
      </c>
      <c r="W2198" s="58">
        <f t="shared" si="243"/>
        <v>0</v>
      </c>
      <c r="X2198" s="54">
        <f t="shared" si="244"/>
        <v>173</v>
      </c>
      <c r="Y2198" s="59"/>
    </row>
    <row r="2199" spans="1:25" ht="14.25" customHeight="1">
      <c r="A2199" s="54">
        <v>2024</v>
      </c>
      <c r="B2199" s="23">
        <v>173</v>
      </c>
      <c r="C2199" s="23" t="s">
        <v>33</v>
      </c>
      <c r="D2199" s="32" t="s">
        <v>3760</v>
      </c>
      <c r="E2199" s="23" t="s">
        <v>253</v>
      </c>
      <c r="F2199" s="23" t="s">
        <v>3761</v>
      </c>
      <c r="G2199" s="23" t="s">
        <v>505</v>
      </c>
      <c r="H2199" s="25">
        <v>1</v>
      </c>
      <c r="I2199" s="25">
        <v>28.5</v>
      </c>
      <c r="J2199" s="26">
        <v>100</v>
      </c>
      <c r="K2199" s="26">
        <v>2850</v>
      </c>
      <c r="L2199" s="27">
        <v>0</v>
      </c>
      <c r="M2199" s="27">
        <v>0</v>
      </c>
      <c r="N2199" s="27">
        <v>0</v>
      </c>
      <c r="O2199" s="27">
        <v>6</v>
      </c>
      <c r="P2199" s="27">
        <v>6</v>
      </c>
      <c r="Q2199" s="55"/>
      <c r="R2199" s="27">
        <f t="shared" si="241"/>
        <v>0</v>
      </c>
      <c r="S2199" s="56" t="str">
        <f t="shared" si="245"/>
        <v>×</v>
      </c>
      <c r="T2199" s="56" t="str">
        <f t="shared" si="246"/>
        <v>×</v>
      </c>
      <c r="U2199" s="56" t="str">
        <f t="shared" si="247"/>
        <v>×</v>
      </c>
      <c r="V2199" s="57" t="str">
        <f t="shared" si="242"/>
        <v/>
      </c>
      <c r="W2199" s="58">
        <f t="shared" si="243"/>
        <v>0</v>
      </c>
      <c r="X2199" s="54">
        <f t="shared" si="244"/>
        <v>173</v>
      </c>
      <c r="Y2199" s="59"/>
    </row>
    <row r="2200" spans="1:25" ht="14.25" customHeight="1">
      <c r="A2200" s="54">
        <v>2025</v>
      </c>
      <c r="B2200" s="23">
        <v>173</v>
      </c>
      <c r="C2200" s="23" t="s">
        <v>33</v>
      </c>
      <c r="D2200" s="32" t="s">
        <v>3734</v>
      </c>
      <c r="E2200" s="23" t="s">
        <v>253</v>
      </c>
      <c r="F2200" s="23" t="s">
        <v>3735</v>
      </c>
      <c r="G2200" s="23" t="s">
        <v>631</v>
      </c>
      <c r="H2200" s="25">
        <v>100</v>
      </c>
      <c r="I2200" s="25">
        <v>224.7</v>
      </c>
      <c r="J2200" s="26">
        <v>100</v>
      </c>
      <c r="K2200" s="26">
        <v>22470</v>
      </c>
      <c r="L2200" s="27">
        <v>4</v>
      </c>
      <c r="M2200" s="27">
        <v>0</v>
      </c>
      <c r="N2200" s="27">
        <v>0</v>
      </c>
      <c r="O2200" s="27">
        <v>0</v>
      </c>
      <c r="P2200" s="27">
        <v>4</v>
      </c>
      <c r="Q2200" s="55"/>
      <c r="R2200" s="27">
        <f t="shared" si="241"/>
        <v>0</v>
      </c>
      <c r="S2200" s="56" t="str">
        <f t="shared" si="245"/>
        <v>×</v>
      </c>
      <c r="T2200" s="56" t="str">
        <f t="shared" si="246"/>
        <v>×</v>
      </c>
      <c r="U2200" s="56" t="str">
        <f t="shared" si="247"/>
        <v>×</v>
      </c>
      <c r="V2200" s="57" t="str">
        <f t="shared" si="242"/>
        <v/>
      </c>
      <c r="W2200" s="58">
        <f t="shared" si="243"/>
        <v>0</v>
      </c>
      <c r="X2200" s="54">
        <f t="shared" si="244"/>
        <v>173</v>
      </c>
      <c r="Y2200" s="59"/>
    </row>
    <row r="2201" spans="1:25" ht="14.25" customHeight="1">
      <c r="A2201" s="54">
        <v>2026</v>
      </c>
      <c r="B2201" s="23">
        <v>173</v>
      </c>
      <c r="C2201" s="23" t="s">
        <v>33</v>
      </c>
      <c r="D2201" s="32" t="s">
        <v>3736</v>
      </c>
      <c r="E2201" s="23" t="s">
        <v>253</v>
      </c>
      <c r="F2201" s="23" t="s">
        <v>3737</v>
      </c>
      <c r="G2201" s="23" t="s">
        <v>154</v>
      </c>
      <c r="H2201" s="25">
        <v>100</v>
      </c>
      <c r="I2201" s="25">
        <v>411.3</v>
      </c>
      <c r="J2201" s="26">
        <v>100</v>
      </c>
      <c r="K2201" s="26">
        <v>41130</v>
      </c>
      <c r="L2201" s="27">
        <v>48</v>
      </c>
      <c r="M2201" s="27">
        <v>12</v>
      </c>
      <c r="N2201" s="27">
        <v>0</v>
      </c>
      <c r="O2201" s="27">
        <v>0</v>
      </c>
      <c r="P2201" s="27">
        <v>60</v>
      </c>
      <c r="Q2201" s="55"/>
      <c r="R2201" s="27">
        <f t="shared" si="241"/>
        <v>0</v>
      </c>
      <c r="S2201" s="56" t="str">
        <f t="shared" si="245"/>
        <v>×</v>
      </c>
      <c r="T2201" s="56" t="str">
        <f t="shared" si="246"/>
        <v>×</v>
      </c>
      <c r="U2201" s="56" t="str">
        <f t="shared" si="247"/>
        <v>×</v>
      </c>
      <c r="V2201" s="57" t="str">
        <f t="shared" si="242"/>
        <v/>
      </c>
      <c r="W2201" s="58">
        <f t="shared" si="243"/>
        <v>0</v>
      </c>
      <c r="X2201" s="54">
        <f t="shared" si="244"/>
        <v>173</v>
      </c>
      <c r="Y2201" s="59"/>
    </row>
    <row r="2202" spans="1:25" ht="14.25" customHeight="1">
      <c r="A2202" s="54">
        <v>2027</v>
      </c>
      <c r="B2202" s="23">
        <v>173</v>
      </c>
      <c r="C2202" s="23" t="s">
        <v>33</v>
      </c>
      <c r="D2202" s="32" t="s">
        <v>3738</v>
      </c>
      <c r="E2202" s="23" t="s">
        <v>253</v>
      </c>
      <c r="F2202" s="23" t="s">
        <v>3739</v>
      </c>
      <c r="G2202" s="23" t="s">
        <v>154</v>
      </c>
      <c r="H2202" s="25">
        <v>100</v>
      </c>
      <c r="I2202" s="25">
        <v>416.8</v>
      </c>
      <c r="J2202" s="26">
        <v>100</v>
      </c>
      <c r="K2202" s="26">
        <v>41680</v>
      </c>
      <c r="L2202" s="27">
        <v>12</v>
      </c>
      <c r="M2202" s="27">
        <v>0</v>
      </c>
      <c r="N2202" s="27">
        <v>0</v>
      </c>
      <c r="O2202" s="27">
        <v>0</v>
      </c>
      <c r="P2202" s="27">
        <v>12</v>
      </c>
      <c r="Q2202" s="55"/>
      <c r="R2202" s="27">
        <f t="shared" si="241"/>
        <v>0</v>
      </c>
      <c r="S2202" s="56" t="str">
        <f t="shared" si="245"/>
        <v>×</v>
      </c>
      <c r="T2202" s="56" t="str">
        <f t="shared" si="246"/>
        <v>×</v>
      </c>
      <c r="U2202" s="56" t="str">
        <f t="shared" si="247"/>
        <v>×</v>
      </c>
      <c r="V2202" s="57" t="str">
        <f t="shared" si="242"/>
        <v/>
      </c>
      <c r="W2202" s="58">
        <f t="shared" si="243"/>
        <v>0</v>
      </c>
      <c r="X2202" s="54">
        <f t="shared" si="244"/>
        <v>173</v>
      </c>
      <c r="Y2202" s="59"/>
    </row>
    <row r="2203" spans="1:25" ht="14.25" customHeight="1">
      <c r="A2203" s="54">
        <v>2028</v>
      </c>
      <c r="B2203" s="23">
        <v>173</v>
      </c>
      <c r="C2203" s="23" t="s">
        <v>33</v>
      </c>
      <c r="D2203" s="32" t="s">
        <v>3684</v>
      </c>
      <c r="E2203" s="23" t="s">
        <v>253</v>
      </c>
      <c r="F2203" s="23" t="s">
        <v>3685</v>
      </c>
      <c r="G2203" s="23" t="s">
        <v>154</v>
      </c>
      <c r="H2203" s="25">
        <v>100</v>
      </c>
      <c r="I2203" s="25">
        <v>217.8</v>
      </c>
      <c r="J2203" s="26">
        <v>100</v>
      </c>
      <c r="K2203" s="26">
        <v>21780</v>
      </c>
      <c r="L2203" s="27">
        <v>4</v>
      </c>
      <c r="M2203" s="27">
        <v>34</v>
      </c>
      <c r="N2203" s="27">
        <v>10</v>
      </c>
      <c r="O2203" s="27">
        <v>2</v>
      </c>
      <c r="P2203" s="27">
        <v>50</v>
      </c>
      <c r="Q2203" s="55"/>
      <c r="R2203" s="27">
        <f t="shared" si="241"/>
        <v>0</v>
      </c>
      <c r="S2203" s="56" t="str">
        <f t="shared" si="245"/>
        <v>×</v>
      </c>
      <c r="T2203" s="56" t="str">
        <f t="shared" si="246"/>
        <v>×</v>
      </c>
      <c r="U2203" s="56" t="str">
        <f t="shared" si="247"/>
        <v>×</v>
      </c>
      <c r="V2203" s="57" t="str">
        <f t="shared" si="242"/>
        <v/>
      </c>
      <c r="W2203" s="58">
        <f t="shared" si="243"/>
        <v>0</v>
      </c>
      <c r="X2203" s="54">
        <f t="shared" si="244"/>
        <v>173</v>
      </c>
      <c r="Y2203" s="59"/>
    </row>
    <row r="2204" spans="1:25" ht="14.25" customHeight="1">
      <c r="A2204" s="54">
        <v>2029</v>
      </c>
      <c r="B2204" s="23">
        <v>173</v>
      </c>
      <c r="C2204" s="23" t="s">
        <v>33</v>
      </c>
      <c r="D2204" s="32" t="s">
        <v>3682</v>
      </c>
      <c r="E2204" s="23" t="s">
        <v>253</v>
      </c>
      <c r="F2204" s="23" t="s">
        <v>3683</v>
      </c>
      <c r="G2204" s="23" t="s">
        <v>154</v>
      </c>
      <c r="H2204" s="25">
        <v>100</v>
      </c>
      <c r="I2204" s="25">
        <v>355.5</v>
      </c>
      <c r="J2204" s="26">
        <v>100</v>
      </c>
      <c r="K2204" s="26">
        <v>35550</v>
      </c>
      <c r="L2204" s="27">
        <v>8</v>
      </c>
      <c r="M2204" s="27">
        <v>34</v>
      </c>
      <c r="N2204" s="27">
        <v>0</v>
      </c>
      <c r="O2204" s="27">
        <v>0</v>
      </c>
      <c r="P2204" s="27">
        <v>42</v>
      </c>
      <c r="Q2204" s="55"/>
      <c r="R2204" s="27">
        <f t="shared" si="241"/>
        <v>0</v>
      </c>
      <c r="S2204" s="56" t="str">
        <f t="shared" si="245"/>
        <v>×</v>
      </c>
      <c r="T2204" s="56" t="str">
        <f t="shared" si="246"/>
        <v>×</v>
      </c>
      <c r="U2204" s="56" t="str">
        <f t="shared" si="247"/>
        <v>×</v>
      </c>
      <c r="V2204" s="57" t="str">
        <f t="shared" si="242"/>
        <v/>
      </c>
      <c r="W2204" s="58">
        <f t="shared" si="243"/>
        <v>0</v>
      </c>
      <c r="X2204" s="54">
        <f t="shared" si="244"/>
        <v>173</v>
      </c>
      <c r="Y2204" s="59"/>
    </row>
    <row r="2205" spans="1:25" ht="14.25" customHeight="1">
      <c r="A2205" s="54">
        <v>2030</v>
      </c>
      <c r="B2205" s="23">
        <v>173</v>
      </c>
      <c r="C2205" s="23" t="s">
        <v>33</v>
      </c>
      <c r="D2205" s="32" t="s">
        <v>3686</v>
      </c>
      <c r="E2205" s="23" t="s">
        <v>253</v>
      </c>
      <c r="F2205" s="23" t="s">
        <v>3687</v>
      </c>
      <c r="G2205" s="23" t="s">
        <v>3688</v>
      </c>
      <c r="H2205" s="25">
        <v>5</v>
      </c>
      <c r="I2205" s="25">
        <v>2450</v>
      </c>
      <c r="J2205" s="26">
        <v>5</v>
      </c>
      <c r="K2205" s="26">
        <v>12250</v>
      </c>
      <c r="L2205" s="27">
        <v>10</v>
      </c>
      <c r="M2205" s="27">
        <v>240</v>
      </c>
      <c r="N2205" s="27">
        <v>10</v>
      </c>
      <c r="O2205" s="27">
        <v>0</v>
      </c>
      <c r="P2205" s="27">
        <v>260</v>
      </c>
      <c r="Q2205" s="55"/>
      <c r="R2205" s="27">
        <f t="shared" si="241"/>
        <v>0</v>
      </c>
      <c r="S2205" s="56" t="str">
        <f t="shared" si="245"/>
        <v>×</v>
      </c>
      <c r="T2205" s="56" t="str">
        <f t="shared" si="246"/>
        <v>×</v>
      </c>
      <c r="U2205" s="56" t="str">
        <f t="shared" si="247"/>
        <v>×</v>
      </c>
      <c r="V2205" s="57" t="str">
        <f t="shared" si="242"/>
        <v/>
      </c>
      <c r="W2205" s="58">
        <f t="shared" si="243"/>
        <v>0</v>
      </c>
      <c r="X2205" s="54">
        <f t="shared" si="244"/>
        <v>173</v>
      </c>
      <c r="Y2205" s="59"/>
    </row>
    <row r="2206" spans="1:25" ht="14.25" customHeight="1">
      <c r="A2206" s="54">
        <v>2031</v>
      </c>
      <c r="B2206" s="23">
        <v>173</v>
      </c>
      <c r="C2206" s="23" t="s">
        <v>33</v>
      </c>
      <c r="D2206" s="32" t="s">
        <v>3679</v>
      </c>
      <c r="E2206" s="23" t="s">
        <v>253</v>
      </c>
      <c r="F2206" s="23" t="s">
        <v>3680</v>
      </c>
      <c r="G2206" s="23" t="s">
        <v>3681</v>
      </c>
      <c r="H2206" s="25">
        <v>1</v>
      </c>
      <c r="I2206" s="25">
        <v>391</v>
      </c>
      <c r="J2206" s="26">
        <v>100</v>
      </c>
      <c r="K2206" s="26">
        <v>39100</v>
      </c>
      <c r="L2206" s="27">
        <v>2</v>
      </c>
      <c r="M2206" s="27">
        <v>0</v>
      </c>
      <c r="N2206" s="27">
        <v>10</v>
      </c>
      <c r="O2206" s="27">
        <v>0</v>
      </c>
      <c r="P2206" s="27">
        <v>12</v>
      </c>
      <c r="Q2206" s="55"/>
      <c r="R2206" s="27">
        <f t="shared" si="241"/>
        <v>0</v>
      </c>
      <c r="S2206" s="56" t="str">
        <f t="shared" si="245"/>
        <v>×</v>
      </c>
      <c r="T2206" s="56" t="str">
        <f t="shared" si="246"/>
        <v>×</v>
      </c>
      <c r="U2206" s="56" t="str">
        <f t="shared" si="247"/>
        <v>×</v>
      </c>
      <c r="V2206" s="57" t="str">
        <f t="shared" si="242"/>
        <v/>
      </c>
      <c r="W2206" s="58">
        <f t="shared" si="243"/>
        <v>0</v>
      </c>
      <c r="X2206" s="54">
        <f t="shared" si="244"/>
        <v>173</v>
      </c>
      <c r="Y2206" s="59"/>
    </row>
    <row r="2207" spans="1:25" ht="14.25" customHeight="1">
      <c r="A2207" s="54">
        <v>2032</v>
      </c>
      <c r="B2207" s="23">
        <v>173</v>
      </c>
      <c r="C2207" s="23" t="s">
        <v>33</v>
      </c>
      <c r="D2207" s="32" t="s">
        <v>3605</v>
      </c>
      <c r="E2207" s="23" t="s">
        <v>253</v>
      </c>
      <c r="F2207" s="23" t="s">
        <v>3606</v>
      </c>
      <c r="G2207" s="23" t="s">
        <v>2135</v>
      </c>
      <c r="H2207" s="25">
        <v>1</v>
      </c>
      <c r="I2207" s="25">
        <v>160543</v>
      </c>
      <c r="J2207" s="26">
        <v>1</v>
      </c>
      <c r="K2207" s="26">
        <v>160543</v>
      </c>
      <c r="L2207" s="27">
        <v>0</v>
      </c>
      <c r="M2207" s="27">
        <v>960</v>
      </c>
      <c r="N2207" s="27">
        <v>0</v>
      </c>
      <c r="O2207" s="27">
        <v>0</v>
      </c>
      <c r="P2207" s="27">
        <v>960</v>
      </c>
      <c r="Q2207" s="55"/>
      <c r="R2207" s="27">
        <f t="shared" si="241"/>
        <v>0</v>
      </c>
      <c r="S2207" s="56" t="str">
        <f t="shared" si="245"/>
        <v>×</v>
      </c>
      <c r="T2207" s="56" t="str">
        <f t="shared" si="246"/>
        <v>×</v>
      </c>
      <c r="U2207" s="56" t="str">
        <f t="shared" si="247"/>
        <v>×</v>
      </c>
      <c r="V2207" s="57" t="str">
        <f t="shared" si="242"/>
        <v/>
      </c>
      <c r="W2207" s="58">
        <f t="shared" si="243"/>
        <v>0</v>
      </c>
      <c r="X2207" s="54">
        <f t="shared" si="244"/>
        <v>173</v>
      </c>
      <c r="Y2207" s="59"/>
    </row>
    <row r="2208" spans="1:25" ht="14.25" customHeight="1">
      <c r="A2208" s="54">
        <v>2033</v>
      </c>
      <c r="B2208" s="23">
        <v>173</v>
      </c>
      <c r="C2208" s="23" t="s">
        <v>33</v>
      </c>
      <c r="D2208" s="28" t="s">
        <v>6185</v>
      </c>
      <c r="E2208" s="23" t="s">
        <v>253</v>
      </c>
      <c r="F2208" s="29" t="s">
        <v>6186</v>
      </c>
      <c r="G2208" s="29" t="s">
        <v>6187</v>
      </c>
      <c r="H2208" s="25">
        <v>100</v>
      </c>
      <c r="I2208" s="25">
        <v>67.2</v>
      </c>
      <c r="J2208" s="26">
        <v>100</v>
      </c>
      <c r="K2208" s="26">
        <v>6720</v>
      </c>
      <c r="L2208" s="30">
        <v>0</v>
      </c>
      <c r="M2208" s="30">
        <v>36</v>
      </c>
      <c r="N2208" s="30">
        <v>0</v>
      </c>
      <c r="O2208" s="30">
        <v>0</v>
      </c>
      <c r="P2208" s="30">
        <v>36</v>
      </c>
      <c r="Q2208" s="55"/>
      <c r="R2208" s="30">
        <f t="shared" si="241"/>
        <v>0</v>
      </c>
      <c r="S2208" s="56" t="str">
        <f t="shared" si="245"/>
        <v>×</v>
      </c>
      <c r="T2208" s="56" t="str">
        <f t="shared" si="246"/>
        <v>×</v>
      </c>
      <c r="U2208" s="56" t="str">
        <f t="shared" si="247"/>
        <v>×</v>
      </c>
      <c r="V2208" s="57" t="str">
        <f t="shared" si="242"/>
        <v/>
      </c>
      <c r="W2208" s="58">
        <f t="shared" si="243"/>
        <v>0</v>
      </c>
      <c r="X2208" s="54">
        <f t="shared" si="244"/>
        <v>173</v>
      </c>
      <c r="Y2208" s="59"/>
    </row>
    <row r="2209" spans="1:323" ht="14.25" customHeight="1">
      <c r="A2209" s="54">
        <v>2034</v>
      </c>
      <c r="B2209" s="23">
        <v>173</v>
      </c>
      <c r="C2209" s="23" t="s">
        <v>33</v>
      </c>
      <c r="D2209" s="28" t="s">
        <v>6188</v>
      </c>
      <c r="E2209" s="23" t="s">
        <v>253</v>
      </c>
      <c r="F2209" s="29" t="s">
        <v>6189</v>
      </c>
      <c r="G2209" s="29" t="s">
        <v>6190</v>
      </c>
      <c r="H2209" s="25">
        <v>100</v>
      </c>
      <c r="I2209" s="25">
        <v>92.5</v>
      </c>
      <c r="J2209" s="26">
        <v>100</v>
      </c>
      <c r="K2209" s="26">
        <v>9250</v>
      </c>
      <c r="L2209" s="30">
        <v>35</v>
      </c>
      <c r="M2209" s="30">
        <v>150</v>
      </c>
      <c r="N2209" s="30">
        <v>0</v>
      </c>
      <c r="O2209" s="30">
        <v>0</v>
      </c>
      <c r="P2209" s="30">
        <v>185</v>
      </c>
      <c r="Q2209" s="55"/>
      <c r="R2209" s="30">
        <f t="shared" si="241"/>
        <v>0</v>
      </c>
      <c r="S2209" s="56" t="str">
        <f t="shared" si="245"/>
        <v>×</v>
      </c>
      <c r="T2209" s="56" t="str">
        <f t="shared" si="246"/>
        <v>×</v>
      </c>
      <c r="U2209" s="56" t="str">
        <f t="shared" si="247"/>
        <v>×</v>
      </c>
      <c r="V2209" s="57" t="str">
        <f t="shared" si="242"/>
        <v/>
      </c>
      <c r="W2209" s="58">
        <f t="shared" si="243"/>
        <v>0</v>
      </c>
      <c r="X2209" s="54">
        <f t="shared" si="244"/>
        <v>173</v>
      </c>
      <c r="Y2209" s="59"/>
    </row>
    <row r="2210" spans="1:323" ht="14.25" customHeight="1">
      <c r="A2210" s="54">
        <v>2035</v>
      </c>
      <c r="B2210" s="23">
        <v>173</v>
      </c>
      <c r="C2210" s="23" t="s">
        <v>33</v>
      </c>
      <c r="D2210" s="28" t="s">
        <v>6191</v>
      </c>
      <c r="E2210" s="23" t="s">
        <v>253</v>
      </c>
      <c r="F2210" s="29" t="s">
        <v>6192</v>
      </c>
      <c r="G2210" s="29" t="s">
        <v>67</v>
      </c>
      <c r="H2210" s="25">
        <v>100</v>
      </c>
      <c r="I2210" s="25">
        <v>127.9</v>
      </c>
      <c r="J2210" s="26">
        <v>100</v>
      </c>
      <c r="K2210" s="26">
        <v>12790</v>
      </c>
      <c r="L2210" s="30">
        <v>10</v>
      </c>
      <c r="M2210" s="30">
        <v>60</v>
      </c>
      <c r="N2210" s="30">
        <v>0</v>
      </c>
      <c r="O2210" s="30">
        <v>0</v>
      </c>
      <c r="P2210" s="30">
        <v>70</v>
      </c>
      <c r="Q2210" s="55"/>
      <c r="R2210" s="30">
        <f t="shared" si="241"/>
        <v>0</v>
      </c>
      <c r="S2210" s="56" t="str">
        <f t="shared" si="245"/>
        <v>×</v>
      </c>
      <c r="T2210" s="56" t="str">
        <f t="shared" si="246"/>
        <v>×</v>
      </c>
      <c r="U2210" s="56" t="str">
        <f t="shared" si="247"/>
        <v>×</v>
      </c>
      <c r="V2210" s="57" t="str">
        <f t="shared" si="242"/>
        <v/>
      </c>
      <c r="W2210" s="58">
        <f t="shared" si="243"/>
        <v>0</v>
      </c>
      <c r="X2210" s="54">
        <f t="shared" si="244"/>
        <v>173</v>
      </c>
      <c r="Y2210" s="59"/>
    </row>
    <row r="2211" spans="1:323" ht="14.25" customHeight="1">
      <c r="A2211" s="54">
        <v>2036</v>
      </c>
      <c r="B2211" s="23">
        <v>173</v>
      </c>
      <c r="C2211" s="23" t="s">
        <v>33</v>
      </c>
      <c r="D2211" s="28" t="s">
        <v>6193</v>
      </c>
      <c r="E2211" s="23" t="s">
        <v>253</v>
      </c>
      <c r="F2211" s="29" t="s">
        <v>6194</v>
      </c>
      <c r="G2211" s="29" t="s">
        <v>6195</v>
      </c>
      <c r="H2211" s="25">
        <v>100</v>
      </c>
      <c r="I2211" s="25">
        <v>154.80000000000001</v>
      </c>
      <c r="J2211" s="26">
        <v>100</v>
      </c>
      <c r="K2211" s="26">
        <v>15480.000000000002</v>
      </c>
      <c r="L2211" s="30">
        <v>0</v>
      </c>
      <c r="M2211" s="30">
        <v>36</v>
      </c>
      <c r="N2211" s="30">
        <v>0</v>
      </c>
      <c r="O2211" s="30">
        <v>0</v>
      </c>
      <c r="P2211" s="30">
        <v>36</v>
      </c>
      <c r="Q2211" s="55"/>
      <c r="R2211" s="30">
        <f t="shared" si="241"/>
        <v>0</v>
      </c>
      <c r="S2211" s="56" t="str">
        <f t="shared" si="245"/>
        <v>×</v>
      </c>
      <c r="T2211" s="56" t="str">
        <f t="shared" si="246"/>
        <v>×</v>
      </c>
      <c r="U2211" s="56" t="str">
        <f t="shared" si="247"/>
        <v>×</v>
      </c>
      <c r="V2211" s="57" t="str">
        <f t="shared" si="242"/>
        <v/>
      </c>
      <c r="W2211" s="58">
        <f t="shared" si="243"/>
        <v>0</v>
      </c>
      <c r="X2211" s="54">
        <f t="shared" si="244"/>
        <v>173</v>
      </c>
      <c r="Y2211" s="59"/>
    </row>
    <row r="2212" spans="1:323" ht="14.25" customHeight="1">
      <c r="A2212" s="54">
        <v>2037</v>
      </c>
      <c r="B2212" s="23">
        <v>173</v>
      </c>
      <c r="C2212" s="23" t="s">
        <v>33</v>
      </c>
      <c r="D2212" s="32" t="s">
        <v>7132</v>
      </c>
      <c r="E2212" s="23" t="s">
        <v>253</v>
      </c>
      <c r="F2212" s="23" t="s">
        <v>3657</v>
      </c>
      <c r="G2212" s="23" t="s">
        <v>3658</v>
      </c>
      <c r="H2212" s="25">
        <v>10</v>
      </c>
      <c r="I2212" s="25">
        <v>65</v>
      </c>
      <c r="J2212" s="26">
        <v>10</v>
      </c>
      <c r="K2212" s="26">
        <v>650</v>
      </c>
      <c r="L2212" s="27">
        <v>0</v>
      </c>
      <c r="M2212" s="27">
        <v>0</v>
      </c>
      <c r="N2212" s="27">
        <v>0</v>
      </c>
      <c r="O2212" s="27">
        <v>2</v>
      </c>
      <c r="P2212" s="27">
        <v>2</v>
      </c>
      <c r="Q2212" s="55"/>
      <c r="R2212" s="27">
        <f t="shared" si="241"/>
        <v>0</v>
      </c>
      <c r="S2212" s="56" t="str">
        <f t="shared" si="245"/>
        <v>×</v>
      </c>
      <c r="T2212" s="56" t="str">
        <f t="shared" si="246"/>
        <v>×</v>
      </c>
      <c r="U2212" s="56" t="str">
        <f t="shared" si="247"/>
        <v>×</v>
      </c>
      <c r="V2212" s="57" t="str">
        <f t="shared" si="242"/>
        <v/>
      </c>
      <c r="W2212" s="58">
        <f t="shared" si="243"/>
        <v>0</v>
      </c>
      <c r="X2212" s="54">
        <f t="shared" si="244"/>
        <v>173</v>
      </c>
      <c r="Y2212" s="59"/>
    </row>
    <row r="2213" spans="1:323" ht="14.25" customHeight="1">
      <c r="A2213" s="54">
        <v>2038</v>
      </c>
      <c r="B2213" s="23">
        <v>173</v>
      </c>
      <c r="C2213" s="23" t="s">
        <v>33</v>
      </c>
      <c r="D2213" s="32" t="s">
        <v>3661</v>
      </c>
      <c r="E2213" s="23" t="s">
        <v>253</v>
      </c>
      <c r="F2213" s="23" t="s">
        <v>3662</v>
      </c>
      <c r="G2213" s="23" t="s">
        <v>87</v>
      </c>
      <c r="H2213" s="25">
        <v>50</v>
      </c>
      <c r="I2213" s="25">
        <v>65</v>
      </c>
      <c r="J2213" s="26">
        <v>50</v>
      </c>
      <c r="K2213" s="26">
        <v>3250</v>
      </c>
      <c r="L2213" s="27">
        <v>0</v>
      </c>
      <c r="M2213" s="27">
        <v>0</v>
      </c>
      <c r="N2213" s="27">
        <v>12</v>
      </c>
      <c r="O2213" s="27">
        <v>0</v>
      </c>
      <c r="P2213" s="27">
        <v>12</v>
      </c>
      <c r="Q2213" s="55"/>
      <c r="R2213" s="27">
        <f t="shared" si="241"/>
        <v>0</v>
      </c>
      <c r="S2213" s="56" t="str">
        <f t="shared" si="245"/>
        <v>×</v>
      </c>
      <c r="T2213" s="56" t="str">
        <f t="shared" si="246"/>
        <v>×</v>
      </c>
      <c r="U2213" s="56" t="str">
        <f t="shared" si="247"/>
        <v>×</v>
      </c>
      <c r="V2213" s="57" t="str">
        <f t="shared" si="242"/>
        <v/>
      </c>
      <c r="W2213" s="58">
        <f t="shared" si="243"/>
        <v>0</v>
      </c>
      <c r="X2213" s="54">
        <f t="shared" si="244"/>
        <v>173</v>
      </c>
      <c r="Y2213" s="59"/>
    </row>
    <row r="2214" spans="1:323" ht="14.25" customHeight="1">
      <c r="A2214" s="54">
        <v>2039</v>
      </c>
      <c r="B2214" s="23">
        <v>173</v>
      </c>
      <c r="C2214" s="23" t="s">
        <v>33</v>
      </c>
      <c r="D2214" s="32" t="s">
        <v>3659</v>
      </c>
      <c r="E2214" s="23" t="s">
        <v>253</v>
      </c>
      <c r="F2214" s="23" t="s">
        <v>3660</v>
      </c>
      <c r="G2214" s="23" t="s">
        <v>87</v>
      </c>
      <c r="H2214" s="25">
        <v>50</v>
      </c>
      <c r="I2214" s="25">
        <v>100</v>
      </c>
      <c r="J2214" s="26">
        <v>50</v>
      </c>
      <c r="K2214" s="26">
        <v>5000</v>
      </c>
      <c r="L2214" s="27">
        <v>0</v>
      </c>
      <c r="M2214" s="27">
        <v>30</v>
      </c>
      <c r="N2214" s="27">
        <v>0</v>
      </c>
      <c r="O2214" s="27">
        <v>0</v>
      </c>
      <c r="P2214" s="27">
        <v>30</v>
      </c>
      <c r="Q2214" s="55"/>
      <c r="R2214" s="27">
        <f t="shared" si="241"/>
        <v>0</v>
      </c>
      <c r="S2214" s="56" t="str">
        <f t="shared" si="245"/>
        <v>×</v>
      </c>
      <c r="T2214" s="56" t="str">
        <f t="shared" si="246"/>
        <v>×</v>
      </c>
      <c r="U2214" s="56" t="str">
        <f t="shared" si="247"/>
        <v>×</v>
      </c>
      <c r="V2214" s="57" t="str">
        <f t="shared" si="242"/>
        <v/>
      </c>
      <c r="W2214" s="58">
        <f t="shared" si="243"/>
        <v>0</v>
      </c>
      <c r="X2214" s="54">
        <f t="shared" si="244"/>
        <v>173</v>
      </c>
      <c r="Y2214" s="59"/>
    </row>
    <row r="2215" spans="1:323" ht="14.25" customHeight="1">
      <c r="A2215" s="54">
        <v>2040</v>
      </c>
      <c r="B2215" s="23">
        <v>173</v>
      </c>
      <c r="C2215" s="23" t="s">
        <v>33</v>
      </c>
      <c r="D2215" s="32" t="s">
        <v>3631</v>
      </c>
      <c r="E2215" s="23" t="s">
        <v>253</v>
      </c>
      <c r="F2215" s="23" t="s">
        <v>3632</v>
      </c>
      <c r="G2215" s="23" t="s">
        <v>154</v>
      </c>
      <c r="H2215" s="25">
        <v>100</v>
      </c>
      <c r="I2215" s="25">
        <v>10.1</v>
      </c>
      <c r="J2215" s="26">
        <v>100</v>
      </c>
      <c r="K2215" s="26">
        <v>1010</v>
      </c>
      <c r="L2215" s="27">
        <v>14</v>
      </c>
      <c r="M2215" s="27">
        <v>0</v>
      </c>
      <c r="N2215" s="27">
        <v>0</v>
      </c>
      <c r="O2215" s="27">
        <v>0</v>
      </c>
      <c r="P2215" s="27">
        <v>14</v>
      </c>
      <c r="Q2215" s="55"/>
      <c r="R2215" s="27">
        <f t="shared" si="241"/>
        <v>0</v>
      </c>
      <c r="S2215" s="56" t="str">
        <f t="shared" si="245"/>
        <v>×</v>
      </c>
      <c r="T2215" s="56" t="str">
        <f t="shared" si="246"/>
        <v>×</v>
      </c>
      <c r="U2215" s="56" t="str">
        <f t="shared" si="247"/>
        <v>×</v>
      </c>
      <c r="V2215" s="57" t="str">
        <f t="shared" si="242"/>
        <v/>
      </c>
      <c r="W2215" s="58">
        <f t="shared" si="243"/>
        <v>0</v>
      </c>
      <c r="X2215" s="54">
        <f t="shared" si="244"/>
        <v>173</v>
      </c>
      <c r="Y2215" s="59"/>
    </row>
    <row r="2216" spans="1:323" ht="14.25" customHeight="1">
      <c r="A2216" s="54">
        <v>2041</v>
      </c>
      <c r="B2216" s="23">
        <v>173</v>
      </c>
      <c r="C2216" s="23" t="s">
        <v>33</v>
      </c>
      <c r="D2216" s="32" t="s">
        <v>3629</v>
      </c>
      <c r="E2216" s="23" t="s">
        <v>253</v>
      </c>
      <c r="F2216" s="23" t="s">
        <v>3630</v>
      </c>
      <c r="G2216" s="23" t="s">
        <v>154</v>
      </c>
      <c r="H2216" s="25">
        <v>100</v>
      </c>
      <c r="I2216" s="25">
        <v>24.5</v>
      </c>
      <c r="J2216" s="26">
        <v>100</v>
      </c>
      <c r="K2216" s="26">
        <v>2450</v>
      </c>
      <c r="L2216" s="27">
        <v>2</v>
      </c>
      <c r="M2216" s="27">
        <v>0</v>
      </c>
      <c r="N2216" s="27">
        <v>0</v>
      </c>
      <c r="O2216" s="27">
        <v>0</v>
      </c>
      <c r="P2216" s="27">
        <v>2</v>
      </c>
      <c r="Q2216" s="55"/>
      <c r="R2216" s="27">
        <f t="shared" si="241"/>
        <v>0</v>
      </c>
      <c r="S2216" s="56" t="str">
        <f t="shared" si="245"/>
        <v>×</v>
      </c>
      <c r="T2216" s="56" t="str">
        <f t="shared" si="246"/>
        <v>×</v>
      </c>
      <c r="U2216" s="56" t="str">
        <f t="shared" si="247"/>
        <v>×</v>
      </c>
      <c r="V2216" s="57" t="str">
        <f t="shared" si="242"/>
        <v/>
      </c>
      <c r="W2216" s="58">
        <f t="shared" si="243"/>
        <v>0</v>
      </c>
      <c r="X2216" s="54">
        <f t="shared" si="244"/>
        <v>173</v>
      </c>
      <c r="Y2216" s="59"/>
    </row>
    <row r="2217" spans="1:323" ht="14.25" customHeight="1">
      <c r="A2217" s="54">
        <v>2042</v>
      </c>
      <c r="B2217" s="23">
        <v>173</v>
      </c>
      <c r="C2217" s="23" t="s">
        <v>33</v>
      </c>
      <c r="D2217" s="32" t="s">
        <v>3730</v>
      </c>
      <c r="E2217" s="23" t="s">
        <v>253</v>
      </c>
      <c r="F2217" s="23" t="s">
        <v>3728</v>
      </c>
      <c r="G2217" s="23" t="s">
        <v>3731</v>
      </c>
      <c r="H2217" s="25">
        <v>100</v>
      </c>
      <c r="I2217" s="25">
        <v>10.1</v>
      </c>
      <c r="J2217" s="26">
        <v>100</v>
      </c>
      <c r="K2217" s="26">
        <v>1010</v>
      </c>
      <c r="L2217" s="27">
        <v>60</v>
      </c>
      <c r="M2217" s="27">
        <v>0</v>
      </c>
      <c r="N2217" s="27">
        <v>0</v>
      </c>
      <c r="O2217" s="27">
        <v>12</v>
      </c>
      <c r="P2217" s="27">
        <v>72</v>
      </c>
      <c r="Q2217" s="55"/>
      <c r="R2217" s="27">
        <f t="shared" si="241"/>
        <v>0</v>
      </c>
      <c r="S2217" s="56" t="str">
        <f t="shared" si="245"/>
        <v>×</v>
      </c>
      <c r="T2217" s="56" t="str">
        <f t="shared" si="246"/>
        <v>×</v>
      </c>
      <c r="U2217" s="56" t="str">
        <f t="shared" si="247"/>
        <v>×</v>
      </c>
      <c r="V2217" s="57" t="str">
        <f t="shared" si="242"/>
        <v/>
      </c>
      <c r="W2217" s="58">
        <f t="shared" si="243"/>
        <v>0</v>
      </c>
      <c r="X2217" s="54">
        <f t="shared" si="244"/>
        <v>173</v>
      </c>
      <c r="Y2217" s="59"/>
    </row>
    <row r="2218" spans="1:323" ht="14.25" customHeight="1">
      <c r="A2218" s="54">
        <v>2043</v>
      </c>
      <c r="B2218" s="23">
        <v>173</v>
      </c>
      <c r="C2218" s="23" t="s">
        <v>33</v>
      </c>
      <c r="D2218" s="32" t="s">
        <v>3727</v>
      </c>
      <c r="E2218" s="23" t="s">
        <v>253</v>
      </c>
      <c r="F2218" s="23" t="s">
        <v>3728</v>
      </c>
      <c r="G2218" s="23" t="s">
        <v>3729</v>
      </c>
      <c r="H2218" s="25">
        <v>1000</v>
      </c>
      <c r="I2218" s="25">
        <v>10.1</v>
      </c>
      <c r="J2218" s="26">
        <v>1000</v>
      </c>
      <c r="K2218" s="26">
        <v>10100</v>
      </c>
      <c r="L2218" s="27">
        <v>0</v>
      </c>
      <c r="M2218" s="27">
        <v>0</v>
      </c>
      <c r="N2218" s="27">
        <v>0</v>
      </c>
      <c r="O2218" s="27">
        <v>6</v>
      </c>
      <c r="P2218" s="27">
        <v>6</v>
      </c>
      <c r="Q2218" s="55"/>
      <c r="R2218" s="27">
        <f t="shared" si="241"/>
        <v>0</v>
      </c>
      <c r="S2218" s="56" t="str">
        <f t="shared" si="245"/>
        <v>×</v>
      </c>
      <c r="T2218" s="56" t="str">
        <f t="shared" si="246"/>
        <v>×</v>
      </c>
      <c r="U2218" s="56" t="str">
        <f t="shared" si="247"/>
        <v>×</v>
      </c>
      <c r="V2218" s="57" t="str">
        <f t="shared" si="242"/>
        <v/>
      </c>
      <c r="W2218" s="58">
        <f t="shared" si="243"/>
        <v>0</v>
      </c>
      <c r="X2218" s="54">
        <f t="shared" si="244"/>
        <v>173</v>
      </c>
      <c r="Y2218" s="59"/>
    </row>
    <row r="2219" spans="1:323" ht="14.25" customHeight="1">
      <c r="A2219" s="54">
        <v>2044</v>
      </c>
      <c r="B2219" s="23">
        <v>173</v>
      </c>
      <c r="C2219" s="23" t="s">
        <v>33</v>
      </c>
      <c r="D2219" s="32" t="s">
        <v>7133</v>
      </c>
      <c r="E2219" s="23" t="s">
        <v>253</v>
      </c>
      <c r="F2219" s="23" t="s">
        <v>3744</v>
      </c>
      <c r="G2219" s="23" t="s">
        <v>154</v>
      </c>
      <c r="H2219" s="25">
        <v>100</v>
      </c>
      <c r="I2219" s="25">
        <v>37</v>
      </c>
      <c r="J2219" s="26">
        <v>100</v>
      </c>
      <c r="K2219" s="26">
        <v>3700</v>
      </c>
      <c r="L2219" s="27">
        <v>50</v>
      </c>
      <c r="M2219" s="27">
        <v>0</v>
      </c>
      <c r="N2219" s="27">
        <v>0</v>
      </c>
      <c r="O2219" s="27">
        <v>0</v>
      </c>
      <c r="P2219" s="27">
        <v>50</v>
      </c>
      <c r="Q2219" s="55"/>
      <c r="R2219" s="27">
        <f t="shared" si="241"/>
        <v>0</v>
      </c>
      <c r="S2219" s="56" t="str">
        <f t="shared" si="245"/>
        <v>×</v>
      </c>
      <c r="T2219" s="56" t="str">
        <f t="shared" si="246"/>
        <v>×</v>
      </c>
      <c r="U2219" s="56" t="str">
        <f t="shared" si="247"/>
        <v>×</v>
      </c>
      <c r="V2219" s="57" t="str">
        <f t="shared" si="242"/>
        <v/>
      </c>
      <c r="W2219" s="58">
        <f t="shared" si="243"/>
        <v>0</v>
      </c>
      <c r="X2219" s="54">
        <f t="shared" si="244"/>
        <v>173</v>
      </c>
      <c r="Y2219" s="59"/>
    </row>
    <row r="2220" spans="1:323" s="20" customFormat="1" ht="14.25" customHeight="1">
      <c r="A2220" s="54">
        <v>2045</v>
      </c>
      <c r="B2220" s="23">
        <v>173</v>
      </c>
      <c r="C2220" s="23" t="s">
        <v>33</v>
      </c>
      <c r="D2220" s="32" t="s">
        <v>3745</v>
      </c>
      <c r="E2220" s="23" t="s">
        <v>253</v>
      </c>
      <c r="F2220" s="23" t="s">
        <v>3746</v>
      </c>
      <c r="G2220" s="23" t="s">
        <v>3747</v>
      </c>
      <c r="H2220" s="25">
        <v>100</v>
      </c>
      <c r="I2220" s="25">
        <v>69.900000000000006</v>
      </c>
      <c r="J2220" s="26">
        <v>100</v>
      </c>
      <c r="K2220" s="26">
        <v>6990.0000000000009</v>
      </c>
      <c r="L2220" s="27">
        <v>0</v>
      </c>
      <c r="M2220" s="27">
        <v>68</v>
      </c>
      <c r="N2220" s="27">
        <v>0</v>
      </c>
      <c r="O2220" s="27">
        <v>0</v>
      </c>
      <c r="P2220" s="27">
        <v>68</v>
      </c>
      <c r="Q2220" s="55"/>
      <c r="R2220" s="27">
        <f t="shared" si="241"/>
        <v>0</v>
      </c>
      <c r="S2220" s="56" t="str">
        <f t="shared" si="245"/>
        <v>×</v>
      </c>
      <c r="T2220" s="56" t="str">
        <f t="shared" si="246"/>
        <v>×</v>
      </c>
      <c r="U2220" s="56" t="str">
        <f t="shared" si="247"/>
        <v>×</v>
      </c>
      <c r="V2220" s="57" t="str">
        <f t="shared" si="242"/>
        <v/>
      </c>
      <c r="W2220" s="58">
        <f t="shared" si="243"/>
        <v>0</v>
      </c>
      <c r="X2220" s="54">
        <f t="shared" si="244"/>
        <v>173</v>
      </c>
      <c r="Y2220" s="59"/>
      <c r="Z2220" s="42"/>
      <c r="AA2220" s="42"/>
      <c r="AB2220" s="42"/>
      <c r="AC2220" s="42"/>
      <c r="AD2220" s="42"/>
      <c r="AE2220" s="42"/>
      <c r="AF2220" s="42"/>
      <c r="AG2220" s="42"/>
      <c r="AH2220" s="42"/>
      <c r="AI2220" s="42"/>
      <c r="AJ2220" s="42"/>
      <c r="AK2220" s="42"/>
      <c r="AL2220" s="42"/>
      <c r="AM2220" s="42"/>
      <c r="AN2220" s="42"/>
      <c r="AO2220" s="42"/>
      <c r="AP2220" s="42"/>
      <c r="AQ2220" s="42"/>
      <c r="AR2220" s="42"/>
      <c r="AS2220" s="72"/>
      <c r="AT2220" s="72"/>
      <c r="AU2220" s="72"/>
      <c r="AV2220" s="72"/>
      <c r="AW2220" s="72"/>
      <c r="AX2220" s="72"/>
      <c r="AY2220" s="72"/>
      <c r="AZ2220" s="72"/>
      <c r="BA2220" s="72"/>
      <c r="BB2220" s="72"/>
      <c r="BC2220" s="72"/>
      <c r="BD2220" s="72"/>
      <c r="BE2220" s="72"/>
      <c r="BF2220" s="72"/>
      <c r="BG2220" s="72"/>
      <c r="BH2220" s="72"/>
      <c r="BI2220" s="72"/>
      <c r="BJ2220" s="72"/>
      <c r="BK2220" s="72"/>
      <c r="BL2220" s="72"/>
      <c r="BM2220" s="72"/>
      <c r="BN2220" s="72"/>
      <c r="BO2220" s="72"/>
      <c r="BP2220" s="72"/>
      <c r="BQ2220" s="72"/>
      <c r="BR2220" s="72"/>
      <c r="BS2220" s="72"/>
      <c r="BT2220" s="72"/>
      <c r="BU2220" s="72"/>
      <c r="BV2220" s="72"/>
      <c r="BW2220" s="72"/>
      <c r="BX2220" s="72"/>
      <c r="BY2220" s="72"/>
      <c r="BZ2220" s="72"/>
      <c r="CA2220" s="72"/>
      <c r="CB2220" s="72"/>
      <c r="CC2220" s="72"/>
      <c r="CD2220" s="72"/>
      <c r="CE2220" s="72"/>
      <c r="CF2220" s="72"/>
      <c r="CG2220" s="72"/>
      <c r="CH2220" s="72"/>
      <c r="CI2220" s="72"/>
      <c r="CJ2220" s="72"/>
      <c r="CK2220" s="72"/>
      <c r="CL2220" s="72"/>
      <c r="CM2220" s="72"/>
      <c r="CN2220" s="72"/>
      <c r="CO2220" s="72"/>
      <c r="CP2220" s="72"/>
      <c r="CQ2220" s="72"/>
      <c r="CR2220" s="72"/>
      <c r="CS2220" s="72"/>
      <c r="CT2220" s="72"/>
      <c r="CU2220" s="72"/>
      <c r="CV2220" s="72"/>
      <c r="CW2220" s="72"/>
      <c r="CX2220" s="72"/>
      <c r="CY2220" s="72"/>
      <c r="CZ2220" s="72"/>
      <c r="DA2220" s="72"/>
      <c r="DB2220" s="72"/>
      <c r="DC2220" s="72"/>
      <c r="DD2220" s="72"/>
      <c r="DE2220" s="72"/>
      <c r="DF2220" s="72"/>
      <c r="DG2220" s="72"/>
      <c r="DH2220" s="72"/>
      <c r="DI2220" s="72"/>
      <c r="DJ2220" s="72"/>
      <c r="DK2220" s="72"/>
      <c r="DL2220" s="72"/>
      <c r="DM2220" s="72"/>
      <c r="DN2220" s="72"/>
      <c r="DO2220" s="72"/>
      <c r="DP2220" s="72"/>
      <c r="DQ2220" s="72"/>
      <c r="DR2220" s="72"/>
      <c r="DS2220" s="72"/>
      <c r="DT2220" s="72"/>
      <c r="DU2220" s="72"/>
      <c r="DV2220" s="72"/>
      <c r="DW2220" s="72"/>
      <c r="DX2220" s="72"/>
      <c r="DY2220" s="72"/>
      <c r="DZ2220" s="72"/>
      <c r="EA2220" s="72"/>
      <c r="EB2220" s="72"/>
      <c r="EC2220" s="72"/>
      <c r="ED2220" s="72"/>
      <c r="EE2220" s="72"/>
      <c r="EF2220" s="72"/>
      <c r="EG2220" s="72"/>
      <c r="EH2220" s="72"/>
      <c r="EI2220" s="72"/>
      <c r="EJ2220" s="72"/>
      <c r="EK2220" s="72"/>
      <c r="EL2220" s="72"/>
      <c r="EM2220" s="72"/>
      <c r="EN2220" s="72"/>
      <c r="EO2220" s="72"/>
      <c r="EP2220" s="72"/>
      <c r="EQ2220" s="72"/>
      <c r="ER2220" s="72"/>
      <c r="ES2220" s="72"/>
      <c r="ET2220" s="72"/>
      <c r="EU2220" s="72"/>
      <c r="EV2220" s="72"/>
      <c r="EW2220" s="72"/>
      <c r="EX2220" s="72"/>
      <c r="EY2220" s="72"/>
      <c r="EZ2220" s="72"/>
      <c r="FA2220" s="72"/>
      <c r="FB2220" s="72"/>
      <c r="FC2220" s="72"/>
      <c r="FD2220" s="72"/>
      <c r="FE2220" s="72"/>
      <c r="FF2220" s="72"/>
      <c r="FG2220" s="72"/>
      <c r="FH2220" s="72"/>
      <c r="FI2220" s="72"/>
      <c r="FJ2220" s="72"/>
      <c r="FK2220" s="72"/>
      <c r="FL2220" s="72"/>
      <c r="FM2220" s="72"/>
      <c r="FN2220" s="72"/>
      <c r="FO2220" s="72"/>
      <c r="FP2220" s="72"/>
      <c r="FQ2220" s="72"/>
      <c r="FR2220" s="72"/>
      <c r="FS2220" s="72"/>
      <c r="FT2220" s="72"/>
      <c r="FU2220" s="72"/>
      <c r="FV2220" s="72"/>
      <c r="FW2220" s="72"/>
      <c r="FX2220" s="72"/>
      <c r="FY2220" s="72"/>
      <c r="FZ2220" s="72"/>
      <c r="GA2220" s="72"/>
      <c r="GB2220" s="72"/>
      <c r="GC2220" s="72"/>
      <c r="GD2220" s="72"/>
      <c r="GE2220" s="72"/>
      <c r="GF2220" s="72"/>
      <c r="GG2220" s="72"/>
      <c r="GH2220" s="72"/>
      <c r="GI2220" s="72"/>
      <c r="GJ2220" s="72"/>
      <c r="GK2220" s="72"/>
      <c r="GL2220" s="72"/>
      <c r="GM2220" s="72"/>
      <c r="GN2220" s="72"/>
      <c r="GO2220" s="72"/>
      <c r="GP2220" s="72"/>
      <c r="GQ2220" s="72"/>
      <c r="GR2220" s="72"/>
      <c r="GS2220" s="72"/>
      <c r="GT2220" s="72"/>
      <c r="GU2220" s="72"/>
      <c r="GV2220" s="72"/>
      <c r="GW2220" s="72"/>
      <c r="GX2220" s="72"/>
      <c r="GY2220" s="72"/>
      <c r="GZ2220" s="72"/>
      <c r="HA2220" s="72"/>
      <c r="HB2220" s="72"/>
      <c r="HC2220" s="72"/>
      <c r="HD2220" s="72"/>
      <c r="HE2220" s="72"/>
      <c r="HF2220" s="72"/>
      <c r="HG2220" s="72"/>
      <c r="HH2220" s="72"/>
      <c r="HI2220" s="72"/>
      <c r="HJ2220" s="72"/>
      <c r="HK2220" s="72"/>
      <c r="HL2220" s="72"/>
      <c r="HM2220" s="72"/>
      <c r="HN2220" s="72"/>
      <c r="HO2220" s="72"/>
      <c r="HP2220" s="72"/>
      <c r="HQ2220" s="72"/>
      <c r="HR2220" s="72"/>
      <c r="HS2220" s="72"/>
      <c r="HT2220" s="72"/>
      <c r="HU2220" s="72"/>
      <c r="HV2220" s="72"/>
      <c r="HW2220" s="72"/>
      <c r="HX2220" s="72"/>
      <c r="HY2220" s="72"/>
      <c r="HZ2220" s="72"/>
      <c r="IA2220" s="72"/>
      <c r="IB2220" s="72"/>
      <c r="IC2220" s="72"/>
      <c r="ID2220" s="72"/>
      <c r="IE2220" s="72"/>
      <c r="IF2220" s="72"/>
      <c r="IG2220" s="72"/>
      <c r="IH2220" s="72"/>
      <c r="II2220" s="72"/>
      <c r="IJ2220" s="72"/>
      <c r="IK2220" s="72"/>
      <c r="IL2220" s="72"/>
      <c r="IM2220" s="72"/>
      <c r="IN2220" s="72"/>
      <c r="IO2220" s="72"/>
      <c r="IP2220" s="72"/>
      <c r="IQ2220" s="72"/>
      <c r="IR2220" s="72"/>
      <c r="IS2220" s="72"/>
      <c r="IT2220" s="72"/>
      <c r="IU2220" s="72"/>
      <c r="IV2220" s="72"/>
      <c r="IW2220" s="72"/>
      <c r="IX2220" s="72"/>
      <c r="IY2220" s="72"/>
      <c r="IZ2220" s="72"/>
      <c r="JA2220" s="72"/>
      <c r="JB2220" s="72"/>
      <c r="JC2220" s="72"/>
      <c r="JD2220" s="72"/>
      <c r="JE2220" s="72"/>
      <c r="JF2220" s="72"/>
      <c r="JG2220" s="72"/>
      <c r="JH2220" s="72"/>
      <c r="JI2220" s="72"/>
      <c r="JJ2220" s="72"/>
      <c r="JK2220" s="72"/>
      <c r="JL2220" s="72"/>
      <c r="JM2220" s="72"/>
      <c r="JN2220" s="72"/>
      <c r="JO2220" s="72"/>
      <c r="JP2220" s="72"/>
      <c r="JQ2220" s="72"/>
      <c r="JR2220" s="72"/>
      <c r="JS2220" s="72"/>
      <c r="JT2220" s="72"/>
      <c r="JU2220" s="72"/>
      <c r="JV2220" s="72"/>
      <c r="JW2220" s="72"/>
      <c r="JX2220" s="72"/>
      <c r="JY2220" s="72"/>
      <c r="JZ2220" s="72"/>
      <c r="KA2220" s="72"/>
      <c r="KB2220" s="72"/>
      <c r="KC2220" s="72"/>
      <c r="KD2220" s="72"/>
      <c r="KE2220" s="72"/>
      <c r="KF2220" s="72"/>
      <c r="KG2220" s="72"/>
      <c r="KH2220" s="72"/>
      <c r="KI2220" s="72"/>
      <c r="KJ2220" s="72"/>
      <c r="KK2220" s="72"/>
      <c r="KL2220" s="72"/>
      <c r="KM2220" s="72"/>
      <c r="KN2220" s="72"/>
      <c r="KO2220" s="72"/>
      <c r="KP2220" s="72"/>
      <c r="KQ2220" s="72"/>
      <c r="KR2220" s="72"/>
      <c r="KS2220" s="72"/>
      <c r="KT2220" s="72"/>
      <c r="KU2220" s="72"/>
      <c r="KV2220" s="72"/>
      <c r="KW2220" s="72"/>
      <c r="KX2220" s="72"/>
      <c r="KY2220" s="72"/>
      <c r="KZ2220" s="72"/>
      <c r="LA2220" s="72"/>
      <c r="LB2220" s="72"/>
      <c r="LC2220" s="72"/>
      <c r="LD2220" s="72"/>
      <c r="LE2220" s="72"/>
      <c r="LF2220" s="72"/>
      <c r="LG2220" s="72"/>
      <c r="LH2220" s="72"/>
      <c r="LI2220" s="72"/>
      <c r="LJ2220" s="72"/>
      <c r="LK2220" s="72"/>
    </row>
    <row r="2221" spans="1:323" s="20" customFormat="1" ht="14.25" customHeight="1">
      <c r="A2221" s="54">
        <v>2046</v>
      </c>
      <c r="B2221" s="23">
        <v>173</v>
      </c>
      <c r="C2221" s="23" t="s">
        <v>33</v>
      </c>
      <c r="D2221" s="32" t="s">
        <v>3663</v>
      </c>
      <c r="E2221" s="23" t="s">
        <v>253</v>
      </c>
      <c r="F2221" s="23" t="s">
        <v>3664</v>
      </c>
      <c r="G2221" s="23" t="s">
        <v>631</v>
      </c>
      <c r="H2221" s="25">
        <v>100</v>
      </c>
      <c r="I2221" s="25">
        <v>10.1</v>
      </c>
      <c r="J2221" s="26">
        <v>100</v>
      </c>
      <c r="K2221" s="26">
        <v>1010</v>
      </c>
      <c r="L2221" s="27">
        <v>4</v>
      </c>
      <c r="M2221" s="27">
        <v>0</v>
      </c>
      <c r="N2221" s="27">
        <v>0</v>
      </c>
      <c r="O2221" s="27">
        <v>0</v>
      </c>
      <c r="P2221" s="27">
        <v>4</v>
      </c>
      <c r="Q2221" s="55"/>
      <c r="R2221" s="27">
        <f t="shared" si="241"/>
        <v>0</v>
      </c>
      <c r="S2221" s="56" t="str">
        <f t="shared" si="245"/>
        <v>×</v>
      </c>
      <c r="T2221" s="56" t="str">
        <f t="shared" si="246"/>
        <v>×</v>
      </c>
      <c r="U2221" s="56" t="str">
        <f t="shared" si="247"/>
        <v>×</v>
      </c>
      <c r="V2221" s="57" t="str">
        <f t="shared" si="242"/>
        <v/>
      </c>
      <c r="W2221" s="58">
        <f t="shared" si="243"/>
        <v>0</v>
      </c>
      <c r="X2221" s="54">
        <f t="shared" si="244"/>
        <v>173</v>
      </c>
      <c r="Y2221" s="59"/>
      <c r="Z2221" s="42"/>
      <c r="AA2221" s="42"/>
      <c r="AB2221" s="42"/>
      <c r="AC2221" s="42"/>
      <c r="AD2221" s="42"/>
      <c r="AE2221" s="42"/>
      <c r="AF2221" s="42"/>
      <c r="AG2221" s="42"/>
      <c r="AH2221" s="42"/>
      <c r="AI2221" s="42"/>
      <c r="AJ2221" s="42"/>
      <c r="AK2221" s="42"/>
      <c r="AL2221" s="42"/>
      <c r="AM2221" s="42"/>
      <c r="AN2221" s="42"/>
      <c r="AO2221" s="42"/>
      <c r="AP2221" s="42"/>
      <c r="AQ2221" s="42"/>
      <c r="AR2221" s="42"/>
      <c r="AS2221" s="72"/>
      <c r="AT2221" s="72"/>
      <c r="AU2221" s="72"/>
      <c r="AV2221" s="72"/>
      <c r="AW2221" s="72"/>
      <c r="AX2221" s="72"/>
      <c r="AY2221" s="72"/>
      <c r="AZ2221" s="72"/>
      <c r="BA2221" s="72"/>
      <c r="BB2221" s="72"/>
      <c r="BC2221" s="72"/>
      <c r="BD2221" s="72"/>
      <c r="BE2221" s="72"/>
      <c r="BF2221" s="72"/>
      <c r="BG2221" s="72"/>
      <c r="BH2221" s="72"/>
      <c r="BI2221" s="72"/>
      <c r="BJ2221" s="72"/>
      <c r="BK2221" s="72"/>
      <c r="BL2221" s="72"/>
      <c r="BM2221" s="72"/>
      <c r="BN2221" s="72"/>
      <c r="BO2221" s="72"/>
      <c r="BP2221" s="72"/>
      <c r="BQ2221" s="72"/>
      <c r="BR2221" s="72"/>
      <c r="BS2221" s="72"/>
      <c r="BT2221" s="72"/>
      <c r="BU2221" s="72"/>
      <c r="BV2221" s="72"/>
      <c r="BW2221" s="72"/>
      <c r="BX2221" s="72"/>
      <c r="BY2221" s="72"/>
      <c r="BZ2221" s="72"/>
      <c r="CA2221" s="72"/>
      <c r="CB2221" s="72"/>
      <c r="CC2221" s="72"/>
      <c r="CD2221" s="72"/>
      <c r="CE2221" s="72"/>
      <c r="CF2221" s="72"/>
      <c r="CG2221" s="72"/>
      <c r="CH2221" s="72"/>
      <c r="CI2221" s="72"/>
      <c r="CJ2221" s="72"/>
      <c r="CK2221" s="72"/>
      <c r="CL2221" s="72"/>
      <c r="CM2221" s="72"/>
      <c r="CN2221" s="72"/>
      <c r="CO2221" s="72"/>
      <c r="CP2221" s="72"/>
      <c r="CQ2221" s="72"/>
      <c r="CR2221" s="72"/>
      <c r="CS2221" s="72"/>
      <c r="CT2221" s="72"/>
      <c r="CU2221" s="72"/>
      <c r="CV2221" s="72"/>
      <c r="CW2221" s="72"/>
      <c r="CX2221" s="72"/>
      <c r="CY2221" s="72"/>
      <c r="CZ2221" s="72"/>
      <c r="DA2221" s="72"/>
      <c r="DB2221" s="72"/>
      <c r="DC2221" s="72"/>
      <c r="DD2221" s="72"/>
      <c r="DE2221" s="72"/>
      <c r="DF2221" s="72"/>
      <c r="DG2221" s="72"/>
      <c r="DH2221" s="72"/>
      <c r="DI2221" s="72"/>
      <c r="DJ2221" s="72"/>
      <c r="DK2221" s="72"/>
      <c r="DL2221" s="72"/>
      <c r="DM2221" s="72"/>
      <c r="DN2221" s="72"/>
      <c r="DO2221" s="72"/>
      <c r="DP2221" s="72"/>
      <c r="DQ2221" s="72"/>
      <c r="DR2221" s="72"/>
      <c r="DS2221" s="72"/>
      <c r="DT2221" s="72"/>
      <c r="DU2221" s="72"/>
      <c r="DV2221" s="72"/>
      <c r="DW2221" s="72"/>
      <c r="DX2221" s="72"/>
      <c r="DY2221" s="72"/>
      <c r="DZ2221" s="72"/>
      <c r="EA2221" s="72"/>
      <c r="EB2221" s="72"/>
      <c r="EC2221" s="72"/>
      <c r="ED2221" s="72"/>
      <c r="EE2221" s="72"/>
      <c r="EF2221" s="72"/>
      <c r="EG2221" s="72"/>
      <c r="EH2221" s="72"/>
      <c r="EI2221" s="72"/>
      <c r="EJ2221" s="72"/>
      <c r="EK2221" s="72"/>
      <c r="EL2221" s="72"/>
      <c r="EM2221" s="72"/>
      <c r="EN2221" s="72"/>
      <c r="EO2221" s="72"/>
      <c r="EP2221" s="72"/>
      <c r="EQ2221" s="72"/>
      <c r="ER2221" s="72"/>
      <c r="ES2221" s="72"/>
      <c r="ET2221" s="72"/>
      <c r="EU2221" s="72"/>
      <c r="EV2221" s="72"/>
      <c r="EW2221" s="72"/>
      <c r="EX2221" s="72"/>
      <c r="EY2221" s="72"/>
      <c r="EZ2221" s="72"/>
      <c r="FA2221" s="72"/>
      <c r="FB2221" s="72"/>
      <c r="FC2221" s="72"/>
      <c r="FD2221" s="72"/>
      <c r="FE2221" s="72"/>
      <c r="FF2221" s="72"/>
      <c r="FG2221" s="72"/>
      <c r="FH2221" s="72"/>
      <c r="FI2221" s="72"/>
      <c r="FJ2221" s="72"/>
      <c r="FK2221" s="72"/>
      <c r="FL2221" s="72"/>
      <c r="FM2221" s="72"/>
      <c r="FN2221" s="72"/>
      <c r="FO2221" s="72"/>
      <c r="FP2221" s="72"/>
      <c r="FQ2221" s="72"/>
      <c r="FR2221" s="72"/>
      <c r="FS2221" s="72"/>
      <c r="FT2221" s="72"/>
      <c r="FU2221" s="72"/>
      <c r="FV2221" s="72"/>
      <c r="FW2221" s="72"/>
      <c r="FX2221" s="72"/>
      <c r="FY2221" s="72"/>
      <c r="FZ2221" s="72"/>
      <c r="GA2221" s="72"/>
      <c r="GB2221" s="72"/>
      <c r="GC2221" s="72"/>
      <c r="GD2221" s="72"/>
      <c r="GE2221" s="72"/>
      <c r="GF2221" s="72"/>
      <c r="GG2221" s="72"/>
      <c r="GH2221" s="72"/>
      <c r="GI2221" s="72"/>
      <c r="GJ2221" s="72"/>
      <c r="GK2221" s="72"/>
      <c r="GL2221" s="72"/>
      <c r="GM2221" s="72"/>
      <c r="GN2221" s="72"/>
      <c r="GO2221" s="72"/>
      <c r="GP2221" s="72"/>
      <c r="GQ2221" s="72"/>
      <c r="GR2221" s="72"/>
      <c r="GS2221" s="72"/>
      <c r="GT2221" s="72"/>
      <c r="GU2221" s="72"/>
      <c r="GV2221" s="72"/>
      <c r="GW2221" s="72"/>
      <c r="GX2221" s="72"/>
      <c r="GY2221" s="72"/>
      <c r="GZ2221" s="72"/>
      <c r="HA2221" s="72"/>
      <c r="HB2221" s="72"/>
      <c r="HC2221" s="72"/>
      <c r="HD2221" s="72"/>
      <c r="HE2221" s="72"/>
      <c r="HF2221" s="72"/>
      <c r="HG2221" s="72"/>
      <c r="HH2221" s="72"/>
      <c r="HI2221" s="72"/>
      <c r="HJ2221" s="72"/>
      <c r="HK2221" s="72"/>
      <c r="HL2221" s="72"/>
      <c r="HM2221" s="72"/>
      <c r="HN2221" s="72"/>
      <c r="HO2221" s="72"/>
      <c r="HP2221" s="72"/>
      <c r="HQ2221" s="72"/>
      <c r="HR2221" s="72"/>
      <c r="HS2221" s="72"/>
      <c r="HT2221" s="72"/>
      <c r="HU2221" s="72"/>
      <c r="HV2221" s="72"/>
      <c r="HW2221" s="72"/>
      <c r="HX2221" s="72"/>
      <c r="HY2221" s="72"/>
      <c r="HZ2221" s="72"/>
      <c r="IA2221" s="72"/>
      <c r="IB2221" s="72"/>
      <c r="IC2221" s="72"/>
      <c r="ID2221" s="72"/>
      <c r="IE2221" s="72"/>
      <c r="IF2221" s="72"/>
      <c r="IG2221" s="72"/>
      <c r="IH2221" s="72"/>
      <c r="II2221" s="72"/>
      <c r="IJ2221" s="72"/>
      <c r="IK2221" s="72"/>
      <c r="IL2221" s="72"/>
      <c r="IM2221" s="72"/>
      <c r="IN2221" s="72"/>
      <c r="IO2221" s="72"/>
      <c r="IP2221" s="72"/>
      <c r="IQ2221" s="72"/>
      <c r="IR2221" s="72"/>
      <c r="IS2221" s="72"/>
      <c r="IT2221" s="72"/>
      <c r="IU2221" s="72"/>
      <c r="IV2221" s="72"/>
      <c r="IW2221" s="72"/>
      <c r="IX2221" s="72"/>
      <c r="IY2221" s="72"/>
      <c r="IZ2221" s="72"/>
      <c r="JA2221" s="72"/>
      <c r="JB2221" s="72"/>
      <c r="JC2221" s="72"/>
      <c r="JD2221" s="72"/>
      <c r="JE2221" s="72"/>
      <c r="JF2221" s="72"/>
      <c r="JG2221" s="72"/>
      <c r="JH2221" s="72"/>
      <c r="JI2221" s="72"/>
      <c r="JJ2221" s="72"/>
      <c r="JK2221" s="72"/>
      <c r="JL2221" s="72"/>
      <c r="JM2221" s="72"/>
      <c r="JN2221" s="72"/>
      <c r="JO2221" s="72"/>
      <c r="JP2221" s="72"/>
      <c r="JQ2221" s="72"/>
      <c r="JR2221" s="72"/>
      <c r="JS2221" s="72"/>
      <c r="JT2221" s="72"/>
      <c r="JU2221" s="72"/>
      <c r="JV2221" s="72"/>
      <c r="JW2221" s="72"/>
      <c r="JX2221" s="72"/>
      <c r="JY2221" s="72"/>
      <c r="JZ2221" s="72"/>
      <c r="KA2221" s="72"/>
      <c r="KB2221" s="72"/>
      <c r="KC2221" s="72"/>
      <c r="KD2221" s="72"/>
      <c r="KE2221" s="72"/>
      <c r="KF2221" s="72"/>
      <c r="KG2221" s="72"/>
      <c r="KH2221" s="72"/>
      <c r="KI2221" s="72"/>
      <c r="KJ2221" s="72"/>
      <c r="KK2221" s="72"/>
      <c r="KL2221" s="72"/>
      <c r="KM2221" s="72"/>
      <c r="KN2221" s="72"/>
      <c r="KO2221" s="72"/>
      <c r="KP2221" s="72"/>
      <c r="KQ2221" s="72"/>
      <c r="KR2221" s="72"/>
      <c r="KS2221" s="72"/>
      <c r="KT2221" s="72"/>
      <c r="KU2221" s="72"/>
      <c r="KV2221" s="72"/>
      <c r="KW2221" s="72"/>
      <c r="KX2221" s="72"/>
      <c r="KY2221" s="72"/>
      <c r="KZ2221" s="72"/>
      <c r="LA2221" s="72"/>
      <c r="LB2221" s="72"/>
      <c r="LC2221" s="72"/>
      <c r="LD2221" s="72"/>
      <c r="LE2221" s="72"/>
      <c r="LF2221" s="72"/>
      <c r="LG2221" s="72"/>
      <c r="LH2221" s="72"/>
      <c r="LI2221" s="72"/>
      <c r="LJ2221" s="72"/>
      <c r="LK2221" s="72"/>
    </row>
    <row r="2222" spans="1:323" s="20" customFormat="1" ht="14.25" customHeight="1">
      <c r="A2222" s="54">
        <v>2047</v>
      </c>
      <c r="B2222" s="23">
        <v>173</v>
      </c>
      <c r="C2222" s="23" t="s">
        <v>33</v>
      </c>
      <c r="D2222" s="32" t="s">
        <v>7134</v>
      </c>
      <c r="E2222" s="23" t="s">
        <v>253</v>
      </c>
      <c r="F2222" s="23" t="s">
        <v>3595</v>
      </c>
      <c r="G2222" s="23" t="s">
        <v>631</v>
      </c>
      <c r="H2222" s="25">
        <v>100</v>
      </c>
      <c r="I2222" s="25">
        <v>14.4</v>
      </c>
      <c r="J2222" s="26">
        <v>100</v>
      </c>
      <c r="K2222" s="26">
        <v>1440</v>
      </c>
      <c r="L2222" s="27">
        <v>60</v>
      </c>
      <c r="M2222" s="27">
        <v>0</v>
      </c>
      <c r="N2222" s="27">
        <v>0</v>
      </c>
      <c r="O2222" s="27">
        <v>0</v>
      </c>
      <c r="P2222" s="27">
        <v>60</v>
      </c>
      <c r="Q2222" s="55"/>
      <c r="R2222" s="27">
        <f t="shared" si="241"/>
        <v>0</v>
      </c>
      <c r="S2222" s="56" t="str">
        <f t="shared" si="245"/>
        <v>×</v>
      </c>
      <c r="T2222" s="56" t="str">
        <f t="shared" si="246"/>
        <v>×</v>
      </c>
      <c r="U2222" s="56" t="str">
        <f t="shared" si="247"/>
        <v>×</v>
      </c>
      <c r="V2222" s="57" t="str">
        <f t="shared" si="242"/>
        <v/>
      </c>
      <c r="W2222" s="58">
        <f t="shared" si="243"/>
        <v>0</v>
      </c>
      <c r="X2222" s="54">
        <f t="shared" si="244"/>
        <v>173</v>
      </c>
      <c r="Y2222" s="59"/>
      <c r="Z2222" s="42"/>
      <c r="AA2222" s="42"/>
      <c r="AB2222" s="42"/>
      <c r="AC2222" s="42"/>
      <c r="AD2222" s="42"/>
      <c r="AE2222" s="42"/>
      <c r="AF2222" s="42"/>
      <c r="AG2222" s="42"/>
      <c r="AH2222" s="42"/>
      <c r="AI2222" s="42"/>
      <c r="AJ2222" s="42"/>
      <c r="AK2222" s="42"/>
      <c r="AL2222" s="42"/>
      <c r="AM2222" s="42"/>
      <c r="AN2222" s="42"/>
      <c r="AO2222" s="42"/>
      <c r="AP2222" s="42"/>
      <c r="AQ2222" s="42"/>
      <c r="AR2222" s="42"/>
      <c r="AS2222" s="72"/>
      <c r="AT2222" s="72"/>
      <c r="AU2222" s="72"/>
      <c r="AV2222" s="72"/>
      <c r="AW2222" s="72"/>
      <c r="AX2222" s="72"/>
      <c r="AY2222" s="72"/>
      <c r="AZ2222" s="72"/>
      <c r="BA2222" s="72"/>
      <c r="BB2222" s="72"/>
      <c r="BC2222" s="72"/>
      <c r="BD2222" s="72"/>
      <c r="BE2222" s="72"/>
      <c r="BF2222" s="72"/>
      <c r="BG2222" s="72"/>
      <c r="BH2222" s="72"/>
      <c r="BI2222" s="72"/>
      <c r="BJ2222" s="72"/>
      <c r="BK2222" s="72"/>
      <c r="BL2222" s="72"/>
      <c r="BM2222" s="72"/>
      <c r="BN2222" s="72"/>
      <c r="BO2222" s="72"/>
      <c r="BP2222" s="72"/>
      <c r="BQ2222" s="72"/>
      <c r="BR2222" s="72"/>
      <c r="BS2222" s="72"/>
      <c r="BT2222" s="72"/>
      <c r="BU2222" s="72"/>
      <c r="BV2222" s="72"/>
      <c r="BW2222" s="72"/>
      <c r="BX2222" s="72"/>
      <c r="BY2222" s="72"/>
      <c r="BZ2222" s="72"/>
      <c r="CA2222" s="72"/>
      <c r="CB2222" s="72"/>
      <c r="CC2222" s="72"/>
      <c r="CD2222" s="72"/>
      <c r="CE2222" s="72"/>
      <c r="CF2222" s="72"/>
      <c r="CG2222" s="72"/>
      <c r="CH2222" s="72"/>
      <c r="CI2222" s="72"/>
      <c r="CJ2222" s="72"/>
      <c r="CK2222" s="72"/>
      <c r="CL2222" s="72"/>
      <c r="CM2222" s="72"/>
      <c r="CN2222" s="72"/>
      <c r="CO2222" s="72"/>
      <c r="CP2222" s="72"/>
      <c r="CQ2222" s="72"/>
      <c r="CR2222" s="72"/>
      <c r="CS2222" s="72"/>
      <c r="CT2222" s="72"/>
      <c r="CU2222" s="72"/>
      <c r="CV2222" s="72"/>
      <c r="CW2222" s="72"/>
      <c r="CX2222" s="72"/>
      <c r="CY2222" s="72"/>
      <c r="CZ2222" s="72"/>
      <c r="DA2222" s="72"/>
      <c r="DB2222" s="72"/>
      <c r="DC2222" s="72"/>
      <c r="DD2222" s="72"/>
      <c r="DE2222" s="72"/>
      <c r="DF2222" s="72"/>
      <c r="DG2222" s="72"/>
      <c r="DH2222" s="72"/>
      <c r="DI2222" s="72"/>
      <c r="DJ2222" s="72"/>
      <c r="DK2222" s="72"/>
      <c r="DL2222" s="72"/>
      <c r="DM2222" s="72"/>
      <c r="DN2222" s="72"/>
      <c r="DO2222" s="72"/>
      <c r="DP2222" s="72"/>
      <c r="DQ2222" s="72"/>
      <c r="DR2222" s="72"/>
      <c r="DS2222" s="72"/>
      <c r="DT2222" s="72"/>
      <c r="DU2222" s="72"/>
      <c r="DV2222" s="72"/>
      <c r="DW2222" s="72"/>
      <c r="DX2222" s="72"/>
      <c r="DY2222" s="72"/>
      <c r="DZ2222" s="72"/>
      <c r="EA2222" s="72"/>
      <c r="EB2222" s="72"/>
      <c r="EC2222" s="72"/>
      <c r="ED2222" s="72"/>
      <c r="EE2222" s="72"/>
      <c r="EF2222" s="72"/>
      <c r="EG2222" s="72"/>
      <c r="EH2222" s="72"/>
      <c r="EI2222" s="72"/>
      <c r="EJ2222" s="72"/>
      <c r="EK2222" s="72"/>
      <c r="EL2222" s="72"/>
      <c r="EM2222" s="72"/>
      <c r="EN2222" s="72"/>
      <c r="EO2222" s="72"/>
      <c r="EP2222" s="72"/>
      <c r="EQ2222" s="72"/>
      <c r="ER2222" s="72"/>
      <c r="ES2222" s="72"/>
      <c r="ET2222" s="72"/>
      <c r="EU2222" s="72"/>
      <c r="EV2222" s="72"/>
      <c r="EW2222" s="72"/>
      <c r="EX2222" s="72"/>
      <c r="EY2222" s="72"/>
      <c r="EZ2222" s="72"/>
      <c r="FA2222" s="72"/>
      <c r="FB2222" s="72"/>
      <c r="FC2222" s="72"/>
      <c r="FD2222" s="72"/>
      <c r="FE2222" s="72"/>
      <c r="FF2222" s="72"/>
      <c r="FG2222" s="72"/>
      <c r="FH2222" s="72"/>
      <c r="FI2222" s="72"/>
      <c r="FJ2222" s="72"/>
      <c r="FK2222" s="72"/>
      <c r="FL2222" s="72"/>
      <c r="FM2222" s="72"/>
      <c r="FN2222" s="72"/>
      <c r="FO2222" s="72"/>
      <c r="FP2222" s="72"/>
      <c r="FQ2222" s="72"/>
      <c r="FR2222" s="72"/>
      <c r="FS2222" s="72"/>
      <c r="FT2222" s="72"/>
      <c r="FU2222" s="72"/>
      <c r="FV2222" s="72"/>
      <c r="FW2222" s="72"/>
      <c r="FX2222" s="72"/>
      <c r="FY2222" s="72"/>
      <c r="FZ2222" s="72"/>
      <c r="GA2222" s="72"/>
      <c r="GB2222" s="72"/>
      <c r="GC2222" s="72"/>
      <c r="GD2222" s="72"/>
      <c r="GE2222" s="72"/>
      <c r="GF2222" s="72"/>
      <c r="GG2222" s="72"/>
      <c r="GH2222" s="72"/>
      <c r="GI2222" s="72"/>
      <c r="GJ2222" s="72"/>
      <c r="GK2222" s="72"/>
      <c r="GL2222" s="72"/>
      <c r="GM2222" s="72"/>
      <c r="GN2222" s="72"/>
      <c r="GO2222" s="72"/>
      <c r="GP2222" s="72"/>
      <c r="GQ2222" s="72"/>
      <c r="GR2222" s="72"/>
      <c r="GS2222" s="72"/>
      <c r="GT2222" s="72"/>
      <c r="GU2222" s="72"/>
      <c r="GV2222" s="72"/>
      <c r="GW2222" s="72"/>
      <c r="GX2222" s="72"/>
      <c r="GY2222" s="72"/>
      <c r="GZ2222" s="72"/>
      <c r="HA2222" s="72"/>
      <c r="HB2222" s="72"/>
      <c r="HC2222" s="72"/>
      <c r="HD2222" s="72"/>
      <c r="HE2222" s="72"/>
      <c r="HF2222" s="72"/>
      <c r="HG2222" s="72"/>
      <c r="HH2222" s="72"/>
      <c r="HI2222" s="72"/>
      <c r="HJ2222" s="72"/>
      <c r="HK2222" s="72"/>
      <c r="HL2222" s="72"/>
      <c r="HM2222" s="72"/>
      <c r="HN2222" s="72"/>
      <c r="HO2222" s="72"/>
      <c r="HP2222" s="72"/>
      <c r="HQ2222" s="72"/>
      <c r="HR2222" s="72"/>
      <c r="HS2222" s="72"/>
      <c r="HT2222" s="72"/>
      <c r="HU2222" s="72"/>
      <c r="HV2222" s="72"/>
      <c r="HW2222" s="72"/>
      <c r="HX2222" s="72"/>
      <c r="HY2222" s="72"/>
      <c r="HZ2222" s="72"/>
      <c r="IA2222" s="72"/>
      <c r="IB2222" s="72"/>
      <c r="IC2222" s="72"/>
      <c r="ID2222" s="72"/>
      <c r="IE2222" s="72"/>
      <c r="IF2222" s="72"/>
      <c r="IG2222" s="72"/>
      <c r="IH2222" s="72"/>
      <c r="II2222" s="72"/>
      <c r="IJ2222" s="72"/>
      <c r="IK2222" s="72"/>
      <c r="IL2222" s="72"/>
      <c r="IM2222" s="72"/>
      <c r="IN2222" s="72"/>
      <c r="IO2222" s="72"/>
      <c r="IP2222" s="72"/>
      <c r="IQ2222" s="72"/>
      <c r="IR2222" s="72"/>
      <c r="IS2222" s="72"/>
      <c r="IT2222" s="72"/>
      <c r="IU2222" s="72"/>
      <c r="IV2222" s="72"/>
      <c r="IW2222" s="72"/>
      <c r="IX2222" s="72"/>
      <c r="IY2222" s="72"/>
      <c r="IZ2222" s="72"/>
      <c r="JA2222" s="72"/>
      <c r="JB2222" s="72"/>
      <c r="JC2222" s="72"/>
      <c r="JD2222" s="72"/>
      <c r="JE2222" s="72"/>
      <c r="JF2222" s="72"/>
      <c r="JG2222" s="72"/>
      <c r="JH2222" s="72"/>
      <c r="JI2222" s="72"/>
      <c r="JJ2222" s="72"/>
      <c r="JK2222" s="72"/>
      <c r="JL2222" s="72"/>
      <c r="JM2222" s="72"/>
      <c r="JN2222" s="72"/>
      <c r="JO2222" s="72"/>
      <c r="JP2222" s="72"/>
      <c r="JQ2222" s="72"/>
      <c r="JR2222" s="72"/>
      <c r="JS2222" s="72"/>
      <c r="JT2222" s="72"/>
      <c r="JU2222" s="72"/>
      <c r="JV2222" s="72"/>
      <c r="JW2222" s="72"/>
      <c r="JX2222" s="72"/>
      <c r="JY2222" s="72"/>
      <c r="JZ2222" s="72"/>
      <c r="KA2222" s="72"/>
      <c r="KB2222" s="72"/>
      <c r="KC2222" s="72"/>
      <c r="KD2222" s="72"/>
      <c r="KE2222" s="72"/>
      <c r="KF2222" s="72"/>
      <c r="KG2222" s="72"/>
      <c r="KH2222" s="72"/>
      <c r="KI2222" s="72"/>
      <c r="KJ2222" s="72"/>
      <c r="KK2222" s="72"/>
      <c r="KL2222" s="72"/>
      <c r="KM2222" s="72"/>
      <c r="KN2222" s="72"/>
      <c r="KO2222" s="72"/>
      <c r="KP2222" s="72"/>
      <c r="KQ2222" s="72"/>
      <c r="KR2222" s="72"/>
      <c r="KS2222" s="72"/>
      <c r="KT2222" s="72"/>
      <c r="KU2222" s="72"/>
      <c r="KV2222" s="72"/>
      <c r="KW2222" s="72"/>
      <c r="KX2222" s="72"/>
      <c r="KY2222" s="72"/>
      <c r="KZ2222" s="72"/>
      <c r="LA2222" s="72"/>
      <c r="LB2222" s="72"/>
      <c r="LC2222" s="72"/>
      <c r="LD2222" s="72"/>
      <c r="LE2222" s="72"/>
      <c r="LF2222" s="72"/>
      <c r="LG2222" s="72"/>
      <c r="LH2222" s="72"/>
      <c r="LI2222" s="72"/>
      <c r="LJ2222" s="72"/>
      <c r="LK2222" s="72"/>
    </row>
    <row r="2223" spans="1:323" s="20" customFormat="1" ht="14.25" customHeight="1">
      <c r="A2223" s="54">
        <v>2048</v>
      </c>
      <c r="B2223" s="23">
        <v>173</v>
      </c>
      <c r="C2223" s="23" t="s">
        <v>33</v>
      </c>
      <c r="D2223" s="32" t="s">
        <v>3707</v>
      </c>
      <c r="E2223" s="23" t="s">
        <v>253</v>
      </c>
      <c r="F2223" s="23" t="s">
        <v>3708</v>
      </c>
      <c r="G2223" s="23" t="s">
        <v>3709</v>
      </c>
      <c r="H2223" s="25">
        <v>50</v>
      </c>
      <c r="I2223" s="25">
        <v>155.6</v>
      </c>
      <c r="J2223" s="26">
        <v>50</v>
      </c>
      <c r="K2223" s="26">
        <v>7780</v>
      </c>
      <c r="L2223" s="27">
        <v>0</v>
      </c>
      <c r="M2223" s="27">
        <v>12</v>
      </c>
      <c r="N2223" s="27">
        <v>0</v>
      </c>
      <c r="O2223" s="27">
        <v>0</v>
      </c>
      <c r="P2223" s="27">
        <v>12</v>
      </c>
      <c r="Q2223" s="55"/>
      <c r="R2223" s="27">
        <f t="shared" si="241"/>
        <v>0</v>
      </c>
      <c r="S2223" s="56" t="str">
        <f t="shared" si="245"/>
        <v>×</v>
      </c>
      <c r="T2223" s="56" t="str">
        <f t="shared" si="246"/>
        <v>×</v>
      </c>
      <c r="U2223" s="56" t="str">
        <f t="shared" si="247"/>
        <v>×</v>
      </c>
      <c r="V2223" s="57" t="str">
        <f t="shared" si="242"/>
        <v/>
      </c>
      <c r="W2223" s="58">
        <f t="shared" si="243"/>
        <v>0</v>
      </c>
      <c r="X2223" s="54">
        <f t="shared" si="244"/>
        <v>173</v>
      </c>
      <c r="Y2223" s="59"/>
      <c r="Z2223" s="42"/>
      <c r="AA2223" s="42"/>
      <c r="AB2223" s="42"/>
      <c r="AC2223" s="42"/>
      <c r="AD2223" s="42"/>
      <c r="AE2223" s="42"/>
      <c r="AF2223" s="42"/>
      <c r="AG2223" s="42"/>
      <c r="AH2223" s="42"/>
      <c r="AI2223" s="42"/>
      <c r="AJ2223" s="42"/>
      <c r="AK2223" s="42"/>
      <c r="AL2223" s="42"/>
      <c r="AM2223" s="42"/>
      <c r="AN2223" s="42"/>
      <c r="AO2223" s="42"/>
      <c r="AP2223" s="42"/>
      <c r="AQ2223" s="42"/>
      <c r="AR2223" s="42"/>
      <c r="AS2223" s="72"/>
      <c r="AT2223" s="72"/>
      <c r="AU2223" s="72"/>
      <c r="AV2223" s="72"/>
      <c r="AW2223" s="72"/>
      <c r="AX2223" s="72"/>
      <c r="AY2223" s="72"/>
      <c r="AZ2223" s="72"/>
      <c r="BA2223" s="72"/>
      <c r="BB2223" s="72"/>
      <c r="BC2223" s="72"/>
      <c r="BD2223" s="72"/>
      <c r="BE2223" s="72"/>
      <c r="BF2223" s="72"/>
      <c r="BG2223" s="72"/>
      <c r="BH2223" s="72"/>
      <c r="BI2223" s="72"/>
      <c r="BJ2223" s="72"/>
      <c r="BK2223" s="72"/>
      <c r="BL2223" s="72"/>
      <c r="BM2223" s="72"/>
      <c r="BN2223" s="72"/>
      <c r="BO2223" s="72"/>
      <c r="BP2223" s="72"/>
      <c r="BQ2223" s="72"/>
      <c r="BR2223" s="72"/>
      <c r="BS2223" s="72"/>
      <c r="BT2223" s="72"/>
      <c r="BU2223" s="72"/>
      <c r="BV2223" s="72"/>
      <c r="BW2223" s="72"/>
      <c r="BX2223" s="72"/>
      <c r="BY2223" s="72"/>
      <c r="BZ2223" s="72"/>
      <c r="CA2223" s="72"/>
      <c r="CB2223" s="72"/>
      <c r="CC2223" s="72"/>
      <c r="CD2223" s="72"/>
      <c r="CE2223" s="72"/>
      <c r="CF2223" s="72"/>
      <c r="CG2223" s="72"/>
      <c r="CH2223" s="72"/>
      <c r="CI2223" s="72"/>
      <c r="CJ2223" s="72"/>
      <c r="CK2223" s="72"/>
      <c r="CL2223" s="72"/>
      <c r="CM2223" s="72"/>
      <c r="CN2223" s="72"/>
      <c r="CO2223" s="72"/>
      <c r="CP2223" s="72"/>
      <c r="CQ2223" s="72"/>
      <c r="CR2223" s="72"/>
      <c r="CS2223" s="72"/>
      <c r="CT2223" s="72"/>
      <c r="CU2223" s="72"/>
      <c r="CV2223" s="72"/>
      <c r="CW2223" s="72"/>
      <c r="CX2223" s="72"/>
      <c r="CY2223" s="72"/>
      <c r="CZ2223" s="72"/>
      <c r="DA2223" s="72"/>
      <c r="DB2223" s="72"/>
      <c r="DC2223" s="72"/>
      <c r="DD2223" s="72"/>
      <c r="DE2223" s="72"/>
      <c r="DF2223" s="72"/>
      <c r="DG2223" s="72"/>
      <c r="DH2223" s="72"/>
      <c r="DI2223" s="72"/>
      <c r="DJ2223" s="72"/>
      <c r="DK2223" s="72"/>
      <c r="DL2223" s="72"/>
      <c r="DM2223" s="72"/>
      <c r="DN2223" s="72"/>
      <c r="DO2223" s="72"/>
      <c r="DP2223" s="72"/>
      <c r="DQ2223" s="72"/>
      <c r="DR2223" s="72"/>
      <c r="DS2223" s="72"/>
      <c r="DT2223" s="72"/>
      <c r="DU2223" s="72"/>
      <c r="DV2223" s="72"/>
      <c r="DW2223" s="72"/>
      <c r="DX2223" s="72"/>
      <c r="DY2223" s="72"/>
      <c r="DZ2223" s="72"/>
      <c r="EA2223" s="72"/>
      <c r="EB2223" s="72"/>
      <c r="EC2223" s="72"/>
      <c r="ED2223" s="72"/>
      <c r="EE2223" s="72"/>
      <c r="EF2223" s="72"/>
      <c r="EG2223" s="72"/>
      <c r="EH2223" s="72"/>
      <c r="EI2223" s="72"/>
      <c r="EJ2223" s="72"/>
      <c r="EK2223" s="72"/>
      <c r="EL2223" s="72"/>
      <c r="EM2223" s="72"/>
      <c r="EN2223" s="72"/>
      <c r="EO2223" s="72"/>
      <c r="EP2223" s="72"/>
      <c r="EQ2223" s="72"/>
      <c r="ER2223" s="72"/>
      <c r="ES2223" s="72"/>
      <c r="ET2223" s="72"/>
      <c r="EU2223" s="72"/>
      <c r="EV2223" s="72"/>
      <c r="EW2223" s="72"/>
      <c r="EX2223" s="72"/>
      <c r="EY2223" s="72"/>
      <c r="EZ2223" s="72"/>
      <c r="FA2223" s="72"/>
      <c r="FB2223" s="72"/>
      <c r="FC2223" s="72"/>
      <c r="FD2223" s="72"/>
      <c r="FE2223" s="72"/>
      <c r="FF2223" s="72"/>
      <c r="FG2223" s="72"/>
      <c r="FH2223" s="72"/>
      <c r="FI2223" s="72"/>
      <c r="FJ2223" s="72"/>
      <c r="FK2223" s="72"/>
      <c r="FL2223" s="72"/>
      <c r="FM2223" s="72"/>
      <c r="FN2223" s="72"/>
      <c r="FO2223" s="72"/>
      <c r="FP2223" s="72"/>
      <c r="FQ2223" s="72"/>
      <c r="FR2223" s="72"/>
      <c r="FS2223" s="72"/>
      <c r="FT2223" s="72"/>
      <c r="FU2223" s="72"/>
      <c r="FV2223" s="72"/>
      <c r="FW2223" s="72"/>
      <c r="FX2223" s="72"/>
      <c r="FY2223" s="72"/>
      <c r="FZ2223" s="72"/>
      <c r="GA2223" s="72"/>
      <c r="GB2223" s="72"/>
      <c r="GC2223" s="72"/>
      <c r="GD2223" s="72"/>
      <c r="GE2223" s="72"/>
      <c r="GF2223" s="72"/>
      <c r="GG2223" s="72"/>
      <c r="GH2223" s="72"/>
      <c r="GI2223" s="72"/>
      <c r="GJ2223" s="72"/>
      <c r="GK2223" s="72"/>
      <c r="GL2223" s="72"/>
      <c r="GM2223" s="72"/>
      <c r="GN2223" s="72"/>
      <c r="GO2223" s="72"/>
      <c r="GP2223" s="72"/>
      <c r="GQ2223" s="72"/>
      <c r="GR2223" s="72"/>
      <c r="GS2223" s="72"/>
      <c r="GT2223" s="72"/>
      <c r="GU2223" s="72"/>
      <c r="GV2223" s="72"/>
      <c r="GW2223" s="72"/>
      <c r="GX2223" s="72"/>
      <c r="GY2223" s="72"/>
      <c r="GZ2223" s="72"/>
      <c r="HA2223" s="72"/>
      <c r="HB2223" s="72"/>
      <c r="HC2223" s="72"/>
      <c r="HD2223" s="72"/>
      <c r="HE2223" s="72"/>
      <c r="HF2223" s="72"/>
      <c r="HG2223" s="72"/>
      <c r="HH2223" s="72"/>
      <c r="HI2223" s="72"/>
      <c r="HJ2223" s="72"/>
      <c r="HK2223" s="72"/>
      <c r="HL2223" s="72"/>
      <c r="HM2223" s="72"/>
      <c r="HN2223" s="72"/>
      <c r="HO2223" s="72"/>
      <c r="HP2223" s="72"/>
      <c r="HQ2223" s="72"/>
      <c r="HR2223" s="72"/>
      <c r="HS2223" s="72"/>
      <c r="HT2223" s="72"/>
      <c r="HU2223" s="72"/>
      <c r="HV2223" s="72"/>
      <c r="HW2223" s="72"/>
      <c r="HX2223" s="72"/>
      <c r="HY2223" s="72"/>
      <c r="HZ2223" s="72"/>
      <c r="IA2223" s="72"/>
      <c r="IB2223" s="72"/>
      <c r="IC2223" s="72"/>
      <c r="ID2223" s="72"/>
      <c r="IE2223" s="72"/>
      <c r="IF2223" s="72"/>
      <c r="IG2223" s="72"/>
      <c r="IH2223" s="72"/>
      <c r="II2223" s="72"/>
      <c r="IJ2223" s="72"/>
      <c r="IK2223" s="72"/>
      <c r="IL2223" s="72"/>
      <c r="IM2223" s="72"/>
      <c r="IN2223" s="72"/>
      <c r="IO2223" s="72"/>
      <c r="IP2223" s="72"/>
      <c r="IQ2223" s="72"/>
      <c r="IR2223" s="72"/>
      <c r="IS2223" s="72"/>
      <c r="IT2223" s="72"/>
      <c r="IU2223" s="72"/>
      <c r="IV2223" s="72"/>
      <c r="IW2223" s="72"/>
      <c r="IX2223" s="72"/>
      <c r="IY2223" s="72"/>
      <c r="IZ2223" s="72"/>
      <c r="JA2223" s="72"/>
      <c r="JB2223" s="72"/>
      <c r="JC2223" s="72"/>
      <c r="JD2223" s="72"/>
      <c r="JE2223" s="72"/>
      <c r="JF2223" s="72"/>
      <c r="JG2223" s="72"/>
      <c r="JH2223" s="72"/>
      <c r="JI2223" s="72"/>
      <c r="JJ2223" s="72"/>
      <c r="JK2223" s="72"/>
      <c r="JL2223" s="72"/>
      <c r="JM2223" s="72"/>
      <c r="JN2223" s="72"/>
      <c r="JO2223" s="72"/>
      <c r="JP2223" s="72"/>
      <c r="JQ2223" s="72"/>
      <c r="JR2223" s="72"/>
      <c r="JS2223" s="72"/>
      <c r="JT2223" s="72"/>
      <c r="JU2223" s="72"/>
      <c r="JV2223" s="72"/>
      <c r="JW2223" s="72"/>
      <c r="JX2223" s="72"/>
      <c r="JY2223" s="72"/>
      <c r="JZ2223" s="72"/>
      <c r="KA2223" s="72"/>
      <c r="KB2223" s="72"/>
      <c r="KC2223" s="72"/>
      <c r="KD2223" s="72"/>
      <c r="KE2223" s="72"/>
      <c r="KF2223" s="72"/>
      <c r="KG2223" s="72"/>
      <c r="KH2223" s="72"/>
      <c r="KI2223" s="72"/>
      <c r="KJ2223" s="72"/>
      <c r="KK2223" s="72"/>
      <c r="KL2223" s="72"/>
      <c r="KM2223" s="72"/>
      <c r="KN2223" s="72"/>
      <c r="KO2223" s="72"/>
      <c r="KP2223" s="72"/>
      <c r="KQ2223" s="72"/>
      <c r="KR2223" s="72"/>
      <c r="KS2223" s="72"/>
      <c r="KT2223" s="72"/>
      <c r="KU2223" s="72"/>
      <c r="KV2223" s="72"/>
      <c r="KW2223" s="72"/>
      <c r="KX2223" s="72"/>
      <c r="KY2223" s="72"/>
      <c r="KZ2223" s="72"/>
      <c r="LA2223" s="72"/>
      <c r="LB2223" s="72"/>
      <c r="LC2223" s="72"/>
      <c r="LD2223" s="72"/>
      <c r="LE2223" s="72"/>
      <c r="LF2223" s="72"/>
      <c r="LG2223" s="72"/>
      <c r="LH2223" s="72"/>
      <c r="LI2223" s="72"/>
      <c r="LJ2223" s="72"/>
      <c r="LK2223" s="72"/>
    </row>
    <row r="2224" spans="1:323" s="20" customFormat="1" ht="14.25" customHeight="1">
      <c r="A2224" s="54">
        <v>2049</v>
      </c>
      <c r="B2224" s="23">
        <v>173</v>
      </c>
      <c r="C2224" s="23" t="s">
        <v>33</v>
      </c>
      <c r="D2224" s="32" t="s">
        <v>3704</v>
      </c>
      <c r="E2224" s="23" t="s">
        <v>253</v>
      </c>
      <c r="F2224" s="23" t="s">
        <v>3705</v>
      </c>
      <c r="G2224" s="23" t="s">
        <v>3706</v>
      </c>
      <c r="H2224" s="25">
        <v>50</v>
      </c>
      <c r="I2224" s="25">
        <v>513.79999999999995</v>
      </c>
      <c r="J2224" s="26">
        <v>50</v>
      </c>
      <c r="K2224" s="26">
        <v>25689.999999999996</v>
      </c>
      <c r="L2224" s="27">
        <v>0</v>
      </c>
      <c r="M2224" s="27">
        <v>2</v>
      </c>
      <c r="N2224" s="27">
        <v>0</v>
      </c>
      <c r="O2224" s="27">
        <v>0</v>
      </c>
      <c r="P2224" s="27">
        <v>2</v>
      </c>
      <c r="Q2224" s="55"/>
      <c r="R2224" s="27">
        <f t="shared" si="241"/>
        <v>0</v>
      </c>
      <c r="S2224" s="56" t="str">
        <f t="shared" si="245"/>
        <v>×</v>
      </c>
      <c r="T2224" s="56" t="str">
        <f t="shared" si="246"/>
        <v>×</v>
      </c>
      <c r="U2224" s="56" t="str">
        <f t="shared" si="247"/>
        <v>×</v>
      </c>
      <c r="V2224" s="57" t="str">
        <f t="shared" si="242"/>
        <v/>
      </c>
      <c r="W2224" s="58">
        <f t="shared" si="243"/>
        <v>0</v>
      </c>
      <c r="X2224" s="54">
        <f t="shared" si="244"/>
        <v>173</v>
      </c>
      <c r="Y2224" s="59"/>
      <c r="Z2224" s="42"/>
      <c r="AA2224" s="42"/>
      <c r="AB2224" s="42"/>
      <c r="AC2224" s="42"/>
      <c r="AD2224" s="42"/>
      <c r="AE2224" s="42"/>
      <c r="AF2224" s="42"/>
      <c r="AG2224" s="42"/>
      <c r="AH2224" s="42"/>
      <c r="AI2224" s="42"/>
      <c r="AJ2224" s="42"/>
      <c r="AK2224" s="42"/>
      <c r="AL2224" s="42"/>
      <c r="AM2224" s="42"/>
      <c r="AN2224" s="42"/>
      <c r="AO2224" s="42"/>
      <c r="AP2224" s="42"/>
      <c r="AQ2224" s="42"/>
      <c r="AR2224" s="42"/>
      <c r="AS2224" s="72"/>
      <c r="AT2224" s="72"/>
      <c r="AU2224" s="72"/>
      <c r="AV2224" s="72"/>
      <c r="AW2224" s="72"/>
      <c r="AX2224" s="72"/>
      <c r="AY2224" s="72"/>
      <c r="AZ2224" s="72"/>
      <c r="BA2224" s="72"/>
      <c r="BB2224" s="72"/>
      <c r="BC2224" s="72"/>
      <c r="BD2224" s="72"/>
      <c r="BE2224" s="72"/>
      <c r="BF2224" s="72"/>
      <c r="BG2224" s="72"/>
      <c r="BH2224" s="72"/>
      <c r="BI2224" s="72"/>
      <c r="BJ2224" s="72"/>
      <c r="BK2224" s="72"/>
      <c r="BL2224" s="72"/>
      <c r="BM2224" s="72"/>
      <c r="BN2224" s="72"/>
      <c r="BO2224" s="72"/>
      <c r="BP2224" s="72"/>
      <c r="BQ2224" s="72"/>
      <c r="BR2224" s="72"/>
      <c r="BS2224" s="72"/>
      <c r="BT2224" s="72"/>
      <c r="BU2224" s="72"/>
      <c r="BV2224" s="72"/>
      <c r="BW2224" s="72"/>
      <c r="BX2224" s="72"/>
      <c r="BY2224" s="72"/>
      <c r="BZ2224" s="72"/>
      <c r="CA2224" s="72"/>
      <c r="CB2224" s="72"/>
      <c r="CC2224" s="72"/>
      <c r="CD2224" s="72"/>
      <c r="CE2224" s="72"/>
      <c r="CF2224" s="72"/>
      <c r="CG2224" s="72"/>
      <c r="CH2224" s="72"/>
      <c r="CI2224" s="72"/>
      <c r="CJ2224" s="72"/>
      <c r="CK2224" s="72"/>
      <c r="CL2224" s="72"/>
      <c r="CM2224" s="72"/>
      <c r="CN2224" s="72"/>
      <c r="CO2224" s="72"/>
      <c r="CP2224" s="72"/>
      <c r="CQ2224" s="72"/>
      <c r="CR2224" s="72"/>
      <c r="CS2224" s="72"/>
      <c r="CT2224" s="72"/>
      <c r="CU2224" s="72"/>
      <c r="CV2224" s="72"/>
      <c r="CW2224" s="72"/>
      <c r="CX2224" s="72"/>
      <c r="CY2224" s="72"/>
      <c r="CZ2224" s="72"/>
      <c r="DA2224" s="72"/>
      <c r="DB2224" s="72"/>
      <c r="DC2224" s="72"/>
      <c r="DD2224" s="72"/>
      <c r="DE2224" s="72"/>
      <c r="DF2224" s="72"/>
      <c r="DG2224" s="72"/>
      <c r="DH2224" s="72"/>
      <c r="DI2224" s="72"/>
      <c r="DJ2224" s="72"/>
      <c r="DK2224" s="72"/>
      <c r="DL2224" s="72"/>
      <c r="DM2224" s="72"/>
      <c r="DN2224" s="72"/>
      <c r="DO2224" s="72"/>
      <c r="DP2224" s="72"/>
      <c r="DQ2224" s="72"/>
      <c r="DR2224" s="72"/>
      <c r="DS2224" s="72"/>
      <c r="DT2224" s="72"/>
      <c r="DU2224" s="72"/>
      <c r="DV2224" s="72"/>
      <c r="DW2224" s="72"/>
      <c r="DX2224" s="72"/>
      <c r="DY2224" s="72"/>
      <c r="DZ2224" s="72"/>
      <c r="EA2224" s="72"/>
      <c r="EB2224" s="72"/>
      <c r="EC2224" s="72"/>
      <c r="ED2224" s="72"/>
      <c r="EE2224" s="72"/>
      <c r="EF2224" s="72"/>
      <c r="EG2224" s="72"/>
      <c r="EH2224" s="72"/>
      <c r="EI2224" s="72"/>
      <c r="EJ2224" s="72"/>
      <c r="EK2224" s="72"/>
      <c r="EL2224" s="72"/>
      <c r="EM2224" s="72"/>
      <c r="EN2224" s="72"/>
      <c r="EO2224" s="72"/>
      <c r="EP2224" s="72"/>
      <c r="EQ2224" s="72"/>
      <c r="ER2224" s="72"/>
      <c r="ES2224" s="72"/>
      <c r="ET2224" s="72"/>
      <c r="EU2224" s="72"/>
      <c r="EV2224" s="72"/>
      <c r="EW2224" s="72"/>
      <c r="EX2224" s="72"/>
      <c r="EY2224" s="72"/>
      <c r="EZ2224" s="72"/>
      <c r="FA2224" s="72"/>
      <c r="FB2224" s="72"/>
      <c r="FC2224" s="72"/>
      <c r="FD2224" s="72"/>
      <c r="FE2224" s="72"/>
      <c r="FF2224" s="72"/>
      <c r="FG2224" s="72"/>
      <c r="FH2224" s="72"/>
      <c r="FI2224" s="72"/>
      <c r="FJ2224" s="72"/>
      <c r="FK2224" s="72"/>
      <c r="FL2224" s="72"/>
      <c r="FM2224" s="72"/>
      <c r="FN2224" s="72"/>
      <c r="FO2224" s="72"/>
      <c r="FP2224" s="72"/>
      <c r="FQ2224" s="72"/>
      <c r="FR2224" s="72"/>
      <c r="FS2224" s="72"/>
      <c r="FT2224" s="72"/>
      <c r="FU2224" s="72"/>
      <c r="FV2224" s="72"/>
      <c r="FW2224" s="72"/>
      <c r="FX2224" s="72"/>
      <c r="FY2224" s="72"/>
      <c r="FZ2224" s="72"/>
      <c r="GA2224" s="72"/>
      <c r="GB2224" s="72"/>
      <c r="GC2224" s="72"/>
      <c r="GD2224" s="72"/>
      <c r="GE2224" s="72"/>
      <c r="GF2224" s="72"/>
      <c r="GG2224" s="72"/>
      <c r="GH2224" s="72"/>
      <c r="GI2224" s="72"/>
      <c r="GJ2224" s="72"/>
      <c r="GK2224" s="72"/>
      <c r="GL2224" s="72"/>
      <c r="GM2224" s="72"/>
      <c r="GN2224" s="72"/>
      <c r="GO2224" s="72"/>
      <c r="GP2224" s="72"/>
      <c r="GQ2224" s="72"/>
      <c r="GR2224" s="72"/>
      <c r="GS2224" s="72"/>
      <c r="GT2224" s="72"/>
      <c r="GU2224" s="72"/>
      <c r="GV2224" s="72"/>
      <c r="GW2224" s="72"/>
      <c r="GX2224" s="72"/>
      <c r="GY2224" s="72"/>
      <c r="GZ2224" s="72"/>
      <c r="HA2224" s="72"/>
      <c r="HB2224" s="72"/>
      <c r="HC2224" s="72"/>
      <c r="HD2224" s="72"/>
      <c r="HE2224" s="72"/>
      <c r="HF2224" s="72"/>
      <c r="HG2224" s="72"/>
      <c r="HH2224" s="72"/>
      <c r="HI2224" s="72"/>
      <c r="HJ2224" s="72"/>
      <c r="HK2224" s="72"/>
      <c r="HL2224" s="72"/>
      <c r="HM2224" s="72"/>
      <c r="HN2224" s="72"/>
      <c r="HO2224" s="72"/>
      <c r="HP2224" s="72"/>
      <c r="HQ2224" s="72"/>
      <c r="HR2224" s="72"/>
      <c r="HS2224" s="72"/>
      <c r="HT2224" s="72"/>
      <c r="HU2224" s="72"/>
      <c r="HV2224" s="72"/>
      <c r="HW2224" s="72"/>
      <c r="HX2224" s="72"/>
      <c r="HY2224" s="72"/>
      <c r="HZ2224" s="72"/>
      <c r="IA2224" s="72"/>
      <c r="IB2224" s="72"/>
      <c r="IC2224" s="72"/>
      <c r="ID2224" s="72"/>
      <c r="IE2224" s="72"/>
      <c r="IF2224" s="72"/>
      <c r="IG2224" s="72"/>
      <c r="IH2224" s="72"/>
      <c r="II2224" s="72"/>
      <c r="IJ2224" s="72"/>
      <c r="IK2224" s="72"/>
      <c r="IL2224" s="72"/>
      <c r="IM2224" s="72"/>
      <c r="IN2224" s="72"/>
      <c r="IO2224" s="72"/>
      <c r="IP2224" s="72"/>
      <c r="IQ2224" s="72"/>
      <c r="IR2224" s="72"/>
      <c r="IS2224" s="72"/>
      <c r="IT2224" s="72"/>
      <c r="IU2224" s="72"/>
      <c r="IV2224" s="72"/>
      <c r="IW2224" s="72"/>
      <c r="IX2224" s="72"/>
      <c r="IY2224" s="72"/>
      <c r="IZ2224" s="72"/>
      <c r="JA2224" s="72"/>
      <c r="JB2224" s="72"/>
      <c r="JC2224" s="72"/>
      <c r="JD2224" s="72"/>
      <c r="JE2224" s="72"/>
      <c r="JF2224" s="72"/>
      <c r="JG2224" s="72"/>
      <c r="JH2224" s="72"/>
      <c r="JI2224" s="72"/>
      <c r="JJ2224" s="72"/>
      <c r="JK2224" s="72"/>
      <c r="JL2224" s="72"/>
      <c r="JM2224" s="72"/>
      <c r="JN2224" s="72"/>
      <c r="JO2224" s="72"/>
      <c r="JP2224" s="72"/>
      <c r="JQ2224" s="72"/>
      <c r="JR2224" s="72"/>
      <c r="JS2224" s="72"/>
      <c r="JT2224" s="72"/>
      <c r="JU2224" s="72"/>
      <c r="JV2224" s="72"/>
      <c r="JW2224" s="72"/>
      <c r="JX2224" s="72"/>
      <c r="JY2224" s="72"/>
      <c r="JZ2224" s="72"/>
      <c r="KA2224" s="72"/>
      <c r="KB2224" s="72"/>
      <c r="KC2224" s="72"/>
      <c r="KD2224" s="72"/>
      <c r="KE2224" s="72"/>
      <c r="KF2224" s="72"/>
      <c r="KG2224" s="72"/>
      <c r="KH2224" s="72"/>
      <c r="KI2224" s="72"/>
      <c r="KJ2224" s="72"/>
      <c r="KK2224" s="72"/>
      <c r="KL2224" s="72"/>
      <c r="KM2224" s="72"/>
      <c r="KN2224" s="72"/>
      <c r="KO2224" s="72"/>
      <c r="KP2224" s="72"/>
      <c r="KQ2224" s="72"/>
      <c r="KR2224" s="72"/>
      <c r="KS2224" s="72"/>
      <c r="KT2224" s="72"/>
      <c r="KU2224" s="72"/>
      <c r="KV2224" s="72"/>
      <c r="KW2224" s="72"/>
      <c r="KX2224" s="72"/>
      <c r="KY2224" s="72"/>
      <c r="KZ2224" s="72"/>
      <c r="LA2224" s="72"/>
      <c r="LB2224" s="72"/>
      <c r="LC2224" s="72"/>
      <c r="LD2224" s="72"/>
      <c r="LE2224" s="72"/>
      <c r="LF2224" s="72"/>
      <c r="LG2224" s="72"/>
      <c r="LH2224" s="72"/>
      <c r="LI2224" s="72"/>
      <c r="LJ2224" s="72"/>
      <c r="LK2224" s="72"/>
    </row>
    <row r="2225" spans="1:323" s="20" customFormat="1" ht="14.25" customHeight="1">
      <c r="A2225" s="54">
        <v>2050</v>
      </c>
      <c r="B2225" s="23">
        <v>173</v>
      </c>
      <c r="C2225" s="23" t="s">
        <v>33</v>
      </c>
      <c r="D2225" s="32" t="s">
        <v>7135</v>
      </c>
      <c r="E2225" s="23" t="s">
        <v>253</v>
      </c>
      <c r="F2225" s="23" t="s">
        <v>3594</v>
      </c>
      <c r="G2225" s="23" t="s">
        <v>3309</v>
      </c>
      <c r="H2225" s="25">
        <v>100</v>
      </c>
      <c r="I2225" s="25">
        <v>60</v>
      </c>
      <c r="J2225" s="26">
        <v>100</v>
      </c>
      <c r="K2225" s="26">
        <v>6000</v>
      </c>
      <c r="L2225" s="27">
        <v>2</v>
      </c>
      <c r="M2225" s="27">
        <v>0</v>
      </c>
      <c r="N2225" s="27">
        <v>0</v>
      </c>
      <c r="O2225" s="27">
        <v>0</v>
      </c>
      <c r="P2225" s="27">
        <v>2</v>
      </c>
      <c r="Q2225" s="55"/>
      <c r="R2225" s="27">
        <f t="shared" si="241"/>
        <v>0</v>
      </c>
      <c r="S2225" s="56" t="str">
        <f t="shared" si="245"/>
        <v>×</v>
      </c>
      <c r="T2225" s="56" t="str">
        <f t="shared" si="246"/>
        <v>×</v>
      </c>
      <c r="U2225" s="56" t="str">
        <f t="shared" si="247"/>
        <v>×</v>
      </c>
      <c r="V2225" s="57" t="str">
        <f t="shared" si="242"/>
        <v/>
      </c>
      <c r="W2225" s="58">
        <f t="shared" si="243"/>
        <v>0</v>
      </c>
      <c r="X2225" s="54">
        <f t="shared" si="244"/>
        <v>173</v>
      </c>
      <c r="Y2225" s="59"/>
      <c r="Z2225" s="42"/>
      <c r="AA2225" s="42"/>
      <c r="AB2225" s="42"/>
      <c r="AC2225" s="42"/>
      <c r="AD2225" s="42"/>
      <c r="AE2225" s="42"/>
      <c r="AF2225" s="42"/>
      <c r="AG2225" s="42"/>
      <c r="AH2225" s="42"/>
      <c r="AI2225" s="42"/>
      <c r="AJ2225" s="42"/>
      <c r="AK2225" s="42"/>
      <c r="AL2225" s="42"/>
      <c r="AM2225" s="42"/>
      <c r="AN2225" s="42"/>
      <c r="AO2225" s="42"/>
      <c r="AP2225" s="42"/>
      <c r="AQ2225" s="42"/>
      <c r="AR2225" s="42"/>
      <c r="AS2225" s="72"/>
      <c r="AT2225" s="72"/>
      <c r="AU2225" s="72"/>
      <c r="AV2225" s="72"/>
      <c r="AW2225" s="72"/>
      <c r="AX2225" s="72"/>
      <c r="AY2225" s="72"/>
      <c r="AZ2225" s="72"/>
      <c r="BA2225" s="72"/>
      <c r="BB2225" s="72"/>
      <c r="BC2225" s="72"/>
      <c r="BD2225" s="72"/>
      <c r="BE2225" s="72"/>
      <c r="BF2225" s="72"/>
      <c r="BG2225" s="72"/>
      <c r="BH2225" s="72"/>
      <c r="BI2225" s="72"/>
      <c r="BJ2225" s="72"/>
      <c r="BK2225" s="72"/>
      <c r="BL2225" s="72"/>
      <c r="BM2225" s="72"/>
      <c r="BN2225" s="72"/>
      <c r="BO2225" s="72"/>
      <c r="BP2225" s="72"/>
      <c r="BQ2225" s="72"/>
      <c r="BR2225" s="72"/>
      <c r="BS2225" s="72"/>
      <c r="BT2225" s="72"/>
      <c r="BU2225" s="72"/>
      <c r="BV2225" s="72"/>
      <c r="BW2225" s="72"/>
      <c r="BX2225" s="72"/>
      <c r="BY2225" s="72"/>
      <c r="BZ2225" s="72"/>
      <c r="CA2225" s="72"/>
      <c r="CB2225" s="72"/>
      <c r="CC2225" s="72"/>
      <c r="CD2225" s="72"/>
      <c r="CE2225" s="72"/>
      <c r="CF2225" s="72"/>
      <c r="CG2225" s="72"/>
      <c r="CH2225" s="72"/>
      <c r="CI2225" s="72"/>
      <c r="CJ2225" s="72"/>
      <c r="CK2225" s="72"/>
      <c r="CL2225" s="72"/>
      <c r="CM2225" s="72"/>
      <c r="CN2225" s="72"/>
      <c r="CO2225" s="72"/>
      <c r="CP2225" s="72"/>
      <c r="CQ2225" s="72"/>
      <c r="CR2225" s="72"/>
      <c r="CS2225" s="72"/>
      <c r="CT2225" s="72"/>
      <c r="CU2225" s="72"/>
      <c r="CV2225" s="72"/>
      <c r="CW2225" s="72"/>
      <c r="CX2225" s="72"/>
      <c r="CY2225" s="72"/>
      <c r="CZ2225" s="72"/>
      <c r="DA2225" s="72"/>
      <c r="DB2225" s="72"/>
      <c r="DC2225" s="72"/>
      <c r="DD2225" s="72"/>
      <c r="DE2225" s="72"/>
      <c r="DF2225" s="72"/>
      <c r="DG2225" s="72"/>
      <c r="DH2225" s="72"/>
      <c r="DI2225" s="72"/>
      <c r="DJ2225" s="72"/>
      <c r="DK2225" s="72"/>
      <c r="DL2225" s="72"/>
      <c r="DM2225" s="72"/>
      <c r="DN2225" s="72"/>
      <c r="DO2225" s="72"/>
      <c r="DP2225" s="72"/>
      <c r="DQ2225" s="72"/>
      <c r="DR2225" s="72"/>
      <c r="DS2225" s="72"/>
      <c r="DT2225" s="72"/>
      <c r="DU2225" s="72"/>
      <c r="DV2225" s="72"/>
      <c r="DW2225" s="72"/>
      <c r="DX2225" s="72"/>
      <c r="DY2225" s="72"/>
      <c r="DZ2225" s="72"/>
      <c r="EA2225" s="72"/>
      <c r="EB2225" s="72"/>
      <c r="EC2225" s="72"/>
      <c r="ED2225" s="72"/>
      <c r="EE2225" s="72"/>
      <c r="EF2225" s="72"/>
      <c r="EG2225" s="72"/>
      <c r="EH2225" s="72"/>
      <c r="EI2225" s="72"/>
      <c r="EJ2225" s="72"/>
      <c r="EK2225" s="72"/>
      <c r="EL2225" s="72"/>
      <c r="EM2225" s="72"/>
      <c r="EN2225" s="72"/>
      <c r="EO2225" s="72"/>
      <c r="EP2225" s="72"/>
      <c r="EQ2225" s="72"/>
      <c r="ER2225" s="72"/>
      <c r="ES2225" s="72"/>
      <c r="ET2225" s="72"/>
      <c r="EU2225" s="72"/>
      <c r="EV2225" s="72"/>
      <c r="EW2225" s="72"/>
      <c r="EX2225" s="72"/>
      <c r="EY2225" s="72"/>
      <c r="EZ2225" s="72"/>
      <c r="FA2225" s="72"/>
      <c r="FB2225" s="72"/>
      <c r="FC2225" s="72"/>
      <c r="FD2225" s="72"/>
      <c r="FE2225" s="72"/>
      <c r="FF2225" s="72"/>
      <c r="FG2225" s="72"/>
      <c r="FH2225" s="72"/>
      <c r="FI2225" s="72"/>
      <c r="FJ2225" s="72"/>
      <c r="FK2225" s="72"/>
      <c r="FL2225" s="72"/>
      <c r="FM2225" s="72"/>
      <c r="FN2225" s="72"/>
      <c r="FO2225" s="72"/>
      <c r="FP2225" s="72"/>
      <c r="FQ2225" s="72"/>
      <c r="FR2225" s="72"/>
      <c r="FS2225" s="72"/>
      <c r="FT2225" s="72"/>
      <c r="FU2225" s="72"/>
      <c r="FV2225" s="72"/>
      <c r="FW2225" s="72"/>
      <c r="FX2225" s="72"/>
      <c r="FY2225" s="72"/>
      <c r="FZ2225" s="72"/>
      <c r="GA2225" s="72"/>
      <c r="GB2225" s="72"/>
      <c r="GC2225" s="72"/>
      <c r="GD2225" s="72"/>
      <c r="GE2225" s="72"/>
      <c r="GF2225" s="72"/>
      <c r="GG2225" s="72"/>
      <c r="GH2225" s="72"/>
      <c r="GI2225" s="72"/>
      <c r="GJ2225" s="72"/>
      <c r="GK2225" s="72"/>
      <c r="GL2225" s="72"/>
      <c r="GM2225" s="72"/>
      <c r="GN2225" s="72"/>
      <c r="GO2225" s="72"/>
      <c r="GP2225" s="72"/>
      <c r="GQ2225" s="72"/>
      <c r="GR2225" s="72"/>
      <c r="GS2225" s="72"/>
      <c r="GT2225" s="72"/>
      <c r="GU2225" s="72"/>
      <c r="GV2225" s="72"/>
      <c r="GW2225" s="72"/>
      <c r="GX2225" s="72"/>
      <c r="GY2225" s="72"/>
      <c r="GZ2225" s="72"/>
      <c r="HA2225" s="72"/>
      <c r="HB2225" s="72"/>
      <c r="HC2225" s="72"/>
      <c r="HD2225" s="72"/>
      <c r="HE2225" s="72"/>
      <c r="HF2225" s="72"/>
      <c r="HG2225" s="72"/>
      <c r="HH2225" s="72"/>
      <c r="HI2225" s="72"/>
      <c r="HJ2225" s="72"/>
      <c r="HK2225" s="72"/>
      <c r="HL2225" s="72"/>
      <c r="HM2225" s="72"/>
      <c r="HN2225" s="72"/>
      <c r="HO2225" s="72"/>
      <c r="HP2225" s="72"/>
      <c r="HQ2225" s="72"/>
      <c r="HR2225" s="72"/>
      <c r="HS2225" s="72"/>
      <c r="HT2225" s="72"/>
      <c r="HU2225" s="72"/>
      <c r="HV2225" s="72"/>
      <c r="HW2225" s="72"/>
      <c r="HX2225" s="72"/>
      <c r="HY2225" s="72"/>
      <c r="HZ2225" s="72"/>
      <c r="IA2225" s="72"/>
      <c r="IB2225" s="72"/>
      <c r="IC2225" s="72"/>
      <c r="ID2225" s="72"/>
      <c r="IE2225" s="72"/>
      <c r="IF2225" s="72"/>
      <c r="IG2225" s="72"/>
      <c r="IH2225" s="72"/>
      <c r="II2225" s="72"/>
      <c r="IJ2225" s="72"/>
      <c r="IK2225" s="72"/>
      <c r="IL2225" s="72"/>
      <c r="IM2225" s="72"/>
      <c r="IN2225" s="72"/>
      <c r="IO2225" s="72"/>
      <c r="IP2225" s="72"/>
      <c r="IQ2225" s="72"/>
      <c r="IR2225" s="72"/>
      <c r="IS2225" s="72"/>
      <c r="IT2225" s="72"/>
      <c r="IU2225" s="72"/>
      <c r="IV2225" s="72"/>
      <c r="IW2225" s="72"/>
      <c r="IX2225" s="72"/>
      <c r="IY2225" s="72"/>
      <c r="IZ2225" s="72"/>
      <c r="JA2225" s="72"/>
      <c r="JB2225" s="72"/>
      <c r="JC2225" s="72"/>
      <c r="JD2225" s="72"/>
      <c r="JE2225" s="72"/>
      <c r="JF2225" s="72"/>
      <c r="JG2225" s="72"/>
      <c r="JH2225" s="72"/>
      <c r="JI2225" s="72"/>
      <c r="JJ2225" s="72"/>
      <c r="JK2225" s="72"/>
      <c r="JL2225" s="72"/>
      <c r="JM2225" s="72"/>
      <c r="JN2225" s="72"/>
      <c r="JO2225" s="72"/>
      <c r="JP2225" s="72"/>
      <c r="JQ2225" s="72"/>
      <c r="JR2225" s="72"/>
      <c r="JS2225" s="72"/>
      <c r="JT2225" s="72"/>
      <c r="JU2225" s="72"/>
      <c r="JV2225" s="72"/>
      <c r="JW2225" s="72"/>
      <c r="JX2225" s="72"/>
      <c r="JY2225" s="72"/>
      <c r="JZ2225" s="72"/>
      <c r="KA2225" s="72"/>
      <c r="KB2225" s="72"/>
      <c r="KC2225" s="72"/>
      <c r="KD2225" s="72"/>
      <c r="KE2225" s="72"/>
      <c r="KF2225" s="72"/>
      <c r="KG2225" s="72"/>
      <c r="KH2225" s="72"/>
      <c r="KI2225" s="72"/>
      <c r="KJ2225" s="72"/>
      <c r="KK2225" s="72"/>
      <c r="KL2225" s="72"/>
      <c r="KM2225" s="72"/>
      <c r="KN2225" s="72"/>
      <c r="KO2225" s="72"/>
      <c r="KP2225" s="72"/>
      <c r="KQ2225" s="72"/>
      <c r="KR2225" s="72"/>
      <c r="KS2225" s="72"/>
      <c r="KT2225" s="72"/>
      <c r="KU2225" s="72"/>
      <c r="KV2225" s="72"/>
      <c r="KW2225" s="72"/>
      <c r="KX2225" s="72"/>
      <c r="KY2225" s="72"/>
      <c r="KZ2225" s="72"/>
      <c r="LA2225" s="72"/>
      <c r="LB2225" s="72"/>
      <c r="LC2225" s="72"/>
      <c r="LD2225" s="72"/>
      <c r="LE2225" s="72"/>
      <c r="LF2225" s="72"/>
      <c r="LG2225" s="72"/>
      <c r="LH2225" s="72"/>
      <c r="LI2225" s="72"/>
      <c r="LJ2225" s="72"/>
      <c r="LK2225" s="72"/>
    </row>
    <row r="2226" spans="1:323" s="20" customFormat="1" ht="14.25" customHeight="1">
      <c r="A2226" s="54">
        <v>2051</v>
      </c>
      <c r="B2226" s="23">
        <v>173</v>
      </c>
      <c r="C2226" s="23" t="s">
        <v>33</v>
      </c>
      <c r="D2226" s="32" t="s">
        <v>7136</v>
      </c>
      <c r="E2226" s="23" t="s">
        <v>253</v>
      </c>
      <c r="F2226" s="23" t="s">
        <v>3651</v>
      </c>
      <c r="G2226" s="23" t="s">
        <v>3282</v>
      </c>
      <c r="H2226" s="25">
        <v>500</v>
      </c>
      <c r="I2226" s="25">
        <v>10.1</v>
      </c>
      <c r="J2226" s="26">
        <v>500</v>
      </c>
      <c r="K2226" s="26">
        <v>5050</v>
      </c>
      <c r="L2226" s="27">
        <v>0</v>
      </c>
      <c r="M2226" s="27">
        <v>0</v>
      </c>
      <c r="N2226" s="27">
        <v>10</v>
      </c>
      <c r="O2226" s="27">
        <v>0</v>
      </c>
      <c r="P2226" s="27">
        <v>10</v>
      </c>
      <c r="Q2226" s="55"/>
      <c r="R2226" s="27">
        <f t="shared" si="241"/>
        <v>0</v>
      </c>
      <c r="S2226" s="56" t="str">
        <f t="shared" si="245"/>
        <v>×</v>
      </c>
      <c r="T2226" s="56" t="str">
        <f t="shared" si="246"/>
        <v>×</v>
      </c>
      <c r="U2226" s="56" t="str">
        <f t="shared" si="247"/>
        <v>×</v>
      </c>
      <c r="V2226" s="57" t="str">
        <f t="shared" si="242"/>
        <v/>
      </c>
      <c r="W2226" s="58">
        <f t="shared" si="243"/>
        <v>0</v>
      </c>
      <c r="X2226" s="54">
        <f t="shared" si="244"/>
        <v>173</v>
      </c>
      <c r="Y2226" s="59"/>
      <c r="Z2226" s="42"/>
      <c r="AA2226" s="42"/>
      <c r="AB2226" s="42"/>
      <c r="AC2226" s="42"/>
      <c r="AD2226" s="42"/>
      <c r="AE2226" s="42"/>
      <c r="AF2226" s="42"/>
      <c r="AG2226" s="42"/>
      <c r="AH2226" s="42"/>
      <c r="AI2226" s="42"/>
      <c r="AJ2226" s="42"/>
      <c r="AK2226" s="42"/>
      <c r="AL2226" s="42"/>
      <c r="AM2226" s="42"/>
      <c r="AN2226" s="42"/>
      <c r="AO2226" s="42"/>
      <c r="AP2226" s="42"/>
      <c r="AQ2226" s="42"/>
      <c r="AR2226" s="42"/>
      <c r="AS2226" s="72"/>
      <c r="AT2226" s="72"/>
      <c r="AU2226" s="72"/>
      <c r="AV2226" s="72"/>
      <c r="AW2226" s="72"/>
      <c r="AX2226" s="72"/>
      <c r="AY2226" s="72"/>
      <c r="AZ2226" s="72"/>
      <c r="BA2226" s="72"/>
      <c r="BB2226" s="72"/>
      <c r="BC2226" s="72"/>
      <c r="BD2226" s="72"/>
      <c r="BE2226" s="72"/>
      <c r="BF2226" s="72"/>
      <c r="BG2226" s="72"/>
      <c r="BH2226" s="72"/>
      <c r="BI2226" s="72"/>
      <c r="BJ2226" s="72"/>
      <c r="BK2226" s="72"/>
      <c r="BL2226" s="72"/>
      <c r="BM2226" s="72"/>
      <c r="BN2226" s="72"/>
      <c r="BO2226" s="72"/>
      <c r="BP2226" s="72"/>
      <c r="BQ2226" s="72"/>
      <c r="BR2226" s="72"/>
      <c r="BS2226" s="72"/>
      <c r="BT2226" s="72"/>
      <c r="BU2226" s="72"/>
      <c r="BV2226" s="72"/>
      <c r="BW2226" s="72"/>
      <c r="BX2226" s="72"/>
      <c r="BY2226" s="72"/>
      <c r="BZ2226" s="72"/>
      <c r="CA2226" s="72"/>
      <c r="CB2226" s="72"/>
      <c r="CC2226" s="72"/>
      <c r="CD2226" s="72"/>
      <c r="CE2226" s="72"/>
      <c r="CF2226" s="72"/>
      <c r="CG2226" s="72"/>
      <c r="CH2226" s="72"/>
      <c r="CI2226" s="72"/>
      <c r="CJ2226" s="72"/>
      <c r="CK2226" s="72"/>
      <c r="CL2226" s="72"/>
      <c r="CM2226" s="72"/>
      <c r="CN2226" s="72"/>
      <c r="CO2226" s="72"/>
      <c r="CP2226" s="72"/>
      <c r="CQ2226" s="72"/>
      <c r="CR2226" s="72"/>
      <c r="CS2226" s="72"/>
      <c r="CT2226" s="72"/>
      <c r="CU2226" s="72"/>
      <c r="CV2226" s="72"/>
      <c r="CW2226" s="72"/>
      <c r="CX2226" s="72"/>
      <c r="CY2226" s="72"/>
      <c r="CZ2226" s="72"/>
      <c r="DA2226" s="72"/>
      <c r="DB2226" s="72"/>
      <c r="DC2226" s="72"/>
      <c r="DD2226" s="72"/>
      <c r="DE2226" s="72"/>
      <c r="DF2226" s="72"/>
      <c r="DG2226" s="72"/>
      <c r="DH2226" s="72"/>
      <c r="DI2226" s="72"/>
      <c r="DJ2226" s="72"/>
      <c r="DK2226" s="72"/>
      <c r="DL2226" s="72"/>
      <c r="DM2226" s="72"/>
      <c r="DN2226" s="72"/>
      <c r="DO2226" s="72"/>
      <c r="DP2226" s="72"/>
      <c r="DQ2226" s="72"/>
      <c r="DR2226" s="72"/>
      <c r="DS2226" s="72"/>
      <c r="DT2226" s="72"/>
      <c r="DU2226" s="72"/>
      <c r="DV2226" s="72"/>
      <c r="DW2226" s="72"/>
      <c r="DX2226" s="72"/>
      <c r="DY2226" s="72"/>
      <c r="DZ2226" s="72"/>
      <c r="EA2226" s="72"/>
      <c r="EB2226" s="72"/>
      <c r="EC2226" s="72"/>
      <c r="ED2226" s="72"/>
      <c r="EE2226" s="72"/>
      <c r="EF2226" s="72"/>
      <c r="EG2226" s="72"/>
      <c r="EH2226" s="72"/>
      <c r="EI2226" s="72"/>
      <c r="EJ2226" s="72"/>
      <c r="EK2226" s="72"/>
      <c r="EL2226" s="72"/>
      <c r="EM2226" s="72"/>
      <c r="EN2226" s="72"/>
      <c r="EO2226" s="72"/>
      <c r="EP2226" s="72"/>
      <c r="EQ2226" s="72"/>
      <c r="ER2226" s="72"/>
      <c r="ES2226" s="72"/>
      <c r="ET2226" s="72"/>
      <c r="EU2226" s="72"/>
      <c r="EV2226" s="72"/>
      <c r="EW2226" s="72"/>
      <c r="EX2226" s="72"/>
      <c r="EY2226" s="72"/>
      <c r="EZ2226" s="72"/>
      <c r="FA2226" s="72"/>
      <c r="FB2226" s="72"/>
      <c r="FC2226" s="72"/>
      <c r="FD2226" s="72"/>
      <c r="FE2226" s="72"/>
      <c r="FF2226" s="72"/>
      <c r="FG2226" s="72"/>
      <c r="FH2226" s="72"/>
      <c r="FI2226" s="72"/>
      <c r="FJ2226" s="72"/>
      <c r="FK2226" s="72"/>
      <c r="FL2226" s="72"/>
      <c r="FM2226" s="72"/>
      <c r="FN2226" s="72"/>
      <c r="FO2226" s="72"/>
      <c r="FP2226" s="72"/>
      <c r="FQ2226" s="72"/>
      <c r="FR2226" s="72"/>
      <c r="FS2226" s="72"/>
      <c r="FT2226" s="72"/>
      <c r="FU2226" s="72"/>
      <c r="FV2226" s="72"/>
      <c r="FW2226" s="72"/>
      <c r="FX2226" s="72"/>
      <c r="FY2226" s="72"/>
      <c r="FZ2226" s="72"/>
      <c r="GA2226" s="72"/>
      <c r="GB2226" s="72"/>
      <c r="GC2226" s="72"/>
      <c r="GD2226" s="72"/>
      <c r="GE2226" s="72"/>
      <c r="GF2226" s="72"/>
      <c r="GG2226" s="72"/>
      <c r="GH2226" s="72"/>
      <c r="GI2226" s="72"/>
      <c r="GJ2226" s="72"/>
      <c r="GK2226" s="72"/>
      <c r="GL2226" s="72"/>
      <c r="GM2226" s="72"/>
      <c r="GN2226" s="72"/>
      <c r="GO2226" s="72"/>
      <c r="GP2226" s="72"/>
      <c r="GQ2226" s="72"/>
      <c r="GR2226" s="72"/>
      <c r="GS2226" s="72"/>
      <c r="GT2226" s="72"/>
      <c r="GU2226" s="72"/>
      <c r="GV2226" s="72"/>
      <c r="GW2226" s="72"/>
      <c r="GX2226" s="72"/>
      <c r="GY2226" s="72"/>
      <c r="GZ2226" s="72"/>
      <c r="HA2226" s="72"/>
      <c r="HB2226" s="72"/>
      <c r="HC2226" s="72"/>
      <c r="HD2226" s="72"/>
      <c r="HE2226" s="72"/>
      <c r="HF2226" s="72"/>
      <c r="HG2226" s="72"/>
      <c r="HH2226" s="72"/>
      <c r="HI2226" s="72"/>
      <c r="HJ2226" s="72"/>
      <c r="HK2226" s="72"/>
      <c r="HL2226" s="72"/>
      <c r="HM2226" s="72"/>
      <c r="HN2226" s="72"/>
      <c r="HO2226" s="72"/>
      <c r="HP2226" s="72"/>
      <c r="HQ2226" s="72"/>
      <c r="HR2226" s="72"/>
      <c r="HS2226" s="72"/>
      <c r="HT2226" s="72"/>
      <c r="HU2226" s="72"/>
      <c r="HV2226" s="72"/>
      <c r="HW2226" s="72"/>
      <c r="HX2226" s="72"/>
      <c r="HY2226" s="72"/>
      <c r="HZ2226" s="72"/>
      <c r="IA2226" s="72"/>
      <c r="IB2226" s="72"/>
      <c r="IC2226" s="72"/>
      <c r="ID2226" s="72"/>
      <c r="IE2226" s="72"/>
      <c r="IF2226" s="72"/>
      <c r="IG2226" s="72"/>
      <c r="IH2226" s="72"/>
      <c r="II2226" s="72"/>
      <c r="IJ2226" s="72"/>
      <c r="IK2226" s="72"/>
      <c r="IL2226" s="72"/>
      <c r="IM2226" s="72"/>
      <c r="IN2226" s="72"/>
      <c r="IO2226" s="72"/>
      <c r="IP2226" s="72"/>
      <c r="IQ2226" s="72"/>
      <c r="IR2226" s="72"/>
      <c r="IS2226" s="72"/>
      <c r="IT2226" s="72"/>
      <c r="IU2226" s="72"/>
      <c r="IV2226" s="72"/>
      <c r="IW2226" s="72"/>
      <c r="IX2226" s="72"/>
      <c r="IY2226" s="72"/>
      <c r="IZ2226" s="72"/>
      <c r="JA2226" s="72"/>
      <c r="JB2226" s="72"/>
      <c r="JC2226" s="72"/>
      <c r="JD2226" s="72"/>
      <c r="JE2226" s="72"/>
      <c r="JF2226" s="72"/>
      <c r="JG2226" s="72"/>
      <c r="JH2226" s="72"/>
      <c r="JI2226" s="72"/>
      <c r="JJ2226" s="72"/>
      <c r="JK2226" s="72"/>
      <c r="JL2226" s="72"/>
      <c r="JM2226" s="72"/>
      <c r="JN2226" s="72"/>
      <c r="JO2226" s="72"/>
      <c r="JP2226" s="72"/>
      <c r="JQ2226" s="72"/>
      <c r="JR2226" s="72"/>
      <c r="JS2226" s="72"/>
      <c r="JT2226" s="72"/>
      <c r="JU2226" s="72"/>
      <c r="JV2226" s="72"/>
      <c r="JW2226" s="72"/>
      <c r="JX2226" s="72"/>
      <c r="JY2226" s="72"/>
      <c r="JZ2226" s="72"/>
      <c r="KA2226" s="72"/>
      <c r="KB2226" s="72"/>
      <c r="KC2226" s="72"/>
      <c r="KD2226" s="72"/>
      <c r="KE2226" s="72"/>
      <c r="KF2226" s="72"/>
      <c r="KG2226" s="72"/>
      <c r="KH2226" s="72"/>
      <c r="KI2226" s="72"/>
      <c r="KJ2226" s="72"/>
      <c r="KK2226" s="72"/>
      <c r="KL2226" s="72"/>
      <c r="KM2226" s="72"/>
      <c r="KN2226" s="72"/>
      <c r="KO2226" s="72"/>
      <c r="KP2226" s="72"/>
      <c r="KQ2226" s="72"/>
      <c r="KR2226" s="72"/>
      <c r="KS2226" s="72"/>
      <c r="KT2226" s="72"/>
      <c r="KU2226" s="72"/>
      <c r="KV2226" s="72"/>
      <c r="KW2226" s="72"/>
      <c r="KX2226" s="72"/>
      <c r="KY2226" s="72"/>
      <c r="KZ2226" s="72"/>
      <c r="LA2226" s="72"/>
      <c r="LB2226" s="72"/>
      <c r="LC2226" s="72"/>
      <c r="LD2226" s="72"/>
      <c r="LE2226" s="72"/>
      <c r="LF2226" s="72"/>
      <c r="LG2226" s="72"/>
      <c r="LH2226" s="72"/>
      <c r="LI2226" s="72"/>
      <c r="LJ2226" s="72"/>
      <c r="LK2226" s="72"/>
    </row>
    <row r="2227" spans="1:323" s="20" customFormat="1" ht="14.25" customHeight="1">
      <c r="A2227" s="54">
        <v>2052</v>
      </c>
      <c r="B2227" s="23">
        <v>173</v>
      </c>
      <c r="C2227" s="23" t="s">
        <v>33</v>
      </c>
      <c r="D2227" s="32" t="s">
        <v>3652</v>
      </c>
      <c r="E2227" s="23" t="s">
        <v>253</v>
      </c>
      <c r="F2227" s="23" t="s">
        <v>3653</v>
      </c>
      <c r="G2227" s="23" t="s">
        <v>539</v>
      </c>
      <c r="H2227" s="25">
        <v>140</v>
      </c>
      <c r="I2227" s="25">
        <v>19.2</v>
      </c>
      <c r="J2227" s="26">
        <v>140</v>
      </c>
      <c r="K2227" s="26">
        <v>2688</v>
      </c>
      <c r="L2227" s="27">
        <v>40</v>
      </c>
      <c r="M2227" s="27">
        <v>0</v>
      </c>
      <c r="N2227" s="27">
        <v>0</v>
      </c>
      <c r="O2227" s="27">
        <v>0</v>
      </c>
      <c r="P2227" s="27">
        <v>40</v>
      </c>
      <c r="Q2227" s="55"/>
      <c r="R2227" s="27">
        <f t="shared" si="241"/>
        <v>0</v>
      </c>
      <c r="S2227" s="56" t="str">
        <f t="shared" si="245"/>
        <v>×</v>
      </c>
      <c r="T2227" s="56" t="str">
        <f t="shared" si="246"/>
        <v>×</v>
      </c>
      <c r="U2227" s="56" t="str">
        <f t="shared" si="247"/>
        <v>×</v>
      </c>
      <c r="V2227" s="57" t="str">
        <f t="shared" si="242"/>
        <v/>
      </c>
      <c r="W2227" s="58">
        <f t="shared" si="243"/>
        <v>0</v>
      </c>
      <c r="X2227" s="54">
        <f t="shared" si="244"/>
        <v>173</v>
      </c>
      <c r="Y2227" s="59"/>
      <c r="Z2227" s="42"/>
      <c r="AA2227" s="42"/>
      <c r="AB2227" s="42"/>
      <c r="AC2227" s="42"/>
      <c r="AD2227" s="42"/>
      <c r="AE2227" s="42"/>
      <c r="AF2227" s="42"/>
      <c r="AG2227" s="42"/>
      <c r="AH2227" s="42"/>
      <c r="AI2227" s="42"/>
      <c r="AJ2227" s="42"/>
      <c r="AK2227" s="42"/>
      <c r="AL2227" s="42"/>
      <c r="AM2227" s="42"/>
      <c r="AN2227" s="42"/>
      <c r="AO2227" s="42"/>
      <c r="AP2227" s="42"/>
      <c r="AQ2227" s="42"/>
      <c r="AR2227" s="42"/>
      <c r="AS2227" s="72"/>
      <c r="AT2227" s="72"/>
      <c r="AU2227" s="72"/>
      <c r="AV2227" s="72"/>
      <c r="AW2227" s="72"/>
      <c r="AX2227" s="72"/>
      <c r="AY2227" s="72"/>
      <c r="AZ2227" s="72"/>
      <c r="BA2227" s="72"/>
      <c r="BB2227" s="72"/>
      <c r="BC2227" s="72"/>
      <c r="BD2227" s="72"/>
      <c r="BE2227" s="72"/>
      <c r="BF2227" s="72"/>
      <c r="BG2227" s="72"/>
      <c r="BH2227" s="72"/>
      <c r="BI2227" s="72"/>
      <c r="BJ2227" s="72"/>
      <c r="BK2227" s="72"/>
      <c r="BL2227" s="72"/>
      <c r="BM2227" s="72"/>
      <c r="BN2227" s="72"/>
      <c r="BO2227" s="72"/>
      <c r="BP2227" s="72"/>
      <c r="BQ2227" s="72"/>
      <c r="BR2227" s="72"/>
      <c r="BS2227" s="72"/>
      <c r="BT2227" s="72"/>
      <c r="BU2227" s="72"/>
      <c r="BV2227" s="72"/>
      <c r="BW2227" s="72"/>
      <c r="BX2227" s="72"/>
      <c r="BY2227" s="72"/>
      <c r="BZ2227" s="72"/>
      <c r="CA2227" s="72"/>
      <c r="CB2227" s="72"/>
      <c r="CC2227" s="72"/>
      <c r="CD2227" s="72"/>
      <c r="CE2227" s="72"/>
      <c r="CF2227" s="72"/>
      <c r="CG2227" s="72"/>
      <c r="CH2227" s="72"/>
      <c r="CI2227" s="72"/>
      <c r="CJ2227" s="72"/>
      <c r="CK2227" s="72"/>
      <c r="CL2227" s="72"/>
      <c r="CM2227" s="72"/>
      <c r="CN2227" s="72"/>
      <c r="CO2227" s="72"/>
      <c r="CP2227" s="72"/>
      <c r="CQ2227" s="72"/>
      <c r="CR2227" s="72"/>
      <c r="CS2227" s="72"/>
      <c r="CT2227" s="72"/>
      <c r="CU2227" s="72"/>
      <c r="CV2227" s="72"/>
      <c r="CW2227" s="72"/>
      <c r="CX2227" s="72"/>
      <c r="CY2227" s="72"/>
      <c r="CZ2227" s="72"/>
      <c r="DA2227" s="72"/>
      <c r="DB2227" s="72"/>
      <c r="DC2227" s="72"/>
      <c r="DD2227" s="72"/>
      <c r="DE2227" s="72"/>
      <c r="DF2227" s="72"/>
      <c r="DG2227" s="72"/>
      <c r="DH2227" s="72"/>
      <c r="DI2227" s="72"/>
      <c r="DJ2227" s="72"/>
      <c r="DK2227" s="72"/>
      <c r="DL2227" s="72"/>
      <c r="DM2227" s="72"/>
      <c r="DN2227" s="72"/>
      <c r="DO2227" s="72"/>
      <c r="DP2227" s="72"/>
      <c r="DQ2227" s="72"/>
      <c r="DR2227" s="72"/>
      <c r="DS2227" s="72"/>
      <c r="DT2227" s="72"/>
      <c r="DU2227" s="72"/>
      <c r="DV2227" s="72"/>
      <c r="DW2227" s="72"/>
      <c r="DX2227" s="72"/>
      <c r="DY2227" s="72"/>
      <c r="DZ2227" s="72"/>
      <c r="EA2227" s="72"/>
      <c r="EB2227" s="72"/>
      <c r="EC2227" s="72"/>
      <c r="ED2227" s="72"/>
      <c r="EE2227" s="72"/>
      <c r="EF2227" s="72"/>
      <c r="EG2227" s="72"/>
      <c r="EH2227" s="72"/>
      <c r="EI2227" s="72"/>
      <c r="EJ2227" s="72"/>
      <c r="EK2227" s="72"/>
      <c r="EL2227" s="72"/>
      <c r="EM2227" s="72"/>
      <c r="EN2227" s="72"/>
      <c r="EO2227" s="72"/>
      <c r="EP2227" s="72"/>
      <c r="EQ2227" s="72"/>
      <c r="ER2227" s="72"/>
      <c r="ES2227" s="72"/>
      <c r="ET2227" s="72"/>
      <c r="EU2227" s="72"/>
      <c r="EV2227" s="72"/>
      <c r="EW2227" s="72"/>
      <c r="EX2227" s="72"/>
      <c r="EY2227" s="72"/>
      <c r="EZ2227" s="72"/>
      <c r="FA2227" s="72"/>
      <c r="FB2227" s="72"/>
      <c r="FC2227" s="72"/>
      <c r="FD2227" s="72"/>
      <c r="FE2227" s="72"/>
      <c r="FF2227" s="72"/>
      <c r="FG2227" s="72"/>
      <c r="FH2227" s="72"/>
      <c r="FI2227" s="72"/>
      <c r="FJ2227" s="72"/>
      <c r="FK2227" s="72"/>
      <c r="FL2227" s="72"/>
      <c r="FM2227" s="72"/>
      <c r="FN2227" s="72"/>
      <c r="FO2227" s="72"/>
      <c r="FP2227" s="72"/>
      <c r="FQ2227" s="72"/>
      <c r="FR2227" s="72"/>
      <c r="FS2227" s="72"/>
      <c r="FT2227" s="72"/>
      <c r="FU2227" s="72"/>
      <c r="FV2227" s="72"/>
      <c r="FW2227" s="72"/>
      <c r="FX2227" s="72"/>
      <c r="FY2227" s="72"/>
      <c r="FZ2227" s="72"/>
      <c r="GA2227" s="72"/>
      <c r="GB2227" s="72"/>
      <c r="GC2227" s="72"/>
      <c r="GD2227" s="72"/>
      <c r="GE2227" s="72"/>
      <c r="GF2227" s="72"/>
      <c r="GG2227" s="72"/>
      <c r="GH2227" s="72"/>
      <c r="GI2227" s="72"/>
      <c r="GJ2227" s="72"/>
      <c r="GK2227" s="72"/>
      <c r="GL2227" s="72"/>
      <c r="GM2227" s="72"/>
      <c r="GN2227" s="72"/>
      <c r="GO2227" s="72"/>
      <c r="GP2227" s="72"/>
      <c r="GQ2227" s="72"/>
      <c r="GR2227" s="72"/>
      <c r="GS2227" s="72"/>
      <c r="GT2227" s="72"/>
      <c r="GU2227" s="72"/>
      <c r="GV2227" s="72"/>
      <c r="GW2227" s="72"/>
      <c r="GX2227" s="72"/>
      <c r="GY2227" s="72"/>
      <c r="GZ2227" s="72"/>
      <c r="HA2227" s="72"/>
      <c r="HB2227" s="72"/>
      <c r="HC2227" s="72"/>
      <c r="HD2227" s="72"/>
      <c r="HE2227" s="72"/>
      <c r="HF2227" s="72"/>
      <c r="HG2227" s="72"/>
      <c r="HH2227" s="72"/>
      <c r="HI2227" s="72"/>
      <c r="HJ2227" s="72"/>
      <c r="HK2227" s="72"/>
      <c r="HL2227" s="72"/>
      <c r="HM2227" s="72"/>
      <c r="HN2227" s="72"/>
      <c r="HO2227" s="72"/>
      <c r="HP2227" s="72"/>
      <c r="HQ2227" s="72"/>
      <c r="HR2227" s="72"/>
      <c r="HS2227" s="72"/>
      <c r="HT2227" s="72"/>
      <c r="HU2227" s="72"/>
      <c r="HV2227" s="72"/>
      <c r="HW2227" s="72"/>
      <c r="HX2227" s="72"/>
      <c r="HY2227" s="72"/>
      <c r="HZ2227" s="72"/>
      <c r="IA2227" s="72"/>
      <c r="IB2227" s="72"/>
      <c r="IC2227" s="72"/>
      <c r="ID2227" s="72"/>
      <c r="IE2227" s="72"/>
      <c r="IF2227" s="72"/>
      <c r="IG2227" s="72"/>
      <c r="IH2227" s="72"/>
      <c r="II2227" s="72"/>
      <c r="IJ2227" s="72"/>
      <c r="IK2227" s="72"/>
      <c r="IL2227" s="72"/>
      <c r="IM2227" s="72"/>
      <c r="IN2227" s="72"/>
      <c r="IO2227" s="72"/>
      <c r="IP2227" s="72"/>
      <c r="IQ2227" s="72"/>
      <c r="IR2227" s="72"/>
      <c r="IS2227" s="72"/>
      <c r="IT2227" s="72"/>
      <c r="IU2227" s="72"/>
      <c r="IV2227" s="72"/>
      <c r="IW2227" s="72"/>
      <c r="IX2227" s="72"/>
      <c r="IY2227" s="72"/>
      <c r="IZ2227" s="72"/>
      <c r="JA2227" s="72"/>
      <c r="JB2227" s="72"/>
      <c r="JC2227" s="72"/>
      <c r="JD2227" s="72"/>
      <c r="JE2227" s="72"/>
      <c r="JF2227" s="72"/>
      <c r="JG2227" s="72"/>
      <c r="JH2227" s="72"/>
      <c r="JI2227" s="72"/>
      <c r="JJ2227" s="72"/>
      <c r="JK2227" s="72"/>
      <c r="JL2227" s="72"/>
      <c r="JM2227" s="72"/>
      <c r="JN2227" s="72"/>
      <c r="JO2227" s="72"/>
      <c r="JP2227" s="72"/>
      <c r="JQ2227" s="72"/>
      <c r="JR2227" s="72"/>
      <c r="JS2227" s="72"/>
      <c r="JT2227" s="72"/>
      <c r="JU2227" s="72"/>
      <c r="JV2227" s="72"/>
      <c r="JW2227" s="72"/>
      <c r="JX2227" s="72"/>
      <c r="JY2227" s="72"/>
      <c r="JZ2227" s="72"/>
      <c r="KA2227" s="72"/>
      <c r="KB2227" s="72"/>
      <c r="KC2227" s="72"/>
      <c r="KD2227" s="72"/>
      <c r="KE2227" s="72"/>
      <c r="KF2227" s="72"/>
      <c r="KG2227" s="72"/>
      <c r="KH2227" s="72"/>
      <c r="KI2227" s="72"/>
      <c r="KJ2227" s="72"/>
      <c r="KK2227" s="72"/>
      <c r="KL2227" s="72"/>
      <c r="KM2227" s="72"/>
      <c r="KN2227" s="72"/>
      <c r="KO2227" s="72"/>
      <c r="KP2227" s="72"/>
      <c r="KQ2227" s="72"/>
      <c r="KR2227" s="72"/>
      <c r="KS2227" s="72"/>
      <c r="KT2227" s="72"/>
      <c r="KU2227" s="72"/>
      <c r="KV2227" s="72"/>
      <c r="KW2227" s="72"/>
      <c r="KX2227" s="72"/>
      <c r="KY2227" s="72"/>
      <c r="KZ2227" s="72"/>
      <c r="LA2227" s="72"/>
      <c r="LB2227" s="72"/>
      <c r="LC2227" s="72"/>
      <c r="LD2227" s="72"/>
      <c r="LE2227" s="72"/>
      <c r="LF2227" s="72"/>
      <c r="LG2227" s="72"/>
      <c r="LH2227" s="72"/>
      <c r="LI2227" s="72"/>
      <c r="LJ2227" s="72"/>
      <c r="LK2227" s="72"/>
    </row>
    <row r="2228" spans="1:323" s="20" customFormat="1" ht="14.25" customHeight="1">
      <c r="A2228" s="54">
        <v>2053</v>
      </c>
      <c r="B2228" s="23">
        <v>173</v>
      </c>
      <c r="C2228" s="23" t="s">
        <v>33</v>
      </c>
      <c r="D2228" s="32" t="s">
        <v>3611</v>
      </c>
      <c r="E2228" s="23" t="s">
        <v>253</v>
      </c>
      <c r="F2228" s="23" t="s">
        <v>3610</v>
      </c>
      <c r="G2228" s="23" t="s">
        <v>154</v>
      </c>
      <c r="H2228" s="25">
        <v>100</v>
      </c>
      <c r="I2228" s="25">
        <v>10.6</v>
      </c>
      <c r="J2228" s="26">
        <v>100</v>
      </c>
      <c r="K2228" s="26">
        <v>1060</v>
      </c>
      <c r="L2228" s="27">
        <v>0</v>
      </c>
      <c r="M2228" s="27">
        <v>0</v>
      </c>
      <c r="N2228" s="27">
        <v>0</v>
      </c>
      <c r="O2228" s="27">
        <v>12</v>
      </c>
      <c r="P2228" s="27">
        <v>12</v>
      </c>
      <c r="Q2228" s="55"/>
      <c r="R2228" s="27">
        <f t="shared" si="241"/>
        <v>0</v>
      </c>
      <c r="S2228" s="56" t="str">
        <f t="shared" si="245"/>
        <v>×</v>
      </c>
      <c r="T2228" s="56" t="str">
        <f t="shared" si="246"/>
        <v>×</v>
      </c>
      <c r="U2228" s="56" t="str">
        <f t="shared" si="247"/>
        <v>×</v>
      </c>
      <c r="V2228" s="57" t="str">
        <f t="shared" si="242"/>
        <v/>
      </c>
      <c r="W2228" s="58">
        <f t="shared" si="243"/>
        <v>0</v>
      </c>
      <c r="X2228" s="54">
        <f t="shared" si="244"/>
        <v>173</v>
      </c>
      <c r="Y2228" s="59"/>
      <c r="Z2228" s="42"/>
      <c r="AA2228" s="42"/>
      <c r="AB2228" s="42"/>
      <c r="AC2228" s="42"/>
      <c r="AD2228" s="42"/>
      <c r="AE2228" s="42"/>
      <c r="AF2228" s="42"/>
      <c r="AG2228" s="42"/>
      <c r="AH2228" s="42"/>
      <c r="AI2228" s="42"/>
      <c r="AJ2228" s="42"/>
      <c r="AK2228" s="42"/>
      <c r="AL2228" s="42"/>
      <c r="AM2228" s="42"/>
      <c r="AN2228" s="42"/>
      <c r="AO2228" s="42"/>
      <c r="AP2228" s="42"/>
      <c r="AQ2228" s="42"/>
      <c r="AR2228" s="42"/>
      <c r="AS2228" s="72"/>
      <c r="AT2228" s="72"/>
      <c r="AU2228" s="72"/>
      <c r="AV2228" s="72"/>
      <c r="AW2228" s="72"/>
      <c r="AX2228" s="72"/>
      <c r="AY2228" s="72"/>
      <c r="AZ2228" s="72"/>
      <c r="BA2228" s="72"/>
      <c r="BB2228" s="72"/>
      <c r="BC2228" s="72"/>
      <c r="BD2228" s="72"/>
      <c r="BE2228" s="72"/>
      <c r="BF2228" s="72"/>
      <c r="BG2228" s="72"/>
      <c r="BH2228" s="72"/>
      <c r="BI2228" s="72"/>
      <c r="BJ2228" s="72"/>
      <c r="BK2228" s="72"/>
      <c r="BL2228" s="72"/>
      <c r="BM2228" s="72"/>
      <c r="BN2228" s="72"/>
      <c r="BO2228" s="72"/>
      <c r="BP2228" s="72"/>
      <c r="BQ2228" s="72"/>
      <c r="BR2228" s="72"/>
      <c r="BS2228" s="72"/>
      <c r="BT2228" s="72"/>
      <c r="BU2228" s="72"/>
      <c r="BV2228" s="72"/>
      <c r="BW2228" s="72"/>
      <c r="BX2228" s="72"/>
      <c r="BY2228" s="72"/>
      <c r="BZ2228" s="72"/>
      <c r="CA2228" s="72"/>
      <c r="CB2228" s="72"/>
      <c r="CC2228" s="72"/>
      <c r="CD2228" s="72"/>
      <c r="CE2228" s="72"/>
      <c r="CF2228" s="72"/>
      <c r="CG2228" s="72"/>
      <c r="CH2228" s="72"/>
      <c r="CI2228" s="72"/>
      <c r="CJ2228" s="72"/>
      <c r="CK2228" s="72"/>
      <c r="CL2228" s="72"/>
      <c r="CM2228" s="72"/>
      <c r="CN2228" s="72"/>
      <c r="CO2228" s="72"/>
      <c r="CP2228" s="72"/>
      <c r="CQ2228" s="72"/>
      <c r="CR2228" s="72"/>
      <c r="CS2228" s="72"/>
      <c r="CT2228" s="72"/>
      <c r="CU2228" s="72"/>
      <c r="CV2228" s="72"/>
      <c r="CW2228" s="72"/>
      <c r="CX2228" s="72"/>
      <c r="CY2228" s="72"/>
      <c r="CZ2228" s="72"/>
      <c r="DA2228" s="72"/>
      <c r="DB2228" s="72"/>
      <c r="DC2228" s="72"/>
      <c r="DD2228" s="72"/>
      <c r="DE2228" s="72"/>
      <c r="DF2228" s="72"/>
      <c r="DG2228" s="72"/>
      <c r="DH2228" s="72"/>
      <c r="DI2228" s="72"/>
      <c r="DJ2228" s="72"/>
      <c r="DK2228" s="72"/>
      <c r="DL2228" s="72"/>
      <c r="DM2228" s="72"/>
      <c r="DN2228" s="72"/>
      <c r="DO2228" s="72"/>
      <c r="DP2228" s="72"/>
      <c r="DQ2228" s="72"/>
      <c r="DR2228" s="72"/>
      <c r="DS2228" s="72"/>
      <c r="DT2228" s="72"/>
      <c r="DU2228" s="72"/>
      <c r="DV2228" s="72"/>
      <c r="DW2228" s="72"/>
      <c r="DX2228" s="72"/>
      <c r="DY2228" s="72"/>
      <c r="DZ2228" s="72"/>
      <c r="EA2228" s="72"/>
      <c r="EB2228" s="72"/>
      <c r="EC2228" s="72"/>
      <c r="ED2228" s="72"/>
      <c r="EE2228" s="72"/>
      <c r="EF2228" s="72"/>
      <c r="EG2228" s="72"/>
      <c r="EH2228" s="72"/>
      <c r="EI2228" s="72"/>
      <c r="EJ2228" s="72"/>
      <c r="EK2228" s="72"/>
      <c r="EL2228" s="72"/>
      <c r="EM2228" s="72"/>
      <c r="EN2228" s="72"/>
      <c r="EO2228" s="72"/>
      <c r="EP2228" s="72"/>
      <c r="EQ2228" s="72"/>
      <c r="ER2228" s="72"/>
      <c r="ES2228" s="72"/>
      <c r="ET2228" s="72"/>
      <c r="EU2228" s="72"/>
      <c r="EV2228" s="72"/>
      <c r="EW2228" s="72"/>
      <c r="EX2228" s="72"/>
      <c r="EY2228" s="72"/>
      <c r="EZ2228" s="72"/>
      <c r="FA2228" s="72"/>
      <c r="FB2228" s="72"/>
      <c r="FC2228" s="72"/>
      <c r="FD2228" s="72"/>
      <c r="FE2228" s="72"/>
      <c r="FF2228" s="72"/>
      <c r="FG2228" s="72"/>
      <c r="FH2228" s="72"/>
      <c r="FI2228" s="72"/>
      <c r="FJ2228" s="72"/>
      <c r="FK2228" s="72"/>
      <c r="FL2228" s="72"/>
      <c r="FM2228" s="72"/>
      <c r="FN2228" s="72"/>
      <c r="FO2228" s="72"/>
      <c r="FP2228" s="72"/>
      <c r="FQ2228" s="72"/>
      <c r="FR2228" s="72"/>
      <c r="FS2228" s="72"/>
      <c r="FT2228" s="72"/>
      <c r="FU2228" s="72"/>
      <c r="FV2228" s="72"/>
      <c r="FW2228" s="72"/>
      <c r="FX2228" s="72"/>
      <c r="FY2228" s="72"/>
      <c r="FZ2228" s="72"/>
      <c r="GA2228" s="72"/>
      <c r="GB2228" s="72"/>
      <c r="GC2228" s="72"/>
      <c r="GD2228" s="72"/>
      <c r="GE2228" s="72"/>
      <c r="GF2228" s="72"/>
      <c r="GG2228" s="72"/>
      <c r="GH2228" s="72"/>
      <c r="GI2228" s="72"/>
      <c r="GJ2228" s="72"/>
      <c r="GK2228" s="72"/>
      <c r="GL2228" s="72"/>
      <c r="GM2228" s="72"/>
      <c r="GN2228" s="72"/>
      <c r="GO2228" s="72"/>
      <c r="GP2228" s="72"/>
      <c r="GQ2228" s="72"/>
      <c r="GR2228" s="72"/>
      <c r="GS2228" s="72"/>
      <c r="GT2228" s="72"/>
      <c r="GU2228" s="72"/>
      <c r="GV2228" s="72"/>
      <c r="GW2228" s="72"/>
      <c r="GX2228" s="72"/>
      <c r="GY2228" s="72"/>
      <c r="GZ2228" s="72"/>
      <c r="HA2228" s="72"/>
      <c r="HB2228" s="72"/>
      <c r="HC2228" s="72"/>
      <c r="HD2228" s="72"/>
      <c r="HE2228" s="72"/>
      <c r="HF2228" s="72"/>
      <c r="HG2228" s="72"/>
      <c r="HH2228" s="72"/>
      <c r="HI2228" s="72"/>
      <c r="HJ2228" s="72"/>
      <c r="HK2228" s="72"/>
      <c r="HL2228" s="72"/>
      <c r="HM2228" s="72"/>
      <c r="HN2228" s="72"/>
      <c r="HO2228" s="72"/>
      <c r="HP2228" s="72"/>
      <c r="HQ2228" s="72"/>
      <c r="HR2228" s="72"/>
      <c r="HS2228" s="72"/>
      <c r="HT2228" s="72"/>
      <c r="HU2228" s="72"/>
      <c r="HV2228" s="72"/>
      <c r="HW2228" s="72"/>
      <c r="HX2228" s="72"/>
      <c r="HY2228" s="72"/>
      <c r="HZ2228" s="72"/>
      <c r="IA2228" s="72"/>
      <c r="IB2228" s="72"/>
      <c r="IC2228" s="72"/>
      <c r="ID2228" s="72"/>
      <c r="IE2228" s="72"/>
      <c r="IF2228" s="72"/>
      <c r="IG2228" s="72"/>
      <c r="IH2228" s="72"/>
      <c r="II2228" s="72"/>
      <c r="IJ2228" s="72"/>
      <c r="IK2228" s="72"/>
      <c r="IL2228" s="72"/>
      <c r="IM2228" s="72"/>
      <c r="IN2228" s="72"/>
      <c r="IO2228" s="72"/>
      <c r="IP2228" s="72"/>
      <c r="IQ2228" s="72"/>
      <c r="IR2228" s="72"/>
      <c r="IS2228" s="72"/>
      <c r="IT2228" s="72"/>
      <c r="IU2228" s="72"/>
      <c r="IV2228" s="72"/>
      <c r="IW2228" s="72"/>
      <c r="IX2228" s="72"/>
      <c r="IY2228" s="72"/>
      <c r="IZ2228" s="72"/>
      <c r="JA2228" s="72"/>
      <c r="JB2228" s="72"/>
      <c r="JC2228" s="72"/>
      <c r="JD2228" s="72"/>
      <c r="JE2228" s="72"/>
      <c r="JF2228" s="72"/>
      <c r="JG2228" s="72"/>
      <c r="JH2228" s="72"/>
      <c r="JI2228" s="72"/>
      <c r="JJ2228" s="72"/>
      <c r="JK2228" s="72"/>
      <c r="JL2228" s="72"/>
      <c r="JM2228" s="72"/>
      <c r="JN2228" s="72"/>
      <c r="JO2228" s="72"/>
      <c r="JP2228" s="72"/>
      <c r="JQ2228" s="72"/>
      <c r="JR2228" s="72"/>
      <c r="JS2228" s="72"/>
      <c r="JT2228" s="72"/>
      <c r="JU2228" s="72"/>
      <c r="JV2228" s="72"/>
      <c r="JW2228" s="72"/>
      <c r="JX2228" s="72"/>
      <c r="JY2228" s="72"/>
      <c r="JZ2228" s="72"/>
      <c r="KA2228" s="72"/>
      <c r="KB2228" s="72"/>
      <c r="KC2228" s="72"/>
      <c r="KD2228" s="72"/>
      <c r="KE2228" s="72"/>
      <c r="KF2228" s="72"/>
      <c r="KG2228" s="72"/>
      <c r="KH2228" s="72"/>
      <c r="KI2228" s="72"/>
      <c r="KJ2228" s="72"/>
      <c r="KK2228" s="72"/>
      <c r="KL2228" s="72"/>
      <c r="KM2228" s="72"/>
      <c r="KN2228" s="72"/>
      <c r="KO2228" s="72"/>
      <c r="KP2228" s="72"/>
      <c r="KQ2228" s="72"/>
      <c r="KR2228" s="72"/>
      <c r="KS2228" s="72"/>
      <c r="KT2228" s="72"/>
      <c r="KU2228" s="72"/>
      <c r="KV2228" s="72"/>
      <c r="KW2228" s="72"/>
      <c r="KX2228" s="72"/>
      <c r="KY2228" s="72"/>
      <c r="KZ2228" s="72"/>
      <c r="LA2228" s="72"/>
      <c r="LB2228" s="72"/>
      <c r="LC2228" s="72"/>
      <c r="LD2228" s="72"/>
      <c r="LE2228" s="72"/>
      <c r="LF2228" s="72"/>
      <c r="LG2228" s="72"/>
      <c r="LH2228" s="72"/>
      <c r="LI2228" s="72"/>
      <c r="LJ2228" s="72"/>
      <c r="LK2228" s="72"/>
    </row>
    <row r="2229" spans="1:323" s="20" customFormat="1" ht="14.25" customHeight="1">
      <c r="A2229" s="54">
        <v>2054</v>
      </c>
      <c r="B2229" s="23">
        <v>173</v>
      </c>
      <c r="C2229" s="23" t="s">
        <v>33</v>
      </c>
      <c r="D2229" s="32" t="s">
        <v>3609</v>
      </c>
      <c r="E2229" s="23" t="s">
        <v>253</v>
      </c>
      <c r="F2229" s="23" t="s">
        <v>3610</v>
      </c>
      <c r="G2229" s="23" t="s">
        <v>539</v>
      </c>
      <c r="H2229" s="25">
        <v>140</v>
      </c>
      <c r="I2229" s="25">
        <v>10.6</v>
      </c>
      <c r="J2229" s="26">
        <v>140</v>
      </c>
      <c r="K2229" s="26">
        <v>1484</v>
      </c>
      <c r="L2229" s="27">
        <v>34</v>
      </c>
      <c r="M2229" s="27">
        <v>0</v>
      </c>
      <c r="N2229" s="27">
        <v>0</v>
      </c>
      <c r="O2229" s="27">
        <v>0</v>
      </c>
      <c r="P2229" s="27">
        <v>34</v>
      </c>
      <c r="Q2229" s="55"/>
      <c r="R2229" s="27">
        <f t="shared" si="241"/>
        <v>0</v>
      </c>
      <c r="S2229" s="56" t="str">
        <f t="shared" si="245"/>
        <v>×</v>
      </c>
      <c r="T2229" s="56" t="str">
        <f t="shared" si="246"/>
        <v>×</v>
      </c>
      <c r="U2229" s="56" t="str">
        <f t="shared" si="247"/>
        <v>×</v>
      </c>
      <c r="V2229" s="57" t="str">
        <f t="shared" si="242"/>
        <v/>
      </c>
      <c r="W2229" s="58">
        <f t="shared" si="243"/>
        <v>0</v>
      </c>
      <c r="X2229" s="54">
        <f t="shared" si="244"/>
        <v>173</v>
      </c>
      <c r="Y2229" s="59"/>
      <c r="Z2229" s="42"/>
      <c r="AA2229" s="42"/>
      <c r="AB2229" s="42"/>
      <c r="AC2229" s="42"/>
      <c r="AD2229" s="42"/>
      <c r="AE2229" s="42"/>
      <c r="AF2229" s="42"/>
      <c r="AG2229" s="42"/>
      <c r="AH2229" s="42"/>
      <c r="AI2229" s="42"/>
      <c r="AJ2229" s="42"/>
      <c r="AK2229" s="42"/>
      <c r="AL2229" s="42"/>
      <c r="AM2229" s="42"/>
      <c r="AN2229" s="42"/>
      <c r="AO2229" s="42"/>
      <c r="AP2229" s="42"/>
      <c r="AQ2229" s="42"/>
      <c r="AR2229" s="42"/>
      <c r="AS2229" s="72"/>
      <c r="AT2229" s="72"/>
      <c r="AU2229" s="72"/>
      <c r="AV2229" s="72"/>
      <c r="AW2229" s="72"/>
      <c r="AX2229" s="72"/>
      <c r="AY2229" s="72"/>
      <c r="AZ2229" s="72"/>
      <c r="BA2229" s="72"/>
      <c r="BB2229" s="72"/>
      <c r="BC2229" s="72"/>
      <c r="BD2229" s="72"/>
      <c r="BE2229" s="72"/>
      <c r="BF2229" s="72"/>
      <c r="BG2229" s="72"/>
      <c r="BH2229" s="72"/>
      <c r="BI2229" s="72"/>
      <c r="BJ2229" s="72"/>
      <c r="BK2229" s="72"/>
      <c r="BL2229" s="72"/>
      <c r="BM2229" s="72"/>
      <c r="BN2229" s="72"/>
      <c r="BO2229" s="72"/>
      <c r="BP2229" s="72"/>
      <c r="BQ2229" s="72"/>
      <c r="BR2229" s="72"/>
      <c r="BS2229" s="72"/>
      <c r="BT2229" s="72"/>
      <c r="BU2229" s="72"/>
      <c r="BV2229" s="72"/>
      <c r="BW2229" s="72"/>
      <c r="BX2229" s="72"/>
      <c r="BY2229" s="72"/>
      <c r="BZ2229" s="72"/>
      <c r="CA2229" s="72"/>
      <c r="CB2229" s="72"/>
      <c r="CC2229" s="72"/>
      <c r="CD2229" s="72"/>
      <c r="CE2229" s="72"/>
      <c r="CF2229" s="72"/>
      <c r="CG2229" s="72"/>
      <c r="CH2229" s="72"/>
      <c r="CI2229" s="72"/>
      <c r="CJ2229" s="72"/>
      <c r="CK2229" s="72"/>
      <c r="CL2229" s="72"/>
      <c r="CM2229" s="72"/>
      <c r="CN2229" s="72"/>
      <c r="CO2229" s="72"/>
      <c r="CP2229" s="72"/>
      <c r="CQ2229" s="72"/>
      <c r="CR2229" s="72"/>
      <c r="CS2229" s="72"/>
      <c r="CT2229" s="72"/>
      <c r="CU2229" s="72"/>
      <c r="CV2229" s="72"/>
      <c r="CW2229" s="72"/>
      <c r="CX2229" s="72"/>
      <c r="CY2229" s="72"/>
      <c r="CZ2229" s="72"/>
      <c r="DA2229" s="72"/>
      <c r="DB2229" s="72"/>
      <c r="DC2229" s="72"/>
      <c r="DD2229" s="72"/>
      <c r="DE2229" s="72"/>
      <c r="DF2229" s="72"/>
      <c r="DG2229" s="72"/>
      <c r="DH2229" s="72"/>
      <c r="DI2229" s="72"/>
      <c r="DJ2229" s="72"/>
      <c r="DK2229" s="72"/>
      <c r="DL2229" s="72"/>
      <c r="DM2229" s="72"/>
      <c r="DN2229" s="72"/>
      <c r="DO2229" s="72"/>
      <c r="DP2229" s="72"/>
      <c r="DQ2229" s="72"/>
      <c r="DR2229" s="72"/>
      <c r="DS2229" s="72"/>
      <c r="DT2229" s="72"/>
      <c r="DU2229" s="72"/>
      <c r="DV2229" s="72"/>
      <c r="DW2229" s="72"/>
      <c r="DX2229" s="72"/>
      <c r="DY2229" s="72"/>
      <c r="DZ2229" s="72"/>
      <c r="EA2229" s="72"/>
      <c r="EB2229" s="72"/>
      <c r="EC2229" s="72"/>
      <c r="ED2229" s="72"/>
      <c r="EE2229" s="72"/>
      <c r="EF2229" s="72"/>
      <c r="EG2229" s="72"/>
      <c r="EH2229" s="72"/>
      <c r="EI2229" s="72"/>
      <c r="EJ2229" s="72"/>
      <c r="EK2229" s="72"/>
      <c r="EL2229" s="72"/>
      <c r="EM2229" s="72"/>
      <c r="EN2229" s="72"/>
      <c r="EO2229" s="72"/>
      <c r="EP2229" s="72"/>
      <c r="EQ2229" s="72"/>
      <c r="ER2229" s="72"/>
      <c r="ES2229" s="72"/>
      <c r="ET2229" s="72"/>
      <c r="EU2229" s="72"/>
      <c r="EV2229" s="72"/>
      <c r="EW2229" s="72"/>
      <c r="EX2229" s="72"/>
      <c r="EY2229" s="72"/>
      <c r="EZ2229" s="72"/>
      <c r="FA2229" s="72"/>
      <c r="FB2229" s="72"/>
      <c r="FC2229" s="72"/>
      <c r="FD2229" s="72"/>
      <c r="FE2229" s="72"/>
      <c r="FF2229" s="72"/>
      <c r="FG2229" s="72"/>
      <c r="FH2229" s="72"/>
      <c r="FI2229" s="72"/>
      <c r="FJ2229" s="72"/>
      <c r="FK2229" s="72"/>
      <c r="FL2229" s="72"/>
      <c r="FM2229" s="72"/>
      <c r="FN2229" s="72"/>
      <c r="FO2229" s="72"/>
      <c r="FP2229" s="72"/>
      <c r="FQ2229" s="72"/>
      <c r="FR2229" s="72"/>
      <c r="FS2229" s="72"/>
      <c r="FT2229" s="72"/>
      <c r="FU2229" s="72"/>
      <c r="FV2229" s="72"/>
      <c r="FW2229" s="72"/>
      <c r="FX2229" s="72"/>
      <c r="FY2229" s="72"/>
      <c r="FZ2229" s="72"/>
      <c r="GA2229" s="72"/>
      <c r="GB2229" s="72"/>
      <c r="GC2229" s="72"/>
      <c r="GD2229" s="72"/>
      <c r="GE2229" s="72"/>
      <c r="GF2229" s="72"/>
      <c r="GG2229" s="72"/>
      <c r="GH2229" s="72"/>
      <c r="GI2229" s="72"/>
      <c r="GJ2229" s="72"/>
      <c r="GK2229" s="72"/>
      <c r="GL2229" s="72"/>
      <c r="GM2229" s="72"/>
      <c r="GN2229" s="72"/>
      <c r="GO2229" s="72"/>
      <c r="GP2229" s="72"/>
      <c r="GQ2229" s="72"/>
      <c r="GR2229" s="72"/>
      <c r="GS2229" s="72"/>
      <c r="GT2229" s="72"/>
      <c r="GU2229" s="72"/>
      <c r="GV2229" s="72"/>
      <c r="GW2229" s="72"/>
      <c r="GX2229" s="72"/>
      <c r="GY2229" s="72"/>
      <c r="GZ2229" s="72"/>
      <c r="HA2229" s="72"/>
      <c r="HB2229" s="72"/>
      <c r="HC2229" s="72"/>
      <c r="HD2229" s="72"/>
      <c r="HE2229" s="72"/>
      <c r="HF2229" s="72"/>
      <c r="HG2229" s="72"/>
      <c r="HH2229" s="72"/>
      <c r="HI2229" s="72"/>
      <c r="HJ2229" s="72"/>
      <c r="HK2229" s="72"/>
      <c r="HL2229" s="72"/>
      <c r="HM2229" s="72"/>
      <c r="HN2229" s="72"/>
      <c r="HO2229" s="72"/>
      <c r="HP2229" s="72"/>
      <c r="HQ2229" s="72"/>
      <c r="HR2229" s="72"/>
      <c r="HS2229" s="72"/>
      <c r="HT2229" s="72"/>
      <c r="HU2229" s="72"/>
      <c r="HV2229" s="72"/>
      <c r="HW2229" s="72"/>
      <c r="HX2229" s="72"/>
      <c r="HY2229" s="72"/>
      <c r="HZ2229" s="72"/>
      <c r="IA2229" s="72"/>
      <c r="IB2229" s="72"/>
      <c r="IC2229" s="72"/>
      <c r="ID2229" s="72"/>
      <c r="IE2229" s="72"/>
      <c r="IF2229" s="72"/>
      <c r="IG2229" s="72"/>
      <c r="IH2229" s="72"/>
      <c r="II2229" s="72"/>
      <c r="IJ2229" s="72"/>
      <c r="IK2229" s="72"/>
      <c r="IL2229" s="72"/>
      <c r="IM2229" s="72"/>
      <c r="IN2229" s="72"/>
      <c r="IO2229" s="72"/>
      <c r="IP2229" s="72"/>
      <c r="IQ2229" s="72"/>
      <c r="IR2229" s="72"/>
      <c r="IS2229" s="72"/>
      <c r="IT2229" s="72"/>
      <c r="IU2229" s="72"/>
      <c r="IV2229" s="72"/>
      <c r="IW2229" s="72"/>
      <c r="IX2229" s="72"/>
      <c r="IY2229" s="72"/>
      <c r="IZ2229" s="72"/>
      <c r="JA2229" s="72"/>
      <c r="JB2229" s="72"/>
      <c r="JC2229" s="72"/>
      <c r="JD2229" s="72"/>
      <c r="JE2229" s="72"/>
      <c r="JF2229" s="72"/>
      <c r="JG2229" s="72"/>
      <c r="JH2229" s="72"/>
      <c r="JI2229" s="72"/>
      <c r="JJ2229" s="72"/>
      <c r="JK2229" s="72"/>
      <c r="JL2229" s="72"/>
      <c r="JM2229" s="72"/>
      <c r="JN2229" s="72"/>
      <c r="JO2229" s="72"/>
      <c r="JP2229" s="72"/>
      <c r="JQ2229" s="72"/>
      <c r="JR2229" s="72"/>
      <c r="JS2229" s="72"/>
      <c r="JT2229" s="72"/>
      <c r="JU2229" s="72"/>
      <c r="JV2229" s="72"/>
      <c r="JW2229" s="72"/>
      <c r="JX2229" s="72"/>
      <c r="JY2229" s="72"/>
      <c r="JZ2229" s="72"/>
      <c r="KA2229" s="72"/>
      <c r="KB2229" s="72"/>
      <c r="KC2229" s="72"/>
      <c r="KD2229" s="72"/>
      <c r="KE2229" s="72"/>
      <c r="KF2229" s="72"/>
      <c r="KG2229" s="72"/>
      <c r="KH2229" s="72"/>
      <c r="KI2229" s="72"/>
      <c r="KJ2229" s="72"/>
      <c r="KK2229" s="72"/>
      <c r="KL2229" s="72"/>
      <c r="KM2229" s="72"/>
      <c r="KN2229" s="72"/>
      <c r="KO2229" s="72"/>
      <c r="KP2229" s="72"/>
      <c r="KQ2229" s="72"/>
      <c r="KR2229" s="72"/>
      <c r="KS2229" s="72"/>
      <c r="KT2229" s="72"/>
      <c r="KU2229" s="72"/>
      <c r="KV2229" s="72"/>
      <c r="KW2229" s="72"/>
      <c r="KX2229" s="72"/>
      <c r="KY2229" s="72"/>
      <c r="KZ2229" s="72"/>
      <c r="LA2229" s="72"/>
      <c r="LB2229" s="72"/>
      <c r="LC2229" s="72"/>
      <c r="LD2229" s="72"/>
      <c r="LE2229" s="72"/>
      <c r="LF2229" s="72"/>
      <c r="LG2229" s="72"/>
      <c r="LH2229" s="72"/>
      <c r="LI2229" s="72"/>
      <c r="LJ2229" s="72"/>
      <c r="LK2229" s="72"/>
    </row>
    <row r="2230" spans="1:323" s="20" customFormat="1" ht="14.25" customHeight="1">
      <c r="A2230" s="54">
        <v>2055</v>
      </c>
      <c r="B2230" s="23">
        <v>173</v>
      </c>
      <c r="C2230" s="23" t="s">
        <v>33</v>
      </c>
      <c r="D2230" s="32" t="s">
        <v>3612</v>
      </c>
      <c r="E2230" s="23" t="s">
        <v>253</v>
      </c>
      <c r="F2230" s="23" t="s">
        <v>3613</v>
      </c>
      <c r="G2230" s="23" t="s">
        <v>154</v>
      </c>
      <c r="H2230" s="25">
        <v>100</v>
      </c>
      <c r="I2230" s="25">
        <v>20.2</v>
      </c>
      <c r="J2230" s="26">
        <v>100</v>
      </c>
      <c r="K2230" s="26">
        <v>2020</v>
      </c>
      <c r="L2230" s="27">
        <v>82</v>
      </c>
      <c r="M2230" s="27">
        <v>0</v>
      </c>
      <c r="N2230" s="27">
        <v>0</v>
      </c>
      <c r="O2230" s="27">
        <v>0</v>
      </c>
      <c r="P2230" s="27">
        <v>82</v>
      </c>
      <c r="Q2230" s="55"/>
      <c r="R2230" s="27">
        <f t="shared" si="241"/>
        <v>0</v>
      </c>
      <c r="S2230" s="56" t="str">
        <f t="shared" si="245"/>
        <v>×</v>
      </c>
      <c r="T2230" s="56" t="str">
        <f t="shared" si="246"/>
        <v>×</v>
      </c>
      <c r="U2230" s="56" t="str">
        <f t="shared" si="247"/>
        <v>×</v>
      </c>
      <c r="V2230" s="57" t="str">
        <f t="shared" si="242"/>
        <v/>
      </c>
      <c r="W2230" s="58">
        <f t="shared" si="243"/>
        <v>0</v>
      </c>
      <c r="X2230" s="54">
        <f t="shared" si="244"/>
        <v>173</v>
      </c>
      <c r="Y2230" s="59"/>
      <c r="Z2230" s="42"/>
      <c r="AA2230" s="42"/>
      <c r="AB2230" s="42"/>
      <c r="AC2230" s="42"/>
      <c r="AD2230" s="42"/>
      <c r="AE2230" s="42"/>
      <c r="AF2230" s="42"/>
      <c r="AG2230" s="42"/>
      <c r="AH2230" s="42"/>
      <c r="AI2230" s="42"/>
      <c r="AJ2230" s="42"/>
      <c r="AK2230" s="42"/>
      <c r="AL2230" s="42"/>
      <c r="AM2230" s="42"/>
      <c r="AN2230" s="42"/>
      <c r="AO2230" s="42"/>
      <c r="AP2230" s="42"/>
      <c r="AQ2230" s="42"/>
      <c r="AR2230" s="42"/>
      <c r="AS2230" s="72"/>
      <c r="AT2230" s="72"/>
      <c r="AU2230" s="72"/>
      <c r="AV2230" s="72"/>
      <c r="AW2230" s="72"/>
      <c r="AX2230" s="72"/>
      <c r="AY2230" s="72"/>
      <c r="AZ2230" s="72"/>
      <c r="BA2230" s="72"/>
      <c r="BB2230" s="72"/>
      <c r="BC2230" s="72"/>
      <c r="BD2230" s="72"/>
      <c r="BE2230" s="72"/>
      <c r="BF2230" s="72"/>
      <c r="BG2230" s="72"/>
      <c r="BH2230" s="72"/>
      <c r="BI2230" s="72"/>
      <c r="BJ2230" s="72"/>
      <c r="BK2230" s="72"/>
      <c r="BL2230" s="72"/>
      <c r="BM2230" s="72"/>
      <c r="BN2230" s="72"/>
      <c r="BO2230" s="72"/>
      <c r="BP2230" s="72"/>
      <c r="BQ2230" s="72"/>
      <c r="BR2230" s="72"/>
      <c r="BS2230" s="72"/>
      <c r="BT2230" s="72"/>
      <c r="BU2230" s="72"/>
      <c r="BV2230" s="72"/>
      <c r="BW2230" s="72"/>
      <c r="BX2230" s="72"/>
      <c r="BY2230" s="72"/>
      <c r="BZ2230" s="72"/>
      <c r="CA2230" s="72"/>
      <c r="CB2230" s="72"/>
      <c r="CC2230" s="72"/>
      <c r="CD2230" s="72"/>
      <c r="CE2230" s="72"/>
      <c r="CF2230" s="72"/>
      <c r="CG2230" s="72"/>
      <c r="CH2230" s="72"/>
      <c r="CI2230" s="72"/>
      <c r="CJ2230" s="72"/>
      <c r="CK2230" s="72"/>
      <c r="CL2230" s="72"/>
      <c r="CM2230" s="72"/>
      <c r="CN2230" s="72"/>
      <c r="CO2230" s="72"/>
      <c r="CP2230" s="72"/>
      <c r="CQ2230" s="72"/>
      <c r="CR2230" s="72"/>
      <c r="CS2230" s="72"/>
      <c r="CT2230" s="72"/>
      <c r="CU2230" s="72"/>
      <c r="CV2230" s="72"/>
      <c r="CW2230" s="72"/>
      <c r="CX2230" s="72"/>
      <c r="CY2230" s="72"/>
      <c r="CZ2230" s="72"/>
      <c r="DA2230" s="72"/>
      <c r="DB2230" s="72"/>
      <c r="DC2230" s="72"/>
      <c r="DD2230" s="72"/>
      <c r="DE2230" s="72"/>
      <c r="DF2230" s="72"/>
      <c r="DG2230" s="72"/>
      <c r="DH2230" s="72"/>
      <c r="DI2230" s="72"/>
      <c r="DJ2230" s="72"/>
      <c r="DK2230" s="72"/>
      <c r="DL2230" s="72"/>
      <c r="DM2230" s="72"/>
      <c r="DN2230" s="72"/>
      <c r="DO2230" s="72"/>
      <c r="DP2230" s="72"/>
      <c r="DQ2230" s="72"/>
      <c r="DR2230" s="72"/>
      <c r="DS2230" s="72"/>
      <c r="DT2230" s="72"/>
      <c r="DU2230" s="72"/>
      <c r="DV2230" s="72"/>
      <c r="DW2230" s="72"/>
      <c r="DX2230" s="72"/>
      <c r="DY2230" s="72"/>
      <c r="DZ2230" s="72"/>
      <c r="EA2230" s="72"/>
      <c r="EB2230" s="72"/>
      <c r="EC2230" s="72"/>
      <c r="ED2230" s="72"/>
      <c r="EE2230" s="72"/>
      <c r="EF2230" s="72"/>
      <c r="EG2230" s="72"/>
      <c r="EH2230" s="72"/>
      <c r="EI2230" s="72"/>
      <c r="EJ2230" s="72"/>
      <c r="EK2230" s="72"/>
      <c r="EL2230" s="72"/>
      <c r="EM2230" s="72"/>
      <c r="EN2230" s="72"/>
      <c r="EO2230" s="72"/>
      <c r="EP2230" s="72"/>
      <c r="EQ2230" s="72"/>
      <c r="ER2230" s="72"/>
      <c r="ES2230" s="72"/>
      <c r="ET2230" s="72"/>
      <c r="EU2230" s="72"/>
      <c r="EV2230" s="72"/>
      <c r="EW2230" s="72"/>
      <c r="EX2230" s="72"/>
      <c r="EY2230" s="72"/>
      <c r="EZ2230" s="72"/>
      <c r="FA2230" s="72"/>
      <c r="FB2230" s="72"/>
      <c r="FC2230" s="72"/>
      <c r="FD2230" s="72"/>
      <c r="FE2230" s="72"/>
      <c r="FF2230" s="72"/>
      <c r="FG2230" s="72"/>
      <c r="FH2230" s="72"/>
      <c r="FI2230" s="72"/>
      <c r="FJ2230" s="72"/>
      <c r="FK2230" s="72"/>
      <c r="FL2230" s="72"/>
      <c r="FM2230" s="72"/>
      <c r="FN2230" s="72"/>
      <c r="FO2230" s="72"/>
      <c r="FP2230" s="72"/>
      <c r="FQ2230" s="72"/>
      <c r="FR2230" s="72"/>
      <c r="FS2230" s="72"/>
      <c r="FT2230" s="72"/>
      <c r="FU2230" s="72"/>
      <c r="FV2230" s="72"/>
      <c r="FW2230" s="72"/>
      <c r="FX2230" s="72"/>
      <c r="FY2230" s="72"/>
      <c r="FZ2230" s="72"/>
      <c r="GA2230" s="72"/>
      <c r="GB2230" s="72"/>
      <c r="GC2230" s="72"/>
      <c r="GD2230" s="72"/>
      <c r="GE2230" s="72"/>
      <c r="GF2230" s="72"/>
      <c r="GG2230" s="72"/>
      <c r="GH2230" s="72"/>
      <c r="GI2230" s="72"/>
      <c r="GJ2230" s="72"/>
      <c r="GK2230" s="72"/>
      <c r="GL2230" s="72"/>
      <c r="GM2230" s="72"/>
      <c r="GN2230" s="72"/>
      <c r="GO2230" s="72"/>
      <c r="GP2230" s="72"/>
      <c r="GQ2230" s="72"/>
      <c r="GR2230" s="72"/>
      <c r="GS2230" s="72"/>
      <c r="GT2230" s="72"/>
      <c r="GU2230" s="72"/>
      <c r="GV2230" s="72"/>
      <c r="GW2230" s="72"/>
      <c r="GX2230" s="72"/>
      <c r="GY2230" s="72"/>
      <c r="GZ2230" s="72"/>
      <c r="HA2230" s="72"/>
      <c r="HB2230" s="72"/>
      <c r="HC2230" s="72"/>
      <c r="HD2230" s="72"/>
      <c r="HE2230" s="72"/>
      <c r="HF2230" s="72"/>
      <c r="HG2230" s="72"/>
      <c r="HH2230" s="72"/>
      <c r="HI2230" s="72"/>
      <c r="HJ2230" s="72"/>
      <c r="HK2230" s="72"/>
      <c r="HL2230" s="72"/>
      <c r="HM2230" s="72"/>
      <c r="HN2230" s="72"/>
      <c r="HO2230" s="72"/>
      <c r="HP2230" s="72"/>
      <c r="HQ2230" s="72"/>
      <c r="HR2230" s="72"/>
      <c r="HS2230" s="72"/>
      <c r="HT2230" s="72"/>
      <c r="HU2230" s="72"/>
      <c r="HV2230" s="72"/>
      <c r="HW2230" s="72"/>
      <c r="HX2230" s="72"/>
      <c r="HY2230" s="72"/>
      <c r="HZ2230" s="72"/>
      <c r="IA2230" s="72"/>
      <c r="IB2230" s="72"/>
      <c r="IC2230" s="72"/>
      <c r="ID2230" s="72"/>
      <c r="IE2230" s="72"/>
      <c r="IF2230" s="72"/>
      <c r="IG2230" s="72"/>
      <c r="IH2230" s="72"/>
      <c r="II2230" s="72"/>
      <c r="IJ2230" s="72"/>
      <c r="IK2230" s="72"/>
      <c r="IL2230" s="72"/>
      <c r="IM2230" s="72"/>
      <c r="IN2230" s="72"/>
      <c r="IO2230" s="72"/>
      <c r="IP2230" s="72"/>
      <c r="IQ2230" s="72"/>
      <c r="IR2230" s="72"/>
      <c r="IS2230" s="72"/>
      <c r="IT2230" s="72"/>
      <c r="IU2230" s="72"/>
      <c r="IV2230" s="72"/>
      <c r="IW2230" s="72"/>
      <c r="IX2230" s="72"/>
      <c r="IY2230" s="72"/>
      <c r="IZ2230" s="72"/>
      <c r="JA2230" s="72"/>
      <c r="JB2230" s="72"/>
      <c r="JC2230" s="72"/>
      <c r="JD2230" s="72"/>
      <c r="JE2230" s="72"/>
      <c r="JF2230" s="72"/>
      <c r="JG2230" s="72"/>
      <c r="JH2230" s="72"/>
      <c r="JI2230" s="72"/>
      <c r="JJ2230" s="72"/>
      <c r="JK2230" s="72"/>
      <c r="JL2230" s="72"/>
      <c r="JM2230" s="72"/>
      <c r="JN2230" s="72"/>
      <c r="JO2230" s="72"/>
      <c r="JP2230" s="72"/>
      <c r="JQ2230" s="72"/>
      <c r="JR2230" s="72"/>
      <c r="JS2230" s="72"/>
      <c r="JT2230" s="72"/>
      <c r="JU2230" s="72"/>
      <c r="JV2230" s="72"/>
      <c r="JW2230" s="72"/>
      <c r="JX2230" s="72"/>
      <c r="JY2230" s="72"/>
      <c r="JZ2230" s="72"/>
      <c r="KA2230" s="72"/>
      <c r="KB2230" s="72"/>
      <c r="KC2230" s="72"/>
      <c r="KD2230" s="72"/>
      <c r="KE2230" s="72"/>
      <c r="KF2230" s="72"/>
      <c r="KG2230" s="72"/>
      <c r="KH2230" s="72"/>
      <c r="KI2230" s="72"/>
      <c r="KJ2230" s="72"/>
      <c r="KK2230" s="72"/>
      <c r="KL2230" s="72"/>
      <c r="KM2230" s="72"/>
      <c r="KN2230" s="72"/>
      <c r="KO2230" s="72"/>
      <c r="KP2230" s="72"/>
      <c r="KQ2230" s="72"/>
      <c r="KR2230" s="72"/>
      <c r="KS2230" s="72"/>
      <c r="KT2230" s="72"/>
      <c r="KU2230" s="72"/>
      <c r="KV2230" s="72"/>
      <c r="KW2230" s="72"/>
      <c r="KX2230" s="72"/>
      <c r="KY2230" s="72"/>
      <c r="KZ2230" s="72"/>
      <c r="LA2230" s="72"/>
      <c r="LB2230" s="72"/>
      <c r="LC2230" s="72"/>
      <c r="LD2230" s="72"/>
      <c r="LE2230" s="72"/>
      <c r="LF2230" s="72"/>
      <c r="LG2230" s="72"/>
      <c r="LH2230" s="72"/>
      <c r="LI2230" s="72"/>
      <c r="LJ2230" s="72"/>
      <c r="LK2230" s="72"/>
    </row>
    <row r="2231" spans="1:323" s="20" customFormat="1" ht="14.25" customHeight="1">
      <c r="A2231" s="54">
        <v>2056</v>
      </c>
      <c r="B2231" s="23">
        <v>173</v>
      </c>
      <c r="C2231" s="23" t="s">
        <v>33</v>
      </c>
      <c r="D2231" s="32" t="s">
        <v>3614</v>
      </c>
      <c r="E2231" s="23" t="s">
        <v>253</v>
      </c>
      <c r="F2231" s="23" t="s">
        <v>3615</v>
      </c>
      <c r="G2231" s="23" t="s">
        <v>154</v>
      </c>
      <c r="H2231" s="25">
        <v>100</v>
      </c>
      <c r="I2231" s="25">
        <v>28.7</v>
      </c>
      <c r="J2231" s="26">
        <v>100</v>
      </c>
      <c r="K2231" s="26">
        <v>2870</v>
      </c>
      <c r="L2231" s="27">
        <v>10</v>
      </c>
      <c r="M2231" s="27">
        <v>0</v>
      </c>
      <c r="N2231" s="27">
        <v>0</v>
      </c>
      <c r="O2231" s="27">
        <v>0</v>
      </c>
      <c r="P2231" s="27">
        <v>10</v>
      </c>
      <c r="Q2231" s="55"/>
      <c r="R2231" s="27">
        <f t="shared" si="241"/>
        <v>0</v>
      </c>
      <c r="S2231" s="56" t="str">
        <f t="shared" si="245"/>
        <v>×</v>
      </c>
      <c r="T2231" s="56" t="str">
        <f t="shared" si="246"/>
        <v>×</v>
      </c>
      <c r="U2231" s="56" t="str">
        <f t="shared" si="247"/>
        <v>×</v>
      </c>
      <c r="V2231" s="57" t="str">
        <f t="shared" si="242"/>
        <v/>
      </c>
      <c r="W2231" s="58">
        <f t="shared" si="243"/>
        <v>0</v>
      </c>
      <c r="X2231" s="54">
        <f t="shared" si="244"/>
        <v>173</v>
      </c>
      <c r="Y2231" s="59"/>
      <c r="Z2231" s="42"/>
      <c r="AA2231" s="42"/>
      <c r="AB2231" s="42"/>
      <c r="AC2231" s="42"/>
      <c r="AD2231" s="42"/>
      <c r="AE2231" s="42"/>
      <c r="AF2231" s="42"/>
      <c r="AG2231" s="42"/>
      <c r="AH2231" s="42"/>
      <c r="AI2231" s="42"/>
      <c r="AJ2231" s="42"/>
      <c r="AK2231" s="42"/>
      <c r="AL2231" s="42"/>
      <c r="AM2231" s="42"/>
      <c r="AN2231" s="42"/>
      <c r="AO2231" s="42"/>
      <c r="AP2231" s="42"/>
      <c r="AQ2231" s="42"/>
      <c r="AR2231" s="42"/>
      <c r="AS2231" s="72"/>
      <c r="AT2231" s="72"/>
      <c r="AU2231" s="72"/>
      <c r="AV2231" s="72"/>
      <c r="AW2231" s="72"/>
      <c r="AX2231" s="72"/>
      <c r="AY2231" s="72"/>
      <c r="AZ2231" s="72"/>
      <c r="BA2231" s="72"/>
      <c r="BB2231" s="72"/>
      <c r="BC2231" s="72"/>
      <c r="BD2231" s="72"/>
      <c r="BE2231" s="72"/>
      <c r="BF2231" s="72"/>
      <c r="BG2231" s="72"/>
      <c r="BH2231" s="72"/>
      <c r="BI2231" s="72"/>
      <c r="BJ2231" s="72"/>
      <c r="BK2231" s="72"/>
      <c r="BL2231" s="72"/>
      <c r="BM2231" s="72"/>
      <c r="BN2231" s="72"/>
      <c r="BO2231" s="72"/>
      <c r="BP2231" s="72"/>
      <c r="BQ2231" s="72"/>
      <c r="BR2231" s="72"/>
      <c r="BS2231" s="72"/>
      <c r="BT2231" s="72"/>
      <c r="BU2231" s="72"/>
      <c r="BV2231" s="72"/>
      <c r="BW2231" s="72"/>
      <c r="BX2231" s="72"/>
      <c r="BY2231" s="72"/>
      <c r="BZ2231" s="72"/>
      <c r="CA2231" s="72"/>
      <c r="CB2231" s="72"/>
      <c r="CC2231" s="72"/>
      <c r="CD2231" s="72"/>
      <c r="CE2231" s="72"/>
      <c r="CF2231" s="72"/>
      <c r="CG2231" s="72"/>
      <c r="CH2231" s="72"/>
      <c r="CI2231" s="72"/>
      <c r="CJ2231" s="72"/>
      <c r="CK2231" s="72"/>
      <c r="CL2231" s="72"/>
      <c r="CM2231" s="72"/>
      <c r="CN2231" s="72"/>
      <c r="CO2231" s="72"/>
      <c r="CP2231" s="72"/>
      <c r="CQ2231" s="72"/>
      <c r="CR2231" s="72"/>
      <c r="CS2231" s="72"/>
      <c r="CT2231" s="72"/>
      <c r="CU2231" s="72"/>
      <c r="CV2231" s="72"/>
      <c r="CW2231" s="72"/>
      <c r="CX2231" s="72"/>
      <c r="CY2231" s="72"/>
      <c r="CZ2231" s="72"/>
      <c r="DA2231" s="72"/>
      <c r="DB2231" s="72"/>
      <c r="DC2231" s="72"/>
      <c r="DD2231" s="72"/>
      <c r="DE2231" s="72"/>
      <c r="DF2231" s="72"/>
      <c r="DG2231" s="72"/>
      <c r="DH2231" s="72"/>
      <c r="DI2231" s="72"/>
      <c r="DJ2231" s="72"/>
      <c r="DK2231" s="72"/>
      <c r="DL2231" s="72"/>
      <c r="DM2231" s="72"/>
      <c r="DN2231" s="72"/>
      <c r="DO2231" s="72"/>
      <c r="DP2231" s="72"/>
      <c r="DQ2231" s="72"/>
      <c r="DR2231" s="72"/>
      <c r="DS2231" s="72"/>
      <c r="DT2231" s="72"/>
      <c r="DU2231" s="72"/>
      <c r="DV2231" s="72"/>
      <c r="DW2231" s="72"/>
      <c r="DX2231" s="72"/>
      <c r="DY2231" s="72"/>
      <c r="DZ2231" s="72"/>
      <c r="EA2231" s="72"/>
      <c r="EB2231" s="72"/>
      <c r="EC2231" s="72"/>
      <c r="ED2231" s="72"/>
      <c r="EE2231" s="72"/>
      <c r="EF2231" s="72"/>
      <c r="EG2231" s="72"/>
      <c r="EH2231" s="72"/>
      <c r="EI2231" s="72"/>
      <c r="EJ2231" s="72"/>
      <c r="EK2231" s="72"/>
      <c r="EL2231" s="72"/>
      <c r="EM2231" s="72"/>
      <c r="EN2231" s="72"/>
      <c r="EO2231" s="72"/>
      <c r="EP2231" s="72"/>
      <c r="EQ2231" s="72"/>
      <c r="ER2231" s="72"/>
      <c r="ES2231" s="72"/>
      <c r="ET2231" s="72"/>
      <c r="EU2231" s="72"/>
      <c r="EV2231" s="72"/>
      <c r="EW2231" s="72"/>
      <c r="EX2231" s="72"/>
      <c r="EY2231" s="72"/>
      <c r="EZ2231" s="72"/>
      <c r="FA2231" s="72"/>
      <c r="FB2231" s="72"/>
      <c r="FC2231" s="72"/>
      <c r="FD2231" s="72"/>
      <c r="FE2231" s="72"/>
      <c r="FF2231" s="72"/>
      <c r="FG2231" s="72"/>
      <c r="FH2231" s="72"/>
      <c r="FI2231" s="72"/>
      <c r="FJ2231" s="72"/>
      <c r="FK2231" s="72"/>
      <c r="FL2231" s="72"/>
      <c r="FM2231" s="72"/>
      <c r="FN2231" s="72"/>
      <c r="FO2231" s="72"/>
      <c r="FP2231" s="72"/>
      <c r="FQ2231" s="72"/>
      <c r="FR2231" s="72"/>
      <c r="FS2231" s="72"/>
      <c r="FT2231" s="72"/>
      <c r="FU2231" s="72"/>
      <c r="FV2231" s="72"/>
      <c r="FW2231" s="72"/>
      <c r="FX2231" s="72"/>
      <c r="FY2231" s="72"/>
      <c r="FZ2231" s="72"/>
      <c r="GA2231" s="72"/>
      <c r="GB2231" s="72"/>
      <c r="GC2231" s="72"/>
      <c r="GD2231" s="72"/>
      <c r="GE2231" s="72"/>
      <c r="GF2231" s="72"/>
      <c r="GG2231" s="72"/>
      <c r="GH2231" s="72"/>
      <c r="GI2231" s="72"/>
      <c r="GJ2231" s="72"/>
      <c r="GK2231" s="72"/>
      <c r="GL2231" s="72"/>
      <c r="GM2231" s="72"/>
      <c r="GN2231" s="72"/>
      <c r="GO2231" s="72"/>
      <c r="GP2231" s="72"/>
      <c r="GQ2231" s="72"/>
      <c r="GR2231" s="72"/>
      <c r="GS2231" s="72"/>
      <c r="GT2231" s="72"/>
      <c r="GU2231" s="72"/>
      <c r="GV2231" s="72"/>
      <c r="GW2231" s="72"/>
      <c r="GX2231" s="72"/>
      <c r="GY2231" s="72"/>
      <c r="GZ2231" s="72"/>
      <c r="HA2231" s="72"/>
      <c r="HB2231" s="72"/>
      <c r="HC2231" s="72"/>
      <c r="HD2231" s="72"/>
      <c r="HE2231" s="72"/>
      <c r="HF2231" s="72"/>
      <c r="HG2231" s="72"/>
      <c r="HH2231" s="72"/>
      <c r="HI2231" s="72"/>
      <c r="HJ2231" s="72"/>
      <c r="HK2231" s="72"/>
      <c r="HL2231" s="72"/>
      <c r="HM2231" s="72"/>
      <c r="HN2231" s="72"/>
      <c r="HO2231" s="72"/>
      <c r="HP2231" s="72"/>
      <c r="HQ2231" s="72"/>
      <c r="HR2231" s="72"/>
      <c r="HS2231" s="72"/>
      <c r="HT2231" s="72"/>
      <c r="HU2231" s="72"/>
      <c r="HV2231" s="72"/>
      <c r="HW2231" s="72"/>
      <c r="HX2231" s="72"/>
      <c r="HY2231" s="72"/>
      <c r="HZ2231" s="72"/>
      <c r="IA2231" s="72"/>
      <c r="IB2231" s="72"/>
      <c r="IC2231" s="72"/>
      <c r="ID2231" s="72"/>
      <c r="IE2231" s="72"/>
      <c r="IF2231" s="72"/>
      <c r="IG2231" s="72"/>
      <c r="IH2231" s="72"/>
      <c r="II2231" s="72"/>
      <c r="IJ2231" s="72"/>
      <c r="IK2231" s="72"/>
      <c r="IL2231" s="72"/>
      <c r="IM2231" s="72"/>
      <c r="IN2231" s="72"/>
      <c r="IO2231" s="72"/>
      <c r="IP2231" s="72"/>
      <c r="IQ2231" s="72"/>
      <c r="IR2231" s="72"/>
      <c r="IS2231" s="72"/>
      <c r="IT2231" s="72"/>
      <c r="IU2231" s="72"/>
      <c r="IV2231" s="72"/>
      <c r="IW2231" s="72"/>
      <c r="IX2231" s="72"/>
      <c r="IY2231" s="72"/>
      <c r="IZ2231" s="72"/>
      <c r="JA2231" s="72"/>
      <c r="JB2231" s="72"/>
      <c r="JC2231" s="72"/>
      <c r="JD2231" s="72"/>
      <c r="JE2231" s="72"/>
      <c r="JF2231" s="72"/>
      <c r="JG2231" s="72"/>
      <c r="JH2231" s="72"/>
      <c r="JI2231" s="72"/>
      <c r="JJ2231" s="72"/>
      <c r="JK2231" s="72"/>
      <c r="JL2231" s="72"/>
      <c r="JM2231" s="72"/>
      <c r="JN2231" s="72"/>
      <c r="JO2231" s="72"/>
      <c r="JP2231" s="72"/>
      <c r="JQ2231" s="72"/>
      <c r="JR2231" s="72"/>
      <c r="JS2231" s="72"/>
      <c r="JT2231" s="72"/>
      <c r="JU2231" s="72"/>
      <c r="JV2231" s="72"/>
      <c r="JW2231" s="72"/>
      <c r="JX2231" s="72"/>
      <c r="JY2231" s="72"/>
      <c r="JZ2231" s="72"/>
      <c r="KA2231" s="72"/>
      <c r="KB2231" s="72"/>
      <c r="KC2231" s="72"/>
      <c r="KD2231" s="72"/>
      <c r="KE2231" s="72"/>
      <c r="KF2231" s="72"/>
      <c r="KG2231" s="72"/>
      <c r="KH2231" s="72"/>
      <c r="KI2231" s="72"/>
      <c r="KJ2231" s="72"/>
      <c r="KK2231" s="72"/>
      <c r="KL2231" s="72"/>
      <c r="KM2231" s="72"/>
      <c r="KN2231" s="72"/>
      <c r="KO2231" s="72"/>
      <c r="KP2231" s="72"/>
      <c r="KQ2231" s="72"/>
      <c r="KR2231" s="72"/>
      <c r="KS2231" s="72"/>
      <c r="KT2231" s="72"/>
      <c r="KU2231" s="72"/>
      <c r="KV2231" s="72"/>
      <c r="KW2231" s="72"/>
      <c r="KX2231" s="72"/>
      <c r="KY2231" s="72"/>
      <c r="KZ2231" s="72"/>
      <c r="LA2231" s="72"/>
      <c r="LB2231" s="72"/>
      <c r="LC2231" s="72"/>
      <c r="LD2231" s="72"/>
      <c r="LE2231" s="72"/>
      <c r="LF2231" s="72"/>
      <c r="LG2231" s="72"/>
      <c r="LH2231" s="72"/>
      <c r="LI2231" s="72"/>
      <c r="LJ2231" s="72"/>
      <c r="LK2231" s="72"/>
    </row>
    <row r="2232" spans="1:323" s="20" customFormat="1" ht="14.25" customHeight="1">
      <c r="A2232" s="54">
        <v>2057</v>
      </c>
      <c r="B2232" s="23">
        <v>173</v>
      </c>
      <c r="C2232" s="23" t="s">
        <v>33</v>
      </c>
      <c r="D2232" s="32" t="s">
        <v>3762</v>
      </c>
      <c r="E2232" s="23" t="s">
        <v>253</v>
      </c>
      <c r="F2232" s="23" t="s">
        <v>3763</v>
      </c>
      <c r="G2232" s="23" t="s">
        <v>154</v>
      </c>
      <c r="H2232" s="25">
        <v>100</v>
      </c>
      <c r="I2232" s="25">
        <v>11.4</v>
      </c>
      <c r="J2232" s="26">
        <v>100</v>
      </c>
      <c r="K2232" s="26">
        <v>1140</v>
      </c>
      <c r="L2232" s="27">
        <v>130</v>
      </c>
      <c r="M2232" s="27">
        <v>36</v>
      </c>
      <c r="N2232" s="27">
        <v>0</v>
      </c>
      <c r="O2232" s="27">
        <v>12</v>
      </c>
      <c r="P2232" s="27">
        <v>178</v>
      </c>
      <c r="Q2232" s="55"/>
      <c r="R2232" s="27">
        <f t="shared" si="241"/>
        <v>0</v>
      </c>
      <c r="S2232" s="56" t="str">
        <f t="shared" si="245"/>
        <v>×</v>
      </c>
      <c r="T2232" s="56" t="str">
        <f t="shared" si="246"/>
        <v>×</v>
      </c>
      <c r="U2232" s="56" t="str">
        <f t="shared" si="247"/>
        <v>×</v>
      </c>
      <c r="V2232" s="57" t="str">
        <f t="shared" si="242"/>
        <v/>
      </c>
      <c r="W2232" s="58">
        <f t="shared" si="243"/>
        <v>0</v>
      </c>
      <c r="X2232" s="54">
        <f t="shared" si="244"/>
        <v>173</v>
      </c>
      <c r="Y2232" s="59"/>
      <c r="Z2232" s="42"/>
      <c r="AA2232" s="42"/>
      <c r="AB2232" s="42"/>
      <c r="AC2232" s="42"/>
      <c r="AD2232" s="42"/>
      <c r="AE2232" s="42"/>
      <c r="AF2232" s="42"/>
      <c r="AG2232" s="42"/>
      <c r="AH2232" s="42"/>
      <c r="AI2232" s="42"/>
      <c r="AJ2232" s="42"/>
      <c r="AK2232" s="42"/>
      <c r="AL2232" s="42"/>
      <c r="AM2232" s="42"/>
      <c r="AN2232" s="42"/>
      <c r="AO2232" s="42"/>
      <c r="AP2232" s="42"/>
      <c r="AQ2232" s="42"/>
      <c r="AR2232" s="42"/>
      <c r="AS2232" s="72"/>
      <c r="AT2232" s="72"/>
      <c r="AU2232" s="72"/>
      <c r="AV2232" s="72"/>
      <c r="AW2232" s="72"/>
      <c r="AX2232" s="72"/>
      <c r="AY2232" s="72"/>
      <c r="AZ2232" s="72"/>
      <c r="BA2232" s="72"/>
      <c r="BB2232" s="72"/>
      <c r="BC2232" s="72"/>
      <c r="BD2232" s="72"/>
      <c r="BE2232" s="72"/>
      <c r="BF2232" s="72"/>
      <c r="BG2232" s="72"/>
      <c r="BH2232" s="72"/>
      <c r="BI2232" s="72"/>
      <c r="BJ2232" s="72"/>
      <c r="BK2232" s="72"/>
      <c r="BL2232" s="72"/>
      <c r="BM2232" s="72"/>
      <c r="BN2232" s="72"/>
      <c r="BO2232" s="72"/>
      <c r="BP2232" s="72"/>
      <c r="BQ2232" s="72"/>
      <c r="BR2232" s="72"/>
      <c r="BS2232" s="72"/>
      <c r="BT2232" s="72"/>
      <c r="BU2232" s="72"/>
      <c r="BV2232" s="72"/>
      <c r="BW2232" s="72"/>
      <c r="BX2232" s="72"/>
      <c r="BY2232" s="72"/>
      <c r="BZ2232" s="72"/>
      <c r="CA2232" s="72"/>
      <c r="CB2232" s="72"/>
      <c r="CC2232" s="72"/>
      <c r="CD2232" s="72"/>
      <c r="CE2232" s="72"/>
      <c r="CF2232" s="72"/>
      <c r="CG2232" s="72"/>
      <c r="CH2232" s="72"/>
      <c r="CI2232" s="72"/>
      <c r="CJ2232" s="72"/>
      <c r="CK2232" s="72"/>
      <c r="CL2232" s="72"/>
      <c r="CM2232" s="72"/>
      <c r="CN2232" s="72"/>
      <c r="CO2232" s="72"/>
      <c r="CP2232" s="72"/>
      <c r="CQ2232" s="72"/>
      <c r="CR2232" s="72"/>
      <c r="CS2232" s="72"/>
      <c r="CT2232" s="72"/>
      <c r="CU2232" s="72"/>
      <c r="CV2232" s="72"/>
      <c r="CW2232" s="72"/>
      <c r="CX2232" s="72"/>
      <c r="CY2232" s="72"/>
      <c r="CZ2232" s="72"/>
      <c r="DA2232" s="72"/>
      <c r="DB2232" s="72"/>
      <c r="DC2232" s="72"/>
      <c r="DD2232" s="72"/>
      <c r="DE2232" s="72"/>
      <c r="DF2232" s="72"/>
      <c r="DG2232" s="72"/>
      <c r="DH2232" s="72"/>
      <c r="DI2232" s="72"/>
      <c r="DJ2232" s="72"/>
      <c r="DK2232" s="72"/>
      <c r="DL2232" s="72"/>
      <c r="DM2232" s="72"/>
      <c r="DN2232" s="72"/>
      <c r="DO2232" s="72"/>
      <c r="DP2232" s="72"/>
      <c r="DQ2232" s="72"/>
      <c r="DR2232" s="72"/>
      <c r="DS2232" s="72"/>
      <c r="DT2232" s="72"/>
      <c r="DU2232" s="72"/>
      <c r="DV2232" s="72"/>
      <c r="DW2232" s="72"/>
      <c r="DX2232" s="72"/>
      <c r="DY2232" s="72"/>
      <c r="DZ2232" s="72"/>
      <c r="EA2232" s="72"/>
      <c r="EB2232" s="72"/>
      <c r="EC2232" s="72"/>
      <c r="ED2232" s="72"/>
      <c r="EE2232" s="72"/>
      <c r="EF2232" s="72"/>
      <c r="EG2232" s="72"/>
      <c r="EH2232" s="72"/>
      <c r="EI2232" s="72"/>
      <c r="EJ2232" s="72"/>
      <c r="EK2232" s="72"/>
      <c r="EL2232" s="72"/>
      <c r="EM2232" s="72"/>
      <c r="EN2232" s="72"/>
      <c r="EO2232" s="72"/>
      <c r="EP2232" s="72"/>
      <c r="EQ2232" s="72"/>
      <c r="ER2232" s="72"/>
      <c r="ES2232" s="72"/>
      <c r="ET2232" s="72"/>
      <c r="EU2232" s="72"/>
      <c r="EV2232" s="72"/>
      <c r="EW2232" s="72"/>
      <c r="EX2232" s="72"/>
      <c r="EY2232" s="72"/>
      <c r="EZ2232" s="72"/>
      <c r="FA2232" s="72"/>
      <c r="FB2232" s="72"/>
      <c r="FC2232" s="72"/>
      <c r="FD2232" s="72"/>
      <c r="FE2232" s="72"/>
      <c r="FF2232" s="72"/>
      <c r="FG2232" s="72"/>
      <c r="FH2232" s="72"/>
      <c r="FI2232" s="72"/>
      <c r="FJ2232" s="72"/>
      <c r="FK2232" s="72"/>
      <c r="FL2232" s="72"/>
      <c r="FM2232" s="72"/>
      <c r="FN2232" s="72"/>
      <c r="FO2232" s="72"/>
      <c r="FP2232" s="72"/>
      <c r="FQ2232" s="72"/>
      <c r="FR2232" s="72"/>
      <c r="FS2232" s="72"/>
      <c r="FT2232" s="72"/>
      <c r="FU2232" s="72"/>
      <c r="FV2232" s="72"/>
      <c r="FW2232" s="72"/>
      <c r="FX2232" s="72"/>
      <c r="FY2232" s="72"/>
      <c r="FZ2232" s="72"/>
      <c r="GA2232" s="72"/>
      <c r="GB2232" s="72"/>
      <c r="GC2232" s="72"/>
      <c r="GD2232" s="72"/>
      <c r="GE2232" s="72"/>
      <c r="GF2232" s="72"/>
      <c r="GG2232" s="72"/>
      <c r="GH2232" s="72"/>
      <c r="GI2232" s="72"/>
      <c r="GJ2232" s="72"/>
      <c r="GK2232" s="72"/>
      <c r="GL2232" s="72"/>
      <c r="GM2232" s="72"/>
      <c r="GN2232" s="72"/>
      <c r="GO2232" s="72"/>
      <c r="GP2232" s="72"/>
      <c r="GQ2232" s="72"/>
      <c r="GR2232" s="72"/>
      <c r="GS2232" s="72"/>
      <c r="GT2232" s="72"/>
      <c r="GU2232" s="72"/>
      <c r="GV2232" s="72"/>
      <c r="GW2232" s="72"/>
      <c r="GX2232" s="72"/>
      <c r="GY2232" s="72"/>
      <c r="GZ2232" s="72"/>
      <c r="HA2232" s="72"/>
      <c r="HB2232" s="72"/>
      <c r="HC2232" s="72"/>
      <c r="HD2232" s="72"/>
      <c r="HE2232" s="72"/>
      <c r="HF2232" s="72"/>
      <c r="HG2232" s="72"/>
      <c r="HH2232" s="72"/>
      <c r="HI2232" s="72"/>
      <c r="HJ2232" s="72"/>
      <c r="HK2232" s="72"/>
      <c r="HL2232" s="72"/>
      <c r="HM2232" s="72"/>
      <c r="HN2232" s="72"/>
      <c r="HO2232" s="72"/>
      <c r="HP2232" s="72"/>
      <c r="HQ2232" s="72"/>
      <c r="HR2232" s="72"/>
      <c r="HS2232" s="72"/>
      <c r="HT2232" s="72"/>
      <c r="HU2232" s="72"/>
      <c r="HV2232" s="72"/>
      <c r="HW2232" s="72"/>
      <c r="HX2232" s="72"/>
      <c r="HY2232" s="72"/>
      <c r="HZ2232" s="72"/>
      <c r="IA2232" s="72"/>
      <c r="IB2232" s="72"/>
      <c r="IC2232" s="72"/>
      <c r="ID2232" s="72"/>
      <c r="IE2232" s="72"/>
      <c r="IF2232" s="72"/>
      <c r="IG2232" s="72"/>
      <c r="IH2232" s="72"/>
      <c r="II2232" s="72"/>
      <c r="IJ2232" s="72"/>
      <c r="IK2232" s="72"/>
      <c r="IL2232" s="72"/>
      <c r="IM2232" s="72"/>
      <c r="IN2232" s="72"/>
      <c r="IO2232" s="72"/>
      <c r="IP2232" s="72"/>
      <c r="IQ2232" s="72"/>
      <c r="IR2232" s="72"/>
      <c r="IS2232" s="72"/>
      <c r="IT2232" s="72"/>
      <c r="IU2232" s="72"/>
      <c r="IV2232" s="72"/>
      <c r="IW2232" s="72"/>
      <c r="IX2232" s="72"/>
      <c r="IY2232" s="72"/>
      <c r="IZ2232" s="72"/>
      <c r="JA2232" s="72"/>
      <c r="JB2232" s="72"/>
      <c r="JC2232" s="72"/>
      <c r="JD2232" s="72"/>
      <c r="JE2232" s="72"/>
      <c r="JF2232" s="72"/>
      <c r="JG2232" s="72"/>
      <c r="JH2232" s="72"/>
      <c r="JI2232" s="72"/>
      <c r="JJ2232" s="72"/>
      <c r="JK2232" s="72"/>
      <c r="JL2232" s="72"/>
      <c r="JM2232" s="72"/>
      <c r="JN2232" s="72"/>
      <c r="JO2232" s="72"/>
      <c r="JP2232" s="72"/>
      <c r="JQ2232" s="72"/>
      <c r="JR2232" s="72"/>
      <c r="JS2232" s="72"/>
      <c r="JT2232" s="72"/>
      <c r="JU2232" s="72"/>
      <c r="JV2232" s="72"/>
      <c r="JW2232" s="72"/>
      <c r="JX2232" s="72"/>
      <c r="JY2232" s="72"/>
      <c r="JZ2232" s="72"/>
      <c r="KA2232" s="72"/>
      <c r="KB2232" s="72"/>
      <c r="KC2232" s="72"/>
      <c r="KD2232" s="72"/>
      <c r="KE2232" s="72"/>
      <c r="KF2232" s="72"/>
      <c r="KG2232" s="72"/>
      <c r="KH2232" s="72"/>
      <c r="KI2232" s="72"/>
      <c r="KJ2232" s="72"/>
      <c r="KK2232" s="72"/>
      <c r="KL2232" s="72"/>
      <c r="KM2232" s="72"/>
      <c r="KN2232" s="72"/>
      <c r="KO2232" s="72"/>
      <c r="KP2232" s="72"/>
      <c r="KQ2232" s="72"/>
      <c r="KR2232" s="72"/>
      <c r="KS2232" s="72"/>
      <c r="KT2232" s="72"/>
      <c r="KU2232" s="72"/>
      <c r="KV2232" s="72"/>
      <c r="KW2232" s="72"/>
      <c r="KX2232" s="72"/>
      <c r="KY2232" s="72"/>
      <c r="KZ2232" s="72"/>
      <c r="LA2232" s="72"/>
      <c r="LB2232" s="72"/>
      <c r="LC2232" s="72"/>
      <c r="LD2232" s="72"/>
      <c r="LE2232" s="72"/>
      <c r="LF2232" s="72"/>
      <c r="LG2232" s="72"/>
      <c r="LH2232" s="72"/>
      <c r="LI2232" s="72"/>
      <c r="LJ2232" s="72"/>
      <c r="LK2232" s="72"/>
    </row>
    <row r="2233" spans="1:323" s="20" customFormat="1" ht="14.25" customHeight="1">
      <c r="A2233" s="54">
        <v>2058</v>
      </c>
      <c r="B2233" s="23">
        <v>173</v>
      </c>
      <c r="C2233" s="23" t="s">
        <v>33</v>
      </c>
      <c r="D2233" s="32" t="s">
        <v>3764</v>
      </c>
      <c r="E2233" s="23" t="s">
        <v>253</v>
      </c>
      <c r="F2233" s="23" t="s">
        <v>3765</v>
      </c>
      <c r="G2233" s="23" t="s">
        <v>154</v>
      </c>
      <c r="H2233" s="25">
        <v>100</v>
      </c>
      <c r="I2233" s="25">
        <v>20.6</v>
      </c>
      <c r="J2233" s="26">
        <v>100</v>
      </c>
      <c r="K2233" s="26">
        <v>2060</v>
      </c>
      <c r="L2233" s="27">
        <v>400</v>
      </c>
      <c r="M2233" s="27">
        <v>0</v>
      </c>
      <c r="N2233" s="27">
        <v>0</v>
      </c>
      <c r="O2233" s="27">
        <v>0</v>
      </c>
      <c r="P2233" s="27">
        <v>400</v>
      </c>
      <c r="Q2233" s="55"/>
      <c r="R2233" s="27">
        <f t="shared" si="241"/>
        <v>0</v>
      </c>
      <c r="S2233" s="56" t="str">
        <f t="shared" si="245"/>
        <v>×</v>
      </c>
      <c r="T2233" s="56" t="str">
        <f t="shared" si="246"/>
        <v>×</v>
      </c>
      <c r="U2233" s="56" t="str">
        <f t="shared" si="247"/>
        <v>×</v>
      </c>
      <c r="V2233" s="57" t="str">
        <f t="shared" si="242"/>
        <v/>
      </c>
      <c r="W2233" s="58">
        <f t="shared" si="243"/>
        <v>0</v>
      </c>
      <c r="X2233" s="54">
        <f t="shared" si="244"/>
        <v>173</v>
      </c>
      <c r="Y2233" s="59"/>
      <c r="Z2233" s="42"/>
      <c r="AA2233" s="42"/>
      <c r="AB2233" s="42"/>
      <c r="AC2233" s="42"/>
      <c r="AD2233" s="42"/>
      <c r="AE2233" s="42"/>
      <c r="AF2233" s="42"/>
      <c r="AG2233" s="42"/>
      <c r="AH2233" s="42"/>
      <c r="AI2233" s="42"/>
      <c r="AJ2233" s="42"/>
      <c r="AK2233" s="42"/>
      <c r="AL2233" s="42"/>
      <c r="AM2233" s="42"/>
      <c r="AN2233" s="42"/>
      <c r="AO2233" s="42"/>
      <c r="AP2233" s="42"/>
      <c r="AQ2233" s="42"/>
      <c r="AR2233" s="42"/>
      <c r="AS2233" s="72"/>
      <c r="AT2233" s="72"/>
      <c r="AU2233" s="72"/>
      <c r="AV2233" s="72"/>
      <c r="AW2233" s="72"/>
      <c r="AX2233" s="72"/>
      <c r="AY2233" s="72"/>
      <c r="AZ2233" s="72"/>
      <c r="BA2233" s="72"/>
      <c r="BB2233" s="72"/>
      <c r="BC2233" s="72"/>
      <c r="BD2233" s="72"/>
      <c r="BE2233" s="72"/>
      <c r="BF2233" s="72"/>
      <c r="BG2233" s="72"/>
      <c r="BH2233" s="72"/>
      <c r="BI2233" s="72"/>
      <c r="BJ2233" s="72"/>
      <c r="BK2233" s="72"/>
      <c r="BL2233" s="72"/>
      <c r="BM2233" s="72"/>
      <c r="BN2233" s="72"/>
      <c r="BO2233" s="72"/>
      <c r="BP2233" s="72"/>
      <c r="BQ2233" s="72"/>
      <c r="BR2233" s="72"/>
      <c r="BS2233" s="72"/>
      <c r="BT2233" s="72"/>
      <c r="BU2233" s="72"/>
      <c r="BV2233" s="72"/>
      <c r="BW2233" s="72"/>
      <c r="BX2233" s="72"/>
      <c r="BY2233" s="72"/>
      <c r="BZ2233" s="72"/>
      <c r="CA2233" s="72"/>
      <c r="CB2233" s="72"/>
      <c r="CC2233" s="72"/>
      <c r="CD2233" s="72"/>
      <c r="CE2233" s="72"/>
      <c r="CF2233" s="72"/>
      <c r="CG2233" s="72"/>
      <c r="CH2233" s="72"/>
      <c r="CI2233" s="72"/>
      <c r="CJ2233" s="72"/>
      <c r="CK2233" s="72"/>
      <c r="CL2233" s="72"/>
      <c r="CM2233" s="72"/>
      <c r="CN2233" s="72"/>
      <c r="CO2233" s="72"/>
      <c r="CP2233" s="72"/>
      <c r="CQ2233" s="72"/>
      <c r="CR2233" s="72"/>
      <c r="CS2233" s="72"/>
      <c r="CT2233" s="72"/>
      <c r="CU2233" s="72"/>
      <c r="CV2233" s="72"/>
      <c r="CW2233" s="72"/>
      <c r="CX2233" s="72"/>
      <c r="CY2233" s="72"/>
      <c r="CZ2233" s="72"/>
      <c r="DA2233" s="72"/>
      <c r="DB2233" s="72"/>
      <c r="DC2233" s="72"/>
      <c r="DD2233" s="72"/>
      <c r="DE2233" s="72"/>
      <c r="DF2233" s="72"/>
      <c r="DG2233" s="72"/>
      <c r="DH2233" s="72"/>
      <c r="DI2233" s="72"/>
      <c r="DJ2233" s="72"/>
      <c r="DK2233" s="72"/>
      <c r="DL2233" s="72"/>
      <c r="DM2233" s="72"/>
      <c r="DN2233" s="72"/>
      <c r="DO2233" s="72"/>
      <c r="DP2233" s="72"/>
      <c r="DQ2233" s="72"/>
      <c r="DR2233" s="72"/>
      <c r="DS2233" s="72"/>
      <c r="DT2233" s="72"/>
      <c r="DU2233" s="72"/>
      <c r="DV2233" s="72"/>
      <c r="DW2233" s="72"/>
      <c r="DX2233" s="72"/>
      <c r="DY2233" s="72"/>
      <c r="DZ2233" s="72"/>
      <c r="EA2233" s="72"/>
      <c r="EB2233" s="72"/>
      <c r="EC2233" s="72"/>
      <c r="ED2233" s="72"/>
      <c r="EE2233" s="72"/>
      <c r="EF2233" s="72"/>
      <c r="EG2233" s="72"/>
      <c r="EH2233" s="72"/>
      <c r="EI2233" s="72"/>
      <c r="EJ2233" s="72"/>
      <c r="EK2233" s="72"/>
      <c r="EL2233" s="72"/>
      <c r="EM2233" s="72"/>
      <c r="EN2233" s="72"/>
      <c r="EO2233" s="72"/>
      <c r="EP2233" s="72"/>
      <c r="EQ2233" s="72"/>
      <c r="ER2233" s="72"/>
      <c r="ES2233" s="72"/>
      <c r="ET2233" s="72"/>
      <c r="EU2233" s="72"/>
      <c r="EV2233" s="72"/>
      <c r="EW2233" s="72"/>
      <c r="EX2233" s="72"/>
      <c r="EY2233" s="72"/>
      <c r="EZ2233" s="72"/>
      <c r="FA2233" s="72"/>
      <c r="FB2233" s="72"/>
      <c r="FC2233" s="72"/>
      <c r="FD2233" s="72"/>
      <c r="FE2233" s="72"/>
      <c r="FF2233" s="72"/>
      <c r="FG2233" s="72"/>
      <c r="FH2233" s="72"/>
      <c r="FI2233" s="72"/>
      <c r="FJ2233" s="72"/>
      <c r="FK2233" s="72"/>
      <c r="FL2233" s="72"/>
      <c r="FM2233" s="72"/>
      <c r="FN2233" s="72"/>
      <c r="FO2233" s="72"/>
      <c r="FP2233" s="72"/>
      <c r="FQ2233" s="72"/>
      <c r="FR2233" s="72"/>
      <c r="FS2233" s="72"/>
      <c r="FT2233" s="72"/>
      <c r="FU2233" s="72"/>
      <c r="FV2233" s="72"/>
      <c r="FW2233" s="72"/>
      <c r="FX2233" s="72"/>
      <c r="FY2233" s="72"/>
      <c r="FZ2233" s="72"/>
      <c r="GA2233" s="72"/>
      <c r="GB2233" s="72"/>
      <c r="GC2233" s="72"/>
      <c r="GD2233" s="72"/>
      <c r="GE2233" s="72"/>
      <c r="GF2233" s="72"/>
      <c r="GG2233" s="72"/>
      <c r="GH2233" s="72"/>
      <c r="GI2233" s="72"/>
      <c r="GJ2233" s="72"/>
      <c r="GK2233" s="72"/>
      <c r="GL2233" s="72"/>
      <c r="GM2233" s="72"/>
      <c r="GN2233" s="72"/>
      <c r="GO2233" s="72"/>
      <c r="GP2233" s="72"/>
      <c r="GQ2233" s="72"/>
      <c r="GR2233" s="72"/>
      <c r="GS2233" s="72"/>
      <c r="GT2233" s="72"/>
      <c r="GU2233" s="72"/>
      <c r="GV2233" s="72"/>
      <c r="GW2233" s="72"/>
      <c r="GX2233" s="72"/>
      <c r="GY2233" s="72"/>
      <c r="GZ2233" s="72"/>
      <c r="HA2233" s="72"/>
      <c r="HB2233" s="72"/>
      <c r="HC2233" s="72"/>
      <c r="HD2233" s="72"/>
      <c r="HE2233" s="72"/>
      <c r="HF2233" s="72"/>
      <c r="HG2233" s="72"/>
      <c r="HH2233" s="72"/>
      <c r="HI2233" s="72"/>
      <c r="HJ2233" s="72"/>
      <c r="HK2233" s="72"/>
      <c r="HL2233" s="72"/>
      <c r="HM2233" s="72"/>
      <c r="HN2233" s="72"/>
      <c r="HO2233" s="72"/>
      <c r="HP2233" s="72"/>
      <c r="HQ2233" s="72"/>
      <c r="HR2233" s="72"/>
      <c r="HS2233" s="72"/>
      <c r="HT2233" s="72"/>
      <c r="HU2233" s="72"/>
      <c r="HV2233" s="72"/>
      <c r="HW2233" s="72"/>
      <c r="HX2233" s="72"/>
      <c r="HY2233" s="72"/>
      <c r="HZ2233" s="72"/>
      <c r="IA2233" s="72"/>
      <c r="IB2233" s="72"/>
      <c r="IC2233" s="72"/>
      <c r="ID2233" s="72"/>
      <c r="IE2233" s="72"/>
      <c r="IF2233" s="72"/>
      <c r="IG2233" s="72"/>
      <c r="IH2233" s="72"/>
      <c r="II2233" s="72"/>
      <c r="IJ2233" s="72"/>
      <c r="IK2233" s="72"/>
      <c r="IL2233" s="72"/>
      <c r="IM2233" s="72"/>
      <c r="IN2233" s="72"/>
      <c r="IO2233" s="72"/>
      <c r="IP2233" s="72"/>
      <c r="IQ2233" s="72"/>
      <c r="IR2233" s="72"/>
      <c r="IS2233" s="72"/>
      <c r="IT2233" s="72"/>
      <c r="IU2233" s="72"/>
      <c r="IV2233" s="72"/>
      <c r="IW2233" s="72"/>
      <c r="IX2233" s="72"/>
      <c r="IY2233" s="72"/>
      <c r="IZ2233" s="72"/>
      <c r="JA2233" s="72"/>
      <c r="JB2233" s="72"/>
      <c r="JC2233" s="72"/>
      <c r="JD2233" s="72"/>
      <c r="JE2233" s="72"/>
      <c r="JF2233" s="72"/>
      <c r="JG2233" s="72"/>
      <c r="JH2233" s="72"/>
      <c r="JI2233" s="72"/>
      <c r="JJ2233" s="72"/>
      <c r="JK2233" s="72"/>
      <c r="JL2233" s="72"/>
      <c r="JM2233" s="72"/>
      <c r="JN2233" s="72"/>
      <c r="JO2233" s="72"/>
      <c r="JP2233" s="72"/>
      <c r="JQ2233" s="72"/>
      <c r="JR2233" s="72"/>
      <c r="JS2233" s="72"/>
      <c r="JT2233" s="72"/>
      <c r="JU2233" s="72"/>
      <c r="JV2233" s="72"/>
      <c r="JW2233" s="72"/>
      <c r="JX2233" s="72"/>
      <c r="JY2233" s="72"/>
      <c r="JZ2233" s="72"/>
      <c r="KA2233" s="72"/>
      <c r="KB2233" s="72"/>
      <c r="KC2233" s="72"/>
      <c r="KD2233" s="72"/>
      <c r="KE2233" s="72"/>
      <c r="KF2233" s="72"/>
      <c r="KG2233" s="72"/>
      <c r="KH2233" s="72"/>
      <c r="KI2233" s="72"/>
      <c r="KJ2233" s="72"/>
      <c r="KK2233" s="72"/>
      <c r="KL2233" s="72"/>
      <c r="KM2233" s="72"/>
      <c r="KN2233" s="72"/>
      <c r="KO2233" s="72"/>
      <c r="KP2233" s="72"/>
      <c r="KQ2233" s="72"/>
      <c r="KR2233" s="72"/>
      <c r="KS2233" s="72"/>
      <c r="KT2233" s="72"/>
      <c r="KU2233" s="72"/>
      <c r="KV2233" s="72"/>
      <c r="KW2233" s="72"/>
      <c r="KX2233" s="72"/>
      <c r="KY2233" s="72"/>
      <c r="KZ2233" s="72"/>
      <c r="LA2233" s="72"/>
      <c r="LB2233" s="72"/>
      <c r="LC2233" s="72"/>
      <c r="LD2233" s="72"/>
      <c r="LE2233" s="72"/>
      <c r="LF2233" s="72"/>
      <c r="LG2233" s="72"/>
      <c r="LH2233" s="72"/>
      <c r="LI2233" s="72"/>
      <c r="LJ2233" s="72"/>
      <c r="LK2233" s="72"/>
    </row>
    <row r="2234" spans="1:323" s="20" customFormat="1" ht="14.25" customHeight="1">
      <c r="A2234" s="54">
        <v>2059</v>
      </c>
      <c r="B2234" s="23">
        <v>173</v>
      </c>
      <c r="C2234" s="23" t="s">
        <v>33</v>
      </c>
      <c r="D2234" s="32" t="s">
        <v>3748</v>
      </c>
      <c r="E2234" s="23" t="s">
        <v>253</v>
      </c>
      <c r="F2234" s="23" t="s">
        <v>3749</v>
      </c>
      <c r="G2234" s="23" t="s">
        <v>3750</v>
      </c>
      <c r="H2234" s="25">
        <v>10</v>
      </c>
      <c r="I2234" s="25">
        <v>1151</v>
      </c>
      <c r="J2234" s="26">
        <v>10</v>
      </c>
      <c r="K2234" s="26">
        <v>11510</v>
      </c>
      <c r="L2234" s="27">
        <v>40</v>
      </c>
      <c r="M2234" s="27">
        <v>12</v>
      </c>
      <c r="N2234" s="27">
        <v>73</v>
      </c>
      <c r="O2234" s="27">
        <v>0</v>
      </c>
      <c r="P2234" s="27">
        <v>125</v>
      </c>
      <c r="Q2234" s="55"/>
      <c r="R2234" s="27">
        <f t="shared" si="241"/>
        <v>0</v>
      </c>
      <c r="S2234" s="56" t="str">
        <f t="shared" si="245"/>
        <v>×</v>
      </c>
      <c r="T2234" s="56" t="str">
        <f t="shared" si="246"/>
        <v>×</v>
      </c>
      <c r="U2234" s="56" t="str">
        <f t="shared" si="247"/>
        <v>×</v>
      </c>
      <c r="V2234" s="57" t="str">
        <f t="shared" si="242"/>
        <v/>
      </c>
      <c r="W2234" s="58">
        <f t="shared" si="243"/>
        <v>0</v>
      </c>
      <c r="X2234" s="54">
        <f t="shared" si="244"/>
        <v>173</v>
      </c>
      <c r="Y2234" s="59"/>
      <c r="Z2234" s="42"/>
      <c r="AA2234" s="42"/>
      <c r="AB2234" s="42"/>
      <c r="AC2234" s="42"/>
      <c r="AD2234" s="42"/>
      <c r="AE2234" s="42"/>
      <c r="AF2234" s="42"/>
      <c r="AG2234" s="42"/>
      <c r="AH2234" s="42"/>
      <c r="AI2234" s="42"/>
      <c r="AJ2234" s="42"/>
      <c r="AK2234" s="42"/>
      <c r="AL2234" s="42"/>
      <c r="AM2234" s="42"/>
      <c r="AN2234" s="42"/>
      <c r="AO2234" s="42"/>
      <c r="AP2234" s="42"/>
      <c r="AQ2234" s="42"/>
      <c r="AR2234" s="42"/>
      <c r="AS2234" s="72"/>
      <c r="AT2234" s="72"/>
      <c r="AU2234" s="72"/>
      <c r="AV2234" s="72"/>
      <c r="AW2234" s="72"/>
      <c r="AX2234" s="72"/>
      <c r="AY2234" s="72"/>
      <c r="AZ2234" s="72"/>
      <c r="BA2234" s="72"/>
      <c r="BB2234" s="72"/>
      <c r="BC2234" s="72"/>
      <c r="BD2234" s="72"/>
      <c r="BE2234" s="72"/>
      <c r="BF2234" s="72"/>
      <c r="BG2234" s="72"/>
      <c r="BH2234" s="72"/>
      <c r="BI2234" s="72"/>
      <c r="BJ2234" s="72"/>
      <c r="BK2234" s="72"/>
      <c r="BL2234" s="72"/>
      <c r="BM2234" s="72"/>
      <c r="BN2234" s="72"/>
      <c r="BO2234" s="72"/>
      <c r="BP2234" s="72"/>
      <c r="BQ2234" s="72"/>
      <c r="BR2234" s="72"/>
      <c r="BS2234" s="72"/>
      <c r="BT2234" s="72"/>
      <c r="BU2234" s="72"/>
      <c r="BV2234" s="72"/>
      <c r="BW2234" s="72"/>
      <c r="BX2234" s="72"/>
      <c r="BY2234" s="72"/>
      <c r="BZ2234" s="72"/>
      <c r="CA2234" s="72"/>
      <c r="CB2234" s="72"/>
      <c r="CC2234" s="72"/>
      <c r="CD2234" s="72"/>
      <c r="CE2234" s="72"/>
      <c r="CF2234" s="72"/>
      <c r="CG2234" s="72"/>
      <c r="CH2234" s="72"/>
      <c r="CI2234" s="72"/>
      <c r="CJ2234" s="72"/>
      <c r="CK2234" s="72"/>
      <c r="CL2234" s="72"/>
      <c r="CM2234" s="72"/>
      <c r="CN2234" s="72"/>
      <c r="CO2234" s="72"/>
      <c r="CP2234" s="72"/>
      <c r="CQ2234" s="72"/>
      <c r="CR2234" s="72"/>
      <c r="CS2234" s="72"/>
      <c r="CT2234" s="72"/>
      <c r="CU2234" s="72"/>
      <c r="CV2234" s="72"/>
      <c r="CW2234" s="72"/>
      <c r="CX2234" s="72"/>
      <c r="CY2234" s="72"/>
      <c r="CZ2234" s="72"/>
      <c r="DA2234" s="72"/>
      <c r="DB2234" s="72"/>
      <c r="DC2234" s="72"/>
      <c r="DD2234" s="72"/>
      <c r="DE2234" s="72"/>
      <c r="DF2234" s="72"/>
      <c r="DG2234" s="72"/>
      <c r="DH2234" s="72"/>
      <c r="DI2234" s="72"/>
      <c r="DJ2234" s="72"/>
      <c r="DK2234" s="72"/>
      <c r="DL2234" s="72"/>
      <c r="DM2234" s="72"/>
      <c r="DN2234" s="72"/>
      <c r="DO2234" s="72"/>
      <c r="DP2234" s="72"/>
      <c r="DQ2234" s="72"/>
      <c r="DR2234" s="72"/>
      <c r="DS2234" s="72"/>
      <c r="DT2234" s="72"/>
      <c r="DU2234" s="72"/>
      <c r="DV2234" s="72"/>
      <c r="DW2234" s="72"/>
      <c r="DX2234" s="72"/>
      <c r="DY2234" s="72"/>
      <c r="DZ2234" s="72"/>
      <c r="EA2234" s="72"/>
      <c r="EB2234" s="72"/>
      <c r="EC2234" s="72"/>
      <c r="ED2234" s="72"/>
      <c r="EE2234" s="72"/>
      <c r="EF2234" s="72"/>
      <c r="EG2234" s="72"/>
      <c r="EH2234" s="72"/>
      <c r="EI2234" s="72"/>
      <c r="EJ2234" s="72"/>
      <c r="EK2234" s="72"/>
      <c r="EL2234" s="72"/>
      <c r="EM2234" s="72"/>
      <c r="EN2234" s="72"/>
      <c r="EO2234" s="72"/>
      <c r="EP2234" s="72"/>
      <c r="EQ2234" s="72"/>
      <c r="ER2234" s="72"/>
      <c r="ES2234" s="72"/>
      <c r="ET2234" s="72"/>
      <c r="EU2234" s="72"/>
      <c r="EV2234" s="72"/>
      <c r="EW2234" s="72"/>
      <c r="EX2234" s="72"/>
      <c r="EY2234" s="72"/>
      <c r="EZ2234" s="72"/>
      <c r="FA2234" s="72"/>
      <c r="FB2234" s="72"/>
      <c r="FC2234" s="72"/>
      <c r="FD2234" s="72"/>
      <c r="FE2234" s="72"/>
      <c r="FF2234" s="72"/>
      <c r="FG2234" s="72"/>
      <c r="FH2234" s="72"/>
      <c r="FI2234" s="72"/>
      <c r="FJ2234" s="72"/>
      <c r="FK2234" s="72"/>
      <c r="FL2234" s="72"/>
      <c r="FM2234" s="72"/>
      <c r="FN2234" s="72"/>
      <c r="FO2234" s="72"/>
      <c r="FP2234" s="72"/>
      <c r="FQ2234" s="72"/>
      <c r="FR2234" s="72"/>
      <c r="FS2234" s="72"/>
      <c r="FT2234" s="72"/>
      <c r="FU2234" s="72"/>
      <c r="FV2234" s="72"/>
      <c r="FW2234" s="72"/>
      <c r="FX2234" s="72"/>
      <c r="FY2234" s="72"/>
      <c r="FZ2234" s="72"/>
      <c r="GA2234" s="72"/>
      <c r="GB2234" s="72"/>
      <c r="GC2234" s="72"/>
      <c r="GD2234" s="72"/>
      <c r="GE2234" s="72"/>
      <c r="GF2234" s="72"/>
      <c r="GG2234" s="72"/>
      <c r="GH2234" s="72"/>
      <c r="GI2234" s="72"/>
      <c r="GJ2234" s="72"/>
      <c r="GK2234" s="72"/>
      <c r="GL2234" s="72"/>
      <c r="GM2234" s="72"/>
      <c r="GN2234" s="72"/>
      <c r="GO2234" s="72"/>
      <c r="GP2234" s="72"/>
      <c r="GQ2234" s="72"/>
      <c r="GR2234" s="72"/>
      <c r="GS2234" s="72"/>
      <c r="GT2234" s="72"/>
      <c r="GU2234" s="72"/>
      <c r="GV2234" s="72"/>
      <c r="GW2234" s="72"/>
      <c r="GX2234" s="72"/>
      <c r="GY2234" s="72"/>
      <c r="GZ2234" s="72"/>
      <c r="HA2234" s="72"/>
      <c r="HB2234" s="72"/>
      <c r="HC2234" s="72"/>
      <c r="HD2234" s="72"/>
      <c r="HE2234" s="72"/>
      <c r="HF2234" s="72"/>
      <c r="HG2234" s="72"/>
      <c r="HH2234" s="72"/>
      <c r="HI2234" s="72"/>
      <c r="HJ2234" s="72"/>
      <c r="HK2234" s="72"/>
      <c r="HL2234" s="72"/>
      <c r="HM2234" s="72"/>
      <c r="HN2234" s="72"/>
      <c r="HO2234" s="72"/>
      <c r="HP2234" s="72"/>
      <c r="HQ2234" s="72"/>
      <c r="HR2234" s="72"/>
      <c r="HS2234" s="72"/>
      <c r="HT2234" s="72"/>
      <c r="HU2234" s="72"/>
      <c r="HV2234" s="72"/>
      <c r="HW2234" s="72"/>
      <c r="HX2234" s="72"/>
      <c r="HY2234" s="72"/>
      <c r="HZ2234" s="72"/>
      <c r="IA2234" s="72"/>
      <c r="IB2234" s="72"/>
      <c r="IC2234" s="72"/>
      <c r="ID2234" s="72"/>
      <c r="IE2234" s="72"/>
      <c r="IF2234" s="72"/>
      <c r="IG2234" s="72"/>
      <c r="IH2234" s="72"/>
      <c r="II2234" s="72"/>
      <c r="IJ2234" s="72"/>
      <c r="IK2234" s="72"/>
      <c r="IL2234" s="72"/>
      <c r="IM2234" s="72"/>
      <c r="IN2234" s="72"/>
      <c r="IO2234" s="72"/>
      <c r="IP2234" s="72"/>
      <c r="IQ2234" s="72"/>
      <c r="IR2234" s="72"/>
      <c r="IS2234" s="72"/>
      <c r="IT2234" s="72"/>
      <c r="IU2234" s="72"/>
      <c r="IV2234" s="72"/>
      <c r="IW2234" s="72"/>
      <c r="IX2234" s="72"/>
      <c r="IY2234" s="72"/>
      <c r="IZ2234" s="72"/>
      <c r="JA2234" s="72"/>
      <c r="JB2234" s="72"/>
      <c r="JC2234" s="72"/>
      <c r="JD2234" s="72"/>
      <c r="JE2234" s="72"/>
      <c r="JF2234" s="72"/>
      <c r="JG2234" s="72"/>
      <c r="JH2234" s="72"/>
      <c r="JI2234" s="72"/>
      <c r="JJ2234" s="72"/>
      <c r="JK2234" s="72"/>
      <c r="JL2234" s="72"/>
      <c r="JM2234" s="72"/>
      <c r="JN2234" s="72"/>
      <c r="JO2234" s="72"/>
      <c r="JP2234" s="72"/>
      <c r="JQ2234" s="72"/>
      <c r="JR2234" s="72"/>
      <c r="JS2234" s="72"/>
      <c r="JT2234" s="72"/>
      <c r="JU2234" s="72"/>
      <c r="JV2234" s="72"/>
      <c r="JW2234" s="72"/>
      <c r="JX2234" s="72"/>
      <c r="JY2234" s="72"/>
      <c r="JZ2234" s="72"/>
      <c r="KA2234" s="72"/>
      <c r="KB2234" s="72"/>
      <c r="KC2234" s="72"/>
      <c r="KD2234" s="72"/>
      <c r="KE2234" s="72"/>
      <c r="KF2234" s="72"/>
      <c r="KG2234" s="72"/>
      <c r="KH2234" s="72"/>
      <c r="KI2234" s="72"/>
      <c r="KJ2234" s="72"/>
      <c r="KK2234" s="72"/>
      <c r="KL2234" s="72"/>
      <c r="KM2234" s="72"/>
      <c r="KN2234" s="72"/>
      <c r="KO2234" s="72"/>
      <c r="KP2234" s="72"/>
      <c r="KQ2234" s="72"/>
      <c r="KR2234" s="72"/>
      <c r="KS2234" s="72"/>
      <c r="KT2234" s="72"/>
      <c r="KU2234" s="72"/>
      <c r="KV2234" s="72"/>
      <c r="KW2234" s="72"/>
      <c r="KX2234" s="72"/>
      <c r="KY2234" s="72"/>
      <c r="KZ2234" s="72"/>
      <c r="LA2234" s="72"/>
      <c r="LB2234" s="72"/>
      <c r="LC2234" s="72"/>
      <c r="LD2234" s="72"/>
      <c r="LE2234" s="72"/>
      <c r="LF2234" s="72"/>
      <c r="LG2234" s="72"/>
      <c r="LH2234" s="72"/>
      <c r="LI2234" s="72"/>
      <c r="LJ2234" s="72"/>
      <c r="LK2234" s="72"/>
    </row>
    <row r="2235" spans="1:323" s="20" customFormat="1" ht="14.25" customHeight="1">
      <c r="A2235" s="54">
        <v>2060</v>
      </c>
      <c r="B2235" s="23">
        <v>173</v>
      </c>
      <c r="C2235" s="23" t="s">
        <v>33</v>
      </c>
      <c r="D2235" s="32" t="s">
        <v>3634</v>
      </c>
      <c r="E2235" s="23" t="s">
        <v>253</v>
      </c>
      <c r="F2235" s="23" t="s">
        <v>3635</v>
      </c>
      <c r="G2235" s="23" t="s">
        <v>3636</v>
      </c>
      <c r="H2235" s="25">
        <v>14</v>
      </c>
      <c r="I2235" s="25">
        <v>1360.3</v>
      </c>
      <c r="J2235" s="26">
        <v>14</v>
      </c>
      <c r="K2235" s="26">
        <v>19044.2</v>
      </c>
      <c r="L2235" s="27">
        <v>4</v>
      </c>
      <c r="M2235" s="27">
        <v>12</v>
      </c>
      <c r="N2235" s="27">
        <v>0</v>
      </c>
      <c r="O2235" s="27">
        <v>0</v>
      </c>
      <c r="P2235" s="27">
        <v>16</v>
      </c>
      <c r="Q2235" s="55"/>
      <c r="R2235" s="27">
        <f t="shared" si="241"/>
        <v>0</v>
      </c>
      <c r="S2235" s="56" t="str">
        <f t="shared" si="245"/>
        <v>×</v>
      </c>
      <c r="T2235" s="56" t="str">
        <f t="shared" si="246"/>
        <v>×</v>
      </c>
      <c r="U2235" s="56" t="str">
        <f t="shared" si="247"/>
        <v>×</v>
      </c>
      <c r="V2235" s="57" t="str">
        <f t="shared" si="242"/>
        <v/>
      </c>
      <c r="W2235" s="58">
        <f t="shared" si="243"/>
        <v>0</v>
      </c>
      <c r="X2235" s="54">
        <f t="shared" si="244"/>
        <v>173</v>
      </c>
      <c r="Y2235" s="59"/>
      <c r="Z2235" s="42"/>
      <c r="AA2235" s="42"/>
      <c r="AB2235" s="42"/>
      <c r="AC2235" s="42"/>
      <c r="AD2235" s="42"/>
      <c r="AE2235" s="42"/>
      <c r="AF2235" s="42"/>
      <c r="AG2235" s="42"/>
      <c r="AH2235" s="42"/>
      <c r="AI2235" s="42"/>
      <c r="AJ2235" s="42"/>
      <c r="AK2235" s="42"/>
      <c r="AL2235" s="42"/>
      <c r="AM2235" s="42"/>
      <c r="AN2235" s="42"/>
      <c r="AO2235" s="42"/>
      <c r="AP2235" s="42"/>
      <c r="AQ2235" s="42"/>
      <c r="AR2235" s="42"/>
      <c r="AS2235" s="72"/>
      <c r="AT2235" s="72"/>
      <c r="AU2235" s="72"/>
      <c r="AV2235" s="72"/>
      <c r="AW2235" s="72"/>
      <c r="AX2235" s="72"/>
      <c r="AY2235" s="72"/>
      <c r="AZ2235" s="72"/>
      <c r="BA2235" s="72"/>
      <c r="BB2235" s="72"/>
      <c r="BC2235" s="72"/>
      <c r="BD2235" s="72"/>
      <c r="BE2235" s="72"/>
      <c r="BF2235" s="72"/>
      <c r="BG2235" s="72"/>
      <c r="BH2235" s="72"/>
      <c r="BI2235" s="72"/>
      <c r="BJ2235" s="72"/>
      <c r="BK2235" s="72"/>
      <c r="BL2235" s="72"/>
      <c r="BM2235" s="72"/>
      <c r="BN2235" s="72"/>
      <c r="BO2235" s="72"/>
      <c r="BP2235" s="72"/>
      <c r="BQ2235" s="72"/>
      <c r="BR2235" s="72"/>
      <c r="BS2235" s="72"/>
      <c r="BT2235" s="72"/>
      <c r="BU2235" s="72"/>
      <c r="BV2235" s="72"/>
      <c r="BW2235" s="72"/>
      <c r="BX2235" s="72"/>
      <c r="BY2235" s="72"/>
      <c r="BZ2235" s="72"/>
      <c r="CA2235" s="72"/>
      <c r="CB2235" s="72"/>
      <c r="CC2235" s="72"/>
      <c r="CD2235" s="72"/>
      <c r="CE2235" s="72"/>
      <c r="CF2235" s="72"/>
      <c r="CG2235" s="72"/>
      <c r="CH2235" s="72"/>
      <c r="CI2235" s="72"/>
      <c r="CJ2235" s="72"/>
      <c r="CK2235" s="72"/>
      <c r="CL2235" s="72"/>
      <c r="CM2235" s="72"/>
      <c r="CN2235" s="72"/>
      <c r="CO2235" s="72"/>
      <c r="CP2235" s="72"/>
      <c r="CQ2235" s="72"/>
      <c r="CR2235" s="72"/>
      <c r="CS2235" s="72"/>
      <c r="CT2235" s="72"/>
      <c r="CU2235" s="72"/>
      <c r="CV2235" s="72"/>
      <c r="CW2235" s="72"/>
      <c r="CX2235" s="72"/>
      <c r="CY2235" s="72"/>
      <c r="CZ2235" s="72"/>
      <c r="DA2235" s="72"/>
      <c r="DB2235" s="72"/>
      <c r="DC2235" s="72"/>
      <c r="DD2235" s="72"/>
      <c r="DE2235" s="72"/>
      <c r="DF2235" s="72"/>
      <c r="DG2235" s="72"/>
      <c r="DH2235" s="72"/>
      <c r="DI2235" s="72"/>
      <c r="DJ2235" s="72"/>
      <c r="DK2235" s="72"/>
      <c r="DL2235" s="72"/>
      <c r="DM2235" s="72"/>
      <c r="DN2235" s="72"/>
      <c r="DO2235" s="72"/>
      <c r="DP2235" s="72"/>
      <c r="DQ2235" s="72"/>
      <c r="DR2235" s="72"/>
      <c r="DS2235" s="72"/>
      <c r="DT2235" s="72"/>
      <c r="DU2235" s="72"/>
      <c r="DV2235" s="72"/>
      <c r="DW2235" s="72"/>
      <c r="DX2235" s="72"/>
      <c r="DY2235" s="72"/>
      <c r="DZ2235" s="72"/>
      <c r="EA2235" s="72"/>
      <c r="EB2235" s="72"/>
      <c r="EC2235" s="72"/>
      <c r="ED2235" s="72"/>
      <c r="EE2235" s="72"/>
      <c r="EF2235" s="72"/>
      <c r="EG2235" s="72"/>
      <c r="EH2235" s="72"/>
      <c r="EI2235" s="72"/>
      <c r="EJ2235" s="72"/>
      <c r="EK2235" s="72"/>
      <c r="EL2235" s="72"/>
      <c r="EM2235" s="72"/>
      <c r="EN2235" s="72"/>
      <c r="EO2235" s="72"/>
      <c r="EP2235" s="72"/>
      <c r="EQ2235" s="72"/>
      <c r="ER2235" s="72"/>
      <c r="ES2235" s="72"/>
      <c r="ET2235" s="72"/>
      <c r="EU2235" s="72"/>
      <c r="EV2235" s="72"/>
      <c r="EW2235" s="72"/>
      <c r="EX2235" s="72"/>
      <c r="EY2235" s="72"/>
      <c r="EZ2235" s="72"/>
      <c r="FA2235" s="72"/>
      <c r="FB2235" s="72"/>
      <c r="FC2235" s="72"/>
      <c r="FD2235" s="72"/>
      <c r="FE2235" s="72"/>
      <c r="FF2235" s="72"/>
      <c r="FG2235" s="72"/>
      <c r="FH2235" s="72"/>
      <c r="FI2235" s="72"/>
      <c r="FJ2235" s="72"/>
      <c r="FK2235" s="72"/>
      <c r="FL2235" s="72"/>
      <c r="FM2235" s="72"/>
      <c r="FN2235" s="72"/>
      <c r="FO2235" s="72"/>
      <c r="FP2235" s="72"/>
      <c r="FQ2235" s="72"/>
      <c r="FR2235" s="72"/>
      <c r="FS2235" s="72"/>
      <c r="FT2235" s="72"/>
      <c r="FU2235" s="72"/>
      <c r="FV2235" s="72"/>
      <c r="FW2235" s="72"/>
      <c r="FX2235" s="72"/>
      <c r="FY2235" s="72"/>
      <c r="FZ2235" s="72"/>
      <c r="GA2235" s="72"/>
      <c r="GB2235" s="72"/>
      <c r="GC2235" s="72"/>
      <c r="GD2235" s="72"/>
      <c r="GE2235" s="72"/>
      <c r="GF2235" s="72"/>
      <c r="GG2235" s="72"/>
      <c r="GH2235" s="72"/>
      <c r="GI2235" s="72"/>
      <c r="GJ2235" s="72"/>
      <c r="GK2235" s="72"/>
      <c r="GL2235" s="72"/>
      <c r="GM2235" s="72"/>
      <c r="GN2235" s="72"/>
      <c r="GO2235" s="72"/>
      <c r="GP2235" s="72"/>
      <c r="GQ2235" s="72"/>
      <c r="GR2235" s="72"/>
      <c r="GS2235" s="72"/>
      <c r="GT2235" s="72"/>
      <c r="GU2235" s="72"/>
      <c r="GV2235" s="72"/>
      <c r="GW2235" s="72"/>
      <c r="GX2235" s="72"/>
      <c r="GY2235" s="72"/>
      <c r="GZ2235" s="72"/>
      <c r="HA2235" s="72"/>
      <c r="HB2235" s="72"/>
      <c r="HC2235" s="72"/>
      <c r="HD2235" s="72"/>
      <c r="HE2235" s="72"/>
      <c r="HF2235" s="72"/>
      <c r="HG2235" s="72"/>
      <c r="HH2235" s="72"/>
      <c r="HI2235" s="72"/>
      <c r="HJ2235" s="72"/>
      <c r="HK2235" s="72"/>
      <c r="HL2235" s="72"/>
      <c r="HM2235" s="72"/>
      <c r="HN2235" s="72"/>
      <c r="HO2235" s="72"/>
      <c r="HP2235" s="72"/>
      <c r="HQ2235" s="72"/>
      <c r="HR2235" s="72"/>
      <c r="HS2235" s="72"/>
      <c r="HT2235" s="72"/>
      <c r="HU2235" s="72"/>
      <c r="HV2235" s="72"/>
      <c r="HW2235" s="72"/>
      <c r="HX2235" s="72"/>
      <c r="HY2235" s="72"/>
      <c r="HZ2235" s="72"/>
      <c r="IA2235" s="72"/>
      <c r="IB2235" s="72"/>
      <c r="IC2235" s="72"/>
      <c r="ID2235" s="72"/>
      <c r="IE2235" s="72"/>
      <c r="IF2235" s="72"/>
      <c r="IG2235" s="72"/>
      <c r="IH2235" s="72"/>
      <c r="II2235" s="72"/>
      <c r="IJ2235" s="72"/>
      <c r="IK2235" s="72"/>
      <c r="IL2235" s="72"/>
      <c r="IM2235" s="72"/>
      <c r="IN2235" s="72"/>
      <c r="IO2235" s="72"/>
      <c r="IP2235" s="72"/>
      <c r="IQ2235" s="72"/>
      <c r="IR2235" s="72"/>
      <c r="IS2235" s="72"/>
      <c r="IT2235" s="72"/>
      <c r="IU2235" s="72"/>
      <c r="IV2235" s="72"/>
      <c r="IW2235" s="72"/>
      <c r="IX2235" s="72"/>
      <c r="IY2235" s="72"/>
      <c r="IZ2235" s="72"/>
      <c r="JA2235" s="72"/>
      <c r="JB2235" s="72"/>
      <c r="JC2235" s="72"/>
      <c r="JD2235" s="72"/>
      <c r="JE2235" s="72"/>
      <c r="JF2235" s="72"/>
      <c r="JG2235" s="72"/>
      <c r="JH2235" s="72"/>
      <c r="JI2235" s="72"/>
      <c r="JJ2235" s="72"/>
      <c r="JK2235" s="72"/>
      <c r="JL2235" s="72"/>
      <c r="JM2235" s="72"/>
      <c r="JN2235" s="72"/>
      <c r="JO2235" s="72"/>
      <c r="JP2235" s="72"/>
      <c r="JQ2235" s="72"/>
      <c r="JR2235" s="72"/>
      <c r="JS2235" s="72"/>
      <c r="JT2235" s="72"/>
      <c r="JU2235" s="72"/>
      <c r="JV2235" s="72"/>
      <c r="JW2235" s="72"/>
      <c r="JX2235" s="72"/>
      <c r="JY2235" s="72"/>
      <c r="JZ2235" s="72"/>
      <c r="KA2235" s="72"/>
      <c r="KB2235" s="72"/>
      <c r="KC2235" s="72"/>
      <c r="KD2235" s="72"/>
      <c r="KE2235" s="72"/>
      <c r="KF2235" s="72"/>
      <c r="KG2235" s="72"/>
      <c r="KH2235" s="72"/>
      <c r="KI2235" s="72"/>
      <c r="KJ2235" s="72"/>
      <c r="KK2235" s="72"/>
      <c r="KL2235" s="72"/>
      <c r="KM2235" s="72"/>
      <c r="KN2235" s="72"/>
      <c r="KO2235" s="72"/>
      <c r="KP2235" s="72"/>
      <c r="KQ2235" s="72"/>
      <c r="KR2235" s="72"/>
      <c r="KS2235" s="72"/>
      <c r="KT2235" s="72"/>
      <c r="KU2235" s="72"/>
      <c r="KV2235" s="72"/>
      <c r="KW2235" s="72"/>
      <c r="KX2235" s="72"/>
      <c r="KY2235" s="72"/>
      <c r="KZ2235" s="72"/>
      <c r="LA2235" s="72"/>
      <c r="LB2235" s="72"/>
      <c r="LC2235" s="72"/>
      <c r="LD2235" s="72"/>
      <c r="LE2235" s="72"/>
      <c r="LF2235" s="72"/>
      <c r="LG2235" s="72"/>
      <c r="LH2235" s="72"/>
      <c r="LI2235" s="72"/>
      <c r="LJ2235" s="72"/>
      <c r="LK2235" s="72"/>
    </row>
    <row r="2236" spans="1:323" s="20" customFormat="1" ht="14.25" customHeight="1">
      <c r="A2236" s="54">
        <v>2061</v>
      </c>
      <c r="B2236" s="23">
        <v>173</v>
      </c>
      <c r="C2236" s="23" t="s">
        <v>33</v>
      </c>
      <c r="D2236" s="32" t="s">
        <v>3711</v>
      </c>
      <c r="E2236" s="23" t="s">
        <v>253</v>
      </c>
      <c r="F2236" s="23" t="s">
        <v>3712</v>
      </c>
      <c r="G2236" s="23" t="s">
        <v>3642</v>
      </c>
      <c r="H2236" s="25">
        <v>100</v>
      </c>
      <c r="I2236" s="25">
        <v>27.6</v>
      </c>
      <c r="J2236" s="26">
        <v>100</v>
      </c>
      <c r="K2236" s="26">
        <v>2760</v>
      </c>
      <c r="L2236" s="27">
        <v>0</v>
      </c>
      <c r="M2236" s="27">
        <v>18</v>
      </c>
      <c r="N2236" s="27">
        <v>1</v>
      </c>
      <c r="O2236" s="27">
        <v>0</v>
      </c>
      <c r="P2236" s="27">
        <v>19</v>
      </c>
      <c r="Q2236" s="55"/>
      <c r="R2236" s="27">
        <f t="shared" si="241"/>
        <v>0</v>
      </c>
      <c r="S2236" s="56" t="str">
        <f t="shared" si="245"/>
        <v>×</v>
      </c>
      <c r="T2236" s="56" t="str">
        <f t="shared" si="246"/>
        <v>×</v>
      </c>
      <c r="U2236" s="56" t="str">
        <f t="shared" si="247"/>
        <v>×</v>
      </c>
      <c r="V2236" s="57" t="str">
        <f t="shared" si="242"/>
        <v/>
      </c>
      <c r="W2236" s="58">
        <f t="shared" si="243"/>
        <v>0</v>
      </c>
      <c r="X2236" s="54">
        <f t="shared" si="244"/>
        <v>173</v>
      </c>
      <c r="Y2236" s="59"/>
      <c r="Z2236" s="42"/>
      <c r="AA2236" s="42"/>
      <c r="AB2236" s="42"/>
      <c r="AC2236" s="42"/>
      <c r="AD2236" s="42"/>
      <c r="AE2236" s="42"/>
      <c r="AF2236" s="42"/>
      <c r="AG2236" s="42"/>
      <c r="AH2236" s="42"/>
      <c r="AI2236" s="42"/>
      <c r="AJ2236" s="42"/>
      <c r="AK2236" s="42"/>
      <c r="AL2236" s="42"/>
      <c r="AM2236" s="42"/>
      <c r="AN2236" s="42"/>
      <c r="AO2236" s="42"/>
      <c r="AP2236" s="42"/>
      <c r="AQ2236" s="42"/>
      <c r="AR2236" s="42"/>
      <c r="AS2236" s="72"/>
      <c r="AT2236" s="72"/>
      <c r="AU2236" s="72"/>
      <c r="AV2236" s="72"/>
      <c r="AW2236" s="72"/>
      <c r="AX2236" s="72"/>
      <c r="AY2236" s="72"/>
      <c r="AZ2236" s="72"/>
      <c r="BA2236" s="72"/>
      <c r="BB2236" s="72"/>
      <c r="BC2236" s="72"/>
      <c r="BD2236" s="72"/>
      <c r="BE2236" s="72"/>
      <c r="BF2236" s="72"/>
      <c r="BG2236" s="72"/>
      <c r="BH2236" s="72"/>
      <c r="BI2236" s="72"/>
      <c r="BJ2236" s="72"/>
      <c r="BK2236" s="72"/>
      <c r="BL2236" s="72"/>
      <c r="BM2236" s="72"/>
      <c r="BN2236" s="72"/>
      <c r="BO2236" s="72"/>
      <c r="BP2236" s="72"/>
      <c r="BQ2236" s="72"/>
      <c r="BR2236" s="72"/>
      <c r="BS2236" s="72"/>
      <c r="BT2236" s="72"/>
      <c r="BU2236" s="72"/>
      <c r="BV2236" s="72"/>
      <c r="BW2236" s="72"/>
      <c r="BX2236" s="72"/>
      <c r="BY2236" s="72"/>
      <c r="BZ2236" s="72"/>
      <c r="CA2236" s="72"/>
      <c r="CB2236" s="72"/>
      <c r="CC2236" s="72"/>
      <c r="CD2236" s="72"/>
      <c r="CE2236" s="72"/>
      <c r="CF2236" s="72"/>
      <c r="CG2236" s="72"/>
      <c r="CH2236" s="72"/>
      <c r="CI2236" s="72"/>
      <c r="CJ2236" s="72"/>
      <c r="CK2236" s="72"/>
      <c r="CL2236" s="72"/>
      <c r="CM2236" s="72"/>
      <c r="CN2236" s="72"/>
      <c r="CO2236" s="72"/>
      <c r="CP2236" s="72"/>
      <c r="CQ2236" s="72"/>
      <c r="CR2236" s="72"/>
      <c r="CS2236" s="72"/>
      <c r="CT2236" s="72"/>
      <c r="CU2236" s="72"/>
      <c r="CV2236" s="72"/>
      <c r="CW2236" s="72"/>
      <c r="CX2236" s="72"/>
      <c r="CY2236" s="72"/>
      <c r="CZ2236" s="72"/>
      <c r="DA2236" s="72"/>
      <c r="DB2236" s="72"/>
      <c r="DC2236" s="72"/>
      <c r="DD2236" s="72"/>
      <c r="DE2236" s="72"/>
      <c r="DF2236" s="72"/>
      <c r="DG2236" s="72"/>
      <c r="DH2236" s="72"/>
      <c r="DI2236" s="72"/>
      <c r="DJ2236" s="72"/>
      <c r="DK2236" s="72"/>
      <c r="DL2236" s="72"/>
      <c r="DM2236" s="72"/>
      <c r="DN2236" s="72"/>
      <c r="DO2236" s="72"/>
      <c r="DP2236" s="72"/>
      <c r="DQ2236" s="72"/>
      <c r="DR2236" s="72"/>
      <c r="DS2236" s="72"/>
      <c r="DT2236" s="72"/>
      <c r="DU2236" s="72"/>
      <c r="DV2236" s="72"/>
      <c r="DW2236" s="72"/>
      <c r="DX2236" s="72"/>
      <c r="DY2236" s="72"/>
      <c r="DZ2236" s="72"/>
      <c r="EA2236" s="72"/>
      <c r="EB2236" s="72"/>
      <c r="EC2236" s="72"/>
      <c r="ED2236" s="72"/>
      <c r="EE2236" s="72"/>
      <c r="EF2236" s="72"/>
      <c r="EG2236" s="72"/>
      <c r="EH2236" s="72"/>
      <c r="EI2236" s="72"/>
      <c r="EJ2236" s="72"/>
      <c r="EK2236" s="72"/>
      <c r="EL2236" s="72"/>
      <c r="EM2236" s="72"/>
      <c r="EN2236" s="72"/>
      <c r="EO2236" s="72"/>
      <c r="EP2236" s="72"/>
      <c r="EQ2236" s="72"/>
      <c r="ER2236" s="72"/>
      <c r="ES2236" s="72"/>
      <c r="ET2236" s="72"/>
      <c r="EU2236" s="72"/>
      <c r="EV2236" s="72"/>
      <c r="EW2236" s="72"/>
      <c r="EX2236" s="72"/>
      <c r="EY2236" s="72"/>
      <c r="EZ2236" s="72"/>
      <c r="FA2236" s="72"/>
      <c r="FB2236" s="72"/>
      <c r="FC2236" s="72"/>
      <c r="FD2236" s="72"/>
      <c r="FE2236" s="72"/>
      <c r="FF2236" s="72"/>
      <c r="FG2236" s="72"/>
      <c r="FH2236" s="72"/>
      <c r="FI2236" s="72"/>
      <c r="FJ2236" s="72"/>
      <c r="FK2236" s="72"/>
      <c r="FL2236" s="72"/>
      <c r="FM2236" s="72"/>
      <c r="FN2236" s="72"/>
      <c r="FO2236" s="72"/>
      <c r="FP2236" s="72"/>
      <c r="FQ2236" s="72"/>
      <c r="FR2236" s="72"/>
      <c r="FS2236" s="72"/>
      <c r="FT2236" s="72"/>
      <c r="FU2236" s="72"/>
      <c r="FV2236" s="72"/>
      <c r="FW2236" s="72"/>
      <c r="FX2236" s="72"/>
      <c r="FY2236" s="72"/>
      <c r="FZ2236" s="72"/>
      <c r="GA2236" s="72"/>
      <c r="GB2236" s="72"/>
      <c r="GC2236" s="72"/>
      <c r="GD2236" s="72"/>
      <c r="GE2236" s="72"/>
      <c r="GF2236" s="72"/>
      <c r="GG2236" s="72"/>
      <c r="GH2236" s="72"/>
      <c r="GI2236" s="72"/>
      <c r="GJ2236" s="72"/>
      <c r="GK2236" s="72"/>
      <c r="GL2236" s="72"/>
      <c r="GM2236" s="72"/>
      <c r="GN2236" s="72"/>
      <c r="GO2236" s="72"/>
      <c r="GP2236" s="72"/>
      <c r="GQ2236" s="72"/>
      <c r="GR2236" s="72"/>
      <c r="GS2236" s="72"/>
      <c r="GT2236" s="72"/>
      <c r="GU2236" s="72"/>
      <c r="GV2236" s="72"/>
      <c r="GW2236" s="72"/>
      <c r="GX2236" s="72"/>
      <c r="GY2236" s="72"/>
      <c r="GZ2236" s="72"/>
      <c r="HA2236" s="72"/>
      <c r="HB2236" s="72"/>
      <c r="HC2236" s="72"/>
      <c r="HD2236" s="72"/>
      <c r="HE2236" s="72"/>
      <c r="HF2236" s="72"/>
      <c r="HG2236" s="72"/>
      <c r="HH2236" s="72"/>
      <c r="HI2236" s="72"/>
      <c r="HJ2236" s="72"/>
      <c r="HK2236" s="72"/>
      <c r="HL2236" s="72"/>
      <c r="HM2236" s="72"/>
      <c r="HN2236" s="72"/>
      <c r="HO2236" s="72"/>
      <c r="HP2236" s="72"/>
      <c r="HQ2236" s="72"/>
      <c r="HR2236" s="72"/>
      <c r="HS2236" s="72"/>
      <c r="HT2236" s="72"/>
      <c r="HU2236" s="72"/>
      <c r="HV2236" s="72"/>
      <c r="HW2236" s="72"/>
      <c r="HX2236" s="72"/>
      <c r="HY2236" s="72"/>
      <c r="HZ2236" s="72"/>
      <c r="IA2236" s="72"/>
      <c r="IB2236" s="72"/>
      <c r="IC2236" s="72"/>
      <c r="ID2236" s="72"/>
      <c r="IE2236" s="72"/>
      <c r="IF2236" s="72"/>
      <c r="IG2236" s="72"/>
      <c r="IH2236" s="72"/>
      <c r="II2236" s="72"/>
      <c r="IJ2236" s="72"/>
      <c r="IK2236" s="72"/>
      <c r="IL2236" s="72"/>
      <c r="IM2236" s="72"/>
      <c r="IN2236" s="72"/>
      <c r="IO2236" s="72"/>
      <c r="IP2236" s="72"/>
      <c r="IQ2236" s="72"/>
      <c r="IR2236" s="72"/>
      <c r="IS2236" s="72"/>
      <c r="IT2236" s="72"/>
      <c r="IU2236" s="72"/>
      <c r="IV2236" s="72"/>
      <c r="IW2236" s="72"/>
      <c r="IX2236" s="72"/>
      <c r="IY2236" s="72"/>
      <c r="IZ2236" s="72"/>
      <c r="JA2236" s="72"/>
      <c r="JB2236" s="72"/>
      <c r="JC2236" s="72"/>
      <c r="JD2236" s="72"/>
      <c r="JE2236" s="72"/>
      <c r="JF2236" s="72"/>
      <c r="JG2236" s="72"/>
      <c r="JH2236" s="72"/>
      <c r="JI2236" s="72"/>
      <c r="JJ2236" s="72"/>
      <c r="JK2236" s="72"/>
      <c r="JL2236" s="72"/>
      <c r="JM2236" s="72"/>
      <c r="JN2236" s="72"/>
      <c r="JO2236" s="72"/>
      <c r="JP2236" s="72"/>
      <c r="JQ2236" s="72"/>
      <c r="JR2236" s="72"/>
      <c r="JS2236" s="72"/>
      <c r="JT2236" s="72"/>
      <c r="JU2236" s="72"/>
      <c r="JV2236" s="72"/>
      <c r="JW2236" s="72"/>
      <c r="JX2236" s="72"/>
      <c r="JY2236" s="72"/>
      <c r="JZ2236" s="72"/>
      <c r="KA2236" s="72"/>
      <c r="KB2236" s="72"/>
      <c r="KC2236" s="72"/>
      <c r="KD2236" s="72"/>
      <c r="KE2236" s="72"/>
      <c r="KF2236" s="72"/>
      <c r="KG2236" s="72"/>
      <c r="KH2236" s="72"/>
      <c r="KI2236" s="72"/>
      <c r="KJ2236" s="72"/>
      <c r="KK2236" s="72"/>
      <c r="KL2236" s="72"/>
      <c r="KM2236" s="72"/>
      <c r="KN2236" s="72"/>
      <c r="KO2236" s="72"/>
      <c r="KP2236" s="72"/>
      <c r="KQ2236" s="72"/>
      <c r="KR2236" s="72"/>
      <c r="KS2236" s="72"/>
      <c r="KT2236" s="72"/>
      <c r="KU2236" s="72"/>
      <c r="KV2236" s="72"/>
      <c r="KW2236" s="72"/>
      <c r="KX2236" s="72"/>
      <c r="KY2236" s="72"/>
      <c r="KZ2236" s="72"/>
      <c r="LA2236" s="72"/>
      <c r="LB2236" s="72"/>
      <c r="LC2236" s="72"/>
      <c r="LD2236" s="72"/>
      <c r="LE2236" s="72"/>
      <c r="LF2236" s="72"/>
      <c r="LG2236" s="72"/>
      <c r="LH2236" s="72"/>
      <c r="LI2236" s="72"/>
      <c r="LJ2236" s="72"/>
      <c r="LK2236" s="72"/>
    </row>
    <row r="2237" spans="1:323" s="20" customFormat="1" ht="14.25" customHeight="1">
      <c r="A2237" s="54">
        <v>2062</v>
      </c>
      <c r="B2237" s="23">
        <v>173</v>
      </c>
      <c r="C2237" s="23" t="s">
        <v>33</v>
      </c>
      <c r="D2237" s="32" t="s">
        <v>3716</v>
      </c>
      <c r="E2237" s="23" t="s">
        <v>253</v>
      </c>
      <c r="F2237" s="23" t="s">
        <v>3717</v>
      </c>
      <c r="G2237" s="23" t="s">
        <v>653</v>
      </c>
      <c r="H2237" s="25">
        <v>14</v>
      </c>
      <c r="I2237" s="25">
        <v>24.2</v>
      </c>
      <c r="J2237" s="26">
        <v>14</v>
      </c>
      <c r="K2237" s="26">
        <v>338.8</v>
      </c>
      <c r="L2237" s="27">
        <v>0</v>
      </c>
      <c r="M2237" s="27">
        <v>0</v>
      </c>
      <c r="N2237" s="27">
        <v>0</v>
      </c>
      <c r="O2237" s="27">
        <v>24</v>
      </c>
      <c r="P2237" s="27">
        <v>24</v>
      </c>
      <c r="Q2237" s="55"/>
      <c r="R2237" s="27">
        <f t="shared" si="241"/>
        <v>0</v>
      </c>
      <c r="S2237" s="56" t="str">
        <f t="shared" si="245"/>
        <v>×</v>
      </c>
      <c r="T2237" s="56" t="str">
        <f t="shared" si="246"/>
        <v>×</v>
      </c>
      <c r="U2237" s="56" t="str">
        <f t="shared" si="247"/>
        <v>×</v>
      </c>
      <c r="V2237" s="57" t="str">
        <f t="shared" si="242"/>
        <v/>
      </c>
      <c r="W2237" s="58">
        <f t="shared" si="243"/>
        <v>0</v>
      </c>
      <c r="X2237" s="54">
        <f t="shared" si="244"/>
        <v>173</v>
      </c>
      <c r="Y2237" s="59"/>
      <c r="Z2237" s="42"/>
      <c r="AA2237" s="42"/>
      <c r="AB2237" s="42"/>
      <c r="AC2237" s="42"/>
      <c r="AD2237" s="42"/>
      <c r="AE2237" s="42"/>
      <c r="AF2237" s="42"/>
      <c r="AG2237" s="42"/>
      <c r="AH2237" s="42"/>
      <c r="AI2237" s="42"/>
      <c r="AJ2237" s="42"/>
      <c r="AK2237" s="42"/>
      <c r="AL2237" s="42"/>
      <c r="AM2237" s="42"/>
      <c r="AN2237" s="42"/>
      <c r="AO2237" s="42"/>
      <c r="AP2237" s="42"/>
      <c r="AQ2237" s="42"/>
      <c r="AR2237" s="42"/>
      <c r="AS2237" s="72"/>
      <c r="AT2237" s="72"/>
      <c r="AU2237" s="72"/>
      <c r="AV2237" s="72"/>
      <c r="AW2237" s="72"/>
      <c r="AX2237" s="72"/>
      <c r="AY2237" s="72"/>
      <c r="AZ2237" s="72"/>
      <c r="BA2237" s="72"/>
      <c r="BB2237" s="72"/>
      <c r="BC2237" s="72"/>
      <c r="BD2237" s="72"/>
      <c r="BE2237" s="72"/>
      <c r="BF2237" s="72"/>
      <c r="BG2237" s="72"/>
      <c r="BH2237" s="72"/>
      <c r="BI2237" s="72"/>
      <c r="BJ2237" s="72"/>
      <c r="BK2237" s="72"/>
      <c r="BL2237" s="72"/>
      <c r="BM2237" s="72"/>
      <c r="BN2237" s="72"/>
      <c r="BO2237" s="72"/>
      <c r="BP2237" s="72"/>
      <c r="BQ2237" s="72"/>
      <c r="BR2237" s="72"/>
      <c r="BS2237" s="72"/>
      <c r="BT2237" s="72"/>
      <c r="BU2237" s="72"/>
      <c r="BV2237" s="72"/>
      <c r="BW2237" s="72"/>
      <c r="BX2237" s="72"/>
      <c r="BY2237" s="72"/>
      <c r="BZ2237" s="72"/>
      <c r="CA2237" s="72"/>
      <c r="CB2237" s="72"/>
      <c r="CC2237" s="72"/>
      <c r="CD2237" s="72"/>
      <c r="CE2237" s="72"/>
      <c r="CF2237" s="72"/>
      <c r="CG2237" s="72"/>
      <c r="CH2237" s="72"/>
      <c r="CI2237" s="72"/>
      <c r="CJ2237" s="72"/>
      <c r="CK2237" s="72"/>
      <c r="CL2237" s="72"/>
      <c r="CM2237" s="72"/>
      <c r="CN2237" s="72"/>
      <c r="CO2237" s="72"/>
      <c r="CP2237" s="72"/>
      <c r="CQ2237" s="72"/>
      <c r="CR2237" s="72"/>
      <c r="CS2237" s="72"/>
      <c r="CT2237" s="72"/>
      <c r="CU2237" s="72"/>
      <c r="CV2237" s="72"/>
      <c r="CW2237" s="72"/>
      <c r="CX2237" s="72"/>
      <c r="CY2237" s="72"/>
      <c r="CZ2237" s="72"/>
      <c r="DA2237" s="72"/>
      <c r="DB2237" s="72"/>
      <c r="DC2237" s="72"/>
      <c r="DD2237" s="72"/>
      <c r="DE2237" s="72"/>
      <c r="DF2237" s="72"/>
      <c r="DG2237" s="72"/>
      <c r="DH2237" s="72"/>
      <c r="DI2237" s="72"/>
      <c r="DJ2237" s="72"/>
      <c r="DK2237" s="72"/>
      <c r="DL2237" s="72"/>
      <c r="DM2237" s="72"/>
      <c r="DN2237" s="72"/>
      <c r="DO2237" s="72"/>
      <c r="DP2237" s="72"/>
      <c r="DQ2237" s="72"/>
      <c r="DR2237" s="72"/>
      <c r="DS2237" s="72"/>
      <c r="DT2237" s="72"/>
      <c r="DU2237" s="72"/>
      <c r="DV2237" s="72"/>
      <c r="DW2237" s="72"/>
      <c r="DX2237" s="72"/>
      <c r="DY2237" s="72"/>
      <c r="DZ2237" s="72"/>
      <c r="EA2237" s="72"/>
      <c r="EB2237" s="72"/>
      <c r="EC2237" s="72"/>
      <c r="ED2237" s="72"/>
      <c r="EE2237" s="72"/>
      <c r="EF2237" s="72"/>
      <c r="EG2237" s="72"/>
      <c r="EH2237" s="72"/>
      <c r="EI2237" s="72"/>
      <c r="EJ2237" s="72"/>
      <c r="EK2237" s="72"/>
      <c r="EL2237" s="72"/>
      <c r="EM2237" s="72"/>
      <c r="EN2237" s="72"/>
      <c r="EO2237" s="72"/>
      <c r="EP2237" s="72"/>
      <c r="EQ2237" s="72"/>
      <c r="ER2237" s="72"/>
      <c r="ES2237" s="72"/>
      <c r="ET2237" s="72"/>
      <c r="EU2237" s="72"/>
      <c r="EV2237" s="72"/>
      <c r="EW2237" s="72"/>
      <c r="EX2237" s="72"/>
      <c r="EY2237" s="72"/>
      <c r="EZ2237" s="72"/>
      <c r="FA2237" s="72"/>
      <c r="FB2237" s="72"/>
      <c r="FC2237" s="72"/>
      <c r="FD2237" s="72"/>
      <c r="FE2237" s="72"/>
      <c r="FF2237" s="72"/>
      <c r="FG2237" s="72"/>
      <c r="FH2237" s="72"/>
      <c r="FI2237" s="72"/>
      <c r="FJ2237" s="72"/>
      <c r="FK2237" s="72"/>
      <c r="FL2237" s="72"/>
      <c r="FM2237" s="72"/>
      <c r="FN2237" s="72"/>
      <c r="FO2237" s="72"/>
      <c r="FP2237" s="72"/>
      <c r="FQ2237" s="72"/>
      <c r="FR2237" s="72"/>
      <c r="FS2237" s="72"/>
      <c r="FT2237" s="72"/>
      <c r="FU2237" s="72"/>
      <c r="FV2237" s="72"/>
      <c r="FW2237" s="72"/>
      <c r="FX2237" s="72"/>
      <c r="FY2237" s="72"/>
      <c r="FZ2237" s="72"/>
      <c r="GA2237" s="72"/>
      <c r="GB2237" s="72"/>
      <c r="GC2237" s="72"/>
      <c r="GD2237" s="72"/>
      <c r="GE2237" s="72"/>
      <c r="GF2237" s="72"/>
      <c r="GG2237" s="72"/>
      <c r="GH2237" s="72"/>
      <c r="GI2237" s="72"/>
      <c r="GJ2237" s="72"/>
      <c r="GK2237" s="72"/>
      <c r="GL2237" s="72"/>
      <c r="GM2237" s="72"/>
      <c r="GN2237" s="72"/>
      <c r="GO2237" s="72"/>
      <c r="GP2237" s="72"/>
      <c r="GQ2237" s="72"/>
      <c r="GR2237" s="72"/>
      <c r="GS2237" s="72"/>
      <c r="GT2237" s="72"/>
      <c r="GU2237" s="72"/>
      <c r="GV2237" s="72"/>
      <c r="GW2237" s="72"/>
      <c r="GX2237" s="72"/>
      <c r="GY2237" s="72"/>
      <c r="GZ2237" s="72"/>
      <c r="HA2237" s="72"/>
      <c r="HB2237" s="72"/>
      <c r="HC2237" s="72"/>
      <c r="HD2237" s="72"/>
      <c r="HE2237" s="72"/>
      <c r="HF2237" s="72"/>
      <c r="HG2237" s="72"/>
      <c r="HH2237" s="72"/>
      <c r="HI2237" s="72"/>
      <c r="HJ2237" s="72"/>
      <c r="HK2237" s="72"/>
      <c r="HL2237" s="72"/>
      <c r="HM2237" s="72"/>
      <c r="HN2237" s="72"/>
      <c r="HO2237" s="72"/>
      <c r="HP2237" s="72"/>
      <c r="HQ2237" s="72"/>
      <c r="HR2237" s="72"/>
      <c r="HS2237" s="72"/>
      <c r="HT2237" s="72"/>
      <c r="HU2237" s="72"/>
      <c r="HV2237" s="72"/>
      <c r="HW2237" s="72"/>
      <c r="HX2237" s="72"/>
      <c r="HY2237" s="72"/>
      <c r="HZ2237" s="72"/>
      <c r="IA2237" s="72"/>
      <c r="IB2237" s="72"/>
      <c r="IC2237" s="72"/>
      <c r="ID2237" s="72"/>
      <c r="IE2237" s="72"/>
      <c r="IF2237" s="72"/>
      <c r="IG2237" s="72"/>
      <c r="IH2237" s="72"/>
      <c r="II2237" s="72"/>
      <c r="IJ2237" s="72"/>
      <c r="IK2237" s="72"/>
      <c r="IL2237" s="72"/>
      <c r="IM2237" s="72"/>
      <c r="IN2237" s="72"/>
      <c r="IO2237" s="72"/>
      <c r="IP2237" s="72"/>
      <c r="IQ2237" s="72"/>
      <c r="IR2237" s="72"/>
      <c r="IS2237" s="72"/>
      <c r="IT2237" s="72"/>
      <c r="IU2237" s="72"/>
      <c r="IV2237" s="72"/>
      <c r="IW2237" s="72"/>
      <c r="IX2237" s="72"/>
      <c r="IY2237" s="72"/>
      <c r="IZ2237" s="72"/>
      <c r="JA2237" s="72"/>
      <c r="JB2237" s="72"/>
      <c r="JC2237" s="72"/>
      <c r="JD2237" s="72"/>
      <c r="JE2237" s="72"/>
      <c r="JF2237" s="72"/>
      <c r="JG2237" s="72"/>
      <c r="JH2237" s="72"/>
      <c r="JI2237" s="72"/>
      <c r="JJ2237" s="72"/>
      <c r="JK2237" s="72"/>
      <c r="JL2237" s="72"/>
      <c r="JM2237" s="72"/>
      <c r="JN2237" s="72"/>
      <c r="JO2237" s="72"/>
      <c r="JP2237" s="72"/>
      <c r="JQ2237" s="72"/>
      <c r="JR2237" s="72"/>
      <c r="JS2237" s="72"/>
      <c r="JT2237" s="72"/>
      <c r="JU2237" s="72"/>
      <c r="JV2237" s="72"/>
      <c r="JW2237" s="72"/>
      <c r="JX2237" s="72"/>
      <c r="JY2237" s="72"/>
      <c r="JZ2237" s="72"/>
      <c r="KA2237" s="72"/>
      <c r="KB2237" s="72"/>
      <c r="KC2237" s="72"/>
      <c r="KD2237" s="72"/>
      <c r="KE2237" s="72"/>
      <c r="KF2237" s="72"/>
      <c r="KG2237" s="72"/>
      <c r="KH2237" s="72"/>
      <c r="KI2237" s="72"/>
      <c r="KJ2237" s="72"/>
      <c r="KK2237" s="72"/>
      <c r="KL2237" s="72"/>
      <c r="KM2237" s="72"/>
      <c r="KN2237" s="72"/>
      <c r="KO2237" s="72"/>
      <c r="KP2237" s="72"/>
      <c r="KQ2237" s="72"/>
      <c r="KR2237" s="72"/>
      <c r="KS2237" s="72"/>
      <c r="KT2237" s="72"/>
      <c r="KU2237" s="72"/>
      <c r="KV2237" s="72"/>
      <c r="KW2237" s="72"/>
      <c r="KX2237" s="72"/>
      <c r="KY2237" s="72"/>
      <c r="KZ2237" s="72"/>
      <c r="LA2237" s="72"/>
      <c r="LB2237" s="72"/>
      <c r="LC2237" s="72"/>
      <c r="LD2237" s="72"/>
      <c r="LE2237" s="72"/>
      <c r="LF2237" s="72"/>
      <c r="LG2237" s="72"/>
      <c r="LH2237" s="72"/>
      <c r="LI2237" s="72"/>
      <c r="LJ2237" s="72"/>
      <c r="LK2237" s="72"/>
    </row>
    <row r="2238" spans="1:323" s="20" customFormat="1" ht="14.25" customHeight="1">
      <c r="A2238" s="54">
        <v>2063</v>
      </c>
      <c r="B2238" s="23">
        <v>173</v>
      </c>
      <c r="C2238" s="23" t="s">
        <v>33</v>
      </c>
      <c r="D2238" s="32" t="s">
        <v>3724</v>
      </c>
      <c r="E2238" s="23" t="s">
        <v>253</v>
      </c>
      <c r="F2238" s="23" t="s">
        <v>3725</v>
      </c>
      <c r="G2238" s="23" t="s">
        <v>3726</v>
      </c>
      <c r="H2238" s="25">
        <v>56</v>
      </c>
      <c r="I2238" s="25">
        <v>24.2</v>
      </c>
      <c r="J2238" s="26">
        <v>56</v>
      </c>
      <c r="K2238" s="26">
        <v>1355.2</v>
      </c>
      <c r="L2238" s="27">
        <v>0</v>
      </c>
      <c r="M2238" s="27">
        <v>6</v>
      </c>
      <c r="N2238" s="27">
        <v>0</v>
      </c>
      <c r="O2238" s="27">
        <v>0</v>
      </c>
      <c r="P2238" s="27">
        <v>6</v>
      </c>
      <c r="Q2238" s="55"/>
      <c r="R2238" s="27">
        <f t="shared" ref="R2238:R2304" si="248">P2238*Q2238</f>
        <v>0</v>
      </c>
      <c r="S2238" s="56" t="str">
        <f t="shared" si="245"/>
        <v>×</v>
      </c>
      <c r="T2238" s="56" t="str">
        <f t="shared" si="246"/>
        <v>×</v>
      </c>
      <c r="U2238" s="56" t="str">
        <f t="shared" si="247"/>
        <v>×</v>
      </c>
      <c r="V2238" s="57" t="str">
        <f t="shared" ref="V2238:V2304" si="249">IF(S2238="○",IF(OR(T2238="×",U2238="×"),"←見積単価（税別）欄には、1以上の整数を入力してください",""),"")</f>
        <v/>
      </c>
      <c r="W2238" s="58">
        <f t="shared" ref="W2238:W2304" si="250">IF(V2238="",0,1)</f>
        <v>0</v>
      </c>
      <c r="X2238" s="54">
        <f t="shared" ref="X2238:X2304" si="251">B2238</f>
        <v>173</v>
      </c>
      <c r="Y2238" s="59"/>
      <c r="Z2238" s="42"/>
      <c r="AA2238" s="42"/>
      <c r="AB2238" s="42"/>
      <c r="AC2238" s="42"/>
      <c r="AD2238" s="42"/>
      <c r="AE2238" s="42"/>
      <c r="AF2238" s="42"/>
      <c r="AG2238" s="42"/>
      <c r="AH2238" s="42"/>
      <c r="AI2238" s="42"/>
      <c r="AJ2238" s="42"/>
      <c r="AK2238" s="42"/>
      <c r="AL2238" s="42"/>
      <c r="AM2238" s="42"/>
      <c r="AN2238" s="42"/>
      <c r="AO2238" s="42"/>
      <c r="AP2238" s="42"/>
      <c r="AQ2238" s="42"/>
      <c r="AR2238" s="42"/>
      <c r="AS2238" s="72"/>
      <c r="AT2238" s="72"/>
      <c r="AU2238" s="72"/>
      <c r="AV2238" s="72"/>
      <c r="AW2238" s="72"/>
      <c r="AX2238" s="72"/>
      <c r="AY2238" s="72"/>
      <c r="AZ2238" s="72"/>
      <c r="BA2238" s="72"/>
      <c r="BB2238" s="72"/>
      <c r="BC2238" s="72"/>
      <c r="BD2238" s="72"/>
      <c r="BE2238" s="72"/>
      <c r="BF2238" s="72"/>
      <c r="BG2238" s="72"/>
      <c r="BH2238" s="72"/>
      <c r="BI2238" s="72"/>
      <c r="BJ2238" s="72"/>
      <c r="BK2238" s="72"/>
      <c r="BL2238" s="72"/>
      <c r="BM2238" s="72"/>
      <c r="BN2238" s="72"/>
      <c r="BO2238" s="72"/>
      <c r="BP2238" s="72"/>
      <c r="BQ2238" s="72"/>
      <c r="BR2238" s="72"/>
      <c r="BS2238" s="72"/>
      <c r="BT2238" s="72"/>
      <c r="BU2238" s="72"/>
      <c r="BV2238" s="72"/>
      <c r="BW2238" s="72"/>
      <c r="BX2238" s="72"/>
      <c r="BY2238" s="72"/>
      <c r="BZ2238" s="72"/>
      <c r="CA2238" s="72"/>
      <c r="CB2238" s="72"/>
      <c r="CC2238" s="72"/>
      <c r="CD2238" s="72"/>
      <c r="CE2238" s="72"/>
      <c r="CF2238" s="72"/>
      <c r="CG2238" s="72"/>
      <c r="CH2238" s="72"/>
      <c r="CI2238" s="72"/>
      <c r="CJ2238" s="72"/>
      <c r="CK2238" s="72"/>
      <c r="CL2238" s="72"/>
      <c r="CM2238" s="72"/>
      <c r="CN2238" s="72"/>
      <c r="CO2238" s="72"/>
      <c r="CP2238" s="72"/>
      <c r="CQ2238" s="72"/>
      <c r="CR2238" s="72"/>
      <c r="CS2238" s="72"/>
      <c r="CT2238" s="72"/>
      <c r="CU2238" s="72"/>
      <c r="CV2238" s="72"/>
      <c r="CW2238" s="72"/>
      <c r="CX2238" s="72"/>
      <c r="CY2238" s="72"/>
      <c r="CZ2238" s="72"/>
      <c r="DA2238" s="72"/>
      <c r="DB2238" s="72"/>
      <c r="DC2238" s="72"/>
      <c r="DD2238" s="72"/>
      <c r="DE2238" s="72"/>
      <c r="DF2238" s="72"/>
      <c r="DG2238" s="72"/>
      <c r="DH2238" s="72"/>
      <c r="DI2238" s="72"/>
      <c r="DJ2238" s="72"/>
      <c r="DK2238" s="72"/>
      <c r="DL2238" s="72"/>
      <c r="DM2238" s="72"/>
      <c r="DN2238" s="72"/>
      <c r="DO2238" s="72"/>
      <c r="DP2238" s="72"/>
      <c r="DQ2238" s="72"/>
      <c r="DR2238" s="72"/>
      <c r="DS2238" s="72"/>
      <c r="DT2238" s="72"/>
      <c r="DU2238" s="72"/>
      <c r="DV2238" s="72"/>
      <c r="DW2238" s="72"/>
      <c r="DX2238" s="72"/>
      <c r="DY2238" s="72"/>
      <c r="DZ2238" s="72"/>
      <c r="EA2238" s="72"/>
      <c r="EB2238" s="72"/>
      <c r="EC2238" s="72"/>
      <c r="ED2238" s="72"/>
      <c r="EE2238" s="72"/>
      <c r="EF2238" s="72"/>
      <c r="EG2238" s="72"/>
      <c r="EH2238" s="72"/>
      <c r="EI2238" s="72"/>
      <c r="EJ2238" s="72"/>
      <c r="EK2238" s="72"/>
      <c r="EL2238" s="72"/>
      <c r="EM2238" s="72"/>
      <c r="EN2238" s="72"/>
      <c r="EO2238" s="72"/>
      <c r="EP2238" s="72"/>
      <c r="EQ2238" s="72"/>
      <c r="ER2238" s="72"/>
      <c r="ES2238" s="72"/>
      <c r="ET2238" s="72"/>
      <c r="EU2238" s="72"/>
      <c r="EV2238" s="72"/>
      <c r="EW2238" s="72"/>
      <c r="EX2238" s="72"/>
      <c r="EY2238" s="72"/>
      <c r="EZ2238" s="72"/>
      <c r="FA2238" s="72"/>
      <c r="FB2238" s="72"/>
      <c r="FC2238" s="72"/>
      <c r="FD2238" s="72"/>
      <c r="FE2238" s="72"/>
      <c r="FF2238" s="72"/>
      <c r="FG2238" s="72"/>
      <c r="FH2238" s="72"/>
      <c r="FI2238" s="72"/>
      <c r="FJ2238" s="72"/>
      <c r="FK2238" s="72"/>
      <c r="FL2238" s="72"/>
      <c r="FM2238" s="72"/>
      <c r="FN2238" s="72"/>
      <c r="FO2238" s="72"/>
      <c r="FP2238" s="72"/>
      <c r="FQ2238" s="72"/>
      <c r="FR2238" s="72"/>
      <c r="FS2238" s="72"/>
      <c r="FT2238" s="72"/>
      <c r="FU2238" s="72"/>
      <c r="FV2238" s="72"/>
      <c r="FW2238" s="72"/>
      <c r="FX2238" s="72"/>
      <c r="FY2238" s="72"/>
      <c r="FZ2238" s="72"/>
      <c r="GA2238" s="72"/>
      <c r="GB2238" s="72"/>
      <c r="GC2238" s="72"/>
      <c r="GD2238" s="72"/>
      <c r="GE2238" s="72"/>
      <c r="GF2238" s="72"/>
      <c r="GG2238" s="72"/>
      <c r="GH2238" s="72"/>
      <c r="GI2238" s="72"/>
      <c r="GJ2238" s="72"/>
      <c r="GK2238" s="72"/>
      <c r="GL2238" s="72"/>
      <c r="GM2238" s="72"/>
      <c r="GN2238" s="72"/>
      <c r="GO2238" s="72"/>
      <c r="GP2238" s="72"/>
      <c r="GQ2238" s="72"/>
      <c r="GR2238" s="72"/>
      <c r="GS2238" s="72"/>
      <c r="GT2238" s="72"/>
      <c r="GU2238" s="72"/>
      <c r="GV2238" s="72"/>
      <c r="GW2238" s="72"/>
      <c r="GX2238" s="72"/>
      <c r="GY2238" s="72"/>
      <c r="GZ2238" s="72"/>
      <c r="HA2238" s="72"/>
      <c r="HB2238" s="72"/>
      <c r="HC2238" s="72"/>
      <c r="HD2238" s="72"/>
      <c r="HE2238" s="72"/>
      <c r="HF2238" s="72"/>
      <c r="HG2238" s="72"/>
      <c r="HH2238" s="72"/>
      <c r="HI2238" s="72"/>
      <c r="HJ2238" s="72"/>
      <c r="HK2238" s="72"/>
      <c r="HL2238" s="72"/>
      <c r="HM2238" s="72"/>
      <c r="HN2238" s="72"/>
      <c r="HO2238" s="72"/>
      <c r="HP2238" s="72"/>
      <c r="HQ2238" s="72"/>
      <c r="HR2238" s="72"/>
      <c r="HS2238" s="72"/>
      <c r="HT2238" s="72"/>
      <c r="HU2238" s="72"/>
      <c r="HV2238" s="72"/>
      <c r="HW2238" s="72"/>
      <c r="HX2238" s="72"/>
      <c r="HY2238" s="72"/>
      <c r="HZ2238" s="72"/>
      <c r="IA2238" s="72"/>
      <c r="IB2238" s="72"/>
      <c r="IC2238" s="72"/>
      <c r="ID2238" s="72"/>
      <c r="IE2238" s="72"/>
      <c r="IF2238" s="72"/>
      <c r="IG2238" s="72"/>
      <c r="IH2238" s="72"/>
      <c r="II2238" s="72"/>
      <c r="IJ2238" s="72"/>
      <c r="IK2238" s="72"/>
      <c r="IL2238" s="72"/>
      <c r="IM2238" s="72"/>
      <c r="IN2238" s="72"/>
      <c r="IO2238" s="72"/>
      <c r="IP2238" s="72"/>
      <c r="IQ2238" s="72"/>
      <c r="IR2238" s="72"/>
      <c r="IS2238" s="72"/>
      <c r="IT2238" s="72"/>
      <c r="IU2238" s="72"/>
      <c r="IV2238" s="72"/>
      <c r="IW2238" s="72"/>
      <c r="IX2238" s="72"/>
      <c r="IY2238" s="72"/>
      <c r="IZ2238" s="72"/>
      <c r="JA2238" s="72"/>
      <c r="JB2238" s="72"/>
      <c r="JC2238" s="72"/>
      <c r="JD2238" s="72"/>
      <c r="JE2238" s="72"/>
      <c r="JF2238" s="72"/>
      <c r="JG2238" s="72"/>
      <c r="JH2238" s="72"/>
      <c r="JI2238" s="72"/>
      <c r="JJ2238" s="72"/>
      <c r="JK2238" s="72"/>
      <c r="JL2238" s="72"/>
      <c r="JM2238" s="72"/>
      <c r="JN2238" s="72"/>
      <c r="JO2238" s="72"/>
      <c r="JP2238" s="72"/>
      <c r="JQ2238" s="72"/>
      <c r="JR2238" s="72"/>
      <c r="JS2238" s="72"/>
      <c r="JT2238" s="72"/>
      <c r="JU2238" s="72"/>
      <c r="JV2238" s="72"/>
      <c r="JW2238" s="72"/>
      <c r="JX2238" s="72"/>
      <c r="JY2238" s="72"/>
      <c r="JZ2238" s="72"/>
      <c r="KA2238" s="72"/>
      <c r="KB2238" s="72"/>
      <c r="KC2238" s="72"/>
      <c r="KD2238" s="72"/>
      <c r="KE2238" s="72"/>
      <c r="KF2238" s="72"/>
      <c r="KG2238" s="72"/>
      <c r="KH2238" s="72"/>
      <c r="KI2238" s="72"/>
      <c r="KJ2238" s="72"/>
      <c r="KK2238" s="72"/>
      <c r="KL2238" s="72"/>
      <c r="KM2238" s="72"/>
      <c r="KN2238" s="72"/>
      <c r="KO2238" s="72"/>
      <c r="KP2238" s="72"/>
      <c r="KQ2238" s="72"/>
      <c r="KR2238" s="72"/>
      <c r="KS2238" s="72"/>
      <c r="KT2238" s="72"/>
      <c r="KU2238" s="72"/>
      <c r="KV2238" s="72"/>
      <c r="KW2238" s="72"/>
      <c r="KX2238" s="72"/>
      <c r="KY2238" s="72"/>
      <c r="KZ2238" s="72"/>
      <c r="LA2238" s="72"/>
      <c r="LB2238" s="72"/>
      <c r="LC2238" s="72"/>
      <c r="LD2238" s="72"/>
      <c r="LE2238" s="72"/>
      <c r="LF2238" s="72"/>
      <c r="LG2238" s="72"/>
      <c r="LH2238" s="72"/>
      <c r="LI2238" s="72"/>
      <c r="LJ2238" s="72"/>
      <c r="LK2238" s="72"/>
    </row>
    <row r="2239" spans="1:323" s="20" customFormat="1" ht="14.25" customHeight="1">
      <c r="A2239" s="54">
        <v>2064</v>
      </c>
      <c r="B2239" s="23">
        <v>173</v>
      </c>
      <c r="C2239" s="23" t="s">
        <v>33</v>
      </c>
      <c r="D2239" s="32" t="s">
        <v>3718</v>
      </c>
      <c r="E2239" s="23" t="s">
        <v>253</v>
      </c>
      <c r="F2239" s="23" t="s">
        <v>3719</v>
      </c>
      <c r="G2239" s="23" t="s">
        <v>3720</v>
      </c>
      <c r="H2239" s="25">
        <v>14</v>
      </c>
      <c r="I2239" s="25">
        <v>42.2</v>
      </c>
      <c r="J2239" s="26">
        <v>14</v>
      </c>
      <c r="K2239" s="26">
        <v>590.80000000000007</v>
      </c>
      <c r="L2239" s="27">
        <v>0</v>
      </c>
      <c r="M2239" s="27">
        <v>0</v>
      </c>
      <c r="N2239" s="27">
        <v>0</v>
      </c>
      <c r="O2239" s="27">
        <v>24</v>
      </c>
      <c r="P2239" s="27">
        <v>24</v>
      </c>
      <c r="Q2239" s="55"/>
      <c r="R2239" s="27">
        <f t="shared" si="248"/>
        <v>0</v>
      </c>
      <c r="S2239" s="56" t="str">
        <f t="shared" si="245"/>
        <v>×</v>
      </c>
      <c r="T2239" s="56" t="str">
        <f t="shared" si="246"/>
        <v>×</v>
      </c>
      <c r="U2239" s="56" t="str">
        <f t="shared" si="247"/>
        <v>×</v>
      </c>
      <c r="V2239" s="57" t="str">
        <f t="shared" si="249"/>
        <v/>
      </c>
      <c r="W2239" s="58">
        <f t="shared" si="250"/>
        <v>0</v>
      </c>
      <c r="X2239" s="54">
        <f t="shared" si="251"/>
        <v>173</v>
      </c>
      <c r="Y2239" s="59"/>
      <c r="Z2239" s="42"/>
      <c r="AA2239" s="42"/>
      <c r="AB2239" s="42"/>
      <c r="AC2239" s="42"/>
      <c r="AD2239" s="42"/>
      <c r="AE2239" s="42"/>
      <c r="AF2239" s="42"/>
      <c r="AG2239" s="42"/>
      <c r="AH2239" s="42"/>
      <c r="AI2239" s="42"/>
      <c r="AJ2239" s="42"/>
      <c r="AK2239" s="42"/>
      <c r="AL2239" s="42"/>
      <c r="AM2239" s="42"/>
      <c r="AN2239" s="42"/>
      <c r="AO2239" s="42"/>
      <c r="AP2239" s="42"/>
      <c r="AQ2239" s="42"/>
      <c r="AR2239" s="42"/>
      <c r="AS2239" s="72"/>
      <c r="AT2239" s="72"/>
      <c r="AU2239" s="72"/>
      <c r="AV2239" s="72"/>
      <c r="AW2239" s="72"/>
      <c r="AX2239" s="72"/>
      <c r="AY2239" s="72"/>
      <c r="AZ2239" s="72"/>
      <c r="BA2239" s="72"/>
      <c r="BB2239" s="72"/>
      <c r="BC2239" s="72"/>
      <c r="BD2239" s="72"/>
      <c r="BE2239" s="72"/>
      <c r="BF2239" s="72"/>
      <c r="BG2239" s="72"/>
      <c r="BH2239" s="72"/>
      <c r="BI2239" s="72"/>
      <c r="BJ2239" s="72"/>
      <c r="BK2239" s="72"/>
      <c r="BL2239" s="72"/>
      <c r="BM2239" s="72"/>
      <c r="BN2239" s="72"/>
      <c r="BO2239" s="72"/>
      <c r="BP2239" s="72"/>
      <c r="BQ2239" s="72"/>
      <c r="BR2239" s="72"/>
      <c r="BS2239" s="72"/>
      <c r="BT2239" s="72"/>
      <c r="BU2239" s="72"/>
      <c r="BV2239" s="72"/>
      <c r="BW2239" s="72"/>
      <c r="BX2239" s="72"/>
      <c r="BY2239" s="72"/>
      <c r="BZ2239" s="72"/>
      <c r="CA2239" s="72"/>
      <c r="CB2239" s="72"/>
      <c r="CC2239" s="72"/>
      <c r="CD2239" s="72"/>
      <c r="CE2239" s="72"/>
      <c r="CF2239" s="72"/>
      <c r="CG2239" s="72"/>
      <c r="CH2239" s="72"/>
      <c r="CI2239" s="72"/>
      <c r="CJ2239" s="72"/>
      <c r="CK2239" s="72"/>
      <c r="CL2239" s="72"/>
      <c r="CM2239" s="72"/>
      <c r="CN2239" s="72"/>
      <c r="CO2239" s="72"/>
      <c r="CP2239" s="72"/>
      <c r="CQ2239" s="72"/>
      <c r="CR2239" s="72"/>
      <c r="CS2239" s="72"/>
      <c r="CT2239" s="72"/>
      <c r="CU2239" s="72"/>
      <c r="CV2239" s="72"/>
      <c r="CW2239" s="72"/>
      <c r="CX2239" s="72"/>
      <c r="CY2239" s="72"/>
      <c r="CZ2239" s="72"/>
      <c r="DA2239" s="72"/>
      <c r="DB2239" s="72"/>
      <c r="DC2239" s="72"/>
      <c r="DD2239" s="72"/>
      <c r="DE2239" s="72"/>
      <c r="DF2239" s="72"/>
      <c r="DG2239" s="72"/>
      <c r="DH2239" s="72"/>
      <c r="DI2239" s="72"/>
      <c r="DJ2239" s="72"/>
      <c r="DK2239" s="72"/>
      <c r="DL2239" s="72"/>
      <c r="DM2239" s="72"/>
      <c r="DN2239" s="72"/>
      <c r="DO2239" s="72"/>
      <c r="DP2239" s="72"/>
      <c r="DQ2239" s="72"/>
      <c r="DR2239" s="72"/>
      <c r="DS2239" s="72"/>
      <c r="DT2239" s="72"/>
      <c r="DU2239" s="72"/>
      <c r="DV2239" s="72"/>
      <c r="DW2239" s="72"/>
      <c r="DX2239" s="72"/>
      <c r="DY2239" s="72"/>
      <c r="DZ2239" s="72"/>
      <c r="EA2239" s="72"/>
      <c r="EB2239" s="72"/>
      <c r="EC2239" s="72"/>
      <c r="ED2239" s="72"/>
      <c r="EE2239" s="72"/>
      <c r="EF2239" s="72"/>
      <c r="EG2239" s="72"/>
      <c r="EH2239" s="72"/>
      <c r="EI2239" s="72"/>
      <c r="EJ2239" s="72"/>
      <c r="EK2239" s="72"/>
      <c r="EL2239" s="72"/>
      <c r="EM2239" s="72"/>
      <c r="EN2239" s="72"/>
      <c r="EO2239" s="72"/>
      <c r="EP2239" s="72"/>
      <c r="EQ2239" s="72"/>
      <c r="ER2239" s="72"/>
      <c r="ES2239" s="72"/>
      <c r="ET2239" s="72"/>
      <c r="EU2239" s="72"/>
      <c r="EV2239" s="72"/>
      <c r="EW2239" s="72"/>
      <c r="EX2239" s="72"/>
      <c r="EY2239" s="72"/>
      <c r="EZ2239" s="72"/>
      <c r="FA2239" s="72"/>
      <c r="FB2239" s="72"/>
      <c r="FC2239" s="72"/>
      <c r="FD2239" s="72"/>
      <c r="FE2239" s="72"/>
      <c r="FF2239" s="72"/>
      <c r="FG2239" s="72"/>
      <c r="FH2239" s="72"/>
      <c r="FI2239" s="72"/>
      <c r="FJ2239" s="72"/>
      <c r="FK2239" s="72"/>
      <c r="FL2239" s="72"/>
      <c r="FM2239" s="72"/>
      <c r="FN2239" s="72"/>
      <c r="FO2239" s="72"/>
      <c r="FP2239" s="72"/>
      <c r="FQ2239" s="72"/>
      <c r="FR2239" s="72"/>
      <c r="FS2239" s="72"/>
      <c r="FT2239" s="72"/>
      <c r="FU2239" s="72"/>
      <c r="FV2239" s="72"/>
      <c r="FW2239" s="72"/>
      <c r="FX2239" s="72"/>
      <c r="FY2239" s="72"/>
      <c r="FZ2239" s="72"/>
      <c r="GA2239" s="72"/>
      <c r="GB2239" s="72"/>
      <c r="GC2239" s="72"/>
      <c r="GD2239" s="72"/>
      <c r="GE2239" s="72"/>
      <c r="GF2239" s="72"/>
      <c r="GG2239" s="72"/>
      <c r="GH2239" s="72"/>
      <c r="GI2239" s="72"/>
      <c r="GJ2239" s="72"/>
      <c r="GK2239" s="72"/>
      <c r="GL2239" s="72"/>
      <c r="GM2239" s="72"/>
      <c r="GN2239" s="72"/>
      <c r="GO2239" s="72"/>
      <c r="GP2239" s="72"/>
      <c r="GQ2239" s="72"/>
      <c r="GR2239" s="72"/>
      <c r="GS2239" s="72"/>
      <c r="GT2239" s="72"/>
      <c r="GU2239" s="72"/>
      <c r="GV2239" s="72"/>
      <c r="GW2239" s="72"/>
      <c r="GX2239" s="72"/>
      <c r="GY2239" s="72"/>
      <c r="GZ2239" s="72"/>
      <c r="HA2239" s="72"/>
      <c r="HB2239" s="72"/>
      <c r="HC2239" s="72"/>
      <c r="HD2239" s="72"/>
      <c r="HE2239" s="72"/>
      <c r="HF2239" s="72"/>
      <c r="HG2239" s="72"/>
      <c r="HH2239" s="72"/>
      <c r="HI2239" s="72"/>
      <c r="HJ2239" s="72"/>
      <c r="HK2239" s="72"/>
      <c r="HL2239" s="72"/>
      <c r="HM2239" s="72"/>
      <c r="HN2239" s="72"/>
      <c r="HO2239" s="72"/>
      <c r="HP2239" s="72"/>
      <c r="HQ2239" s="72"/>
      <c r="HR2239" s="72"/>
      <c r="HS2239" s="72"/>
      <c r="HT2239" s="72"/>
      <c r="HU2239" s="72"/>
      <c r="HV2239" s="72"/>
      <c r="HW2239" s="72"/>
      <c r="HX2239" s="72"/>
      <c r="HY2239" s="72"/>
      <c r="HZ2239" s="72"/>
      <c r="IA2239" s="72"/>
      <c r="IB2239" s="72"/>
      <c r="IC2239" s="72"/>
      <c r="ID2239" s="72"/>
      <c r="IE2239" s="72"/>
      <c r="IF2239" s="72"/>
      <c r="IG2239" s="72"/>
      <c r="IH2239" s="72"/>
      <c r="II2239" s="72"/>
      <c r="IJ2239" s="72"/>
      <c r="IK2239" s="72"/>
      <c r="IL2239" s="72"/>
      <c r="IM2239" s="72"/>
      <c r="IN2239" s="72"/>
      <c r="IO2239" s="72"/>
      <c r="IP2239" s="72"/>
      <c r="IQ2239" s="72"/>
      <c r="IR2239" s="72"/>
      <c r="IS2239" s="72"/>
      <c r="IT2239" s="72"/>
      <c r="IU2239" s="72"/>
      <c r="IV2239" s="72"/>
      <c r="IW2239" s="72"/>
      <c r="IX2239" s="72"/>
      <c r="IY2239" s="72"/>
      <c r="IZ2239" s="72"/>
      <c r="JA2239" s="72"/>
      <c r="JB2239" s="72"/>
      <c r="JC2239" s="72"/>
      <c r="JD2239" s="72"/>
      <c r="JE2239" s="72"/>
      <c r="JF2239" s="72"/>
      <c r="JG2239" s="72"/>
      <c r="JH2239" s="72"/>
      <c r="JI2239" s="72"/>
      <c r="JJ2239" s="72"/>
      <c r="JK2239" s="72"/>
      <c r="JL2239" s="72"/>
      <c r="JM2239" s="72"/>
      <c r="JN2239" s="72"/>
      <c r="JO2239" s="72"/>
      <c r="JP2239" s="72"/>
      <c r="JQ2239" s="72"/>
      <c r="JR2239" s="72"/>
      <c r="JS2239" s="72"/>
      <c r="JT2239" s="72"/>
      <c r="JU2239" s="72"/>
      <c r="JV2239" s="72"/>
      <c r="JW2239" s="72"/>
      <c r="JX2239" s="72"/>
      <c r="JY2239" s="72"/>
      <c r="JZ2239" s="72"/>
      <c r="KA2239" s="72"/>
      <c r="KB2239" s="72"/>
      <c r="KC2239" s="72"/>
      <c r="KD2239" s="72"/>
      <c r="KE2239" s="72"/>
      <c r="KF2239" s="72"/>
      <c r="KG2239" s="72"/>
      <c r="KH2239" s="72"/>
      <c r="KI2239" s="72"/>
      <c r="KJ2239" s="72"/>
      <c r="KK2239" s="72"/>
      <c r="KL2239" s="72"/>
      <c r="KM2239" s="72"/>
      <c r="KN2239" s="72"/>
      <c r="KO2239" s="72"/>
      <c r="KP2239" s="72"/>
      <c r="KQ2239" s="72"/>
      <c r="KR2239" s="72"/>
      <c r="KS2239" s="72"/>
      <c r="KT2239" s="72"/>
      <c r="KU2239" s="72"/>
      <c r="KV2239" s="72"/>
      <c r="KW2239" s="72"/>
      <c r="KX2239" s="72"/>
      <c r="KY2239" s="72"/>
      <c r="KZ2239" s="72"/>
      <c r="LA2239" s="72"/>
      <c r="LB2239" s="72"/>
      <c r="LC2239" s="72"/>
      <c r="LD2239" s="72"/>
      <c r="LE2239" s="72"/>
      <c r="LF2239" s="72"/>
      <c r="LG2239" s="72"/>
      <c r="LH2239" s="72"/>
      <c r="LI2239" s="72"/>
      <c r="LJ2239" s="72"/>
      <c r="LK2239" s="72"/>
    </row>
    <row r="2240" spans="1:323" s="20" customFormat="1" ht="14.25" customHeight="1">
      <c r="A2240" s="54">
        <v>2065</v>
      </c>
      <c r="B2240" s="23">
        <v>173</v>
      </c>
      <c r="C2240" s="23" t="s">
        <v>33</v>
      </c>
      <c r="D2240" s="32" t="s">
        <v>3721</v>
      </c>
      <c r="E2240" s="23" t="s">
        <v>253</v>
      </c>
      <c r="F2240" s="23" t="s">
        <v>3722</v>
      </c>
      <c r="G2240" s="23" t="s">
        <v>3723</v>
      </c>
      <c r="H2240" s="25">
        <v>56</v>
      </c>
      <c r="I2240" s="25">
        <v>74.5</v>
      </c>
      <c r="J2240" s="26">
        <v>56</v>
      </c>
      <c r="K2240" s="26">
        <v>4172</v>
      </c>
      <c r="L2240" s="27">
        <v>10</v>
      </c>
      <c r="M2240" s="27">
        <v>0</v>
      </c>
      <c r="N2240" s="27">
        <v>0</v>
      </c>
      <c r="O2240" s="27">
        <v>6</v>
      </c>
      <c r="P2240" s="27">
        <v>16</v>
      </c>
      <c r="Q2240" s="55"/>
      <c r="R2240" s="27">
        <f t="shared" si="248"/>
        <v>0</v>
      </c>
      <c r="S2240" s="56" t="str">
        <f t="shared" si="245"/>
        <v>×</v>
      </c>
      <c r="T2240" s="56" t="str">
        <f t="shared" si="246"/>
        <v>×</v>
      </c>
      <c r="U2240" s="56" t="str">
        <f t="shared" si="247"/>
        <v>×</v>
      </c>
      <c r="V2240" s="57" t="str">
        <f t="shared" si="249"/>
        <v/>
      </c>
      <c r="W2240" s="58">
        <f t="shared" si="250"/>
        <v>0</v>
      </c>
      <c r="X2240" s="54">
        <f t="shared" si="251"/>
        <v>173</v>
      </c>
      <c r="Y2240" s="59"/>
      <c r="Z2240" s="42"/>
      <c r="AA2240" s="42"/>
      <c r="AB2240" s="42"/>
      <c r="AC2240" s="42"/>
      <c r="AD2240" s="42"/>
      <c r="AE2240" s="42"/>
      <c r="AF2240" s="42"/>
      <c r="AG2240" s="42"/>
      <c r="AH2240" s="42"/>
      <c r="AI2240" s="42"/>
      <c r="AJ2240" s="42"/>
      <c r="AK2240" s="42"/>
      <c r="AL2240" s="42"/>
      <c r="AM2240" s="42"/>
      <c r="AN2240" s="42"/>
      <c r="AO2240" s="42"/>
      <c r="AP2240" s="42"/>
      <c r="AQ2240" s="42"/>
      <c r="AR2240" s="42"/>
      <c r="AS2240" s="72"/>
      <c r="AT2240" s="72"/>
      <c r="AU2240" s="72"/>
      <c r="AV2240" s="72"/>
      <c r="AW2240" s="72"/>
      <c r="AX2240" s="72"/>
      <c r="AY2240" s="72"/>
      <c r="AZ2240" s="72"/>
      <c r="BA2240" s="72"/>
      <c r="BB2240" s="72"/>
      <c r="BC2240" s="72"/>
      <c r="BD2240" s="72"/>
      <c r="BE2240" s="72"/>
      <c r="BF2240" s="72"/>
      <c r="BG2240" s="72"/>
      <c r="BH2240" s="72"/>
      <c r="BI2240" s="72"/>
      <c r="BJ2240" s="72"/>
      <c r="BK2240" s="72"/>
      <c r="BL2240" s="72"/>
      <c r="BM2240" s="72"/>
      <c r="BN2240" s="72"/>
      <c r="BO2240" s="72"/>
      <c r="BP2240" s="72"/>
      <c r="BQ2240" s="72"/>
      <c r="BR2240" s="72"/>
      <c r="BS2240" s="72"/>
      <c r="BT2240" s="72"/>
      <c r="BU2240" s="72"/>
      <c r="BV2240" s="72"/>
      <c r="BW2240" s="72"/>
      <c r="BX2240" s="72"/>
      <c r="BY2240" s="72"/>
      <c r="BZ2240" s="72"/>
      <c r="CA2240" s="72"/>
      <c r="CB2240" s="72"/>
      <c r="CC2240" s="72"/>
      <c r="CD2240" s="72"/>
      <c r="CE2240" s="72"/>
      <c r="CF2240" s="72"/>
      <c r="CG2240" s="72"/>
      <c r="CH2240" s="72"/>
      <c r="CI2240" s="72"/>
      <c r="CJ2240" s="72"/>
      <c r="CK2240" s="72"/>
      <c r="CL2240" s="72"/>
      <c r="CM2240" s="72"/>
      <c r="CN2240" s="72"/>
      <c r="CO2240" s="72"/>
      <c r="CP2240" s="72"/>
      <c r="CQ2240" s="72"/>
      <c r="CR2240" s="72"/>
      <c r="CS2240" s="72"/>
      <c r="CT2240" s="72"/>
      <c r="CU2240" s="72"/>
      <c r="CV2240" s="72"/>
      <c r="CW2240" s="72"/>
      <c r="CX2240" s="72"/>
      <c r="CY2240" s="72"/>
      <c r="CZ2240" s="72"/>
      <c r="DA2240" s="72"/>
      <c r="DB2240" s="72"/>
      <c r="DC2240" s="72"/>
      <c r="DD2240" s="72"/>
      <c r="DE2240" s="72"/>
      <c r="DF2240" s="72"/>
      <c r="DG2240" s="72"/>
      <c r="DH2240" s="72"/>
      <c r="DI2240" s="72"/>
      <c r="DJ2240" s="72"/>
      <c r="DK2240" s="72"/>
      <c r="DL2240" s="72"/>
      <c r="DM2240" s="72"/>
      <c r="DN2240" s="72"/>
      <c r="DO2240" s="72"/>
      <c r="DP2240" s="72"/>
      <c r="DQ2240" s="72"/>
      <c r="DR2240" s="72"/>
      <c r="DS2240" s="72"/>
      <c r="DT2240" s="72"/>
      <c r="DU2240" s="72"/>
      <c r="DV2240" s="72"/>
      <c r="DW2240" s="72"/>
      <c r="DX2240" s="72"/>
      <c r="DY2240" s="72"/>
      <c r="DZ2240" s="72"/>
      <c r="EA2240" s="72"/>
      <c r="EB2240" s="72"/>
      <c r="EC2240" s="72"/>
      <c r="ED2240" s="72"/>
      <c r="EE2240" s="72"/>
      <c r="EF2240" s="72"/>
      <c r="EG2240" s="72"/>
      <c r="EH2240" s="72"/>
      <c r="EI2240" s="72"/>
      <c r="EJ2240" s="72"/>
      <c r="EK2240" s="72"/>
      <c r="EL2240" s="72"/>
      <c r="EM2240" s="72"/>
      <c r="EN2240" s="72"/>
      <c r="EO2240" s="72"/>
      <c r="EP2240" s="72"/>
      <c r="EQ2240" s="72"/>
      <c r="ER2240" s="72"/>
      <c r="ES2240" s="72"/>
      <c r="ET2240" s="72"/>
      <c r="EU2240" s="72"/>
      <c r="EV2240" s="72"/>
      <c r="EW2240" s="72"/>
      <c r="EX2240" s="72"/>
      <c r="EY2240" s="72"/>
      <c r="EZ2240" s="72"/>
      <c r="FA2240" s="72"/>
      <c r="FB2240" s="72"/>
      <c r="FC2240" s="72"/>
      <c r="FD2240" s="72"/>
      <c r="FE2240" s="72"/>
      <c r="FF2240" s="72"/>
      <c r="FG2240" s="72"/>
      <c r="FH2240" s="72"/>
      <c r="FI2240" s="72"/>
      <c r="FJ2240" s="72"/>
      <c r="FK2240" s="72"/>
      <c r="FL2240" s="72"/>
      <c r="FM2240" s="72"/>
      <c r="FN2240" s="72"/>
      <c r="FO2240" s="72"/>
      <c r="FP2240" s="72"/>
      <c r="FQ2240" s="72"/>
      <c r="FR2240" s="72"/>
      <c r="FS2240" s="72"/>
      <c r="FT2240" s="72"/>
      <c r="FU2240" s="72"/>
      <c r="FV2240" s="72"/>
      <c r="FW2240" s="72"/>
      <c r="FX2240" s="72"/>
      <c r="FY2240" s="72"/>
      <c r="FZ2240" s="72"/>
      <c r="GA2240" s="72"/>
      <c r="GB2240" s="72"/>
      <c r="GC2240" s="72"/>
      <c r="GD2240" s="72"/>
      <c r="GE2240" s="72"/>
      <c r="GF2240" s="72"/>
      <c r="GG2240" s="72"/>
      <c r="GH2240" s="72"/>
      <c r="GI2240" s="72"/>
      <c r="GJ2240" s="72"/>
      <c r="GK2240" s="72"/>
      <c r="GL2240" s="72"/>
      <c r="GM2240" s="72"/>
      <c r="GN2240" s="72"/>
      <c r="GO2240" s="72"/>
      <c r="GP2240" s="72"/>
      <c r="GQ2240" s="72"/>
      <c r="GR2240" s="72"/>
      <c r="GS2240" s="72"/>
      <c r="GT2240" s="72"/>
      <c r="GU2240" s="72"/>
      <c r="GV2240" s="72"/>
      <c r="GW2240" s="72"/>
      <c r="GX2240" s="72"/>
      <c r="GY2240" s="72"/>
      <c r="GZ2240" s="72"/>
      <c r="HA2240" s="72"/>
      <c r="HB2240" s="72"/>
      <c r="HC2240" s="72"/>
      <c r="HD2240" s="72"/>
      <c r="HE2240" s="72"/>
      <c r="HF2240" s="72"/>
      <c r="HG2240" s="72"/>
      <c r="HH2240" s="72"/>
      <c r="HI2240" s="72"/>
      <c r="HJ2240" s="72"/>
      <c r="HK2240" s="72"/>
      <c r="HL2240" s="72"/>
      <c r="HM2240" s="72"/>
      <c r="HN2240" s="72"/>
      <c r="HO2240" s="72"/>
      <c r="HP2240" s="72"/>
      <c r="HQ2240" s="72"/>
      <c r="HR2240" s="72"/>
      <c r="HS2240" s="72"/>
      <c r="HT2240" s="72"/>
      <c r="HU2240" s="72"/>
      <c r="HV2240" s="72"/>
      <c r="HW2240" s="72"/>
      <c r="HX2240" s="72"/>
      <c r="HY2240" s="72"/>
      <c r="HZ2240" s="72"/>
      <c r="IA2240" s="72"/>
      <c r="IB2240" s="72"/>
      <c r="IC2240" s="72"/>
      <c r="ID2240" s="72"/>
      <c r="IE2240" s="72"/>
      <c r="IF2240" s="72"/>
      <c r="IG2240" s="72"/>
      <c r="IH2240" s="72"/>
      <c r="II2240" s="72"/>
      <c r="IJ2240" s="72"/>
      <c r="IK2240" s="72"/>
      <c r="IL2240" s="72"/>
      <c r="IM2240" s="72"/>
      <c r="IN2240" s="72"/>
      <c r="IO2240" s="72"/>
      <c r="IP2240" s="72"/>
      <c r="IQ2240" s="72"/>
      <c r="IR2240" s="72"/>
      <c r="IS2240" s="72"/>
      <c r="IT2240" s="72"/>
      <c r="IU2240" s="72"/>
      <c r="IV2240" s="72"/>
      <c r="IW2240" s="72"/>
      <c r="IX2240" s="72"/>
      <c r="IY2240" s="72"/>
      <c r="IZ2240" s="72"/>
      <c r="JA2240" s="72"/>
      <c r="JB2240" s="72"/>
      <c r="JC2240" s="72"/>
      <c r="JD2240" s="72"/>
      <c r="JE2240" s="72"/>
      <c r="JF2240" s="72"/>
      <c r="JG2240" s="72"/>
      <c r="JH2240" s="72"/>
      <c r="JI2240" s="72"/>
      <c r="JJ2240" s="72"/>
      <c r="JK2240" s="72"/>
      <c r="JL2240" s="72"/>
      <c r="JM2240" s="72"/>
      <c r="JN2240" s="72"/>
      <c r="JO2240" s="72"/>
      <c r="JP2240" s="72"/>
      <c r="JQ2240" s="72"/>
      <c r="JR2240" s="72"/>
      <c r="JS2240" s="72"/>
      <c r="JT2240" s="72"/>
      <c r="JU2240" s="72"/>
      <c r="JV2240" s="72"/>
      <c r="JW2240" s="72"/>
      <c r="JX2240" s="72"/>
      <c r="JY2240" s="72"/>
      <c r="JZ2240" s="72"/>
      <c r="KA2240" s="72"/>
      <c r="KB2240" s="72"/>
      <c r="KC2240" s="72"/>
      <c r="KD2240" s="72"/>
      <c r="KE2240" s="72"/>
      <c r="KF2240" s="72"/>
      <c r="KG2240" s="72"/>
      <c r="KH2240" s="72"/>
      <c r="KI2240" s="72"/>
      <c r="KJ2240" s="72"/>
      <c r="KK2240" s="72"/>
      <c r="KL2240" s="72"/>
      <c r="KM2240" s="72"/>
      <c r="KN2240" s="72"/>
      <c r="KO2240" s="72"/>
      <c r="KP2240" s="72"/>
      <c r="KQ2240" s="72"/>
      <c r="KR2240" s="72"/>
      <c r="KS2240" s="72"/>
      <c r="KT2240" s="72"/>
      <c r="KU2240" s="72"/>
      <c r="KV2240" s="72"/>
      <c r="KW2240" s="72"/>
      <c r="KX2240" s="72"/>
      <c r="KY2240" s="72"/>
      <c r="KZ2240" s="72"/>
      <c r="LA2240" s="72"/>
      <c r="LB2240" s="72"/>
      <c r="LC2240" s="72"/>
      <c r="LD2240" s="72"/>
      <c r="LE2240" s="72"/>
      <c r="LF2240" s="72"/>
      <c r="LG2240" s="72"/>
      <c r="LH2240" s="72"/>
      <c r="LI2240" s="72"/>
      <c r="LJ2240" s="72"/>
      <c r="LK2240" s="72"/>
    </row>
    <row r="2241" spans="1:323" s="20" customFormat="1" ht="14.25" customHeight="1">
      <c r="A2241" s="54">
        <v>2066</v>
      </c>
      <c r="B2241" s="23">
        <v>173</v>
      </c>
      <c r="C2241" s="23" t="s">
        <v>33</v>
      </c>
      <c r="D2241" s="32" t="s">
        <v>3596</v>
      </c>
      <c r="E2241" s="23" t="s">
        <v>253</v>
      </c>
      <c r="F2241" s="23" t="s">
        <v>3597</v>
      </c>
      <c r="G2241" s="23" t="s">
        <v>631</v>
      </c>
      <c r="H2241" s="25">
        <v>100</v>
      </c>
      <c r="I2241" s="25">
        <v>34</v>
      </c>
      <c r="J2241" s="26">
        <v>100</v>
      </c>
      <c r="K2241" s="26">
        <v>3400</v>
      </c>
      <c r="L2241" s="27">
        <v>100</v>
      </c>
      <c r="M2241" s="27">
        <v>0</v>
      </c>
      <c r="N2241" s="27">
        <v>0</v>
      </c>
      <c r="O2241" s="27">
        <v>0</v>
      </c>
      <c r="P2241" s="27">
        <v>100</v>
      </c>
      <c r="Q2241" s="55"/>
      <c r="R2241" s="27">
        <f t="shared" si="248"/>
        <v>0</v>
      </c>
      <c r="S2241" s="56" t="str">
        <f t="shared" si="245"/>
        <v>×</v>
      </c>
      <c r="T2241" s="56" t="str">
        <f t="shared" si="246"/>
        <v>×</v>
      </c>
      <c r="U2241" s="56" t="str">
        <f t="shared" si="247"/>
        <v>×</v>
      </c>
      <c r="V2241" s="57" t="str">
        <f t="shared" si="249"/>
        <v/>
      </c>
      <c r="W2241" s="58">
        <f t="shared" si="250"/>
        <v>0</v>
      </c>
      <c r="X2241" s="54">
        <f t="shared" si="251"/>
        <v>173</v>
      </c>
      <c r="Y2241" s="59"/>
      <c r="Z2241" s="42"/>
      <c r="AA2241" s="42"/>
      <c r="AB2241" s="42"/>
      <c r="AC2241" s="42"/>
      <c r="AD2241" s="42"/>
      <c r="AE2241" s="42"/>
      <c r="AF2241" s="42"/>
      <c r="AG2241" s="42"/>
      <c r="AH2241" s="42"/>
      <c r="AI2241" s="42"/>
      <c r="AJ2241" s="42"/>
      <c r="AK2241" s="42"/>
      <c r="AL2241" s="42"/>
      <c r="AM2241" s="42"/>
      <c r="AN2241" s="42"/>
      <c r="AO2241" s="42"/>
      <c r="AP2241" s="42"/>
      <c r="AQ2241" s="42"/>
      <c r="AR2241" s="42"/>
      <c r="AS2241" s="72"/>
      <c r="AT2241" s="72"/>
      <c r="AU2241" s="72"/>
      <c r="AV2241" s="72"/>
      <c r="AW2241" s="72"/>
      <c r="AX2241" s="72"/>
      <c r="AY2241" s="72"/>
      <c r="AZ2241" s="72"/>
      <c r="BA2241" s="72"/>
      <c r="BB2241" s="72"/>
      <c r="BC2241" s="72"/>
      <c r="BD2241" s="72"/>
      <c r="BE2241" s="72"/>
      <c r="BF2241" s="72"/>
      <c r="BG2241" s="72"/>
      <c r="BH2241" s="72"/>
      <c r="BI2241" s="72"/>
      <c r="BJ2241" s="72"/>
      <c r="BK2241" s="72"/>
      <c r="BL2241" s="72"/>
      <c r="BM2241" s="72"/>
      <c r="BN2241" s="72"/>
      <c r="BO2241" s="72"/>
      <c r="BP2241" s="72"/>
      <c r="BQ2241" s="72"/>
      <c r="BR2241" s="72"/>
      <c r="BS2241" s="72"/>
      <c r="BT2241" s="72"/>
      <c r="BU2241" s="72"/>
      <c r="BV2241" s="72"/>
      <c r="BW2241" s="72"/>
      <c r="BX2241" s="72"/>
      <c r="BY2241" s="72"/>
      <c r="BZ2241" s="72"/>
      <c r="CA2241" s="72"/>
      <c r="CB2241" s="72"/>
      <c r="CC2241" s="72"/>
      <c r="CD2241" s="72"/>
      <c r="CE2241" s="72"/>
      <c r="CF2241" s="72"/>
      <c r="CG2241" s="72"/>
      <c r="CH2241" s="72"/>
      <c r="CI2241" s="72"/>
      <c r="CJ2241" s="72"/>
      <c r="CK2241" s="72"/>
      <c r="CL2241" s="72"/>
      <c r="CM2241" s="72"/>
      <c r="CN2241" s="72"/>
      <c r="CO2241" s="72"/>
      <c r="CP2241" s="72"/>
      <c r="CQ2241" s="72"/>
      <c r="CR2241" s="72"/>
      <c r="CS2241" s="72"/>
      <c r="CT2241" s="72"/>
      <c r="CU2241" s="72"/>
      <c r="CV2241" s="72"/>
      <c r="CW2241" s="72"/>
      <c r="CX2241" s="72"/>
      <c r="CY2241" s="72"/>
      <c r="CZ2241" s="72"/>
      <c r="DA2241" s="72"/>
      <c r="DB2241" s="72"/>
      <c r="DC2241" s="72"/>
      <c r="DD2241" s="72"/>
      <c r="DE2241" s="72"/>
      <c r="DF2241" s="72"/>
      <c r="DG2241" s="72"/>
      <c r="DH2241" s="72"/>
      <c r="DI2241" s="72"/>
      <c r="DJ2241" s="72"/>
      <c r="DK2241" s="72"/>
      <c r="DL2241" s="72"/>
      <c r="DM2241" s="72"/>
      <c r="DN2241" s="72"/>
      <c r="DO2241" s="72"/>
      <c r="DP2241" s="72"/>
      <c r="DQ2241" s="72"/>
      <c r="DR2241" s="72"/>
      <c r="DS2241" s="72"/>
      <c r="DT2241" s="72"/>
      <c r="DU2241" s="72"/>
      <c r="DV2241" s="72"/>
      <c r="DW2241" s="72"/>
      <c r="DX2241" s="72"/>
      <c r="DY2241" s="72"/>
      <c r="DZ2241" s="72"/>
      <c r="EA2241" s="72"/>
      <c r="EB2241" s="72"/>
      <c r="EC2241" s="72"/>
      <c r="ED2241" s="72"/>
      <c r="EE2241" s="72"/>
      <c r="EF2241" s="72"/>
      <c r="EG2241" s="72"/>
      <c r="EH2241" s="72"/>
      <c r="EI2241" s="72"/>
      <c r="EJ2241" s="72"/>
      <c r="EK2241" s="72"/>
      <c r="EL2241" s="72"/>
      <c r="EM2241" s="72"/>
      <c r="EN2241" s="72"/>
      <c r="EO2241" s="72"/>
      <c r="EP2241" s="72"/>
      <c r="EQ2241" s="72"/>
      <c r="ER2241" s="72"/>
      <c r="ES2241" s="72"/>
      <c r="ET2241" s="72"/>
      <c r="EU2241" s="72"/>
      <c r="EV2241" s="72"/>
      <c r="EW2241" s="72"/>
      <c r="EX2241" s="72"/>
      <c r="EY2241" s="72"/>
      <c r="EZ2241" s="72"/>
      <c r="FA2241" s="72"/>
      <c r="FB2241" s="72"/>
      <c r="FC2241" s="72"/>
      <c r="FD2241" s="72"/>
      <c r="FE2241" s="72"/>
      <c r="FF2241" s="72"/>
      <c r="FG2241" s="72"/>
      <c r="FH2241" s="72"/>
      <c r="FI2241" s="72"/>
      <c r="FJ2241" s="72"/>
      <c r="FK2241" s="72"/>
      <c r="FL2241" s="72"/>
      <c r="FM2241" s="72"/>
      <c r="FN2241" s="72"/>
      <c r="FO2241" s="72"/>
      <c r="FP2241" s="72"/>
      <c r="FQ2241" s="72"/>
      <c r="FR2241" s="72"/>
      <c r="FS2241" s="72"/>
      <c r="FT2241" s="72"/>
      <c r="FU2241" s="72"/>
      <c r="FV2241" s="72"/>
      <c r="FW2241" s="72"/>
      <c r="FX2241" s="72"/>
      <c r="FY2241" s="72"/>
      <c r="FZ2241" s="72"/>
      <c r="GA2241" s="72"/>
      <c r="GB2241" s="72"/>
      <c r="GC2241" s="72"/>
      <c r="GD2241" s="72"/>
      <c r="GE2241" s="72"/>
      <c r="GF2241" s="72"/>
      <c r="GG2241" s="72"/>
      <c r="GH2241" s="72"/>
      <c r="GI2241" s="72"/>
      <c r="GJ2241" s="72"/>
      <c r="GK2241" s="72"/>
      <c r="GL2241" s="72"/>
      <c r="GM2241" s="72"/>
      <c r="GN2241" s="72"/>
      <c r="GO2241" s="72"/>
      <c r="GP2241" s="72"/>
      <c r="GQ2241" s="72"/>
      <c r="GR2241" s="72"/>
      <c r="GS2241" s="72"/>
      <c r="GT2241" s="72"/>
      <c r="GU2241" s="72"/>
      <c r="GV2241" s="72"/>
      <c r="GW2241" s="72"/>
      <c r="GX2241" s="72"/>
      <c r="GY2241" s="72"/>
      <c r="GZ2241" s="72"/>
      <c r="HA2241" s="72"/>
      <c r="HB2241" s="72"/>
      <c r="HC2241" s="72"/>
      <c r="HD2241" s="72"/>
      <c r="HE2241" s="72"/>
      <c r="HF2241" s="72"/>
      <c r="HG2241" s="72"/>
      <c r="HH2241" s="72"/>
      <c r="HI2241" s="72"/>
      <c r="HJ2241" s="72"/>
      <c r="HK2241" s="72"/>
      <c r="HL2241" s="72"/>
      <c r="HM2241" s="72"/>
      <c r="HN2241" s="72"/>
      <c r="HO2241" s="72"/>
      <c r="HP2241" s="72"/>
      <c r="HQ2241" s="72"/>
      <c r="HR2241" s="72"/>
      <c r="HS2241" s="72"/>
      <c r="HT2241" s="72"/>
      <c r="HU2241" s="72"/>
      <c r="HV2241" s="72"/>
      <c r="HW2241" s="72"/>
      <c r="HX2241" s="72"/>
      <c r="HY2241" s="72"/>
      <c r="HZ2241" s="72"/>
      <c r="IA2241" s="72"/>
      <c r="IB2241" s="72"/>
      <c r="IC2241" s="72"/>
      <c r="ID2241" s="72"/>
      <c r="IE2241" s="72"/>
      <c r="IF2241" s="72"/>
      <c r="IG2241" s="72"/>
      <c r="IH2241" s="72"/>
      <c r="II2241" s="72"/>
      <c r="IJ2241" s="72"/>
      <c r="IK2241" s="72"/>
      <c r="IL2241" s="72"/>
      <c r="IM2241" s="72"/>
      <c r="IN2241" s="72"/>
      <c r="IO2241" s="72"/>
      <c r="IP2241" s="72"/>
      <c r="IQ2241" s="72"/>
      <c r="IR2241" s="72"/>
      <c r="IS2241" s="72"/>
      <c r="IT2241" s="72"/>
      <c r="IU2241" s="72"/>
      <c r="IV2241" s="72"/>
      <c r="IW2241" s="72"/>
      <c r="IX2241" s="72"/>
      <c r="IY2241" s="72"/>
      <c r="IZ2241" s="72"/>
      <c r="JA2241" s="72"/>
      <c r="JB2241" s="72"/>
      <c r="JC2241" s="72"/>
      <c r="JD2241" s="72"/>
      <c r="JE2241" s="72"/>
      <c r="JF2241" s="72"/>
      <c r="JG2241" s="72"/>
      <c r="JH2241" s="72"/>
      <c r="JI2241" s="72"/>
      <c r="JJ2241" s="72"/>
      <c r="JK2241" s="72"/>
      <c r="JL2241" s="72"/>
      <c r="JM2241" s="72"/>
      <c r="JN2241" s="72"/>
      <c r="JO2241" s="72"/>
      <c r="JP2241" s="72"/>
      <c r="JQ2241" s="72"/>
      <c r="JR2241" s="72"/>
      <c r="JS2241" s="72"/>
      <c r="JT2241" s="72"/>
      <c r="JU2241" s="72"/>
      <c r="JV2241" s="72"/>
      <c r="JW2241" s="72"/>
      <c r="JX2241" s="72"/>
      <c r="JY2241" s="72"/>
      <c r="JZ2241" s="72"/>
      <c r="KA2241" s="72"/>
      <c r="KB2241" s="72"/>
      <c r="KC2241" s="72"/>
      <c r="KD2241" s="72"/>
      <c r="KE2241" s="72"/>
      <c r="KF2241" s="72"/>
      <c r="KG2241" s="72"/>
      <c r="KH2241" s="72"/>
      <c r="KI2241" s="72"/>
      <c r="KJ2241" s="72"/>
      <c r="KK2241" s="72"/>
      <c r="KL2241" s="72"/>
      <c r="KM2241" s="72"/>
      <c r="KN2241" s="72"/>
      <c r="KO2241" s="72"/>
      <c r="KP2241" s="72"/>
      <c r="KQ2241" s="72"/>
      <c r="KR2241" s="72"/>
      <c r="KS2241" s="72"/>
      <c r="KT2241" s="72"/>
      <c r="KU2241" s="72"/>
      <c r="KV2241" s="72"/>
      <c r="KW2241" s="72"/>
      <c r="KX2241" s="72"/>
      <c r="KY2241" s="72"/>
      <c r="KZ2241" s="72"/>
      <c r="LA2241" s="72"/>
      <c r="LB2241" s="72"/>
      <c r="LC2241" s="72"/>
      <c r="LD2241" s="72"/>
      <c r="LE2241" s="72"/>
      <c r="LF2241" s="72"/>
      <c r="LG2241" s="72"/>
      <c r="LH2241" s="72"/>
      <c r="LI2241" s="72"/>
      <c r="LJ2241" s="72"/>
      <c r="LK2241" s="72"/>
    </row>
    <row r="2242" spans="1:323" s="20" customFormat="1" ht="14.25" customHeight="1">
      <c r="A2242" s="54">
        <v>2067</v>
      </c>
      <c r="B2242" s="23">
        <v>173</v>
      </c>
      <c r="C2242" s="23" t="s">
        <v>33</v>
      </c>
      <c r="D2242" s="32" t="s">
        <v>7137</v>
      </c>
      <c r="E2242" s="23" t="s">
        <v>253</v>
      </c>
      <c r="F2242" s="23" t="s">
        <v>3710</v>
      </c>
      <c r="G2242" s="23" t="s">
        <v>5651</v>
      </c>
      <c r="H2242" s="25">
        <v>1</v>
      </c>
      <c r="I2242" s="25">
        <v>29430</v>
      </c>
      <c r="J2242" s="26">
        <v>1</v>
      </c>
      <c r="K2242" s="26">
        <v>29430</v>
      </c>
      <c r="L2242" s="27">
        <v>0</v>
      </c>
      <c r="M2242" s="27">
        <v>480</v>
      </c>
      <c r="N2242" s="27">
        <v>0</v>
      </c>
      <c r="O2242" s="27">
        <v>0</v>
      </c>
      <c r="P2242" s="27">
        <v>480</v>
      </c>
      <c r="Q2242" s="55"/>
      <c r="R2242" s="27">
        <f t="shared" si="248"/>
        <v>0</v>
      </c>
      <c r="S2242" s="56" t="str">
        <f t="shared" si="245"/>
        <v>×</v>
      </c>
      <c r="T2242" s="56" t="str">
        <f t="shared" si="246"/>
        <v>×</v>
      </c>
      <c r="U2242" s="56" t="str">
        <f t="shared" si="247"/>
        <v>×</v>
      </c>
      <c r="V2242" s="57" t="str">
        <f t="shared" si="249"/>
        <v/>
      </c>
      <c r="W2242" s="58">
        <f t="shared" si="250"/>
        <v>0</v>
      </c>
      <c r="X2242" s="54">
        <f t="shared" si="251"/>
        <v>173</v>
      </c>
      <c r="Y2242" s="59"/>
      <c r="Z2242" s="42"/>
      <c r="AA2242" s="42"/>
      <c r="AB2242" s="42"/>
      <c r="AC2242" s="42"/>
      <c r="AD2242" s="42"/>
      <c r="AE2242" s="42"/>
      <c r="AF2242" s="42"/>
      <c r="AG2242" s="42"/>
      <c r="AH2242" s="42"/>
      <c r="AI2242" s="42"/>
      <c r="AJ2242" s="42"/>
      <c r="AK2242" s="42"/>
      <c r="AL2242" s="42"/>
      <c r="AM2242" s="42"/>
      <c r="AN2242" s="42"/>
      <c r="AO2242" s="42"/>
      <c r="AP2242" s="42"/>
      <c r="AQ2242" s="42"/>
      <c r="AR2242" s="42"/>
      <c r="AS2242" s="72"/>
      <c r="AT2242" s="72"/>
      <c r="AU2242" s="72"/>
      <c r="AV2242" s="72"/>
      <c r="AW2242" s="72"/>
      <c r="AX2242" s="72"/>
      <c r="AY2242" s="72"/>
      <c r="AZ2242" s="72"/>
      <c r="BA2242" s="72"/>
      <c r="BB2242" s="72"/>
      <c r="BC2242" s="72"/>
      <c r="BD2242" s="72"/>
      <c r="BE2242" s="72"/>
      <c r="BF2242" s="72"/>
      <c r="BG2242" s="72"/>
      <c r="BH2242" s="72"/>
      <c r="BI2242" s="72"/>
      <c r="BJ2242" s="72"/>
      <c r="BK2242" s="72"/>
      <c r="BL2242" s="72"/>
      <c r="BM2242" s="72"/>
      <c r="BN2242" s="72"/>
      <c r="BO2242" s="72"/>
      <c r="BP2242" s="72"/>
      <c r="BQ2242" s="72"/>
      <c r="BR2242" s="72"/>
      <c r="BS2242" s="72"/>
      <c r="BT2242" s="72"/>
      <c r="BU2242" s="72"/>
      <c r="BV2242" s="72"/>
      <c r="BW2242" s="72"/>
      <c r="BX2242" s="72"/>
      <c r="BY2242" s="72"/>
      <c r="BZ2242" s="72"/>
      <c r="CA2242" s="72"/>
      <c r="CB2242" s="72"/>
      <c r="CC2242" s="72"/>
      <c r="CD2242" s="72"/>
      <c r="CE2242" s="72"/>
      <c r="CF2242" s="72"/>
      <c r="CG2242" s="72"/>
      <c r="CH2242" s="72"/>
      <c r="CI2242" s="72"/>
      <c r="CJ2242" s="72"/>
      <c r="CK2242" s="72"/>
      <c r="CL2242" s="72"/>
      <c r="CM2242" s="72"/>
      <c r="CN2242" s="72"/>
      <c r="CO2242" s="72"/>
      <c r="CP2242" s="72"/>
      <c r="CQ2242" s="72"/>
      <c r="CR2242" s="72"/>
      <c r="CS2242" s="72"/>
      <c r="CT2242" s="72"/>
      <c r="CU2242" s="72"/>
      <c r="CV2242" s="72"/>
      <c r="CW2242" s="72"/>
      <c r="CX2242" s="72"/>
      <c r="CY2242" s="72"/>
      <c r="CZ2242" s="72"/>
      <c r="DA2242" s="72"/>
      <c r="DB2242" s="72"/>
      <c r="DC2242" s="72"/>
      <c r="DD2242" s="72"/>
      <c r="DE2242" s="72"/>
      <c r="DF2242" s="72"/>
      <c r="DG2242" s="72"/>
      <c r="DH2242" s="72"/>
      <c r="DI2242" s="72"/>
      <c r="DJ2242" s="72"/>
      <c r="DK2242" s="72"/>
      <c r="DL2242" s="72"/>
      <c r="DM2242" s="72"/>
      <c r="DN2242" s="72"/>
      <c r="DO2242" s="72"/>
      <c r="DP2242" s="72"/>
      <c r="DQ2242" s="72"/>
      <c r="DR2242" s="72"/>
      <c r="DS2242" s="72"/>
      <c r="DT2242" s="72"/>
      <c r="DU2242" s="72"/>
      <c r="DV2242" s="72"/>
      <c r="DW2242" s="72"/>
      <c r="DX2242" s="72"/>
      <c r="DY2242" s="72"/>
      <c r="DZ2242" s="72"/>
      <c r="EA2242" s="72"/>
      <c r="EB2242" s="72"/>
      <c r="EC2242" s="72"/>
      <c r="ED2242" s="72"/>
      <c r="EE2242" s="72"/>
      <c r="EF2242" s="72"/>
      <c r="EG2242" s="72"/>
      <c r="EH2242" s="72"/>
      <c r="EI2242" s="72"/>
      <c r="EJ2242" s="72"/>
      <c r="EK2242" s="72"/>
      <c r="EL2242" s="72"/>
      <c r="EM2242" s="72"/>
      <c r="EN2242" s="72"/>
      <c r="EO2242" s="72"/>
      <c r="EP2242" s="72"/>
      <c r="EQ2242" s="72"/>
      <c r="ER2242" s="72"/>
      <c r="ES2242" s="72"/>
      <c r="ET2242" s="72"/>
      <c r="EU2242" s="72"/>
      <c r="EV2242" s="72"/>
      <c r="EW2242" s="72"/>
      <c r="EX2242" s="72"/>
      <c r="EY2242" s="72"/>
      <c r="EZ2242" s="72"/>
      <c r="FA2242" s="72"/>
      <c r="FB2242" s="72"/>
      <c r="FC2242" s="72"/>
      <c r="FD2242" s="72"/>
      <c r="FE2242" s="72"/>
      <c r="FF2242" s="72"/>
      <c r="FG2242" s="72"/>
      <c r="FH2242" s="72"/>
      <c r="FI2242" s="72"/>
      <c r="FJ2242" s="72"/>
      <c r="FK2242" s="72"/>
      <c r="FL2242" s="72"/>
      <c r="FM2242" s="72"/>
      <c r="FN2242" s="72"/>
      <c r="FO2242" s="72"/>
      <c r="FP2242" s="72"/>
      <c r="FQ2242" s="72"/>
      <c r="FR2242" s="72"/>
      <c r="FS2242" s="72"/>
      <c r="FT2242" s="72"/>
      <c r="FU2242" s="72"/>
      <c r="FV2242" s="72"/>
      <c r="FW2242" s="72"/>
      <c r="FX2242" s="72"/>
      <c r="FY2242" s="72"/>
      <c r="FZ2242" s="72"/>
      <c r="GA2242" s="72"/>
      <c r="GB2242" s="72"/>
      <c r="GC2242" s="72"/>
      <c r="GD2242" s="72"/>
      <c r="GE2242" s="72"/>
      <c r="GF2242" s="72"/>
      <c r="GG2242" s="72"/>
      <c r="GH2242" s="72"/>
      <c r="GI2242" s="72"/>
      <c r="GJ2242" s="72"/>
      <c r="GK2242" s="72"/>
      <c r="GL2242" s="72"/>
      <c r="GM2242" s="72"/>
      <c r="GN2242" s="72"/>
      <c r="GO2242" s="72"/>
      <c r="GP2242" s="72"/>
      <c r="GQ2242" s="72"/>
      <c r="GR2242" s="72"/>
      <c r="GS2242" s="72"/>
      <c r="GT2242" s="72"/>
      <c r="GU2242" s="72"/>
      <c r="GV2242" s="72"/>
      <c r="GW2242" s="72"/>
      <c r="GX2242" s="72"/>
      <c r="GY2242" s="72"/>
      <c r="GZ2242" s="72"/>
      <c r="HA2242" s="72"/>
      <c r="HB2242" s="72"/>
      <c r="HC2242" s="72"/>
      <c r="HD2242" s="72"/>
      <c r="HE2242" s="72"/>
      <c r="HF2242" s="72"/>
      <c r="HG2242" s="72"/>
      <c r="HH2242" s="72"/>
      <c r="HI2242" s="72"/>
      <c r="HJ2242" s="72"/>
      <c r="HK2242" s="72"/>
      <c r="HL2242" s="72"/>
      <c r="HM2242" s="72"/>
      <c r="HN2242" s="72"/>
      <c r="HO2242" s="72"/>
      <c r="HP2242" s="72"/>
      <c r="HQ2242" s="72"/>
      <c r="HR2242" s="72"/>
      <c r="HS2242" s="72"/>
      <c r="HT2242" s="72"/>
      <c r="HU2242" s="72"/>
      <c r="HV2242" s="72"/>
      <c r="HW2242" s="72"/>
      <c r="HX2242" s="72"/>
      <c r="HY2242" s="72"/>
      <c r="HZ2242" s="72"/>
      <c r="IA2242" s="72"/>
      <c r="IB2242" s="72"/>
      <c r="IC2242" s="72"/>
      <c r="ID2242" s="72"/>
      <c r="IE2242" s="72"/>
      <c r="IF2242" s="72"/>
      <c r="IG2242" s="72"/>
      <c r="IH2242" s="72"/>
      <c r="II2242" s="72"/>
      <c r="IJ2242" s="72"/>
      <c r="IK2242" s="72"/>
      <c r="IL2242" s="72"/>
      <c r="IM2242" s="72"/>
      <c r="IN2242" s="72"/>
      <c r="IO2242" s="72"/>
      <c r="IP2242" s="72"/>
      <c r="IQ2242" s="72"/>
      <c r="IR2242" s="72"/>
      <c r="IS2242" s="72"/>
      <c r="IT2242" s="72"/>
      <c r="IU2242" s="72"/>
      <c r="IV2242" s="72"/>
      <c r="IW2242" s="72"/>
      <c r="IX2242" s="72"/>
      <c r="IY2242" s="72"/>
      <c r="IZ2242" s="72"/>
      <c r="JA2242" s="72"/>
      <c r="JB2242" s="72"/>
      <c r="JC2242" s="72"/>
      <c r="JD2242" s="72"/>
      <c r="JE2242" s="72"/>
      <c r="JF2242" s="72"/>
      <c r="JG2242" s="72"/>
      <c r="JH2242" s="72"/>
      <c r="JI2242" s="72"/>
      <c r="JJ2242" s="72"/>
      <c r="JK2242" s="72"/>
      <c r="JL2242" s="72"/>
      <c r="JM2242" s="72"/>
      <c r="JN2242" s="72"/>
      <c r="JO2242" s="72"/>
      <c r="JP2242" s="72"/>
      <c r="JQ2242" s="72"/>
      <c r="JR2242" s="72"/>
      <c r="JS2242" s="72"/>
      <c r="JT2242" s="72"/>
      <c r="JU2242" s="72"/>
      <c r="JV2242" s="72"/>
      <c r="JW2242" s="72"/>
      <c r="JX2242" s="72"/>
      <c r="JY2242" s="72"/>
      <c r="JZ2242" s="72"/>
      <c r="KA2242" s="72"/>
      <c r="KB2242" s="72"/>
      <c r="KC2242" s="72"/>
      <c r="KD2242" s="72"/>
      <c r="KE2242" s="72"/>
      <c r="KF2242" s="72"/>
      <c r="KG2242" s="72"/>
      <c r="KH2242" s="72"/>
      <c r="KI2242" s="72"/>
      <c r="KJ2242" s="72"/>
      <c r="KK2242" s="72"/>
      <c r="KL2242" s="72"/>
      <c r="KM2242" s="72"/>
      <c r="KN2242" s="72"/>
      <c r="KO2242" s="72"/>
      <c r="KP2242" s="72"/>
      <c r="KQ2242" s="72"/>
      <c r="KR2242" s="72"/>
      <c r="KS2242" s="72"/>
      <c r="KT2242" s="72"/>
      <c r="KU2242" s="72"/>
      <c r="KV2242" s="72"/>
      <c r="KW2242" s="72"/>
      <c r="KX2242" s="72"/>
      <c r="KY2242" s="72"/>
      <c r="KZ2242" s="72"/>
      <c r="LA2242" s="72"/>
      <c r="LB2242" s="72"/>
      <c r="LC2242" s="72"/>
      <c r="LD2242" s="72"/>
      <c r="LE2242" s="72"/>
      <c r="LF2242" s="72"/>
      <c r="LG2242" s="72"/>
      <c r="LH2242" s="72"/>
      <c r="LI2242" s="72"/>
      <c r="LJ2242" s="72"/>
      <c r="LK2242" s="72"/>
    </row>
    <row r="2243" spans="1:323" s="20" customFormat="1" ht="14.25" customHeight="1">
      <c r="A2243" s="54">
        <v>2068</v>
      </c>
      <c r="B2243" s="23">
        <v>173</v>
      </c>
      <c r="C2243" s="23" t="s">
        <v>33</v>
      </c>
      <c r="D2243" s="32" t="s">
        <v>3618</v>
      </c>
      <c r="E2243" s="23" t="s">
        <v>253</v>
      </c>
      <c r="F2243" s="23" t="s">
        <v>3619</v>
      </c>
      <c r="G2243" s="23" t="s">
        <v>2282</v>
      </c>
      <c r="H2243" s="25">
        <v>56</v>
      </c>
      <c r="I2243" s="25">
        <v>20.6</v>
      </c>
      <c r="J2243" s="26">
        <v>56</v>
      </c>
      <c r="K2243" s="26">
        <v>1153.6000000000001</v>
      </c>
      <c r="L2243" s="27">
        <v>10</v>
      </c>
      <c r="M2243" s="27">
        <v>0</v>
      </c>
      <c r="N2243" s="27">
        <v>0</v>
      </c>
      <c r="O2243" s="27">
        <v>0</v>
      </c>
      <c r="P2243" s="27">
        <v>10</v>
      </c>
      <c r="Q2243" s="55"/>
      <c r="R2243" s="27">
        <f t="shared" si="248"/>
        <v>0</v>
      </c>
      <c r="S2243" s="56" t="str">
        <f t="shared" si="245"/>
        <v>×</v>
      </c>
      <c r="T2243" s="56" t="str">
        <f t="shared" si="246"/>
        <v>×</v>
      </c>
      <c r="U2243" s="56" t="str">
        <f t="shared" si="247"/>
        <v>×</v>
      </c>
      <c r="V2243" s="57" t="str">
        <f t="shared" si="249"/>
        <v/>
      </c>
      <c r="W2243" s="58">
        <f t="shared" si="250"/>
        <v>0</v>
      </c>
      <c r="X2243" s="54">
        <f t="shared" si="251"/>
        <v>173</v>
      </c>
      <c r="Y2243" s="59"/>
      <c r="Z2243" s="42"/>
      <c r="AA2243" s="42"/>
      <c r="AB2243" s="42"/>
      <c r="AC2243" s="42"/>
      <c r="AD2243" s="42"/>
      <c r="AE2243" s="42"/>
      <c r="AF2243" s="42"/>
      <c r="AG2243" s="42"/>
      <c r="AH2243" s="42"/>
      <c r="AI2243" s="42"/>
      <c r="AJ2243" s="42"/>
      <c r="AK2243" s="42"/>
      <c r="AL2243" s="42"/>
      <c r="AM2243" s="42"/>
      <c r="AN2243" s="42"/>
      <c r="AO2243" s="42"/>
      <c r="AP2243" s="42"/>
      <c r="AQ2243" s="42"/>
      <c r="AR2243" s="42"/>
      <c r="AS2243" s="72"/>
      <c r="AT2243" s="72"/>
      <c r="AU2243" s="72"/>
      <c r="AV2243" s="72"/>
      <c r="AW2243" s="72"/>
      <c r="AX2243" s="72"/>
      <c r="AY2243" s="72"/>
      <c r="AZ2243" s="72"/>
      <c r="BA2243" s="72"/>
      <c r="BB2243" s="72"/>
      <c r="BC2243" s="72"/>
      <c r="BD2243" s="72"/>
      <c r="BE2243" s="72"/>
      <c r="BF2243" s="72"/>
      <c r="BG2243" s="72"/>
      <c r="BH2243" s="72"/>
      <c r="BI2243" s="72"/>
      <c r="BJ2243" s="72"/>
      <c r="BK2243" s="72"/>
      <c r="BL2243" s="72"/>
      <c r="BM2243" s="72"/>
      <c r="BN2243" s="72"/>
      <c r="BO2243" s="72"/>
      <c r="BP2243" s="72"/>
      <c r="BQ2243" s="72"/>
      <c r="BR2243" s="72"/>
      <c r="BS2243" s="72"/>
      <c r="BT2243" s="72"/>
      <c r="BU2243" s="72"/>
      <c r="BV2243" s="72"/>
      <c r="BW2243" s="72"/>
      <c r="BX2243" s="72"/>
      <c r="BY2243" s="72"/>
      <c r="BZ2243" s="72"/>
      <c r="CA2243" s="72"/>
      <c r="CB2243" s="72"/>
      <c r="CC2243" s="72"/>
      <c r="CD2243" s="72"/>
      <c r="CE2243" s="72"/>
      <c r="CF2243" s="72"/>
      <c r="CG2243" s="72"/>
      <c r="CH2243" s="72"/>
      <c r="CI2243" s="72"/>
      <c r="CJ2243" s="72"/>
      <c r="CK2243" s="72"/>
      <c r="CL2243" s="72"/>
      <c r="CM2243" s="72"/>
      <c r="CN2243" s="72"/>
      <c r="CO2243" s="72"/>
      <c r="CP2243" s="72"/>
      <c r="CQ2243" s="72"/>
      <c r="CR2243" s="72"/>
      <c r="CS2243" s="72"/>
      <c r="CT2243" s="72"/>
      <c r="CU2243" s="72"/>
      <c r="CV2243" s="72"/>
      <c r="CW2243" s="72"/>
      <c r="CX2243" s="72"/>
      <c r="CY2243" s="72"/>
      <c r="CZ2243" s="72"/>
      <c r="DA2243" s="72"/>
      <c r="DB2243" s="72"/>
      <c r="DC2243" s="72"/>
      <c r="DD2243" s="72"/>
      <c r="DE2243" s="72"/>
      <c r="DF2243" s="72"/>
      <c r="DG2243" s="72"/>
      <c r="DH2243" s="72"/>
      <c r="DI2243" s="72"/>
      <c r="DJ2243" s="72"/>
      <c r="DK2243" s="72"/>
      <c r="DL2243" s="72"/>
      <c r="DM2243" s="72"/>
      <c r="DN2243" s="72"/>
      <c r="DO2243" s="72"/>
      <c r="DP2243" s="72"/>
      <c r="DQ2243" s="72"/>
      <c r="DR2243" s="72"/>
      <c r="DS2243" s="72"/>
      <c r="DT2243" s="72"/>
      <c r="DU2243" s="72"/>
      <c r="DV2243" s="72"/>
      <c r="DW2243" s="72"/>
      <c r="DX2243" s="72"/>
      <c r="DY2243" s="72"/>
      <c r="DZ2243" s="72"/>
      <c r="EA2243" s="72"/>
      <c r="EB2243" s="72"/>
      <c r="EC2243" s="72"/>
      <c r="ED2243" s="72"/>
      <c r="EE2243" s="72"/>
      <c r="EF2243" s="72"/>
      <c r="EG2243" s="72"/>
      <c r="EH2243" s="72"/>
      <c r="EI2243" s="72"/>
      <c r="EJ2243" s="72"/>
      <c r="EK2243" s="72"/>
      <c r="EL2243" s="72"/>
      <c r="EM2243" s="72"/>
      <c r="EN2243" s="72"/>
      <c r="EO2243" s="72"/>
      <c r="EP2243" s="72"/>
      <c r="EQ2243" s="72"/>
      <c r="ER2243" s="72"/>
      <c r="ES2243" s="72"/>
      <c r="ET2243" s="72"/>
      <c r="EU2243" s="72"/>
      <c r="EV2243" s="72"/>
      <c r="EW2243" s="72"/>
      <c r="EX2243" s="72"/>
      <c r="EY2243" s="72"/>
      <c r="EZ2243" s="72"/>
      <c r="FA2243" s="72"/>
      <c r="FB2243" s="72"/>
      <c r="FC2243" s="72"/>
      <c r="FD2243" s="72"/>
      <c r="FE2243" s="72"/>
      <c r="FF2243" s="72"/>
      <c r="FG2243" s="72"/>
      <c r="FH2243" s="72"/>
      <c r="FI2243" s="72"/>
      <c r="FJ2243" s="72"/>
      <c r="FK2243" s="72"/>
      <c r="FL2243" s="72"/>
      <c r="FM2243" s="72"/>
      <c r="FN2243" s="72"/>
      <c r="FO2243" s="72"/>
      <c r="FP2243" s="72"/>
      <c r="FQ2243" s="72"/>
      <c r="FR2243" s="72"/>
      <c r="FS2243" s="72"/>
      <c r="FT2243" s="72"/>
      <c r="FU2243" s="72"/>
      <c r="FV2243" s="72"/>
      <c r="FW2243" s="72"/>
      <c r="FX2243" s="72"/>
      <c r="FY2243" s="72"/>
      <c r="FZ2243" s="72"/>
      <c r="GA2243" s="72"/>
      <c r="GB2243" s="72"/>
      <c r="GC2243" s="72"/>
      <c r="GD2243" s="72"/>
      <c r="GE2243" s="72"/>
      <c r="GF2243" s="72"/>
      <c r="GG2243" s="72"/>
      <c r="GH2243" s="72"/>
      <c r="GI2243" s="72"/>
      <c r="GJ2243" s="72"/>
      <c r="GK2243" s="72"/>
      <c r="GL2243" s="72"/>
      <c r="GM2243" s="72"/>
      <c r="GN2243" s="72"/>
      <c r="GO2243" s="72"/>
      <c r="GP2243" s="72"/>
      <c r="GQ2243" s="72"/>
      <c r="GR2243" s="72"/>
      <c r="GS2243" s="72"/>
      <c r="GT2243" s="72"/>
      <c r="GU2243" s="72"/>
      <c r="GV2243" s="72"/>
      <c r="GW2243" s="72"/>
      <c r="GX2243" s="72"/>
      <c r="GY2243" s="72"/>
      <c r="GZ2243" s="72"/>
      <c r="HA2243" s="72"/>
      <c r="HB2243" s="72"/>
      <c r="HC2243" s="72"/>
      <c r="HD2243" s="72"/>
      <c r="HE2243" s="72"/>
      <c r="HF2243" s="72"/>
      <c r="HG2243" s="72"/>
      <c r="HH2243" s="72"/>
      <c r="HI2243" s="72"/>
      <c r="HJ2243" s="72"/>
      <c r="HK2243" s="72"/>
      <c r="HL2243" s="72"/>
      <c r="HM2243" s="72"/>
      <c r="HN2243" s="72"/>
      <c r="HO2243" s="72"/>
      <c r="HP2243" s="72"/>
      <c r="HQ2243" s="72"/>
      <c r="HR2243" s="72"/>
      <c r="HS2243" s="72"/>
      <c r="HT2243" s="72"/>
      <c r="HU2243" s="72"/>
      <c r="HV2243" s="72"/>
      <c r="HW2243" s="72"/>
      <c r="HX2243" s="72"/>
      <c r="HY2243" s="72"/>
      <c r="HZ2243" s="72"/>
      <c r="IA2243" s="72"/>
      <c r="IB2243" s="72"/>
      <c r="IC2243" s="72"/>
      <c r="ID2243" s="72"/>
      <c r="IE2243" s="72"/>
      <c r="IF2243" s="72"/>
      <c r="IG2243" s="72"/>
      <c r="IH2243" s="72"/>
      <c r="II2243" s="72"/>
      <c r="IJ2243" s="72"/>
      <c r="IK2243" s="72"/>
      <c r="IL2243" s="72"/>
      <c r="IM2243" s="72"/>
      <c r="IN2243" s="72"/>
      <c r="IO2243" s="72"/>
      <c r="IP2243" s="72"/>
      <c r="IQ2243" s="72"/>
      <c r="IR2243" s="72"/>
      <c r="IS2243" s="72"/>
      <c r="IT2243" s="72"/>
      <c r="IU2243" s="72"/>
      <c r="IV2243" s="72"/>
      <c r="IW2243" s="72"/>
      <c r="IX2243" s="72"/>
      <c r="IY2243" s="72"/>
      <c r="IZ2243" s="72"/>
      <c r="JA2243" s="72"/>
      <c r="JB2243" s="72"/>
      <c r="JC2243" s="72"/>
      <c r="JD2243" s="72"/>
      <c r="JE2243" s="72"/>
      <c r="JF2243" s="72"/>
      <c r="JG2243" s="72"/>
      <c r="JH2243" s="72"/>
      <c r="JI2243" s="72"/>
      <c r="JJ2243" s="72"/>
      <c r="JK2243" s="72"/>
      <c r="JL2243" s="72"/>
      <c r="JM2243" s="72"/>
      <c r="JN2243" s="72"/>
      <c r="JO2243" s="72"/>
      <c r="JP2243" s="72"/>
      <c r="JQ2243" s="72"/>
      <c r="JR2243" s="72"/>
      <c r="JS2243" s="72"/>
      <c r="JT2243" s="72"/>
      <c r="JU2243" s="72"/>
      <c r="JV2243" s="72"/>
      <c r="JW2243" s="72"/>
      <c r="JX2243" s="72"/>
      <c r="JY2243" s="72"/>
      <c r="JZ2243" s="72"/>
      <c r="KA2243" s="72"/>
      <c r="KB2243" s="72"/>
      <c r="KC2243" s="72"/>
      <c r="KD2243" s="72"/>
      <c r="KE2243" s="72"/>
      <c r="KF2243" s="72"/>
      <c r="KG2243" s="72"/>
      <c r="KH2243" s="72"/>
      <c r="KI2243" s="72"/>
      <c r="KJ2243" s="72"/>
      <c r="KK2243" s="72"/>
      <c r="KL2243" s="72"/>
      <c r="KM2243" s="72"/>
      <c r="KN2243" s="72"/>
      <c r="KO2243" s="72"/>
      <c r="KP2243" s="72"/>
      <c r="KQ2243" s="72"/>
      <c r="KR2243" s="72"/>
      <c r="KS2243" s="72"/>
      <c r="KT2243" s="72"/>
      <c r="KU2243" s="72"/>
      <c r="KV2243" s="72"/>
      <c r="KW2243" s="72"/>
      <c r="KX2243" s="72"/>
      <c r="KY2243" s="72"/>
      <c r="KZ2243" s="72"/>
      <c r="LA2243" s="72"/>
      <c r="LB2243" s="72"/>
      <c r="LC2243" s="72"/>
      <c r="LD2243" s="72"/>
      <c r="LE2243" s="72"/>
      <c r="LF2243" s="72"/>
      <c r="LG2243" s="72"/>
      <c r="LH2243" s="72"/>
      <c r="LI2243" s="72"/>
      <c r="LJ2243" s="72"/>
      <c r="LK2243" s="72"/>
    </row>
    <row r="2244" spans="1:323" s="20" customFormat="1" ht="14.25" customHeight="1">
      <c r="A2244" s="54">
        <v>2069</v>
      </c>
      <c r="B2244" s="23">
        <v>173</v>
      </c>
      <c r="C2244" s="23" t="s">
        <v>33</v>
      </c>
      <c r="D2244" s="32" t="s">
        <v>7138</v>
      </c>
      <c r="E2244" s="23" t="s">
        <v>253</v>
      </c>
      <c r="F2244" s="23" t="s">
        <v>3617</v>
      </c>
      <c r="G2244" s="23" t="s">
        <v>2282</v>
      </c>
      <c r="H2244" s="25">
        <v>56</v>
      </c>
      <c r="I2244" s="25">
        <v>30.9</v>
      </c>
      <c r="J2244" s="26">
        <v>56</v>
      </c>
      <c r="K2244" s="26">
        <v>1730.3999999999999</v>
      </c>
      <c r="L2244" s="27">
        <v>4</v>
      </c>
      <c r="M2244" s="27">
        <v>0</v>
      </c>
      <c r="N2244" s="27">
        <v>0</v>
      </c>
      <c r="O2244" s="27">
        <v>0</v>
      </c>
      <c r="P2244" s="27">
        <v>4</v>
      </c>
      <c r="Q2244" s="55"/>
      <c r="R2244" s="27">
        <f t="shared" si="248"/>
        <v>0</v>
      </c>
      <c r="S2244" s="56" t="str">
        <f t="shared" ref="S2244:S2310" si="252">IF(Q2244="","×","○")</f>
        <v>×</v>
      </c>
      <c r="T2244" s="56" t="str">
        <f t="shared" ref="T2244:T2310" si="253">IF(Q2244&gt;=1,"○","×")</f>
        <v>×</v>
      </c>
      <c r="U2244" s="56" t="str">
        <f t="shared" ref="U2244:U2310" si="254">IF(ISNUMBER(Q2244),IF(INT(Q2244)=Q2244,"○","×"),"×")</f>
        <v>×</v>
      </c>
      <c r="V2244" s="57" t="str">
        <f t="shared" si="249"/>
        <v/>
      </c>
      <c r="W2244" s="58">
        <f t="shared" si="250"/>
        <v>0</v>
      </c>
      <c r="X2244" s="54">
        <f t="shared" si="251"/>
        <v>173</v>
      </c>
      <c r="Y2244" s="59"/>
      <c r="Z2244" s="42"/>
      <c r="AA2244" s="42"/>
      <c r="AB2244" s="42"/>
      <c r="AC2244" s="42"/>
      <c r="AD2244" s="42"/>
      <c r="AE2244" s="42"/>
      <c r="AF2244" s="42"/>
      <c r="AG2244" s="42"/>
      <c r="AH2244" s="42"/>
      <c r="AI2244" s="42"/>
      <c r="AJ2244" s="42"/>
      <c r="AK2244" s="42"/>
      <c r="AL2244" s="42"/>
      <c r="AM2244" s="42"/>
      <c r="AN2244" s="42"/>
      <c r="AO2244" s="42"/>
      <c r="AP2244" s="42"/>
      <c r="AQ2244" s="42"/>
      <c r="AR2244" s="42"/>
      <c r="AS2244" s="72"/>
      <c r="AT2244" s="72"/>
      <c r="AU2244" s="72"/>
      <c r="AV2244" s="72"/>
      <c r="AW2244" s="72"/>
      <c r="AX2244" s="72"/>
      <c r="AY2244" s="72"/>
      <c r="AZ2244" s="72"/>
      <c r="BA2244" s="72"/>
      <c r="BB2244" s="72"/>
      <c r="BC2244" s="72"/>
      <c r="BD2244" s="72"/>
      <c r="BE2244" s="72"/>
      <c r="BF2244" s="72"/>
      <c r="BG2244" s="72"/>
      <c r="BH2244" s="72"/>
      <c r="BI2244" s="72"/>
      <c r="BJ2244" s="72"/>
      <c r="BK2244" s="72"/>
      <c r="BL2244" s="72"/>
      <c r="BM2244" s="72"/>
      <c r="BN2244" s="72"/>
      <c r="BO2244" s="72"/>
      <c r="BP2244" s="72"/>
      <c r="BQ2244" s="72"/>
      <c r="BR2244" s="72"/>
      <c r="BS2244" s="72"/>
      <c r="BT2244" s="72"/>
      <c r="BU2244" s="72"/>
      <c r="BV2244" s="72"/>
      <c r="BW2244" s="72"/>
      <c r="BX2244" s="72"/>
      <c r="BY2244" s="72"/>
      <c r="BZ2244" s="72"/>
      <c r="CA2244" s="72"/>
      <c r="CB2244" s="72"/>
      <c r="CC2244" s="72"/>
      <c r="CD2244" s="72"/>
      <c r="CE2244" s="72"/>
      <c r="CF2244" s="72"/>
      <c r="CG2244" s="72"/>
      <c r="CH2244" s="72"/>
      <c r="CI2244" s="72"/>
      <c r="CJ2244" s="72"/>
      <c r="CK2244" s="72"/>
      <c r="CL2244" s="72"/>
      <c r="CM2244" s="72"/>
      <c r="CN2244" s="72"/>
      <c r="CO2244" s="72"/>
      <c r="CP2244" s="72"/>
      <c r="CQ2244" s="72"/>
      <c r="CR2244" s="72"/>
      <c r="CS2244" s="72"/>
      <c r="CT2244" s="72"/>
      <c r="CU2244" s="72"/>
      <c r="CV2244" s="72"/>
      <c r="CW2244" s="72"/>
      <c r="CX2244" s="72"/>
      <c r="CY2244" s="72"/>
      <c r="CZ2244" s="72"/>
      <c r="DA2244" s="72"/>
      <c r="DB2244" s="72"/>
      <c r="DC2244" s="72"/>
      <c r="DD2244" s="72"/>
      <c r="DE2244" s="72"/>
      <c r="DF2244" s="72"/>
      <c r="DG2244" s="72"/>
      <c r="DH2244" s="72"/>
      <c r="DI2244" s="72"/>
      <c r="DJ2244" s="72"/>
      <c r="DK2244" s="72"/>
      <c r="DL2244" s="72"/>
      <c r="DM2244" s="72"/>
      <c r="DN2244" s="72"/>
      <c r="DO2244" s="72"/>
      <c r="DP2244" s="72"/>
      <c r="DQ2244" s="72"/>
      <c r="DR2244" s="72"/>
      <c r="DS2244" s="72"/>
      <c r="DT2244" s="72"/>
      <c r="DU2244" s="72"/>
      <c r="DV2244" s="72"/>
      <c r="DW2244" s="72"/>
      <c r="DX2244" s="72"/>
      <c r="DY2244" s="72"/>
      <c r="DZ2244" s="72"/>
      <c r="EA2244" s="72"/>
      <c r="EB2244" s="72"/>
      <c r="EC2244" s="72"/>
      <c r="ED2244" s="72"/>
      <c r="EE2244" s="72"/>
      <c r="EF2244" s="72"/>
      <c r="EG2244" s="72"/>
      <c r="EH2244" s="72"/>
      <c r="EI2244" s="72"/>
      <c r="EJ2244" s="72"/>
      <c r="EK2244" s="72"/>
      <c r="EL2244" s="72"/>
      <c r="EM2244" s="72"/>
      <c r="EN2244" s="72"/>
      <c r="EO2244" s="72"/>
      <c r="EP2244" s="72"/>
      <c r="EQ2244" s="72"/>
      <c r="ER2244" s="72"/>
      <c r="ES2244" s="72"/>
      <c r="ET2244" s="72"/>
      <c r="EU2244" s="72"/>
      <c r="EV2244" s="72"/>
      <c r="EW2244" s="72"/>
      <c r="EX2244" s="72"/>
      <c r="EY2244" s="72"/>
      <c r="EZ2244" s="72"/>
      <c r="FA2244" s="72"/>
      <c r="FB2244" s="72"/>
      <c r="FC2244" s="72"/>
      <c r="FD2244" s="72"/>
      <c r="FE2244" s="72"/>
      <c r="FF2244" s="72"/>
      <c r="FG2244" s="72"/>
      <c r="FH2244" s="72"/>
      <c r="FI2244" s="72"/>
      <c r="FJ2244" s="72"/>
      <c r="FK2244" s="72"/>
      <c r="FL2244" s="72"/>
      <c r="FM2244" s="72"/>
      <c r="FN2244" s="72"/>
      <c r="FO2244" s="72"/>
      <c r="FP2244" s="72"/>
      <c r="FQ2244" s="72"/>
      <c r="FR2244" s="72"/>
      <c r="FS2244" s="72"/>
      <c r="FT2244" s="72"/>
      <c r="FU2244" s="72"/>
      <c r="FV2244" s="72"/>
      <c r="FW2244" s="72"/>
      <c r="FX2244" s="72"/>
      <c r="FY2244" s="72"/>
      <c r="FZ2244" s="72"/>
      <c r="GA2244" s="72"/>
      <c r="GB2244" s="72"/>
      <c r="GC2244" s="72"/>
      <c r="GD2244" s="72"/>
      <c r="GE2244" s="72"/>
      <c r="GF2244" s="72"/>
      <c r="GG2244" s="72"/>
      <c r="GH2244" s="72"/>
      <c r="GI2244" s="72"/>
      <c r="GJ2244" s="72"/>
      <c r="GK2244" s="72"/>
      <c r="GL2244" s="72"/>
      <c r="GM2244" s="72"/>
      <c r="GN2244" s="72"/>
      <c r="GO2244" s="72"/>
      <c r="GP2244" s="72"/>
      <c r="GQ2244" s="72"/>
      <c r="GR2244" s="72"/>
      <c r="GS2244" s="72"/>
      <c r="GT2244" s="72"/>
      <c r="GU2244" s="72"/>
      <c r="GV2244" s="72"/>
      <c r="GW2244" s="72"/>
      <c r="GX2244" s="72"/>
      <c r="GY2244" s="72"/>
      <c r="GZ2244" s="72"/>
      <c r="HA2244" s="72"/>
      <c r="HB2244" s="72"/>
      <c r="HC2244" s="72"/>
      <c r="HD2244" s="72"/>
      <c r="HE2244" s="72"/>
      <c r="HF2244" s="72"/>
      <c r="HG2244" s="72"/>
      <c r="HH2244" s="72"/>
      <c r="HI2244" s="72"/>
      <c r="HJ2244" s="72"/>
      <c r="HK2244" s="72"/>
      <c r="HL2244" s="72"/>
      <c r="HM2244" s="72"/>
      <c r="HN2244" s="72"/>
      <c r="HO2244" s="72"/>
      <c r="HP2244" s="72"/>
      <c r="HQ2244" s="72"/>
      <c r="HR2244" s="72"/>
      <c r="HS2244" s="72"/>
      <c r="HT2244" s="72"/>
      <c r="HU2244" s="72"/>
      <c r="HV2244" s="72"/>
      <c r="HW2244" s="72"/>
      <c r="HX2244" s="72"/>
      <c r="HY2244" s="72"/>
      <c r="HZ2244" s="72"/>
      <c r="IA2244" s="72"/>
      <c r="IB2244" s="72"/>
      <c r="IC2244" s="72"/>
      <c r="ID2244" s="72"/>
      <c r="IE2244" s="72"/>
      <c r="IF2244" s="72"/>
      <c r="IG2244" s="72"/>
      <c r="IH2244" s="72"/>
      <c r="II2244" s="72"/>
      <c r="IJ2244" s="72"/>
      <c r="IK2244" s="72"/>
      <c r="IL2244" s="72"/>
      <c r="IM2244" s="72"/>
      <c r="IN2244" s="72"/>
      <c r="IO2244" s="72"/>
      <c r="IP2244" s="72"/>
      <c r="IQ2244" s="72"/>
      <c r="IR2244" s="72"/>
      <c r="IS2244" s="72"/>
      <c r="IT2244" s="72"/>
      <c r="IU2244" s="72"/>
      <c r="IV2244" s="72"/>
      <c r="IW2244" s="72"/>
      <c r="IX2244" s="72"/>
      <c r="IY2244" s="72"/>
      <c r="IZ2244" s="72"/>
      <c r="JA2244" s="72"/>
      <c r="JB2244" s="72"/>
      <c r="JC2244" s="72"/>
      <c r="JD2244" s="72"/>
      <c r="JE2244" s="72"/>
      <c r="JF2244" s="72"/>
      <c r="JG2244" s="72"/>
      <c r="JH2244" s="72"/>
      <c r="JI2244" s="72"/>
      <c r="JJ2244" s="72"/>
      <c r="JK2244" s="72"/>
      <c r="JL2244" s="72"/>
      <c r="JM2244" s="72"/>
      <c r="JN2244" s="72"/>
      <c r="JO2244" s="72"/>
      <c r="JP2244" s="72"/>
      <c r="JQ2244" s="72"/>
      <c r="JR2244" s="72"/>
      <c r="JS2244" s="72"/>
      <c r="JT2244" s="72"/>
      <c r="JU2244" s="72"/>
      <c r="JV2244" s="72"/>
      <c r="JW2244" s="72"/>
      <c r="JX2244" s="72"/>
      <c r="JY2244" s="72"/>
      <c r="JZ2244" s="72"/>
      <c r="KA2244" s="72"/>
      <c r="KB2244" s="72"/>
      <c r="KC2244" s="72"/>
      <c r="KD2244" s="72"/>
      <c r="KE2244" s="72"/>
      <c r="KF2244" s="72"/>
      <c r="KG2244" s="72"/>
      <c r="KH2244" s="72"/>
      <c r="KI2244" s="72"/>
      <c r="KJ2244" s="72"/>
      <c r="KK2244" s="72"/>
      <c r="KL2244" s="72"/>
      <c r="KM2244" s="72"/>
      <c r="KN2244" s="72"/>
      <c r="KO2244" s="72"/>
      <c r="KP2244" s="72"/>
      <c r="KQ2244" s="72"/>
      <c r="KR2244" s="72"/>
      <c r="KS2244" s="72"/>
      <c r="KT2244" s="72"/>
      <c r="KU2244" s="72"/>
      <c r="KV2244" s="72"/>
      <c r="KW2244" s="72"/>
      <c r="KX2244" s="72"/>
      <c r="KY2244" s="72"/>
      <c r="KZ2244" s="72"/>
      <c r="LA2244" s="72"/>
      <c r="LB2244" s="72"/>
      <c r="LC2244" s="72"/>
      <c r="LD2244" s="72"/>
      <c r="LE2244" s="72"/>
      <c r="LF2244" s="72"/>
      <c r="LG2244" s="72"/>
      <c r="LH2244" s="72"/>
      <c r="LI2244" s="72"/>
      <c r="LJ2244" s="72"/>
      <c r="LK2244" s="72"/>
    </row>
    <row r="2245" spans="1:323" s="20" customFormat="1" ht="14.25" customHeight="1">
      <c r="A2245" s="54">
        <v>2070</v>
      </c>
      <c r="B2245" s="23">
        <v>173</v>
      </c>
      <c r="C2245" s="23" t="s">
        <v>33</v>
      </c>
      <c r="D2245" s="32" t="s">
        <v>3649</v>
      </c>
      <c r="E2245" s="23" t="s">
        <v>253</v>
      </c>
      <c r="F2245" s="23" t="s">
        <v>3650</v>
      </c>
      <c r="G2245" s="23" t="s">
        <v>2046</v>
      </c>
      <c r="H2245" s="25">
        <v>30</v>
      </c>
      <c r="I2245" s="25">
        <v>29.2</v>
      </c>
      <c r="J2245" s="26">
        <v>30</v>
      </c>
      <c r="K2245" s="26">
        <v>876</v>
      </c>
      <c r="L2245" s="27">
        <v>6</v>
      </c>
      <c r="M2245" s="27">
        <v>6</v>
      </c>
      <c r="N2245" s="27">
        <v>0</v>
      </c>
      <c r="O2245" s="27">
        <v>0</v>
      </c>
      <c r="P2245" s="27">
        <v>12</v>
      </c>
      <c r="Q2245" s="55"/>
      <c r="R2245" s="27">
        <f t="shared" si="248"/>
        <v>0</v>
      </c>
      <c r="S2245" s="56" t="str">
        <f t="shared" si="252"/>
        <v>×</v>
      </c>
      <c r="T2245" s="56" t="str">
        <f t="shared" si="253"/>
        <v>×</v>
      </c>
      <c r="U2245" s="56" t="str">
        <f t="shared" si="254"/>
        <v>×</v>
      </c>
      <c r="V2245" s="57" t="str">
        <f t="shared" si="249"/>
        <v/>
      </c>
      <c r="W2245" s="58">
        <f t="shared" si="250"/>
        <v>0</v>
      </c>
      <c r="X2245" s="54">
        <f t="shared" si="251"/>
        <v>173</v>
      </c>
      <c r="Y2245" s="59"/>
      <c r="Z2245" s="42"/>
      <c r="AA2245" s="42"/>
      <c r="AB2245" s="42"/>
      <c r="AC2245" s="42"/>
      <c r="AD2245" s="42"/>
      <c r="AE2245" s="42"/>
      <c r="AF2245" s="42"/>
      <c r="AG2245" s="42"/>
      <c r="AH2245" s="42"/>
      <c r="AI2245" s="42"/>
      <c r="AJ2245" s="42"/>
      <c r="AK2245" s="42"/>
      <c r="AL2245" s="42"/>
      <c r="AM2245" s="42"/>
      <c r="AN2245" s="42"/>
      <c r="AO2245" s="42"/>
      <c r="AP2245" s="42"/>
      <c r="AQ2245" s="42"/>
      <c r="AR2245" s="42"/>
      <c r="AS2245" s="72"/>
      <c r="AT2245" s="72"/>
      <c r="AU2245" s="72"/>
      <c r="AV2245" s="72"/>
      <c r="AW2245" s="72"/>
      <c r="AX2245" s="72"/>
      <c r="AY2245" s="72"/>
      <c r="AZ2245" s="72"/>
      <c r="BA2245" s="72"/>
      <c r="BB2245" s="72"/>
      <c r="BC2245" s="72"/>
      <c r="BD2245" s="72"/>
      <c r="BE2245" s="72"/>
      <c r="BF2245" s="72"/>
      <c r="BG2245" s="72"/>
      <c r="BH2245" s="72"/>
      <c r="BI2245" s="72"/>
      <c r="BJ2245" s="72"/>
      <c r="BK2245" s="72"/>
      <c r="BL2245" s="72"/>
      <c r="BM2245" s="72"/>
      <c r="BN2245" s="72"/>
      <c r="BO2245" s="72"/>
      <c r="BP2245" s="72"/>
      <c r="BQ2245" s="72"/>
      <c r="BR2245" s="72"/>
      <c r="BS2245" s="72"/>
      <c r="BT2245" s="72"/>
      <c r="BU2245" s="72"/>
      <c r="BV2245" s="72"/>
      <c r="BW2245" s="72"/>
      <c r="BX2245" s="72"/>
      <c r="BY2245" s="72"/>
      <c r="BZ2245" s="72"/>
      <c r="CA2245" s="72"/>
      <c r="CB2245" s="72"/>
      <c r="CC2245" s="72"/>
      <c r="CD2245" s="72"/>
      <c r="CE2245" s="72"/>
      <c r="CF2245" s="72"/>
      <c r="CG2245" s="72"/>
      <c r="CH2245" s="72"/>
      <c r="CI2245" s="72"/>
      <c r="CJ2245" s="72"/>
      <c r="CK2245" s="72"/>
      <c r="CL2245" s="72"/>
      <c r="CM2245" s="72"/>
      <c r="CN2245" s="72"/>
      <c r="CO2245" s="72"/>
      <c r="CP2245" s="72"/>
      <c r="CQ2245" s="72"/>
      <c r="CR2245" s="72"/>
      <c r="CS2245" s="72"/>
      <c r="CT2245" s="72"/>
      <c r="CU2245" s="72"/>
      <c r="CV2245" s="72"/>
      <c r="CW2245" s="72"/>
      <c r="CX2245" s="72"/>
      <c r="CY2245" s="72"/>
      <c r="CZ2245" s="72"/>
      <c r="DA2245" s="72"/>
      <c r="DB2245" s="72"/>
      <c r="DC2245" s="72"/>
      <c r="DD2245" s="72"/>
      <c r="DE2245" s="72"/>
      <c r="DF2245" s="72"/>
      <c r="DG2245" s="72"/>
      <c r="DH2245" s="72"/>
      <c r="DI2245" s="72"/>
      <c r="DJ2245" s="72"/>
      <c r="DK2245" s="72"/>
      <c r="DL2245" s="72"/>
      <c r="DM2245" s="72"/>
      <c r="DN2245" s="72"/>
      <c r="DO2245" s="72"/>
      <c r="DP2245" s="72"/>
      <c r="DQ2245" s="72"/>
      <c r="DR2245" s="72"/>
      <c r="DS2245" s="72"/>
      <c r="DT2245" s="72"/>
      <c r="DU2245" s="72"/>
      <c r="DV2245" s="72"/>
      <c r="DW2245" s="72"/>
      <c r="DX2245" s="72"/>
      <c r="DY2245" s="72"/>
      <c r="DZ2245" s="72"/>
      <c r="EA2245" s="72"/>
      <c r="EB2245" s="72"/>
      <c r="EC2245" s="72"/>
      <c r="ED2245" s="72"/>
      <c r="EE2245" s="72"/>
      <c r="EF2245" s="72"/>
      <c r="EG2245" s="72"/>
      <c r="EH2245" s="72"/>
      <c r="EI2245" s="72"/>
      <c r="EJ2245" s="72"/>
      <c r="EK2245" s="72"/>
      <c r="EL2245" s="72"/>
      <c r="EM2245" s="72"/>
      <c r="EN2245" s="72"/>
      <c r="EO2245" s="72"/>
      <c r="EP2245" s="72"/>
      <c r="EQ2245" s="72"/>
      <c r="ER2245" s="72"/>
      <c r="ES2245" s="72"/>
      <c r="ET2245" s="72"/>
      <c r="EU2245" s="72"/>
      <c r="EV2245" s="72"/>
      <c r="EW2245" s="72"/>
      <c r="EX2245" s="72"/>
      <c r="EY2245" s="72"/>
      <c r="EZ2245" s="72"/>
      <c r="FA2245" s="72"/>
      <c r="FB2245" s="72"/>
      <c r="FC2245" s="72"/>
      <c r="FD2245" s="72"/>
      <c r="FE2245" s="72"/>
      <c r="FF2245" s="72"/>
      <c r="FG2245" s="72"/>
      <c r="FH2245" s="72"/>
      <c r="FI2245" s="72"/>
      <c r="FJ2245" s="72"/>
      <c r="FK2245" s="72"/>
      <c r="FL2245" s="72"/>
      <c r="FM2245" s="72"/>
      <c r="FN2245" s="72"/>
      <c r="FO2245" s="72"/>
      <c r="FP2245" s="72"/>
      <c r="FQ2245" s="72"/>
      <c r="FR2245" s="72"/>
      <c r="FS2245" s="72"/>
      <c r="FT2245" s="72"/>
      <c r="FU2245" s="72"/>
      <c r="FV2245" s="72"/>
      <c r="FW2245" s="72"/>
      <c r="FX2245" s="72"/>
      <c r="FY2245" s="72"/>
      <c r="FZ2245" s="72"/>
      <c r="GA2245" s="72"/>
      <c r="GB2245" s="72"/>
      <c r="GC2245" s="72"/>
      <c r="GD2245" s="72"/>
      <c r="GE2245" s="72"/>
      <c r="GF2245" s="72"/>
      <c r="GG2245" s="72"/>
      <c r="GH2245" s="72"/>
      <c r="GI2245" s="72"/>
      <c r="GJ2245" s="72"/>
      <c r="GK2245" s="72"/>
      <c r="GL2245" s="72"/>
      <c r="GM2245" s="72"/>
      <c r="GN2245" s="72"/>
      <c r="GO2245" s="72"/>
      <c r="GP2245" s="72"/>
      <c r="GQ2245" s="72"/>
      <c r="GR2245" s="72"/>
      <c r="GS2245" s="72"/>
      <c r="GT2245" s="72"/>
      <c r="GU2245" s="72"/>
      <c r="GV2245" s="72"/>
      <c r="GW2245" s="72"/>
      <c r="GX2245" s="72"/>
      <c r="GY2245" s="72"/>
      <c r="GZ2245" s="72"/>
      <c r="HA2245" s="72"/>
      <c r="HB2245" s="72"/>
      <c r="HC2245" s="72"/>
      <c r="HD2245" s="72"/>
      <c r="HE2245" s="72"/>
      <c r="HF2245" s="72"/>
      <c r="HG2245" s="72"/>
      <c r="HH2245" s="72"/>
      <c r="HI2245" s="72"/>
      <c r="HJ2245" s="72"/>
      <c r="HK2245" s="72"/>
      <c r="HL2245" s="72"/>
      <c r="HM2245" s="72"/>
      <c r="HN2245" s="72"/>
      <c r="HO2245" s="72"/>
      <c r="HP2245" s="72"/>
      <c r="HQ2245" s="72"/>
      <c r="HR2245" s="72"/>
      <c r="HS2245" s="72"/>
      <c r="HT2245" s="72"/>
      <c r="HU2245" s="72"/>
      <c r="HV2245" s="72"/>
      <c r="HW2245" s="72"/>
      <c r="HX2245" s="72"/>
      <c r="HY2245" s="72"/>
      <c r="HZ2245" s="72"/>
      <c r="IA2245" s="72"/>
      <c r="IB2245" s="72"/>
      <c r="IC2245" s="72"/>
      <c r="ID2245" s="72"/>
      <c r="IE2245" s="72"/>
      <c r="IF2245" s="72"/>
      <c r="IG2245" s="72"/>
      <c r="IH2245" s="72"/>
      <c r="II2245" s="72"/>
      <c r="IJ2245" s="72"/>
      <c r="IK2245" s="72"/>
      <c r="IL2245" s="72"/>
      <c r="IM2245" s="72"/>
      <c r="IN2245" s="72"/>
      <c r="IO2245" s="72"/>
      <c r="IP2245" s="72"/>
      <c r="IQ2245" s="72"/>
      <c r="IR2245" s="72"/>
      <c r="IS2245" s="72"/>
      <c r="IT2245" s="72"/>
      <c r="IU2245" s="72"/>
      <c r="IV2245" s="72"/>
      <c r="IW2245" s="72"/>
      <c r="IX2245" s="72"/>
      <c r="IY2245" s="72"/>
      <c r="IZ2245" s="72"/>
      <c r="JA2245" s="72"/>
      <c r="JB2245" s="72"/>
      <c r="JC2245" s="72"/>
      <c r="JD2245" s="72"/>
      <c r="JE2245" s="72"/>
      <c r="JF2245" s="72"/>
      <c r="JG2245" s="72"/>
      <c r="JH2245" s="72"/>
      <c r="JI2245" s="72"/>
      <c r="JJ2245" s="72"/>
      <c r="JK2245" s="72"/>
      <c r="JL2245" s="72"/>
      <c r="JM2245" s="72"/>
      <c r="JN2245" s="72"/>
      <c r="JO2245" s="72"/>
      <c r="JP2245" s="72"/>
      <c r="JQ2245" s="72"/>
      <c r="JR2245" s="72"/>
      <c r="JS2245" s="72"/>
      <c r="JT2245" s="72"/>
      <c r="JU2245" s="72"/>
      <c r="JV2245" s="72"/>
      <c r="JW2245" s="72"/>
      <c r="JX2245" s="72"/>
      <c r="JY2245" s="72"/>
      <c r="JZ2245" s="72"/>
      <c r="KA2245" s="72"/>
      <c r="KB2245" s="72"/>
      <c r="KC2245" s="72"/>
      <c r="KD2245" s="72"/>
      <c r="KE2245" s="72"/>
      <c r="KF2245" s="72"/>
      <c r="KG2245" s="72"/>
      <c r="KH2245" s="72"/>
      <c r="KI2245" s="72"/>
      <c r="KJ2245" s="72"/>
      <c r="KK2245" s="72"/>
      <c r="KL2245" s="72"/>
      <c r="KM2245" s="72"/>
      <c r="KN2245" s="72"/>
      <c r="KO2245" s="72"/>
      <c r="KP2245" s="72"/>
      <c r="KQ2245" s="72"/>
      <c r="KR2245" s="72"/>
      <c r="KS2245" s="72"/>
      <c r="KT2245" s="72"/>
      <c r="KU2245" s="72"/>
      <c r="KV2245" s="72"/>
      <c r="KW2245" s="72"/>
      <c r="KX2245" s="72"/>
      <c r="KY2245" s="72"/>
      <c r="KZ2245" s="72"/>
      <c r="LA2245" s="72"/>
      <c r="LB2245" s="72"/>
      <c r="LC2245" s="72"/>
      <c r="LD2245" s="72"/>
      <c r="LE2245" s="72"/>
      <c r="LF2245" s="72"/>
      <c r="LG2245" s="72"/>
      <c r="LH2245" s="72"/>
      <c r="LI2245" s="72"/>
      <c r="LJ2245" s="72"/>
      <c r="LK2245" s="72"/>
    </row>
    <row r="2246" spans="1:323" s="20" customFormat="1" ht="14.25" customHeight="1">
      <c r="A2246" s="54">
        <v>2071</v>
      </c>
      <c r="B2246" s="23">
        <v>173</v>
      </c>
      <c r="C2246" s="23" t="s">
        <v>33</v>
      </c>
      <c r="D2246" s="32" t="s">
        <v>7139</v>
      </c>
      <c r="E2246" s="23" t="s">
        <v>253</v>
      </c>
      <c r="F2246" s="23" t="s">
        <v>3676</v>
      </c>
      <c r="G2246" s="23" t="s">
        <v>3677</v>
      </c>
      <c r="H2246" s="25">
        <v>100</v>
      </c>
      <c r="I2246" s="25">
        <v>12.8</v>
      </c>
      <c r="J2246" s="26">
        <v>100</v>
      </c>
      <c r="K2246" s="26">
        <v>1280</v>
      </c>
      <c r="L2246" s="27">
        <v>0</v>
      </c>
      <c r="M2246" s="27">
        <v>0</v>
      </c>
      <c r="N2246" s="27">
        <v>0</v>
      </c>
      <c r="O2246" s="27">
        <v>2</v>
      </c>
      <c r="P2246" s="27">
        <v>2</v>
      </c>
      <c r="Q2246" s="55"/>
      <c r="R2246" s="27">
        <f t="shared" si="248"/>
        <v>0</v>
      </c>
      <c r="S2246" s="56" t="str">
        <f t="shared" si="252"/>
        <v>×</v>
      </c>
      <c r="T2246" s="56" t="str">
        <f t="shared" si="253"/>
        <v>×</v>
      </c>
      <c r="U2246" s="56" t="str">
        <f t="shared" si="254"/>
        <v>×</v>
      </c>
      <c r="V2246" s="57" t="str">
        <f t="shared" si="249"/>
        <v/>
      </c>
      <c r="W2246" s="58">
        <f t="shared" si="250"/>
        <v>0</v>
      </c>
      <c r="X2246" s="54">
        <f t="shared" si="251"/>
        <v>173</v>
      </c>
      <c r="Y2246" s="59"/>
      <c r="Z2246" s="42"/>
      <c r="AA2246" s="42"/>
      <c r="AB2246" s="42"/>
      <c r="AC2246" s="42"/>
      <c r="AD2246" s="42"/>
      <c r="AE2246" s="42"/>
      <c r="AF2246" s="42"/>
      <c r="AG2246" s="42"/>
      <c r="AH2246" s="42"/>
      <c r="AI2246" s="42"/>
      <c r="AJ2246" s="42"/>
      <c r="AK2246" s="42"/>
      <c r="AL2246" s="42"/>
      <c r="AM2246" s="42"/>
      <c r="AN2246" s="42"/>
      <c r="AO2246" s="42"/>
      <c r="AP2246" s="42"/>
      <c r="AQ2246" s="42"/>
      <c r="AR2246" s="42"/>
      <c r="AS2246" s="72"/>
      <c r="AT2246" s="72"/>
      <c r="AU2246" s="72"/>
      <c r="AV2246" s="72"/>
      <c r="AW2246" s="72"/>
      <c r="AX2246" s="72"/>
      <c r="AY2246" s="72"/>
      <c r="AZ2246" s="72"/>
      <c r="BA2246" s="72"/>
      <c r="BB2246" s="72"/>
      <c r="BC2246" s="72"/>
      <c r="BD2246" s="72"/>
      <c r="BE2246" s="72"/>
      <c r="BF2246" s="72"/>
      <c r="BG2246" s="72"/>
      <c r="BH2246" s="72"/>
      <c r="BI2246" s="72"/>
      <c r="BJ2246" s="72"/>
      <c r="BK2246" s="72"/>
      <c r="BL2246" s="72"/>
      <c r="BM2246" s="72"/>
      <c r="BN2246" s="72"/>
      <c r="BO2246" s="72"/>
      <c r="BP2246" s="72"/>
      <c r="BQ2246" s="72"/>
      <c r="BR2246" s="72"/>
      <c r="BS2246" s="72"/>
      <c r="BT2246" s="72"/>
      <c r="BU2246" s="72"/>
      <c r="BV2246" s="72"/>
      <c r="BW2246" s="72"/>
      <c r="BX2246" s="72"/>
      <c r="BY2246" s="72"/>
      <c r="BZ2246" s="72"/>
      <c r="CA2246" s="72"/>
      <c r="CB2246" s="72"/>
      <c r="CC2246" s="72"/>
      <c r="CD2246" s="72"/>
      <c r="CE2246" s="72"/>
      <c r="CF2246" s="72"/>
      <c r="CG2246" s="72"/>
      <c r="CH2246" s="72"/>
      <c r="CI2246" s="72"/>
      <c r="CJ2246" s="72"/>
      <c r="CK2246" s="72"/>
      <c r="CL2246" s="72"/>
      <c r="CM2246" s="72"/>
      <c r="CN2246" s="72"/>
      <c r="CO2246" s="72"/>
      <c r="CP2246" s="72"/>
      <c r="CQ2246" s="72"/>
      <c r="CR2246" s="72"/>
      <c r="CS2246" s="72"/>
      <c r="CT2246" s="72"/>
      <c r="CU2246" s="72"/>
      <c r="CV2246" s="72"/>
      <c r="CW2246" s="72"/>
      <c r="CX2246" s="72"/>
      <c r="CY2246" s="72"/>
      <c r="CZ2246" s="72"/>
      <c r="DA2246" s="72"/>
      <c r="DB2246" s="72"/>
      <c r="DC2246" s="72"/>
      <c r="DD2246" s="72"/>
      <c r="DE2246" s="72"/>
      <c r="DF2246" s="72"/>
      <c r="DG2246" s="72"/>
      <c r="DH2246" s="72"/>
      <c r="DI2246" s="72"/>
      <c r="DJ2246" s="72"/>
      <c r="DK2246" s="72"/>
      <c r="DL2246" s="72"/>
      <c r="DM2246" s="72"/>
      <c r="DN2246" s="72"/>
      <c r="DO2246" s="72"/>
      <c r="DP2246" s="72"/>
      <c r="DQ2246" s="72"/>
      <c r="DR2246" s="72"/>
      <c r="DS2246" s="72"/>
      <c r="DT2246" s="72"/>
      <c r="DU2246" s="72"/>
      <c r="DV2246" s="72"/>
      <c r="DW2246" s="72"/>
      <c r="DX2246" s="72"/>
      <c r="DY2246" s="72"/>
      <c r="DZ2246" s="72"/>
      <c r="EA2246" s="72"/>
      <c r="EB2246" s="72"/>
      <c r="EC2246" s="72"/>
      <c r="ED2246" s="72"/>
      <c r="EE2246" s="72"/>
      <c r="EF2246" s="72"/>
      <c r="EG2246" s="72"/>
      <c r="EH2246" s="72"/>
      <c r="EI2246" s="72"/>
      <c r="EJ2246" s="72"/>
      <c r="EK2246" s="72"/>
      <c r="EL2246" s="72"/>
      <c r="EM2246" s="72"/>
      <c r="EN2246" s="72"/>
      <c r="EO2246" s="72"/>
      <c r="EP2246" s="72"/>
      <c r="EQ2246" s="72"/>
      <c r="ER2246" s="72"/>
      <c r="ES2246" s="72"/>
      <c r="ET2246" s="72"/>
      <c r="EU2246" s="72"/>
      <c r="EV2246" s="72"/>
      <c r="EW2246" s="72"/>
      <c r="EX2246" s="72"/>
      <c r="EY2246" s="72"/>
      <c r="EZ2246" s="72"/>
      <c r="FA2246" s="72"/>
      <c r="FB2246" s="72"/>
      <c r="FC2246" s="72"/>
      <c r="FD2246" s="72"/>
      <c r="FE2246" s="72"/>
      <c r="FF2246" s="72"/>
      <c r="FG2246" s="72"/>
      <c r="FH2246" s="72"/>
      <c r="FI2246" s="72"/>
      <c r="FJ2246" s="72"/>
      <c r="FK2246" s="72"/>
      <c r="FL2246" s="72"/>
      <c r="FM2246" s="72"/>
      <c r="FN2246" s="72"/>
      <c r="FO2246" s="72"/>
      <c r="FP2246" s="72"/>
      <c r="FQ2246" s="72"/>
      <c r="FR2246" s="72"/>
      <c r="FS2246" s="72"/>
      <c r="FT2246" s="72"/>
      <c r="FU2246" s="72"/>
      <c r="FV2246" s="72"/>
      <c r="FW2246" s="72"/>
      <c r="FX2246" s="72"/>
      <c r="FY2246" s="72"/>
      <c r="FZ2246" s="72"/>
      <c r="GA2246" s="72"/>
      <c r="GB2246" s="72"/>
      <c r="GC2246" s="72"/>
      <c r="GD2246" s="72"/>
      <c r="GE2246" s="72"/>
      <c r="GF2246" s="72"/>
      <c r="GG2246" s="72"/>
      <c r="GH2246" s="72"/>
      <c r="GI2246" s="72"/>
      <c r="GJ2246" s="72"/>
      <c r="GK2246" s="72"/>
      <c r="GL2246" s="72"/>
      <c r="GM2246" s="72"/>
      <c r="GN2246" s="72"/>
      <c r="GO2246" s="72"/>
      <c r="GP2246" s="72"/>
      <c r="GQ2246" s="72"/>
      <c r="GR2246" s="72"/>
      <c r="GS2246" s="72"/>
      <c r="GT2246" s="72"/>
      <c r="GU2246" s="72"/>
      <c r="GV2246" s="72"/>
      <c r="GW2246" s="72"/>
      <c r="GX2246" s="72"/>
      <c r="GY2246" s="72"/>
      <c r="GZ2246" s="72"/>
      <c r="HA2246" s="72"/>
      <c r="HB2246" s="72"/>
      <c r="HC2246" s="72"/>
      <c r="HD2246" s="72"/>
      <c r="HE2246" s="72"/>
      <c r="HF2246" s="72"/>
      <c r="HG2246" s="72"/>
      <c r="HH2246" s="72"/>
      <c r="HI2246" s="72"/>
      <c r="HJ2246" s="72"/>
      <c r="HK2246" s="72"/>
      <c r="HL2246" s="72"/>
      <c r="HM2246" s="72"/>
      <c r="HN2246" s="72"/>
      <c r="HO2246" s="72"/>
      <c r="HP2246" s="72"/>
      <c r="HQ2246" s="72"/>
      <c r="HR2246" s="72"/>
      <c r="HS2246" s="72"/>
      <c r="HT2246" s="72"/>
      <c r="HU2246" s="72"/>
      <c r="HV2246" s="72"/>
      <c r="HW2246" s="72"/>
      <c r="HX2246" s="72"/>
      <c r="HY2246" s="72"/>
      <c r="HZ2246" s="72"/>
      <c r="IA2246" s="72"/>
      <c r="IB2246" s="72"/>
      <c r="IC2246" s="72"/>
      <c r="ID2246" s="72"/>
      <c r="IE2246" s="72"/>
      <c r="IF2246" s="72"/>
      <c r="IG2246" s="72"/>
      <c r="IH2246" s="72"/>
      <c r="II2246" s="72"/>
      <c r="IJ2246" s="72"/>
      <c r="IK2246" s="72"/>
      <c r="IL2246" s="72"/>
      <c r="IM2246" s="72"/>
      <c r="IN2246" s="72"/>
      <c r="IO2246" s="72"/>
      <c r="IP2246" s="72"/>
      <c r="IQ2246" s="72"/>
      <c r="IR2246" s="72"/>
      <c r="IS2246" s="72"/>
      <c r="IT2246" s="72"/>
      <c r="IU2246" s="72"/>
      <c r="IV2246" s="72"/>
      <c r="IW2246" s="72"/>
      <c r="IX2246" s="72"/>
      <c r="IY2246" s="72"/>
      <c r="IZ2246" s="72"/>
      <c r="JA2246" s="72"/>
      <c r="JB2246" s="72"/>
      <c r="JC2246" s="72"/>
      <c r="JD2246" s="72"/>
      <c r="JE2246" s="72"/>
      <c r="JF2246" s="72"/>
      <c r="JG2246" s="72"/>
      <c r="JH2246" s="72"/>
      <c r="JI2246" s="72"/>
      <c r="JJ2246" s="72"/>
      <c r="JK2246" s="72"/>
      <c r="JL2246" s="72"/>
      <c r="JM2246" s="72"/>
      <c r="JN2246" s="72"/>
      <c r="JO2246" s="72"/>
      <c r="JP2246" s="72"/>
      <c r="JQ2246" s="72"/>
      <c r="JR2246" s="72"/>
      <c r="JS2246" s="72"/>
      <c r="JT2246" s="72"/>
      <c r="JU2246" s="72"/>
      <c r="JV2246" s="72"/>
      <c r="JW2246" s="72"/>
      <c r="JX2246" s="72"/>
      <c r="JY2246" s="72"/>
      <c r="JZ2246" s="72"/>
      <c r="KA2246" s="72"/>
      <c r="KB2246" s="72"/>
      <c r="KC2246" s="72"/>
      <c r="KD2246" s="72"/>
      <c r="KE2246" s="72"/>
      <c r="KF2246" s="72"/>
      <c r="KG2246" s="72"/>
      <c r="KH2246" s="72"/>
      <c r="KI2246" s="72"/>
      <c r="KJ2246" s="72"/>
      <c r="KK2246" s="72"/>
      <c r="KL2246" s="72"/>
      <c r="KM2246" s="72"/>
      <c r="KN2246" s="72"/>
      <c r="KO2246" s="72"/>
      <c r="KP2246" s="72"/>
      <c r="KQ2246" s="72"/>
      <c r="KR2246" s="72"/>
      <c r="KS2246" s="72"/>
      <c r="KT2246" s="72"/>
      <c r="KU2246" s="72"/>
      <c r="KV2246" s="72"/>
      <c r="KW2246" s="72"/>
      <c r="KX2246" s="72"/>
      <c r="KY2246" s="72"/>
      <c r="KZ2246" s="72"/>
      <c r="LA2246" s="72"/>
      <c r="LB2246" s="72"/>
      <c r="LC2246" s="72"/>
      <c r="LD2246" s="72"/>
      <c r="LE2246" s="72"/>
      <c r="LF2246" s="72"/>
      <c r="LG2246" s="72"/>
      <c r="LH2246" s="72"/>
      <c r="LI2246" s="72"/>
      <c r="LJ2246" s="72"/>
      <c r="LK2246" s="72"/>
    </row>
    <row r="2247" spans="1:323" s="20" customFormat="1" ht="14.25" customHeight="1">
      <c r="A2247" s="54">
        <v>2072</v>
      </c>
      <c r="B2247" s="23">
        <v>173</v>
      </c>
      <c r="C2247" s="23" t="s">
        <v>33</v>
      </c>
      <c r="D2247" s="32" t="s">
        <v>7140</v>
      </c>
      <c r="E2247" s="23" t="s">
        <v>253</v>
      </c>
      <c r="F2247" s="23" t="s">
        <v>3678</v>
      </c>
      <c r="G2247" s="23" t="s">
        <v>154</v>
      </c>
      <c r="H2247" s="25">
        <v>100</v>
      </c>
      <c r="I2247" s="25">
        <v>11.9</v>
      </c>
      <c r="J2247" s="26">
        <v>100</v>
      </c>
      <c r="K2247" s="26">
        <v>1190</v>
      </c>
      <c r="L2247" s="27">
        <v>0</v>
      </c>
      <c r="M2247" s="27">
        <v>0</v>
      </c>
      <c r="N2247" s="27">
        <v>1</v>
      </c>
      <c r="O2247" s="27">
        <v>2</v>
      </c>
      <c r="P2247" s="27">
        <v>3</v>
      </c>
      <c r="Q2247" s="55"/>
      <c r="R2247" s="27">
        <f t="shared" si="248"/>
        <v>0</v>
      </c>
      <c r="S2247" s="56" t="str">
        <f t="shared" si="252"/>
        <v>×</v>
      </c>
      <c r="T2247" s="56" t="str">
        <f t="shared" si="253"/>
        <v>×</v>
      </c>
      <c r="U2247" s="56" t="str">
        <f t="shared" si="254"/>
        <v>×</v>
      </c>
      <c r="V2247" s="57" t="str">
        <f t="shared" si="249"/>
        <v/>
      </c>
      <c r="W2247" s="58">
        <f t="shared" si="250"/>
        <v>0</v>
      </c>
      <c r="X2247" s="54">
        <f t="shared" si="251"/>
        <v>173</v>
      </c>
      <c r="Y2247" s="59"/>
      <c r="Z2247" s="42"/>
      <c r="AA2247" s="42"/>
      <c r="AB2247" s="42"/>
      <c r="AC2247" s="42"/>
      <c r="AD2247" s="42"/>
      <c r="AE2247" s="42"/>
      <c r="AF2247" s="42"/>
      <c r="AG2247" s="42"/>
      <c r="AH2247" s="42"/>
      <c r="AI2247" s="42"/>
      <c r="AJ2247" s="42"/>
      <c r="AK2247" s="42"/>
      <c r="AL2247" s="42"/>
      <c r="AM2247" s="42"/>
      <c r="AN2247" s="42"/>
      <c r="AO2247" s="42"/>
      <c r="AP2247" s="42"/>
      <c r="AQ2247" s="42"/>
      <c r="AR2247" s="42"/>
      <c r="AS2247" s="72"/>
      <c r="AT2247" s="72"/>
      <c r="AU2247" s="72"/>
      <c r="AV2247" s="72"/>
      <c r="AW2247" s="72"/>
      <c r="AX2247" s="72"/>
      <c r="AY2247" s="72"/>
      <c r="AZ2247" s="72"/>
      <c r="BA2247" s="72"/>
      <c r="BB2247" s="72"/>
      <c r="BC2247" s="72"/>
      <c r="BD2247" s="72"/>
      <c r="BE2247" s="72"/>
      <c r="BF2247" s="72"/>
      <c r="BG2247" s="72"/>
      <c r="BH2247" s="72"/>
      <c r="BI2247" s="72"/>
      <c r="BJ2247" s="72"/>
      <c r="BK2247" s="72"/>
      <c r="BL2247" s="72"/>
      <c r="BM2247" s="72"/>
      <c r="BN2247" s="72"/>
      <c r="BO2247" s="72"/>
      <c r="BP2247" s="72"/>
      <c r="BQ2247" s="72"/>
      <c r="BR2247" s="72"/>
      <c r="BS2247" s="72"/>
      <c r="BT2247" s="72"/>
      <c r="BU2247" s="72"/>
      <c r="BV2247" s="72"/>
      <c r="BW2247" s="72"/>
      <c r="BX2247" s="72"/>
      <c r="BY2247" s="72"/>
      <c r="BZ2247" s="72"/>
      <c r="CA2247" s="72"/>
      <c r="CB2247" s="72"/>
      <c r="CC2247" s="72"/>
      <c r="CD2247" s="72"/>
      <c r="CE2247" s="72"/>
      <c r="CF2247" s="72"/>
      <c r="CG2247" s="72"/>
      <c r="CH2247" s="72"/>
      <c r="CI2247" s="72"/>
      <c r="CJ2247" s="72"/>
      <c r="CK2247" s="72"/>
      <c r="CL2247" s="72"/>
      <c r="CM2247" s="72"/>
      <c r="CN2247" s="72"/>
      <c r="CO2247" s="72"/>
      <c r="CP2247" s="72"/>
      <c r="CQ2247" s="72"/>
      <c r="CR2247" s="72"/>
      <c r="CS2247" s="72"/>
      <c r="CT2247" s="72"/>
      <c r="CU2247" s="72"/>
      <c r="CV2247" s="72"/>
      <c r="CW2247" s="72"/>
      <c r="CX2247" s="72"/>
      <c r="CY2247" s="72"/>
      <c r="CZ2247" s="72"/>
      <c r="DA2247" s="72"/>
      <c r="DB2247" s="72"/>
      <c r="DC2247" s="72"/>
      <c r="DD2247" s="72"/>
      <c r="DE2247" s="72"/>
      <c r="DF2247" s="72"/>
      <c r="DG2247" s="72"/>
      <c r="DH2247" s="72"/>
      <c r="DI2247" s="72"/>
      <c r="DJ2247" s="72"/>
      <c r="DK2247" s="72"/>
      <c r="DL2247" s="72"/>
      <c r="DM2247" s="72"/>
      <c r="DN2247" s="72"/>
      <c r="DO2247" s="72"/>
      <c r="DP2247" s="72"/>
      <c r="DQ2247" s="72"/>
      <c r="DR2247" s="72"/>
      <c r="DS2247" s="72"/>
      <c r="DT2247" s="72"/>
      <c r="DU2247" s="72"/>
      <c r="DV2247" s="72"/>
      <c r="DW2247" s="72"/>
      <c r="DX2247" s="72"/>
      <c r="DY2247" s="72"/>
      <c r="DZ2247" s="72"/>
      <c r="EA2247" s="72"/>
      <c r="EB2247" s="72"/>
      <c r="EC2247" s="72"/>
      <c r="ED2247" s="72"/>
      <c r="EE2247" s="72"/>
      <c r="EF2247" s="72"/>
      <c r="EG2247" s="72"/>
      <c r="EH2247" s="72"/>
      <c r="EI2247" s="72"/>
      <c r="EJ2247" s="72"/>
      <c r="EK2247" s="72"/>
      <c r="EL2247" s="72"/>
      <c r="EM2247" s="72"/>
      <c r="EN2247" s="72"/>
      <c r="EO2247" s="72"/>
      <c r="EP2247" s="72"/>
      <c r="EQ2247" s="72"/>
      <c r="ER2247" s="72"/>
      <c r="ES2247" s="72"/>
      <c r="ET2247" s="72"/>
      <c r="EU2247" s="72"/>
      <c r="EV2247" s="72"/>
      <c r="EW2247" s="72"/>
      <c r="EX2247" s="72"/>
      <c r="EY2247" s="72"/>
      <c r="EZ2247" s="72"/>
      <c r="FA2247" s="72"/>
      <c r="FB2247" s="72"/>
      <c r="FC2247" s="72"/>
      <c r="FD2247" s="72"/>
      <c r="FE2247" s="72"/>
      <c r="FF2247" s="72"/>
      <c r="FG2247" s="72"/>
      <c r="FH2247" s="72"/>
      <c r="FI2247" s="72"/>
      <c r="FJ2247" s="72"/>
      <c r="FK2247" s="72"/>
      <c r="FL2247" s="72"/>
      <c r="FM2247" s="72"/>
      <c r="FN2247" s="72"/>
      <c r="FO2247" s="72"/>
      <c r="FP2247" s="72"/>
      <c r="FQ2247" s="72"/>
      <c r="FR2247" s="72"/>
      <c r="FS2247" s="72"/>
      <c r="FT2247" s="72"/>
      <c r="FU2247" s="72"/>
      <c r="FV2247" s="72"/>
      <c r="FW2247" s="72"/>
      <c r="FX2247" s="72"/>
      <c r="FY2247" s="72"/>
      <c r="FZ2247" s="72"/>
      <c r="GA2247" s="72"/>
      <c r="GB2247" s="72"/>
      <c r="GC2247" s="72"/>
      <c r="GD2247" s="72"/>
      <c r="GE2247" s="72"/>
      <c r="GF2247" s="72"/>
      <c r="GG2247" s="72"/>
      <c r="GH2247" s="72"/>
      <c r="GI2247" s="72"/>
      <c r="GJ2247" s="72"/>
      <c r="GK2247" s="72"/>
      <c r="GL2247" s="72"/>
      <c r="GM2247" s="72"/>
      <c r="GN2247" s="72"/>
      <c r="GO2247" s="72"/>
      <c r="GP2247" s="72"/>
      <c r="GQ2247" s="72"/>
      <c r="GR2247" s="72"/>
      <c r="GS2247" s="72"/>
      <c r="GT2247" s="72"/>
      <c r="GU2247" s="72"/>
      <c r="GV2247" s="72"/>
      <c r="GW2247" s="72"/>
      <c r="GX2247" s="72"/>
      <c r="GY2247" s="72"/>
      <c r="GZ2247" s="72"/>
      <c r="HA2247" s="72"/>
      <c r="HB2247" s="72"/>
      <c r="HC2247" s="72"/>
      <c r="HD2247" s="72"/>
      <c r="HE2247" s="72"/>
      <c r="HF2247" s="72"/>
      <c r="HG2247" s="72"/>
      <c r="HH2247" s="72"/>
      <c r="HI2247" s="72"/>
      <c r="HJ2247" s="72"/>
      <c r="HK2247" s="72"/>
      <c r="HL2247" s="72"/>
      <c r="HM2247" s="72"/>
      <c r="HN2247" s="72"/>
      <c r="HO2247" s="72"/>
      <c r="HP2247" s="72"/>
      <c r="HQ2247" s="72"/>
      <c r="HR2247" s="72"/>
      <c r="HS2247" s="72"/>
      <c r="HT2247" s="72"/>
      <c r="HU2247" s="72"/>
      <c r="HV2247" s="72"/>
      <c r="HW2247" s="72"/>
      <c r="HX2247" s="72"/>
      <c r="HY2247" s="72"/>
      <c r="HZ2247" s="72"/>
      <c r="IA2247" s="72"/>
      <c r="IB2247" s="72"/>
      <c r="IC2247" s="72"/>
      <c r="ID2247" s="72"/>
      <c r="IE2247" s="72"/>
      <c r="IF2247" s="72"/>
      <c r="IG2247" s="72"/>
      <c r="IH2247" s="72"/>
      <c r="II2247" s="72"/>
      <c r="IJ2247" s="72"/>
      <c r="IK2247" s="72"/>
      <c r="IL2247" s="72"/>
      <c r="IM2247" s="72"/>
      <c r="IN2247" s="72"/>
      <c r="IO2247" s="72"/>
      <c r="IP2247" s="72"/>
      <c r="IQ2247" s="72"/>
      <c r="IR2247" s="72"/>
      <c r="IS2247" s="72"/>
      <c r="IT2247" s="72"/>
      <c r="IU2247" s="72"/>
      <c r="IV2247" s="72"/>
      <c r="IW2247" s="72"/>
      <c r="IX2247" s="72"/>
      <c r="IY2247" s="72"/>
      <c r="IZ2247" s="72"/>
      <c r="JA2247" s="72"/>
      <c r="JB2247" s="72"/>
      <c r="JC2247" s="72"/>
      <c r="JD2247" s="72"/>
      <c r="JE2247" s="72"/>
      <c r="JF2247" s="72"/>
      <c r="JG2247" s="72"/>
      <c r="JH2247" s="72"/>
      <c r="JI2247" s="72"/>
      <c r="JJ2247" s="72"/>
      <c r="JK2247" s="72"/>
      <c r="JL2247" s="72"/>
      <c r="JM2247" s="72"/>
      <c r="JN2247" s="72"/>
      <c r="JO2247" s="72"/>
      <c r="JP2247" s="72"/>
      <c r="JQ2247" s="72"/>
      <c r="JR2247" s="72"/>
      <c r="JS2247" s="72"/>
      <c r="JT2247" s="72"/>
      <c r="JU2247" s="72"/>
      <c r="JV2247" s="72"/>
      <c r="JW2247" s="72"/>
      <c r="JX2247" s="72"/>
      <c r="JY2247" s="72"/>
      <c r="JZ2247" s="72"/>
      <c r="KA2247" s="72"/>
      <c r="KB2247" s="72"/>
      <c r="KC2247" s="72"/>
      <c r="KD2247" s="72"/>
      <c r="KE2247" s="72"/>
      <c r="KF2247" s="72"/>
      <c r="KG2247" s="72"/>
      <c r="KH2247" s="72"/>
      <c r="KI2247" s="72"/>
      <c r="KJ2247" s="72"/>
      <c r="KK2247" s="72"/>
      <c r="KL2247" s="72"/>
      <c r="KM2247" s="72"/>
      <c r="KN2247" s="72"/>
      <c r="KO2247" s="72"/>
      <c r="KP2247" s="72"/>
      <c r="KQ2247" s="72"/>
      <c r="KR2247" s="72"/>
      <c r="KS2247" s="72"/>
      <c r="KT2247" s="72"/>
      <c r="KU2247" s="72"/>
      <c r="KV2247" s="72"/>
      <c r="KW2247" s="72"/>
      <c r="KX2247" s="72"/>
      <c r="KY2247" s="72"/>
      <c r="KZ2247" s="72"/>
      <c r="LA2247" s="72"/>
      <c r="LB2247" s="72"/>
      <c r="LC2247" s="72"/>
      <c r="LD2247" s="72"/>
      <c r="LE2247" s="72"/>
      <c r="LF2247" s="72"/>
      <c r="LG2247" s="72"/>
      <c r="LH2247" s="72"/>
      <c r="LI2247" s="72"/>
      <c r="LJ2247" s="72"/>
      <c r="LK2247" s="72"/>
    </row>
    <row r="2248" spans="1:323" s="20" customFormat="1" ht="14.25" customHeight="1">
      <c r="A2248" s="54">
        <v>2073</v>
      </c>
      <c r="B2248" s="23">
        <v>173</v>
      </c>
      <c r="C2248" s="23" t="s">
        <v>33</v>
      </c>
      <c r="D2248" s="32" t="s">
        <v>3696</v>
      </c>
      <c r="E2248" s="23" t="s">
        <v>253</v>
      </c>
      <c r="F2248" s="23" t="s">
        <v>3697</v>
      </c>
      <c r="G2248" s="23" t="s">
        <v>425</v>
      </c>
      <c r="H2248" s="25">
        <v>10</v>
      </c>
      <c r="I2248" s="25">
        <v>70</v>
      </c>
      <c r="J2248" s="26">
        <v>10</v>
      </c>
      <c r="K2248" s="26">
        <v>700</v>
      </c>
      <c r="L2248" s="27">
        <v>4</v>
      </c>
      <c r="M2248" s="27">
        <v>26</v>
      </c>
      <c r="N2248" s="27">
        <v>0</v>
      </c>
      <c r="O2248" s="27">
        <v>2</v>
      </c>
      <c r="P2248" s="27">
        <v>32</v>
      </c>
      <c r="Q2248" s="55"/>
      <c r="R2248" s="27">
        <f t="shared" si="248"/>
        <v>0</v>
      </c>
      <c r="S2248" s="56" t="str">
        <f t="shared" si="252"/>
        <v>×</v>
      </c>
      <c r="T2248" s="56" t="str">
        <f t="shared" si="253"/>
        <v>×</v>
      </c>
      <c r="U2248" s="56" t="str">
        <f t="shared" si="254"/>
        <v>×</v>
      </c>
      <c r="V2248" s="57" t="str">
        <f t="shared" si="249"/>
        <v/>
      </c>
      <c r="W2248" s="58">
        <f t="shared" si="250"/>
        <v>0</v>
      </c>
      <c r="X2248" s="54">
        <f t="shared" si="251"/>
        <v>173</v>
      </c>
      <c r="Y2248" s="59"/>
      <c r="Z2248" s="42"/>
      <c r="AA2248" s="42"/>
      <c r="AB2248" s="42"/>
      <c r="AC2248" s="42"/>
      <c r="AD2248" s="42"/>
      <c r="AE2248" s="42"/>
      <c r="AF2248" s="42"/>
      <c r="AG2248" s="42"/>
      <c r="AH2248" s="42"/>
      <c r="AI2248" s="42"/>
      <c r="AJ2248" s="42"/>
      <c r="AK2248" s="42"/>
      <c r="AL2248" s="42"/>
      <c r="AM2248" s="42"/>
      <c r="AN2248" s="42"/>
      <c r="AO2248" s="42"/>
      <c r="AP2248" s="42"/>
      <c r="AQ2248" s="42"/>
      <c r="AR2248" s="42"/>
      <c r="AS2248" s="72"/>
      <c r="AT2248" s="72"/>
      <c r="AU2248" s="72"/>
      <c r="AV2248" s="72"/>
      <c r="AW2248" s="72"/>
      <c r="AX2248" s="72"/>
      <c r="AY2248" s="72"/>
      <c r="AZ2248" s="72"/>
      <c r="BA2248" s="72"/>
      <c r="BB2248" s="72"/>
      <c r="BC2248" s="72"/>
      <c r="BD2248" s="72"/>
      <c r="BE2248" s="72"/>
      <c r="BF2248" s="72"/>
      <c r="BG2248" s="72"/>
      <c r="BH2248" s="72"/>
      <c r="BI2248" s="72"/>
      <c r="BJ2248" s="72"/>
      <c r="BK2248" s="72"/>
      <c r="BL2248" s="72"/>
      <c r="BM2248" s="72"/>
      <c r="BN2248" s="72"/>
      <c r="BO2248" s="72"/>
      <c r="BP2248" s="72"/>
      <c r="BQ2248" s="72"/>
      <c r="BR2248" s="72"/>
      <c r="BS2248" s="72"/>
      <c r="BT2248" s="72"/>
      <c r="BU2248" s="72"/>
      <c r="BV2248" s="72"/>
      <c r="BW2248" s="72"/>
      <c r="BX2248" s="72"/>
      <c r="BY2248" s="72"/>
      <c r="BZ2248" s="72"/>
      <c r="CA2248" s="72"/>
      <c r="CB2248" s="72"/>
      <c r="CC2248" s="72"/>
      <c r="CD2248" s="72"/>
      <c r="CE2248" s="72"/>
      <c r="CF2248" s="72"/>
      <c r="CG2248" s="72"/>
      <c r="CH2248" s="72"/>
      <c r="CI2248" s="72"/>
      <c r="CJ2248" s="72"/>
      <c r="CK2248" s="72"/>
      <c r="CL2248" s="72"/>
      <c r="CM2248" s="72"/>
      <c r="CN2248" s="72"/>
      <c r="CO2248" s="72"/>
      <c r="CP2248" s="72"/>
      <c r="CQ2248" s="72"/>
      <c r="CR2248" s="72"/>
      <c r="CS2248" s="72"/>
      <c r="CT2248" s="72"/>
      <c r="CU2248" s="72"/>
      <c r="CV2248" s="72"/>
      <c r="CW2248" s="72"/>
      <c r="CX2248" s="72"/>
      <c r="CY2248" s="72"/>
      <c r="CZ2248" s="72"/>
      <c r="DA2248" s="72"/>
      <c r="DB2248" s="72"/>
      <c r="DC2248" s="72"/>
      <c r="DD2248" s="72"/>
      <c r="DE2248" s="72"/>
      <c r="DF2248" s="72"/>
      <c r="DG2248" s="72"/>
      <c r="DH2248" s="72"/>
      <c r="DI2248" s="72"/>
      <c r="DJ2248" s="72"/>
      <c r="DK2248" s="72"/>
      <c r="DL2248" s="72"/>
      <c r="DM2248" s="72"/>
      <c r="DN2248" s="72"/>
      <c r="DO2248" s="72"/>
      <c r="DP2248" s="72"/>
      <c r="DQ2248" s="72"/>
      <c r="DR2248" s="72"/>
      <c r="DS2248" s="72"/>
      <c r="DT2248" s="72"/>
      <c r="DU2248" s="72"/>
      <c r="DV2248" s="72"/>
      <c r="DW2248" s="72"/>
      <c r="DX2248" s="72"/>
      <c r="DY2248" s="72"/>
      <c r="DZ2248" s="72"/>
      <c r="EA2248" s="72"/>
      <c r="EB2248" s="72"/>
      <c r="EC2248" s="72"/>
      <c r="ED2248" s="72"/>
      <c r="EE2248" s="72"/>
      <c r="EF2248" s="72"/>
      <c r="EG2248" s="72"/>
      <c r="EH2248" s="72"/>
      <c r="EI2248" s="72"/>
      <c r="EJ2248" s="72"/>
      <c r="EK2248" s="72"/>
      <c r="EL2248" s="72"/>
      <c r="EM2248" s="72"/>
      <c r="EN2248" s="72"/>
      <c r="EO2248" s="72"/>
      <c r="EP2248" s="72"/>
      <c r="EQ2248" s="72"/>
      <c r="ER2248" s="72"/>
      <c r="ES2248" s="72"/>
      <c r="ET2248" s="72"/>
      <c r="EU2248" s="72"/>
      <c r="EV2248" s="72"/>
      <c r="EW2248" s="72"/>
      <c r="EX2248" s="72"/>
      <c r="EY2248" s="72"/>
      <c r="EZ2248" s="72"/>
      <c r="FA2248" s="72"/>
      <c r="FB2248" s="72"/>
      <c r="FC2248" s="72"/>
      <c r="FD2248" s="72"/>
      <c r="FE2248" s="72"/>
      <c r="FF2248" s="72"/>
      <c r="FG2248" s="72"/>
      <c r="FH2248" s="72"/>
      <c r="FI2248" s="72"/>
      <c r="FJ2248" s="72"/>
      <c r="FK2248" s="72"/>
      <c r="FL2248" s="72"/>
      <c r="FM2248" s="72"/>
      <c r="FN2248" s="72"/>
      <c r="FO2248" s="72"/>
      <c r="FP2248" s="72"/>
      <c r="FQ2248" s="72"/>
      <c r="FR2248" s="72"/>
      <c r="FS2248" s="72"/>
      <c r="FT2248" s="72"/>
      <c r="FU2248" s="72"/>
      <c r="FV2248" s="72"/>
      <c r="FW2248" s="72"/>
      <c r="FX2248" s="72"/>
      <c r="FY2248" s="72"/>
      <c r="FZ2248" s="72"/>
      <c r="GA2248" s="72"/>
      <c r="GB2248" s="72"/>
      <c r="GC2248" s="72"/>
      <c r="GD2248" s="72"/>
      <c r="GE2248" s="72"/>
      <c r="GF2248" s="72"/>
      <c r="GG2248" s="72"/>
      <c r="GH2248" s="72"/>
      <c r="GI2248" s="72"/>
      <c r="GJ2248" s="72"/>
      <c r="GK2248" s="72"/>
      <c r="GL2248" s="72"/>
      <c r="GM2248" s="72"/>
      <c r="GN2248" s="72"/>
      <c r="GO2248" s="72"/>
      <c r="GP2248" s="72"/>
      <c r="GQ2248" s="72"/>
      <c r="GR2248" s="72"/>
      <c r="GS2248" s="72"/>
      <c r="GT2248" s="72"/>
      <c r="GU2248" s="72"/>
      <c r="GV2248" s="72"/>
      <c r="GW2248" s="72"/>
      <c r="GX2248" s="72"/>
      <c r="GY2248" s="72"/>
      <c r="GZ2248" s="72"/>
      <c r="HA2248" s="72"/>
      <c r="HB2248" s="72"/>
      <c r="HC2248" s="72"/>
      <c r="HD2248" s="72"/>
      <c r="HE2248" s="72"/>
      <c r="HF2248" s="72"/>
      <c r="HG2248" s="72"/>
      <c r="HH2248" s="72"/>
      <c r="HI2248" s="72"/>
      <c r="HJ2248" s="72"/>
      <c r="HK2248" s="72"/>
      <c r="HL2248" s="72"/>
      <c r="HM2248" s="72"/>
      <c r="HN2248" s="72"/>
      <c r="HO2248" s="72"/>
      <c r="HP2248" s="72"/>
      <c r="HQ2248" s="72"/>
      <c r="HR2248" s="72"/>
      <c r="HS2248" s="72"/>
      <c r="HT2248" s="72"/>
      <c r="HU2248" s="72"/>
      <c r="HV2248" s="72"/>
      <c r="HW2248" s="72"/>
      <c r="HX2248" s="72"/>
      <c r="HY2248" s="72"/>
      <c r="HZ2248" s="72"/>
      <c r="IA2248" s="72"/>
      <c r="IB2248" s="72"/>
      <c r="IC2248" s="72"/>
      <c r="ID2248" s="72"/>
      <c r="IE2248" s="72"/>
      <c r="IF2248" s="72"/>
      <c r="IG2248" s="72"/>
      <c r="IH2248" s="72"/>
      <c r="II2248" s="72"/>
      <c r="IJ2248" s="72"/>
      <c r="IK2248" s="72"/>
      <c r="IL2248" s="72"/>
      <c r="IM2248" s="72"/>
      <c r="IN2248" s="72"/>
      <c r="IO2248" s="72"/>
      <c r="IP2248" s="72"/>
      <c r="IQ2248" s="72"/>
      <c r="IR2248" s="72"/>
      <c r="IS2248" s="72"/>
      <c r="IT2248" s="72"/>
      <c r="IU2248" s="72"/>
      <c r="IV2248" s="72"/>
      <c r="IW2248" s="72"/>
      <c r="IX2248" s="72"/>
      <c r="IY2248" s="72"/>
      <c r="IZ2248" s="72"/>
      <c r="JA2248" s="72"/>
      <c r="JB2248" s="72"/>
      <c r="JC2248" s="72"/>
      <c r="JD2248" s="72"/>
      <c r="JE2248" s="72"/>
      <c r="JF2248" s="72"/>
      <c r="JG2248" s="72"/>
      <c r="JH2248" s="72"/>
      <c r="JI2248" s="72"/>
      <c r="JJ2248" s="72"/>
      <c r="JK2248" s="72"/>
      <c r="JL2248" s="72"/>
      <c r="JM2248" s="72"/>
      <c r="JN2248" s="72"/>
      <c r="JO2248" s="72"/>
      <c r="JP2248" s="72"/>
      <c r="JQ2248" s="72"/>
      <c r="JR2248" s="72"/>
      <c r="JS2248" s="72"/>
      <c r="JT2248" s="72"/>
      <c r="JU2248" s="72"/>
      <c r="JV2248" s="72"/>
      <c r="JW2248" s="72"/>
      <c r="JX2248" s="72"/>
      <c r="JY2248" s="72"/>
      <c r="JZ2248" s="72"/>
      <c r="KA2248" s="72"/>
      <c r="KB2248" s="72"/>
      <c r="KC2248" s="72"/>
      <c r="KD2248" s="72"/>
      <c r="KE2248" s="72"/>
      <c r="KF2248" s="72"/>
      <c r="KG2248" s="72"/>
      <c r="KH2248" s="72"/>
      <c r="KI2248" s="72"/>
      <c r="KJ2248" s="72"/>
      <c r="KK2248" s="72"/>
      <c r="KL2248" s="72"/>
      <c r="KM2248" s="72"/>
      <c r="KN2248" s="72"/>
      <c r="KO2248" s="72"/>
      <c r="KP2248" s="72"/>
      <c r="KQ2248" s="72"/>
      <c r="KR2248" s="72"/>
      <c r="KS2248" s="72"/>
      <c r="KT2248" s="72"/>
      <c r="KU2248" s="72"/>
      <c r="KV2248" s="72"/>
      <c r="KW2248" s="72"/>
      <c r="KX2248" s="72"/>
      <c r="KY2248" s="72"/>
      <c r="KZ2248" s="72"/>
      <c r="LA2248" s="72"/>
      <c r="LB2248" s="72"/>
      <c r="LC2248" s="72"/>
      <c r="LD2248" s="72"/>
      <c r="LE2248" s="72"/>
      <c r="LF2248" s="72"/>
      <c r="LG2248" s="72"/>
      <c r="LH2248" s="72"/>
      <c r="LI2248" s="72"/>
      <c r="LJ2248" s="72"/>
      <c r="LK2248" s="72"/>
    </row>
    <row r="2249" spans="1:323" s="20" customFormat="1" ht="14.25" customHeight="1">
      <c r="A2249" s="54">
        <v>2074</v>
      </c>
      <c r="B2249" s="23">
        <v>173</v>
      </c>
      <c r="C2249" s="23" t="s">
        <v>33</v>
      </c>
      <c r="D2249" s="32" t="s">
        <v>7141</v>
      </c>
      <c r="E2249" s="23" t="s">
        <v>253</v>
      </c>
      <c r="F2249" s="23" t="s">
        <v>3692</v>
      </c>
      <c r="G2249" s="23" t="s">
        <v>3693</v>
      </c>
      <c r="H2249" s="25">
        <v>1</v>
      </c>
      <c r="I2249" s="25">
        <v>7.5</v>
      </c>
      <c r="J2249" s="26">
        <v>100</v>
      </c>
      <c r="K2249" s="26">
        <v>750</v>
      </c>
      <c r="L2249" s="27">
        <v>0</v>
      </c>
      <c r="M2249" s="27">
        <v>0</v>
      </c>
      <c r="N2249" s="27">
        <v>0</v>
      </c>
      <c r="O2249" s="27">
        <v>6</v>
      </c>
      <c r="P2249" s="27">
        <v>6</v>
      </c>
      <c r="Q2249" s="55"/>
      <c r="R2249" s="27">
        <f t="shared" si="248"/>
        <v>0</v>
      </c>
      <c r="S2249" s="56" t="str">
        <f t="shared" si="252"/>
        <v>×</v>
      </c>
      <c r="T2249" s="56" t="str">
        <f t="shared" si="253"/>
        <v>×</v>
      </c>
      <c r="U2249" s="56" t="str">
        <f t="shared" si="254"/>
        <v>×</v>
      </c>
      <c r="V2249" s="57" t="str">
        <f t="shared" si="249"/>
        <v/>
      </c>
      <c r="W2249" s="58">
        <f t="shared" si="250"/>
        <v>0</v>
      </c>
      <c r="X2249" s="54">
        <f t="shared" si="251"/>
        <v>173</v>
      </c>
      <c r="Y2249" s="59"/>
      <c r="Z2249" s="42"/>
      <c r="AA2249" s="42"/>
      <c r="AB2249" s="42"/>
      <c r="AC2249" s="42"/>
      <c r="AD2249" s="42"/>
      <c r="AE2249" s="42"/>
      <c r="AF2249" s="42"/>
      <c r="AG2249" s="42"/>
      <c r="AH2249" s="42"/>
      <c r="AI2249" s="42"/>
      <c r="AJ2249" s="42"/>
      <c r="AK2249" s="42"/>
      <c r="AL2249" s="42"/>
      <c r="AM2249" s="42"/>
      <c r="AN2249" s="42"/>
      <c r="AO2249" s="42"/>
      <c r="AP2249" s="42"/>
      <c r="AQ2249" s="42"/>
      <c r="AR2249" s="42"/>
      <c r="AS2249" s="72"/>
      <c r="AT2249" s="72"/>
      <c r="AU2249" s="72"/>
      <c r="AV2249" s="72"/>
      <c r="AW2249" s="72"/>
      <c r="AX2249" s="72"/>
      <c r="AY2249" s="72"/>
      <c r="AZ2249" s="72"/>
      <c r="BA2249" s="72"/>
      <c r="BB2249" s="72"/>
      <c r="BC2249" s="72"/>
      <c r="BD2249" s="72"/>
      <c r="BE2249" s="72"/>
      <c r="BF2249" s="72"/>
      <c r="BG2249" s="72"/>
      <c r="BH2249" s="72"/>
      <c r="BI2249" s="72"/>
      <c r="BJ2249" s="72"/>
      <c r="BK2249" s="72"/>
      <c r="BL2249" s="72"/>
      <c r="BM2249" s="72"/>
      <c r="BN2249" s="72"/>
      <c r="BO2249" s="72"/>
      <c r="BP2249" s="72"/>
      <c r="BQ2249" s="72"/>
      <c r="BR2249" s="72"/>
      <c r="BS2249" s="72"/>
      <c r="BT2249" s="72"/>
      <c r="BU2249" s="72"/>
      <c r="BV2249" s="72"/>
      <c r="BW2249" s="72"/>
      <c r="BX2249" s="72"/>
      <c r="BY2249" s="72"/>
      <c r="BZ2249" s="72"/>
      <c r="CA2249" s="72"/>
      <c r="CB2249" s="72"/>
      <c r="CC2249" s="72"/>
      <c r="CD2249" s="72"/>
      <c r="CE2249" s="72"/>
      <c r="CF2249" s="72"/>
      <c r="CG2249" s="72"/>
      <c r="CH2249" s="72"/>
      <c r="CI2249" s="72"/>
      <c r="CJ2249" s="72"/>
      <c r="CK2249" s="72"/>
      <c r="CL2249" s="72"/>
      <c r="CM2249" s="72"/>
      <c r="CN2249" s="72"/>
      <c r="CO2249" s="72"/>
      <c r="CP2249" s="72"/>
      <c r="CQ2249" s="72"/>
      <c r="CR2249" s="72"/>
      <c r="CS2249" s="72"/>
      <c r="CT2249" s="72"/>
      <c r="CU2249" s="72"/>
      <c r="CV2249" s="72"/>
      <c r="CW2249" s="72"/>
      <c r="CX2249" s="72"/>
      <c r="CY2249" s="72"/>
      <c r="CZ2249" s="72"/>
      <c r="DA2249" s="72"/>
      <c r="DB2249" s="72"/>
      <c r="DC2249" s="72"/>
      <c r="DD2249" s="72"/>
      <c r="DE2249" s="72"/>
      <c r="DF2249" s="72"/>
      <c r="DG2249" s="72"/>
      <c r="DH2249" s="72"/>
      <c r="DI2249" s="72"/>
      <c r="DJ2249" s="72"/>
      <c r="DK2249" s="72"/>
      <c r="DL2249" s="72"/>
      <c r="DM2249" s="72"/>
      <c r="DN2249" s="72"/>
      <c r="DO2249" s="72"/>
      <c r="DP2249" s="72"/>
      <c r="DQ2249" s="72"/>
      <c r="DR2249" s="72"/>
      <c r="DS2249" s="72"/>
      <c r="DT2249" s="72"/>
      <c r="DU2249" s="72"/>
      <c r="DV2249" s="72"/>
      <c r="DW2249" s="72"/>
      <c r="DX2249" s="72"/>
      <c r="DY2249" s="72"/>
      <c r="DZ2249" s="72"/>
      <c r="EA2249" s="72"/>
      <c r="EB2249" s="72"/>
      <c r="EC2249" s="72"/>
      <c r="ED2249" s="72"/>
      <c r="EE2249" s="72"/>
      <c r="EF2249" s="72"/>
      <c r="EG2249" s="72"/>
      <c r="EH2249" s="72"/>
      <c r="EI2249" s="72"/>
      <c r="EJ2249" s="72"/>
      <c r="EK2249" s="72"/>
      <c r="EL2249" s="72"/>
      <c r="EM2249" s="72"/>
      <c r="EN2249" s="72"/>
      <c r="EO2249" s="72"/>
      <c r="EP2249" s="72"/>
      <c r="EQ2249" s="72"/>
      <c r="ER2249" s="72"/>
      <c r="ES2249" s="72"/>
      <c r="ET2249" s="72"/>
      <c r="EU2249" s="72"/>
      <c r="EV2249" s="72"/>
      <c r="EW2249" s="72"/>
      <c r="EX2249" s="72"/>
      <c r="EY2249" s="72"/>
      <c r="EZ2249" s="72"/>
      <c r="FA2249" s="72"/>
      <c r="FB2249" s="72"/>
      <c r="FC2249" s="72"/>
      <c r="FD2249" s="72"/>
      <c r="FE2249" s="72"/>
      <c r="FF2249" s="72"/>
      <c r="FG2249" s="72"/>
      <c r="FH2249" s="72"/>
      <c r="FI2249" s="72"/>
      <c r="FJ2249" s="72"/>
      <c r="FK2249" s="72"/>
      <c r="FL2249" s="72"/>
      <c r="FM2249" s="72"/>
      <c r="FN2249" s="72"/>
      <c r="FO2249" s="72"/>
      <c r="FP2249" s="72"/>
      <c r="FQ2249" s="72"/>
      <c r="FR2249" s="72"/>
      <c r="FS2249" s="72"/>
      <c r="FT2249" s="72"/>
      <c r="FU2249" s="72"/>
      <c r="FV2249" s="72"/>
      <c r="FW2249" s="72"/>
      <c r="FX2249" s="72"/>
      <c r="FY2249" s="72"/>
      <c r="FZ2249" s="72"/>
      <c r="GA2249" s="72"/>
      <c r="GB2249" s="72"/>
      <c r="GC2249" s="72"/>
      <c r="GD2249" s="72"/>
      <c r="GE2249" s="72"/>
      <c r="GF2249" s="72"/>
      <c r="GG2249" s="72"/>
      <c r="GH2249" s="72"/>
      <c r="GI2249" s="72"/>
      <c r="GJ2249" s="72"/>
      <c r="GK2249" s="72"/>
      <c r="GL2249" s="72"/>
      <c r="GM2249" s="72"/>
      <c r="GN2249" s="72"/>
      <c r="GO2249" s="72"/>
      <c r="GP2249" s="72"/>
      <c r="GQ2249" s="72"/>
      <c r="GR2249" s="72"/>
      <c r="GS2249" s="72"/>
      <c r="GT2249" s="72"/>
      <c r="GU2249" s="72"/>
      <c r="GV2249" s="72"/>
      <c r="GW2249" s="72"/>
      <c r="GX2249" s="72"/>
      <c r="GY2249" s="72"/>
      <c r="GZ2249" s="72"/>
      <c r="HA2249" s="72"/>
      <c r="HB2249" s="72"/>
      <c r="HC2249" s="72"/>
      <c r="HD2249" s="72"/>
      <c r="HE2249" s="72"/>
      <c r="HF2249" s="72"/>
      <c r="HG2249" s="72"/>
      <c r="HH2249" s="72"/>
      <c r="HI2249" s="72"/>
      <c r="HJ2249" s="72"/>
      <c r="HK2249" s="72"/>
      <c r="HL2249" s="72"/>
      <c r="HM2249" s="72"/>
      <c r="HN2249" s="72"/>
      <c r="HO2249" s="72"/>
      <c r="HP2249" s="72"/>
      <c r="HQ2249" s="72"/>
      <c r="HR2249" s="72"/>
      <c r="HS2249" s="72"/>
      <c r="HT2249" s="72"/>
      <c r="HU2249" s="72"/>
      <c r="HV2249" s="72"/>
      <c r="HW2249" s="72"/>
      <c r="HX2249" s="72"/>
      <c r="HY2249" s="72"/>
      <c r="HZ2249" s="72"/>
      <c r="IA2249" s="72"/>
      <c r="IB2249" s="72"/>
      <c r="IC2249" s="72"/>
      <c r="ID2249" s="72"/>
      <c r="IE2249" s="72"/>
      <c r="IF2249" s="72"/>
      <c r="IG2249" s="72"/>
      <c r="IH2249" s="72"/>
      <c r="II2249" s="72"/>
      <c r="IJ2249" s="72"/>
      <c r="IK2249" s="72"/>
      <c r="IL2249" s="72"/>
      <c r="IM2249" s="72"/>
      <c r="IN2249" s="72"/>
      <c r="IO2249" s="72"/>
      <c r="IP2249" s="72"/>
      <c r="IQ2249" s="72"/>
      <c r="IR2249" s="72"/>
      <c r="IS2249" s="72"/>
      <c r="IT2249" s="72"/>
      <c r="IU2249" s="72"/>
      <c r="IV2249" s="72"/>
      <c r="IW2249" s="72"/>
      <c r="IX2249" s="72"/>
      <c r="IY2249" s="72"/>
      <c r="IZ2249" s="72"/>
      <c r="JA2249" s="72"/>
      <c r="JB2249" s="72"/>
      <c r="JC2249" s="72"/>
      <c r="JD2249" s="72"/>
      <c r="JE2249" s="72"/>
      <c r="JF2249" s="72"/>
      <c r="JG2249" s="72"/>
      <c r="JH2249" s="72"/>
      <c r="JI2249" s="72"/>
      <c r="JJ2249" s="72"/>
      <c r="JK2249" s="72"/>
      <c r="JL2249" s="72"/>
      <c r="JM2249" s="72"/>
      <c r="JN2249" s="72"/>
      <c r="JO2249" s="72"/>
      <c r="JP2249" s="72"/>
      <c r="JQ2249" s="72"/>
      <c r="JR2249" s="72"/>
      <c r="JS2249" s="72"/>
      <c r="JT2249" s="72"/>
      <c r="JU2249" s="72"/>
      <c r="JV2249" s="72"/>
      <c r="JW2249" s="72"/>
      <c r="JX2249" s="72"/>
      <c r="JY2249" s="72"/>
      <c r="JZ2249" s="72"/>
      <c r="KA2249" s="72"/>
      <c r="KB2249" s="72"/>
      <c r="KC2249" s="72"/>
      <c r="KD2249" s="72"/>
      <c r="KE2249" s="72"/>
      <c r="KF2249" s="72"/>
      <c r="KG2249" s="72"/>
      <c r="KH2249" s="72"/>
      <c r="KI2249" s="72"/>
      <c r="KJ2249" s="72"/>
      <c r="KK2249" s="72"/>
      <c r="KL2249" s="72"/>
      <c r="KM2249" s="72"/>
      <c r="KN2249" s="72"/>
      <c r="KO2249" s="72"/>
      <c r="KP2249" s="72"/>
      <c r="KQ2249" s="72"/>
      <c r="KR2249" s="72"/>
      <c r="KS2249" s="72"/>
      <c r="KT2249" s="72"/>
      <c r="KU2249" s="72"/>
      <c r="KV2249" s="72"/>
      <c r="KW2249" s="72"/>
      <c r="KX2249" s="72"/>
      <c r="KY2249" s="72"/>
      <c r="KZ2249" s="72"/>
      <c r="LA2249" s="72"/>
      <c r="LB2249" s="72"/>
      <c r="LC2249" s="72"/>
      <c r="LD2249" s="72"/>
      <c r="LE2249" s="72"/>
      <c r="LF2249" s="72"/>
      <c r="LG2249" s="72"/>
      <c r="LH2249" s="72"/>
      <c r="LI2249" s="72"/>
      <c r="LJ2249" s="72"/>
      <c r="LK2249" s="72"/>
    </row>
    <row r="2250" spans="1:323" s="20" customFormat="1" ht="14.25" customHeight="1">
      <c r="A2250" s="54">
        <v>2075</v>
      </c>
      <c r="B2250" s="23">
        <v>173</v>
      </c>
      <c r="C2250" s="23" t="s">
        <v>33</v>
      </c>
      <c r="D2250" s="32" t="s">
        <v>3691</v>
      </c>
      <c r="E2250" s="23" t="s">
        <v>253</v>
      </c>
      <c r="F2250" s="23" t="s">
        <v>3692</v>
      </c>
      <c r="G2250" s="23" t="s">
        <v>354</v>
      </c>
      <c r="H2250" s="25">
        <v>1</v>
      </c>
      <c r="I2250" s="25">
        <v>7.5</v>
      </c>
      <c r="J2250" s="26">
        <v>500</v>
      </c>
      <c r="K2250" s="26">
        <v>3750</v>
      </c>
      <c r="L2250" s="27">
        <v>0</v>
      </c>
      <c r="M2250" s="27">
        <v>0</v>
      </c>
      <c r="N2250" s="27">
        <v>15</v>
      </c>
      <c r="O2250" s="27">
        <v>0</v>
      </c>
      <c r="P2250" s="27">
        <v>15</v>
      </c>
      <c r="Q2250" s="55"/>
      <c r="R2250" s="27">
        <f t="shared" si="248"/>
        <v>0</v>
      </c>
      <c r="S2250" s="56" t="str">
        <f t="shared" si="252"/>
        <v>×</v>
      </c>
      <c r="T2250" s="56" t="str">
        <f t="shared" si="253"/>
        <v>×</v>
      </c>
      <c r="U2250" s="56" t="str">
        <f t="shared" si="254"/>
        <v>×</v>
      </c>
      <c r="V2250" s="57" t="str">
        <f t="shared" si="249"/>
        <v/>
      </c>
      <c r="W2250" s="58">
        <f t="shared" si="250"/>
        <v>0</v>
      </c>
      <c r="X2250" s="54">
        <f t="shared" si="251"/>
        <v>173</v>
      </c>
      <c r="Y2250" s="59"/>
      <c r="Z2250" s="42"/>
      <c r="AA2250" s="42"/>
      <c r="AB2250" s="42"/>
      <c r="AC2250" s="42"/>
      <c r="AD2250" s="42"/>
      <c r="AE2250" s="42"/>
      <c r="AF2250" s="42"/>
      <c r="AG2250" s="42"/>
      <c r="AH2250" s="42"/>
      <c r="AI2250" s="42"/>
      <c r="AJ2250" s="42"/>
      <c r="AK2250" s="42"/>
      <c r="AL2250" s="42"/>
      <c r="AM2250" s="42"/>
      <c r="AN2250" s="42"/>
      <c r="AO2250" s="42"/>
      <c r="AP2250" s="42"/>
      <c r="AQ2250" s="42"/>
      <c r="AR2250" s="42"/>
      <c r="AS2250" s="72"/>
      <c r="AT2250" s="72"/>
      <c r="AU2250" s="72"/>
      <c r="AV2250" s="72"/>
      <c r="AW2250" s="72"/>
      <c r="AX2250" s="72"/>
      <c r="AY2250" s="72"/>
      <c r="AZ2250" s="72"/>
      <c r="BA2250" s="72"/>
      <c r="BB2250" s="72"/>
      <c r="BC2250" s="72"/>
      <c r="BD2250" s="72"/>
      <c r="BE2250" s="72"/>
      <c r="BF2250" s="72"/>
      <c r="BG2250" s="72"/>
      <c r="BH2250" s="72"/>
      <c r="BI2250" s="72"/>
      <c r="BJ2250" s="72"/>
      <c r="BK2250" s="72"/>
      <c r="BL2250" s="72"/>
      <c r="BM2250" s="72"/>
      <c r="BN2250" s="72"/>
      <c r="BO2250" s="72"/>
      <c r="BP2250" s="72"/>
      <c r="BQ2250" s="72"/>
      <c r="BR2250" s="72"/>
      <c r="BS2250" s="72"/>
      <c r="BT2250" s="72"/>
      <c r="BU2250" s="72"/>
      <c r="BV2250" s="72"/>
      <c r="BW2250" s="72"/>
      <c r="BX2250" s="72"/>
      <c r="BY2250" s="72"/>
      <c r="BZ2250" s="72"/>
      <c r="CA2250" s="72"/>
      <c r="CB2250" s="72"/>
      <c r="CC2250" s="72"/>
      <c r="CD2250" s="72"/>
      <c r="CE2250" s="72"/>
      <c r="CF2250" s="72"/>
      <c r="CG2250" s="72"/>
      <c r="CH2250" s="72"/>
      <c r="CI2250" s="72"/>
      <c r="CJ2250" s="72"/>
      <c r="CK2250" s="72"/>
      <c r="CL2250" s="72"/>
      <c r="CM2250" s="72"/>
      <c r="CN2250" s="72"/>
      <c r="CO2250" s="72"/>
      <c r="CP2250" s="72"/>
      <c r="CQ2250" s="72"/>
      <c r="CR2250" s="72"/>
      <c r="CS2250" s="72"/>
      <c r="CT2250" s="72"/>
      <c r="CU2250" s="72"/>
      <c r="CV2250" s="72"/>
      <c r="CW2250" s="72"/>
      <c r="CX2250" s="72"/>
      <c r="CY2250" s="72"/>
      <c r="CZ2250" s="72"/>
      <c r="DA2250" s="72"/>
      <c r="DB2250" s="72"/>
      <c r="DC2250" s="72"/>
      <c r="DD2250" s="72"/>
      <c r="DE2250" s="72"/>
      <c r="DF2250" s="72"/>
      <c r="DG2250" s="72"/>
      <c r="DH2250" s="72"/>
      <c r="DI2250" s="72"/>
      <c r="DJ2250" s="72"/>
      <c r="DK2250" s="72"/>
      <c r="DL2250" s="72"/>
      <c r="DM2250" s="72"/>
      <c r="DN2250" s="72"/>
      <c r="DO2250" s="72"/>
      <c r="DP2250" s="72"/>
      <c r="DQ2250" s="72"/>
      <c r="DR2250" s="72"/>
      <c r="DS2250" s="72"/>
      <c r="DT2250" s="72"/>
      <c r="DU2250" s="72"/>
      <c r="DV2250" s="72"/>
      <c r="DW2250" s="72"/>
      <c r="DX2250" s="72"/>
      <c r="DY2250" s="72"/>
      <c r="DZ2250" s="72"/>
      <c r="EA2250" s="72"/>
      <c r="EB2250" s="72"/>
      <c r="EC2250" s="72"/>
      <c r="ED2250" s="72"/>
      <c r="EE2250" s="72"/>
      <c r="EF2250" s="72"/>
      <c r="EG2250" s="72"/>
      <c r="EH2250" s="72"/>
      <c r="EI2250" s="72"/>
      <c r="EJ2250" s="72"/>
      <c r="EK2250" s="72"/>
      <c r="EL2250" s="72"/>
      <c r="EM2250" s="72"/>
      <c r="EN2250" s="72"/>
      <c r="EO2250" s="72"/>
      <c r="EP2250" s="72"/>
      <c r="EQ2250" s="72"/>
      <c r="ER2250" s="72"/>
      <c r="ES2250" s="72"/>
      <c r="ET2250" s="72"/>
      <c r="EU2250" s="72"/>
      <c r="EV2250" s="72"/>
      <c r="EW2250" s="72"/>
      <c r="EX2250" s="72"/>
      <c r="EY2250" s="72"/>
      <c r="EZ2250" s="72"/>
      <c r="FA2250" s="72"/>
      <c r="FB2250" s="72"/>
      <c r="FC2250" s="72"/>
      <c r="FD2250" s="72"/>
      <c r="FE2250" s="72"/>
      <c r="FF2250" s="72"/>
      <c r="FG2250" s="72"/>
      <c r="FH2250" s="72"/>
      <c r="FI2250" s="72"/>
      <c r="FJ2250" s="72"/>
      <c r="FK2250" s="72"/>
      <c r="FL2250" s="72"/>
      <c r="FM2250" s="72"/>
      <c r="FN2250" s="72"/>
      <c r="FO2250" s="72"/>
      <c r="FP2250" s="72"/>
      <c r="FQ2250" s="72"/>
      <c r="FR2250" s="72"/>
      <c r="FS2250" s="72"/>
      <c r="FT2250" s="72"/>
      <c r="FU2250" s="72"/>
      <c r="FV2250" s="72"/>
      <c r="FW2250" s="72"/>
      <c r="FX2250" s="72"/>
      <c r="FY2250" s="72"/>
      <c r="FZ2250" s="72"/>
      <c r="GA2250" s="72"/>
      <c r="GB2250" s="72"/>
      <c r="GC2250" s="72"/>
      <c r="GD2250" s="72"/>
      <c r="GE2250" s="72"/>
      <c r="GF2250" s="72"/>
      <c r="GG2250" s="72"/>
      <c r="GH2250" s="72"/>
      <c r="GI2250" s="72"/>
      <c r="GJ2250" s="72"/>
      <c r="GK2250" s="72"/>
      <c r="GL2250" s="72"/>
      <c r="GM2250" s="72"/>
      <c r="GN2250" s="72"/>
      <c r="GO2250" s="72"/>
      <c r="GP2250" s="72"/>
      <c r="GQ2250" s="72"/>
      <c r="GR2250" s="72"/>
      <c r="GS2250" s="72"/>
      <c r="GT2250" s="72"/>
      <c r="GU2250" s="72"/>
      <c r="GV2250" s="72"/>
      <c r="GW2250" s="72"/>
      <c r="GX2250" s="72"/>
      <c r="GY2250" s="72"/>
      <c r="GZ2250" s="72"/>
      <c r="HA2250" s="72"/>
      <c r="HB2250" s="72"/>
      <c r="HC2250" s="72"/>
      <c r="HD2250" s="72"/>
      <c r="HE2250" s="72"/>
      <c r="HF2250" s="72"/>
      <c r="HG2250" s="72"/>
      <c r="HH2250" s="72"/>
      <c r="HI2250" s="72"/>
      <c r="HJ2250" s="72"/>
      <c r="HK2250" s="72"/>
      <c r="HL2250" s="72"/>
      <c r="HM2250" s="72"/>
      <c r="HN2250" s="72"/>
      <c r="HO2250" s="72"/>
      <c r="HP2250" s="72"/>
      <c r="HQ2250" s="72"/>
      <c r="HR2250" s="72"/>
      <c r="HS2250" s="72"/>
      <c r="HT2250" s="72"/>
      <c r="HU2250" s="72"/>
      <c r="HV2250" s="72"/>
      <c r="HW2250" s="72"/>
      <c r="HX2250" s="72"/>
      <c r="HY2250" s="72"/>
      <c r="HZ2250" s="72"/>
      <c r="IA2250" s="72"/>
      <c r="IB2250" s="72"/>
      <c r="IC2250" s="72"/>
      <c r="ID2250" s="72"/>
      <c r="IE2250" s="72"/>
      <c r="IF2250" s="72"/>
      <c r="IG2250" s="72"/>
      <c r="IH2250" s="72"/>
      <c r="II2250" s="72"/>
      <c r="IJ2250" s="72"/>
      <c r="IK2250" s="72"/>
      <c r="IL2250" s="72"/>
      <c r="IM2250" s="72"/>
      <c r="IN2250" s="72"/>
      <c r="IO2250" s="72"/>
      <c r="IP2250" s="72"/>
      <c r="IQ2250" s="72"/>
      <c r="IR2250" s="72"/>
      <c r="IS2250" s="72"/>
      <c r="IT2250" s="72"/>
      <c r="IU2250" s="72"/>
      <c r="IV2250" s="72"/>
      <c r="IW2250" s="72"/>
      <c r="IX2250" s="72"/>
      <c r="IY2250" s="72"/>
      <c r="IZ2250" s="72"/>
      <c r="JA2250" s="72"/>
      <c r="JB2250" s="72"/>
      <c r="JC2250" s="72"/>
      <c r="JD2250" s="72"/>
      <c r="JE2250" s="72"/>
      <c r="JF2250" s="72"/>
      <c r="JG2250" s="72"/>
      <c r="JH2250" s="72"/>
      <c r="JI2250" s="72"/>
      <c r="JJ2250" s="72"/>
      <c r="JK2250" s="72"/>
      <c r="JL2250" s="72"/>
      <c r="JM2250" s="72"/>
      <c r="JN2250" s="72"/>
      <c r="JO2250" s="72"/>
      <c r="JP2250" s="72"/>
      <c r="JQ2250" s="72"/>
      <c r="JR2250" s="72"/>
      <c r="JS2250" s="72"/>
      <c r="JT2250" s="72"/>
      <c r="JU2250" s="72"/>
      <c r="JV2250" s="72"/>
      <c r="JW2250" s="72"/>
      <c r="JX2250" s="72"/>
      <c r="JY2250" s="72"/>
      <c r="JZ2250" s="72"/>
      <c r="KA2250" s="72"/>
      <c r="KB2250" s="72"/>
      <c r="KC2250" s="72"/>
      <c r="KD2250" s="72"/>
      <c r="KE2250" s="72"/>
      <c r="KF2250" s="72"/>
      <c r="KG2250" s="72"/>
      <c r="KH2250" s="72"/>
      <c r="KI2250" s="72"/>
      <c r="KJ2250" s="72"/>
      <c r="KK2250" s="72"/>
      <c r="KL2250" s="72"/>
      <c r="KM2250" s="72"/>
      <c r="KN2250" s="72"/>
      <c r="KO2250" s="72"/>
      <c r="KP2250" s="72"/>
      <c r="KQ2250" s="72"/>
      <c r="KR2250" s="72"/>
      <c r="KS2250" s="72"/>
      <c r="KT2250" s="72"/>
      <c r="KU2250" s="72"/>
      <c r="KV2250" s="72"/>
      <c r="KW2250" s="72"/>
      <c r="KX2250" s="72"/>
      <c r="KY2250" s="72"/>
      <c r="KZ2250" s="72"/>
      <c r="LA2250" s="72"/>
      <c r="LB2250" s="72"/>
      <c r="LC2250" s="72"/>
      <c r="LD2250" s="72"/>
      <c r="LE2250" s="72"/>
      <c r="LF2250" s="72"/>
      <c r="LG2250" s="72"/>
      <c r="LH2250" s="72"/>
      <c r="LI2250" s="72"/>
      <c r="LJ2250" s="72"/>
      <c r="LK2250" s="72"/>
    </row>
    <row r="2251" spans="1:323" s="20" customFormat="1" ht="14.25" customHeight="1">
      <c r="A2251" s="54">
        <v>2076</v>
      </c>
      <c r="B2251" s="23">
        <v>173</v>
      </c>
      <c r="C2251" s="23" t="s">
        <v>33</v>
      </c>
      <c r="D2251" s="32" t="s">
        <v>3689</v>
      </c>
      <c r="E2251" s="23" t="s">
        <v>253</v>
      </c>
      <c r="F2251" s="23" t="s">
        <v>3690</v>
      </c>
      <c r="G2251" s="23" t="s">
        <v>511</v>
      </c>
      <c r="H2251" s="25">
        <v>1</v>
      </c>
      <c r="I2251" s="25">
        <v>2.8</v>
      </c>
      <c r="J2251" s="26">
        <v>500</v>
      </c>
      <c r="K2251" s="26">
        <v>1400</v>
      </c>
      <c r="L2251" s="27">
        <v>0</v>
      </c>
      <c r="M2251" s="27">
        <v>0</v>
      </c>
      <c r="N2251" s="27">
        <v>10</v>
      </c>
      <c r="O2251" s="27">
        <v>0</v>
      </c>
      <c r="P2251" s="27">
        <v>10</v>
      </c>
      <c r="Q2251" s="55"/>
      <c r="R2251" s="27">
        <f t="shared" si="248"/>
        <v>0</v>
      </c>
      <c r="S2251" s="56" t="str">
        <f t="shared" si="252"/>
        <v>×</v>
      </c>
      <c r="T2251" s="56" t="str">
        <f t="shared" si="253"/>
        <v>×</v>
      </c>
      <c r="U2251" s="56" t="str">
        <f t="shared" si="254"/>
        <v>×</v>
      </c>
      <c r="V2251" s="57" t="str">
        <f t="shared" si="249"/>
        <v/>
      </c>
      <c r="W2251" s="58">
        <f t="shared" si="250"/>
        <v>0</v>
      </c>
      <c r="X2251" s="54">
        <f t="shared" si="251"/>
        <v>173</v>
      </c>
      <c r="Y2251" s="59"/>
      <c r="Z2251" s="42"/>
      <c r="AA2251" s="42"/>
      <c r="AB2251" s="42"/>
      <c r="AC2251" s="42"/>
      <c r="AD2251" s="42"/>
      <c r="AE2251" s="42"/>
      <c r="AF2251" s="42"/>
      <c r="AG2251" s="42"/>
      <c r="AH2251" s="42"/>
      <c r="AI2251" s="42"/>
      <c r="AJ2251" s="42"/>
      <c r="AK2251" s="42"/>
      <c r="AL2251" s="42"/>
      <c r="AM2251" s="42"/>
      <c r="AN2251" s="42"/>
      <c r="AO2251" s="42"/>
      <c r="AP2251" s="42"/>
      <c r="AQ2251" s="42"/>
      <c r="AR2251" s="42"/>
      <c r="AS2251" s="72"/>
      <c r="AT2251" s="72"/>
      <c r="AU2251" s="72"/>
      <c r="AV2251" s="72"/>
      <c r="AW2251" s="72"/>
      <c r="AX2251" s="72"/>
      <c r="AY2251" s="72"/>
      <c r="AZ2251" s="72"/>
      <c r="BA2251" s="72"/>
      <c r="BB2251" s="72"/>
      <c r="BC2251" s="72"/>
      <c r="BD2251" s="72"/>
      <c r="BE2251" s="72"/>
      <c r="BF2251" s="72"/>
      <c r="BG2251" s="72"/>
      <c r="BH2251" s="72"/>
      <c r="BI2251" s="72"/>
      <c r="BJ2251" s="72"/>
      <c r="BK2251" s="72"/>
      <c r="BL2251" s="72"/>
      <c r="BM2251" s="72"/>
      <c r="BN2251" s="72"/>
      <c r="BO2251" s="72"/>
      <c r="BP2251" s="72"/>
      <c r="BQ2251" s="72"/>
      <c r="BR2251" s="72"/>
      <c r="BS2251" s="72"/>
      <c r="BT2251" s="72"/>
      <c r="BU2251" s="72"/>
      <c r="BV2251" s="72"/>
      <c r="BW2251" s="72"/>
      <c r="BX2251" s="72"/>
      <c r="BY2251" s="72"/>
      <c r="BZ2251" s="72"/>
      <c r="CA2251" s="72"/>
      <c r="CB2251" s="72"/>
      <c r="CC2251" s="72"/>
      <c r="CD2251" s="72"/>
      <c r="CE2251" s="72"/>
      <c r="CF2251" s="72"/>
      <c r="CG2251" s="72"/>
      <c r="CH2251" s="72"/>
      <c r="CI2251" s="72"/>
      <c r="CJ2251" s="72"/>
      <c r="CK2251" s="72"/>
      <c r="CL2251" s="72"/>
      <c r="CM2251" s="72"/>
      <c r="CN2251" s="72"/>
      <c r="CO2251" s="72"/>
      <c r="CP2251" s="72"/>
      <c r="CQ2251" s="72"/>
      <c r="CR2251" s="72"/>
      <c r="CS2251" s="72"/>
      <c r="CT2251" s="72"/>
      <c r="CU2251" s="72"/>
      <c r="CV2251" s="72"/>
      <c r="CW2251" s="72"/>
      <c r="CX2251" s="72"/>
      <c r="CY2251" s="72"/>
      <c r="CZ2251" s="72"/>
      <c r="DA2251" s="72"/>
      <c r="DB2251" s="72"/>
      <c r="DC2251" s="72"/>
      <c r="DD2251" s="72"/>
      <c r="DE2251" s="72"/>
      <c r="DF2251" s="72"/>
      <c r="DG2251" s="72"/>
      <c r="DH2251" s="72"/>
      <c r="DI2251" s="72"/>
      <c r="DJ2251" s="72"/>
      <c r="DK2251" s="72"/>
      <c r="DL2251" s="72"/>
      <c r="DM2251" s="72"/>
      <c r="DN2251" s="72"/>
      <c r="DO2251" s="72"/>
      <c r="DP2251" s="72"/>
      <c r="DQ2251" s="72"/>
      <c r="DR2251" s="72"/>
      <c r="DS2251" s="72"/>
      <c r="DT2251" s="72"/>
      <c r="DU2251" s="72"/>
      <c r="DV2251" s="72"/>
      <c r="DW2251" s="72"/>
      <c r="DX2251" s="72"/>
      <c r="DY2251" s="72"/>
      <c r="DZ2251" s="72"/>
      <c r="EA2251" s="72"/>
      <c r="EB2251" s="72"/>
      <c r="EC2251" s="72"/>
      <c r="ED2251" s="72"/>
      <c r="EE2251" s="72"/>
      <c r="EF2251" s="72"/>
      <c r="EG2251" s="72"/>
      <c r="EH2251" s="72"/>
      <c r="EI2251" s="72"/>
      <c r="EJ2251" s="72"/>
      <c r="EK2251" s="72"/>
      <c r="EL2251" s="72"/>
      <c r="EM2251" s="72"/>
      <c r="EN2251" s="72"/>
      <c r="EO2251" s="72"/>
      <c r="EP2251" s="72"/>
      <c r="EQ2251" s="72"/>
      <c r="ER2251" s="72"/>
      <c r="ES2251" s="72"/>
      <c r="ET2251" s="72"/>
      <c r="EU2251" s="72"/>
      <c r="EV2251" s="72"/>
      <c r="EW2251" s="72"/>
      <c r="EX2251" s="72"/>
      <c r="EY2251" s="72"/>
      <c r="EZ2251" s="72"/>
      <c r="FA2251" s="72"/>
      <c r="FB2251" s="72"/>
      <c r="FC2251" s="72"/>
      <c r="FD2251" s="72"/>
      <c r="FE2251" s="72"/>
      <c r="FF2251" s="72"/>
      <c r="FG2251" s="72"/>
      <c r="FH2251" s="72"/>
      <c r="FI2251" s="72"/>
      <c r="FJ2251" s="72"/>
      <c r="FK2251" s="72"/>
      <c r="FL2251" s="72"/>
      <c r="FM2251" s="72"/>
      <c r="FN2251" s="72"/>
      <c r="FO2251" s="72"/>
      <c r="FP2251" s="72"/>
      <c r="FQ2251" s="72"/>
      <c r="FR2251" s="72"/>
      <c r="FS2251" s="72"/>
      <c r="FT2251" s="72"/>
      <c r="FU2251" s="72"/>
      <c r="FV2251" s="72"/>
      <c r="FW2251" s="72"/>
      <c r="FX2251" s="72"/>
      <c r="FY2251" s="72"/>
      <c r="FZ2251" s="72"/>
      <c r="GA2251" s="72"/>
      <c r="GB2251" s="72"/>
      <c r="GC2251" s="72"/>
      <c r="GD2251" s="72"/>
      <c r="GE2251" s="72"/>
      <c r="GF2251" s="72"/>
      <c r="GG2251" s="72"/>
      <c r="GH2251" s="72"/>
      <c r="GI2251" s="72"/>
      <c r="GJ2251" s="72"/>
      <c r="GK2251" s="72"/>
      <c r="GL2251" s="72"/>
      <c r="GM2251" s="72"/>
      <c r="GN2251" s="72"/>
      <c r="GO2251" s="72"/>
      <c r="GP2251" s="72"/>
      <c r="GQ2251" s="72"/>
      <c r="GR2251" s="72"/>
      <c r="GS2251" s="72"/>
      <c r="GT2251" s="72"/>
      <c r="GU2251" s="72"/>
      <c r="GV2251" s="72"/>
      <c r="GW2251" s="72"/>
      <c r="GX2251" s="72"/>
      <c r="GY2251" s="72"/>
      <c r="GZ2251" s="72"/>
      <c r="HA2251" s="72"/>
      <c r="HB2251" s="72"/>
      <c r="HC2251" s="72"/>
      <c r="HD2251" s="72"/>
      <c r="HE2251" s="72"/>
      <c r="HF2251" s="72"/>
      <c r="HG2251" s="72"/>
      <c r="HH2251" s="72"/>
      <c r="HI2251" s="72"/>
      <c r="HJ2251" s="72"/>
      <c r="HK2251" s="72"/>
      <c r="HL2251" s="72"/>
      <c r="HM2251" s="72"/>
      <c r="HN2251" s="72"/>
      <c r="HO2251" s="72"/>
      <c r="HP2251" s="72"/>
      <c r="HQ2251" s="72"/>
      <c r="HR2251" s="72"/>
      <c r="HS2251" s="72"/>
      <c r="HT2251" s="72"/>
      <c r="HU2251" s="72"/>
      <c r="HV2251" s="72"/>
      <c r="HW2251" s="72"/>
      <c r="HX2251" s="72"/>
      <c r="HY2251" s="72"/>
      <c r="HZ2251" s="72"/>
      <c r="IA2251" s="72"/>
      <c r="IB2251" s="72"/>
      <c r="IC2251" s="72"/>
      <c r="ID2251" s="72"/>
      <c r="IE2251" s="72"/>
      <c r="IF2251" s="72"/>
      <c r="IG2251" s="72"/>
      <c r="IH2251" s="72"/>
      <c r="II2251" s="72"/>
      <c r="IJ2251" s="72"/>
      <c r="IK2251" s="72"/>
      <c r="IL2251" s="72"/>
      <c r="IM2251" s="72"/>
      <c r="IN2251" s="72"/>
      <c r="IO2251" s="72"/>
      <c r="IP2251" s="72"/>
      <c r="IQ2251" s="72"/>
      <c r="IR2251" s="72"/>
      <c r="IS2251" s="72"/>
      <c r="IT2251" s="72"/>
      <c r="IU2251" s="72"/>
      <c r="IV2251" s="72"/>
      <c r="IW2251" s="72"/>
      <c r="IX2251" s="72"/>
      <c r="IY2251" s="72"/>
      <c r="IZ2251" s="72"/>
      <c r="JA2251" s="72"/>
      <c r="JB2251" s="72"/>
      <c r="JC2251" s="72"/>
      <c r="JD2251" s="72"/>
      <c r="JE2251" s="72"/>
      <c r="JF2251" s="72"/>
      <c r="JG2251" s="72"/>
      <c r="JH2251" s="72"/>
      <c r="JI2251" s="72"/>
      <c r="JJ2251" s="72"/>
      <c r="JK2251" s="72"/>
      <c r="JL2251" s="72"/>
      <c r="JM2251" s="72"/>
      <c r="JN2251" s="72"/>
      <c r="JO2251" s="72"/>
      <c r="JP2251" s="72"/>
      <c r="JQ2251" s="72"/>
      <c r="JR2251" s="72"/>
      <c r="JS2251" s="72"/>
      <c r="JT2251" s="72"/>
      <c r="JU2251" s="72"/>
      <c r="JV2251" s="72"/>
      <c r="JW2251" s="72"/>
      <c r="JX2251" s="72"/>
      <c r="JY2251" s="72"/>
      <c r="JZ2251" s="72"/>
      <c r="KA2251" s="72"/>
      <c r="KB2251" s="72"/>
      <c r="KC2251" s="72"/>
      <c r="KD2251" s="72"/>
      <c r="KE2251" s="72"/>
      <c r="KF2251" s="72"/>
      <c r="KG2251" s="72"/>
      <c r="KH2251" s="72"/>
      <c r="KI2251" s="72"/>
      <c r="KJ2251" s="72"/>
      <c r="KK2251" s="72"/>
      <c r="KL2251" s="72"/>
      <c r="KM2251" s="72"/>
      <c r="KN2251" s="72"/>
      <c r="KO2251" s="72"/>
      <c r="KP2251" s="72"/>
      <c r="KQ2251" s="72"/>
      <c r="KR2251" s="72"/>
      <c r="KS2251" s="72"/>
      <c r="KT2251" s="72"/>
      <c r="KU2251" s="72"/>
      <c r="KV2251" s="72"/>
      <c r="KW2251" s="72"/>
      <c r="KX2251" s="72"/>
      <c r="KY2251" s="72"/>
      <c r="KZ2251" s="72"/>
      <c r="LA2251" s="72"/>
      <c r="LB2251" s="72"/>
      <c r="LC2251" s="72"/>
      <c r="LD2251" s="72"/>
      <c r="LE2251" s="72"/>
      <c r="LF2251" s="72"/>
      <c r="LG2251" s="72"/>
      <c r="LH2251" s="72"/>
      <c r="LI2251" s="72"/>
      <c r="LJ2251" s="72"/>
      <c r="LK2251" s="72"/>
    </row>
    <row r="2252" spans="1:323" s="36" customFormat="1" ht="14.25" customHeight="1">
      <c r="A2252" s="54">
        <v>2077</v>
      </c>
      <c r="B2252" s="23">
        <v>173</v>
      </c>
      <c r="C2252" s="23" t="s">
        <v>33</v>
      </c>
      <c r="D2252" s="32" t="s">
        <v>3638</v>
      </c>
      <c r="E2252" s="23" t="s">
        <v>253</v>
      </c>
      <c r="F2252" s="23" t="s">
        <v>3639</v>
      </c>
      <c r="G2252" s="23" t="s">
        <v>425</v>
      </c>
      <c r="H2252" s="25">
        <v>10</v>
      </c>
      <c r="I2252" s="25">
        <v>510</v>
      </c>
      <c r="J2252" s="26">
        <v>10</v>
      </c>
      <c r="K2252" s="26">
        <v>5100</v>
      </c>
      <c r="L2252" s="27">
        <v>2</v>
      </c>
      <c r="M2252" s="27">
        <v>0</v>
      </c>
      <c r="N2252" s="27">
        <v>1</v>
      </c>
      <c r="O2252" s="27">
        <v>0</v>
      </c>
      <c r="P2252" s="27">
        <v>3</v>
      </c>
      <c r="Q2252" s="55"/>
      <c r="R2252" s="27">
        <f t="shared" si="248"/>
        <v>0</v>
      </c>
      <c r="S2252" s="56" t="str">
        <f t="shared" si="252"/>
        <v>×</v>
      </c>
      <c r="T2252" s="56" t="str">
        <f t="shared" si="253"/>
        <v>×</v>
      </c>
      <c r="U2252" s="56" t="str">
        <f t="shared" si="254"/>
        <v>×</v>
      </c>
      <c r="V2252" s="57" t="str">
        <f t="shared" si="249"/>
        <v/>
      </c>
      <c r="W2252" s="58">
        <f t="shared" si="250"/>
        <v>0</v>
      </c>
      <c r="X2252" s="54">
        <f t="shared" si="251"/>
        <v>173</v>
      </c>
      <c r="Y2252" s="59"/>
      <c r="Z2252" s="42"/>
      <c r="AA2252" s="42"/>
      <c r="AB2252" s="42"/>
      <c r="AC2252" s="42"/>
      <c r="AD2252" s="42"/>
      <c r="AE2252" s="42"/>
      <c r="AF2252" s="42"/>
      <c r="AG2252" s="42"/>
      <c r="AH2252" s="42"/>
      <c r="AI2252" s="42"/>
      <c r="AJ2252" s="42"/>
      <c r="AK2252" s="42"/>
      <c r="AL2252" s="42"/>
      <c r="AM2252" s="42"/>
      <c r="AN2252" s="42"/>
      <c r="AO2252" s="42"/>
      <c r="AP2252" s="42"/>
      <c r="AQ2252" s="42"/>
      <c r="AR2252" s="42"/>
      <c r="AS2252" s="49"/>
      <c r="AT2252" s="49"/>
      <c r="AU2252" s="49"/>
      <c r="AV2252" s="49"/>
      <c r="AW2252" s="49"/>
      <c r="AX2252" s="49"/>
      <c r="AY2252" s="49"/>
      <c r="AZ2252" s="49"/>
      <c r="BA2252" s="49"/>
      <c r="BB2252" s="49"/>
      <c r="BC2252" s="49"/>
      <c r="BD2252" s="49"/>
      <c r="BE2252" s="49"/>
      <c r="BF2252" s="49"/>
      <c r="BG2252" s="49"/>
      <c r="BH2252" s="49"/>
      <c r="BI2252" s="49"/>
      <c r="BJ2252" s="49"/>
      <c r="BK2252" s="49"/>
      <c r="BL2252" s="49"/>
      <c r="BM2252" s="49"/>
      <c r="BN2252" s="49"/>
      <c r="BO2252" s="49"/>
      <c r="BP2252" s="49"/>
      <c r="BQ2252" s="49"/>
      <c r="BR2252" s="49"/>
      <c r="BS2252" s="49"/>
      <c r="BT2252" s="49"/>
      <c r="BU2252" s="49"/>
      <c r="BV2252" s="49"/>
      <c r="BW2252" s="49"/>
      <c r="BX2252" s="49"/>
      <c r="BY2252" s="49"/>
      <c r="BZ2252" s="49"/>
      <c r="CA2252" s="49"/>
      <c r="CB2252" s="49"/>
      <c r="CC2252" s="49"/>
      <c r="CD2252" s="49"/>
      <c r="CE2252" s="49"/>
      <c r="CF2252" s="49"/>
      <c r="CG2252" s="49"/>
      <c r="CH2252" s="49"/>
      <c r="CI2252" s="49"/>
      <c r="CJ2252" s="49"/>
      <c r="CK2252" s="49"/>
      <c r="CL2252" s="49"/>
      <c r="CM2252" s="49"/>
      <c r="CN2252" s="49"/>
      <c r="CO2252" s="49"/>
      <c r="CP2252" s="49"/>
      <c r="CQ2252" s="49"/>
      <c r="CR2252" s="49"/>
      <c r="CS2252" s="49"/>
      <c r="CT2252" s="49"/>
      <c r="CU2252" s="49"/>
      <c r="CV2252" s="49"/>
      <c r="CW2252" s="49"/>
      <c r="CX2252" s="49"/>
      <c r="CY2252" s="49"/>
      <c r="CZ2252" s="49"/>
      <c r="DA2252" s="49"/>
      <c r="DB2252" s="49"/>
      <c r="DC2252" s="49"/>
      <c r="DD2252" s="49"/>
      <c r="DE2252" s="49"/>
      <c r="DF2252" s="49"/>
      <c r="DG2252" s="49"/>
      <c r="DH2252" s="49"/>
      <c r="DI2252" s="49"/>
      <c r="DJ2252" s="49"/>
      <c r="DK2252" s="49"/>
      <c r="DL2252" s="49"/>
      <c r="DM2252" s="49"/>
      <c r="DN2252" s="49"/>
      <c r="DO2252" s="49"/>
      <c r="DP2252" s="49"/>
      <c r="DQ2252" s="49"/>
      <c r="DR2252" s="49"/>
      <c r="DS2252" s="49"/>
      <c r="DT2252" s="49"/>
      <c r="DU2252" s="49"/>
      <c r="DV2252" s="49"/>
      <c r="DW2252" s="49"/>
      <c r="DX2252" s="49"/>
      <c r="DY2252" s="49"/>
      <c r="DZ2252" s="49"/>
      <c r="EA2252" s="49"/>
      <c r="EB2252" s="49"/>
      <c r="EC2252" s="49"/>
      <c r="ED2252" s="49"/>
      <c r="EE2252" s="49"/>
      <c r="EF2252" s="49"/>
      <c r="EG2252" s="49"/>
      <c r="EH2252" s="49"/>
      <c r="EI2252" s="49"/>
      <c r="EJ2252" s="49"/>
      <c r="EK2252" s="49"/>
      <c r="EL2252" s="49"/>
      <c r="EM2252" s="49"/>
      <c r="EN2252" s="49"/>
      <c r="EO2252" s="49"/>
      <c r="EP2252" s="49"/>
      <c r="EQ2252" s="49"/>
      <c r="ER2252" s="49"/>
      <c r="ES2252" s="49"/>
      <c r="ET2252" s="49"/>
      <c r="EU2252" s="49"/>
      <c r="EV2252" s="49"/>
      <c r="EW2252" s="49"/>
      <c r="EX2252" s="49"/>
      <c r="EY2252" s="49"/>
      <c r="EZ2252" s="49"/>
      <c r="FA2252" s="49"/>
      <c r="FB2252" s="49"/>
      <c r="FC2252" s="49"/>
      <c r="FD2252" s="49"/>
      <c r="FE2252" s="49"/>
      <c r="FF2252" s="49"/>
      <c r="FG2252" s="49"/>
      <c r="FH2252" s="49"/>
      <c r="FI2252" s="49"/>
      <c r="FJ2252" s="49"/>
      <c r="FK2252" s="49"/>
      <c r="FL2252" s="49"/>
      <c r="FM2252" s="49"/>
      <c r="FN2252" s="49"/>
      <c r="FO2252" s="49"/>
      <c r="FP2252" s="49"/>
      <c r="FQ2252" s="49"/>
      <c r="FR2252" s="49"/>
      <c r="FS2252" s="49"/>
      <c r="FT2252" s="49"/>
      <c r="FU2252" s="49"/>
      <c r="FV2252" s="49"/>
      <c r="FW2252" s="49"/>
      <c r="FX2252" s="49"/>
      <c r="FY2252" s="49"/>
      <c r="FZ2252" s="49"/>
      <c r="GA2252" s="49"/>
      <c r="GB2252" s="49"/>
      <c r="GC2252" s="49"/>
      <c r="GD2252" s="49"/>
      <c r="GE2252" s="49"/>
      <c r="GF2252" s="49"/>
      <c r="GG2252" s="49"/>
      <c r="GH2252" s="49"/>
      <c r="GI2252" s="49"/>
      <c r="GJ2252" s="49"/>
      <c r="GK2252" s="49"/>
      <c r="GL2252" s="49"/>
      <c r="GM2252" s="49"/>
      <c r="GN2252" s="49"/>
      <c r="GO2252" s="49"/>
      <c r="GP2252" s="49"/>
      <c r="GQ2252" s="49"/>
      <c r="GR2252" s="49"/>
      <c r="GS2252" s="49"/>
      <c r="GT2252" s="49"/>
      <c r="GU2252" s="49"/>
      <c r="GV2252" s="49"/>
      <c r="GW2252" s="49"/>
      <c r="GX2252" s="49"/>
      <c r="GY2252" s="49"/>
      <c r="GZ2252" s="49"/>
      <c r="HA2252" s="49"/>
      <c r="HB2252" s="49"/>
      <c r="HC2252" s="49"/>
      <c r="HD2252" s="49"/>
      <c r="HE2252" s="49"/>
      <c r="HF2252" s="49"/>
      <c r="HG2252" s="49"/>
      <c r="HH2252" s="49"/>
      <c r="HI2252" s="49"/>
      <c r="HJ2252" s="49"/>
      <c r="HK2252" s="49"/>
      <c r="HL2252" s="49"/>
      <c r="HM2252" s="49"/>
      <c r="HN2252" s="49"/>
      <c r="HO2252" s="49"/>
      <c r="HP2252" s="49"/>
      <c r="HQ2252" s="49"/>
      <c r="HR2252" s="49"/>
      <c r="HS2252" s="49"/>
      <c r="HT2252" s="49"/>
      <c r="HU2252" s="49"/>
      <c r="HV2252" s="49"/>
      <c r="HW2252" s="49"/>
      <c r="HX2252" s="49"/>
      <c r="HY2252" s="49"/>
      <c r="HZ2252" s="49"/>
      <c r="IA2252" s="49"/>
      <c r="IB2252" s="49"/>
      <c r="IC2252" s="49"/>
      <c r="ID2252" s="49"/>
      <c r="IE2252" s="49"/>
      <c r="IF2252" s="49"/>
      <c r="IG2252" s="49"/>
      <c r="IH2252" s="49"/>
      <c r="II2252" s="49"/>
      <c r="IJ2252" s="49"/>
      <c r="IK2252" s="49"/>
      <c r="IL2252" s="49"/>
      <c r="IM2252" s="49"/>
      <c r="IN2252" s="49"/>
      <c r="IO2252" s="49"/>
      <c r="IP2252" s="49"/>
      <c r="IQ2252" s="49"/>
      <c r="IR2252" s="49"/>
      <c r="IS2252" s="49"/>
      <c r="IT2252" s="49"/>
      <c r="IU2252" s="49"/>
      <c r="IV2252" s="49"/>
      <c r="IW2252" s="49"/>
      <c r="IX2252" s="49"/>
      <c r="IY2252" s="49"/>
      <c r="IZ2252" s="49"/>
      <c r="JA2252" s="49"/>
      <c r="JB2252" s="49"/>
      <c r="JC2252" s="49"/>
      <c r="JD2252" s="49"/>
      <c r="JE2252" s="49"/>
      <c r="JF2252" s="49"/>
      <c r="JG2252" s="49"/>
      <c r="JH2252" s="49"/>
      <c r="JI2252" s="49"/>
      <c r="JJ2252" s="49"/>
      <c r="JK2252" s="49"/>
      <c r="JL2252" s="49"/>
      <c r="JM2252" s="49"/>
      <c r="JN2252" s="49"/>
      <c r="JO2252" s="49"/>
      <c r="JP2252" s="49"/>
      <c r="JQ2252" s="49"/>
      <c r="JR2252" s="49"/>
      <c r="JS2252" s="49"/>
      <c r="JT2252" s="49"/>
      <c r="JU2252" s="49"/>
      <c r="JV2252" s="49"/>
      <c r="JW2252" s="49"/>
      <c r="JX2252" s="49"/>
      <c r="JY2252" s="49"/>
      <c r="JZ2252" s="49"/>
      <c r="KA2252" s="49"/>
      <c r="KB2252" s="49"/>
      <c r="KC2252" s="49"/>
      <c r="KD2252" s="49"/>
      <c r="KE2252" s="49"/>
      <c r="KF2252" s="49"/>
      <c r="KG2252" s="49"/>
      <c r="KH2252" s="49"/>
      <c r="KI2252" s="49"/>
      <c r="KJ2252" s="49"/>
      <c r="KK2252" s="49"/>
      <c r="KL2252" s="49"/>
      <c r="KM2252" s="49"/>
      <c r="KN2252" s="49"/>
      <c r="KO2252" s="49"/>
      <c r="KP2252" s="49"/>
      <c r="KQ2252" s="49"/>
      <c r="KR2252" s="49"/>
      <c r="KS2252" s="49"/>
      <c r="KT2252" s="49"/>
      <c r="KU2252" s="49"/>
      <c r="KV2252" s="49"/>
      <c r="KW2252" s="49"/>
      <c r="KX2252" s="49"/>
      <c r="KY2252" s="49"/>
      <c r="KZ2252" s="49"/>
      <c r="LA2252" s="49"/>
      <c r="LB2252" s="49"/>
      <c r="LC2252" s="49"/>
      <c r="LD2252" s="49"/>
      <c r="LE2252" s="49"/>
      <c r="LF2252" s="49"/>
      <c r="LG2252" s="49"/>
      <c r="LH2252" s="49"/>
      <c r="LI2252" s="49"/>
      <c r="LJ2252" s="49"/>
      <c r="LK2252" s="49"/>
    </row>
    <row r="2253" spans="1:323" s="36" customFormat="1" ht="14.25" customHeight="1">
      <c r="A2253" s="54">
        <v>2078</v>
      </c>
      <c r="B2253" s="23">
        <v>173</v>
      </c>
      <c r="C2253" s="23" t="s">
        <v>33</v>
      </c>
      <c r="D2253" s="32" t="s">
        <v>3669</v>
      </c>
      <c r="E2253" s="23" t="s">
        <v>253</v>
      </c>
      <c r="F2253" s="23" t="s">
        <v>3670</v>
      </c>
      <c r="G2253" s="23" t="s">
        <v>36</v>
      </c>
      <c r="H2253" s="25">
        <v>10</v>
      </c>
      <c r="I2253" s="25">
        <v>1315</v>
      </c>
      <c r="J2253" s="26">
        <v>10</v>
      </c>
      <c r="K2253" s="26">
        <v>13150</v>
      </c>
      <c r="L2253" s="27">
        <v>400</v>
      </c>
      <c r="M2253" s="27">
        <v>2</v>
      </c>
      <c r="N2253" s="27">
        <v>56</v>
      </c>
      <c r="O2253" s="27">
        <v>0</v>
      </c>
      <c r="P2253" s="27">
        <v>458</v>
      </c>
      <c r="Q2253" s="55"/>
      <c r="R2253" s="27">
        <f t="shared" si="248"/>
        <v>0</v>
      </c>
      <c r="S2253" s="56" t="str">
        <f t="shared" si="252"/>
        <v>×</v>
      </c>
      <c r="T2253" s="56" t="str">
        <f t="shared" si="253"/>
        <v>×</v>
      </c>
      <c r="U2253" s="56" t="str">
        <f t="shared" si="254"/>
        <v>×</v>
      </c>
      <c r="V2253" s="57" t="str">
        <f t="shared" si="249"/>
        <v/>
      </c>
      <c r="W2253" s="58">
        <f t="shared" si="250"/>
        <v>0</v>
      </c>
      <c r="X2253" s="54">
        <f t="shared" si="251"/>
        <v>173</v>
      </c>
      <c r="Y2253" s="59"/>
      <c r="Z2253" s="42"/>
      <c r="AA2253" s="42"/>
      <c r="AB2253" s="42"/>
      <c r="AC2253" s="42"/>
      <c r="AD2253" s="42"/>
      <c r="AE2253" s="42"/>
      <c r="AF2253" s="42"/>
      <c r="AG2253" s="42"/>
      <c r="AH2253" s="42"/>
      <c r="AI2253" s="42"/>
      <c r="AJ2253" s="42"/>
      <c r="AK2253" s="42"/>
      <c r="AL2253" s="42"/>
      <c r="AM2253" s="42"/>
      <c r="AN2253" s="42"/>
      <c r="AO2253" s="42"/>
      <c r="AP2253" s="42"/>
      <c r="AQ2253" s="42"/>
      <c r="AR2253" s="42"/>
      <c r="AS2253" s="49"/>
      <c r="AT2253" s="49"/>
      <c r="AU2253" s="49"/>
      <c r="AV2253" s="49"/>
      <c r="AW2253" s="49"/>
      <c r="AX2253" s="49"/>
      <c r="AY2253" s="49"/>
      <c r="AZ2253" s="49"/>
      <c r="BA2253" s="49"/>
      <c r="BB2253" s="49"/>
      <c r="BC2253" s="49"/>
      <c r="BD2253" s="49"/>
      <c r="BE2253" s="49"/>
      <c r="BF2253" s="49"/>
      <c r="BG2253" s="49"/>
      <c r="BH2253" s="49"/>
      <c r="BI2253" s="49"/>
      <c r="BJ2253" s="49"/>
      <c r="BK2253" s="49"/>
      <c r="BL2253" s="49"/>
      <c r="BM2253" s="49"/>
      <c r="BN2253" s="49"/>
      <c r="BO2253" s="49"/>
      <c r="BP2253" s="49"/>
      <c r="BQ2253" s="49"/>
      <c r="BR2253" s="49"/>
      <c r="BS2253" s="49"/>
      <c r="BT2253" s="49"/>
      <c r="BU2253" s="49"/>
      <c r="BV2253" s="49"/>
      <c r="BW2253" s="49"/>
      <c r="BX2253" s="49"/>
      <c r="BY2253" s="49"/>
      <c r="BZ2253" s="49"/>
      <c r="CA2253" s="49"/>
      <c r="CB2253" s="49"/>
      <c r="CC2253" s="49"/>
      <c r="CD2253" s="49"/>
      <c r="CE2253" s="49"/>
      <c r="CF2253" s="49"/>
      <c r="CG2253" s="49"/>
      <c r="CH2253" s="49"/>
      <c r="CI2253" s="49"/>
      <c r="CJ2253" s="49"/>
      <c r="CK2253" s="49"/>
      <c r="CL2253" s="49"/>
      <c r="CM2253" s="49"/>
      <c r="CN2253" s="49"/>
      <c r="CO2253" s="49"/>
      <c r="CP2253" s="49"/>
      <c r="CQ2253" s="49"/>
      <c r="CR2253" s="49"/>
      <c r="CS2253" s="49"/>
      <c r="CT2253" s="49"/>
      <c r="CU2253" s="49"/>
      <c r="CV2253" s="49"/>
      <c r="CW2253" s="49"/>
      <c r="CX2253" s="49"/>
      <c r="CY2253" s="49"/>
      <c r="CZ2253" s="49"/>
      <c r="DA2253" s="49"/>
      <c r="DB2253" s="49"/>
      <c r="DC2253" s="49"/>
      <c r="DD2253" s="49"/>
      <c r="DE2253" s="49"/>
      <c r="DF2253" s="49"/>
      <c r="DG2253" s="49"/>
      <c r="DH2253" s="49"/>
      <c r="DI2253" s="49"/>
      <c r="DJ2253" s="49"/>
      <c r="DK2253" s="49"/>
      <c r="DL2253" s="49"/>
      <c r="DM2253" s="49"/>
      <c r="DN2253" s="49"/>
      <c r="DO2253" s="49"/>
      <c r="DP2253" s="49"/>
      <c r="DQ2253" s="49"/>
      <c r="DR2253" s="49"/>
      <c r="DS2253" s="49"/>
      <c r="DT2253" s="49"/>
      <c r="DU2253" s="49"/>
      <c r="DV2253" s="49"/>
      <c r="DW2253" s="49"/>
      <c r="DX2253" s="49"/>
      <c r="DY2253" s="49"/>
      <c r="DZ2253" s="49"/>
      <c r="EA2253" s="49"/>
      <c r="EB2253" s="49"/>
      <c r="EC2253" s="49"/>
      <c r="ED2253" s="49"/>
      <c r="EE2253" s="49"/>
      <c r="EF2253" s="49"/>
      <c r="EG2253" s="49"/>
      <c r="EH2253" s="49"/>
      <c r="EI2253" s="49"/>
      <c r="EJ2253" s="49"/>
      <c r="EK2253" s="49"/>
      <c r="EL2253" s="49"/>
      <c r="EM2253" s="49"/>
      <c r="EN2253" s="49"/>
      <c r="EO2253" s="49"/>
      <c r="EP2253" s="49"/>
      <c r="EQ2253" s="49"/>
      <c r="ER2253" s="49"/>
      <c r="ES2253" s="49"/>
      <c r="ET2253" s="49"/>
      <c r="EU2253" s="49"/>
      <c r="EV2253" s="49"/>
      <c r="EW2253" s="49"/>
      <c r="EX2253" s="49"/>
      <c r="EY2253" s="49"/>
      <c r="EZ2253" s="49"/>
      <c r="FA2253" s="49"/>
      <c r="FB2253" s="49"/>
      <c r="FC2253" s="49"/>
      <c r="FD2253" s="49"/>
      <c r="FE2253" s="49"/>
      <c r="FF2253" s="49"/>
      <c r="FG2253" s="49"/>
      <c r="FH2253" s="49"/>
      <c r="FI2253" s="49"/>
      <c r="FJ2253" s="49"/>
      <c r="FK2253" s="49"/>
      <c r="FL2253" s="49"/>
      <c r="FM2253" s="49"/>
      <c r="FN2253" s="49"/>
      <c r="FO2253" s="49"/>
      <c r="FP2253" s="49"/>
      <c r="FQ2253" s="49"/>
      <c r="FR2253" s="49"/>
      <c r="FS2253" s="49"/>
      <c r="FT2253" s="49"/>
      <c r="FU2253" s="49"/>
      <c r="FV2253" s="49"/>
      <c r="FW2253" s="49"/>
      <c r="FX2253" s="49"/>
      <c r="FY2253" s="49"/>
      <c r="FZ2253" s="49"/>
      <c r="GA2253" s="49"/>
      <c r="GB2253" s="49"/>
      <c r="GC2253" s="49"/>
      <c r="GD2253" s="49"/>
      <c r="GE2253" s="49"/>
      <c r="GF2253" s="49"/>
      <c r="GG2253" s="49"/>
      <c r="GH2253" s="49"/>
      <c r="GI2253" s="49"/>
      <c r="GJ2253" s="49"/>
      <c r="GK2253" s="49"/>
      <c r="GL2253" s="49"/>
      <c r="GM2253" s="49"/>
      <c r="GN2253" s="49"/>
      <c r="GO2253" s="49"/>
      <c r="GP2253" s="49"/>
      <c r="GQ2253" s="49"/>
      <c r="GR2253" s="49"/>
      <c r="GS2253" s="49"/>
      <c r="GT2253" s="49"/>
      <c r="GU2253" s="49"/>
      <c r="GV2253" s="49"/>
      <c r="GW2253" s="49"/>
      <c r="GX2253" s="49"/>
      <c r="GY2253" s="49"/>
      <c r="GZ2253" s="49"/>
      <c r="HA2253" s="49"/>
      <c r="HB2253" s="49"/>
      <c r="HC2253" s="49"/>
      <c r="HD2253" s="49"/>
      <c r="HE2253" s="49"/>
      <c r="HF2253" s="49"/>
      <c r="HG2253" s="49"/>
      <c r="HH2253" s="49"/>
      <c r="HI2253" s="49"/>
      <c r="HJ2253" s="49"/>
      <c r="HK2253" s="49"/>
      <c r="HL2253" s="49"/>
      <c r="HM2253" s="49"/>
      <c r="HN2253" s="49"/>
      <c r="HO2253" s="49"/>
      <c r="HP2253" s="49"/>
      <c r="HQ2253" s="49"/>
      <c r="HR2253" s="49"/>
      <c r="HS2253" s="49"/>
      <c r="HT2253" s="49"/>
      <c r="HU2253" s="49"/>
      <c r="HV2253" s="49"/>
      <c r="HW2253" s="49"/>
      <c r="HX2253" s="49"/>
      <c r="HY2253" s="49"/>
      <c r="HZ2253" s="49"/>
      <c r="IA2253" s="49"/>
      <c r="IB2253" s="49"/>
      <c r="IC2253" s="49"/>
      <c r="ID2253" s="49"/>
      <c r="IE2253" s="49"/>
      <c r="IF2253" s="49"/>
      <c r="IG2253" s="49"/>
      <c r="IH2253" s="49"/>
      <c r="II2253" s="49"/>
      <c r="IJ2253" s="49"/>
      <c r="IK2253" s="49"/>
      <c r="IL2253" s="49"/>
      <c r="IM2253" s="49"/>
      <c r="IN2253" s="49"/>
      <c r="IO2253" s="49"/>
      <c r="IP2253" s="49"/>
      <c r="IQ2253" s="49"/>
      <c r="IR2253" s="49"/>
      <c r="IS2253" s="49"/>
      <c r="IT2253" s="49"/>
      <c r="IU2253" s="49"/>
      <c r="IV2253" s="49"/>
      <c r="IW2253" s="49"/>
      <c r="IX2253" s="49"/>
      <c r="IY2253" s="49"/>
      <c r="IZ2253" s="49"/>
      <c r="JA2253" s="49"/>
      <c r="JB2253" s="49"/>
      <c r="JC2253" s="49"/>
      <c r="JD2253" s="49"/>
      <c r="JE2253" s="49"/>
      <c r="JF2253" s="49"/>
      <c r="JG2253" s="49"/>
      <c r="JH2253" s="49"/>
      <c r="JI2253" s="49"/>
      <c r="JJ2253" s="49"/>
      <c r="JK2253" s="49"/>
      <c r="JL2253" s="49"/>
      <c r="JM2253" s="49"/>
      <c r="JN2253" s="49"/>
      <c r="JO2253" s="49"/>
      <c r="JP2253" s="49"/>
      <c r="JQ2253" s="49"/>
      <c r="JR2253" s="49"/>
      <c r="JS2253" s="49"/>
      <c r="JT2253" s="49"/>
      <c r="JU2253" s="49"/>
      <c r="JV2253" s="49"/>
      <c r="JW2253" s="49"/>
      <c r="JX2253" s="49"/>
      <c r="JY2253" s="49"/>
      <c r="JZ2253" s="49"/>
      <c r="KA2253" s="49"/>
      <c r="KB2253" s="49"/>
      <c r="KC2253" s="49"/>
      <c r="KD2253" s="49"/>
      <c r="KE2253" s="49"/>
      <c r="KF2253" s="49"/>
      <c r="KG2253" s="49"/>
      <c r="KH2253" s="49"/>
      <c r="KI2253" s="49"/>
      <c r="KJ2253" s="49"/>
      <c r="KK2253" s="49"/>
      <c r="KL2253" s="49"/>
      <c r="KM2253" s="49"/>
      <c r="KN2253" s="49"/>
      <c r="KO2253" s="49"/>
      <c r="KP2253" s="49"/>
      <c r="KQ2253" s="49"/>
      <c r="KR2253" s="49"/>
      <c r="KS2253" s="49"/>
      <c r="KT2253" s="49"/>
      <c r="KU2253" s="49"/>
      <c r="KV2253" s="49"/>
      <c r="KW2253" s="49"/>
      <c r="KX2253" s="49"/>
      <c r="KY2253" s="49"/>
      <c r="KZ2253" s="49"/>
      <c r="LA2253" s="49"/>
      <c r="LB2253" s="49"/>
      <c r="LC2253" s="49"/>
      <c r="LD2253" s="49"/>
      <c r="LE2253" s="49"/>
      <c r="LF2253" s="49"/>
      <c r="LG2253" s="49"/>
      <c r="LH2253" s="49"/>
      <c r="LI2253" s="49"/>
      <c r="LJ2253" s="49"/>
      <c r="LK2253" s="49"/>
    </row>
    <row r="2254" spans="1:323" s="36" customFormat="1" ht="14.25" customHeight="1">
      <c r="A2254" s="54">
        <v>2079</v>
      </c>
      <c r="B2254" s="23">
        <v>173</v>
      </c>
      <c r="C2254" s="23" t="s">
        <v>33</v>
      </c>
      <c r="D2254" s="32" t="s">
        <v>7142</v>
      </c>
      <c r="E2254" s="23" t="s">
        <v>253</v>
      </c>
      <c r="F2254" s="23" t="s">
        <v>3637</v>
      </c>
      <c r="G2254" s="23" t="s">
        <v>252</v>
      </c>
      <c r="H2254" s="25">
        <v>100</v>
      </c>
      <c r="I2254" s="25">
        <v>24.1</v>
      </c>
      <c r="J2254" s="26">
        <v>100</v>
      </c>
      <c r="K2254" s="26">
        <v>2410</v>
      </c>
      <c r="L2254" s="27">
        <v>0</v>
      </c>
      <c r="M2254" s="27">
        <v>0</v>
      </c>
      <c r="N2254" s="27">
        <v>1</v>
      </c>
      <c r="O2254" s="27">
        <v>0</v>
      </c>
      <c r="P2254" s="27">
        <v>1</v>
      </c>
      <c r="Q2254" s="55"/>
      <c r="R2254" s="27">
        <f t="shared" si="248"/>
        <v>0</v>
      </c>
      <c r="S2254" s="56" t="str">
        <f t="shared" si="252"/>
        <v>×</v>
      </c>
      <c r="T2254" s="56" t="str">
        <f t="shared" si="253"/>
        <v>×</v>
      </c>
      <c r="U2254" s="56" t="str">
        <f t="shared" si="254"/>
        <v>×</v>
      </c>
      <c r="V2254" s="57" t="str">
        <f t="shared" si="249"/>
        <v/>
      </c>
      <c r="W2254" s="58">
        <f t="shared" si="250"/>
        <v>0</v>
      </c>
      <c r="X2254" s="54">
        <f t="shared" si="251"/>
        <v>173</v>
      </c>
      <c r="Y2254" s="59"/>
      <c r="Z2254" s="42"/>
      <c r="AA2254" s="42"/>
      <c r="AB2254" s="42"/>
      <c r="AC2254" s="42"/>
      <c r="AD2254" s="42"/>
      <c r="AE2254" s="42"/>
      <c r="AF2254" s="42"/>
      <c r="AG2254" s="42"/>
      <c r="AH2254" s="42"/>
      <c r="AI2254" s="42"/>
      <c r="AJ2254" s="42"/>
      <c r="AK2254" s="42"/>
      <c r="AL2254" s="42"/>
      <c r="AM2254" s="42"/>
      <c r="AN2254" s="42"/>
      <c r="AO2254" s="42"/>
      <c r="AP2254" s="42"/>
      <c r="AQ2254" s="42"/>
      <c r="AR2254" s="42"/>
      <c r="AS2254" s="49"/>
      <c r="AT2254" s="49"/>
      <c r="AU2254" s="49"/>
      <c r="AV2254" s="49"/>
      <c r="AW2254" s="49"/>
      <c r="AX2254" s="49"/>
      <c r="AY2254" s="49"/>
      <c r="AZ2254" s="49"/>
      <c r="BA2254" s="49"/>
      <c r="BB2254" s="49"/>
      <c r="BC2254" s="49"/>
      <c r="BD2254" s="49"/>
      <c r="BE2254" s="49"/>
      <c r="BF2254" s="49"/>
      <c r="BG2254" s="49"/>
      <c r="BH2254" s="49"/>
      <c r="BI2254" s="49"/>
      <c r="BJ2254" s="49"/>
      <c r="BK2254" s="49"/>
      <c r="BL2254" s="49"/>
      <c r="BM2254" s="49"/>
      <c r="BN2254" s="49"/>
      <c r="BO2254" s="49"/>
      <c r="BP2254" s="49"/>
      <c r="BQ2254" s="49"/>
      <c r="BR2254" s="49"/>
      <c r="BS2254" s="49"/>
      <c r="BT2254" s="49"/>
      <c r="BU2254" s="49"/>
      <c r="BV2254" s="49"/>
      <c r="BW2254" s="49"/>
      <c r="BX2254" s="49"/>
      <c r="BY2254" s="49"/>
      <c r="BZ2254" s="49"/>
      <c r="CA2254" s="49"/>
      <c r="CB2254" s="49"/>
      <c r="CC2254" s="49"/>
      <c r="CD2254" s="49"/>
      <c r="CE2254" s="49"/>
      <c r="CF2254" s="49"/>
      <c r="CG2254" s="49"/>
      <c r="CH2254" s="49"/>
      <c r="CI2254" s="49"/>
      <c r="CJ2254" s="49"/>
      <c r="CK2254" s="49"/>
      <c r="CL2254" s="49"/>
      <c r="CM2254" s="49"/>
      <c r="CN2254" s="49"/>
      <c r="CO2254" s="49"/>
      <c r="CP2254" s="49"/>
      <c r="CQ2254" s="49"/>
      <c r="CR2254" s="49"/>
      <c r="CS2254" s="49"/>
      <c r="CT2254" s="49"/>
      <c r="CU2254" s="49"/>
      <c r="CV2254" s="49"/>
      <c r="CW2254" s="49"/>
      <c r="CX2254" s="49"/>
      <c r="CY2254" s="49"/>
      <c r="CZ2254" s="49"/>
      <c r="DA2254" s="49"/>
      <c r="DB2254" s="49"/>
      <c r="DC2254" s="49"/>
      <c r="DD2254" s="49"/>
      <c r="DE2254" s="49"/>
      <c r="DF2254" s="49"/>
      <c r="DG2254" s="49"/>
      <c r="DH2254" s="49"/>
      <c r="DI2254" s="49"/>
      <c r="DJ2254" s="49"/>
      <c r="DK2254" s="49"/>
      <c r="DL2254" s="49"/>
      <c r="DM2254" s="49"/>
      <c r="DN2254" s="49"/>
      <c r="DO2254" s="49"/>
      <c r="DP2254" s="49"/>
      <c r="DQ2254" s="49"/>
      <c r="DR2254" s="49"/>
      <c r="DS2254" s="49"/>
      <c r="DT2254" s="49"/>
      <c r="DU2254" s="49"/>
      <c r="DV2254" s="49"/>
      <c r="DW2254" s="49"/>
      <c r="DX2254" s="49"/>
      <c r="DY2254" s="49"/>
      <c r="DZ2254" s="49"/>
      <c r="EA2254" s="49"/>
      <c r="EB2254" s="49"/>
      <c r="EC2254" s="49"/>
      <c r="ED2254" s="49"/>
      <c r="EE2254" s="49"/>
      <c r="EF2254" s="49"/>
      <c r="EG2254" s="49"/>
      <c r="EH2254" s="49"/>
      <c r="EI2254" s="49"/>
      <c r="EJ2254" s="49"/>
      <c r="EK2254" s="49"/>
      <c r="EL2254" s="49"/>
      <c r="EM2254" s="49"/>
      <c r="EN2254" s="49"/>
      <c r="EO2254" s="49"/>
      <c r="EP2254" s="49"/>
      <c r="EQ2254" s="49"/>
      <c r="ER2254" s="49"/>
      <c r="ES2254" s="49"/>
      <c r="ET2254" s="49"/>
      <c r="EU2254" s="49"/>
      <c r="EV2254" s="49"/>
      <c r="EW2254" s="49"/>
      <c r="EX2254" s="49"/>
      <c r="EY2254" s="49"/>
      <c r="EZ2254" s="49"/>
      <c r="FA2254" s="49"/>
      <c r="FB2254" s="49"/>
      <c r="FC2254" s="49"/>
      <c r="FD2254" s="49"/>
      <c r="FE2254" s="49"/>
      <c r="FF2254" s="49"/>
      <c r="FG2254" s="49"/>
      <c r="FH2254" s="49"/>
      <c r="FI2254" s="49"/>
      <c r="FJ2254" s="49"/>
      <c r="FK2254" s="49"/>
      <c r="FL2254" s="49"/>
      <c r="FM2254" s="49"/>
      <c r="FN2254" s="49"/>
      <c r="FO2254" s="49"/>
      <c r="FP2254" s="49"/>
      <c r="FQ2254" s="49"/>
      <c r="FR2254" s="49"/>
      <c r="FS2254" s="49"/>
      <c r="FT2254" s="49"/>
      <c r="FU2254" s="49"/>
      <c r="FV2254" s="49"/>
      <c r="FW2254" s="49"/>
      <c r="FX2254" s="49"/>
      <c r="FY2254" s="49"/>
      <c r="FZ2254" s="49"/>
      <c r="GA2254" s="49"/>
      <c r="GB2254" s="49"/>
      <c r="GC2254" s="49"/>
      <c r="GD2254" s="49"/>
      <c r="GE2254" s="49"/>
      <c r="GF2254" s="49"/>
      <c r="GG2254" s="49"/>
      <c r="GH2254" s="49"/>
      <c r="GI2254" s="49"/>
      <c r="GJ2254" s="49"/>
      <c r="GK2254" s="49"/>
      <c r="GL2254" s="49"/>
      <c r="GM2254" s="49"/>
      <c r="GN2254" s="49"/>
      <c r="GO2254" s="49"/>
      <c r="GP2254" s="49"/>
      <c r="GQ2254" s="49"/>
      <c r="GR2254" s="49"/>
      <c r="GS2254" s="49"/>
      <c r="GT2254" s="49"/>
      <c r="GU2254" s="49"/>
      <c r="GV2254" s="49"/>
      <c r="GW2254" s="49"/>
      <c r="GX2254" s="49"/>
      <c r="GY2254" s="49"/>
      <c r="GZ2254" s="49"/>
      <c r="HA2254" s="49"/>
      <c r="HB2254" s="49"/>
      <c r="HC2254" s="49"/>
      <c r="HD2254" s="49"/>
      <c r="HE2254" s="49"/>
      <c r="HF2254" s="49"/>
      <c r="HG2254" s="49"/>
      <c r="HH2254" s="49"/>
      <c r="HI2254" s="49"/>
      <c r="HJ2254" s="49"/>
      <c r="HK2254" s="49"/>
      <c r="HL2254" s="49"/>
      <c r="HM2254" s="49"/>
      <c r="HN2254" s="49"/>
      <c r="HO2254" s="49"/>
      <c r="HP2254" s="49"/>
      <c r="HQ2254" s="49"/>
      <c r="HR2254" s="49"/>
      <c r="HS2254" s="49"/>
      <c r="HT2254" s="49"/>
      <c r="HU2254" s="49"/>
      <c r="HV2254" s="49"/>
      <c r="HW2254" s="49"/>
      <c r="HX2254" s="49"/>
      <c r="HY2254" s="49"/>
      <c r="HZ2254" s="49"/>
      <c r="IA2254" s="49"/>
      <c r="IB2254" s="49"/>
      <c r="IC2254" s="49"/>
      <c r="ID2254" s="49"/>
      <c r="IE2254" s="49"/>
      <c r="IF2254" s="49"/>
      <c r="IG2254" s="49"/>
      <c r="IH2254" s="49"/>
      <c r="II2254" s="49"/>
      <c r="IJ2254" s="49"/>
      <c r="IK2254" s="49"/>
      <c r="IL2254" s="49"/>
      <c r="IM2254" s="49"/>
      <c r="IN2254" s="49"/>
      <c r="IO2254" s="49"/>
      <c r="IP2254" s="49"/>
      <c r="IQ2254" s="49"/>
      <c r="IR2254" s="49"/>
      <c r="IS2254" s="49"/>
      <c r="IT2254" s="49"/>
      <c r="IU2254" s="49"/>
      <c r="IV2254" s="49"/>
      <c r="IW2254" s="49"/>
      <c r="IX2254" s="49"/>
      <c r="IY2254" s="49"/>
      <c r="IZ2254" s="49"/>
      <c r="JA2254" s="49"/>
      <c r="JB2254" s="49"/>
      <c r="JC2254" s="49"/>
      <c r="JD2254" s="49"/>
      <c r="JE2254" s="49"/>
      <c r="JF2254" s="49"/>
      <c r="JG2254" s="49"/>
      <c r="JH2254" s="49"/>
      <c r="JI2254" s="49"/>
      <c r="JJ2254" s="49"/>
      <c r="JK2254" s="49"/>
      <c r="JL2254" s="49"/>
      <c r="JM2254" s="49"/>
      <c r="JN2254" s="49"/>
      <c r="JO2254" s="49"/>
      <c r="JP2254" s="49"/>
      <c r="JQ2254" s="49"/>
      <c r="JR2254" s="49"/>
      <c r="JS2254" s="49"/>
      <c r="JT2254" s="49"/>
      <c r="JU2254" s="49"/>
      <c r="JV2254" s="49"/>
      <c r="JW2254" s="49"/>
      <c r="JX2254" s="49"/>
      <c r="JY2254" s="49"/>
      <c r="JZ2254" s="49"/>
      <c r="KA2254" s="49"/>
      <c r="KB2254" s="49"/>
      <c r="KC2254" s="49"/>
      <c r="KD2254" s="49"/>
      <c r="KE2254" s="49"/>
      <c r="KF2254" s="49"/>
      <c r="KG2254" s="49"/>
      <c r="KH2254" s="49"/>
      <c r="KI2254" s="49"/>
      <c r="KJ2254" s="49"/>
      <c r="KK2254" s="49"/>
      <c r="KL2254" s="49"/>
      <c r="KM2254" s="49"/>
      <c r="KN2254" s="49"/>
      <c r="KO2254" s="49"/>
      <c r="KP2254" s="49"/>
      <c r="KQ2254" s="49"/>
      <c r="KR2254" s="49"/>
      <c r="KS2254" s="49"/>
      <c r="KT2254" s="49"/>
      <c r="KU2254" s="49"/>
      <c r="KV2254" s="49"/>
      <c r="KW2254" s="49"/>
      <c r="KX2254" s="49"/>
      <c r="KY2254" s="49"/>
      <c r="KZ2254" s="49"/>
      <c r="LA2254" s="49"/>
      <c r="LB2254" s="49"/>
      <c r="LC2254" s="49"/>
      <c r="LD2254" s="49"/>
      <c r="LE2254" s="49"/>
      <c r="LF2254" s="49"/>
      <c r="LG2254" s="49"/>
      <c r="LH2254" s="49"/>
      <c r="LI2254" s="49"/>
      <c r="LJ2254" s="49"/>
      <c r="LK2254" s="49"/>
    </row>
    <row r="2255" spans="1:323" ht="14.25" customHeight="1">
      <c r="A2255" s="54">
        <v>2080</v>
      </c>
      <c r="B2255" s="92">
        <v>173</v>
      </c>
      <c r="C2255" s="23" t="s">
        <v>33</v>
      </c>
      <c r="D2255" s="91" t="s">
        <v>6230</v>
      </c>
      <c r="E2255" s="92" t="s">
        <v>7869</v>
      </c>
      <c r="F2255" s="23" t="s">
        <v>7871</v>
      </c>
      <c r="G2255" s="23" t="s">
        <v>154</v>
      </c>
      <c r="H2255" s="25">
        <v>100</v>
      </c>
      <c r="I2255" s="25">
        <v>90.8</v>
      </c>
      <c r="J2255" s="26">
        <v>100</v>
      </c>
      <c r="K2255" s="26">
        <v>9080</v>
      </c>
      <c r="L2255" s="27">
        <v>26</v>
      </c>
      <c r="M2255" s="27">
        <v>6</v>
      </c>
      <c r="N2255" s="27">
        <v>5</v>
      </c>
      <c r="O2255" s="27">
        <v>50</v>
      </c>
      <c r="P2255" s="27">
        <v>87</v>
      </c>
      <c r="Q2255" s="55"/>
      <c r="R2255" s="27">
        <f>P2255*Q2255</f>
        <v>0</v>
      </c>
      <c r="S2255" s="56" t="str">
        <f>IF(Q2255="","×","○")</f>
        <v>×</v>
      </c>
      <c r="T2255" s="56" t="str">
        <f>IF(Q2255&gt;=1,"○","×")</f>
        <v>×</v>
      </c>
      <c r="U2255" s="56" t="str">
        <f>IF(ISNUMBER(Q2255),IF(INT(Q2255)=Q2255,"○","×"),"×")</f>
        <v>×</v>
      </c>
      <c r="V2255" s="57" t="str">
        <f>IF(S2255="○",IF(OR(T2255="×",U2255="×"),"←見積単価（税別）欄には、1以上の整数を入力してください",""),"")</f>
        <v/>
      </c>
      <c r="W2255" s="58">
        <f>IF(V2255="",0,1)</f>
        <v>0</v>
      </c>
      <c r="X2255" s="54">
        <f>B2255</f>
        <v>173</v>
      </c>
      <c r="Y2255" s="59"/>
    </row>
    <row r="2256" spans="1:323" ht="14.25" customHeight="1">
      <c r="A2256" s="54">
        <v>2081</v>
      </c>
      <c r="B2256" s="92">
        <v>173</v>
      </c>
      <c r="C2256" s="23" t="s">
        <v>33</v>
      </c>
      <c r="D2256" s="91" t="s">
        <v>6230</v>
      </c>
      <c r="E2256" s="92" t="s">
        <v>7870</v>
      </c>
      <c r="F2256" s="23" t="s">
        <v>585</v>
      </c>
      <c r="G2256" s="23" t="s">
        <v>154</v>
      </c>
      <c r="H2256" s="25">
        <v>100</v>
      </c>
      <c r="I2256" s="25">
        <v>109.9</v>
      </c>
      <c r="J2256" s="26">
        <v>100</v>
      </c>
      <c r="K2256" s="26">
        <v>10990</v>
      </c>
      <c r="L2256" s="27">
        <v>4</v>
      </c>
      <c r="M2256" s="27">
        <v>0</v>
      </c>
      <c r="N2256" s="27">
        <v>0</v>
      </c>
      <c r="O2256" s="27">
        <v>150</v>
      </c>
      <c r="P2256" s="27">
        <v>154</v>
      </c>
      <c r="Q2256" s="55"/>
      <c r="R2256" s="27">
        <f>P2256*Q2256</f>
        <v>0</v>
      </c>
      <c r="S2256" s="56" t="str">
        <f>IF(Q2256="","×","○")</f>
        <v>×</v>
      </c>
      <c r="T2256" s="56" t="str">
        <f>IF(Q2256&gt;=1,"○","×")</f>
        <v>×</v>
      </c>
      <c r="U2256" s="56" t="str">
        <f>IF(ISNUMBER(Q2256),IF(INT(Q2256)=Q2256,"○","×"),"×")</f>
        <v>×</v>
      </c>
      <c r="V2256" s="57" t="str">
        <f>IF(S2256="○",IF(OR(T2256="×",U2256="×"),"←見積単価（税別）欄には、1以上の整数を入力してください",""),"")</f>
        <v/>
      </c>
      <c r="W2256" s="58">
        <f>IF(V2256="",0,1)</f>
        <v>0</v>
      </c>
      <c r="X2256" s="54">
        <f>B2256</f>
        <v>173</v>
      </c>
      <c r="Y2256" s="59"/>
    </row>
    <row r="2257" spans="1:323" ht="14.25" customHeight="1">
      <c r="A2257" s="54">
        <v>2082</v>
      </c>
      <c r="B2257" s="92">
        <v>173</v>
      </c>
      <c r="C2257" s="23" t="s">
        <v>33</v>
      </c>
      <c r="D2257" s="91" t="s">
        <v>6230</v>
      </c>
      <c r="E2257" s="92" t="s">
        <v>7870</v>
      </c>
      <c r="F2257" s="23" t="s">
        <v>584</v>
      </c>
      <c r="G2257" s="23" t="s">
        <v>154</v>
      </c>
      <c r="H2257" s="25">
        <v>10</v>
      </c>
      <c r="I2257" s="25">
        <v>69.3</v>
      </c>
      <c r="J2257" s="26">
        <v>100</v>
      </c>
      <c r="K2257" s="26">
        <v>6930</v>
      </c>
      <c r="L2257" s="27">
        <v>0</v>
      </c>
      <c r="M2257" s="27">
        <v>6</v>
      </c>
      <c r="N2257" s="27">
        <v>0</v>
      </c>
      <c r="O2257" s="27">
        <v>0</v>
      </c>
      <c r="P2257" s="27">
        <v>6</v>
      </c>
      <c r="Q2257" s="55"/>
      <c r="R2257" s="27">
        <f>P2257*Q2257</f>
        <v>0</v>
      </c>
      <c r="S2257" s="56" t="str">
        <f>IF(Q2257="","×","○")</f>
        <v>×</v>
      </c>
      <c r="T2257" s="56" t="str">
        <f>IF(Q2257&gt;=1,"○","×")</f>
        <v>×</v>
      </c>
      <c r="U2257" s="56" t="str">
        <f>IF(ISNUMBER(Q2257),IF(INT(Q2257)=Q2257,"○","×"),"×")</f>
        <v>×</v>
      </c>
      <c r="V2257" s="57" t="str">
        <f>IF(S2257="○",IF(OR(T2257="×",U2257="×"),"←見積単価（税別）欄には、1以上の整数を入力してください",""),"")</f>
        <v/>
      </c>
      <c r="W2257" s="58">
        <f>IF(V2257="",0,1)</f>
        <v>0</v>
      </c>
      <c r="X2257" s="54">
        <f>B2257</f>
        <v>173</v>
      </c>
      <c r="Y2257" s="59"/>
    </row>
    <row r="2258" spans="1:323" s="36" customFormat="1" ht="14.25" customHeight="1">
      <c r="A2258" s="60" t="s">
        <v>6036</v>
      </c>
      <c r="B2258" s="61"/>
      <c r="C2258" s="61"/>
      <c r="D2258" s="62"/>
      <c r="E2258" s="61"/>
      <c r="F2258" s="61"/>
      <c r="G2258" s="61"/>
      <c r="H2258" s="63"/>
      <c r="I2258" s="63"/>
      <c r="J2258" s="64"/>
      <c r="K2258" s="64"/>
      <c r="L2258" s="65"/>
      <c r="M2258" s="65"/>
      <c r="N2258" s="65"/>
      <c r="O2258" s="65"/>
      <c r="P2258" s="65"/>
      <c r="Q2258" s="66" t="str">
        <f>CONCATENATE("項番",B2254," 計")</f>
        <v>項番173 計</v>
      </c>
      <c r="R2258" s="67">
        <f>SUMIF(B:B,B2254,R:R)</f>
        <v>0</v>
      </c>
      <c r="S2258" s="68">
        <f>COUNTIFS($B:$B,$B2254,S:S,"○")</f>
        <v>0</v>
      </c>
      <c r="T2258" s="67"/>
      <c r="U2258" s="67"/>
      <c r="V2258" s="69" t="str">
        <f>IF(S2258=0,"",IF(COUNTIF(B:B,X2258)=S2258,"","この項番で見積単価（税別）が入力されていない品目があります"))</f>
        <v/>
      </c>
      <c r="W2258" s="70">
        <f t="shared" si="250"/>
        <v>0</v>
      </c>
      <c r="X2258" s="60">
        <f>B2254</f>
        <v>173</v>
      </c>
      <c r="Y2258" s="71" t="s">
        <v>293</v>
      </c>
      <c r="Z2258" s="42"/>
      <c r="AA2258" s="42"/>
      <c r="AB2258" s="42"/>
      <c r="AC2258" s="42"/>
      <c r="AD2258" s="42"/>
      <c r="AE2258" s="42"/>
      <c r="AF2258" s="42"/>
      <c r="AG2258" s="42"/>
      <c r="AH2258" s="42"/>
      <c r="AI2258" s="42"/>
      <c r="AJ2258" s="42"/>
      <c r="AK2258" s="42"/>
      <c r="AL2258" s="42"/>
      <c r="AM2258" s="42"/>
      <c r="AN2258" s="42"/>
      <c r="AO2258" s="42"/>
      <c r="AP2258" s="42"/>
      <c r="AQ2258" s="42"/>
      <c r="AR2258" s="42"/>
      <c r="AS2258" s="49"/>
      <c r="AT2258" s="49"/>
      <c r="AU2258" s="49"/>
      <c r="AV2258" s="49"/>
      <c r="AW2258" s="49"/>
      <c r="AX2258" s="49"/>
      <c r="AY2258" s="49"/>
      <c r="AZ2258" s="49"/>
      <c r="BA2258" s="49"/>
      <c r="BB2258" s="49"/>
      <c r="BC2258" s="49"/>
      <c r="BD2258" s="49"/>
      <c r="BE2258" s="49"/>
      <c r="BF2258" s="49"/>
      <c r="BG2258" s="49"/>
      <c r="BH2258" s="49"/>
      <c r="BI2258" s="49"/>
      <c r="BJ2258" s="49"/>
      <c r="BK2258" s="49"/>
      <c r="BL2258" s="49"/>
      <c r="BM2258" s="49"/>
      <c r="BN2258" s="49"/>
      <c r="BO2258" s="49"/>
      <c r="BP2258" s="49"/>
      <c r="BQ2258" s="49"/>
      <c r="BR2258" s="49"/>
      <c r="BS2258" s="49"/>
      <c r="BT2258" s="49"/>
      <c r="BU2258" s="49"/>
      <c r="BV2258" s="49"/>
      <c r="BW2258" s="49"/>
      <c r="BX2258" s="49"/>
      <c r="BY2258" s="49"/>
      <c r="BZ2258" s="49"/>
      <c r="CA2258" s="49"/>
      <c r="CB2258" s="49"/>
      <c r="CC2258" s="49"/>
      <c r="CD2258" s="49"/>
      <c r="CE2258" s="49"/>
      <c r="CF2258" s="49"/>
      <c r="CG2258" s="49"/>
      <c r="CH2258" s="49"/>
      <c r="CI2258" s="49"/>
      <c r="CJ2258" s="49"/>
      <c r="CK2258" s="49"/>
      <c r="CL2258" s="49"/>
      <c r="CM2258" s="49"/>
      <c r="CN2258" s="49"/>
      <c r="CO2258" s="49"/>
      <c r="CP2258" s="49"/>
      <c r="CQ2258" s="49"/>
      <c r="CR2258" s="49"/>
      <c r="CS2258" s="49"/>
      <c r="CT2258" s="49"/>
      <c r="CU2258" s="49"/>
      <c r="CV2258" s="49"/>
      <c r="CW2258" s="49"/>
      <c r="CX2258" s="49"/>
      <c r="CY2258" s="49"/>
      <c r="CZ2258" s="49"/>
      <c r="DA2258" s="49"/>
      <c r="DB2258" s="49"/>
      <c r="DC2258" s="49"/>
      <c r="DD2258" s="49"/>
      <c r="DE2258" s="49"/>
      <c r="DF2258" s="49"/>
      <c r="DG2258" s="49"/>
      <c r="DH2258" s="49"/>
      <c r="DI2258" s="49"/>
      <c r="DJ2258" s="49"/>
      <c r="DK2258" s="49"/>
      <c r="DL2258" s="49"/>
      <c r="DM2258" s="49"/>
      <c r="DN2258" s="49"/>
      <c r="DO2258" s="49"/>
      <c r="DP2258" s="49"/>
      <c r="DQ2258" s="49"/>
      <c r="DR2258" s="49"/>
      <c r="DS2258" s="49"/>
      <c r="DT2258" s="49"/>
      <c r="DU2258" s="49"/>
      <c r="DV2258" s="49"/>
      <c r="DW2258" s="49"/>
      <c r="DX2258" s="49"/>
      <c r="DY2258" s="49"/>
      <c r="DZ2258" s="49"/>
      <c r="EA2258" s="49"/>
      <c r="EB2258" s="49"/>
      <c r="EC2258" s="49"/>
      <c r="ED2258" s="49"/>
      <c r="EE2258" s="49"/>
      <c r="EF2258" s="49"/>
      <c r="EG2258" s="49"/>
      <c r="EH2258" s="49"/>
      <c r="EI2258" s="49"/>
      <c r="EJ2258" s="49"/>
      <c r="EK2258" s="49"/>
      <c r="EL2258" s="49"/>
      <c r="EM2258" s="49"/>
      <c r="EN2258" s="49"/>
      <c r="EO2258" s="49"/>
      <c r="EP2258" s="49"/>
      <c r="EQ2258" s="49"/>
      <c r="ER2258" s="49"/>
      <c r="ES2258" s="49"/>
      <c r="ET2258" s="49"/>
      <c r="EU2258" s="49"/>
      <c r="EV2258" s="49"/>
      <c r="EW2258" s="49"/>
      <c r="EX2258" s="49"/>
      <c r="EY2258" s="49"/>
      <c r="EZ2258" s="49"/>
      <c r="FA2258" s="49"/>
      <c r="FB2258" s="49"/>
      <c r="FC2258" s="49"/>
      <c r="FD2258" s="49"/>
      <c r="FE2258" s="49"/>
      <c r="FF2258" s="49"/>
      <c r="FG2258" s="49"/>
      <c r="FH2258" s="49"/>
      <c r="FI2258" s="49"/>
      <c r="FJ2258" s="49"/>
      <c r="FK2258" s="49"/>
      <c r="FL2258" s="49"/>
      <c r="FM2258" s="49"/>
      <c r="FN2258" s="49"/>
      <c r="FO2258" s="49"/>
      <c r="FP2258" s="49"/>
      <c r="FQ2258" s="49"/>
      <c r="FR2258" s="49"/>
      <c r="FS2258" s="49"/>
      <c r="FT2258" s="49"/>
      <c r="FU2258" s="49"/>
      <c r="FV2258" s="49"/>
      <c r="FW2258" s="49"/>
      <c r="FX2258" s="49"/>
      <c r="FY2258" s="49"/>
      <c r="FZ2258" s="49"/>
      <c r="GA2258" s="49"/>
      <c r="GB2258" s="49"/>
      <c r="GC2258" s="49"/>
      <c r="GD2258" s="49"/>
      <c r="GE2258" s="49"/>
      <c r="GF2258" s="49"/>
      <c r="GG2258" s="49"/>
      <c r="GH2258" s="49"/>
      <c r="GI2258" s="49"/>
      <c r="GJ2258" s="49"/>
      <c r="GK2258" s="49"/>
      <c r="GL2258" s="49"/>
      <c r="GM2258" s="49"/>
      <c r="GN2258" s="49"/>
      <c r="GO2258" s="49"/>
      <c r="GP2258" s="49"/>
      <c r="GQ2258" s="49"/>
      <c r="GR2258" s="49"/>
      <c r="GS2258" s="49"/>
      <c r="GT2258" s="49"/>
      <c r="GU2258" s="49"/>
      <c r="GV2258" s="49"/>
      <c r="GW2258" s="49"/>
      <c r="GX2258" s="49"/>
      <c r="GY2258" s="49"/>
      <c r="GZ2258" s="49"/>
      <c r="HA2258" s="49"/>
      <c r="HB2258" s="49"/>
      <c r="HC2258" s="49"/>
      <c r="HD2258" s="49"/>
      <c r="HE2258" s="49"/>
      <c r="HF2258" s="49"/>
      <c r="HG2258" s="49"/>
      <c r="HH2258" s="49"/>
      <c r="HI2258" s="49"/>
      <c r="HJ2258" s="49"/>
      <c r="HK2258" s="49"/>
      <c r="HL2258" s="49"/>
      <c r="HM2258" s="49"/>
      <c r="HN2258" s="49"/>
      <c r="HO2258" s="49"/>
      <c r="HP2258" s="49"/>
      <c r="HQ2258" s="49"/>
      <c r="HR2258" s="49"/>
      <c r="HS2258" s="49"/>
      <c r="HT2258" s="49"/>
      <c r="HU2258" s="49"/>
      <c r="HV2258" s="49"/>
      <c r="HW2258" s="49"/>
      <c r="HX2258" s="49"/>
      <c r="HY2258" s="49"/>
      <c r="HZ2258" s="49"/>
      <c r="IA2258" s="49"/>
      <c r="IB2258" s="49"/>
      <c r="IC2258" s="49"/>
      <c r="ID2258" s="49"/>
      <c r="IE2258" s="49"/>
      <c r="IF2258" s="49"/>
      <c r="IG2258" s="49"/>
      <c r="IH2258" s="49"/>
      <c r="II2258" s="49"/>
      <c r="IJ2258" s="49"/>
      <c r="IK2258" s="49"/>
      <c r="IL2258" s="49"/>
      <c r="IM2258" s="49"/>
      <c r="IN2258" s="49"/>
      <c r="IO2258" s="49"/>
      <c r="IP2258" s="49"/>
      <c r="IQ2258" s="49"/>
      <c r="IR2258" s="49"/>
      <c r="IS2258" s="49"/>
      <c r="IT2258" s="49"/>
      <c r="IU2258" s="49"/>
      <c r="IV2258" s="49"/>
      <c r="IW2258" s="49"/>
      <c r="IX2258" s="49"/>
      <c r="IY2258" s="49"/>
      <c r="IZ2258" s="49"/>
      <c r="JA2258" s="49"/>
      <c r="JB2258" s="49"/>
      <c r="JC2258" s="49"/>
      <c r="JD2258" s="49"/>
      <c r="JE2258" s="49"/>
      <c r="JF2258" s="49"/>
      <c r="JG2258" s="49"/>
      <c r="JH2258" s="49"/>
      <c r="JI2258" s="49"/>
      <c r="JJ2258" s="49"/>
      <c r="JK2258" s="49"/>
      <c r="JL2258" s="49"/>
      <c r="JM2258" s="49"/>
      <c r="JN2258" s="49"/>
      <c r="JO2258" s="49"/>
      <c r="JP2258" s="49"/>
      <c r="JQ2258" s="49"/>
      <c r="JR2258" s="49"/>
      <c r="JS2258" s="49"/>
      <c r="JT2258" s="49"/>
      <c r="JU2258" s="49"/>
      <c r="JV2258" s="49"/>
      <c r="JW2258" s="49"/>
      <c r="JX2258" s="49"/>
      <c r="JY2258" s="49"/>
      <c r="JZ2258" s="49"/>
      <c r="KA2258" s="49"/>
      <c r="KB2258" s="49"/>
      <c r="KC2258" s="49"/>
      <c r="KD2258" s="49"/>
      <c r="KE2258" s="49"/>
      <c r="KF2258" s="49"/>
      <c r="KG2258" s="49"/>
      <c r="KH2258" s="49"/>
      <c r="KI2258" s="49"/>
      <c r="KJ2258" s="49"/>
      <c r="KK2258" s="49"/>
      <c r="KL2258" s="49"/>
      <c r="KM2258" s="49"/>
      <c r="KN2258" s="49"/>
      <c r="KO2258" s="49"/>
      <c r="KP2258" s="49"/>
      <c r="KQ2258" s="49"/>
      <c r="KR2258" s="49"/>
      <c r="KS2258" s="49"/>
      <c r="KT2258" s="49"/>
      <c r="KU2258" s="49"/>
      <c r="KV2258" s="49"/>
      <c r="KW2258" s="49"/>
      <c r="KX2258" s="49"/>
      <c r="KY2258" s="49"/>
      <c r="KZ2258" s="49"/>
      <c r="LA2258" s="49"/>
      <c r="LB2258" s="49"/>
      <c r="LC2258" s="49"/>
      <c r="LD2258" s="49"/>
      <c r="LE2258" s="49"/>
      <c r="LF2258" s="49"/>
      <c r="LG2258" s="49"/>
      <c r="LH2258" s="49"/>
      <c r="LI2258" s="49"/>
      <c r="LJ2258" s="49"/>
      <c r="LK2258" s="49"/>
    </row>
    <row r="2259" spans="1:323" s="36" customFormat="1" ht="14.25" customHeight="1">
      <c r="A2259" s="54">
        <v>2083</v>
      </c>
      <c r="B2259" s="23">
        <v>174</v>
      </c>
      <c r="C2259" s="23" t="s">
        <v>33</v>
      </c>
      <c r="D2259" s="32" t="s">
        <v>3752</v>
      </c>
      <c r="E2259" s="23" t="s">
        <v>253</v>
      </c>
      <c r="F2259" s="23" t="s">
        <v>7115</v>
      </c>
      <c r="G2259" s="23" t="s">
        <v>154</v>
      </c>
      <c r="H2259" s="25">
        <v>100</v>
      </c>
      <c r="I2259" s="25">
        <v>5.7</v>
      </c>
      <c r="J2259" s="26">
        <v>100</v>
      </c>
      <c r="K2259" s="26">
        <v>570</v>
      </c>
      <c r="L2259" s="27">
        <v>0</v>
      </c>
      <c r="M2259" s="27">
        <v>0</v>
      </c>
      <c r="N2259" s="27">
        <v>0</v>
      </c>
      <c r="O2259" s="27">
        <v>12</v>
      </c>
      <c r="P2259" s="27">
        <v>12</v>
      </c>
      <c r="Q2259" s="55"/>
      <c r="R2259" s="27">
        <f t="shared" si="248"/>
        <v>0</v>
      </c>
      <c r="S2259" s="56" t="str">
        <f t="shared" si="252"/>
        <v>×</v>
      </c>
      <c r="T2259" s="56" t="str">
        <f t="shared" si="253"/>
        <v>×</v>
      </c>
      <c r="U2259" s="56" t="str">
        <f t="shared" si="254"/>
        <v>×</v>
      </c>
      <c r="V2259" s="57" t="str">
        <f t="shared" si="249"/>
        <v/>
      </c>
      <c r="W2259" s="58">
        <f t="shared" si="250"/>
        <v>0</v>
      </c>
      <c r="X2259" s="54">
        <f t="shared" si="251"/>
        <v>174</v>
      </c>
      <c r="Y2259" s="59"/>
      <c r="Z2259" s="42"/>
      <c r="AA2259" s="42"/>
      <c r="AB2259" s="42"/>
      <c r="AC2259" s="42"/>
      <c r="AD2259" s="42"/>
      <c r="AE2259" s="42"/>
      <c r="AF2259" s="42"/>
      <c r="AG2259" s="42"/>
      <c r="AH2259" s="42"/>
      <c r="AI2259" s="42"/>
      <c r="AJ2259" s="42"/>
      <c r="AK2259" s="42"/>
      <c r="AL2259" s="42"/>
      <c r="AM2259" s="42"/>
      <c r="AN2259" s="42"/>
      <c r="AO2259" s="42"/>
      <c r="AP2259" s="42"/>
      <c r="AQ2259" s="42"/>
      <c r="AR2259" s="42"/>
      <c r="AS2259" s="49"/>
      <c r="AT2259" s="49"/>
      <c r="AU2259" s="49"/>
      <c r="AV2259" s="49"/>
      <c r="AW2259" s="49"/>
      <c r="AX2259" s="49"/>
      <c r="AY2259" s="49"/>
      <c r="AZ2259" s="49"/>
      <c r="BA2259" s="49"/>
      <c r="BB2259" s="49"/>
      <c r="BC2259" s="49"/>
      <c r="BD2259" s="49"/>
      <c r="BE2259" s="49"/>
      <c r="BF2259" s="49"/>
      <c r="BG2259" s="49"/>
      <c r="BH2259" s="49"/>
      <c r="BI2259" s="49"/>
      <c r="BJ2259" s="49"/>
      <c r="BK2259" s="49"/>
      <c r="BL2259" s="49"/>
      <c r="BM2259" s="49"/>
      <c r="BN2259" s="49"/>
      <c r="BO2259" s="49"/>
      <c r="BP2259" s="49"/>
      <c r="BQ2259" s="49"/>
      <c r="BR2259" s="49"/>
      <c r="BS2259" s="49"/>
      <c r="BT2259" s="49"/>
      <c r="BU2259" s="49"/>
      <c r="BV2259" s="49"/>
      <c r="BW2259" s="49"/>
      <c r="BX2259" s="49"/>
      <c r="BY2259" s="49"/>
      <c r="BZ2259" s="49"/>
      <c r="CA2259" s="49"/>
      <c r="CB2259" s="49"/>
      <c r="CC2259" s="49"/>
      <c r="CD2259" s="49"/>
      <c r="CE2259" s="49"/>
      <c r="CF2259" s="49"/>
      <c r="CG2259" s="49"/>
      <c r="CH2259" s="49"/>
      <c r="CI2259" s="49"/>
      <c r="CJ2259" s="49"/>
      <c r="CK2259" s="49"/>
      <c r="CL2259" s="49"/>
      <c r="CM2259" s="49"/>
      <c r="CN2259" s="49"/>
      <c r="CO2259" s="49"/>
      <c r="CP2259" s="49"/>
      <c r="CQ2259" s="49"/>
      <c r="CR2259" s="49"/>
      <c r="CS2259" s="49"/>
      <c r="CT2259" s="49"/>
      <c r="CU2259" s="49"/>
      <c r="CV2259" s="49"/>
      <c r="CW2259" s="49"/>
      <c r="CX2259" s="49"/>
      <c r="CY2259" s="49"/>
      <c r="CZ2259" s="49"/>
      <c r="DA2259" s="49"/>
      <c r="DB2259" s="49"/>
      <c r="DC2259" s="49"/>
      <c r="DD2259" s="49"/>
      <c r="DE2259" s="49"/>
      <c r="DF2259" s="49"/>
      <c r="DG2259" s="49"/>
      <c r="DH2259" s="49"/>
      <c r="DI2259" s="49"/>
      <c r="DJ2259" s="49"/>
      <c r="DK2259" s="49"/>
      <c r="DL2259" s="49"/>
      <c r="DM2259" s="49"/>
      <c r="DN2259" s="49"/>
      <c r="DO2259" s="49"/>
      <c r="DP2259" s="49"/>
      <c r="DQ2259" s="49"/>
      <c r="DR2259" s="49"/>
      <c r="DS2259" s="49"/>
      <c r="DT2259" s="49"/>
      <c r="DU2259" s="49"/>
      <c r="DV2259" s="49"/>
      <c r="DW2259" s="49"/>
      <c r="DX2259" s="49"/>
      <c r="DY2259" s="49"/>
      <c r="DZ2259" s="49"/>
      <c r="EA2259" s="49"/>
      <c r="EB2259" s="49"/>
      <c r="EC2259" s="49"/>
      <c r="ED2259" s="49"/>
      <c r="EE2259" s="49"/>
      <c r="EF2259" s="49"/>
      <c r="EG2259" s="49"/>
      <c r="EH2259" s="49"/>
      <c r="EI2259" s="49"/>
      <c r="EJ2259" s="49"/>
      <c r="EK2259" s="49"/>
      <c r="EL2259" s="49"/>
      <c r="EM2259" s="49"/>
      <c r="EN2259" s="49"/>
      <c r="EO2259" s="49"/>
      <c r="EP2259" s="49"/>
      <c r="EQ2259" s="49"/>
      <c r="ER2259" s="49"/>
      <c r="ES2259" s="49"/>
      <c r="ET2259" s="49"/>
      <c r="EU2259" s="49"/>
      <c r="EV2259" s="49"/>
      <c r="EW2259" s="49"/>
      <c r="EX2259" s="49"/>
      <c r="EY2259" s="49"/>
      <c r="EZ2259" s="49"/>
      <c r="FA2259" s="49"/>
      <c r="FB2259" s="49"/>
      <c r="FC2259" s="49"/>
      <c r="FD2259" s="49"/>
      <c r="FE2259" s="49"/>
      <c r="FF2259" s="49"/>
      <c r="FG2259" s="49"/>
      <c r="FH2259" s="49"/>
      <c r="FI2259" s="49"/>
      <c r="FJ2259" s="49"/>
      <c r="FK2259" s="49"/>
      <c r="FL2259" s="49"/>
      <c r="FM2259" s="49"/>
      <c r="FN2259" s="49"/>
      <c r="FO2259" s="49"/>
      <c r="FP2259" s="49"/>
      <c r="FQ2259" s="49"/>
      <c r="FR2259" s="49"/>
      <c r="FS2259" s="49"/>
      <c r="FT2259" s="49"/>
      <c r="FU2259" s="49"/>
      <c r="FV2259" s="49"/>
      <c r="FW2259" s="49"/>
      <c r="FX2259" s="49"/>
      <c r="FY2259" s="49"/>
      <c r="FZ2259" s="49"/>
      <c r="GA2259" s="49"/>
      <c r="GB2259" s="49"/>
      <c r="GC2259" s="49"/>
      <c r="GD2259" s="49"/>
      <c r="GE2259" s="49"/>
      <c r="GF2259" s="49"/>
      <c r="GG2259" s="49"/>
      <c r="GH2259" s="49"/>
      <c r="GI2259" s="49"/>
      <c r="GJ2259" s="49"/>
      <c r="GK2259" s="49"/>
      <c r="GL2259" s="49"/>
      <c r="GM2259" s="49"/>
      <c r="GN2259" s="49"/>
      <c r="GO2259" s="49"/>
      <c r="GP2259" s="49"/>
      <c r="GQ2259" s="49"/>
      <c r="GR2259" s="49"/>
      <c r="GS2259" s="49"/>
      <c r="GT2259" s="49"/>
      <c r="GU2259" s="49"/>
      <c r="GV2259" s="49"/>
      <c r="GW2259" s="49"/>
      <c r="GX2259" s="49"/>
      <c r="GY2259" s="49"/>
      <c r="GZ2259" s="49"/>
      <c r="HA2259" s="49"/>
      <c r="HB2259" s="49"/>
      <c r="HC2259" s="49"/>
      <c r="HD2259" s="49"/>
      <c r="HE2259" s="49"/>
      <c r="HF2259" s="49"/>
      <c r="HG2259" s="49"/>
      <c r="HH2259" s="49"/>
      <c r="HI2259" s="49"/>
      <c r="HJ2259" s="49"/>
      <c r="HK2259" s="49"/>
      <c r="HL2259" s="49"/>
      <c r="HM2259" s="49"/>
      <c r="HN2259" s="49"/>
      <c r="HO2259" s="49"/>
      <c r="HP2259" s="49"/>
      <c r="HQ2259" s="49"/>
      <c r="HR2259" s="49"/>
      <c r="HS2259" s="49"/>
      <c r="HT2259" s="49"/>
      <c r="HU2259" s="49"/>
      <c r="HV2259" s="49"/>
      <c r="HW2259" s="49"/>
      <c r="HX2259" s="49"/>
      <c r="HY2259" s="49"/>
      <c r="HZ2259" s="49"/>
      <c r="IA2259" s="49"/>
      <c r="IB2259" s="49"/>
      <c r="IC2259" s="49"/>
      <c r="ID2259" s="49"/>
      <c r="IE2259" s="49"/>
      <c r="IF2259" s="49"/>
      <c r="IG2259" s="49"/>
      <c r="IH2259" s="49"/>
      <c r="II2259" s="49"/>
      <c r="IJ2259" s="49"/>
      <c r="IK2259" s="49"/>
      <c r="IL2259" s="49"/>
      <c r="IM2259" s="49"/>
      <c r="IN2259" s="49"/>
      <c r="IO2259" s="49"/>
      <c r="IP2259" s="49"/>
      <c r="IQ2259" s="49"/>
      <c r="IR2259" s="49"/>
      <c r="IS2259" s="49"/>
      <c r="IT2259" s="49"/>
      <c r="IU2259" s="49"/>
      <c r="IV2259" s="49"/>
      <c r="IW2259" s="49"/>
      <c r="IX2259" s="49"/>
      <c r="IY2259" s="49"/>
      <c r="IZ2259" s="49"/>
      <c r="JA2259" s="49"/>
      <c r="JB2259" s="49"/>
      <c r="JC2259" s="49"/>
      <c r="JD2259" s="49"/>
      <c r="JE2259" s="49"/>
      <c r="JF2259" s="49"/>
      <c r="JG2259" s="49"/>
      <c r="JH2259" s="49"/>
      <c r="JI2259" s="49"/>
      <c r="JJ2259" s="49"/>
      <c r="JK2259" s="49"/>
      <c r="JL2259" s="49"/>
      <c r="JM2259" s="49"/>
      <c r="JN2259" s="49"/>
      <c r="JO2259" s="49"/>
      <c r="JP2259" s="49"/>
      <c r="JQ2259" s="49"/>
      <c r="JR2259" s="49"/>
      <c r="JS2259" s="49"/>
      <c r="JT2259" s="49"/>
      <c r="JU2259" s="49"/>
      <c r="JV2259" s="49"/>
      <c r="JW2259" s="49"/>
      <c r="JX2259" s="49"/>
      <c r="JY2259" s="49"/>
      <c r="JZ2259" s="49"/>
      <c r="KA2259" s="49"/>
      <c r="KB2259" s="49"/>
      <c r="KC2259" s="49"/>
      <c r="KD2259" s="49"/>
      <c r="KE2259" s="49"/>
      <c r="KF2259" s="49"/>
      <c r="KG2259" s="49"/>
      <c r="KH2259" s="49"/>
      <c r="KI2259" s="49"/>
      <c r="KJ2259" s="49"/>
      <c r="KK2259" s="49"/>
      <c r="KL2259" s="49"/>
      <c r="KM2259" s="49"/>
      <c r="KN2259" s="49"/>
      <c r="KO2259" s="49"/>
      <c r="KP2259" s="49"/>
      <c r="KQ2259" s="49"/>
      <c r="KR2259" s="49"/>
      <c r="KS2259" s="49"/>
      <c r="KT2259" s="49"/>
      <c r="KU2259" s="49"/>
      <c r="KV2259" s="49"/>
      <c r="KW2259" s="49"/>
      <c r="KX2259" s="49"/>
      <c r="KY2259" s="49"/>
      <c r="KZ2259" s="49"/>
      <c r="LA2259" s="49"/>
      <c r="LB2259" s="49"/>
      <c r="LC2259" s="49"/>
      <c r="LD2259" s="49"/>
      <c r="LE2259" s="49"/>
      <c r="LF2259" s="49"/>
      <c r="LG2259" s="49"/>
      <c r="LH2259" s="49"/>
      <c r="LI2259" s="49"/>
      <c r="LJ2259" s="49"/>
      <c r="LK2259" s="49"/>
    </row>
    <row r="2260" spans="1:323" s="36" customFormat="1" ht="14.25" customHeight="1">
      <c r="A2260" s="54">
        <v>2084</v>
      </c>
      <c r="B2260" s="23">
        <v>174</v>
      </c>
      <c r="C2260" s="23" t="s">
        <v>33</v>
      </c>
      <c r="D2260" s="32" t="s">
        <v>7116</v>
      </c>
      <c r="E2260" s="23" t="s">
        <v>253</v>
      </c>
      <c r="F2260" s="23" t="s">
        <v>3754</v>
      </c>
      <c r="G2260" s="23" t="s">
        <v>154</v>
      </c>
      <c r="H2260" s="25">
        <v>100</v>
      </c>
      <c r="I2260" s="25">
        <v>8.3000000000000007</v>
      </c>
      <c r="J2260" s="26">
        <v>100</v>
      </c>
      <c r="K2260" s="26">
        <v>830.00000000000011</v>
      </c>
      <c r="L2260" s="27">
        <v>0</v>
      </c>
      <c r="M2260" s="27">
        <v>0</v>
      </c>
      <c r="N2260" s="27">
        <v>0</v>
      </c>
      <c r="O2260" s="27">
        <v>12</v>
      </c>
      <c r="P2260" s="27">
        <v>12</v>
      </c>
      <c r="Q2260" s="55"/>
      <c r="R2260" s="27">
        <f t="shared" si="248"/>
        <v>0</v>
      </c>
      <c r="S2260" s="56" t="str">
        <f t="shared" si="252"/>
        <v>×</v>
      </c>
      <c r="T2260" s="56" t="str">
        <f t="shared" si="253"/>
        <v>×</v>
      </c>
      <c r="U2260" s="56" t="str">
        <f t="shared" si="254"/>
        <v>×</v>
      </c>
      <c r="V2260" s="57" t="str">
        <f t="shared" si="249"/>
        <v/>
      </c>
      <c r="W2260" s="58">
        <f t="shared" si="250"/>
        <v>0</v>
      </c>
      <c r="X2260" s="54">
        <f t="shared" si="251"/>
        <v>174</v>
      </c>
      <c r="Y2260" s="59"/>
      <c r="Z2260" s="42"/>
      <c r="AA2260" s="42"/>
      <c r="AB2260" s="42"/>
      <c r="AC2260" s="42"/>
      <c r="AD2260" s="42"/>
      <c r="AE2260" s="42"/>
      <c r="AF2260" s="42"/>
      <c r="AG2260" s="42"/>
      <c r="AH2260" s="42"/>
      <c r="AI2260" s="42"/>
      <c r="AJ2260" s="42"/>
      <c r="AK2260" s="42"/>
      <c r="AL2260" s="42"/>
      <c r="AM2260" s="42"/>
      <c r="AN2260" s="42"/>
      <c r="AO2260" s="42"/>
      <c r="AP2260" s="42"/>
      <c r="AQ2260" s="42"/>
      <c r="AR2260" s="42"/>
      <c r="AS2260" s="49"/>
      <c r="AT2260" s="49"/>
      <c r="AU2260" s="49"/>
      <c r="AV2260" s="49"/>
      <c r="AW2260" s="49"/>
      <c r="AX2260" s="49"/>
      <c r="AY2260" s="49"/>
      <c r="AZ2260" s="49"/>
      <c r="BA2260" s="49"/>
      <c r="BB2260" s="49"/>
      <c r="BC2260" s="49"/>
      <c r="BD2260" s="49"/>
      <c r="BE2260" s="49"/>
      <c r="BF2260" s="49"/>
      <c r="BG2260" s="49"/>
      <c r="BH2260" s="49"/>
      <c r="BI2260" s="49"/>
      <c r="BJ2260" s="49"/>
      <c r="BK2260" s="49"/>
      <c r="BL2260" s="49"/>
      <c r="BM2260" s="49"/>
      <c r="BN2260" s="49"/>
      <c r="BO2260" s="49"/>
      <c r="BP2260" s="49"/>
      <c r="BQ2260" s="49"/>
      <c r="BR2260" s="49"/>
      <c r="BS2260" s="49"/>
      <c r="BT2260" s="49"/>
      <c r="BU2260" s="49"/>
      <c r="BV2260" s="49"/>
      <c r="BW2260" s="49"/>
      <c r="BX2260" s="49"/>
      <c r="BY2260" s="49"/>
      <c r="BZ2260" s="49"/>
      <c r="CA2260" s="49"/>
      <c r="CB2260" s="49"/>
      <c r="CC2260" s="49"/>
      <c r="CD2260" s="49"/>
      <c r="CE2260" s="49"/>
      <c r="CF2260" s="49"/>
      <c r="CG2260" s="49"/>
      <c r="CH2260" s="49"/>
      <c r="CI2260" s="49"/>
      <c r="CJ2260" s="49"/>
      <c r="CK2260" s="49"/>
      <c r="CL2260" s="49"/>
      <c r="CM2260" s="49"/>
      <c r="CN2260" s="49"/>
      <c r="CO2260" s="49"/>
      <c r="CP2260" s="49"/>
      <c r="CQ2260" s="49"/>
      <c r="CR2260" s="49"/>
      <c r="CS2260" s="49"/>
      <c r="CT2260" s="49"/>
      <c r="CU2260" s="49"/>
      <c r="CV2260" s="49"/>
      <c r="CW2260" s="49"/>
      <c r="CX2260" s="49"/>
      <c r="CY2260" s="49"/>
      <c r="CZ2260" s="49"/>
      <c r="DA2260" s="49"/>
      <c r="DB2260" s="49"/>
      <c r="DC2260" s="49"/>
      <c r="DD2260" s="49"/>
      <c r="DE2260" s="49"/>
      <c r="DF2260" s="49"/>
      <c r="DG2260" s="49"/>
      <c r="DH2260" s="49"/>
      <c r="DI2260" s="49"/>
      <c r="DJ2260" s="49"/>
      <c r="DK2260" s="49"/>
      <c r="DL2260" s="49"/>
      <c r="DM2260" s="49"/>
      <c r="DN2260" s="49"/>
      <c r="DO2260" s="49"/>
      <c r="DP2260" s="49"/>
      <c r="DQ2260" s="49"/>
      <c r="DR2260" s="49"/>
      <c r="DS2260" s="49"/>
      <c r="DT2260" s="49"/>
      <c r="DU2260" s="49"/>
      <c r="DV2260" s="49"/>
      <c r="DW2260" s="49"/>
      <c r="DX2260" s="49"/>
      <c r="DY2260" s="49"/>
      <c r="DZ2260" s="49"/>
      <c r="EA2260" s="49"/>
      <c r="EB2260" s="49"/>
      <c r="EC2260" s="49"/>
      <c r="ED2260" s="49"/>
      <c r="EE2260" s="49"/>
      <c r="EF2260" s="49"/>
      <c r="EG2260" s="49"/>
      <c r="EH2260" s="49"/>
      <c r="EI2260" s="49"/>
      <c r="EJ2260" s="49"/>
      <c r="EK2260" s="49"/>
      <c r="EL2260" s="49"/>
      <c r="EM2260" s="49"/>
      <c r="EN2260" s="49"/>
      <c r="EO2260" s="49"/>
      <c r="EP2260" s="49"/>
      <c r="EQ2260" s="49"/>
      <c r="ER2260" s="49"/>
      <c r="ES2260" s="49"/>
      <c r="ET2260" s="49"/>
      <c r="EU2260" s="49"/>
      <c r="EV2260" s="49"/>
      <c r="EW2260" s="49"/>
      <c r="EX2260" s="49"/>
      <c r="EY2260" s="49"/>
      <c r="EZ2260" s="49"/>
      <c r="FA2260" s="49"/>
      <c r="FB2260" s="49"/>
      <c r="FC2260" s="49"/>
      <c r="FD2260" s="49"/>
      <c r="FE2260" s="49"/>
      <c r="FF2260" s="49"/>
      <c r="FG2260" s="49"/>
      <c r="FH2260" s="49"/>
      <c r="FI2260" s="49"/>
      <c r="FJ2260" s="49"/>
      <c r="FK2260" s="49"/>
      <c r="FL2260" s="49"/>
      <c r="FM2260" s="49"/>
      <c r="FN2260" s="49"/>
      <c r="FO2260" s="49"/>
      <c r="FP2260" s="49"/>
      <c r="FQ2260" s="49"/>
      <c r="FR2260" s="49"/>
      <c r="FS2260" s="49"/>
      <c r="FT2260" s="49"/>
      <c r="FU2260" s="49"/>
      <c r="FV2260" s="49"/>
      <c r="FW2260" s="49"/>
      <c r="FX2260" s="49"/>
      <c r="FY2260" s="49"/>
      <c r="FZ2260" s="49"/>
      <c r="GA2260" s="49"/>
      <c r="GB2260" s="49"/>
      <c r="GC2260" s="49"/>
      <c r="GD2260" s="49"/>
      <c r="GE2260" s="49"/>
      <c r="GF2260" s="49"/>
      <c r="GG2260" s="49"/>
      <c r="GH2260" s="49"/>
      <c r="GI2260" s="49"/>
      <c r="GJ2260" s="49"/>
      <c r="GK2260" s="49"/>
      <c r="GL2260" s="49"/>
      <c r="GM2260" s="49"/>
      <c r="GN2260" s="49"/>
      <c r="GO2260" s="49"/>
      <c r="GP2260" s="49"/>
      <c r="GQ2260" s="49"/>
      <c r="GR2260" s="49"/>
      <c r="GS2260" s="49"/>
      <c r="GT2260" s="49"/>
      <c r="GU2260" s="49"/>
      <c r="GV2260" s="49"/>
      <c r="GW2260" s="49"/>
      <c r="GX2260" s="49"/>
      <c r="GY2260" s="49"/>
      <c r="GZ2260" s="49"/>
      <c r="HA2260" s="49"/>
      <c r="HB2260" s="49"/>
      <c r="HC2260" s="49"/>
      <c r="HD2260" s="49"/>
      <c r="HE2260" s="49"/>
      <c r="HF2260" s="49"/>
      <c r="HG2260" s="49"/>
      <c r="HH2260" s="49"/>
      <c r="HI2260" s="49"/>
      <c r="HJ2260" s="49"/>
      <c r="HK2260" s="49"/>
      <c r="HL2260" s="49"/>
      <c r="HM2260" s="49"/>
      <c r="HN2260" s="49"/>
      <c r="HO2260" s="49"/>
      <c r="HP2260" s="49"/>
      <c r="HQ2260" s="49"/>
      <c r="HR2260" s="49"/>
      <c r="HS2260" s="49"/>
      <c r="HT2260" s="49"/>
      <c r="HU2260" s="49"/>
      <c r="HV2260" s="49"/>
      <c r="HW2260" s="49"/>
      <c r="HX2260" s="49"/>
      <c r="HY2260" s="49"/>
      <c r="HZ2260" s="49"/>
      <c r="IA2260" s="49"/>
      <c r="IB2260" s="49"/>
      <c r="IC2260" s="49"/>
      <c r="ID2260" s="49"/>
      <c r="IE2260" s="49"/>
      <c r="IF2260" s="49"/>
      <c r="IG2260" s="49"/>
      <c r="IH2260" s="49"/>
      <c r="II2260" s="49"/>
      <c r="IJ2260" s="49"/>
      <c r="IK2260" s="49"/>
      <c r="IL2260" s="49"/>
      <c r="IM2260" s="49"/>
      <c r="IN2260" s="49"/>
      <c r="IO2260" s="49"/>
      <c r="IP2260" s="49"/>
      <c r="IQ2260" s="49"/>
      <c r="IR2260" s="49"/>
      <c r="IS2260" s="49"/>
      <c r="IT2260" s="49"/>
      <c r="IU2260" s="49"/>
      <c r="IV2260" s="49"/>
      <c r="IW2260" s="49"/>
      <c r="IX2260" s="49"/>
      <c r="IY2260" s="49"/>
      <c r="IZ2260" s="49"/>
      <c r="JA2260" s="49"/>
      <c r="JB2260" s="49"/>
      <c r="JC2260" s="49"/>
      <c r="JD2260" s="49"/>
      <c r="JE2260" s="49"/>
      <c r="JF2260" s="49"/>
      <c r="JG2260" s="49"/>
      <c r="JH2260" s="49"/>
      <c r="JI2260" s="49"/>
      <c r="JJ2260" s="49"/>
      <c r="JK2260" s="49"/>
      <c r="JL2260" s="49"/>
      <c r="JM2260" s="49"/>
      <c r="JN2260" s="49"/>
      <c r="JO2260" s="49"/>
      <c r="JP2260" s="49"/>
      <c r="JQ2260" s="49"/>
      <c r="JR2260" s="49"/>
      <c r="JS2260" s="49"/>
      <c r="JT2260" s="49"/>
      <c r="JU2260" s="49"/>
      <c r="JV2260" s="49"/>
      <c r="JW2260" s="49"/>
      <c r="JX2260" s="49"/>
      <c r="JY2260" s="49"/>
      <c r="JZ2260" s="49"/>
      <c r="KA2260" s="49"/>
      <c r="KB2260" s="49"/>
      <c r="KC2260" s="49"/>
      <c r="KD2260" s="49"/>
      <c r="KE2260" s="49"/>
      <c r="KF2260" s="49"/>
      <c r="KG2260" s="49"/>
      <c r="KH2260" s="49"/>
      <c r="KI2260" s="49"/>
      <c r="KJ2260" s="49"/>
      <c r="KK2260" s="49"/>
      <c r="KL2260" s="49"/>
      <c r="KM2260" s="49"/>
      <c r="KN2260" s="49"/>
      <c r="KO2260" s="49"/>
      <c r="KP2260" s="49"/>
      <c r="KQ2260" s="49"/>
      <c r="KR2260" s="49"/>
      <c r="KS2260" s="49"/>
      <c r="KT2260" s="49"/>
      <c r="KU2260" s="49"/>
      <c r="KV2260" s="49"/>
      <c r="KW2260" s="49"/>
      <c r="KX2260" s="49"/>
      <c r="KY2260" s="49"/>
      <c r="KZ2260" s="49"/>
      <c r="LA2260" s="49"/>
      <c r="LB2260" s="49"/>
      <c r="LC2260" s="49"/>
      <c r="LD2260" s="49"/>
      <c r="LE2260" s="49"/>
      <c r="LF2260" s="49"/>
      <c r="LG2260" s="49"/>
      <c r="LH2260" s="49"/>
      <c r="LI2260" s="49"/>
      <c r="LJ2260" s="49"/>
      <c r="LK2260" s="49"/>
    </row>
    <row r="2261" spans="1:323" s="36" customFormat="1" ht="14.25" customHeight="1">
      <c r="A2261" s="54">
        <v>2085</v>
      </c>
      <c r="B2261" s="23">
        <v>174</v>
      </c>
      <c r="C2261" s="23" t="s">
        <v>33</v>
      </c>
      <c r="D2261" s="32" t="s">
        <v>7117</v>
      </c>
      <c r="E2261" s="23" t="s">
        <v>253</v>
      </c>
      <c r="F2261" s="23" t="s">
        <v>7118</v>
      </c>
      <c r="G2261" s="23" t="s">
        <v>505</v>
      </c>
      <c r="H2261" s="25">
        <v>1</v>
      </c>
      <c r="I2261" s="25">
        <v>22.2</v>
      </c>
      <c r="J2261" s="26">
        <v>100</v>
      </c>
      <c r="K2261" s="26">
        <v>2220</v>
      </c>
      <c r="L2261" s="27">
        <v>0</v>
      </c>
      <c r="M2261" s="27">
        <v>0</v>
      </c>
      <c r="N2261" s="27">
        <v>0</v>
      </c>
      <c r="O2261" s="27">
        <v>6</v>
      </c>
      <c r="P2261" s="27">
        <v>6</v>
      </c>
      <c r="Q2261" s="55"/>
      <c r="R2261" s="27">
        <f t="shared" si="248"/>
        <v>0</v>
      </c>
      <c r="S2261" s="56" t="str">
        <f t="shared" si="252"/>
        <v>×</v>
      </c>
      <c r="T2261" s="56" t="str">
        <f t="shared" si="253"/>
        <v>×</v>
      </c>
      <c r="U2261" s="56" t="str">
        <f t="shared" si="254"/>
        <v>×</v>
      </c>
      <c r="V2261" s="57" t="str">
        <f t="shared" si="249"/>
        <v/>
      </c>
      <c r="W2261" s="58">
        <f t="shared" si="250"/>
        <v>0</v>
      </c>
      <c r="X2261" s="54">
        <f t="shared" si="251"/>
        <v>174</v>
      </c>
      <c r="Y2261" s="59"/>
      <c r="Z2261" s="42"/>
      <c r="AA2261" s="42"/>
      <c r="AB2261" s="42"/>
      <c r="AC2261" s="42"/>
      <c r="AD2261" s="42"/>
      <c r="AE2261" s="42"/>
      <c r="AF2261" s="42"/>
      <c r="AG2261" s="42"/>
      <c r="AH2261" s="42"/>
      <c r="AI2261" s="42"/>
      <c r="AJ2261" s="42"/>
      <c r="AK2261" s="42"/>
      <c r="AL2261" s="42"/>
      <c r="AM2261" s="42"/>
      <c r="AN2261" s="42"/>
      <c r="AO2261" s="42"/>
      <c r="AP2261" s="42"/>
      <c r="AQ2261" s="42"/>
      <c r="AR2261" s="42"/>
      <c r="AS2261" s="49"/>
      <c r="AT2261" s="49"/>
      <c r="AU2261" s="49"/>
      <c r="AV2261" s="49"/>
      <c r="AW2261" s="49"/>
      <c r="AX2261" s="49"/>
      <c r="AY2261" s="49"/>
      <c r="AZ2261" s="49"/>
      <c r="BA2261" s="49"/>
      <c r="BB2261" s="49"/>
      <c r="BC2261" s="49"/>
      <c r="BD2261" s="49"/>
      <c r="BE2261" s="49"/>
      <c r="BF2261" s="49"/>
      <c r="BG2261" s="49"/>
      <c r="BH2261" s="49"/>
      <c r="BI2261" s="49"/>
      <c r="BJ2261" s="49"/>
      <c r="BK2261" s="49"/>
      <c r="BL2261" s="49"/>
      <c r="BM2261" s="49"/>
      <c r="BN2261" s="49"/>
      <c r="BO2261" s="49"/>
      <c r="BP2261" s="49"/>
      <c r="BQ2261" s="49"/>
      <c r="BR2261" s="49"/>
      <c r="BS2261" s="49"/>
      <c r="BT2261" s="49"/>
      <c r="BU2261" s="49"/>
      <c r="BV2261" s="49"/>
      <c r="BW2261" s="49"/>
      <c r="BX2261" s="49"/>
      <c r="BY2261" s="49"/>
      <c r="BZ2261" s="49"/>
      <c r="CA2261" s="49"/>
      <c r="CB2261" s="49"/>
      <c r="CC2261" s="49"/>
      <c r="CD2261" s="49"/>
      <c r="CE2261" s="49"/>
      <c r="CF2261" s="49"/>
      <c r="CG2261" s="49"/>
      <c r="CH2261" s="49"/>
      <c r="CI2261" s="49"/>
      <c r="CJ2261" s="49"/>
      <c r="CK2261" s="49"/>
      <c r="CL2261" s="49"/>
      <c r="CM2261" s="49"/>
      <c r="CN2261" s="49"/>
      <c r="CO2261" s="49"/>
      <c r="CP2261" s="49"/>
      <c r="CQ2261" s="49"/>
      <c r="CR2261" s="49"/>
      <c r="CS2261" s="49"/>
      <c r="CT2261" s="49"/>
      <c r="CU2261" s="49"/>
      <c r="CV2261" s="49"/>
      <c r="CW2261" s="49"/>
      <c r="CX2261" s="49"/>
      <c r="CY2261" s="49"/>
      <c r="CZ2261" s="49"/>
      <c r="DA2261" s="49"/>
      <c r="DB2261" s="49"/>
      <c r="DC2261" s="49"/>
      <c r="DD2261" s="49"/>
      <c r="DE2261" s="49"/>
      <c r="DF2261" s="49"/>
      <c r="DG2261" s="49"/>
      <c r="DH2261" s="49"/>
      <c r="DI2261" s="49"/>
      <c r="DJ2261" s="49"/>
      <c r="DK2261" s="49"/>
      <c r="DL2261" s="49"/>
      <c r="DM2261" s="49"/>
      <c r="DN2261" s="49"/>
      <c r="DO2261" s="49"/>
      <c r="DP2261" s="49"/>
      <c r="DQ2261" s="49"/>
      <c r="DR2261" s="49"/>
      <c r="DS2261" s="49"/>
      <c r="DT2261" s="49"/>
      <c r="DU2261" s="49"/>
      <c r="DV2261" s="49"/>
      <c r="DW2261" s="49"/>
      <c r="DX2261" s="49"/>
      <c r="DY2261" s="49"/>
      <c r="DZ2261" s="49"/>
      <c r="EA2261" s="49"/>
      <c r="EB2261" s="49"/>
      <c r="EC2261" s="49"/>
      <c r="ED2261" s="49"/>
      <c r="EE2261" s="49"/>
      <c r="EF2261" s="49"/>
      <c r="EG2261" s="49"/>
      <c r="EH2261" s="49"/>
      <c r="EI2261" s="49"/>
      <c r="EJ2261" s="49"/>
      <c r="EK2261" s="49"/>
      <c r="EL2261" s="49"/>
      <c r="EM2261" s="49"/>
      <c r="EN2261" s="49"/>
      <c r="EO2261" s="49"/>
      <c r="EP2261" s="49"/>
      <c r="EQ2261" s="49"/>
      <c r="ER2261" s="49"/>
      <c r="ES2261" s="49"/>
      <c r="ET2261" s="49"/>
      <c r="EU2261" s="49"/>
      <c r="EV2261" s="49"/>
      <c r="EW2261" s="49"/>
      <c r="EX2261" s="49"/>
      <c r="EY2261" s="49"/>
      <c r="EZ2261" s="49"/>
      <c r="FA2261" s="49"/>
      <c r="FB2261" s="49"/>
      <c r="FC2261" s="49"/>
      <c r="FD2261" s="49"/>
      <c r="FE2261" s="49"/>
      <c r="FF2261" s="49"/>
      <c r="FG2261" s="49"/>
      <c r="FH2261" s="49"/>
      <c r="FI2261" s="49"/>
      <c r="FJ2261" s="49"/>
      <c r="FK2261" s="49"/>
      <c r="FL2261" s="49"/>
      <c r="FM2261" s="49"/>
      <c r="FN2261" s="49"/>
      <c r="FO2261" s="49"/>
      <c r="FP2261" s="49"/>
      <c r="FQ2261" s="49"/>
      <c r="FR2261" s="49"/>
      <c r="FS2261" s="49"/>
      <c r="FT2261" s="49"/>
      <c r="FU2261" s="49"/>
      <c r="FV2261" s="49"/>
      <c r="FW2261" s="49"/>
      <c r="FX2261" s="49"/>
      <c r="FY2261" s="49"/>
      <c r="FZ2261" s="49"/>
      <c r="GA2261" s="49"/>
      <c r="GB2261" s="49"/>
      <c r="GC2261" s="49"/>
      <c r="GD2261" s="49"/>
      <c r="GE2261" s="49"/>
      <c r="GF2261" s="49"/>
      <c r="GG2261" s="49"/>
      <c r="GH2261" s="49"/>
      <c r="GI2261" s="49"/>
      <c r="GJ2261" s="49"/>
      <c r="GK2261" s="49"/>
      <c r="GL2261" s="49"/>
      <c r="GM2261" s="49"/>
      <c r="GN2261" s="49"/>
      <c r="GO2261" s="49"/>
      <c r="GP2261" s="49"/>
      <c r="GQ2261" s="49"/>
      <c r="GR2261" s="49"/>
      <c r="GS2261" s="49"/>
      <c r="GT2261" s="49"/>
      <c r="GU2261" s="49"/>
      <c r="GV2261" s="49"/>
      <c r="GW2261" s="49"/>
      <c r="GX2261" s="49"/>
      <c r="GY2261" s="49"/>
      <c r="GZ2261" s="49"/>
      <c r="HA2261" s="49"/>
      <c r="HB2261" s="49"/>
      <c r="HC2261" s="49"/>
      <c r="HD2261" s="49"/>
      <c r="HE2261" s="49"/>
      <c r="HF2261" s="49"/>
      <c r="HG2261" s="49"/>
      <c r="HH2261" s="49"/>
      <c r="HI2261" s="49"/>
      <c r="HJ2261" s="49"/>
      <c r="HK2261" s="49"/>
      <c r="HL2261" s="49"/>
      <c r="HM2261" s="49"/>
      <c r="HN2261" s="49"/>
      <c r="HO2261" s="49"/>
      <c r="HP2261" s="49"/>
      <c r="HQ2261" s="49"/>
      <c r="HR2261" s="49"/>
      <c r="HS2261" s="49"/>
      <c r="HT2261" s="49"/>
      <c r="HU2261" s="49"/>
      <c r="HV2261" s="49"/>
      <c r="HW2261" s="49"/>
      <c r="HX2261" s="49"/>
      <c r="HY2261" s="49"/>
      <c r="HZ2261" s="49"/>
      <c r="IA2261" s="49"/>
      <c r="IB2261" s="49"/>
      <c r="IC2261" s="49"/>
      <c r="ID2261" s="49"/>
      <c r="IE2261" s="49"/>
      <c r="IF2261" s="49"/>
      <c r="IG2261" s="49"/>
      <c r="IH2261" s="49"/>
      <c r="II2261" s="49"/>
      <c r="IJ2261" s="49"/>
      <c r="IK2261" s="49"/>
      <c r="IL2261" s="49"/>
      <c r="IM2261" s="49"/>
      <c r="IN2261" s="49"/>
      <c r="IO2261" s="49"/>
      <c r="IP2261" s="49"/>
      <c r="IQ2261" s="49"/>
      <c r="IR2261" s="49"/>
      <c r="IS2261" s="49"/>
      <c r="IT2261" s="49"/>
      <c r="IU2261" s="49"/>
      <c r="IV2261" s="49"/>
      <c r="IW2261" s="49"/>
      <c r="IX2261" s="49"/>
      <c r="IY2261" s="49"/>
      <c r="IZ2261" s="49"/>
      <c r="JA2261" s="49"/>
      <c r="JB2261" s="49"/>
      <c r="JC2261" s="49"/>
      <c r="JD2261" s="49"/>
      <c r="JE2261" s="49"/>
      <c r="JF2261" s="49"/>
      <c r="JG2261" s="49"/>
      <c r="JH2261" s="49"/>
      <c r="JI2261" s="49"/>
      <c r="JJ2261" s="49"/>
      <c r="JK2261" s="49"/>
      <c r="JL2261" s="49"/>
      <c r="JM2261" s="49"/>
      <c r="JN2261" s="49"/>
      <c r="JO2261" s="49"/>
      <c r="JP2261" s="49"/>
      <c r="JQ2261" s="49"/>
      <c r="JR2261" s="49"/>
      <c r="JS2261" s="49"/>
      <c r="JT2261" s="49"/>
      <c r="JU2261" s="49"/>
      <c r="JV2261" s="49"/>
      <c r="JW2261" s="49"/>
      <c r="JX2261" s="49"/>
      <c r="JY2261" s="49"/>
      <c r="JZ2261" s="49"/>
      <c r="KA2261" s="49"/>
      <c r="KB2261" s="49"/>
      <c r="KC2261" s="49"/>
      <c r="KD2261" s="49"/>
      <c r="KE2261" s="49"/>
      <c r="KF2261" s="49"/>
      <c r="KG2261" s="49"/>
      <c r="KH2261" s="49"/>
      <c r="KI2261" s="49"/>
      <c r="KJ2261" s="49"/>
      <c r="KK2261" s="49"/>
      <c r="KL2261" s="49"/>
      <c r="KM2261" s="49"/>
      <c r="KN2261" s="49"/>
      <c r="KO2261" s="49"/>
      <c r="KP2261" s="49"/>
      <c r="KQ2261" s="49"/>
      <c r="KR2261" s="49"/>
      <c r="KS2261" s="49"/>
      <c r="KT2261" s="49"/>
      <c r="KU2261" s="49"/>
      <c r="KV2261" s="49"/>
      <c r="KW2261" s="49"/>
      <c r="KX2261" s="49"/>
      <c r="KY2261" s="49"/>
      <c r="KZ2261" s="49"/>
      <c r="LA2261" s="49"/>
      <c r="LB2261" s="49"/>
      <c r="LC2261" s="49"/>
      <c r="LD2261" s="49"/>
      <c r="LE2261" s="49"/>
      <c r="LF2261" s="49"/>
      <c r="LG2261" s="49"/>
      <c r="LH2261" s="49"/>
      <c r="LI2261" s="49"/>
      <c r="LJ2261" s="49"/>
      <c r="LK2261" s="49"/>
    </row>
    <row r="2262" spans="1:323" s="36" customFormat="1" ht="14.25" customHeight="1">
      <c r="A2262" s="54">
        <v>2086</v>
      </c>
      <c r="B2262" s="23">
        <v>174</v>
      </c>
      <c r="C2262" s="23" t="s">
        <v>33</v>
      </c>
      <c r="D2262" s="32" t="s">
        <v>3666</v>
      </c>
      <c r="E2262" s="23" t="s">
        <v>253</v>
      </c>
      <c r="F2262" s="23" t="s">
        <v>7119</v>
      </c>
      <c r="G2262" s="23" t="s">
        <v>154</v>
      </c>
      <c r="H2262" s="25">
        <v>100</v>
      </c>
      <c r="I2262" s="25">
        <v>47.2</v>
      </c>
      <c r="J2262" s="26">
        <v>100</v>
      </c>
      <c r="K2262" s="26">
        <v>4720</v>
      </c>
      <c r="L2262" s="27">
        <v>0</v>
      </c>
      <c r="M2262" s="27">
        <v>0</v>
      </c>
      <c r="N2262" s="27">
        <v>1</v>
      </c>
      <c r="O2262" s="27">
        <v>0</v>
      </c>
      <c r="P2262" s="27">
        <v>1</v>
      </c>
      <c r="Q2262" s="55"/>
      <c r="R2262" s="27">
        <f t="shared" si="248"/>
        <v>0</v>
      </c>
      <c r="S2262" s="56" t="str">
        <f t="shared" si="252"/>
        <v>×</v>
      </c>
      <c r="T2262" s="56" t="str">
        <f t="shared" si="253"/>
        <v>×</v>
      </c>
      <c r="U2262" s="56" t="str">
        <f t="shared" si="254"/>
        <v>×</v>
      </c>
      <c r="V2262" s="57" t="str">
        <f t="shared" si="249"/>
        <v/>
      </c>
      <c r="W2262" s="58">
        <f t="shared" si="250"/>
        <v>0</v>
      </c>
      <c r="X2262" s="54">
        <f t="shared" si="251"/>
        <v>174</v>
      </c>
      <c r="Y2262" s="59"/>
      <c r="Z2262" s="42"/>
      <c r="AA2262" s="42"/>
      <c r="AB2262" s="42"/>
      <c r="AC2262" s="42"/>
      <c r="AD2262" s="42"/>
      <c r="AE2262" s="42"/>
      <c r="AF2262" s="42"/>
      <c r="AG2262" s="42"/>
      <c r="AH2262" s="42"/>
      <c r="AI2262" s="42"/>
      <c r="AJ2262" s="42"/>
      <c r="AK2262" s="42"/>
      <c r="AL2262" s="42"/>
      <c r="AM2262" s="42"/>
      <c r="AN2262" s="42"/>
      <c r="AO2262" s="42"/>
      <c r="AP2262" s="42"/>
      <c r="AQ2262" s="42"/>
      <c r="AR2262" s="42"/>
      <c r="AS2262" s="49"/>
      <c r="AT2262" s="49"/>
      <c r="AU2262" s="49"/>
      <c r="AV2262" s="49"/>
      <c r="AW2262" s="49"/>
      <c r="AX2262" s="49"/>
      <c r="AY2262" s="49"/>
      <c r="AZ2262" s="49"/>
      <c r="BA2262" s="49"/>
      <c r="BB2262" s="49"/>
      <c r="BC2262" s="49"/>
      <c r="BD2262" s="49"/>
      <c r="BE2262" s="49"/>
      <c r="BF2262" s="49"/>
      <c r="BG2262" s="49"/>
      <c r="BH2262" s="49"/>
      <c r="BI2262" s="49"/>
      <c r="BJ2262" s="49"/>
      <c r="BK2262" s="49"/>
      <c r="BL2262" s="49"/>
      <c r="BM2262" s="49"/>
      <c r="BN2262" s="49"/>
      <c r="BO2262" s="49"/>
      <c r="BP2262" s="49"/>
      <c r="BQ2262" s="49"/>
      <c r="BR2262" s="49"/>
      <c r="BS2262" s="49"/>
      <c r="BT2262" s="49"/>
      <c r="BU2262" s="49"/>
      <c r="BV2262" s="49"/>
      <c r="BW2262" s="49"/>
      <c r="BX2262" s="49"/>
      <c r="BY2262" s="49"/>
      <c r="BZ2262" s="49"/>
      <c r="CA2262" s="49"/>
      <c r="CB2262" s="49"/>
      <c r="CC2262" s="49"/>
      <c r="CD2262" s="49"/>
      <c r="CE2262" s="49"/>
      <c r="CF2262" s="49"/>
      <c r="CG2262" s="49"/>
      <c r="CH2262" s="49"/>
      <c r="CI2262" s="49"/>
      <c r="CJ2262" s="49"/>
      <c r="CK2262" s="49"/>
      <c r="CL2262" s="49"/>
      <c r="CM2262" s="49"/>
      <c r="CN2262" s="49"/>
      <c r="CO2262" s="49"/>
      <c r="CP2262" s="49"/>
      <c r="CQ2262" s="49"/>
      <c r="CR2262" s="49"/>
      <c r="CS2262" s="49"/>
      <c r="CT2262" s="49"/>
      <c r="CU2262" s="49"/>
      <c r="CV2262" s="49"/>
      <c r="CW2262" s="49"/>
      <c r="CX2262" s="49"/>
      <c r="CY2262" s="49"/>
      <c r="CZ2262" s="49"/>
      <c r="DA2262" s="49"/>
      <c r="DB2262" s="49"/>
      <c r="DC2262" s="49"/>
      <c r="DD2262" s="49"/>
      <c r="DE2262" s="49"/>
      <c r="DF2262" s="49"/>
      <c r="DG2262" s="49"/>
      <c r="DH2262" s="49"/>
      <c r="DI2262" s="49"/>
      <c r="DJ2262" s="49"/>
      <c r="DK2262" s="49"/>
      <c r="DL2262" s="49"/>
      <c r="DM2262" s="49"/>
      <c r="DN2262" s="49"/>
      <c r="DO2262" s="49"/>
      <c r="DP2262" s="49"/>
      <c r="DQ2262" s="49"/>
      <c r="DR2262" s="49"/>
      <c r="DS2262" s="49"/>
      <c r="DT2262" s="49"/>
      <c r="DU2262" s="49"/>
      <c r="DV2262" s="49"/>
      <c r="DW2262" s="49"/>
      <c r="DX2262" s="49"/>
      <c r="DY2262" s="49"/>
      <c r="DZ2262" s="49"/>
      <c r="EA2262" s="49"/>
      <c r="EB2262" s="49"/>
      <c r="EC2262" s="49"/>
      <c r="ED2262" s="49"/>
      <c r="EE2262" s="49"/>
      <c r="EF2262" s="49"/>
      <c r="EG2262" s="49"/>
      <c r="EH2262" s="49"/>
      <c r="EI2262" s="49"/>
      <c r="EJ2262" s="49"/>
      <c r="EK2262" s="49"/>
      <c r="EL2262" s="49"/>
      <c r="EM2262" s="49"/>
      <c r="EN2262" s="49"/>
      <c r="EO2262" s="49"/>
      <c r="EP2262" s="49"/>
      <c r="EQ2262" s="49"/>
      <c r="ER2262" s="49"/>
      <c r="ES2262" s="49"/>
      <c r="ET2262" s="49"/>
      <c r="EU2262" s="49"/>
      <c r="EV2262" s="49"/>
      <c r="EW2262" s="49"/>
      <c r="EX2262" s="49"/>
      <c r="EY2262" s="49"/>
      <c r="EZ2262" s="49"/>
      <c r="FA2262" s="49"/>
      <c r="FB2262" s="49"/>
      <c r="FC2262" s="49"/>
      <c r="FD2262" s="49"/>
      <c r="FE2262" s="49"/>
      <c r="FF2262" s="49"/>
      <c r="FG2262" s="49"/>
      <c r="FH2262" s="49"/>
      <c r="FI2262" s="49"/>
      <c r="FJ2262" s="49"/>
      <c r="FK2262" s="49"/>
      <c r="FL2262" s="49"/>
      <c r="FM2262" s="49"/>
      <c r="FN2262" s="49"/>
      <c r="FO2262" s="49"/>
      <c r="FP2262" s="49"/>
      <c r="FQ2262" s="49"/>
      <c r="FR2262" s="49"/>
      <c r="FS2262" s="49"/>
      <c r="FT2262" s="49"/>
      <c r="FU2262" s="49"/>
      <c r="FV2262" s="49"/>
      <c r="FW2262" s="49"/>
      <c r="FX2262" s="49"/>
      <c r="FY2262" s="49"/>
      <c r="FZ2262" s="49"/>
      <c r="GA2262" s="49"/>
      <c r="GB2262" s="49"/>
      <c r="GC2262" s="49"/>
      <c r="GD2262" s="49"/>
      <c r="GE2262" s="49"/>
      <c r="GF2262" s="49"/>
      <c r="GG2262" s="49"/>
      <c r="GH2262" s="49"/>
      <c r="GI2262" s="49"/>
      <c r="GJ2262" s="49"/>
      <c r="GK2262" s="49"/>
      <c r="GL2262" s="49"/>
      <c r="GM2262" s="49"/>
      <c r="GN2262" s="49"/>
      <c r="GO2262" s="49"/>
      <c r="GP2262" s="49"/>
      <c r="GQ2262" s="49"/>
      <c r="GR2262" s="49"/>
      <c r="GS2262" s="49"/>
      <c r="GT2262" s="49"/>
      <c r="GU2262" s="49"/>
      <c r="GV2262" s="49"/>
      <c r="GW2262" s="49"/>
      <c r="GX2262" s="49"/>
      <c r="GY2262" s="49"/>
      <c r="GZ2262" s="49"/>
      <c r="HA2262" s="49"/>
      <c r="HB2262" s="49"/>
      <c r="HC2262" s="49"/>
      <c r="HD2262" s="49"/>
      <c r="HE2262" s="49"/>
      <c r="HF2262" s="49"/>
      <c r="HG2262" s="49"/>
      <c r="HH2262" s="49"/>
      <c r="HI2262" s="49"/>
      <c r="HJ2262" s="49"/>
      <c r="HK2262" s="49"/>
      <c r="HL2262" s="49"/>
      <c r="HM2262" s="49"/>
      <c r="HN2262" s="49"/>
      <c r="HO2262" s="49"/>
      <c r="HP2262" s="49"/>
      <c r="HQ2262" s="49"/>
      <c r="HR2262" s="49"/>
      <c r="HS2262" s="49"/>
      <c r="HT2262" s="49"/>
      <c r="HU2262" s="49"/>
      <c r="HV2262" s="49"/>
      <c r="HW2262" s="49"/>
      <c r="HX2262" s="49"/>
      <c r="HY2262" s="49"/>
      <c r="HZ2262" s="49"/>
      <c r="IA2262" s="49"/>
      <c r="IB2262" s="49"/>
      <c r="IC2262" s="49"/>
      <c r="ID2262" s="49"/>
      <c r="IE2262" s="49"/>
      <c r="IF2262" s="49"/>
      <c r="IG2262" s="49"/>
      <c r="IH2262" s="49"/>
      <c r="II2262" s="49"/>
      <c r="IJ2262" s="49"/>
      <c r="IK2262" s="49"/>
      <c r="IL2262" s="49"/>
      <c r="IM2262" s="49"/>
      <c r="IN2262" s="49"/>
      <c r="IO2262" s="49"/>
      <c r="IP2262" s="49"/>
      <c r="IQ2262" s="49"/>
      <c r="IR2262" s="49"/>
      <c r="IS2262" s="49"/>
      <c r="IT2262" s="49"/>
      <c r="IU2262" s="49"/>
      <c r="IV2262" s="49"/>
      <c r="IW2262" s="49"/>
      <c r="IX2262" s="49"/>
      <c r="IY2262" s="49"/>
      <c r="IZ2262" s="49"/>
      <c r="JA2262" s="49"/>
      <c r="JB2262" s="49"/>
      <c r="JC2262" s="49"/>
      <c r="JD2262" s="49"/>
      <c r="JE2262" s="49"/>
      <c r="JF2262" s="49"/>
      <c r="JG2262" s="49"/>
      <c r="JH2262" s="49"/>
      <c r="JI2262" s="49"/>
      <c r="JJ2262" s="49"/>
      <c r="JK2262" s="49"/>
      <c r="JL2262" s="49"/>
      <c r="JM2262" s="49"/>
      <c r="JN2262" s="49"/>
      <c r="JO2262" s="49"/>
      <c r="JP2262" s="49"/>
      <c r="JQ2262" s="49"/>
      <c r="JR2262" s="49"/>
      <c r="JS2262" s="49"/>
      <c r="JT2262" s="49"/>
      <c r="JU2262" s="49"/>
      <c r="JV2262" s="49"/>
      <c r="JW2262" s="49"/>
      <c r="JX2262" s="49"/>
      <c r="JY2262" s="49"/>
      <c r="JZ2262" s="49"/>
      <c r="KA2262" s="49"/>
      <c r="KB2262" s="49"/>
      <c r="KC2262" s="49"/>
      <c r="KD2262" s="49"/>
      <c r="KE2262" s="49"/>
      <c r="KF2262" s="49"/>
      <c r="KG2262" s="49"/>
      <c r="KH2262" s="49"/>
      <c r="KI2262" s="49"/>
      <c r="KJ2262" s="49"/>
      <c r="KK2262" s="49"/>
      <c r="KL2262" s="49"/>
      <c r="KM2262" s="49"/>
      <c r="KN2262" s="49"/>
      <c r="KO2262" s="49"/>
      <c r="KP2262" s="49"/>
      <c r="KQ2262" s="49"/>
      <c r="KR2262" s="49"/>
      <c r="KS2262" s="49"/>
      <c r="KT2262" s="49"/>
      <c r="KU2262" s="49"/>
      <c r="KV2262" s="49"/>
      <c r="KW2262" s="49"/>
      <c r="KX2262" s="49"/>
      <c r="KY2262" s="49"/>
      <c r="KZ2262" s="49"/>
      <c r="LA2262" s="49"/>
      <c r="LB2262" s="49"/>
      <c r="LC2262" s="49"/>
      <c r="LD2262" s="49"/>
      <c r="LE2262" s="49"/>
      <c r="LF2262" s="49"/>
      <c r="LG2262" s="49"/>
      <c r="LH2262" s="49"/>
      <c r="LI2262" s="49"/>
      <c r="LJ2262" s="49"/>
      <c r="LK2262" s="49"/>
    </row>
    <row r="2263" spans="1:323" s="36" customFormat="1" ht="14.25" customHeight="1">
      <c r="A2263" s="54">
        <v>2087</v>
      </c>
      <c r="B2263" s="23">
        <v>174</v>
      </c>
      <c r="C2263" s="23" t="s">
        <v>33</v>
      </c>
      <c r="D2263" s="32" t="s">
        <v>3665</v>
      </c>
      <c r="E2263" s="23" t="s">
        <v>253</v>
      </c>
      <c r="F2263" s="23" t="s">
        <v>7120</v>
      </c>
      <c r="G2263" s="23" t="s">
        <v>505</v>
      </c>
      <c r="H2263" s="25">
        <v>1</v>
      </c>
      <c r="I2263" s="25">
        <v>36.1</v>
      </c>
      <c r="J2263" s="26">
        <v>100</v>
      </c>
      <c r="K2263" s="26">
        <v>3610</v>
      </c>
      <c r="L2263" s="27">
        <v>0</v>
      </c>
      <c r="M2263" s="27">
        <v>0</v>
      </c>
      <c r="N2263" s="27">
        <v>4</v>
      </c>
      <c r="O2263" s="27">
        <v>0</v>
      </c>
      <c r="P2263" s="27">
        <v>4</v>
      </c>
      <c r="Q2263" s="55"/>
      <c r="R2263" s="27">
        <f t="shared" si="248"/>
        <v>0</v>
      </c>
      <c r="S2263" s="56" t="str">
        <f t="shared" si="252"/>
        <v>×</v>
      </c>
      <c r="T2263" s="56" t="str">
        <f t="shared" si="253"/>
        <v>×</v>
      </c>
      <c r="U2263" s="56" t="str">
        <f t="shared" si="254"/>
        <v>×</v>
      </c>
      <c r="V2263" s="57" t="str">
        <f t="shared" si="249"/>
        <v/>
      </c>
      <c r="W2263" s="58">
        <f t="shared" si="250"/>
        <v>0</v>
      </c>
      <c r="X2263" s="54">
        <f t="shared" si="251"/>
        <v>174</v>
      </c>
      <c r="Y2263" s="59"/>
      <c r="Z2263" s="42"/>
      <c r="AA2263" s="42"/>
      <c r="AB2263" s="42"/>
      <c r="AC2263" s="42"/>
      <c r="AD2263" s="42"/>
      <c r="AE2263" s="42"/>
      <c r="AF2263" s="42"/>
      <c r="AG2263" s="42"/>
      <c r="AH2263" s="42"/>
      <c r="AI2263" s="42"/>
      <c r="AJ2263" s="42"/>
      <c r="AK2263" s="42"/>
      <c r="AL2263" s="42"/>
      <c r="AM2263" s="42"/>
      <c r="AN2263" s="42"/>
      <c r="AO2263" s="42"/>
      <c r="AP2263" s="42"/>
      <c r="AQ2263" s="42"/>
      <c r="AR2263" s="42"/>
      <c r="AS2263" s="49"/>
      <c r="AT2263" s="49"/>
      <c r="AU2263" s="49"/>
      <c r="AV2263" s="49"/>
      <c r="AW2263" s="49"/>
      <c r="AX2263" s="49"/>
      <c r="AY2263" s="49"/>
      <c r="AZ2263" s="49"/>
      <c r="BA2263" s="49"/>
      <c r="BB2263" s="49"/>
      <c r="BC2263" s="49"/>
      <c r="BD2263" s="49"/>
      <c r="BE2263" s="49"/>
      <c r="BF2263" s="49"/>
      <c r="BG2263" s="49"/>
      <c r="BH2263" s="49"/>
      <c r="BI2263" s="49"/>
      <c r="BJ2263" s="49"/>
      <c r="BK2263" s="49"/>
      <c r="BL2263" s="49"/>
      <c r="BM2263" s="49"/>
      <c r="BN2263" s="49"/>
      <c r="BO2263" s="49"/>
      <c r="BP2263" s="49"/>
      <c r="BQ2263" s="49"/>
      <c r="BR2263" s="49"/>
      <c r="BS2263" s="49"/>
      <c r="BT2263" s="49"/>
      <c r="BU2263" s="49"/>
      <c r="BV2263" s="49"/>
      <c r="BW2263" s="49"/>
      <c r="BX2263" s="49"/>
      <c r="BY2263" s="49"/>
      <c r="BZ2263" s="49"/>
      <c r="CA2263" s="49"/>
      <c r="CB2263" s="49"/>
      <c r="CC2263" s="49"/>
      <c r="CD2263" s="49"/>
      <c r="CE2263" s="49"/>
      <c r="CF2263" s="49"/>
      <c r="CG2263" s="49"/>
      <c r="CH2263" s="49"/>
      <c r="CI2263" s="49"/>
      <c r="CJ2263" s="49"/>
      <c r="CK2263" s="49"/>
      <c r="CL2263" s="49"/>
      <c r="CM2263" s="49"/>
      <c r="CN2263" s="49"/>
      <c r="CO2263" s="49"/>
      <c r="CP2263" s="49"/>
      <c r="CQ2263" s="49"/>
      <c r="CR2263" s="49"/>
      <c r="CS2263" s="49"/>
      <c r="CT2263" s="49"/>
      <c r="CU2263" s="49"/>
      <c r="CV2263" s="49"/>
      <c r="CW2263" s="49"/>
      <c r="CX2263" s="49"/>
      <c r="CY2263" s="49"/>
      <c r="CZ2263" s="49"/>
      <c r="DA2263" s="49"/>
      <c r="DB2263" s="49"/>
      <c r="DC2263" s="49"/>
      <c r="DD2263" s="49"/>
      <c r="DE2263" s="49"/>
      <c r="DF2263" s="49"/>
      <c r="DG2263" s="49"/>
      <c r="DH2263" s="49"/>
      <c r="DI2263" s="49"/>
      <c r="DJ2263" s="49"/>
      <c r="DK2263" s="49"/>
      <c r="DL2263" s="49"/>
      <c r="DM2263" s="49"/>
      <c r="DN2263" s="49"/>
      <c r="DO2263" s="49"/>
      <c r="DP2263" s="49"/>
      <c r="DQ2263" s="49"/>
      <c r="DR2263" s="49"/>
      <c r="DS2263" s="49"/>
      <c r="DT2263" s="49"/>
      <c r="DU2263" s="49"/>
      <c r="DV2263" s="49"/>
      <c r="DW2263" s="49"/>
      <c r="DX2263" s="49"/>
      <c r="DY2263" s="49"/>
      <c r="DZ2263" s="49"/>
      <c r="EA2263" s="49"/>
      <c r="EB2263" s="49"/>
      <c r="EC2263" s="49"/>
      <c r="ED2263" s="49"/>
      <c r="EE2263" s="49"/>
      <c r="EF2263" s="49"/>
      <c r="EG2263" s="49"/>
      <c r="EH2263" s="49"/>
      <c r="EI2263" s="49"/>
      <c r="EJ2263" s="49"/>
      <c r="EK2263" s="49"/>
      <c r="EL2263" s="49"/>
      <c r="EM2263" s="49"/>
      <c r="EN2263" s="49"/>
      <c r="EO2263" s="49"/>
      <c r="EP2263" s="49"/>
      <c r="EQ2263" s="49"/>
      <c r="ER2263" s="49"/>
      <c r="ES2263" s="49"/>
      <c r="ET2263" s="49"/>
      <c r="EU2263" s="49"/>
      <c r="EV2263" s="49"/>
      <c r="EW2263" s="49"/>
      <c r="EX2263" s="49"/>
      <c r="EY2263" s="49"/>
      <c r="EZ2263" s="49"/>
      <c r="FA2263" s="49"/>
      <c r="FB2263" s="49"/>
      <c r="FC2263" s="49"/>
      <c r="FD2263" s="49"/>
      <c r="FE2263" s="49"/>
      <c r="FF2263" s="49"/>
      <c r="FG2263" s="49"/>
      <c r="FH2263" s="49"/>
      <c r="FI2263" s="49"/>
      <c r="FJ2263" s="49"/>
      <c r="FK2263" s="49"/>
      <c r="FL2263" s="49"/>
      <c r="FM2263" s="49"/>
      <c r="FN2263" s="49"/>
      <c r="FO2263" s="49"/>
      <c r="FP2263" s="49"/>
      <c r="FQ2263" s="49"/>
      <c r="FR2263" s="49"/>
      <c r="FS2263" s="49"/>
      <c r="FT2263" s="49"/>
      <c r="FU2263" s="49"/>
      <c r="FV2263" s="49"/>
      <c r="FW2263" s="49"/>
      <c r="FX2263" s="49"/>
      <c r="FY2263" s="49"/>
      <c r="FZ2263" s="49"/>
      <c r="GA2263" s="49"/>
      <c r="GB2263" s="49"/>
      <c r="GC2263" s="49"/>
      <c r="GD2263" s="49"/>
      <c r="GE2263" s="49"/>
      <c r="GF2263" s="49"/>
      <c r="GG2263" s="49"/>
      <c r="GH2263" s="49"/>
      <c r="GI2263" s="49"/>
      <c r="GJ2263" s="49"/>
      <c r="GK2263" s="49"/>
      <c r="GL2263" s="49"/>
      <c r="GM2263" s="49"/>
      <c r="GN2263" s="49"/>
      <c r="GO2263" s="49"/>
      <c r="GP2263" s="49"/>
      <c r="GQ2263" s="49"/>
      <c r="GR2263" s="49"/>
      <c r="GS2263" s="49"/>
      <c r="GT2263" s="49"/>
      <c r="GU2263" s="49"/>
      <c r="GV2263" s="49"/>
      <c r="GW2263" s="49"/>
      <c r="GX2263" s="49"/>
      <c r="GY2263" s="49"/>
      <c r="GZ2263" s="49"/>
      <c r="HA2263" s="49"/>
      <c r="HB2263" s="49"/>
      <c r="HC2263" s="49"/>
      <c r="HD2263" s="49"/>
      <c r="HE2263" s="49"/>
      <c r="HF2263" s="49"/>
      <c r="HG2263" s="49"/>
      <c r="HH2263" s="49"/>
      <c r="HI2263" s="49"/>
      <c r="HJ2263" s="49"/>
      <c r="HK2263" s="49"/>
      <c r="HL2263" s="49"/>
      <c r="HM2263" s="49"/>
      <c r="HN2263" s="49"/>
      <c r="HO2263" s="49"/>
      <c r="HP2263" s="49"/>
      <c r="HQ2263" s="49"/>
      <c r="HR2263" s="49"/>
      <c r="HS2263" s="49"/>
      <c r="HT2263" s="49"/>
      <c r="HU2263" s="49"/>
      <c r="HV2263" s="49"/>
      <c r="HW2263" s="49"/>
      <c r="HX2263" s="49"/>
      <c r="HY2263" s="49"/>
      <c r="HZ2263" s="49"/>
      <c r="IA2263" s="49"/>
      <c r="IB2263" s="49"/>
      <c r="IC2263" s="49"/>
      <c r="ID2263" s="49"/>
      <c r="IE2263" s="49"/>
      <c r="IF2263" s="49"/>
      <c r="IG2263" s="49"/>
      <c r="IH2263" s="49"/>
      <c r="II2263" s="49"/>
      <c r="IJ2263" s="49"/>
      <c r="IK2263" s="49"/>
      <c r="IL2263" s="49"/>
      <c r="IM2263" s="49"/>
      <c r="IN2263" s="49"/>
      <c r="IO2263" s="49"/>
      <c r="IP2263" s="49"/>
      <c r="IQ2263" s="49"/>
      <c r="IR2263" s="49"/>
      <c r="IS2263" s="49"/>
      <c r="IT2263" s="49"/>
      <c r="IU2263" s="49"/>
      <c r="IV2263" s="49"/>
      <c r="IW2263" s="49"/>
      <c r="IX2263" s="49"/>
      <c r="IY2263" s="49"/>
      <c r="IZ2263" s="49"/>
      <c r="JA2263" s="49"/>
      <c r="JB2263" s="49"/>
      <c r="JC2263" s="49"/>
      <c r="JD2263" s="49"/>
      <c r="JE2263" s="49"/>
      <c r="JF2263" s="49"/>
      <c r="JG2263" s="49"/>
      <c r="JH2263" s="49"/>
      <c r="JI2263" s="49"/>
      <c r="JJ2263" s="49"/>
      <c r="JK2263" s="49"/>
      <c r="JL2263" s="49"/>
      <c r="JM2263" s="49"/>
      <c r="JN2263" s="49"/>
      <c r="JO2263" s="49"/>
      <c r="JP2263" s="49"/>
      <c r="JQ2263" s="49"/>
      <c r="JR2263" s="49"/>
      <c r="JS2263" s="49"/>
      <c r="JT2263" s="49"/>
      <c r="JU2263" s="49"/>
      <c r="JV2263" s="49"/>
      <c r="JW2263" s="49"/>
      <c r="JX2263" s="49"/>
      <c r="JY2263" s="49"/>
      <c r="JZ2263" s="49"/>
      <c r="KA2263" s="49"/>
      <c r="KB2263" s="49"/>
      <c r="KC2263" s="49"/>
      <c r="KD2263" s="49"/>
      <c r="KE2263" s="49"/>
      <c r="KF2263" s="49"/>
      <c r="KG2263" s="49"/>
      <c r="KH2263" s="49"/>
      <c r="KI2263" s="49"/>
      <c r="KJ2263" s="49"/>
      <c r="KK2263" s="49"/>
      <c r="KL2263" s="49"/>
      <c r="KM2263" s="49"/>
      <c r="KN2263" s="49"/>
      <c r="KO2263" s="49"/>
      <c r="KP2263" s="49"/>
      <c r="KQ2263" s="49"/>
      <c r="KR2263" s="49"/>
      <c r="KS2263" s="49"/>
      <c r="KT2263" s="49"/>
      <c r="KU2263" s="49"/>
      <c r="KV2263" s="49"/>
      <c r="KW2263" s="49"/>
      <c r="KX2263" s="49"/>
      <c r="KY2263" s="49"/>
      <c r="KZ2263" s="49"/>
      <c r="LA2263" s="49"/>
      <c r="LB2263" s="49"/>
      <c r="LC2263" s="49"/>
      <c r="LD2263" s="49"/>
      <c r="LE2263" s="49"/>
      <c r="LF2263" s="49"/>
      <c r="LG2263" s="49"/>
      <c r="LH2263" s="49"/>
      <c r="LI2263" s="49"/>
      <c r="LJ2263" s="49"/>
      <c r="LK2263" s="49"/>
    </row>
    <row r="2264" spans="1:323" s="36" customFormat="1" ht="14.25" customHeight="1">
      <c r="A2264" s="54">
        <v>2088</v>
      </c>
      <c r="B2264" s="23">
        <v>174</v>
      </c>
      <c r="C2264" s="23" t="s">
        <v>33</v>
      </c>
      <c r="D2264" s="32" t="s">
        <v>7121</v>
      </c>
      <c r="E2264" s="23" t="s">
        <v>253</v>
      </c>
      <c r="F2264" s="23" t="s">
        <v>7122</v>
      </c>
      <c r="G2264" s="23" t="s">
        <v>154</v>
      </c>
      <c r="H2264" s="25">
        <v>100</v>
      </c>
      <c r="I2264" s="25">
        <v>98.3</v>
      </c>
      <c r="J2264" s="26">
        <v>100</v>
      </c>
      <c r="K2264" s="26">
        <v>9830</v>
      </c>
      <c r="L2264" s="27">
        <v>0</v>
      </c>
      <c r="M2264" s="27">
        <v>0</v>
      </c>
      <c r="N2264" s="27">
        <v>1</v>
      </c>
      <c r="O2264" s="27">
        <v>0</v>
      </c>
      <c r="P2264" s="27">
        <v>1</v>
      </c>
      <c r="Q2264" s="55"/>
      <c r="R2264" s="27">
        <f t="shared" si="248"/>
        <v>0</v>
      </c>
      <c r="S2264" s="56" t="str">
        <f t="shared" si="252"/>
        <v>×</v>
      </c>
      <c r="T2264" s="56" t="str">
        <f t="shared" si="253"/>
        <v>×</v>
      </c>
      <c r="U2264" s="56" t="str">
        <f t="shared" si="254"/>
        <v>×</v>
      </c>
      <c r="V2264" s="57" t="str">
        <f t="shared" si="249"/>
        <v/>
      </c>
      <c r="W2264" s="58">
        <f t="shared" si="250"/>
        <v>0</v>
      </c>
      <c r="X2264" s="54">
        <f t="shared" si="251"/>
        <v>174</v>
      </c>
      <c r="Y2264" s="59"/>
      <c r="Z2264" s="42"/>
      <c r="AA2264" s="42"/>
      <c r="AB2264" s="42"/>
      <c r="AC2264" s="42"/>
      <c r="AD2264" s="42"/>
      <c r="AE2264" s="42"/>
      <c r="AF2264" s="42"/>
      <c r="AG2264" s="42"/>
      <c r="AH2264" s="42"/>
      <c r="AI2264" s="42"/>
      <c r="AJ2264" s="42"/>
      <c r="AK2264" s="42"/>
      <c r="AL2264" s="42"/>
      <c r="AM2264" s="42"/>
      <c r="AN2264" s="42"/>
      <c r="AO2264" s="42"/>
      <c r="AP2264" s="42"/>
      <c r="AQ2264" s="42"/>
      <c r="AR2264" s="42"/>
      <c r="AS2264" s="49"/>
      <c r="AT2264" s="49"/>
      <c r="AU2264" s="49"/>
      <c r="AV2264" s="49"/>
      <c r="AW2264" s="49"/>
      <c r="AX2264" s="49"/>
      <c r="AY2264" s="49"/>
      <c r="AZ2264" s="49"/>
      <c r="BA2264" s="49"/>
      <c r="BB2264" s="49"/>
      <c r="BC2264" s="49"/>
      <c r="BD2264" s="49"/>
      <c r="BE2264" s="49"/>
      <c r="BF2264" s="49"/>
      <c r="BG2264" s="49"/>
      <c r="BH2264" s="49"/>
      <c r="BI2264" s="49"/>
      <c r="BJ2264" s="49"/>
      <c r="BK2264" s="49"/>
      <c r="BL2264" s="49"/>
      <c r="BM2264" s="49"/>
      <c r="BN2264" s="49"/>
      <c r="BO2264" s="49"/>
      <c r="BP2264" s="49"/>
      <c r="BQ2264" s="49"/>
      <c r="BR2264" s="49"/>
      <c r="BS2264" s="49"/>
      <c r="BT2264" s="49"/>
      <c r="BU2264" s="49"/>
      <c r="BV2264" s="49"/>
      <c r="BW2264" s="49"/>
      <c r="BX2264" s="49"/>
      <c r="BY2264" s="49"/>
      <c r="BZ2264" s="49"/>
      <c r="CA2264" s="49"/>
      <c r="CB2264" s="49"/>
      <c r="CC2264" s="49"/>
      <c r="CD2264" s="49"/>
      <c r="CE2264" s="49"/>
      <c r="CF2264" s="49"/>
      <c r="CG2264" s="49"/>
      <c r="CH2264" s="49"/>
      <c r="CI2264" s="49"/>
      <c r="CJ2264" s="49"/>
      <c r="CK2264" s="49"/>
      <c r="CL2264" s="49"/>
      <c r="CM2264" s="49"/>
      <c r="CN2264" s="49"/>
      <c r="CO2264" s="49"/>
      <c r="CP2264" s="49"/>
      <c r="CQ2264" s="49"/>
      <c r="CR2264" s="49"/>
      <c r="CS2264" s="49"/>
      <c r="CT2264" s="49"/>
      <c r="CU2264" s="49"/>
      <c r="CV2264" s="49"/>
      <c r="CW2264" s="49"/>
      <c r="CX2264" s="49"/>
      <c r="CY2264" s="49"/>
      <c r="CZ2264" s="49"/>
      <c r="DA2264" s="49"/>
      <c r="DB2264" s="49"/>
      <c r="DC2264" s="49"/>
      <c r="DD2264" s="49"/>
      <c r="DE2264" s="49"/>
      <c r="DF2264" s="49"/>
      <c r="DG2264" s="49"/>
      <c r="DH2264" s="49"/>
      <c r="DI2264" s="49"/>
      <c r="DJ2264" s="49"/>
      <c r="DK2264" s="49"/>
      <c r="DL2264" s="49"/>
      <c r="DM2264" s="49"/>
      <c r="DN2264" s="49"/>
      <c r="DO2264" s="49"/>
      <c r="DP2264" s="49"/>
      <c r="DQ2264" s="49"/>
      <c r="DR2264" s="49"/>
      <c r="DS2264" s="49"/>
      <c r="DT2264" s="49"/>
      <c r="DU2264" s="49"/>
      <c r="DV2264" s="49"/>
      <c r="DW2264" s="49"/>
      <c r="DX2264" s="49"/>
      <c r="DY2264" s="49"/>
      <c r="DZ2264" s="49"/>
      <c r="EA2264" s="49"/>
      <c r="EB2264" s="49"/>
      <c r="EC2264" s="49"/>
      <c r="ED2264" s="49"/>
      <c r="EE2264" s="49"/>
      <c r="EF2264" s="49"/>
      <c r="EG2264" s="49"/>
      <c r="EH2264" s="49"/>
      <c r="EI2264" s="49"/>
      <c r="EJ2264" s="49"/>
      <c r="EK2264" s="49"/>
      <c r="EL2264" s="49"/>
      <c r="EM2264" s="49"/>
      <c r="EN2264" s="49"/>
      <c r="EO2264" s="49"/>
      <c r="EP2264" s="49"/>
      <c r="EQ2264" s="49"/>
      <c r="ER2264" s="49"/>
      <c r="ES2264" s="49"/>
      <c r="ET2264" s="49"/>
      <c r="EU2264" s="49"/>
      <c r="EV2264" s="49"/>
      <c r="EW2264" s="49"/>
      <c r="EX2264" s="49"/>
      <c r="EY2264" s="49"/>
      <c r="EZ2264" s="49"/>
      <c r="FA2264" s="49"/>
      <c r="FB2264" s="49"/>
      <c r="FC2264" s="49"/>
      <c r="FD2264" s="49"/>
      <c r="FE2264" s="49"/>
      <c r="FF2264" s="49"/>
      <c r="FG2264" s="49"/>
      <c r="FH2264" s="49"/>
      <c r="FI2264" s="49"/>
      <c r="FJ2264" s="49"/>
      <c r="FK2264" s="49"/>
      <c r="FL2264" s="49"/>
      <c r="FM2264" s="49"/>
      <c r="FN2264" s="49"/>
      <c r="FO2264" s="49"/>
      <c r="FP2264" s="49"/>
      <c r="FQ2264" s="49"/>
      <c r="FR2264" s="49"/>
      <c r="FS2264" s="49"/>
      <c r="FT2264" s="49"/>
      <c r="FU2264" s="49"/>
      <c r="FV2264" s="49"/>
      <c r="FW2264" s="49"/>
      <c r="FX2264" s="49"/>
      <c r="FY2264" s="49"/>
      <c r="FZ2264" s="49"/>
      <c r="GA2264" s="49"/>
      <c r="GB2264" s="49"/>
      <c r="GC2264" s="49"/>
      <c r="GD2264" s="49"/>
      <c r="GE2264" s="49"/>
      <c r="GF2264" s="49"/>
      <c r="GG2264" s="49"/>
      <c r="GH2264" s="49"/>
      <c r="GI2264" s="49"/>
      <c r="GJ2264" s="49"/>
      <c r="GK2264" s="49"/>
      <c r="GL2264" s="49"/>
      <c r="GM2264" s="49"/>
      <c r="GN2264" s="49"/>
      <c r="GO2264" s="49"/>
      <c r="GP2264" s="49"/>
      <c r="GQ2264" s="49"/>
      <c r="GR2264" s="49"/>
      <c r="GS2264" s="49"/>
      <c r="GT2264" s="49"/>
      <c r="GU2264" s="49"/>
      <c r="GV2264" s="49"/>
      <c r="GW2264" s="49"/>
      <c r="GX2264" s="49"/>
      <c r="GY2264" s="49"/>
      <c r="GZ2264" s="49"/>
      <c r="HA2264" s="49"/>
      <c r="HB2264" s="49"/>
      <c r="HC2264" s="49"/>
      <c r="HD2264" s="49"/>
      <c r="HE2264" s="49"/>
      <c r="HF2264" s="49"/>
      <c r="HG2264" s="49"/>
      <c r="HH2264" s="49"/>
      <c r="HI2264" s="49"/>
      <c r="HJ2264" s="49"/>
      <c r="HK2264" s="49"/>
      <c r="HL2264" s="49"/>
      <c r="HM2264" s="49"/>
      <c r="HN2264" s="49"/>
      <c r="HO2264" s="49"/>
      <c r="HP2264" s="49"/>
      <c r="HQ2264" s="49"/>
      <c r="HR2264" s="49"/>
      <c r="HS2264" s="49"/>
      <c r="HT2264" s="49"/>
      <c r="HU2264" s="49"/>
      <c r="HV2264" s="49"/>
      <c r="HW2264" s="49"/>
      <c r="HX2264" s="49"/>
      <c r="HY2264" s="49"/>
      <c r="HZ2264" s="49"/>
      <c r="IA2264" s="49"/>
      <c r="IB2264" s="49"/>
      <c r="IC2264" s="49"/>
      <c r="ID2264" s="49"/>
      <c r="IE2264" s="49"/>
      <c r="IF2264" s="49"/>
      <c r="IG2264" s="49"/>
      <c r="IH2264" s="49"/>
      <c r="II2264" s="49"/>
      <c r="IJ2264" s="49"/>
      <c r="IK2264" s="49"/>
      <c r="IL2264" s="49"/>
      <c r="IM2264" s="49"/>
      <c r="IN2264" s="49"/>
      <c r="IO2264" s="49"/>
      <c r="IP2264" s="49"/>
      <c r="IQ2264" s="49"/>
      <c r="IR2264" s="49"/>
      <c r="IS2264" s="49"/>
      <c r="IT2264" s="49"/>
      <c r="IU2264" s="49"/>
      <c r="IV2264" s="49"/>
      <c r="IW2264" s="49"/>
      <c r="IX2264" s="49"/>
      <c r="IY2264" s="49"/>
      <c r="IZ2264" s="49"/>
      <c r="JA2264" s="49"/>
      <c r="JB2264" s="49"/>
      <c r="JC2264" s="49"/>
      <c r="JD2264" s="49"/>
      <c r="JE2264" s="49"/>
      <c r="JF2264" s="49"/>
      <c r="JG2264" s="49"/>
      <c r="JH2264" s="49"/>
      <c r="JI2264" s="49"/>
      <c r="JJ2264" s="49"/>
      <c r="JK2264" s="49"/>
      <c r="JL2264" s="49"/>
      <c r="JM2264" s="49"/>
      <c r="JN2264" s="49"/>
      <c r="JO2264" s="49"/>
      <c r="JP2264" s="49"/>
      <c r="JQ2264" s="49"/>
      <c r="JR2264" s="49"/>
      <c r="JS2264" s="49"/>
      <c r="JT2264" s="49"/>
      <c r="JU2264" s="49"/>
      <c r="JV2264" s="49"/>
      <c r="JW2264" s="49"/>
      <c r="JX2264" s="49"/>
      <c r="JY2264" s="49"/>
      <c r="JZ2264" s="49"/>
      <c r="KA2264" s="49"/>
      <c r="KB2264" s="49"/>
      <c r="KC2264" s="49"/>
      <c r="KD2264" s="49"/>
      <c r="KE2264" s="49"/>
      <c r="KF2264" s="49"/>
      <c r="KG2264" s="49"/>
      <c r="KH2264" s="49"/>
      <c r="KI2264" s="49"/>
      <c r="KJ2264" s="49"/>
      <c r="KK2264" s="49"/>
      <c r="KL2264" s="49"/>
      <c r="KM2264" s="49"/>
      <c r="KN2264" s="49"/>
      <c r="KO2264" s="49"/>
      <c r="KP2264" s="49"/>
      <c r="KQ2264" s="49"/>
      <c r="KR2264" s="49"/>
      <c r="KS2264" s="49"/>
      <c r="KT2264" s="49"/>
      <c r="KU2264" s="49"/>
      <c r="KV2264" s="49"/>
      <c r="KW2264" s="49"/>
      <c r="KX2264" s="49"/>
      <c r="KY2264" s="49"/>
      <c r="KZ2264" s="49"/>
      <c r="LA2264" s="49"/>
      <c r="LB2264" s="49"/>
      <c r="LC2264" s="49"/>
      <c r="LD2264" s="49"/>
      <c r="LE2264" s="49"/>
      <c r="LF2264" s="49"/>
      <c r="LG2264" s="49"/>
      <c r="LH2264" s="49"/>
      <c r="LI2264" s="49"/>
      <c r="LJ2264" s="49"/>
      <c r="LK2264" s="49"/>
    </row>
    <row r="2265" spans="1:323" s="36" customFormat="1" ht="14.25" customHeight="1">
      <c r="A2265" s="54">
        <v>2089</v>
      </c>
      <c r="B2265" s="23">
        <v>174</v>
      </c>
      <c r="C2265" s="23" t="s">
        <v>33</v>
      </c>
      <c r="D2265" s="32" t="s">
        <v>3756</v>
      </c>
      <c r="E2265" s="23" t="s">
        <v>253</v>
      </c>
      <c r="F2265" s="23" t="s">
        <v>7123</v>
      </c>
      <c r="G2265" s="23" t="s">
        <v>505</v>
      </c>
      <c r="H2265" s="25">
        <v>1</v>
      </c>
      <c r="I2265" s="25">
        <v>11.6</v>
      </c>
      <c r="J2265" s="26">
        <v>100</v>
      </c>
      <c r="K2265" s="26">
        <v>1160</v>
      </c>
      <c r="L2265" s="27">
        <v>2</v>
      </c>
      <c r="M2265" s="27">
        <v>0</v>
      </c>
      <c r="N2265" s="27">
        <v>6</v>
      </c>
      <c r="O2265" s="27">
        <v>0</v>
      </c>
      <c r="P2265" s="27">
        <v>8</v>
      </c>
      <c r="Q2265" s="55"/>
      <c r="R2265" s="27">
        <f t="shared" si="248"/>
        <v>0</v>
      </c>
      <c r="S2265" s="56" t="str">
        <f t="shared" si="252"/>
        <v>×</v>
      </c>
      <c r="T2265" s="56" t="str">
        <f t="shared" si="253"/>
        <v>×</v>
      </c>
      <c r="U2265" s="56" t="str">
        <f t="shared" si="254"/>
        <v>×</v>
      </c>
      <c r="V2265" s="57" t="str">
        <f t="shared" si="249"/>
        <v/>
      </c>
      <c r="W2265" s="58">
        <f t="shared" si="250"/>
        <v>0</v>
      </c>
      <c r="X2265" s="54">
        <f t="shared" si="251"/>
        <v>174</v>
      </c>
      <c r="Y2265" s="59"/>
      <c r="Z2265" s="42"/>
      <c r="AA2265" s="42"/>
      <c r="AB2265" s="42"/>
      <c r="AC2265" s="42"/>
      <c r="AD2265" s="42"/>
      <c r="AE2265" s="42"/>
      <c r="AF2265" s="42"/>
      <c r="AG2265" s="42"/>
      <c r="AH2265" s="42"/>
      <c r="AI2265" s="42"/>
      <c r="AJ2265" s="42"/>
      <c r="AK2265" s="42"/>
      <c r="AL2265" s="42"/>
      <c r="AM2265" s="42"/>
      <c r="AN2265" s="42"/>
      <c r="AO2265" s="42"/>
      <c r="AP2265" s="42"/>
      <c r="AQ2265" s="42"/>
      <c r="AR2265" s="42"/>
      <c r="AS2265" s="49"/>
      <c r="AT2265" s="49"/>
      <c r="AU2265" s="49"/>
      <c r="AV2265" s="49"/>
      <c r="AW2265" s="49"/>
      <c r="AX2265" s="49"/>
      <c r="AY2265" s="49"/>
      <c r="AZ2265" s="49"/>
      <c r="BA2265" s="49"/>
      <c r="BB2265" s="49"/>
      <c r="BC2265" s="49"/>
      <c r="BD2265" s="49"/>
      <c r="BE2265" s="49"/>
      <c r="BF2265" s="49"/>
      <c r="BG2265" s="49"/>
      <c r="BH2265" s="49"/>
      <c r="BI2265" s="49"/>
      <c r="BJ2265" s="49"/>
      <c r="BK2265" s="49"/>
      <c r="BL2265" s="49"/>
      <c r="BM2265" s="49"/>
      <c r="BN2265" s="49"/>
      <c r="BO2265" s="49"/>
      <c r="BP2265" s="49"/>
      <c r="BQ2265" s="49"/>
      <c r="BR2265" s="49"/>
      <c r="BS2265" s="49"/>
      <c r="BT2265" s="49"/>
      <c r="BU2265" s="49"/>
      <c r="BV2265" s="49"/>
      <c r="BW2265" s="49"/>
      <c r="BX2265" s="49"/>
      <c r="BY2265" s="49"/>
      <c r="BZ2265" s="49"/>
      <c r="CA2265" s="49"/>
      <c r="CB2265" s="49"/>
      <c r="CC2265" s="49"/>
      <c r="CD2265" s="49"/>
      <c r="CE2265" s="49"/>
      <c r="CF2265" s="49"/>
      <c r="CG2265" s="49"/>
      <c r="CH2265" s="49"/>
      <c r="CI2265" s="49"/>
      <c r="CJ2265" s="49"/>
      <c r="CK2265" s="49"/>
      <c r="CL2265" s="49"/>
      <c r="CM2265" s="49"/>
      <c r="CN2265" s="49"/>
      <c r="CO2265" s="49"/>
      <c r="CP2265" s="49"/>
      <c r="CQ2265" s="49"/>
      <c r="CR2265" s="49"/>
      <c r="CS2265" s="49"/>
      <c r="CT2265" s="49"/>
      <c r="CU2265" s="49"/>
      <c r="CV2265" s="49"/>
      <c r="CW2265" s="49"/>
      <c r="CX2265" s="49"/>
      <c r="CY2265" s="49"/>
      <c r="CZ2265" s="49"/>
      <c r="DA2265" s="49"/>
      <c r="DB2265" s="49"/>
      <c r="DC2265" s="49"/>
      <c r="DD2265" s="49"/>
      <c r="DE2265" s="49"/>
      <c r="DF2265" s="49"/>
      <c r="DG2265" s="49"/>
      <c r="DH2265" s="49"/>
      <c r="DI2265" s="49"/>
      <c r="DJ2265" s="49"/>
      <c r="DK2265" s="49"/>
      <c r="DL2265" s="49"/>
      <c r="DM2265" s="49"/>
      <c r="DN2265" s="49"/>
      <c r="DO2265" s="49"/>
      <c r="DP2265" s="49"/>
      <c r="DQ2265" s="49"/>
      <c r="DR2265" s="49"/>
      <c r="DS2265" s="49"/>
      <c r="DT2265" s="49"/>
      <c r="DU2265" s="49"/>
      <c r="DV2265" s="49"/>
      <c r="DW2265" s="49"/>
      <c r="DX2265" s="49"/>
      <c r="DY2265" s="49"/>
      <c r="DZ2265" s="49"/>
      <c r="EA2265" s="49"/>
      <c r="EB2265" s="49"/>
      <c r="EC2265" s="49"/>
      <c r="ED2265" s="49"/>
      <c r="EE2265" s="49"/>
      <c r="EF2265" s="49"/>
      <c r="EG2265" s="49"/>
      <c r="EH2265" s="49"/>
      <c r="EI2265" s="49"/>
      <c r="EJ2265" s="49"/>
      <c r="EK2265" s="49"/>
      <c r="EL2265" s="49"/>
      <c r="EM2265" s="49"/>
      <c r="EN2265" s="49"/>
      <c r="EO2265" s="49"/>
      <c r="EP2265" s="49"/>
      <c r="EQ2265" s="49"/>
      <c r="ER2265" s="49"/>
      <c r="ES2265" s="49"/>
      <c r="ET2265" s="49"/>
      <c r="EU2265" s="49"/>
      <c r="EV2265" s="49"/>
      <c r="EW2265" s="49"/>
      <c r="EX2265" s="49"/>
      <c r="EY2265" s="49"/>
      <c r="EZ2265" s="49"/>
      <c r="FA2265" s="49"/>
      <c r="FB2265" s="49"/>
      <c r="FC2265" s="49"/>
      <c r="FD2265" s="49"/>
      <c r="FE2265" s="49"/>
      <c r="FF2265" s="49"/>
      <c r="FG2265" s="49"/>
      <c r="FH2265" s="49"/>
      <c r="FI2265" s="49"/>
      <c r="FJ2265" s="49"/>
      <c r="FK2265" s="49"/>
      <c r="FL2265" s="49"/>
      <c r="FM2265" s="49"/>
      <c r="FN2265" s="49"/>
      <c r="FO2265" s="49"/>
      <c r="FP2265" s="49"/>
      <c r="FQ2265" s="49"/>
      <c r="FR2265" s="49"/>
      <c r="FS2265" s="49"/>
      <c r="FT2265" s="49"/>
      <c r="FU2265" s="49"/>
      <c r="FV2265" s="49"/>
      <c r="FW2265" s="49"/>
      <c r="FX2265" s="49"/>
      <c r="FY2265" s="49"/>
      <c r="FZ2265" s="49"/>
      <c r="GA2265" s="49"/>
      <c r="GB2265" s="49"/>
      <c r="GC2265" s="49"/>
      <c r="GD2265" s="49"/>
      <c r="GE2265" s="49"/>
      <c r="GF2265" s="49"/>
      <c r="GG2265" s="49"/>
      <c r="GH2265" s="49"/>
      <c r="GI2265" s="49"/>
      <c r="GJ2265" s="49"/>
      <c r="GK2265" s="49"/>
      <c r="GL2265" s="49"/>
      <c r="GM2265" s="49"/>
      <c r="GN2265" s="49"/>
      <c r="GO2265" s="49"/>
      <c r="GP2265" s="49"/>
      <c r="GQ2265" s="49"/>
      <c r="GR2265" s="49"/>
      <c r="GS2265" s="49"/>
      <c r="GT2265" s="49"/>
      <c r="GU2265" s="49"/>
      <c r="GV2265" s="49"/>
      <c r="GW2265" s="49"/>
      <c r="GX2265" s="49"/>
      <c r="GY2265" s="49"/>
      <c r="GZ2265" s="49"/>
      <c r="HA2265" s="49"/>
      <c r="HB2265" s="49"/>
      <c r="HC2265" s="49"/>
      <c r="HD2265" s="49"/>
      <c r="HE2265" s="49"/>
      <c r="HF2265" s="49"/>
      <c r="HG2265" s="49"/>
      <c r="HH2265" s="49"/>
      <c r="HI2265" s="49"/>
      <c r="HJ2265" s="49"/>
      <c r="HK2265" s="49"/>
      <c r="HL2265" s="49"/>
      <c r="HM2265" s="49"/>
      <c r="HN2265" s="49"/>
      <c r="HO2265" s="49"/>
      <c r="HP2265" s="49"/>
      <c r="HQ2265" s="49"/>
      <c r="HR2265" s="49"/>
      <c r="HS2265" s="49"/>
      <c r="HT2265" s="49"/>
      <c r="HU2265" s="49"/>
      <c r="HV2265" s="49"/>
      <c r="HW2265" s="49"/>
      <c r="HX2265" s="49"/>
      <c r="HY2265" s="49"/>
      <c r="HZ2265" s="49"/>
      <c r="IA2265" s="49"/>
      <c r="IB2265" s="49"/>
      <c r="IC2265" s="49"/>
      <c r="ID2265" s="49"/>
      <c r="IE2265" s="49"/>
      <c r="IF2265" s="49"/>
      <c r="IG2265" s="49"/>
      <c r="IH2265" s="49"/>
      <c r="II2265" s="49"/>
      <c r="IJ2265" s="49"/>
      <c r="IK2265" s="49"/>
      <c r="IL2265" s="49"/>
      <c r="IM2265" s="49"/>
      <c r="IN2265" s="49"/>
      <c r="IO2265" s="49"/>
      <c r="IP2265" s="49"/>
      <c r="IQ2265" s="49"/>
      <c r="IR2265" s="49"/>
      <c r="IS2265" s="49"/>
      <c r="IT2265" s="49"/>
      <c r="IU2265" s="49"/>
      <c r="IV2265" s="49"/>
      <c r="IW2265" s="49"/>
      <c r="IX2265" s="49"/>
      <c r="IY2265" s="49"/>
      <c r="IZ2265" s="49"/>
      <c r="JA2265" s="49"/>
      <c r="JB2265" s="49"/>
      <c r="JC2265" s="49"/>
      <c r="JD2265" s="49"/>
      <c r="JE2265" s="49"/>
      <c r="JF2265" s="49"/>
      <c r="JG2265" s="49"/>
      <c r="JH2265" s="49"/>
      <c r="JI2265" s="49"/>
      <c r="JJ2265" s="49"/>
      <c r="JK2265" s="49"/>
      <c r="JL2265" s="49"/>
      <c r="JM2265" s="49"/>
      <c r="JN2265" s="49"/>
      <c r="JO2265" s="49"/>
      <c r="JP2265" s="49"/>
      <c r="JQ2265" s="49"/>
      <c r="JR2265" s="49"/>
      <c r="JS2265" s="49"/>
      <c r="JT2265" s="49"/>
      <c r="JU2265" s="49"/>
      <c r="JV2265" s="49"/>
      <c r="JW2265" s="49"/>
      <c r="JX2265" s="49"/>
      <c r="JY2265" s="49"/>
      <c r="JZ2265" s="49"/>
      <c r="KA2265" s="49"/>
      <c r="KB2265" s="49"/>
      <c r="KC2265" s="49"/>
      <c r="KD2265" s="49"/>
      <c r="KE2265" s="49"/>
      <c r="KF2265" s="49"/>
      <c r="KG2265" s="49"/>
      <c r="KH2265" s="49"/>
      <c r="KI2265" s="49"/>
      <c r="KJ2265" s="49"/>
      <c r="KK2265" s="49"/>
      <c r="KL2265" s="49"/>
      <c r="KM2265" s="49"/>
      <c r="KN2265" s="49"/>
      <c r="KO2265" s="49"/>
      <c r="KP2265" s="49"/>
      <c r="KQ2265" s="49"/>
      <c r="KR2265" s="49"/>
      <c r="KS2265" s="49"/>
      <c r="KT2265" s="49"/>
      <c r="KU2265" s="49"/>
      <c r="KV2265" s="49"/>
      <c r="KW2265" s="49"/>
      <c r="KX2265" s="49"/>
      <c r="KY2265" s="49"/>
      <c r="KZ2265" s="49"/>
      <c r="LA2265" s="49"/>
      <c r="LB2265" s="49"/>
      <c r="LC2265" s="49"/>
      <c r="LD2265" s="49"/>
      <c r="LE2265" s="49"/>
      <c r="LF2265" s="49"/>
      <c r="LG2265" s="49"/>
      <c r="LH2265" s="49"/>
      <c r="LI2265" s="49"/>
      <c r="LJ2265" s="49"/>
      <c r="LK2265" s="49"/>
    </row>
    <row r="2266" spans="1:323" s="36" customFormat="1" ht="14.25" customHeight="1">
      <c r="A2266" s="54">
        <v>2090</v>
      </c>
      <c r="B2266" s="23">
        <v>174</v>
      </c>
      <c r="C2266" s="23" t="s">
        <v>33</v>
      </c>
      <c r="D2266" s="32" t="s">
        <v>7124</v>
      </c>
      <c r="E2266" s="23" t="s">
        <v>253</v>
      </c>
      <c r="F2266" s="23" t="s">
        <v>7125</v>
      </c>
      <c r="G2266" s="23" t="s">
        <v>255</v>
      </c>
      <c r="H2266" s="25">
        <v>500</v>
      </c>
      <c r="I2266" s="25">
        <v>10.1</v>
      </c>
      <c r="J2266" s="26">
        <v>500</v>
      </c>
      <c r="K2266" s="26">
        <v>5050</v>
      </c>
      <c r="L2266" s="27">
        <v>0</v>
      </c>
      <c r="M2266" s="27">
        <v>0</v>
      </c>
      <c r="N2266" s="27">
        <v>1</v>
      </c>
      <c r="O2266" s="27">
        <v>0</v>
      </c>
      <c r="P2266" s="27">
        <v>1</v>
      </c>
      <c r="Q2266" s="55"/>
      <c r="R2266" s="27">
        <f t="shared" si="248"/>
        <v>0</v>
      </c>
      <c r="S2266" s="56" t="str">
        <f t="shared" si="252"/>
        <v>×</v>
      </c>
      <c r="T2266" s="56" t="str">
        <f t="shared" si="253"/>
        <v>×</v>
      </c>
      <c r="U2266" s="56" t="str">
        <f t="shared" si="254"/>
        <v>×</v>
      </c>
      <c r="V2266" s="57" t="str">
        <f t="shared" si="249"/>
        <v/>
      </c>
      <c r="W2266" s="58">
        <f t="shared" si="250"/>
        <v>0</v>
      </c>
      <c r="X2266" s="54">
        <f t="shared" si="251"/>
        <v>174</v>
      </c>
      <c r="Y2266" s="59"/>
      <c r="Z2266" s="42"/>
      <c r="AA2266" s="42"/>
      <c r="AB2266" s="42"/>
      <c r="AC2266" s="42"/>
      <c r="AD2266" s="42"/>
      <c r="AE2266" s="42"/>
      <c r="AF2266" s="42"/>
      <c r="AG2266" s="42"/>
      <c r="AH2266" s="42"/>
      <c r="AI2266" s="42"/>
      <c r="AJ2266" s="42"/>
      <c r="AK2266" s="42"/>
      <c r="AL2266" s="42"/>
      <c r="AM2266" s="42"/>
      <c r="AN2266" s="42"/>
      <c r="AO2266" s="42"/>
      <c r="AP2266" s="42"/>
      <c r="AQ2266" s="42"/>
      <c r="AR2266" s="42"/>
      <c r="AS2266" s="49"/>
      <c r="AT2266" s="49"/>
      <c r="AU2266" s="49"/>
      <c r="AV2266" s="49"/>
      <c r="AW2266" s="49"/>
      <c r="AX2266" s="49"/>
      <c r="AY2266" s="49"/>
      <c r="AZ2266" s="49"/>
      <c r="BA2266" s="49"/>
      <c r="BB2266" s="49"/>
      <c r="BC2266" s="49"/>
      <c r="BD2266" s="49"/>
      <c r="BE2266" s="49"/>
      <c r="BF2266" s="49"/>
      <c r="BG2266" s="49"/>
      <c r="BH2266" s="49"/>
      <c r="BI2266" s="49"/>
      <c r="BJ2266" s="49"/>
      <c r="BK2266" s="49"/>
      <c r="BL2266" s="49"/>
      <c r="BM2266" s="49"/>
      <c r="BN2266" s="49"/>
      <c r="BO2266" s="49"/>
      <c r="BP2266" s="49"/>
      <c r="BQ2266" s="49"/>
      <c r="BR2266" s="49"/>
      <c r="BS2266" s="49"/>
      <c r="BT2266" s="49"/>
      <c r="BU2266" s="49"/>
      <c r="BV2266" s="49"/>
      <c r="BW2266" s="49"/>
      <c r="BX2266" s="49"/>
      <c r="BY2266" s="49"/>
      <c r="BZ2266" s="49"/>
      <c r="CA2266" s="49"/>
      <c r="CB2266" s="49"/>
      <c r="CC2266" s="49"/>
      <c r="CD2266" s="49"/>
      <c r="CE2266" s="49"/>
      <c r="CF2266" s="49"/>
      <c r="CG2266" s="49"/>
      <c r="CH2266" s="49"/>
      <c r="CI2266" s="49"/>
      <c r="CJ2266" s="49"/>
      <c r="CK2266" s="49"/>
      <c r="CL2266" s="49"/>
      <c r="CM2266" s="49"/>
      <c r="CN2266" s="49"/>
      <c r="CO2266" s="49"/>
      <c r="CP2266" s="49"/>
      <c r="CQ2266" s="49"/>
      <c r="CR2266" s="49"/>
      <c r="CS2266" s="49"/>
      <c r="CT2266" s="49"/>
      <c r="CU2266" s="49"/>
      <c r="CV2266" s="49"/>
      <c r="CW2266" s="49"/>
      <c r="CX2266" s="49"/>
      <c r="CY2266" s="49"/>
      <c r="CZ2266" s="49"/>
      <c r="DA2266" s="49"/>
      <c r="DB2266" s="49"/>
      <c r="DC2266" s="49"/>
      <c r="DD2266" s="49"/>
      <c r="DE2266" s="49"/>
      <c r="DF2266" s="49"/>
      <c r="DG2266" s="49"/>
      <c r="DH2266" s="49"/>
      <c r="DI2266" s="49"/>
      <c r="DJ2266" s="49"/>
      <c r="DK2266" s="49"/>
      <c r="DL2266" s="49"/>
      <c r="DM2266" s="49"/>
      <c r="DN2266" s="49"/>
      <c r="DO2266" s="49"/>
      <c r="DP2266" s="49"/>
      <c r="DQ2266" s="49"/>
      <c r="DR2266" s="49"/>
      <c r="DS2266" s="49"/>
      <c r="DT2266" s="49"/>
      <c r="DU2266" s="49"/>
      <c r="DV2266" s="49"/>
      <c r="DW2266" s="49"/>
      <c r="DX2266" s="49"/>
      <c r="DY2266" s="49"/>
      <c r="DZ2266" s="49"/>
      <c r="EA2266" s="49"/>
      <c r="EB2266" s="49"/>
      <c r="EC2266" s="49"/>
      <c r="ED2266" s="49"/>
      <c r="EE2266" s="49"/>
      <c r="EF2266" s="49"/>
      <c r="EG2266" s="49"/>
      <c r="EH2266" s="49"/>
      <c r="EI2266" s="49"/>
      <c r="EJ2266" s="49"/>
      <c r="EK2266" s="49"/>
      <c r="EL2266" s="49"/>
      <c r="EM2266" s="49"/>
      <c r="EN2266" s="49"/>
      <c r="EO2266" s="49"/>
      <c r="EP2266" s="49"/>
      <c r="EQ2266" s="49"/>
      <c r="ER2266" s="49"/>
      <c r="ES2266" s="49"/>
      <c r="ET2266" s="49"/>
      <c r="EU2266" s="49"/>
      <c r="EV2266" s="49"/>
      <c r="EW2266" s="49"/>
      <c r="EX2266" s="49"/>
      <c r="EY2266" s="49"/>
      <c r="EZ2266" s="49"/>
      <c r="FA2266" s="49"/>
      <c r="FB2266" s="49"/>
      <c r="FC2266" s="49"/>
      <c r="FD2266" s="49"/>
      <c r="FE2266" s="49"/>
      <c r="FF2266" s="49"/>
      <c r="FG2266" s="49"/>
      <c r="FH2266" s="49"/>
      <c r="FI2266" s="49"/>
      <c r="FJ2266" s="49"/>
      <c r="FK2266" s="49"/>
      <c r="FL2266" s="49"/>
      <c r="FM2266" s="49"/>
      <c r="FN2266" s="49"/>
      <c r="FO2266" s="49"/>
      <c r="FP2266" s="49"/>
      <c r="FQ2266" s="49"/>
      <c r="FR2266" s="49"/>
      <c r="FS2266" s="49"/>
      <c r="FT2266" s="49"/>
      <c r="FU2266" s="49"/>
      <c r="FV2266" s="49"/>
      <c r="FW2266" s="49"/>
      <c r="FX2266" s="49"/>
      <c r="FY2266" s="49"/>
      <c r="FZ2266" s="49"/>
      <c r="GA2266" s="49"/>
      <c r="GB2266" s="49"/>
      <c r="GC2266" s="49"/>
      <c r="GD2266" s="49"/>
      <c r="GE2266" s="49"/>
      <c r="GF2266" s="49"/>
      <c r="GG2266" s="49"/>
      <c r="GH2266" s="49"/>
      <c r="GI2266" s="49"/>
      <c r="GJ2266" s="49"/>
      <c r="GK2266" s="49"/>
      <c r="GL2266" s="49"/>
      <c r="GM2266" s="49"/>
      <c r="GN2266" s="49"/>
      <c r="GO2266" s="49"/>
      <c r="GP2266" s="49"/>
      <c r="GQ2266" s="49"/>
      <c r="GR2266" s="49"/>
      <c r="GS2266" s="49"/>
      <c r="GT2266" s="49"/>
      <c r="GU2266" s="49"/>
      <c r="GV2266" s="49"/>
      <c r="GW2266" s="49"/>
      <c r="GX2266" s="49"/>
      <c r="GY2266" s="49"/>
      <c r="GZ2266" s="49"/>
      <c r="HA2266" s="49"/>
      <c r="HB2266" s="49"/>
      <c r="HC2266" s="49"/>
      <c r="HD2266" s="49"/>
      <c r="HE2266" s="49"/>
      <c r="HF2266" s="49"/>
      <c r="HG2266" s="49"/>
      <c r="HH2266" s="49"/>
      <c r="HI2266" s="49"/>
      <c r="HJ2266" s="49"/>
      <c r="HK2266" s="49"/>
      <c r="HL2266" s="49"/>
      <c r="HM2266" s="49"/>
      <c r="HN2266" s="49"/>
      <c r="HO2266" s="49"/>
      <c r="HP2266" s="49"/>
      <c r="HQ2266" s="49"/>
      <c r="HR2266" s="49"/>
      <c r="HS2266" s="49"/>
      <c r="HT2266" s="49"/>
      <c r="HU2266" s="49"/>
      <c r="HV2266" s="49"/>
      <c r="HW2266" s="49"/>
      <c r="HX2266" s="49"/>
      <c r="HY2266" s="49"/>
      <c r="HZ2266" s="49"/>
      <c r="IA2266" s="49"/>
      <c r="IB2266" s="49"/>
      <c r="IC2266" s="49"/>
      <c r="ID2266" s="49"/>
      <c r="IE2266" s="49"/>
      <c r="IF2266" s="49"/>
      <c r="IG2266" s="49"/>
      <c r="IH2266" s="49"/>
      <c r="II2266" s="49"/>
      <c r="IJ2266" s="49"/>
      <c r="IK2266" s="49"/>
      <c r="IL2266" s="49"/>
      <c r="IM2266" s="49"/>
      <c r="IN2266" s="49"/>
      <c r="IO2266" s="49"/>
      <c r="IP2266" s="49"/>
      <c r="IQ2266" s="49"/>
      <c r="IR2266" s="49"/>
      <c r="IS2266" s="49"/>
      <c r="IT2266" s="49"/>
      <c r="IU2266" s="49"/>
      <c r="IV2266" s="49"/>
      <c r="IW2266" s="49"/>
      <c r="IX2266" s="49"/>
      <c r="IY2266" s="49"/>
      <c r="IZ2266" s="49"/>
      <c r="JA2266" s="49"/>
      <c r="JB2266" s="49"/>
      <c r="JC2266" s="49"/>
      <c r="JD2266" s="49"/>
      <c r="JE2266" s="49"/>
      <c r="JF2266" s="49"/>
      <c r="JG2266" s="49"/>
      <c r="JH2266" s="49"/>
      <c r="JI2266" s="49"/>
      <c r="JJ2266" s="49"/>
      <c r="JK2266" s="49"/>
      <c r="JL2266" s="49"/>
      <c r="JM2266" s="49"/>
      <c r="JN2266" s="49"/>
      <c r="JO2266" s="49"/>
      <c r="JP2266" s="49"/>
      <c r="JQ2266" s="49"/>
      <c r="JR2266" s="49"/>
      <c r="JS2266" s="49"/>
      <c r="JT2266" s="49"/>
      <c r="JU2266" s="49"/>
      <c r="JV2266" s="49"/>
      <c r="JW2266" s="49"/>
      <c r="JX2266" s="49"/>
      <c r="JY2266" s="49"/>
      <c r="JZ2266" s="49"/>
      <c r="KA2266" s="49"/>
      <c r="KB2266" s="49"/>
      <c r="KC2266" s="49"/>
      <c r="KD2266" s="49"/>
      <c r="KE2266" s="49"/>
      <c r="KF2266" s="49"/>
      <c r="KG2266" s="49"/>
      <c r="KH2266" s="49"/>
      <c r="KI2266" s="49"/>
      <c r="KJ2266" s="49"/>
      <c r="KK2266" s="49"/>
      <c r="KL2266" s="49"/>
      <c r="KM2266" s="49"/>
      <c r="KN2266" s="49"/>
      <c r="KO2266" s="49"/>
      <c r="KP2266" s="49"/>
      <c r="KQ2266" s="49"/>
      <c r="KR2266" s="49"/>
      <c r="KS2266" s="49"/>
      <c r="KT2266" s="49"/>
      <c r="KU2266" s="49"/>
      <c r="KV2266" s="49"/>
      <c r="KW2266" s="49"/>
      <c r="KX2266" s="49"/>
      <c r="KY2266" s="49"/>
      <c r="KZ2266" s="49"/>
      <c r="LA2266" s="49"/>
      <c r="LB2266" s="49"/>
      <c r="LC2266" s="49"/>
      <c r="LD2266" s="49"/>
      <c r="LE2266" s="49"/>
      <c r="LF2266" s="49"/>
      <c r="LG2266" s="49"/>
      <c r="LH2266" s="49"/>
      <c r="LI2266" s="49"/>
      <c r="LJ2266" s="49"/>
      <c r="LK2266" s="49"/>
    </row>
    <row r="2267" spans="1:323" s="36" customFormat="1" ht="14.25" customHeight="1">
      <c r="A2267" s="54">
        <v>2091</v>
      </c>
      <c r="B2267" s="23">
        <v>174</v>
      </c>
      <c r="C2267" s="23" t="s">
        <v>33</v>
      </c>
      <c r="D2267" s="32" t="s">
        <v>3582</v>
      </c>
      <c r="E2267" s="23" t="s">
        <v>253</v>
      </c>
      <c r="F2267" s="23" t="s">
        <v>7126</v>
      </c>
      <c r="G2267" s="23" t="s">
        <v>3583</v>
      </c>
      <c r="H2267" s="25">
        <v>60</v>
      </c>
      <c r="I2267" s="25">
        <v>63.3</v>
      </c>
      <c r="J2267" s="26">
        <v>60</v>
      </c>
      <c r="K2267" s="26">
        <v>3798</v>
      </c>
      <c r="L2267" s="27">
        <v>10</v>
      </c>
      <c r="M2267" s="27">
        <v>0</v>
      </c>
      <c r="N2267" s="27">
        <v>0</v>
      </c>
      <c r="O2267" s="27">
        <v>0</v>
      </c>
      <c r="P2267" s="27">
        <v>10</v>
      </c>
      <c r="Q2267" s="55"/>
      <c r="R2267" s="27">
        <f t="shared" si="248"/>
        <v>0</v>
      </c>
      <c r="S2267" s="56" t="str">
        <f t="shared" si="252"/>
        <v>×</v>
      </c>
      <c r="T2267" s="56" t="str">
        <f t="shared" si="253"/>
        <v>×</v>
      </c>
      <c r="U2267" s="56" t="str">
        <f t="shared" si="254"/>
        <v>×</v>
      </c>
      <c r="V2267" s="57" t="str">
        <f t="shared" si="249"/>
        <v/>
      </c>
      <c r="W2267" s="58">
        <f t="shared" si="250"/>
        <v>0</v>
      </c>
      <c r="X2267" s="54">
        <f t="shared" si="251"/>
        <v>174</v>
      </c>
      <c r="Y2267" s="59"/>
      <c r="Z2267" s="42"/>
      <c r="AA2267" s="42"/>
      <c r="AB2267" s="42"/>
      <c r="AC2267" s="42"/>
      <c r="AD2267" s="42"/>
      <c r="AE2267" s="42"/>
      <c r="AF2267" s="42"/>
      <c r="AG2267" s="42"/>
      <c r="AH2267" s="42"/>
      <c r="AI2267" s="42"/>
      <c r="AJ2267" s="42"/>
      <c r="AK2267" s="42"/>
      <c r="AL2267" s="42"/>
      <c r="AM2267" s="42"/>
      <c r="AN2267" s="42"/>
      <c r="AO2267" s="42"/>
      <c r="AP2267" s="42"/>
      <c r="AQ2267" s="42"/>
      <c r="AR2267" s="42"/>
      <c r="AS2267" s="49"/>
      <c r="AT2267" s="49"/>
      <c r="AU2267" s="49"/>
      <c r="AV2267" s="49"/>
      <c r="AW2267" s="49"/>
      <c r="AX2267" s="49"/>
      <c r="AY2267" s="49"/>
      <c r="AZ2267" s="49"/>
      <c r="BA2267" s="49"/>
      <c r="BB2267" s="49"/>
      <c r="BC2267" s="49"/>
      <c r="BD2267" s="49"/>
      <c r="BE2267" s="49"/>
      <c r="BF2267" s="49"/>
      <c r="BG2267" s="49"/>
      <c r="BH2267" s="49"/>
      <c r="BI2267" s="49"/>
      <c r="BJ2267" s="49"/>
      <c r="BK2267" s="49"/>
      <c r="BL2267" s="49"/>
      <c r="BM2267" s="49"/>
      <c r="BN2267" s="49"/>
      <c r="BO2267" s="49"/>
      <c r="BP2267" s="49"/>
      <c r="BQ2267" s="49"/>
      <c r="BR2267" s="49"/>
      <c r="BS2267" s="49"/>
      <c r="BT2267" s="49"/>
      <c r="BU2267" s="49"/>
      <c r="BV2267" s="49"/>
      <c r="BW2267" s="49"/>
      <c r="BX2267" s="49"/>
      <c r="BY2267" s="49"/>
      <c r="BZ2267" s="49"/>
      <c r="CA2267" s="49"/>
      <c r="CB2267" s="49"/>
      <c r="CC2267" s="49"/>
      <c r="CD2267" s="49"/>
      <c r="CE2267" s="49"/>
      <c r="CF2267" s="49"/>
      <c r="CG2267" s="49"/>
      <c r="CH2267" s="49"/>
      <c r="CI2267" s="49"/>
      <c r="CJ2267" s="49"/>
      <c r="CK2267" s="49"/>
      <c r="CL2267" s="49"/>
      <c r="CM2267" s="49"/>
      <c r="CN2267" s="49"/>
      <c r="CO2267" s="49"/>
      <c r="CP2267" s="49"/>
      <c r="CQ2267" s="49"/>
      <c r="CR2267" s="49"/>
      <c r="CS2267" s="49"/>
      <c r="CT2267" s="49"/>
      <c r="CU2267" s="49"/>
      <c r="CV2267" s="49"/>
      <c r="CW2267" s="49"/>
      <c r="CX2267" s="49"/>
      <c r="CY2267" s="49"/>
      <c r="CZ2267" s="49"/>
      <c r="DA2267" s="49"/>
      <c r="DB2267" s="49"/>
      <c r="DC2267" s="49"/>
      <c r="DD2267" s="49"/>
      <c r="DE2267" s="49"/>
      <c r="DF2267" s="49"/>
      <c r="DG2267" s="49"/>
      <c r="DH2267" s="49"/>
      <c r="DI2267" s="49"/>
      <c r="DJ2267" s="49"/>
      <c r="DK2267" s="49"/>
      <c r="DL2267" s="49"/>
      <c r="DM2267" s="49"/>
      <c r="DN2267" s="49"/>
      <c r="DO2267" s="49"/>
      <c r="DP2267" s="49"/>
      <c r="DQ2267" s="49"/>
      <c r="DR2267" s="49"/>
      <c r="DS2267" s="49"/>
      <c r="DT2267" s="49"/>
      <c r="DU2267" s="49"/>
      <c r="DV2267" s="49"/>
      <c r="DW2267" s="49"/>
      <c r="DX2267" s="49"/>
      <c r="DY2267" s="49"/>
      <c r="DZ2267" s="49"/>
      <c r="EA2267" s="49"/>
      <c r="EB2267" s="49"/>
      <c r="EC2267" s="49"/>
      <c r="ED2267" s="49"/>
      <c r="EE2267" s="49"/>
      <c r="EF2267" s="49"/>
      <c r="EG2267" s="49"/>
      <c r="EH2267" s="49"/>
      <c r="EI2267" s="49"/>
      <c r="EJ2267" s="49"/>
      <c r="EK2267" s="49"/>
      <c r="EL2267" s="49"/>
      <c r="EM2267" s="49"/>
      <c r="EN2267" s="49"/>
      <c r="EO2267" s="49"/>
      <c r="EP2267" s="49"/>
      <c r="EQ2267" s="49"/>
      <c r="ER2267" s="49"/>
      <c r="ES2267" s="49"/>
      <c r="ET2267" s="49"/>
      <c r="EU2267" s="49"/>
      <c r="EV2267" s="49"/>
      <c r="EW2267" s="49"/>
      <c r="EX2267" s="49"/>
      <c r="EY2267" s="49"/>
      <c r="EZ2267" s="49"/>
      <c r="FA2267" s="49"/>
      <c r="FB2267" s="49"/>
      <c r="FC2267" s="49"/>
      <c r="FD2267" s="49"/>
      <c r="FE2267" s="49"/>
      <c r="FF2267" s="49"/>
      <c r="FG2267" s="49"/>
      <c r="FH2267" s="49"/>
      <c r="FI2267" s="49"/>
      <c r="FJ2267" s="49"/>
      <c r="FK2267" s="49"/>
      <c r="FL2267" s="49"/>
      <c r="FM2267" s="49"/>
      <c r="FN2267" s="49"/>
      <c r="FO2267" s="49"/>
      <c r="FP2267" s="49"/>
      <c r="FQ2267" s="49"/>
      <c r="FR2267" s="49"/>
      <c r="FS2267" s="49"/>
      <c r="FT2267" s="49"/>
      <c r="FU2267" s="49"/>
      <c r="FV2267" s="49"/>
      <c r="FW2267" s="49"/>
      <c r="FX2267" s="49"/>
      <c r="FY2267" s="49"/>
      <c r="FZ2267" s="49"/>
      <c r="GA2267" s="49"/>
      <c r="GB2267" s="49"/>
      <c r="GC2267" s="49"/>
      <c r="GD2267" s="49"/>
      <c r="GE2267" s="49"/>
      <c r="GF2267" s="49"/>
      <c r="GG2267" s="49"/>
      <c r="GH2267" s="49"/>
      <c r="GI2267" s="49"/>
      <c r="GJ2267" s="49"/>
      <c r="GK2267" s="49"/>
      <c r="GL2267" s="49"/>
      <c r="GM2267" s="49"/>
      <c r="GN2267" s="49"/>
      <c r="GO2267" s="49"/>
      <c r="GP2267" s="49"/>
      <c r="GQ2267" s="49"/>
      <c r="GR2267" s="49"/>
      <c r="GS2267" s="49"/>
      <c r="GT2267" s="49"/>
      <c r="GU2267" s="49"/>
      <c r="GV2267" s="49"/>
      <c r="GW2267" s="49"/>
      <c r="GX2267" s="49"/>
      <c r="GY2267" s="49"/>
      <c r="GZ2267" s="49"/>
      <c r="HA2267" s="49"/>
      <c r="HB2267" s="49"/>
      <c r="HC2267" s="49"/>
      <c r="HD2267" s="49"/>
      <c r="HE2267" s="49"/>
      <c r="HF2267" s="49"/>
      <c r="HG2267" s="49"/>
      <c r="HH2267" s="49"/>
      <c r="HI2267" s="49"/>
      <c r="HJ2267" s="49"/>
      <c r="HK2267" s="49"/>
      <c r="HL2267" s="49"/>
      <c r="HM2267" s="49"/>
      <c r="HN2267" s="49"/>
      <c r="HO2267" s="49"/>
      <c r="HP2267" s="49"/>
      <c r="HQ2267" s="49"/>
      <c r="HR2267" s="49"/>
      <c r="HS2267" s="49"/>
      <c r="HT2267" s="49"/>
      <c r="HU2267" s="49"/>
      <c r="HV2267" s="49"/>
      <c r="HW2267" s="49"/>
      <c r="HX2267" s="49"/>
      <c r="HY2267" s="49"/>
      <c r="HZ2267" s="49"/>
      <c r="IA2267" s="49"/>
      <c r="IB2267" s="49"/>
      <c r="IC2267" s="49"/>
      <c r="ID2267" s="49"/>
      <c r="IE2267" s="49"/>
      <c r="IF2267" s="49"/>
      <c r="IG2267" s="49"/>
      <c r="IH2267" s="49"/>
      <c r="II2267" s="49"/>
      <c r="IJ2267" s="49"/>
      <c r="IK2267" s="49"/>
      <c r="IL2267" s="49"/>
      <c r="IM2267" s="49"/>
      <c r="IN2267" s="49"/>
      <c r="IO2267" s="49"/>
      <c r="IP2267" s="49"/>
      <c r="IQ2267" s="49"/>
      <c r="IR2267" s="49"/>
      <c r="IS2267" s="49"/>
      <c r="IT2267" s="49"/>
      <c r="IU2267" s="49"/>
      <c r="IV2267" s="49"/>
      <c r="IW2267" s="49"/>
      <c r="IX2267" s="49"/>
      <c r="IY2267" s="49"/>
      <c r="IZ2267" s="49"/>
      <c r="JA2267" s="49"/>
      <c r="JB2267" s="49"/>
      <c r="JC2267" s="49"/>
      <c r="JD2267" s="49"/>
      <c r="JE2267" s="49"/>
      <c r="JF2267" s="49"/>
      <c r="JG2267" s="49"/>
      <c r="JH2267" s="49"/>
      <c r="JI2267" s="49"/>
      <c r="JJ2267" s="49"/>
      <c r="JK2267" s="49"/>
      <c r="JL2267" s="49"/>
      <c r="JM2267" s="49"/>
      <c r="JN2267" s="49"/>
      <c r="JO2267" s="49"/>
      <c r="JP2267" s="49"/>
      <c r="JQ2267" s="49"/>
      <c r="JR2267" s="49"/>
      <c r="JS2267" s="49"/>
      <c r="JT2267" s="49"/>
      <c r="JU2267" s="49"/>
      <c r="JV2267" s="49"/>
      <c r="JW2267" s="49"/>
      <c r="JX2267" s="49"/>
      <c r="JY2267" s="49"/>
      <c r="JZ2267" s="49"/>
      <c r="KA2267" s="49"/>
      <c r="KB2267" s="49"/>
      <c r="KC2267" s="49"/>
      <c r="KD2267" s="49"/>
      <c r="KE2267" s="49"/>
      <c r="KF2267" s="49"/>
      <c r="KG2267" s="49"/>
      <c r="KH2267" s="49"/>
      <c r="KI2267" s="49"/>
      <c r="KJ2267" s="49"/>
      <c r="KK2267" s="49"/>
      <c r="KL2267" s="49"/>
      <c r="KM2267" s="49"/>
      <c r="KN2267" s="49"/>
      <c r="KO2267" s="49"/>
      <c r="KP2267" s="49"/>
      <c r="KQ2267" s="49"/>
      <c r="KR2267" s="49"/>
      <c r="KS2267" s="49"/>
      <c r="KT2267" s="49"/>
      <c r="KU2267" s="49"/>
      <c r="KV2267" s="49"/>
      <c r="KW2267" s="49"/>
      <c r="KX2267" s="49"/>
      <c r="KY2267" s="49"/>
      <c r="KZ2267" s="49"/>
      <c r="LA2267" s="49"/>
      <c r="LB2267" s="49"/>
      <c r="LC2267" s="49"/>
      <c r="LD2267" s="49"/>
      <c r="LE2267" s="49"/>
      <c r="LF2267" s="49"/>
      <c r="LG2267" s="49"/>
      <c r="LH2267" s="49"/>
      <c r="LI2267" s="49"/>
      <c r="LJ2267" s="49"/>
      <c r="LK2267" s="49"/>
    </row>
    <row r="2268" spans="1:323" s="36" customFormat="1" ht="14.25" customHeight="1">
      <c r="A2268" s="54">
        <v>2092</v>
      </c>
      <c r="B2268" s="23">
        <v>174</v>
      </c>
      <c r="C2268" s="23" t="s">
        <v>33</v>
      </c>
      <c r="D2268" s="32" t="s">
        <v>7127</v>
      </c>
      <c r="E2268" s="23" t="s">
        <v>253</v>
      </c>
      <c r="F2268" s="23" t="s">
        <v>7128</v>
      </c>
      <c r="G2268" s="23" t="s">
        <v>3755</v>
      </c>
      <c r="H2268" s="25">
        <v>1</v>
      </c>
      <c r="I2268" s="25">
        <v>14.5</v>
      </c>
      <c r="J2268" s="26">
        <v>100</v>
      </c>
      <c r="K2268" s="26">
        <v>1450</v>
      </c>
      <c r="L2268" s="27">
        <v>50</v>
      </c>
      <c r="M2268" s="27">
        <v>0</v>
      </c>
      <c r="N2268" s="27">
        <v>0</v>
      </c>
      <c r="O2268" s="27">
        <v>12</v>
      </c>
      <c r="P2268" s="27">
        <v>62</v>
      </c>
      <c r="Q2268" s="55"/>
      <c r="R2268" s="27">
        <f t="shared" si="248"/>
        <v>0</v>
      </c>
      <c r="S2268" s="56" t="str">
        <f t="shared" si="252"/>
        <v>×</v>
      </c>
      <c r="T2268" s="56" t="str">
        <f t="shared" si="253"/>
        <v>×</v>
      </c>
      <c r="U2268" s="56" t="str">
        <f t="shared" si="254"/>
        <v>×</v>
      </c>
      <c r="V2268" s="57" t="str">
        <f t="shared" si="249"/>
        <v/>
      </c>
      <c r="W2268" s="58">
        <f t="shared" si="250"/>
        <v>0</v>
      </c>
      <c r="X2268" s="54">
        <f t="shared" si="251"/>
        <v>174</v>
      </c>
      <c r="Y2268" s="59"/>
      <c r="Z2268" s="42"/>
      <c r="AA2268" s="42"/>
      <c r="AB2268" s="42"/>
      <c r="AC2268" s="42"/>
      <c r="AD2268" s="42"/>
      <c r="AE2268" s="42"/>
      <c r="AF2268" s="42"/>
      <c r="AG2268" s="42"/>
      <c r="AH2268" s="42"/>
      <c r="AI2268" s="42"/>
      <c r="AJ2268" s="42"/>
      <c r="AK2268" s="42"/>
      <c r="AL2268" s="42"/>
      <c r="AM2268" s="42"/>
      <c r="AN2268" s="42"/>
      <c r="AO2268" s="42"/>
      <c r="AP2268" s="42"/>
      <c r="AQ2268" s="42"/>
      <c r="AR2268" s="42"/>
      <c r="AS2268" s="49"/>
      <c r="AT2268" s="49"/>
      <c r="AU2268" s="49"/>
      <c r="AV2268" s="49"/>
      <c r="AW2268" s="49"/>
      <c r="AX2268" s="49"/>
      <c r="AY2268" s="49"/>
      <c r="AZ2268" s="49"/>
      <c r="BA2268" s="49"/>
      <c r="BB2268" s="49"/>
      <c r="BC2268" s="49"/>
      <c r="BD2268" s="49"/>
      <c r="BE2268" s="49"/>
      <c r="BF2268" s="49"/>
      <c r="BG2268" s="49"/>
      <c r="BH2268" s="49"/>
      <c r="BI2268" s="49"/>
      <c r="BJ2268" s="49"/>
      <c r="BK2268" s="49"/>
      <c r="BL2268" s="49"/>
      <c r="BM2268" s="49"/>
      <c r="BN2268" s="49"/>
      <c r="BO2268" s="49"/>
      <c r="BP2268" s="49"/>
      <c r="BQ2268" s="49"/>
      <c r="BR2268" s="49"/>
      <c r="BS2268" s="49"/>
      <c r="BT2268" s="49"/>
      <c r="BU2268" s="49"/>
      <c r="BV2268" s="49"/>
      <c r="BW2268" s="49"/>
      <c r="BX2268" s="49"/>
      <c r="BY2268" s="49"/>
      <c r="BZ2268" s="49"/>
      <c r="CA2268" s="49"/>
      <c r="CB2268" s="49"/>
      <c r="CC2268" s="49"/>
      <c r="CD2268" s="49"/>
      <c r="CE2268" s="49"/>
      <c r="CF2268" s="49"/>
      <c r="CG2268" s="49"/>
      <c r="CH2268" s="49"/>
      <c r="CI2268" s="49"/>
      <c r="CJ2268" s="49"/>
      <c r="CK2268" s="49"/>
      <c r="CL2268" s="49"/>
      <c r="CM2268" s="49"/>
      <c r="CN2268" s="49"/>
      <c r="CO2268" s="49"/>
      <c r="CP2268" s="49"/>
      <c r="CQ2268" s="49"/>
      <c r="CR2268" s="49"/>
      <c r="CS2268" s="49"/>
      <c r="CT2268" s="49"/>
      <c r="CU2268" s="49"/>
      <c r="CV2268" s="49"/>
      <c r="CW2268" s="49"/>
      <c r="CX2268" s="49"/>
      <c r="CY2268" s="49"/>
      <c r="CZ2268" s="49"/>
      <c r="DA2268" s="49"/>
      <c r="DB2268" s="49"/>
      <c r="DC2268" s="49"/>
      <c r="DD2268" s="49"/>
      <c r="DE2268" s="49"/>
      <c r="DF2268" s="49"/>
      <c r="DG2268" s="49"/>
      <c r="DH2268" s="49"/>
      <c r="DI2268" s="49"/>
      <c r="DJ2268" s="49"/>
      <c r="DK2268" s="49"/>
      <c r="DL2268" s="49"/>
      <c r="DM2268" s="49"/>
      <c r="DN2268" s="49"/>
      <c r="DO2268" s="49"/>
      <c r="DP2268" s="49"/>
      <c r="DQ2268" s="49"/>
      <c r="DR2268" s="49"/>
      <c r="DS2268" s="49"/>
      <c r="DT2268" s="49"/>
      <c r="DU2268" s="49"/>
      <c r="DV2268" s="49"/>
      <c r="DW2268" s="49"/>
      <c r="DX2268" s="49"/>
      <c r="DY2268" s="49"/>
      <c r="DZ2268" s="49"/>
      <c r="EA2268" s="49"/>
      <c r="EB2268" s="49"/>
      <c r="EC2268" s="49"/>
      <c r="ED2268" s="49"/>
      <c r="EE2268" s="49"/>
      <c r="EF2268" s="49"/>
      <c r="EG2268" s="49"/>
      <c r="EH2268" s="49"/>
      <c r="EI2268" s="49"/>
      <c r="EJ2268" s="49"/>
      <c r="EK2268" s="49"/>
      <c r="EL2268" s="49"/>
      <c r="EM2268" s="49"/>
      <c r="EN2268" s="49"/>
      <c r="EO2268" s="49"/>
      <c r="EP2268" s="49"/>
      <c r="EQ2268" s="49"/>
      <c r="ER2268" s="49"/>
      <c r="ES2268" s="49"/>
      <c r="ET2268" s="49"/>
      <c r="EU2268" s="49"/>
      <c r="EV2268" s="49"/>
      <c r="EW2268" s="49"/>
      <c r="EX2268" s="49"/>
      <c r="EY2268" s="49"/>
      <c r="EZ2268" s="49"/>
      <c r="FA2268" s="49"/>
      <c r="FB2268" s="49"/>
      <c r="FC2268" s="49"/>
      <c r="FD2268" s="49"/>
      <c r="FE2268" s="49"/>
      <c r="FF2268" s="49"/>
      <c r="FG2268" s="49"/>
      <c r="FH2268" s="49"/>
      <c r="FI2268" s="49"/>
      <c r="FJ2268" s="49"/>
      <c r="FK2268" s="49"/>
      <c r="FL2268" s="49"/>
      <c r="FM2268" s="49"/>
      <c r="FN2268" s="49"/>
      <c r="FO2268" s="49"/>
      <c r="FP2268" s="49"/>
      <c r="FQ2268" s="49"/>
      <c r="FR2268" s="49"/>
      <c r="FS2268" s="49"/>
      <c r="FT2268" s="49"/>
      <c r="FU2268" s="49"/>
      <c r="FV2268" s="49"/>
      <c r="FW2268" s="49"/>
      <c r="FX2268" s="49"/>
      <c r="FY2268" s="49"/>
      <c r="FZ2268" s="49"/>
      <c r="GA2268" s="49"/>
      <c r="GB2268" s="49"/>
      <c r="GC2268" s="49"/>
      <c r="GD2268" s="49"/>
      <c r="GE2268" s="49"/>
      <c r="GF2268" s="49"/>
      <c r="GG2268" s="49"/>
      <c r="GH2268" s="49"/>
      <c r="GI2268" s="49"/>
      <c r="GJ2268" s="49"/>
      <c r="GK2268" s="49"/>
      <c r="GL2268" s="49"/>
      <c r="GM2268" s="49"/>
      <c r="GN2268" s="49"/>
      <c r="GO2268" s="49"/>
      <c r="GP2268" s="49"/>
      <c r="GQ2268" s="49"/>
      <c r="GR2268" s="49"/>
      <c r="GS2268" s="49"/>
      <c r="GT2268" s="49"/>
      <c r="GU2268" s="49"/>
      <c r="GV2268" s="49"/>
      <c r="GW2268" s="49"/>
      <c r="GX2268" s="49"/>
      <c r="GY2268" s="49"/>
      <c r="GZ2268" s="49"/>
      <c r="HA2268" s="49"/>
      <c r="HB2268" s="49"/>
      <c r="HC2268" s="49"/>
      <c r="HD2268" s="49"/>
      <c r="HE2268" s="49"/>
      <c r="HF2268" s="49"/>
      <c r="HG2268" s="49"/>
      <c r="HH2268" s="49"/>
      <c r="HI2268" s="49"/>
      <c r="HJ2268" s="49"/>
      <c r="HK2268" s="49"/>
      <c r="HL2268" s="49"/>
      <c r="HM2268" s="49"/>
      <c r="HN2268" s="49"/>
      <c r="HO2268" s="49"/>
      <c r="HP2268" s="49"/>
      <c r="HQ2268" s="49"/>
      <c r="HR2268" s="49"/>
      <c r="HS2268" s="49"/>
      <c r="HT2268" s="49"/>
      <c r="HU2268" s="49"/>
      <c r="HV2268" s="49"/>
      <c r="HW2268" s="49"/>
      <c r="HX2268" s="49"/>
      <c r="HY2268" s="49"/>
      <c r="HZ2268" s="49"/>
      <c r="IA2268" s="49"/>
      <c r="IB2268" s="49"/>
      <c r="IC2268" s="49"/>
      <c r="ID2268" s="49"/>
      <c r="IE2268" s="49"/>
      <c r="IF2268" s="49"/>
      <c r="IG2268" s="49"/>
      <c r="IH2268" s="49"/>
      <c r="II2268" s="49"/>
      <c r="IJ2268" s="49"/>
      <c r="IK2268" s="49"/>
      <c r="IL2268" s="49"/>
      <c r="IM2268" s="49"/>
      <c r="IN2268" s="49"/>
      <c r="IO2268" s="49"/>
      <c r="IP2268" s="49"/>
      <c r="IQ2268" s="49"/>
      <c r="IR2268" s="49"/>
      <c r="IS2268" s="49"/>
      <c r="IT2268" s="49"/>
      <c r="IU2268" s="49"/>
      <c r="IV2268" s="49"/>
      <c r="IW2268" s="49"/>
      <c r="IX2268" s="49"/>
      <c r="IY2268" s="49"/>
      <c r="IZ2268" s="49"/>
      <c r="JA2268" s="49"/>
      <c r="JB2268" s="49"/>
      <c r="JC2268" s="49"/>
      <c r="JD2268" s="49"/>
      <c r="JE2268" s="49"/>
      <c r="JF2268" s="49"/>
      <c r="JG2268" s="49"/>
      <c r="JH2268" s="49"/>
      <c r="JI2268" s="49"/>
      <c r="JJ2268" s="49"/>
      <c r="JK2268" s="49"/>
      <c r="JL2268" s="49"/>
      <c r="JM2268" s="49"/>
      <c r="JN2268" s="49"/>
      <c r="JO2268" s="49"/>
      <c r="JP2268" s="49"/>
      <c r="JQ2268" s="49"/>
      <c r="JR2268" s="49"/>
      <c r="JS2268" s="49"/>
      <c r="JT2268" s="49"/>
      <c r="JU2268" s="49"/>
      <c r="JV2268" s="49"/>
      <c r="JW2268" s="49"/>
      <c r="JX2268" s="49"/>
      <c r="JY2268" s="49"/>
      <c r="JZ2268" s="49"/>
      <c r="KA2268" s="49"/>
      <c r="KB2268" s="49"/>
      <c r="KC2268" s="49"/>
      <c r="KD2268" s="49"/>
      <c r="KE2268" s="49"/>
      <c r="KF2268" s="49"/>
      <c r="KG2268" s="49"/>
      <c r="KH2268" s="49"/>
      <c r="KI2268" s="49"/>
      <c r="KJ2268" s="49"/>
      <c r="KK2268" s="49"/>
      <c r="KL2268" s="49"/>
      <c r="KM2268" s="49"/>
      <c r="KN2268" s="49"/>
      <c r="KO2268" s="49"/>
      <c r="KP2268" s="49"/>
      <c r="KQ2268" s="49"/>
      <c r="KR2268" s="49"/>
      <c r="KS2268" s="49"/>
      <c r="KT2268" s="49"/>
      <c r="KU2268" s="49"/>
      <c r="KV2268" s="49"/>
      <c r="KW2268" s="49"/>
      <c r="KX2268" s="49"/>
      <c r="KY2268" s="49"/>
      <c r="KZ2268" s="49"/>
      <c r="LA2268" s="49"/>
      <c r="LB2268" s="49"/>
      <c r="LC2268" s="49"/>
      <c r="LD2268" s="49"/>
      <c r="LE2268" s="49"/>
      <c r="LF2268" s="49"/>
      <c r="LG2268" s="49"/>
      <c r="LH2268" s="49"/>
      <c r="LI2268" s="49"/>
      <c r="LJ2268" s="49"/>
      <c r="LK2268" s="49"/>
    </row>
    <row r="2269" spans="1:323" s="36" customFormat="1" ht="14.25" customHeight="1">
      <c r="A2269" s="60" t="s">
        <v>6036</v>
      </c>
      <c r="B2269" s="61"/>
      <c r="C2269" s="61"/>
      <c r="D2269" s="62"/>
      <c r="E2269" s="61"/>
      <c r="F2269" s="61"/>
      <c r="G2269" s="61"/>
      <c r="H2269" s="63"/>
      <c r="I2269" s="63"/>
      <c r="J2269" s="64"/>
      <c r="K2269" s="64"/>
      <c r="L2269" s="65"/>
      <c r="M2269" s="65"/>
      <c r="N2269" s="65"/>
      <c r="O2269" s="65"/>
      <c r="P2269" s="65"/>
      <c r="Q2269" s="66" t="str">
        <f>CONCATENATE("項番",B2268," 計")</f>
        <v>項番174 計</v>
      </c>
      <c r="R2269" s="67">
        <f>SUMIF(B:B,B2268,R:R)</f>
        <v>0</v>
      </c>
      <c r="S2269" s="68">
        <f>COUNTIFS($B:$B,$B2268,S:S,"○")</f>
        <v>0</v>
      </c>
      <c r="T2269" s="67"/>
      <c r="U2269" s="67"/>
      <c r="V2269" s="69" t="str">
        <f>IF(S2269=0,"",IF(COUNTIF(B:B,X2269)=S2269,"","この項番で見積単価（税別）が入力されていない品目があります"))</f>
        <v/>
      </c>
      <c r="W2269" s="70">
        <f t="shared" si="250"/>
        <v>0</v>
      </c>
      <c r="X2269" s="60">
        <f>B2268</f>
        <v>174</v>
      </c>
      <c r="Y2269" s="71" t="s">
        <v>293</v>
      </c>
      <c r="Z2269" s="42"/>
      <c r="AA2269" s="42"/>
      <c r="AB2269" s="42"/>
      <c r="AC2269" s="42"/>
      <c r="AD2269" s="42"/>
      <c r="AE2269" s="42"/>
      <c r="AF2269" s="42"/>
      <c r="AG2269" s="42"/>
      <c r="AH2269" s="42"/>
      <c r="AI2269" s="42"/>
      <c r="AJ2269" s="42"/>
      <c r="AK2269" s="42"/>
      <c r="AL2269" s="42"/>
      <c r="AM2269" s="42"/>
      <c r="AN2269" s="42"/>
      <c r="AO2269" s="42"/>
      <c r="AP2269" s="42"/>
      <c r="AQ2269" s="42"/>
      <c r="AR2269" s="42"/>
      <c r="AS2269" s="49"/>
      <c r="AT2269" s="49"/>
      <c r="AU2269" s="49"/>
      <c r="AV2269" s="49"/>
      <c r="AW2269" s="49"/>
      <c r="AX2269" s="49"/>
      <c r="AY2269" s="49"/>
      <c r="AZ2269" s="49"/>
      <c r="BA2269" s="49"/>
      <c r="BB2269" s="49"/>
      <c r="BC2269" s="49"/>
      <c r="BD2269" s="49"/>
      <c r="BE2269" s="49"/>
      <c r="BF2269" s="49"/>
      <c r="BG2269" s="49"/>
      <c r="BH2269" s="49"/>
      <c r="BI2269" s="49"/>
      <c r="BJ2269" s="49"/>
      <c r="BK2269" s="49"/>
      <c r="BL2269" s="49"/>
      <c r="BM2269" s="49"/>
      <c r="BN2269" s="49"/>
      <c r="BO2269" s="49"/>
      <c r="BP2269" s="49"/>
      <c r="BQ2269" s="49"/>
      <c r="BR2269" s="49"/>
      <c r="BS2269" s="49"/>
      <c r="BT2269" s="49"/>
      <c r="BU2269" s="49"/>
      <c r="BV2269" s="49"/>
      <c r="BW2269" s="49"/>
      <c r="BX2269" s="49"/>
      <c r="BY2269" s="49"/>
      <c r="BZ2269" s="49"/>
      <c r="CA2269" s="49"/>
      <c r="CB2269" s="49"/>
      <c r="CC2269" s="49"/>
      <c r="CD2269" s="49"/>
      <c r="CE2269" s="49"/>
      <c r="CF2269" s="49"/>
      <c r="CG2269" s="49"/>
      <c r="CH2269" s="49"/>
      <c r="CI2269" s="49"/>
      <c r="CJ2269" s="49"/>
      <c r="CK2269" s="49"/>
      <c r="CL2269" s="49"/>
      <c r="CM2269" s="49"/>
      <c r="CN2269" s="49"/>
      <c r="CO2269" s="49"/>
      <c r="CP2269" s="49"/>
      <c r="CQ2269" s="49"/>
      <c r="CR2269" s="49"/>
      <c r="CS2269" s="49"/>
      <c r="CT2269" s="49"/>
      <c r="CU2269" s="49"/>
      <c r="CV2269" s="49"/>
      <c r="CW2269" s="49"/>
      <c r="CX2269" s="49"/>
      <c r="CY2269" s="49"/>
      <c r="CZ2269" s="49"/>
      <c r="DA2269" s="49"/>
      <c r="DB2269" s="49"/>
      <c r="DC2269" s="49"/>
      <c r="DD2269" s="49"/>
      <c r="DE2269" s="49"/>
      <c r="DF2269" s="49"/>
      <c r="DG2269" s="49"/>
      <c r="DH2269" s="49"/>
      <c r="DI2269" s="49"/>
      <c r="DJ2269" s="49"/>
      <c r="DK2269" s="49"/>
      <c r="DL2269" s="49"/>
      <c r="DM2269" s="49"/>
      <c r="DN2269" s="49"/>
      <c r="DO2269" s="49"/>
      <c r="DP2269" s="49"/>
      <c r="DQ2269" s="49"/>
      <c r="DR2269" s="49"/>
      <c r="DS2269" s="49"/>
      <c r="DT2269" s="49"/>
      <c r="DU2269" s="49"/>
      <c r="DV2269" s="49"/>
      <c r="DW2269" s="49"/>
      <c r="DX2269" s="49"/>
      <c r="DY2269" s="49"/>
      <c r="DZ2269" s="49"/>
      <c r="EA2269" s="49"/>
      <c r="EB2269" s="49"/>
      <c r="EC2269" s="49"/>
      <c r="ED2269" s="49"/>
      <c r="EE2269" s="49"/>
      <c r="EF2269" s="49"/>
      <c r="EG2269" s="49"/>
      <c r="EH2269" s="49"/>
      <c r="EI2269" s="49"/>
      <c r="EJ2269" s="49"/>
      <c r="EK2269" s="49"/>
      <c r="EL2269" s="49"/>
      <c r="EM2269" s="49"/>
      <c r="EN2269" s="49"/>
      <c r="EO2269" s="49"/>
      <c r="EP2269" s="49"/>
      <c r="EQ2269" s="49"/>
      <c r="ER2269" s="49"/>
      <c r="ES2269" s="49"/>
      <c r="ET2269" s="49"/>
      <c r="EU2269" s="49"/>
      <c r="EV2269" s="49"/>
      <c r="EW2269" s="49"/>
      <c r="EX2269" s="49"/>
      <c r="EY2269" s="49"/>
      <c r="EZ2269" s="49"/>
      <c r="FA2269" s="49"/>
      <c r="FB2269" s="49"/>
      <c r="FC2269" s="49"/>
      <c r="FD2269" s="49"/>
      <c r="FE2269" s="49"/>
      <c r="FF2269" s="49"/>
      <c r="FG2269" s="49"/>
      <c r="FH2269" s="49"/>
      <c r="FI2269" s="49"/>
      <c r="FJ2269" s="49"/>
      <c r="FK2269" s="49"/>
      <c r="FL2269" s="49"/>
      <c r="FM2269" s="49"/>
      <c r="FN2269" s="49"/>
      <c r="FO2269" s="49"/>
      <c r="FP2269" s="49"/>
      <c r="FQ2269" s="49"/>
      <c r="FR2269" s="49"/>
      <c r="FS2269" s="49"/>
      <c r="FT2269" s="49"/>
      <c r="FU2269" s="49"/>
      <c r="FV2269" s="49"/>
      <c r="FW2269" s="49"/>
      <c r="FX2269" s="49"/>
      <c r="FY2269" s="49"/>
      <c r="FZ2269" s="49"/>
      <c r="GA2269" s="49"/>
      <c r="GB2269" s="49"/>
      <c r="GC2269" s="49"/>
      <c r="GD2269" s="49"/>
      <c r="GE2269" s="49"/>
      <c r="GF2269" s="49"/>
      <c r="GG2269" s="49"/>
      <c r="GH2269" s="49"/>
      <c r="GI2269" s="49"/>
      <c r="GJ2269" s="49"/>
      <c r="GK2269" s="49"/>
      <c r="GL2269" s="49"/>
      <c r="GM2269" s="49"/>
      <c r="GN2269" s="49"/>
      <c r="GO2269" s="49"/>
      <c r="GP2269" s="49"/>
      <c r="GQ2269" s="49"/>
      <c r="GR2269" s="49"/>
      <c r="GS2269" s="49"/>
      <c r="GT2269" s="49"/>
      <c r="GU2269" s="49"/>
      <c r="GV2269" s="49"/>
      <c r="GW2269" s="49"/>
      <c r="GX2269" s="49"/>
      <c r="GY2269" s="49"/>
      <c r="GZ2269" s="49"/>
      <c r="HA2269" s="49"/>
      <c r="HB2269" s="49"/>
      <c r="HC2269" s="49"/>
      <c r="HD2269" s="49"/>
      <c r="HE2269" s="49"/>
      <c r="HF2269" s="49"/>
      <c r="HG2269" s="49"/>
      <c r="HH2269" s="49"/>
      <c r="HI2269" s="49"/>
      <c r="HJ2269" s="49"/>
      <c r="HK2269" s="49"/>
      <c r="HL2269" s="49"/>
      <c r="HM2269" s="49"/>
      <c r="HN2269" s="49"/>
      <c r="HO2269" s="49"/>
      <c r="HP2269" s="49"/>
      <c r="HQ2269" s="49"/>
      <c r="HR2269" s="49"/>
      <c r="HS2269" s="49"/>
      <c r="HT2269" s="49"/>
      <c r="HU2269" s="49"/>
      <c r="HV2269" s="49"/>
      <c r="HW2269" s="49"/>
      <c r="HX2269" s="49"/>
      <c r="HY2269" s="49"/>
      <c r="HZ2269" s="49"/>
      <c r="IA2269" s="49"/>
      <c r="IB2269" s="49"/>
      <c r="IC2269" s="49"/>
      <c r="ID2269" s="49"/>
      <c r="IE2269" s="49"/>
      <c r="IF2269" s="49"/>
      <c r="IG2269" s="49"/>
      <c r="IH2269" s="49"/>
      <c r="II2269" s="49"/>
      <c r="IJ2269" s="49"/>
      <c r="IK2269" s="49"/>
      <c r="IL2269" s="49"/>
      <c r="IM2269" s="49"/>
      <c r="IN2269" s="49"/>
      <c r="IO2269" s="49"/>
      <c r="IP2269" s="49"/>
      <c r="IQ2269" s="49"/>
      <c r="IR2269" s="49"/>
      <c r="IS2269" s="49"/>
      <c r="IT2269" s="49"/>
      <c r="IU2269" s="49"/>
      <c r="IV2269" s="49"/>
      <c r="IW2269" s="49"/>
      <c r="IX2269" s="49"/>
      <c r="IY2269" s="49"/>
      <c r="IZ2269" s="49"/>
      <c r="JA2269" s="49"/>
      <c r="JB2269" s="49"/>
      <c r="JC2269" s="49"/>
      <c r="JD2269" s="49"/>
      <c r="JE2269" s="49"/>
      <c r="JF2269" s="49"/>
      <c r="JG2269" s="49"/>
      <c r="JH2269" s="49"/>
      <c r="JI2269" s="49"/>
      <c r="JJ2269" s="49"/>
      <c r="JK2269" s="49"/>
      <c r="JL2269" s="49"/>
      <c r="JM2269" s="49"/>
      <c r="JN2269" s="49"/>
      <c r="JO2269" s="49"/>
      <c r="JP2269" s="49"/>
      <c r="JQ2269" s="49"/>
      <c r="JR2269" s="49"/>
      <c r="JS2269" s="49"/>
      <c r="JT2269" s="49"/>
      <c r="JU2269" s="49"/>
      <c r="JV2269" s="49"/>
      <c r="JW2269" s="49"/>
      <c r="JX2269" s="49"/>
      <c r="JY2269" s="49"/>
      <c r="JZ2269" s="49"/>
      <c r="KA2269" s="49"/>
      <c r="KB2269" s="49"/>
      <c r="KC2269" s="49"/>
      <c r="KD2269" s="49"/>
      <c r="KE2269" s="49"/>
      <c r="KF2269" s="49"/>
      <c r="KG2269" s="49"/>
      <c r="KH2269" s="49"/>
      <c r="KI2269" s="49"/>
      <c r="KJ2269" s="49"/>
      <c r="KK2269" s="49"/>
      <c r="KL2269" s="49"/>
      <c r="KM2269" s="49"/>
      <c r="KN2269" s="49"/>
      <c r="KO2269" s="49"/>
      <c r="KP2269" s="49"/>
      <c r="KQ2269" s="49"/>
      <c r="KR2269" s="49"/>
      <c r="KS2269" s="49"/>
      <c r="KT2269" s="49"/>
      <c r="KU2269" s="49"/>
      <c r="KV2269" s="49"/>
      <c r="KW2269" s="49"/>
      <c r="KX2269" s="49"/>
      <c r="KY2269" s="49"/>
      <c r="KZ2269" s="49"/>
      <c r="LA2269" s="49"/>
      <c r="LB2269" s="49"/>
      <c r="LC2269" s="49"/>
      <c r="LD2269" s="49"/>
      <c r="LE2269" s="49"/>
      <c r="LF2269" s="49"/>
      <c r="LG2269" s="49"/>
      <c r="LH2269" s="49"/>
      <c r="LI2269" s="49"/>
      <c r="LJ2269" s="49"/>
      <c r="LK2269" s="49"/>
    </row>
    <row r="2270" spans="1:323" s="36" customFormat="1" ht="14.25" customHeight="1">
      <c r="A2270" s="54">
        <v>2093</v>
      </c>
      <c r="B2270" s="23">
        <v>175</v>
      </c>
      <c r="C2270" s="23" t="s">
        <v>33</v>
      </c>
      <c r="D2270" s="32" t="s">
        <v>7113</v>
      </c>
      <c r="E2270" s="23" t="s">
        <v>253</v>
      </c>
      <c r="F2270" s="23" t="s">
        <v>3753</v>
      </c>
      <c r="G2270" s="23" t="s">
        <v>255</v>
      </c>
      <c r="H2270" s="25">
        <v>500</v>
      </c>
      <c r="I2270" s="25">
        <v>5.7</v>
      </c>
      <c r="J2270" s="26">
        <v>500</v>
      </c>
      <c r="K2270" s="26">
        <v>2850</v>
      </c>
      <c r="L2270" s="27">
        <v>0</v>
      </c>
      <c r="M2270" s="27">
        <v>0</v>
      </c>
      <c r="N2270" s="27">
        <v>0</v>
      </c>
      <c r="O2270" s="27">
        <v>24</v>
      </c>
      <c r="P2270" s="27">
        <v>24</v>
      </c>
      <c r="Q2270" s="55"/>
      <c r="R2270" s="27">
        <f t="shared" si="248"/>
        <v>0</v>
      </c>
      <c r="S2270" s="56" t="str">
        <f t="shared" si="252"/>
        <v>×</v>
      </c>
      <c r="T2270" s="56" t="str">
        <f t="shared" si="253"/>
        <v>×</v>
      </c>
      <c r="U2270" s="56" t="str">
        <f t="shared" si="254"/>
        <v>×</v>
      </c>
      <c r="V2270" s="57" t="str">
        <f t="shared" si="249"/>
        <v/>
      </c>
      <c r="W2270" s="58">
        <f t="shared" si="250"/>
        <v>0</v>
      </c>
      <c r="X2270" s="54">
        <f t="shared" si="251"/>
        <v>175</v>
      </c>
      <c r="Y2270" s="59"/>
      <c r="Z2270" s="42"/>
      <c r="AA2270" s="42"/>
      <c r="AB2270" s="42"/>
      <c r="AC2270" s="42"/>
      <c r="AD2270" s="42"/>
      <c r="AE2270" s="42"/>
      <c r="AF2270" s="42"/>
      <c r="AG2270" s="42"/>
      <c r="AH2270" s="42"/>
      <c r="AI2270" s="42"/>
      <c r="AJ2270" s="42"/>
      <c r="AK2270" s="42"/>
      <c r="AL2270" s="42"/>
      <c r="AM2270" s="42"/>
      <c r="AN2270" s="42"/>
      <c r="AO2270" s="42"/>
      <c r="AP2270" s="42"/>
      <c r="AQ2270" s="42"/>
      <c r="AR2270" s="42"/>
      <c r="AS2270" s="49"/>
      <c r="AT2270" s="49"/>
      <c r="AU2270" s="49"/>
      <c r="AV2270" s="49"/>
      <c r="AW2270" s="49"/>
      <c r="AX2270" s="49"/>
      <c r="AY2270" s="49"/>
      <c r="AZ2270" s="49"/>
      <c r="BA2270" s="49"/>
      <c r="BB2270" s="49"/>
      <c r="BC2270" s="49"/>
      <c r="BD2270" s="49"/>
      <c r="BE2270" s="49"/>
      <c r="BF2270" s="49"/>
      <c r="BG2270" s="49"/>
      <c r="BH2270" s="49"/>
      <c r="BI2270" s="49"/>
      <c r="BJ2270" s="49"/>
      <c r="BK2270" s="49"/>
      <c r="BL2270" s="49"/>
      <c r="BM2270" s="49"/>
      <c r="BN2270" s="49"/>
      <c r="BO2270" s="49"/>
      <c r="BP2270" s="49"/>
      <c r="BQ2270" s="49"/>
      <c r="BR2270" s="49"/>
      <c r="BS2270" s="49"/>
      <c r="BT2270" s="49"/>
      <c r="BU2270" s="49"/>
      <c r="BV2270" s="49"/>
      <c r="BW2270" s="49"/>
      <c r="BX2270" s="49"/>
      <c r="BY2270" s="49"/>
      <c r="BZ2270" s="49"/>
      <c r="CA2270" s="49"/>
      <c r="CB2270" s="49"/>
      <c r="CC2270" s="49"/>
      <c r="CD2270" s="49"/>
      <c r="CE2270" s="49"/>
      <c r="CF2270" s="49"/>
      <c r="CG2270" s="49"/>
      <c r="CH2270" s="49"/>
      <c r="CI2270" s="49"/>
      <c r="CJ2270" s="49"/>
      <c r="CK2270" s="49"/>
      <c r="CL2270" s="49"/>
      <c r="CM2270" s="49"/>
      <c r="CN2270" s="49"/>
      <c r="CO2270" s="49"/>
      <c r="CP2270" s="49"/>
      <c r="CQ2270" s="49"/>
      <c r="CR2270" s="49"/>
      <c r="CS2270" s="49"/>
      <c r="CT2270" s="49"/>
      <c r="CU2270" s="49"/>
      <c r="CV2270" s="49"/>
      <c r="CW2270" s="49"/>
      <c r="CX2270" s="49"/>
      <c r="CY2270" s="49"/>
      <c r="CZ2270" s="49"/>
      <c r="DA2270" s="49"/>
      <c r="DB2270" s="49"/>
      <c r="DC2270" s="49"/>
      <c r="DD2270" s="49"/>
      <c r="DE2270" s="49"/>
      <c r="DF2270" s="49"/>
      <c r="DG2270" s="49"/>
      <c r="DH2270" s="49"/>
      <c r="DI2270" s="49"/>
      <c r="DJ2270" s="49"/>
      <c r="DK2270" s="49"/>
      <c r="DL2270" s="49"/>
      <c r="DM2270" s="49"/>
      <c r="DN2270" s="49"/>
      <c r="DO2270" s="49"/>
      <c r="DP2270" s="49"/>
      <c r="DQ2270" s="49"/>
      <c r="DR2270" s="49"/>
      <c r="DS2270" s="49"/>
      <c r="DT2270" s="49"/>
      <c r="DU2270" s="49"/>
      <c r="DV2270" s="49"/>
      <c r="DW2270" s="49"/>
      <c r="DX2270" s="49"/>
      <c r="DY2270" s="49"/>
      <c r="DZ2270" s="49"/>
      <c r="EA2270" s="49"/>
      <c r="EB2270" s="49"/>
      <c r="EC2270" s="49"/>
      <c r="ED2270" s="49"/>
      <c r="EE2270" s="49"/>
      <c r="EF2270" s="49"/>
      <c r="EG2270" s="49"/>
      <c r="EH2270" s="49"/>
      <c r="EI2270" s="49"/>
      <c r="EJ2270" s="49"/>
      <c r="EK2270" s="49"/>
      <c r="EL2270" s="49"/>
      <c r="EM2270" s="49"/>
      <c r="EN2270" s="49"/>
      <c r="EO2270" s="49"/>
      <c r="EP2270" s="49"/>
      <c r="EQ2270" s="49"/>
      <c r="ER2270" s="49"/>
      <c r="ES2270" s="49"/>
      <c r="ET2270" s="49"/>
      <c r="EU2270" s="49"/>
      <c r="EV2270" s="49"/>
      <c r="EW2270" s="49"/>
      <c r="EX2270" s="49"/>
      <c r="EY2270" s="49"/>
      <c r="EZ2270" s="49"/>
      <c r="FA2270" s="49"/>
      <c r="FB2270" s="49"/>
      <c r="FC2270" s="49"/>
      <c r="FD2270" s="49"/>
      <c r="FE2270" s="49"/>
      <c r="FF2270" s="49"/>
      <c r="FG2270" s="49"/>
      <c r="FH2270" s="49"/>
      <c r="FI2270" s="49"/>
      <c r="FJ2270" s="49"/>
      <c r="FK2270" s="49"/>
      <c r="FL2270" s="49"/>
      <c r="FM2270" s="49"/>
      <c r="FN2270" s="49"/>
      <c r="FO2270" s="49"/>
      <c r="FP2270" s="49"/>
      <c r="FQ2270" s="49"/>
      <c r="FR2270" s="49"/>
      <c r="FS2270" s="49"/>
      <c r="FT2270" s="49"/>
      <c r="FU2270" s="49"/>
      <c r="FV2270" s="49"/>
      <c r="FW2270" s="49"/>
      <c r="FX2270" s="49"/>
      <c r="FY2270" s="49"/>
      <c r="FZ2270" s="49"/>
      <c r="GA2270" s="49"/>
      <c r="GB2270" s="49"/>
      <c r="GC2270" s="49"/>
      <c r="GD2270" s="49"/>
      <c r="GE2270" s="49"/>
      <c r="GF2270" s="49"/>
      <c r="GG2270" s="49"/>
      <c r="GH2270" s="49"/>
      <c r="GI2270" s="49"/>
      <c r="GJ2270" s="49"/>
      <c r="GK2270" s="49"/>
      <c r="GL2270" s="49"/>
      <c r="GM2270" s="49"/>
      <c r="GN2270" s="49"/>
      <c r="GO2270" s="49"/>
      <c r="GP2270" s="49"/>
      <c r="GQ2270" s="49"/>
      <c r="GR2270" s="49"/>
      <c r="GS2270" s="49"/>
      <c r="GT2270" s="49"/>
      <c r="GU2270" s="49"/>
      <c r="GV2270" s="49"/>
      <c r="GW2270" s="49"/>
      <c r="GX2270" s="49"/>
      <c r="GY2270" s="49"/>
      <c r="GZ2270" s="49"/>
      <c r="HA2270" s="49"/>
      <c r="HB2270" s="49"/>
      <c r="HC2270" s="49"/>
      <c r="HD2270" s="49"/>
      <c r="HE2270" s="49"/>
      <c r="HF2270" s="49"/>
      <c r="HG2270" s="49"/>
      <c r="HH2270" s="49"/>
      <c r="HI2270" s="49"/>
      <c r="HJ2270" s="49"/>
      <c r="HK2270" s="49"/>
      <c r="HL2270" s="49"/>
      <c r="HM2270" s="49"/>
      <c r="HN2270" s="49"/>
      <c r="HO2270" s="49"/>
      <c r="HP2270" s="49"/>
      <c r="HQ2270" s="49"/>
      <c r="HR2270" s="49"/>
      <c r="HS2270" s="49"/>
      <c r="HT2270" s="49"/>
      <c r="HU2270" s="49"/>
      <c r="HV2270" s="49"/>
      <c r="HW2270" s="49"/>
      <c r="HX2270" s="49"/>
      <c r="HY2270" s="49"/>
      <c r="HZ2270" s="49"/>
      <c r="IA2270" s="49"/>
      <c r="IB2270" s="49"/>
      <c r="IC2270" s="49"/>
      <c r="ID2270" s="49"/>
      <c r="IE2270" s="49"/>
      <c r="IF2270" s="49"/>
      <c r="IG2270" s="49"/>
      <c r="IH2270" s="49"/>
      <c r="II2270" s="49"/>
      <c r="IJ2270" s="49"/>
      <c r="IK2270" s="49"/>
      <c r="IL2270" s="49"/>
      <c r="IM2270" s="49"/>
      <c r="IN2270" s="49"/>
      <c r="IO2270" s="49"/>
      <c r="IP2270" s="49"/>
      <c r="IQ2270" s="49"/>
      <c r="IR2270" s="49"/>
      <c r="IS2270" s="49"/>
      <c r="IT2270" s="49"/>
      <c r="IU2270" s="49"/>
      <c r="IV2270" s="49"/>
      <c r="IW2270" s="49"/>
      <c r="IX2270" s="49"/>
      <c r="IY2270" s="49"/>
      <c r="IZ2270" s="49"/>
      <c r="JA2270" s="49"/>
      <c r="JB2270" s="49"/>
      <c r="JC2270" s="49"/>
      <c r="JD2270" s="49"/>
      <c r="JE2270" s="49"/>
      <c r="JF2270" s="49"/>
      <c r="JG2270" s="49"/>
      <c r="JH2270" s="49"/>
      <c r="JI2270" s="49"/>
      <c r="JJ2270" s="49"/>
      <c r="JK2270" s="49"/>
      <c r="JL2270" s="49"/>
      <c r="JM2270" s="49"/>
      <c r="JN2270" s="49"/>
      <c r="JO2270" s="49"/>
      <c r="JP2270" s="49"/>
      <c r="JQ2270" s="49"/>
      <c r="JR2270" s="49"/>
      <c r="JS2270" s="49"/>
      <c r="JT2270" s="49"/>
      <c r="JU2270" s="49"/>
      <c r="JV2270" s="49"/>
      <c r="JW2270" s="49"/>
      <c r="JX2270" s="49"/>
      <c r="JY2270" s="49"/>
      <c r="JZ2270" s="49"/>
      <c r="KA2270" s="49"/>
      <c r="KB2270" s="49"/>
      <c r="KC2270" s="49"/>
      <c r="KD2270" s="49"/>
      <c r="KE2270" s="49"/>
      <c r="KF2270" s="49"/>
      <c r="KG2270" s="49"/>
      <c r="KH2270" s="49"/>
      <c r="KI2270" s="49"/>
      <c r="KJ2270" s="49"/>
      <c r="KK2270" s="49"/>
      <c r="KL2270" s="49"/>
      <c r="KM2270" s="49"/>
      <c r="KN2270" s="49"/>
      <c r="KO2270" s="49"/>
      <c r="KP2270" s="49"/>
      <c r="KQ2270" s="49"/>
      <c r="KR2270" s="49"/>
      <c r="KS2270" s="49"/>
      <c r="KT2270" s="49"/>
      <c r="KU2270" s="49"/>
      <c r="KV2270" s="49"/>
      <c r="KW2270" s="49"/>
      <c r="KX2270" s="49"/>
      <c r="KY2270" s="49"/>
      <c r="KZ2270" s="49"/>
      <c r="LA2270" s="49"/>
      <c r="LB2270" s="49"/>
      <c r="LC2270" s="49"/>
      <c r="LD2270" s="49"/>
      <c r="LE2270" s="49"/>
      <c r="LF2270" s="49"/>
      <c r="LG2270" s="49"/>
      <c r="LH2270" s="49"/>
      <c r="LI2270" s="49"/>
      <c r="LJ2270" s="49"/>
      <c r="LK2270" s="49"/>
    </row>
    <row r="2271" spans="1:323" s="36" customFormat="1" ht="14.25" customHeight="1">
      <c r="A2271" s="54">
        <v>2094</v>
      </c>
      <c r="B2271" s="23">
        <v>175</v>
      </c>
      <c r="C2271" s="23" t="s">
        <v>33</v>
      </c>
      <c r="D2271" s="32" t="s">
        <v>3759</v>
      </c>
      <c r="E2271" s="23" t="s">
        <v>253</v>
      </c>
      <c r="F2271" s="23" t="s">
        <v>3754</v>
      </c>
      <c r="G2271" s="23" t="s">
        <v>255</v>
      </c>
      <c r="H2271" s="25">
        <v>500</v>
      </c>
      <c r="I2271" s="25">
        <v>8.3000000000000007</v>
      </c>
      <c r="J2271" s="26">
        <v>500</v>
      </c>
      <c r="K2271" s="26">
        <v>4150</v>
      </c>
      <c r="L2271" s="27">
        <v>0</v>
      </c>
      <c r="M2271" s="27">
        <v>0</v>
      </c>
      <c r="N2271" s="27">
        <v>0</v>
      </c>
      <c r="O2271" s="27">
        <v>24</v>
      </c>
      <c r="P2271" s="27">
        <v>24</v>
      </c>
      <c r="Q2271" s="55"/>
      <c r="R2271" s="27">
        <f t="shared" si="248"/>
        <v>0</v>
      </c>
      <c r="S2271" s="56" t="str">
        <f t="shared" si="252"/>
        <v>×</v>
      </c>
      <c r="T2271" s="56" t="str">
        <f t="shared" si="253"/>
        <v>×</v>
      </c>
      <c r="U2271" s="56" t="str">
        <f t="shared" si="254"/>
        <v>×</v>
      </c>
      <c r="V2271" s="57" t="str">
        <f t="shared" si="249"/>
        <v/>
      </c>
      <c r="W2271" s="58">
        <f t="shared" si="250"/>
        <v>0</v>
      </c>
      <c r="X2271" s="54">
        <f t="shared" si="251"/>
        <v>175</v>
      </c>
      <c r="Y2271" s="59"/>
      <c r="Z2271" s="42"/>
      <c r="AA2271" s="42"/>
      <c r="AB2271" s="42"/>
      <c r="AC2271" s="42"/>
      <c r="AD2271" s="42"/>
      <c r="AE2271" s="42"/>
      <c r="AF2271" s="42"/>
      <c r="AG2271" s="42"/>
      <c r="AH2271" s="42"/>
      <c r="AI2271" s="42"/>
      <c r="AJ2271" s="42"/>
      <c r="AK2271" s="42"/>
      <c r="AL2271" s="42"/>
      <c r="AM2271" s="42"/>
      <c r="AN2271" s="42"/>
      <c r="AO2271" s="42"/>
      <c r="AP2271" s="42"/>
      <c r="AQ2271" s="42"/>
      <c r="AR2271" s="42"/>
      <c r="AS2271" s="49"/>
      <c r="AT2271" s="49"/>
      <c r="AU2271" s="49"/>
      <c r="AV2271" s="49"/>
      <c r="AW2271" s="49"/>
      <c r="AX2271" s="49"/>
      <c r="AY2271" s="49"/>
      <c r="AZ2271" s="49"/>
      <c r="BA2271" s="49"/>
      <c r="BB2271" s="49"/>
      <c r="BC2271" s="49"/>
      <c r="BD2271" s="49"/>
      <c r="BE2271" s="49"/>
      <c r="BF2271" s="49"/>
      <c r="BG2271" s="49"/>
      <c r="BH2271" s="49"/>
      <c r="BI2271" s="49"/>
      <c r="BJ2271" s="49"/>
      <c r="BK2271" s="49"/>
      <c r="BL2271" s="49"/>
      <c r="BM2271" s="49"/>
      <c r="BN2271" s="49"/>
      <c r="BO2271" s="49"/>
      <c r="BP2271" s="49"/>
      <c r="BQ2271" s="49"/>
      <c r="BR2271" s="49"/>
      <c r="BS2271" s="49"/>
      <c r="BT2271" s="49"/>
      <c r="BU2271" s="49"/>
      <c r="BV2271" s="49"/>
      <c r="BW2271" s="49"/>
      <c r="BX2271" s="49"/>
      <c r="BY2271" s="49"/>
      <c r="BZ2271" s="49"/>
      <c r="CA2271" s="49"/>
      <c r="CB2271" s="49"/>
      <c r="CC2271" s="49"/>
      <c r="CD2271" s="49"/>
      <c r="CE2271" s="49"/>
      <c r="CF2271" s="49"/>
      <c r="CG2271" s="49"/>
      <c r="CH2271" s="49"/>
      <c r="CI2271" s="49"/>
      <c r="CJ2271" s="49"/>
      <c r="CK2271" s="49"/>
      <c r="CL2271" s="49"/>
      <c r="CM2271" s="49"/>
      <c r="CN2271" s="49"/>
      <c r="CO2271" s="49"/>
      <c r="CP2271" s="49"/>
      <c r="CQ2271" s="49"/>
      <c r="CR2271" s="49"/>
      <c r="CS2271" s="49"/>
      <c r="CT2271" s="49"/>
      <c r="CU2271" s="49"/>
      <c r="CV2271" s="49"/>
      <c r="CW2271" s="49"/>
      <c r="CX2271" s="49"/>
      <c r="CY2271" s="49"/>
      <c r="CZ2271" s="49"/>
      <c r="DA2271" s="49"/>
      <c r="DB2271" s="49"/>
      <c r="DC2271" s="49"/>
      <c r="DD2271" s="49"/>
      <c r="DE2271" s="49"/>
      <c r="DF2271" s="49"/>
      <c r="DG2271" s="49"/>
      <c r="DH2271" s="49"/>
      <c r="DI2271" s="49"/>
      <c r="DJ2271" s="49"/>
      <c r="DK2271" s="49"/>
      <c r="DL2271" s="49"/>
      <c r="DM2271" s="49"/>
      <c r="DN2271" s="49"/>
      <c r="DO2271" s="49"/>
      <c r="DP2271" s="49"/>
      <c r="DQ2271" s="49"/>
      <c r="DR2271" s="49"/>
      <c r="DS2271" s="49"/>
      <c r="DT2271" s="49"/>
      <c r="DU2271" s="49"/>
      <c r="DV2271" s="49"/>
      <c r="DW2271" s="49"/>
      <c r="DX2271" s="49"/>
      <c r="DY2271" s="49"/>
      <c r="DZ2271" s="49"/>
      <c r="EA2271" s="49"/>
      <c r="EB2271" s="49"/>
      <c r="EC2271" s="49"/>
      <c r="ED2271" s="49"/>
      <c r="EE2271" s="49"/>
      <c r="EF2271" s="49"/>
      <c r="EG2271" s="49"/>
      <c r="EH2271" s="49"/>
      <c r="EI2271" s="49"/>
      <c r="EJ2271" s="49"/>
      <c r="EK2271" s="49"/>
      <c r="EL2271" s="49"/>
      <c r="EM2271" s="49"/>
      <c r="EN2271" s="49"/>
      <c r="EO2271" s="49"/>
      <c r="EP2271" s="49"/>
      <c r="EQ2271" s="49"/>
      <c r="ER2271" s="49"/>
      <c r="ES2271" s="49"/>
      <c r="ET2271" s="49"/>
      <c r="EU2271" s="49"/>
      <c r="EV2271" s="49"/>
      <c r="EW2271" s="49"/>
      <c r="EX2271" s="49"/>
      <c r="EY2271" s="49"/>
      <c r="EZ2271" s="49"/>
      <c r="FA2271" s="49"/>
      <c r="FB2271" s="49"/>
      <c r="FC2271" s="49"/>
      <c r="FD2271" s="49"/>
      <c r="FE2271" s="49"/>
      <c r="FF2271" s="49"/>
      <c r="FG2271" s="49"/>
      <c r="FH2271" s="49"/>
      <c r="FI2271" s="49"/>
      <c r="FJ2271" s="49"/>
      <c r="FK2271" s="49"/>
      <c r="FL2271" s="49"/>
      <c r="FM2271" s="49"/>
      <c r="FN2271" s="49"/>
      <c r="FO2271" s="49"/>
      <c r="FP2271" s="49"/>
      <c r="FQ2271" s="49"/>
      <c r="FR2271" s="49"/>
      <c r="FS2271" s="49"/>
      <c r="FT2271" s="49"/>
      <c r="FU2271" s="49"/>
      <c r="FV2271" s="49"/>
      <c r="FW2271" s="49"/>
      <c r="FX2271" s="49"/>
      <c r="FY2271" s="49"/>
      <c r="FZ2271" s="49"/>
      <c r="GA2271" s="49"/>
      <c r="GB2271" s="49"/>
      <c r="GC2271" s="49"/>
      <c r="GD2271" s="49"/>
      <c r="GE2271" s="49"/>
      <c r="GF2271" s="49"/>
      <c r="GG2271" s="49"/>
      <c r="GH2271" s="49"/>
      <c r="GI2271" s="49"/>
      <c r="GJ2271" s="49"/>
      <c r="GK2271" s="49"/>
      <c r="GL2271" s="49"/>
      <c r="GM2271" s="49"/>
      <c r="GN2271" s="49"/>
      <c r="GO2271" s="49"/>
      <c r="GP2271" s="49"/>
      <c r="GQ2271" s="49"/>
      <c r="GR2271" s="49"/>
      <c r="GS2271" s="49"/>
      <c r="GT2271" s="49"/>
      <c r="GU2271" s="49"/>
      <c r="GV2271" s="49"/>
      <c r="GW2271" s="49"/>
      <c r="GX2271" s="49"/>
      <c r="GY2271" s="49"/>
      <c r="GZ2271" s="49"/>
      <c r="HA2271" s="49"/>
      <c r="HB2271" s="49"/>
      <c r="HC2271" s="49"/>
      <c r="HD2271" s="49"/>
      <c r="HE2271" s="49"/>
      <c r="HF2271" s="49"/>
      <c r="HG2271" s="49"/>
      <c r="HH2271" s="49"/>
      <c r="HI2271" s="49"/>
      <c r="HJ2271" s="49"/>
      <c r="HK2271" s="49"/>
      <c r="HL2271" s="49"/>
      <c r="HM2271" s="49"/>
      <c r="HN2271" s="49"/>
      <c r="HO2271" s="49"/>
      <c r="HP2271" s="49"/>
      <c r="HQ2271" s="49"/>
      <c r="HR2271" s="49"/>
      <c r="HS2271" s="49"/>
      <c r="HT2271" s="49"/>
      <c r="HU2271" s="49"/>
      <c r="HV2271" s="49"/>
      <c r="HW2271" s="49"/>
      <c r="HX2271" s="49"/>
      <c r="HY2271" s="49"/>
      <c r="HZ2271" s="49"/>
      <c r="IA2271" s="49"/>
      <c r="IB2271" s="49"/>
      <c r="IC2271" s="49"/>
      <c r="ID2271" s="49"/>
      <c r="IE2271" s="49"/>
      <c r="IF2271" s="49"/>
      <c r="IG2271" s="49"/>
      <c r="IH2271" s="49"/>
      <c r="II2271" s="49"/>
      <c r="IJ2271" s="49"/>
      <c r="IK2271" s="49"/>
      <c r="IL2271" s="49"/>
      <c r="IM2271" s="49"/>
      <c r="IN2271" s="49"/>
      <c r="IO2271" s="49"/>
      <c r="IP2271" s="49"/>
      <c r="IQ2271" s="49"/>
      <c r="IR2271" s="49"/>
      <c r="IS2271" s="49"/>
      <c r="IT2271" s="49"/>
      <c r="IU2271" s="49"/>
      <c r="IV2271" s="49"/>
      <c r="IW2271" s="49"/>
      <c r="IX2271" s="49"/>
      <c r="IY2271" s="49"/>
      <c r="IZ2271" s="49"/>
      <c r="JA2271" s="49"/>
      <c r="JB2271" s="49"/>
      <c r="JC2271" s="49"/>
      <c r="JD2271" s="49"/>
      <c r="JE2271" s="49"/>
      <c r="JF2271" s="49"/>
      <c r="JG2271" s="49"/>
      <c r="JH2271" s="49"/>
      <c r="JI2271" s="49"/>
      <c r="JJ2271" s="49"/>
      <c r="JK2271" s="49"/>
      <c r="JL2271" s="49"/>
      <c r="JM2271" s="49"/>
      <c r="JN2271" s="49"/>
      <c r="JO2271" s="49"/>
      <c r="JP2271" s="49"/>
      <c r="JQ2271" s="49"/>
      <c r="JR2271" s="49"/>
      <c r="JS2271" s="49"/>
      <c r="JT2271" s="49"/>
      <c r="JU2271" s="49"/>
      <c r="JV2271" s="49"/>
      <c r="JW2271" s="49"/>
      <c r="JX2271" s="49"/>
      <c r="JY2271" s="49"/>
      <c r="JZ2271" s="49"/>
      <c r="KA2271" s="49"/>
      <c r="KB2271" s="49"/>
      <c r="KC2271" s="49"/>
      <c r="KD2271" s="49"/>
      <c r="KE2271" s="49"/>
      <c r="KF2271" s="49"/>
      <c r="KG2271" s="49"/>
      <c r="KH2271" s="49"/>
      <c r="KI2271" s="49"/>
      <c r="KJ2271" s="49"/>
      <c r="KK2271" s="49"/>
      <c r="KL2271" s="49"/>
      <c r="KM2271" s="49"/>
      <c r="KN2271" s="49"/>
      <c r="KO2271" s="49"/>
      <c r="KP2271" s="49"/>
      <c r="KQ2271" s="49"/>
      <c r="KR2271" s="49"/>
      <c r="KS2271" s="49"/>
      <c r="KT2271" s="49"/>
      <c r="KU2271" s="49"/>
      <c r="KV2271" s="49"/>
      <c r="KW2271" s="49"/>
      <c r="KX2271" s="49"/>
      <c r="KY2271" s="49"/>
      <c r="KZ2271" s="49"/>
      <c r="LA2271" s="49"/>
      <c r="LB2271" s="49"/>
      <c r="LC2271" s="49"/>
      <c r="LD2271" s="49"/>
      <c r="LE2271" s="49"/>
      <c r="LF2271" s="49"/>
      <c r="LG2271" s="49"/>
      <c r="LH2271" s="49"/>
      <c r="LI2271" s="49"/>
      <c r="LJ2271" s="49"/>
      <c r="LK2271" s="49"/>
    </row>
    <row r="2272" spans="1:323" s="36" customFormat="1" ht="14.25" customHeight="1">
      <c r="A2272" s="54">
        <v>2095</v>
      </c>
      <c r="B2272" s="23">
        <v>175</v>
      </c>
      <c r="C2272" s="23" t="s">
        <v>33</v>
      </c>
      <c r="D2272" s="32" t="s">
        <v>3751</v>
      </c>
      <c r="E2272" s="23" t="s">
        <v>253</v>
      </c>
      <c r="F2272" s="23" t="s">
        <v>7114</v>
      </c>
      <c r="G2272" s="23" t="s">
        <v>735</v>
      </c>
      <c r="H2272" s="25">
        <v>1000</v>
      </c>
      <c r="I2272" s="25">
        <v>6.4</v>
      </c>
      <c r="J2272" s="26">
        <v>1000</v>
      </c>
      <c r="K2272" s="26">
        <v>6400</v>
      </c>
      <c r="L2272" s="27">
        <v>16</v>
      </c>
      <c r="M2272" s="27">
        <v>0</v>
      </c>
      <c r="N2272" s="27">
        <v>0</v>
      </c>
      <c r="O2272" s="27">
        <v>0</v>
      </c>
      <c r="P2272" s="27">
        <v>16</v>
      </c>
      <c r="Q2272" s="55"/>
      <c r="R2272" s="27">
        <f t="shared" si="248"/>
        <v>0</v>
      </c>
      <c r="S2272" s="56" t="str">
        <f t="shared" si="252"/>
        <v>×</v>
      </c>
      <c r="T2272" s="56" t="str">
        <f t="shared" si="253"/>
        <v>×</v>
      </c>
      <c r="U2272" s="56" t="str">
        <f t="shared" si="254"/>
        <v>×</v>
      </c>
      <c r="V2272" s="57" t="str">
        <f t="shared" si="249"/>
        <v/>
      </c>
      <c r="W2272" s="58">
        <f t="shared" si="250"/>
        <v>0</v>
      </c>
      <c r="X2272" s="54">
        <f t="shared" si="251"/>
        <v>175</v>
      </c>
      <c r="Y2272" s="59"/>
      <c r="Z2272" s="42"/>
      <c r="AA2272" s="42"/>
      <c r="AB2272" s="42"/>
      <c r="AC2272" s="42"/>
      <c r="AD2272" s="42"/>
      <c r="AE2272" s="42"/>
      <c r="AF2272" s="42"/>
      <c r="AG2272" s="42"/>
      <c r="AH2272" s="42"/>
      <c r="AI2272" s="42"/>
      <c r="AJ2272" s="42"/>
      <c r="AK2272" s="42"/>
      <c r="AL2272" s="42"/>
      <c r="AM2272" s="42"/>
      <c r="AN2272" s="42"/>
      <c r="AO2272" s="42"/>
      <c r="AP2272" s="42"/>
      <c r="AQ2272" s="42"/>
      <c r="AR2272" s="42"/>
      <c r="AS2272" s="49"/>
      <c r="AT2272" s="49"/>
      <c r="AU2272" s="49"/>
      <c r="AV2272" s="49"/>
      <c r="AW2272" s="49"/>
      <c r="AX2272" s="49"/>
      <c r="AY2272" s="49"/>
      <c r="AZ2272" s="49"/>
      <c r="BA2272" s="49"/>
      <c r="BB2272" s="49"/>
      <c r="BC2272" s="49"/>
      <c r="BD2272" s="49"/>
      <c r="BE2272" s="49"/>
      <c r="BF2272" s="49"/>
      <c r="BG2272" s="49"/>
      <c r="BH2272" s="49"/>
      <c r="BI2272" s="49"/>
      <c r="BJ2272" s="49"/>
      <c r="BK2272" s="49"/>
      <c r="BL2272" s="49"/>
      <c r="BM2272" s="49"/>
      <c r="BN2272" s="49"/>
      <c r="BO2272" s="49"/>
      <c r="BP2272" s="49"/>
      <c r="BQ2272" s="49"/>
      <c r="BR2272" s="49"/>
      <c r="BS2272" s="49"/>
      <c r="BT2272" s="49"/>
      <c r="BU2272" s="49"/>
      <c r="BV2272" s="49"/>
      <c r="BW2272" s="49"/>
      <c r="BX2272" s="49"/>
      <c r="BY2272" s="49"/>
      <c r="BZ2272" s="49"/>
      <c r="CA2272" s="49"/>
      <c r="CB2272" s="49"/>
      <c r="CC2272" s="49"/>
      <c r="CD2272" s="49"/>
      <c r="CE2272" s="49"/>
      <c r="CF2272" s="49"/>
      <c r="CG2272" s="49"/>
      <c r="CH2272" s="49"/>
      <c r="CI2272" s="49"/>
      <c r="CJ2272" s="49"/>
      <c r="CK2272" s="49"/>
      <c r="CL2272" s="49"/>
      <c r="CM2272" s="49"/>
      <c r="CN2272" s="49"/>
      <c r="CO2272" s="49"/>
      <c r="CP2272" s="49"/>
      <c r="CQ2272" s="49"/>
      <c r="CR2272" s="49"/>
      <c r="CS2272" s="49"/>
      <c r="CT2272" s="49"/>
      <c r="CU2272" s="49"/>
      <c r="CV2272" s="49"/>
      <c r="CW2272" s="49"/>
      <c r="CX2272" s="49"/>
      <c r="CY2272" s="49"/>
      <c r="CZ2272" s="49"/>
      <c r="DA2272" s="49"/>
      <c r="DB2272" s="49"/>
      <c r="DC2272" s="49"/>
      <c r="DD2272" s="49"/>
      <c r="DE2272" s="49"/>
      <c r="DF2272" s="49"/>
      <c r="DG2272" s="49"/>
      <c r="DH2272" s="49"/>
      <c r="DI2272" s="49"/>
      <c r="DJ2272" s="49"/>
      <c r="DK2272" s="49"/>
      <c r="DL2272" s="49"/>
      <c r="DM2272" s="49"/>
      <c r="DN2272" s="49"/>
      <c r="DO2272" s="49"/>
      <c r="DP2272" s="49"/>
      <c r="DQ2272" s="49"/>
      <c r="DR2272" s="49"/>
      <c r="DS2272" s="49"/>
      <c r="DT2272" s="49"/>
      <c r="DU2272" s="49"/>
      <c r="DV2272" s="49"/>
      <c r="DW2272" s="49"/>
      <c r="DX2272" s="49"/>
      <c r="DY2272" s="49"/>
      <c r="DZ2272" s="49"/>
      <c r="EA2272" s="49"/>
      <c r="EB2272" s="49"/>
      <c r="EC2272" s="49"/>
      <c r="ED2272" s="49"/>
      <c r="EE2272" s="49"/>
      <c r="EF2272" s="49"/>
      <c r="EG2272" s="49"/>
      <c r="EH2272" s="49"/>
      <c r="EI2272" s="49"/>
      <c r="EJ2272" s="49"/>
      <c r="EK2272" s="49"/>
      <c r="EL2272" s="49"/>
      <c r="EM2272" s="49"/>
      <c r="EN2272" s="49"/>
      <c r="EO2272" s="49"/>
      <c r="EP2272" s="49"/>
      <c r="EQ2272" s="49"/>
      <c r="ER2272" s="49"/>
      <c r="ES2272" s="49"/>
      <c r="ET2272" s="49"/>
      <c r="EU2272" s="49"/>
      <c r="EV2272" s="49"/>
      <c r="EW2272" s="49"/>
      <c r="EX2272" s="49"/>
      <c r="EY2272" s="49"/>
      <c r="EZ2272" s="49"/>
      <c r="FA2272" s="49"/>
      <c r="FB2272" s="49"/>
      <c r="FC2272" s="49"/>
      <c r="FD2272" s="49"/>
      <c r="FE2272" s="49"/>
      <c r="FF2272" s="49"/>
      <c r="FG2272" s="49"/>
      <c r="FH2272" s="49"/>
      <c r="FI2272" s="49"/>
      <c r="FJ2272" s="49"/>
      <c r="FK2272" s="49"/>
      <c r="FL2272" s="49"/>
      <c r="FM2272" s="49"/>
      <c r="FN2272" s="49"/>
      <c r="FO2272" s="49"/>
      <c r="FP2272" s="49"/>
      <c r="FQ2272" s="49"/>
      <c r="FR2272" s="49"/>
      <c r="FS2272" s="49"/>
      <c r="FT2272" s="49"/>
      <c r="FU2272" s="49"/>
      <c r="FV2272" s="49"/>
      <c r="FW2272" s="49"/>
      <c r="FX2272" s="49"/>
      <c r="FY2272" s="49"/>
      <c r="FZ2272" s="49"/>
      <c r="GA2272" s="49"/>
      <c r="GB2272" s="49"/>
      <c r="GC2272" s="49"/>
      <c r="GD2272" s="49"/>
      <c r="GE2272" s="49"/>
      <c r="GF2272" s="49"/>
      <c r="GG2272" s="49"/>
      <c r="GH2272" s="49"/>
      <c r="GI2272" s="49"/>
      <c r="GJ2272" s="49"/>
      <c r="GK2272" s="49"/>
      <c r="GL2272" s="49"/>
      <c r="GM2272" s="49"/>
      <c r="GN2272" s="49"/>
      <c r="GO2272" s="49"/>
      <c r="GP2272" s="49"/>
      <c r="GQ2272" s="49"/>
      <c r="GR2272" s="49"/>
      <c r="GS2272" s="49"/>
      <c r="GT2272" s="49"/>
      <c r="GU2272" s="49"/>
      <c r="GV2272" s="49"/>
      <c r="GW2272" s="49"/>
      <c r="GX2272" s="49"/>
      <c r="GY2272" s="49"/>
      <c r="GZ2272" s="49"/>
      <c r="HA2272" s="49"/>
      <c r="HB2272" s="49"/>
      <c r="HC2272" s="49"/>
      <c r="HD2272" s="49"/>
      <c r="HE2272" s="49"/>
      <c r="HF2272" s="49"/>
      <c r="HG2272" s="49"/>
      <c r="HH2272" s="49"/>
      <c r="HI2272" s="49"/>
      <c r="HJ2272" s="49"/>
      <c r="HK2272" s="49"/>
      <c r="HL2272" s="49"/>
      <c r="HM2272" s="49"/>
      <c r="HN2272" s="49"/>
      <c r="HO2272" s="49"/>
      <c r="HP2272" s="49"/>
      <c r="HQ2272" s="49"/>
      <c r="HR2272" s="49"/>
      <c r="HS2272" s="49"/>
      <c r="HT2272" s="49"/>
      <c r="HU2272" s="49"/>
      <c r="HV2272" s="49"/>
      <c r="HW2272" s="49"/>
      <c r="HX2272" s="49"/>
      <c r="HY2272" s="49"/>
      <c r="HZ2272" s="49"/>
      <c r="IA2272" s="49"/>
      <c r="IB2272" s="49"/>
      <c r="IC2272" s="49"/>
      <c r="ID2272" s="49"/>
      <c r="IE2272" s="49"/>
      <c r="IF2272" s="49"/>
      <c r="IG2272" s="49"/>
      <c r="IH2272" s="49"/>
      <c r="II2272" s="49"/>
      <c r="IJ2272" s="49"/>
      <c r="IK2272" s="49"/>
      <c r="IL2272" s="49"/>
      <c r="IM2272" s="49"/>
      <c r="IN2272" s="49"/>
      <c r="IO2272" s="49"/>
      <c r="IP2272" s="49"/>
      <c r="IQ2272" s="49"/>
      <c r="IR2272" s="49"/>
      <c r="IS2272" s="49"/>
      <c r="IT2272" s="49"/>
      <c r="IU2272" s="49"/>
      <c r="IV2272" s="49"/>
      <c r="IW2272" s="49"/>
      <c r="IX2272" s="49"/>
      <c r="IY2272" s="49"/>
      <c r="IZ2272" s="49"/>
      <c r="JA2272" s="49"/>
      <c r="JB2272" s="49"/>
      <c r="JC2272" s="49"/>
      <c r="JD2272" s="49"/>
      <c r="JE2272" s="49"/>
      <c r="JF2272" s="49"/>
      <c r="JG2272" s="49"/>
      <c r="JH2272" s="49"/>
      <c r="JI2272" s="49"/>
      <c r="JJ2272" s="49"/>
      <c r="JK2272" s="49"/>
      <c r="JL2272" s="49"/>
      <c r="JM2272" s="49"/>
      <c r="JN2272" s="49"/>
      <c r="JO2272" s="49"/>
      <c r="JP2272" s="49"/>
      <c r="JQ2272" s="49"/>
      <c r="JR2272" s="49"/>
      <c r="JS2272" s="49"/>
      <c r="JT2272" s="49"/>
      <c r="JU2272" s="49"/>
      <c r="JV2272" s="49"/>
      <c r="JW2272" s="49"/>
      <c r="JX2272" s="49"/>
      <c r="JY2272" s="49"/>
      <c r="JZ2272" s="49"/>
      <c r="KA2272" s="49"/>
      <c r="KB2272" s="49"/>
      <c r="KC2272" s="49"/>
      <c r="KD2272" s="49"/>
      <c r="KE2272" s="49"/>
      <c r="KF2272" s="49"/>
      <c r="KG2272" s="49"/>
      <c r="KH2272" s="49"/>
      <c r="KI2272" s="49"/>
      <c r="KJ2272" s="49"/>
      <c r="KK2272" s="49"/>
      <c r="KL2272" s="49"/>
      <c r="KM2272" s="49"/>
      <c r="KN2272" s="49"/>
      <c r="KO2272" s="49"/>
      <c r="KP2272" s="49"/>
      <c r="KQ2272" s="49"/>
      <c r="KR2272" s="49"/>
      <c r="KS2272" s="49"/>
      <c r="KT2272" s="49"/>
      <c r="KU2272" s="49"/>
      <c r="KV2272" s="49"/>
      <c r="KW2272" s="49"/>
      <c r="KX2272" s="49"/>
      <c r="KY2272" s="49"/>
      <c r="KZ2272" s="49"/>
      <c r="LA2272" s="49"/>
      <c r="LB2272" s="49"/>
      <c r="LC2272" s="49"/>
      <c r="LD2272" s="49"/>
      <c r="LE2272" s="49"/>
      <c r="LF2272" s="49"/>
      <c r="LG2272" s="49"/>
      <c r="LH2272" s="49"/>
      <c r="LI2272" s="49"/>
      <c r="LJ2272" s="49"/>
      <c r="LK2272" s="49"/>
    </row>
    <row r="2273" spans="1:323" s="36" customFormat="1" ht="14.25" customHeight="1">
      <c r="A2273" s="54">
        <v>2096</v>
      </c>
      <c r="B2273" s="23">
        <v>175</v>
      </c>
      <c r="C2273" s="23" t="s">
        <v>33</v>
      </c>
      <c r="D2273" s="32" t="s">
        <v>3758</v>
      </c>
      <c r="E2273" s="23" t="s">
        <v>253</v>
      </c>
      <c r="F2273" s="23" t="s">
        <v>254</v>
      </c>
      <c r="G2273" s="23" t="s">
        <v>154</v>
      </c>
      <c r="H2273" s="25">
        <v>100</v>
      </c>
      <c r="I2273" s="25">
        <v>10.1</v>
      </c>
      <c r="J2273" s="26">
        <v>100</v>
      </c>
      <c r="K2273" s="26">
        <v>1010</v>
      </c>
      <c r="L2273" s="27">
        <v>260</v>
      </c>
      <c r="M2273" s="27">
        <v>0</v>
      </c>
      <c r="N2273" s="27">
        <v>6</v>
      </c>
      <c r="O2273" s="27">
        <v>18</v>
      </c>
      <c r="P2273" s="27">
        <v>284</v>
      </c>
      <c r="Q2273" s="55"/>
      <c r="R2273" s="27">
        <f t="shared" si="248"/>
        <v>0</v>
      </c>
      <c r="S2273" s="56" t="str">
        <f t="shared" si="252"/>
        <v>×</v>
      </c>
      <c r="T2273" s="56" t="str">
        <f t="shared" si="253"/>
        <v>×</v>
      </c>
      <c r="U2273" s="56" t="str">
        <f t="shared" si="254"/>
        <v>×</v>
      </c>
      <c r="V2273" s="57" t="str">
        <f t="shared" si="249"/>
        <v/>
      </c>
      <c r="W2273" s="58">
        <f t="shared" si="250"/>
        <v>0</v>
      </c>
      <c r="X2273" s="54">
        <f t="shared" si="251"/>
        <v>175</v>
      </c>
      <c r="Y2273" s="59"/>
      <c r="Z2273" s="42"/>
      <c r="AA2273" s="42"/>
      <c r="AB2273" s="42"/>
      <c r="AC2273" s="42"/>
      <c r="AD2273" s="42"/>
      <c r="AE2273" s="42"/>
      <c r="AF2273" s="42"/>
      <c r="AG2273" s="42"/>
      <c r="AH2273" s="42"/>
      <c r="AI2273" s="42"/>
      <c r="AJ2273" s="42"/>
      <c r="AK2273" s="42"/>
      <c r="AL2273" s="42"/>
      <c r="AM2273" s="42"/>
      <c r="AN2273" s="42"/>
      <c r="AO2273" s="42"/>
      <c r="AP2273" s="42"/>
      <c r="AQ2273" s="42"/>
      <c r="AR2273" s="42"/>
      <c r="AS2273" s="49"/>
      <c r="AT2273" s="49"/>
      <c r="AU2273" s="49"/>
      <c r="AV2273" s="49"/>
      <c r="AW2273" s="49"/>
      <c r="AX2273" s="49"/>
      <c r="AY2273" s="49"/>
      <c r="AZ2273" s="49"/>
      <c r="BA2273" s="49"/>
      <c r="BB2273" s="49"/>
      <c r="BC2273" s="49"/>
      <c r="BD2273" s="49"/>
      <c r="BE2273" s="49"/>
      <c r="BF2273" s="49"/>
      <c r="BG2273" s="49"/>
      <c r="BH2273" s="49"/>
      <c r="BI2273" s="49"/>
      <c r="BJ2273" s="49"/>
      <c r="BK2273" s="49"/>
      <c r="BL2273" s="49"/>
      <c r="BM2273" s="49"/>
      <c r="BN2273" s="49"/>
      <c r="BO2273" s="49"/>
      <c r="BP2273" s="49"/>
      <c r="BQ2273" s="49"/>
      <c r="BR2273" s="49"/>
      <c r="BS2273" s="49"/>
      <c r="BT2273" s="49"/>
      <c r="BU2273" s="49"/>
      <c r="BV2273" s="49"/>
      <c r="BW2273" s="49"/>
      <c r="BX2273" s="49"/>
      <c r="BY2273" s="49"/>
      <c r="BZ2273" s="49"/>
      <c r="CA2273" s="49"/>
      <c r="CB2273" s="49"/>
      <c r="CC2273" s="49"/>
      <c r="CD2273" s="49"/>
      <c r="CE2273" s="49"/>
      <c r="CF2273" s="49"/>
      <c r="CG2273" s="49"/>
      <c r="CH2273" s="49"/>
      <c r="CI2273" s="49"/>
      <c r="CJ2273" s="49"/>
      <c r="CK2273" s="49"/>
      <c r="CL2273" s="49"/>
      <c r="CM2273" s="49"/>
      <c r="CN2273" s="49"/>
      <c r="CO2273" s="49"/>
      <c r="CP2273" s="49"/>
      <c r="CQ2273" s="49"/>
      <c r="CR2273" s="49"/>
      <c r="CS2273" s="49"/>
      <c r="CT2273" s="49"/>
      <c r="CU2273" s="49"/>
      <c r="CV2273" s="49"/>
      <c r="CW2273" s="49"/>
      <c r="CX2273" s="49"/>
      <c r="CY2273" s="49"/>
      <c r="CZ2273" s="49"/>
      <c r="DA2273" s="49"/>
      <c r="DB2273" s="49"/>
      <c r="DC2273" s="49"/>
      <c r="DD2273" s="49"/>
      <c r="DE2273" s="49"/>
      <c r="DF2273" s="49"/>
      <c r="DG2273" s="49"/>
      <c r="DH2273" s="49"/>
      <c r="DI2273" s="49"/>
      <c r="DJ2273" s="49"/>
      <c r="DK2273" s="49"/>
      <c r="DL2273" s="49"/>
      <c r="DM2273" s="49"/>
      <c r="DN2273" s="49"/>
      <c r="DO2273" s="49"/>
      <c r="DP2273" s="49"/>
      <c r="DQ2273" s="49"/>
      <c r="DR2273" s="49"/>
      <c r="DS2273" s="49"/>
      <c r="DT2273" s="49"/>
      <c r="DU2273" s="49"/>
      <c r="DV2273" s="49"/>
      <c r="DW2273" s="49"/>
      <c r="DX2273" s="49"/>
      <c r="DY2273" s="49"/>
      <c r="DZ2273" s="49"/>
      <c r="EA2273" s="49"/>
      <c r="EB2273" s="49"/>
      <c r="EC2273" s="49"/>
      <c r="ED2273" s="49"/>
      <c r="EE2273" s="49"/>
      <c r="EF2273" s="49"/>
      <c r="EG2273" s="49"/>
      <c r="EH2273" s="49"/>
      <c r="EI2273" s="49"/>
      <c r="EJ2273" s="49"/>
      <c r="EK2273" s="49"/>
      <c r="EL2273" s="49"/>
      <c r="EM2273" s="49"/>
      <c r="EN2273" s="49"/>
      <c r="EO2273" s="49"/>
      <c r="EP2273" s="49"/>
      <c r="EQ2273" s="49"/>
      <c r="ER2273" s="49"/>
      <c r="ES2273" s="49"/>
      <c r="ET2273" s="49"/>
      <c r="EU2273" s="49"/>
      <c r="EV2273" s="49"/>
      <c r="EW2273" s="49"/>
      <c r="EX2273" s="49"/>
      <c r="EY2273" s="49"/>
      <c r="EZ2273" s="49"/>
      <c r="FA2273" s="49"/>
      <c r="FB2273" s="49"/>
      <c r="FC2273" s="49"/>
      <c r="FD2273" s="49"/>
      <c r="FE2273" s="49"/>
      <c r="FF2273" s="49"/>
      <c r="FG2273" s="49"/>
      <c r="FH2273" s="49"/>
      <c r="FI2273" s="49"/>
      <c r="FJ2273" s="49"/>
      <c r="FK2273" s="49"/>
      <c r="FL2273" s="49"/>
      <c r="FM2273" s="49"/>
      <c r="FN2273" s="49"/>
      <c r="FO2273" s="49"/>
      <c r="FP2273" s="49"/>
      <c r="FQ2273" s="49"/>
      <c r="FR2273" s="49"/>
      <c r="FS2273" s="49"/>
      <c r="FT2273" s="49"/>
      <c r="FU2273" s="49"/>
      <c r="FV2273" s="49"/>
      <c r="FW2273" s="49"/>
      <c r="FX2273" s="49"/>
      <c r="FY2273" s="49"/>
      <c r="FZ2273" s="49"/>
      <c r="GA2273" s="49"/>
      <c r="GB2273" s="49"/>
      <c r="GC2273" s="49"/>
      <c r="GD2273" s="49"/>
      <c r="GE2273" s="49"/>
      <c r="GF2273" s="49"/>
      <c r="GG2273" s="49"/>
      <c r="GH2273" s="49"/>
      <c r="GI2273" s="49"/>
      <c r="GJ2273" s="49"/>
      <c r="GK2273" s="49"/>
      <c r="GL2273" s="49"/>
      <c r="GM2273" s="49"/>
      <c r="GN2273" s="49"/>
      <c r="GO2273" s="49"/>
      <c r="GP2273" s="49"/>
      <c r="GQ2273" s="49"/>
      <c r="GR2273" s="49"/>
      <c r="GS2273" s="49"/>
      <c r="GT2273" s="49"/>
      <c r="GU2273" s="49"/>
      <c r="GV2273" s="49"/>
      <c r="GW2273" s="49"/>
      <c r="GX2273" s="49"/>
      <c r="GY2273" s="49"/>
      <c r="GZ2273" s="49"/>
      <c r="HA2273" s="49"/>
      <c r="HB2273" s="49"/>
      <c r="HC2273" s="49"/>
      <c r="HD2273" s="49"/>
      <c r="HE2273" s="49"/>
      <c r="HF2273" s="49"/>
      <c r="HG2273" s="49"/>
      <c r="HH2273" s="49"/>
      <c r="HI2273" s="49"/>
      <c r="HJ2273" s="49"/>
      <c r="HK2273" s="49"/>
      <c r="HL2273" s="49"/>
      <c r="HM2273" s="49"/>
      <c r="HN2273" s="49"/>
      <c r="HO2273" s="49"/>
      <c r="HP2273" s="49"/>
      <c r="HQ2273" s="49"/>
      <c r="HR2273" s="49"/>
      <c r="HS2273" s="49"/>
      <c r="HT2273" s="49"/>
      <c r="HU2273" s="49"/>
      <c r="HV2273" s="49"/>
      <c r="HW2273" s="49"/>
      <c r="HX2273" s="49"/>
      <c r="HY2273" s="49"/>
      <c r="HZ2273" s="49"/>
      <c r="IA2273" s="49"/>
      <c r="IB2273" s="49"/>
      <c r="IC2273" s="49"/>
      <c r="ID2273" s="49"/>
      <c r="IE2273" s="49"/>
      <c r="IF2273" s="49"/>
      <c r="IG2273" s="49"/>
      <c r="IH2273" s="49"/>
      <c r="II2273" s="49"/>
      <c r="IJ2273" s="49"/>
      <c r="IK2273" s="49"/>
      <c r="IL2273" s="49"/>
      <c r="IM2273" s="49"/>
      <c r="IN2273" s="49"/>
      <c r="IO2273" s="49"/>
      <c r="IP2273" s="49"/>
      <c r="IQ2273" s="49"/>
      <c r="IR2273" s="49"/>
      <c r="IS2273" s="49"/>
      <c r="IT2273" s="49"/>
      <c r="IU2273" s="49"/>
      <c r="IV2273" s="49"/>
      <c r="IW2273" s="49"/>
      <c r="IX2273" s="49"/>
      <c r="IY2273" s="49"/>
      <c r="IZ2273" s="49"/>
      <c r="JA2273" s="49"/>
      <c r="JB2273" s="49"/>
      <c r="JC2273" s="49"/>
      <c r="JD2273" s="49"/>
      <c r="JE2273" s="49"/>
      <c r="JF2273" s="49"/>
      <c r="JG2273" s="49"/>
      <c r="JH2273" s="49"/>
      <c r="JI2273" s="49"/>
      <c r="JJ2273" s="49"/>
      <c r="JK2273" s="49"/>
      <c r="JL2273" s="49"/>
      <c r="JM2273" s="49"/>
      <c r="JN2273" s="49"/>
      <c r="JO2273" s="49"/>
      <c r="JP2273" s="49"/>
      <c r="JQ2273" s="49"/>
      <c r="JR2273" s="49"/>
      <c r="JS2273" s="49"/>
      <c r="JT2273" s="49"/>
      <c r="JU2273" s="49"/>
      <c r="JV2273" s="49"/>
      <c r="JW2273" s="49"/>
      <c r="JX2273" s="49"/>
      <c r="JY2273" s="49"/>
      <c r="JZ2273" s="49"/>
      <c r="KA2273" s="49"/>
      <c r="KB2273" s="49"/>
      <c r="KC2273" s="49"/>
      <c r="KD2273" s="49"/>
      <c r="KE2273" s="49"/>
      <c r="KF2273" s="49"/>
      <c r="KG2273" s="49"/>
      <c r="KH2273" s="49"/>
      <c r="KI2273" s="49"/>
      <c r="KJ2273" s="49"/>
      <c r="KK2273" s="49"/>
      <c r="KL2273" s="49"/>
      <c r="KM2273" s="49"/>
      <c r="KN2273" s="49"/>
      <c r="KO2273" s="49"/>
      <c r="KP2273" s="49"/>
      <c r="KQ2273" s="49"/>
      <c r="KR2273" s="49"/>
      <c r="KS2273" s="49"/>
      <c r="KT2273" s="49"/>
      <c r="KU2273" s="49"/>
      <c r="KV2273" s="49"/>
      <c r="KW2273" s="49"/>
      <c r="KX2273" s="49"/>
      <c r="KY2273" s="49"/>
      <c r="KZ2273" s="49"/>
      <c r="LA2273" s="49"/>
      <c r="LB2273" s="49"/>
      <c r="LC2273" s="49"/>
      <c r="LD2273" s="49"/>
      <c r="LE2273" s="49"/>
      <c r="LF2273" s="49"/>
      <c r="LG2273" s="49"/>
      <c r="LH2273" s="49"/>
      <c r="LI2273" s="49"/>
      <c r="LJ2273" s="49"/>
      <c r="LK2273" s="49"/>
    </row>
    <row r="2274" spans="1:323" s="36" customFormat="1" ht="14.25" customHeight="1">
      <c r="A2274" s="54">
        <v>2097</v>
      </c>
      <c r="B2274" s="23">
        <v>175</v>
      </c>
      <c r="C2274" s="23" t="s">
        <v>33</v>
      </c>
      <c r="D2274" s="32" t="s">
        <v>3757</v>
      </c>
      <c r="E2274" s="23" t="s">
        <v>253</v>
      </c>
      <c r="F2274" s="23" t="s">
        <v>254</v>
      </c>
      <c r="G2274" s="23" t="s">
        <v>742</v>
      </c>
      <c r="H2274" s="25">
        <v>500</v>
      </c>
      <c r="I2274" s="25">
        <v>10.1</v>
      </c>
      <c r="J2274" s="26">
        <v>500</v>
      </c>
      <c r="K2274" s="26">
        <v>5050</v>
      </c>
      <c r="L2274" s="27">
        <v>0</v>
      </c>
      <c r="M2274" s="27">
        <v>12</v>
      </c>
      <c r="N2274" s="27">
        <v>0</v>
      </c>
      <c r="O2274" s="27">
        <v>0</v>
      </c>
      <c r="P2274" s="27">
        <v>12</v>
      </c>
      <c r="Q2274" s="55"/>
      <c r="R2274" s="27">
        <f t="shared" si="248"/>
        <v>0</v>
      </c>
      <c r="S2274" s="56" t="str">
        <f t="shared" si="252"/>
        <v>×</v>
      </c>
      <c r="T2274" s="56" t="str">
        <f t="shared" si="253"/>
        <v>×</v>
      </c>
      <c r="U2274" s="56" t="str">
        <f t="shared" si="254"/>
        <v>×</v>
      </c>
      <c r="V2274" s="57" t="str">
        <f t="shared" si="249"/>
        <v/>
      </c>
      <c r="W2274" s="58">
        <f t="shared" si="250"/>
        <v>0</v>
      </c>
      <c r="X2274" s="54">
        <f t="shared" si="251"/>
        <v>175</v>
      </c>
      <c r="Y2274" s="59"/>
      <c r="Z2274" s="42"/>
      <c r="AA2274" s="42"/>
      <c r="AB2274" s="42"/>
      <c r="AC2274" s="42"/>
      <c r="AD2274" s="42"/>
      <c r="AE2274" s="42"/>
      <c r="AF2274" s="42"/>
      <c r="AG2274" s="42"/>
      <c r="AH2274" s="42"/>
      <c r="AI2274" s="42"/>
      <c r="AJ2274" s="42"/>
      <c r="AK2274" s="42"/>
      <c r="AL2274" s="42"/>
      <c r="AM2274" s="42"/>
      <c r="AN2274" s="42"/>
      <c r="AO2274" s="42"/>
      <c r="AP2274" s="42"/>
      <c r="AQ2274" s="42"/>
      <c r="AR2274" s="42"/>
      <c r="AS2274" s="49"/>
      <c r="AT2274" s="49"/>
      <c r="AU2274" s="49"/>
      <c r="AV2274" s="49"/>
      <c r="AW2274" s="49"/>
      <c r="AX2274" s="49"/>
      <c r="AY2274" s="49"/>
      <c r="AZ2274" s="49"/>
      <c r="BA2274" s="49"/>
      <c r="BB2274" s="49"/>
      <c r="BC2274" s="49"/>
      <c r="BD2274" s="49"/>
      <c r="BE2274" s="49"/>
      <c r="BF2274" s="49"/>
      <c r="BG2274" s="49"/>
      <c r="BH2274" s="49"/>
      <c r="BI2274" s="49"/>
      <c r="BJ2274" s="49"/>
      <c r="BK2274" s="49"/>
      <c r="BL2274" s="49"/>
      <c r="BM2274" s="49"/>
      <c r="BN2274" s="49"/>
      <c r="BO2274" s="49"/>
      <c r="BP2274" s="49"/>
      <c r="BQ2274" s="49"/>
      <c r="BR2274" s="49"/>
      <c r="BS2274" s="49"/>
      <c r="BT2274" s="49"/>
      <c r="BU2274" s="49"/>
      <c r="BV2274" s="49"/>
      <c r="BW2274" s="49"/>
      <c r="BX2274" s="49"/>
      <c r="BY2274" s="49"/>
      <c r="BZ2274" s="49"/>
      <c r="CA2274" s="49"/>
      <c r="CB2274" s="49"/>
      <c r="CC2274" s="49"/>
      <c r="CD2274" s="49"/>
      <c r="CE2274" s="49"/>
      <c r="CF2274" s="49"/>
      <c r="CG2274" s="49"/>
      <c r="CH2274" s="49"/>
      <c r="CI2274" s="49"/>
      <c r="CJ2274" s="49"/>
      <c r="CK2274" s="49"/>
      <c r="CL2274" s="49"/>
      <c r="CM2274" s="49"/>
      <c r="CN2274" s="49"/>
      <c r="CO2274" s="49"/>
      <c r="CP2274" s="49"/>
      <c r="CQ2274" s="49"/>
      <c r="CR2274" s="49"/>
      <c r="CS2274" s="49"/>
      <c r="CT2274" s="49"/>
      <c r="CU2274" s="49"/>
      <c r="CV2274" s="49"/>
      <c r="CW2274" s="49"/>
      <c r="CX2274" s="49"/>
      <c r="CY2274" s="49"/>
      <c r="CZ2274" s="49"/>
      <c r="DA2274" s="49"/>
      <c r="DB2274" s="49"/>
      <c r="DC2274" s="49"/>
      <c r="DD2274" s="49"/>
      <c r="DE2274" s="49"/>
      <c r="DF2274" s="49"/>
      <c r="DG2274" s="49"/>
      <c r="DH2274" s="49"/>
      <c r="DI2274" s="49"/>
      <c r="DJ2274" s="49"/>
      <c r="DK2274" s="49"/>
      <c r="DL2274" s="49"/>
      <c r="DM2274" s="49"/>
      <c r="DN2274" s="49"/>
      <c r="DO2274" s="49"/>
      <c r="DP2274" s="49"/>
      <c r="DQ2274" s="49"/>
      <c r="DR2274" s="49"/>
      <c r="DS2274" s="49"/>
      <c r="DT2274" s="49"/>
      <c r="DU2274" s="49"/>
      <c r="DV2274" s="49"/>
      <c r="DW2274" s="49"/>
      <c r="DX2274" s="49"/>
      <c r="DY2274" s="49"/>
      <c r="DZ2274" s="49"/>
      <c r="EA2274" s="49"/>
      <c r="EB2274" s="49"/>
      <c r="EC2274" s="49"/>
      <c r="ED2274" s="49"/>
      <c r="EE2274" s="49"/>
      <c r="EF2274" s="49"/>
      <c r="EG2274" s="49"/>
      <c r="EH2274" s="49"/>
      <c r="EI2274" s="49"/>
      <c r="EJ2274" s="49"/>
      <c r="EK2274" s="49"/>
      <c r="EL2274" s="49"/>
      <c r="EM2274" s="49"/>
      <c r="EN2274" s="49"/>
      <c r="EO2274" s="49"/>
      <c r="EP2274" s="49"/>
      <c r="EQ2274" s="49"/>
      <c r="ER2274" s="49"/>
      <c r="ES2274" s="49"/>
      <c r="ET2274" s="49"/>
      <c r="EU2274" s="49"/>
      <c r="EV2274" s="49"/>
      <c r="EW2274" s="49"/>
      <c r="EX2274" s="49"/>
      <c r="EY2274" s="49"/>
      <c r="EZ2274" s="49"/>
      <c r="FA2274" s="49"/>
      <c r="FB2274" s="49"/>
      <c r="FC2274" s="49"/>
      <c r="FD2274" s="49"/>
      <c r="FE2274" s="49"/>
      <c r="FF2274" s="49"/>
      <c r="FG2274" s="49"/>
      <c r="FH2274" s="49"/>
      <c r="FI2274" s="49"/>
      <c r="FJ2274" s="49"/>
      <c r="FK2274" s="49"/>
      <c r="FL2274" s="49"/>
      <c r="FM2274" s="49"/>
      <c r="FN2274" s="49"/>
      <c r="FO2274" s="49"/>
      <c r="FP2274" s="49"/>
      <c r="FQ2274" s="49"/>
      <c r="FR2274" s="49"/>
      <c r="FS2274" s="49"/>
      <c r="FT2274" s="49"/>
      <c r="FU2274" s="49"/>
      <c r="FV2274" s="49"/>
      <c r="FW2274" s="49"/>
      <c r="FX2274" s="49"/>
      <c r="FY2274" s="49"/>
      <c r="FZ2274" s="49"/>
      <c r="GA2274" s="49"/>
      <c r="GB2274" s="49"/>
      <c r="GC2274" s="49"/>
      <c r="GD2274" s="49"/>
      <c r="GE2274" s="49"/>
      <c r="GF2274" s="49"/>
      <c r="GG2274" s="49"/>
      <c r="GH2274" s="49"/>
      <c r="GI2274" s="49"/>
      <c r="GJ2274" s="49"/>
      <c r="GK2274" s="49"/>
      <c r="GL2274" s="49"/>
      <c r="GM2274" s="49"/>
      <c r="GN2274" s="49"/>
      <c r="GO2274" s="49"/>
      <c r="GP2274" s="49"/>
      <c r="GQ2274" s="49"/>
      <c r="GR2274" s="49"/>
      <c r="GS2274" s="49"/>
      <c r="GT2274" s="49"/>
      <c r="GU2274" s="49"/>
      <c r="GV2274" s="49"/>
      <c r="GW2274" s="49"/>
      <c r="GX2274" s="49"/>
      <c r="GY2274" s="49"/>
      <c r="GZ2274" s="49"/>
      <c r="HA2274" s="49"/>
      <c r="HB2274" s="49"/>
      <c r="HC2274" s="49"/>
      <c r="HD2274" s="49"/>
      <c r="HE2274" s="49"/>
      <c r="HF2274" s="49"/>
      <c r="HG2274" s="49"/>
      <c r="HH2274" s="49"/>
      <c r="HI2274" s="49"/>
      <c r="HJ2274" s="49"/>
      <c r="HK2274" s="49"/>
      <c r="HL2274" s="49"/>
      <c r="HM2274" s="49"/>
      <c r="HN2274" s="49"/>
      <c r="HO2274" s="49"/>
      <c r="HP2274" s="49"/>
      <c r="HQ2274" s="49"/>
      <c r="HR2274" s="49"/>
      <c r="HS2274" s="49"/>
      <c r="HT2274" s="49"/>
      <c r="HU2274" s="49"/>
      <c r="HV2274" s="49"/>
      <c r="HW2274" s="49"/>
      <c r="HX2274" s="49"/>
      <c r="HY2274" s="49"/>
      <c r="HZ2274" s="49"/>
      <c r="IA2274" s="49"/>
      <c r="IB2274" s="49"/>
      <c r="IC2274" s="49"/>
      <c r="ID2274" s="49"/>
      <c r="IE2274" s="49"/>
      <c r="IF2274" s="49"/>
      <c r="IG2274" s="49"/>
      <c r="IH2274" s="49"/>
      <c r="II2274" s="49"/>
      <c r="IJ2274" s="49"/>
      <c r="IK2274" s="49"/>
      <c r="IL2274" s="49"/>
      <c r="IM2274" s="49"/>
      <c r="IN2274" s="49"/>
      <c r="IO2274" s="49"/>
      <c r="IP2274" s="49"/>
      <c r="IQ2274" s="49"/>
      <c r="IR2274" s="49"/>
      <c r="IS2274" s="49"/>
      <c r="IT2274" s="49"/>
      <c r="IU2274" s="49"/>
      <c r="IV2274" s="49"/>
      <c r="IW2274" s="49"/>
      <c r="IX2274" s="49"/>
      <c r="IY2274" s="49"/>
      <c r="IZ2274" s="49"/>
      <c r="JA2274" s="49"/>
      <c r="JB2274" s="49"/>
      <c r="JC2274" s="49"/>
      <c r="JD2274" s="49"/>
      <c r="JE2274" s="49"/>
      <c r="JF2274" s="49"/>
      <c r="JG2274" s="49"/>
      <c r="JH2274" s="49"/>
      <c r="JI2274" s="49"/>
      <c r="JJ2274" s="49"/>
      <c r="JK2274" s="49"/>
      <c r="JL2274" s="49"/>
      <c r="JM2274" s="49"/>
      <c r="JN2274" s="49"/>
      <c r="JO2274" s="49"/>
      <c r="JP2274" s="49"/>
      <c r="JQ2274" s="49"/>
      <c r="JR2274" s="49"/>
      <c r="JS2274" s="49"/>
      <c r="JT2274" s="49"/>
      <c r="JU2274" s="49"/>
      <c r="JV2274" s="49"/>
      <c r="JW2274" s="49"/>
      <c r="JX2274" s="49"/>
      <c r="JY2274" s="49"/>
      <c r="JZ2274" s="49"/>
      <c r="KA2274" s="49"/>
      <c r="KB2274" s="49"/>
      <c r="KC2274" s="49"/>
      <c r="KD2274" s="49"/>
      <c r="KE2274" s="49"/>
      <c r="KF2274" s="49"/>
      <c r="KG2274" s="49"/>
      <c r="KH2274" s="49"/>
      <c r="KI2274" s="49"/>
      <c r="KJ2274" s="49"/>
      <c r="KK2274" s="49"/>
      <c r="KL2274" s="49"/>
      <c r="KM2274" s="49"/>
      <c r="KN2274" s="49"/>
      <c r="KO2274" s="49"/>
      <c r="KP2274" s="49"/>
      <c r="KQ2274" s="49"/>
      <c r="KR2274" s="49"/>
      <c r="KS2274" s="49"/>
      <c r="KT2274" s="49"/>
      <c r="KU2274" s="49"/>
      <c r="KV2274" s="49"/>
      <c r="KW2274" s="49"/>
      <c r="KX2274" s="49"/>
      <c r="KY2274" s="49"/>
      <c r="KZ2274" s="49"/>
      <c r="LA2274" s="49"/>
      <c r="LB2274" s="49"/>
      <c r="LC2274" s="49"/>
      <c r="LD2274" s="49"/>
      <c r="LE2274" s="49"/>
      <c r="LF2274" s="49"/>
      <c r="LG2274" s="49"/>
      <c r="LH2274" s="49"/>
      <c r="LI2274" s="49"/>
      <c r="LJ2274" s="49"/>
      <c r="LK2274" s="49"/>
    </row>
    <row r="2275" spans="1:323" s="36" customFormat="1" ht="14.25" customHeight="1">
      <c r="A2275" s="60" t="s">
        <v>6036</v>
      </c>
      <c r="B2275" s="61"/>
      <c r="C2275" s="61"/>
      <c r="D2275" s="62"/>
      <c r="E2275" s="61"/>
      <c r="F2275" s="61"/>
      <c r="G2275" s="61"/>
      <c r="H2275" s="63"/>
      <c r="I2275" s="63"/>
      <c r="J2275" s="64"/>
      <c r="K2275" s="64"/>
      <c r="L2275" s="65"/>
      <c r="M2275" s="65"/>
      <c r="N2275" s="65"/>
      <c r="O2275" s="65"/>
      <c r="P2275" s="65"/>
      <c r="Q2275" s="66" t="str">
        <f>CONCATENATE("項番",B2274," 計")</f>
        <v>項番175 計</v>
      </c>
      <c r="R2275" s="67">
        <f>SUMIF(B:B,B2274,R:R)</f>
        <v>0</v>
      </c>
      <c r="S2275" s="68">
        <f>COUNTIFS($B:$B,$B2274,S:S,"○")</f>
        <v>0</v>
      </c>
      <c r="T2275" s="67"/>
      <c r="U2275" s="67"/>
      <c r="V2275" s="69" t="str">
        <f>IF(S2275=0,"",IF(COUNTIF(B:B,X2275)=S2275,"","この項番で見積単価（税別）が入力されていない品目があります"))</f>
        <v/>
      </c>
      <c r="W2275" s="70">
        <f t="shared" si="250"/>
        <v>0</v>
      </c>
      <c r="X2275" s="60">
        <f>B2274</f>
        <v>175</v>
      </c>
      <c r="Y2275" s="71" t="s">
        <v>293</v>
      </c>
      <c r="Z2275" s="42"/>
      <c r="AA2275" s="42"/>
      <c r="AB2275" s="42"/>
      <c r="AC2275" s="42"/>
      <c r="AD2275" s="42"/>
      <c r="AE2275" s="42"/>
      <c r="AF2275" s="42"/>
      <c r="AG2275" s="42"/>
      <c r="AH2275" s="42"/>
      <c r="AI2275" s="42"/>
      <c r="AJ2275" s="42"/>
      <c r="AK2275" s="42"/>
      <c r="AL2275" s="42"/>
      <c r="AM2275" s="42"/>
      <c r="AN2275" s="42"/>
      <c r="AO2275" s="42"/>
      <c r="AP2275" s="42"/>
      <c r="AQ2275" s="42"/>
      <c r="AR2275" s="42"/>
      <c r="AS2275" s="49"/>
      <c r="AT2275" s="49"/>
      <c r="AU2275" s="49"/>
      <c r="AV2275" s="49"/>
      <c r="AW2275" s="49"/>
      <c r="AX2275" s="49"/>
      <c r="AY2275" s="49"/>
      <c r="AZ2275" s="49"/>
      <c r="BA2275" s="49"/>
      <c r="BB2275" s="49"/>
      <c r="BC2275" s="49"/>
      <c r="BD2275" s="49"/>
      <c r="BE2275" s="49"/>
      <c r="BF2275" s="49"/>
      <c r="BG2275" s="49"/>
      <c r="BH2275" s="49"/>
      <c r="BI2275" s="49"/>
      <c r="BJ2275" s="49"/>
      <c r="BK2275" s="49"/>
      <c r="BL2275" s="49"/>
      <c r="BM2275" s="49"/>
      <c r="BN2275" s="49"/>
      <c r="BO2275" s="49"/>
      <c r="BP2275" s="49"/>
      <c r="BQ2275" s="49"/>
      <c r="BR2275" s="49"/>
      <c r="BS2275" s="49"/>
      <c r="BT2275" s="49"/>
      <c r="BU2275" s="49"/>
      <c r="BV2275" s="49"/>
      <c r="BW2275" s="49"/>
      <c r="BX2275" s="49"/>
      <c r="BY2275" s="49"/>
      <c r="BZ2275" s="49"/>
      <c r="CA2275" s="49"/>
      <c r="CB2275" s="49"/>
      <c r="CC2275" s="49"/>
      <c r="CD2275" s="49"/>
      <c r="CE2275" s="49"/>
      <c r="CF2275" s="49"/>
      <c r="CG2275" s="49"/>
      <c r="CH2275" s="49"/>
      <c r="CI2275" s="49"/>
      <c r="CJ2275" s="49"/>
      <c r="CK2275" s="49"/>
      <c r="CL2275" s="49"/>
      <c r="CM2275" s="49"/>
      <c r="CN2275" s="49"/>
      <c r="CO2275" s="49"/>
      <c r="CP2275" s="49"/>
      <c r="CQ2275" s="49"/>
      <c r="CR2275" s="49"/>
      <c r="CS2275" s="49"/>
      <c r="CT2275" s="49"/>
      <c r="CU2275" s="49"/>
      <c r="CV2275" s="49"/>
      <c r="CW2275" s="49"/>
      <c r="CX2275" s="49"/>
      <c r="CY2275" s="49"/>
      <c r="CZ2275" s="49"/>
      <c r="DA2275" s="49"/>
      <c r="DB2275" s="49"/>
      <c r="DC2275" s="49"/>
      <c r="DD2275" s="49"/>
      <c r="DE2275" s="49"/>
      <c r="DF2275" s="49"/>
      <c r="DG2275" s="49"/>
      <c r="DH2275" s="49"/>
      <c r="DI2275" s="49"/>
      <c r="DJ2275" s="49"/>
      <c r="DK2275" s="49"/>
      <c r="DL2275" s="49"/>
      <c r="DM2275" s="49"/>
      <c r="DN2275" s="49"/>
      <c r="DO2275" s="49"/>
      <c r="DP2275" s="49"/>
      <c r="DQ2275" s="49"/>
      <c r="DR2275" s="49"/>
      <c r="DS2275" s="49"/>
      <c r="DT2275" s="49"/>
      <c r="DU2275" s="49"/>
      <c r="DV2275" s="49"/>
      <c r="DW2275" s="49"/>
      <c r="DX2275" s="49"/>
      <c r="DY2275" s="49"/>
      <c r="DZ2275" s="49"/>
      <c r="EA2275" s="49"/>
      <c r="EB2275" s="49"/>
      <c r="EC2275" s="49"/>
      <c r="ED2275" s="49"/>
      <c r="EE2275" s="49"/>
      <c r="EF2275" s="49"/>
      <c r="EG2275" s="49"/>
      <c r="EH2275" s="49"/>
      <c r="EI2275" s="49"/>
      <c r="EJ2275" s="49"/>
      <c r="EK2275" s="49"/>
      <c r="EL2275" s="49"/>
      <c r="EM2275" s="49"/>
      <c r="EN2275" s="49"/>
      <c r="EO2275" s="49"/>
      <c r="EP2275" s="49"/>
      <c r="EQ2275" s="49"/>
      <c r="ER2275" s="49"/>
      <c r="ES2275" s="49"/>
      <c r="ET2275" s="49"/>
      <c r="EU2275" s="49"/>
      <c r="EV2275" s="49"/>
      <c r="EW2275" s="49"/>
      <c r="EX2275" s="49"/>
      <c r="EY2275" s="49"/>
      <c r="EZ2275" s="49"/>
      <c r="FA2275" s="49"/>
      <c r="FB2275" s="49"/>
      <c r="FC2275" s="49"/>
      <c r="FD2275" s="49"/>
      <c r="FE2275" s="49"/>
      <c r="FF2275" s="49"/>
      <c r="FG2275" s="49"/>
      <c r="FH2275" s="49"/>
      <c r="FI2275" s="49"/>
      <c r="FJ2275" s="49"/>
      <c r="FK2275" s="49"/>
      <c r="FL2275" s="49"/>
      <c r="FM2275" s="49"/>
      <c r="FN2275" s="49"/>
      <c r="FO2275" s="49"/>
      <c r="FP2275" s="49"/>
      <c r="FQ2275" s="49"/>
      <c r="FR2275" s="49"/>
      <c r="FS2275" s="49"/>
      <c r="FT2275" s="49"/>
      <c r="FU2275" s="49"/>
      <c r="FV2275" s="49"/>
      <c r="FW2275" s="49"/>
      <c r="FX2275" s="49"/>
      <c r="FY2275" s="49"/>
      <c r="FZ2275" s="49"/>
      <c r="GA2275" s="49"/>
      <c r="GB2275" s="49"/>
      <c r="GC2275" s="49"/>
      <c r="GD2275" s="49"/>
      <c r="GE2275" s="49"/>
      <c r="GF2275" s="49"/>
      <c r="GG2275" s="49"/>
      <c r="GH2275" s="49"/>
      <c r="GI2275" s="49"/>
      <c r="GJ2275" s="49"/>
      <c r="GK2275" s="49"/>
      <c r="GL2275" s="49"/>
      <c r="GM2275" s="49"/>
      <c r="GN2275" s="49"/>
      <c r="GO2275" s="49"/>
      <c r="GP2275" s="49"/>
      <c r="GQ2275" s="49"/>
      <c r="GR2275" s="49"/>
      <c r="GS2275" s="49"/>
      <c r="GT2275" s="49"/>
      <c r="GU2275" s="49"/>
      <c r="GV2275" s="49"/>
      <c r="GW2275" s="49"/>
      <c r="GX2275" s="49"/>
      <c r="GY2275" s="49"/>
      <c r="GZ2275" s="49"/>
      <c r="HA2275" s="49"/>
      <c r="HB2275" s="49"/>
      <c r="HC2275" s="49"/>
      <c r="HD2275" s="49"/>
      <c r="HE2275" s="49"/>
      <c r="HF2275" s="49"/>
      <c r="HG2275" s="49"/>
      <c r="HH2275" s="49"/>
      <c r="HI2275" s="49"/>
      <c r="HJ2275" s="49"/>
      <c r="HK2275" s="49"/>
      <c r="HL2275" s="49"/>
      <c r="HM2275" s="49"/>
      <c r="HN2275" s="49"/>
      <c r="HO2275" s="49"/>
      <c r="HP2275" s="49"/>
      <c r="HQ2275" s="49"/>
      <c r="HR2275" s="49"/>
      <c r="HS2275" s="49"/>
      <c r="HT2275" s="49"/>
      <c r="HU2275" s="49"/>
      <c r="HV2275" s="49"/>
      <c r="HW2275" s="49"/>
      <c r="HX2275" s="49"/>
      <c r="HY2275" s="49"/>
      <c r="HZ2275" s="49"/>
      <c r="IA2275" s="49"/>
      <c r="IB2275" s="49"/>
      <c r="IC2275" s="49"/>
      <c r="ID2275" s="49"/>
      <c r="IE2275" s="49"/>
      <c r="IF2275" s="49"/>
      <c r="IG2275" s="49"/>
      <c r="IH2275" s="49"/>
      <c r="II2275" s="49"/>
      <c r="IJ2275" s="49"/>
      <c r="IK2275" s="49"/>
      <c r="IL2275" s="49"/>
      <c r="IM2275" s="49"/>
      <c r="IN2275" s="49"/>
      <c r="IO2275" s="49"/>
      <c r="IP2275" s="49"/>
      <c r="IQ2275" s="49"/>
      <c r="IR2275" s="49"/>
      <c r="IS2275" s="49"/>
      <c r="IT2275" s="49"/>
      <c r="IU2275" s="49"/>
      <c r="IV2275" s="49"/>
      <c r="IW2275" s="49"/>
      <c r="IX2275" s="49"/>
      <c r="IY2275" s="49"/>
      <c r="IZ2275" s="49"/>
      <c r="JA2275" s="49"/>
      <c r="JB2275" s="49"/>
      <c r="JC2275" s="49"/>
      <c r="JD2275" s="49"/>
      <c r="JE2275" s="49"/>
      <c r="JF2275" s="49"/>
      <c r="JG2275" s="49"/>
      <c r="JH2275" s="49"/>
      <c r="JI2275" s="49"/>
      <c r="JJ2275" s="49"/>
      <c r="JK2275" s="49"/>
      <c r="JL2275" s="49"/>
      <c r="JM2275" s="49"/>
      <c r="JN2275" s="49"/>
      <c r="JO2275" s="49"/>
      <c r="JP2275" s="49"/>
      <c r="JQ2275" s="49"/>
      <c r="JR2275" s="49"/>
      <c r="JS2275" s="49"/>
      <c r="JT2275" s="49"/>
      <c r="JU2275" s="49"/>
      <c r="JV2275" s="49"/>
      <c r="JW2275" s="49"/>
      <c r="JX2275" s="49"/>
      <c r="JY2275" s="49"/>
      <c r="JZ2275" s="49"/>
      <c r="KA2275" s="49"/>
      <c r="KB2275" s="49"/>
      <c r="KC2275" s="49"/>
      <c r="KD2275" s="49"/>
      <c r="KE2275" s="49"/>
      <c r="KF2275" s="49"/>
      <c r="KG2275" s="49"/>
      <c r="KH2275" s="49"/>
      <c r="KI2275" s="49"/>
      <c r="KJ2275" s="49"/>
      <c r="KK2275" s="49"/>
      <c r="KL2275" s="49"/>
      <c r="KM2275" s="49"/>
      <c r="KN2275" s="49"/>
      <c r="KO2275" s="49"/>
      <c r="KP2275" s="49"/>
      <c r="KQ2275" s="49"/>
      <c r="KR2275" s="49"/>
      <c r="KS2275" s="49"/>
      <c r="KT2275" s="49"/>
      <c r="KU2275" s="49"/>
      <c r="KV2275" s="49"/>
      <c r="KW2275" s="49"/>
      <c r="KX2275" s="49"/>
      <c r="KY2275" s="49"/>
      <c r="KZ2275" s="49"/>
      <c r="LA2275" s="49"/>
      <c r="LB2275" s="49"/>
      <c r="LC2275" s="49"/>
      <c r="LD2275" s="49"/>
      <c r="LE2275" s="49"/>
      <c r="LF2275" s="49"/>
      <c r="LG2275" s="49"/>
      <c r="LH2275" s="49"/>
      <c r="LI2275" s="49"/>
      <c r="LJ2275" s="49"/>
      <c r="LK2275" s="49"/>
    </row>
    <row r="2276" spans="1:323" s="36" customFormat="1" ht="14.25" customHeight="1">
      <c r="A2276" s="54">
        <v>2098</v>
      </c>
      <c r="B2276" s="23">
        <v>176</v>
      </c>
      <c r="C2276" s="23" t="s">
        <v>33</v>
      </c>
      <c r="D2276" s="28" t="s">
        <v>3928</v>
      </c>
      <c r="E2276" s="29" t="s">
        <v>56</v>
      </c>
      <c r="F2276" s="29" t="s">
        <v>7260</v>
      </c>
      <c r="G2276" s="29" t="s">
        <v>252</v>
      </c>
      <c r="H2276" s="25">
        <v>100</v>
      </c>
      <c r="I2276" s="25">
        <v>6.3</v>
      </c>
      <c r="J2276" s="26">
        <v>100</v>
      </c>
      <c r="K2276" s="26">
        <v>630</v>
      </c>
      <c r="L2276" s="34">
        <v>0</v>
      </c>
      <c r="M2276" s="34">
        <v>0</v>
      </c>
      <c r="N2276" s="34">
        <v>60</v>
      </c>
      <c r="O2276" s="34">
        <v>0</v>
      </c>
      <c r="P2276" s="34">
        <v>60</v>
      </c>
      <c r="Q2276" s="55"/>
      <c r="R2276" s="34">
        <f t="shared" si="248"/>
        <v>0</v>
      </c>
      <c r="S2276" s="56" t="str">
        <f t="shared" si="252"/>
        <v>×</v>
      </c>
      <c r="T2276" s="56" t="str">
        <f t="shared" si="253"/>
        <v>×</v>
      </c>
      <c r="U2276" s="56" t="str">
        <f t="shared" si="254"/>
        <v>×</v>
      </c>
      <c r="V2276" s="57" t="str">
        <f t="shared" si="249"/>
        <v/>
      </c>
      <c r="W2276" s="58">
        <f t="shared" si="250"/>
        <v>0</v>
      </c>
      <c r="X2276" s="54">
        <f t="shared" si="251"/>
        <v>176</v>
      </c>
      <c r="Y2276" s="59"/>
      <c r="Z2276" s="42"/>
      <c r="AA2276" s="42"/>
      <c r="AB2276" s="42"/>
      <c r="AC2276" s="42"/>
      <c r="AD2276" s="42"/>
      <c r="AE2276" s="42"/>
      <c r="AF2276" s="42"/>
      <c r="AG2276" s="42"/>
      <c r="AH2276" s="42"/>
      <c r="AI2276" s="42"/>
      <c r="AJ2276" s="42"/>
      <c r="AK2276" s="42"/>
      <c r="AL2276" s="42"/>
      <c r="AM2276" s="42"/>
      <c r="AN2276" s="42"/>
      <c r="AO2276" s="42"/>
      <c r="AP2276" s="42"/>
      <c r="AQ2276" s="42"/>
      <c r="AR2276" s="42"/>
      <c r="AS2276" s="49"/>
      <c r="AT2276" s="49"/>
      <c r="AU2276" s="49"/>
      <c r="AV2276" s="49"/>
      <c r="AW2276" s="49"/>
      <c r="AX2276" s="49"/>
      <c r="AY2276" s="49"/>
      <c r="AZ2276" s="49"/>
      <c r="BA2276" s="49"/>
      <c r="BB2276" s="49"/>
      <c r="BC2276" s="49"/>
      <c r="BD2276" s="49"/>
      <c r="BE2276" s="49"/>
      <c r="BF2276" s="49"/>
      <c r="BG2276" s="49"/>
      <c r="BH2276" s="49"/>
      <c r="BI2276" s="49"/>
      <c r="BJ2276" s="49"/>
      <c r="BK2276" s="49"/>
      <c r="BL2276" s="49"/>
      <c r="BM2276" s="49"/>
      <c r="BN2276" s="49"/>
      <c r="BO2276" s="49"/>
      <c r="BP2276" s="49"/>
      <c r="BQ2276" s="49"/>
      <c r="BR2276" s="49"/>
      <c r="BS2276" s="49"/>
      <c r="BT2276" s="49"/>
      <c r="BU2276" s="49"/>
      <c r="BV2276" s="49"/>
      <c r="BW2276" s="49"/>
      <c r="BX2276" s="49"/>
      <c r="BY2276" s="49"/>
      <c r="BZ2276" s="49"/>
      <c r="CA2276" s="49"/>
      <c r="CB2276" s="49"/>
      <c r="CC2276" s="49"/>
      <c r="CD2276" s="49"/>
      <c r="CE2276" s="49"/>
      <c r="CF2276" s="49"/>
      <c r="CG2276" s="49"/>
      <c r="CH2276" s="49"/>
      <c r="CI2276" s="49"/>
      <c r="CJ2276" s="49"/>
      <c r="CK2276" s="49"/>
      <c r="CL2276" s="49"/>
      <c r="CM2276" s="49"/>
      <c r="CN2276" s="49"/>
      <c r="CO2276" s="49"/>
      <c r="CP2276" s="49"/>
      <c r="CQ2276" s="49"/>
      <c r="CR2276" s="49"/>
      <c r="CS2276" s="49"/>
      <c r="CT2276" s="49"/>
      <c r="CU2276" s="49"/>
      <c r="CV2276" s="49"/>
      <c r="CW2276" s="49"/>
      <c r="CX2276" s="49"/>
      <c r="CY2276" s="49"/>
      <c r="CZ2276" s="49"/>
      <c r="DA2276" s="49"/>
      <c r="DB2276" s="49"/>
      <c r="DC2276" s="49"/>
      <c r="DD2276" s="49"/>
      <c r="DE2276" s="49"/>
      <c r="DF2276" s="49"/>
      <c r="DG2276" s="49"/>
      <c r="DH2276" s="49"/>
      <c r="DI2276" s="49"/>
      <c r="DJ2276" s="49"/>
      <c r="DK2276" s="49"/>
      <c r="DL2276" s="49"/>
      <c r="DM2276" s="49"/>
      <c r="DN2276" s="49"/>
      <c r="DO2276" s="49"/>
      <c r="DP2276" s="49"/>
      <c r="DQ2276" s="49"/>
      <c r="DR2276" s="49"/>
      <c r="DS2276" s="49"/>
      <c r="DT2276" s="49"/>
      <c r="DU2276" s="49"/>
      <c r="DV2276" s="49"/>
      <c r="DW2276" s="49"/>
      <c r="DX2276" s="49"/>
      <c r="DY2276" s="49"/>
      <c r="DZ2276" s="49"/>
      <c r="EA2276" s="49"/>
      <c r="EB2276" s="49"/>
      <c r="EC2276" s="49"/>
      <c r="ED2276" s="49"/>
      <c r="EE2276" s="49"/>
      <c r="EF2276" s="49"/>
      <c r="EG2276" s="49"/>
      <c r="EH2276" s="49"/>
      <c r="EI2276" s="49"/>
      <c r="EJ2276" s="49"/>
      <c r="EK2276" s="49"/>
      <c r="EL2276" s="49"/>
      <c r="EM2276" s="49"/>
      <c r="EN2276" s="49"/>
      <c r="EO2276" s="49"/>
      <c r="EP2276" s="49"/>
      <c r="EQ2276" s="49"/>
      <c r="ER2276" s="49"/>
      <c r="ES2276" s="49"/>
      <c r="ET2276" s="49"/>
      <c r="EU2276" s="49"/>
      <c r="EV2276" s="49"/>
      <c r="EW2276" s="49"/>
      <c r="EX2276" s="49"/>
      <c r="EY2276" s="49"/>
      <c r="EZ2276" s="49"/>
      <c r="FA2276" s="49"/>
      <c r="FB2276" s="49"/>
      <c r="FC2276" s="49"/>
      <c r="FD2276" s="49"/>
      <c r="FE2276" s="49"/>
      <c r="FF2276" s="49"/>
      <c r="FG2276" s="49"/>
      <c r="FH2276" s="49"/>
      <c r="FI2276" s="49"/>
      <c r="FJ2276" s="49"/>
      <c r="FK2276" s="49"/>
      <c r="FL2276" s="49"/>
      <c r="FM2276" s="49"/>
      <c r="FN2276" s="49"/>
      <c r="FO2276" s="49"/>
      <c r="FP2276" s="49"/>
      <c r="FQ2276" s="49"/>
      <c r="FR2276" s="49"/>
      <c r="FS2276" s="49"/>
      <c r="FT2276" s="49"/>
      <c r="FU2276" s="49"/>
      <c r="FV2276" s="49"/>
      <c r="FW2276" s="49"/>
      <c r="FX2276" s="49"/>
      <c r="FY2276" s="49"/>
      <c r="FZ2276" s="49"/>
      <c r="GA2276" s="49"/>
      <c r="GB2276" s="49"/>
      <c r="GC2276" s="49"/>
      <c r="GD2276" s="49"/>
      <c r="GE2276" s="49"/>
      <c r="GF2276" s="49"/>
      <c r="GG2276" s="49"/>
      <c r="GH2276" s="49"/>
      <c r="GI2276" s="49"/>
      <c r="GJ2276" s="49"/>
      <c r="GK2276" s="49"/>
      <c r="GL2276" s="49"/>
      <c r="GM2276" s="49"/>
      <c r="GN2276" s="49"/>
      <c r="GO2276" s="49"/>
      <c r="GP2276" s="49"/>
      <c r="GQ2276" s="49"/>
      <c r="GR2276" s="49"/>
      <c r="GS2276" s="49"/>
      <c r="GT2276" s="49"/>
      <c r="GU2276" s="49"/>
      <c r="GV2276" s="49"/>
      <c r="GW2276" s="49"/>
      <c r="GX2276" s="49"/>
      <c r="GY2276" s="49"/>
      <c r="GZ2276" s="49"/>
      <c r="HA2276" s="49"/>
      <c r="HB2276" s="49"/>
      <c r="HC2276" s="49"/>
      <c r="HD2276" s="49"/>
      <c r="HE2276" s="49"/>
      <c r="HF2276" s="49"/>
      <c r="HG2276" s="49"/>
      <c r="HH2276" s="49"/>
      <c r="HI2276" s="49"/>
      <c r="HJ2276" s="49"/>
      <c r="HK2276" s="49"/>
      <c r="HL2276" s="49"/>
      <c r="HM2276" s="49"/>
      <c r="HN2276" s="49"/>
      <c r="HO2276" s="49"/>
      <c r="HP2276" s="49"/>
      <c r="HQ2276" s="49"/>
      <c r="HR2276" s="49"/>
      <c r="HS2276" s="49"/>
      <c r="HT2276" s="49"/>
      <c r="HU2276" s="49"/>
      <c r="HV2276" s="49"/>
      <c r="HW2276" s="49"/>
      <c r="HX2276" s="49"/>
      <c r="HY2276" s="49"/>
      <c r="HZ2276" s="49"/>
      <c r="IA2276" s="49"/>
      <c r="IB2276" s="49"/>
      <c r="IC2276" s="49"/>
      <c r="ID2276" s="49"/>
      <c r="IE2276" s="49"/>
      <c r="IF2276" s="49"/>
      <c r="IG2276" s="49"/>
      <c r="IH2276" s="49"/>
      <c r="II2276" s="49"/>
      <c r="IJ2276" s="49"/>
      <c r="IK2276" s="49"/>
      <c r="IL2276" s="49"/>
      <c r="IM2276" s="49"/>
      <c r="IN2276" s="49"/>
      <c r="IO2276" s="49"/>
      <c r="IP2276" s="49"/>
      <c r="IQ2276" s="49"/>
      <c r="IR2276" s="49"/>
      <c r="IS2276" s="49"/>
      <c r="IT2276" s="49"/>
      <c r="IU2276" s="49"/>
      <c r="IV2276" s="49"/>
      <c r="IW2276" s="49"/>
      <c r="IX2276" s="49"/>
      <c r="IY2276" s="49"/>
      <c r="IZ2276" s="49"/>
      <c r="JA2276" s="49"/>
      <c r="JB2276" s="49"/>
      <c r="JC2276" s="49"/>
      <c r="JD2276" s="49"/>
      <c r="JE2276" s="49"/>
      <c r="JF2276" s="49"/>
      <c r="JG2276" s="49"/>
      <c r="JH2276" s="49"/>
      <c r="JI2276" s="49"/>
      <c r="JJ2276" s="49"/>
      <c r="JK2276" s="49"/>
      <c r="JL2276" s="49"/>
      <c r="JM2276" s="49"/>
      <c r="JN2276" s="49"/>
      <c r="JO2276" s="49"/>
      <c r="JP2276" s="49"/>
      <c r="JQ2276" s="49"/>
      <c r="JR2276" s="49"/>
      <c r="JS2276" s="49"/>
      <c r="JT2276" s="49"/>
      <c r="JU2276" s="49"/>
      <c r="JV2276" s="49"/>
      <c r="JW2276" s="49"/>
      <c r="JX2276" s="49"/>
      <c r="JY2276" s="49"/>
      <c r="JZ2276" s="49"/>
      <c r="KA2276" s="49"/>
      <c r="KB2276" s="49"/>
      <c r="KC2276" s="49"/>
      <c r="KD2276" s="49"/>
      <c r="KE2276" s="49"/>
      <c r="KF2276" s="49"/>
      <c r="KG2276" s="49"/>
      <c r="KH2276" s="49"/>
      <c r="KI2276" s="49"/>
      <c r="KJ2276" s="49"/>
      <c r="KK2276" s="49"/>
      <c r="KL2276" s="49"/>
      <c r="KM2276" s="49"/>
      <c r="KN2276" s="49"/>
      <c r="KO2276" s="49"/>
      <c r="KP2276" s="49"/>
      <c r="KQ2276" s="49"/>
      <c r="KR2276" s="49"/>
      <c r="KS2276" s="49"/>
      <c r="KT2276" s="49"/>
      <c r="KU2276" s="49"/>
      <c r="KV2276" s="49"/>
      <c r="KW2276" s="49"/>
      <c r="KX2276" s="49"/>
      <c r="KY2276" s="49"/>
      <c r="KZ2276" s="49"/>
      <c r="LA2276" s="49"/>
      <c r="LB2276" s="49"/>
      <c r="LC2276" s="49"/>
      <c r="LD2276" s="49"/>
      <c r="LE2276" s="49"/>
      <c r="LF2276" s="49"/>
      <c r="LG2276" s="49"/>
      <c r="LH2276" s="49"/>
      <c r="LI2276" s="49"/>
      <c r="LJ2276" s="49"/>
      <c r="LK2276" s="49"/>
    </row>
    <row r="2277" spans="1:323" s="36" customFormat="1" ht="14.25" customHeight="1">
      <c r="A2277" s="54">
        <v>2099</v>
      </c>
      <c r="B2277" s="23">
        <v>176</v>
      </c>
      <c r="C2277" s="23" t="s">
        <v>33</v>
      </c>
      <c r="D2277" s="28" t="s">
        <v>7261</v>
      </c>
      <c r="E2277" s="29" t="s">
        <v>56</v>
      </c>
      <c r="F2277" s="29" t="s">
        <v>7262</v>
      </c>
      <c r="G2277" s="29" t="s">
        <v>154</v>
      </c>
      <c r="H2277" s="25">
        <v>100</v>
      </c>
      <c r="I2277" s="25">
        <v>19.8</v>
      </c>
      <c r="J2277" s="26">
        <v>100</v>
      </c>
      <c r="K2277" s="26">
        <v>1980</v>
      </c>
      <c r="L2277" s="34">
        <v>2</v>
      </c>
      <c r="M2277" s="34">
        <v>0</v>
      </c>
      <c r="N2277" s="34">
        <v>0</v>
      </c>
      <c r="O2277" s="34">
        <v>0</v>
      </c>
      <c r="P2277" s="34">
        <v>2</v>
      </c>
      <c r="Q2277" s="55"/>
      <c r="R2277" s="34">
        <f t="shared" si="248"/>
        <v>0</v>
      </c>
      <c r="S2277" s="56" t="str">
        <f t="shared" si="252"/>
        <v>×</v>
      </c>
      <c r="T2277" s="56" t="str">
        <f t="shared" si="253"/>
        <v>×</v>
      </c>
      <c r="U2277" s="56" t="str">
        <f t="shared" si="254"/>
        <v>×</v>
      </c>
      <c r="V2277" s="57" t="str">
        <f t="shared" si="249"/>
        <v/>
      </c>
      <c r="W2277" s="58">
        <f t="shared" si="250"/>
        <v>0</v>
      </c>
      <c r="X2277" s="54">
        <f t="shared" si="251"/>
        <v>176</v>
      </c>
      <c r="Y2277" s="59"/>
      <c r="Z2277" s="42"/>
      <c r="AA2277" s="42"/>
      <c r="AB2277" s="42"/>
      <c r="AC2277" s="42"/>
      <c r="AD2277" s="42"/>
      <c r="AE2277" s="42"/>
      <c r="AF2277" s="42"/>
      <c r="AG2277" s="42"/>
      <c r="AH2277" s="42"/>
      <c r="AI2277" s="42"/>
      <c r="AJ2277" s="42"/>
      <c r="AK2277" s="42"/>
      <c r="AL2277" s="42"/>
      <c r="AM2277" s="42"/>
      <c r="AN2277" s="42"/>
      <c r="AO2277" s="42"/>
      <c r="AP2277" s="42"/>
      <c r="AQ2277" s="42"/>
      <c r="AR2277" s="42"/>
      <c r="AS2277" s="49"/>
      <c r="AT2277" s="49"/>
      <c r="AU2277" s="49"/>
      <c r="AV2277" s="49"/>
      <c r="AW2277" s="49"/>
      <c r="AX2277" s="49"/>
      <c r="AY2277" s="49"/>
      <c r="AZ2277" s="49"/>
      <c r="BA2277" s="49"/>
      <c r="BB2277" s="49"/>
      <c r="BC2277" s="49"/>
      <c r="BD2277" s="49"/>
      <c r="BE2277" s="49"/>
      <c r="BF2277" s="49"/>
      <c r="BG2277" s="49"/>
      <c r="BH2277" s="49"/>
      <c r="BI2277" s="49"/>
      <c r="BJ2277" s="49"/>
      <c r="BK2277" s="49"/>
      <c r="BL2277" s="49"/>
      <c r="BM2277" s="49"/>
      <c r="BN2277" s="49"/>
      <c r="BO2277" s="49"/>
      <c r="BP2277" s="49"/>
      <c r="BQ2277" s="49"/>
      <c r="BR2277" s="49"/>
      <c r="BS2277" s="49"/>
      <c r="BT2277" s="49"/>
      <c r="BU2277" s="49"/>
      <c r="BV2277" s="49"/>
      <c r="BW2277" s="49"/>
      <c r="BX2277" s="49"/>
      <c r="BY2277" s="49"/>
      <c r="BZ2277" s="49"/>
      <c r="CA2277" s="49"/>
      <c r="CB2277" s="49"/>
      <c r="CC2277" s="49"/>
      <c r="CD2277" s="49"/>
      <c r="CE2277" s="49"/>
      <c r="CF2277" s="49"/>
      <c r="CG2277" s="49"/>
      <c r="CH2277" s="49"/>
      <c r="CI2277" s="49"/>
      <c r="CJ2277" s="49"/>
      <c r="CK2277" s="49"/>
      <c r="CL2277" s="49"/>
      <c r="CM2277" s="49"/>
      <c r="CN2277" s="49"/>
      <c r="CO2277" s="49"/>
      <c r="CP2277" s="49"/>
      <c r="CQ2277" s="49"/>
      <c r="CR2277" s="49"/>
      <c r="CS2277" s="49"/>
      <c r="CT2277" s="49"/>
      <c r="CU2277" s="49"/>
      <c r="CV2277" s="49"/>
      <c r="CW2277" s="49"/>
      <c r="CX2277" s="49"/>
      <c r="CY2277" s="49"/>
      <c r="CZ2277" s="49"/>
      <c r="DA2277" s="49"/>
      <c r="DB2277" s="49"/>
      <c r="DC2277" s="49"/>
      <c r="DD2277" s="49"/>
      <c r="DE2277" s="49"/>
      <c r="DF2277" s="49"/>
      <c r="DG2277" s="49"/>
      <c r="DH2277" s="49"/>
      <c r="DI2277" s="49"/>
      <c r="DJ2277" s="49"/>
      <c r="DK2277" s="49"/>
      <c r="DL2277" s="49"/>
      <c r="DM2277" s="49"/>
      <c r="DN2277" s="49"/>
      <c r="DO2277" s="49"/>
      <c r="DP2277" s="49"/>
      <c r="DQ2277" s="49"/>
      <c r="DR2277" s="49"/>
      <c r="DS2277" s="49"/>
      <c r="DT2277" s="49"/>
      <c r="DU2277" s="49"/>
      <c r="DV2277" s="49"/>
      <c r="DW2277" s="49"/>
      <c r="DX2277" s="49"/>
      <c r="DY2277" s="49"/>
      <c r="DZ2277" s="49"/>
      <c r="EA2277" s="49"/>
      <c r="EB2277" s="49"/>
      <c r="EC2277" s="49"/>
      <c r="ED2277" s="49"/>
      <c r="EE2277" s="49"/>
      <c r="EF2277" s="49"/>
      <c r="EG2277" s="49"/>
      <c r="EH2277" s="49"/>
      <c r="EI2277" s="49"/>
      <c r="EJ2277" s="49"/>
      <c r="EK2277" s="49"/>
      <c r="EL2277" s="49"/>
      <c r="EM2277" s="49"/>
      <c r="EN2277" s="49"/>
      <c r="EO2277" s="49"/>
      <c r="EP2277" s="49"/>
      <c r="EQ2277" s="49"/>
      <c r="ER2277" s="49"/>
      <c r="ES2277" s="49"/>
      <c r="ET2277" s="49"/>
      <c r="EU2277" s="49"/>
      <c r="EV2277" s="49"/>
      <c r="EW2277" s="49"/>
      <c r="EX2277" s="49"/>
      <c r="EY2277" s="49"/>
      <c r="EZ2277" s="49"/>
      <c r="FA2277" s="49"/>
      <c r="FB2277" s="49"/>
      <c r="FC2277" s="49"/>
      <c r="FD2277" s="49"/>
      <c r="FE2277" s="49"/>
      <c r="FF2277" s="49"/>
      <c r="FG2277" s="49"/>
      <c r="FH2277" s="49"/>
      <c r="FI2277" s="49"/>
      <c r="FJ2277" s="49"/>
      <c r="FK2277" s="49"/>
      <c r="FL2277" s="49"/>
      <c r="FM2277" s="49"/>
      <c r="FN2277" s="49"/>
      <c r="FO2277" s="49"/>
      <c r="FP2277" s="49"/>
      <c r="FQ2277" s="49"/>
      <c r="FR2277" s="49"/>
      <c r="FS2277" s="49"/>
      <c r="FT2277" s="49"/>
      <c r="FU2277" s="49"/>
      <c r="FV2277" s="49"/>
      <c r="FW2277" s="49"/>
      <c r="FX2277" s="49"/>
      <c r="FY2277" s="49"/>
      <c r="FZ2277" s="49"/>
      <c r="GA2277" s="49"/>
      <c r="GB2277" s="49"/>
      <c r="GC2277" s="49"/>
      <c r="GD2277" s="49"/>
      <c r="GE2277" s="49"/>
      <c r="GF2277" s="49"/>
      <c r="GG2277" s="49"/>
      <c r="GH2277" s="49"/>
      <c r="GI2277" s="49"/>
      <c r="GJ2277" s="49"/>
      <c r="GK2277" s="49"/>
      <c r="GL2277" s="49"/>
      <c r="GM2277" s="49"/>
      <c r="GN2277" s="49"/>
      <c r="GO2277" s="49"/>
      <c r="GP2277" s="49"/>
      <c r="GQ2277" s="49"/>
      <c r="GR2277" s="49"/>
      <c r="GS2277" s="49"/>
      <c r="GT2277" s="49"/>
      <c r="GU2277" s="49"/>
      <c r="GV2277" s="49"/>
      <c r="GW2277" s="49"/>
      <c r="GX2277" s="49"/>
      <c r="GY2277" s="49"/>
      <c r="GZ2277" s="49"/>
      <c r="HA2277" s="49"/>
      <c r="HB2277" s="49"/>
      <c r="HC2277" s="49"/>
      <c r="HD2277" s="49"/>
      <c r="HE2277" s="49"/>
      <c r="HF2277" s="49"/>
      <c r="HG2277" s="49"/>
      <c r="HH2277" s="49"/>
      <c r="HI2277" s="49"/>
      <c r="HJ2277" s="49"/>
      <c r="HK2277" s="49"/>
      <c r="HL2277" s="49"/>
      <c r="HM2277" s="49"/>
      <c r="HN2277" s="49"/>
      <c r="HO2277" s="49"/>
      <c r="HP2277" s="49"/>
      <c r="HQ2277" s="49"/>
      <c r="HR2277" s="49"/>
      <c r="HS2277" s="49"/>
      <c r="HT2277" s="49"/>
      <c r="HU2277" s="49"/>
      <c r="HV2277" s="49"/>
      <c r="HW2277" s="49"/>
      <c r="HX2277" s="49"/>
      <c r="HY2277" s="49"/>
      <c r="HZ2277" s="49"/>
      <c r="IA2277" s="49"/>
      <c r="IB2277" s="49"/>
      <c r="IC2277" s="49"/>
      <c r="ID2277" s="49"/>
      <c r="IE2277" s="49"/>
      <c r="IF2277" s="49"/>
      <c r="IG2277" s="49"/>
      <c r="IH2277" s="49"/>
      <c r="II2277" s="49"/>
      <c r="IJ2277" s="49"/>
      <c r="IK2277" s="49"/>
      <c r="IL2277" s="49"/>
      <c r="IM2277" s="49"/>
      <c r="IN2277" s="49"/>
      <c r="IO2277" s="49"/>
      <c r="IP2277" s="49"/>
      <c r="IQ2277" s="49"/>
      <c r="IR2277" s="49"/>
      <c r="IS2277" s="49"/>
      <c r="IT2277" s="49"/>
      <c r="IU2277" s="49"/>
      <c r="IV2277" s="49"/>
      <c r="IW2277" s="49"/>
      <c r="IX2277" s="49"/>
      <c r="IY2277" s="49"/>
      <c r="IZ2277" s="49"/>
      <c r="JA2277" s="49"/>
      <c r="JB2277" s="49"/>
      <c r="JC2277" s="49"/>
      <c r="JD2277" s="49"/>
      <c r="JE2277" s="49"/>
      <c r="JF2277" s="49"/>
      <c r="JG2277" s="49"/>
      <c r="JH2277" s="49"/>
      <c r="JI2277" s="49"/>
      <c r="JJ2277" s="49"/>
      <c r="JK2277" s="49"/>
      <c r="JL2277" s="49"/>
      <c r="JM2277" s="49"/>
      <c r="JN2277" s="49"/>
      <c r="JO2277" s="49"/>
      <c r="JP2277" s="49"/>
      <c r="JQ2277" s="49"/>
      <c r="JR2277" s="49"/>
      <c r="JS2277" s="49"/>
      <c r="JT2277" s="49"/>
      <c r="JU2277" s="49"/>
      <c r="JV2277" s="49"/>
      <c r="JW2277" s="49"/>
      <c r="JX2277" s="49"/>
      <c r="JY2277" s="49"/>
      <c r="JZ2277" s="49"/>
      <c r="KA2277" s="49"/>
      <c r="KB2277" s="49"/>
      <c r="KC2277" s="49"/>
      <c r="KD2277" s="49"/>
      <c r="KE2277" s="49"/>
      <c r="KF2277" s="49"/>
      <c r="KG2277" s="49"/>
      <c r="KH2277" s="49"/>
      <c r="KI2277" s="49"/>
      <c r="KJ2277" s="49"/>
      <c r="KK2277" s="49"/>
      <c r="KL2277" s="49"/>
      <c r="KM2277" s="49"/>
      <c r="KN2277" s="49"/>
      <c r="KO2277" s="49"/>
      <c r="KP2277" s="49"/>
      <c r="KQ2277" s="49"/>
      <c r="KR2277" s="49"/>
      <c r="KS2277" s="49"/>
      <c r="KT2277" s="49"/>
      <c r="KU2277" s="49"/>
      <c r="KV2277" s="49"/>
      <c r="KW2277" s="49"/>
      <c r="KX2277" s="49"/>
      <c r="KY2277" s="49"/>
      <c r="KZ2277" s="49"/>
      <c r="LA2277" s="49"/>
      <c r="LB2277" s="49"/>
      <c r="LC2277" s="49"/>
      <c r="LD2277" s="49"/>
      <c r="LE2277" s="49"/>
      <c r="LF2277" s="49"/>
      <c r="LG2277" s="49"/>
      <c r="LH2277" s="49"/>
      <c r="LI2277" s="49"/>
      <c r="LJ2277" s="49"/>
      <c r="LK2277" s="49"/>
    </row>
    <row r="2278" spans="1:323" s="36" customFormat="1" ht="14.25" customHeight="1">
      <c r="A2278" s="60" t="s">
        <v>6036</v>
      </c>
      <c r="B2278" s="61"/>
      <c r="C2278" s="71"/>
      <c r="D2278" s="73"/>
      <c r="E2278" s="71"/>
      <c r="F2278" s="71"/>
      <c r="G2278" s="71"/>
      <c r="H2278" s="63"/>
      <c r="I2278" s="63"/>
      <c r="J2278" s="64"/>
      <c r="K2278" s="64"/>
      <c r="L2278" s="82"/>
      <c r="M2278" s="82"/>
      <c r="N2278" s="82"/>
      <c r="O2278" s="82"/>
      <c r="P2278" s="82"/>
      <c r="Q2278" s="66" t="str">
        <f>CONCATENATE("項番",B2277," 計")</f>
        <v>項番176 計</v>
      </c>
      <c r="R2278" s="67">
        <f>SUMIF(B:B,B2277,R:R)</f>
        <v>0</v>
      </c>
      <c r="S2278" s="68">
        <f>COUNTIFS($B:$B,$B2277,S:S,"○")</f>
        <v>0</v>
      </c>
      <c r="T2278" s="67"/>
      <c r="U2278" s="67"/>
      <c r="V2278" s="69" t="str">
        <f>IF(S2278=0,"",IF(COUNTIF(B:B,X2278)=S2278,"","この項番で見積単価（税別）が入力されていない品目があります"))</f>
        <v/>
      </c>
      <c r="W2278" s="70">
        <f t="shared" si="250"/>
        <v>0</v>
      </c>
      <c r="X2278" s="60">
        <f>B2277</f>
        <v>176</v>
      </c>
      <c r="Y2278" s="71" t="s">
        <v>293</v>
      </c>
      <c r="Z2278" s="42"/>
      <c r="AA2278" s="42"/>
      <c r="AB2278" s="42"/>
      <c r="AC2278" s="42"/>
      <c r="AD2278" s="42"/>
      <c r="AE2278" s="42"/>
      <c r="AF2278" s="42"/>
      <c r="AG2278" s="42"/>
      <c r="AH2278" s="42"/>
      <c r="AI2278" s="42"/>
      <c r="AJ2278" s="42"/>
      <c r="AK2278" s="42"/>
      <c r="AL2278" s="42"/>
      <c r="AM2278" s="42"/>
      <c r="AN2278" s="42"/>
      <c r="AO2278" s="42"/>
      <c r="AP2278" s="42"/>
      <c r="AQ2278" s="42"/>
      <c r="AR2278" s="42"/>
      <c r="AS2278" s="49"/>
      <c r="AT2278" s="49"/>
      <c r="AU2278" s="49"/>
      <c r="AV2278" s="49"/>
      <c r="AW2278" s="49"/>
      <c r="AX2278" s="49"/>
      <c r="AY2278" s="49"/>
      <c r="AZ2278" s="49"/>
      <c r="BA2278" s="49"/>
      <c r="BB2278" s="49"/>
      <c r="BC2278" s="49"/>
      <c r="BD2278" s="49"/>
      <c r="BE2278" s="49"/>
      <c r="BF2278" s="49"/>
      <c r="BG2278" s="49"/>
      <c r="BH2278" s="49"/>
      <c r="BI2278" s="49"/>
      <c r="BJ2278" s="49"/>
      <c r="BK2278" s="49"/>
      <c r="BL2278" s="49"/>
      <c r="BM2278" s="49"/>
      <c r="BN2278" s="49"/>
      <c r="BO2278" s="49"/>
      <c r="BP2278" s="49"/>
      <c r="BQ2278" s="49"/>
      <c r="BR2278" s="49"/>
      <c r="BS2278" s="49"/>
      <c r="BT2278" s="49"/>
      <c r="BU2278" s="49"/>
      <c r="BV2278" s="49"/>
      <c r="BW2278" s="49"/>
      <c r="BX2278" s="49"/>
      <c r="BY2278" s="49"/>
      <c r="BZ2278" s="49"/>
      <c r="CA2278" s="49"/>
      <c r="CB2278" s="49"/>
      <c r="CC2278" s="49"/>
      <c r="CD2278" s="49"/>
      <c r="CE2278" s="49"/>
      <c r="CF2278" s="49"/>
      <c r="CG2278" s="49"/>
      <c r="CH2278" s="49"/>
      <c r="CI2278" s="49"/>
      <c r="CJ2278" s="49"/>
      <c r="CK2278" s="49"/>
      <c r="CL2278" s="49"/>
      <c r="CM2278" s="49"/>
      <c r="CN2278" s="49"/>
      <c r="CO2278" s="49"/>
      <c r="CP2278" s="49"/>
      <c r="CQ2278" s="49"/>
      <c r="CR2278" s="49"/>
      <c r="CS2278" s="49"/>
      <c r="CT2278" s="49"/>
      <c r="CU2278" s="49"/>
      <c r="CV2278" s="49"/>
      <c r="CW2278" s="49"/>
      <c r="CX2278" s="49"/>
      <c r="CY2278" s="49"/>
      <c r="CZ2278" s="49"/>
      <c r="DA2278" s="49"/>
      <c r="DB2278" s="49"/>
      <c r="DC2278" s="49"/>
      <c r="DD2278" s="49"/>
      <c r="DE2278" s="49"/>
      <c r="DF2278" s="49"/>
      <c r="DG2278" s="49"/>
      <c r="DH2278" s="49"/>
      <c r="DI2278" s="49"/>
      <c r="DJ2278" s="49"/>
      <c r="DK2278" s="49"/>
      <c r="DL2278" s="49"/>
      <c r="DM2278" s="49"/>
      <c r="DN2278" s="49"/>
      <c r="DO2278" s="49"/>
      <c r="DP2278" s="49"/>
      <c r="DQ2278" s="49"/>
      <c r="DR2278" s="49"/>
      <c r="DS2278" s="49"/>
      <c r="DT2278" s="49"/>
      <c r="DU2278" s="49"/>
      <c r="DV2278" s="49"/>
      <c r="DW2278" s="49"/>
      <c r="DX2278" s="49"/>
      <c r="DY2278" s="49"/>
      <c r="DZ2278" s="49"/>
      <c r="EA2278" s="49"/>
      <c r="EB2278" s="49"/>
      <c r="EC2278" s="49"/>
      <c r="ED2278" s="49"/>
      <c r="EE2278" s="49"/>
      <c r="EF2278" s="49"/>
      <c r="EG2278" s="49"/>
      <c r="EH2278" s="49"/>
      <c r="EI2278" s="49"/>
      <c r="EJ2278" s="49"/>
      <c r="EK2278" s="49"/>
      <c r="EL2278" s="49"/>
      <c r="EM2278" s="49"/>
      <c r="EN2278" s="49"/>
      <c r="EO2278" s="49"/>
      <c r="EP2278" s="49"/>
      <c r="EQ2278" s="49"/>
      <c r="ER2278" s="49"/>
      <c r="ES2278" s="49"/>
      <c r="ET2278" s="49"/>
      <c r="EU2278" s="49"/>
      <c r="EV2278" s="49"/>
      <c r="EW2278" s="49"/>
      <c r="EX2278" s="49"/>
      <c r="EY2278" s="49"/>
      <c r="EZ2278" s="49"/>
      <c r="FA2278" s="49"/>
      <c r="FB2278" s="49"/>
      <c r="FC2278" s="49"/>
      <c r="FD2278" s="49"/>
      <c r="FE2278" s="49"/>
      <c r="FF2278" s="49"/>
      <c r="FG2278" s="49"/>
      <c r="FH2278" s="49"/>
      <c r="FI2278" s="49"/>
      <c r="FJ2278" s="49"/>
      <c r="FK2278" s="49"/>
      <c r="FL2278" s="49"/>
      <c r="FM2278" s="49"/>
      <c r="FN2278" s="49"/>
      <c r="FO2278" s="49"/>
      <c r="FP2278" s="49"/>
      <c r="FQ2278" s="49"/>
      <c r="FR2278" s="49"/>
      <c r="FS2278" s="49"/>
      <c r="FT2278" s="49"/>
      <c r="FU2278" s="49"/>
      <c r="FV2278" s="49"/>
      <c r="FW2278" s="49"/>
      <c r="FX2278" s="49"/>
      <c r="FY2278" s="49"/>
      <c r="FZ2278" s="49"/>
      <c r="GA2278" s="49"/>
      <c r="GB2278" s="49"/>
      <c r="GC2278" s="49"/>
      <c r="GD2278" s="49"/>
      <c r="GE2278" s="49"/>
      <c r="GF2278" s="49"/>
      <c r="GG2278" s="49"/>
      <c r="GH2278" s="49"/>
      <c r="GI2278" s="49"/>
      <c r="GJ2278" s="49"/>
      <c r="GK2278" s="49"/>
      <c r="GL2278" s="49"/>
      <c r="GM2278" s="49"/>
      <c r="GN2278" s="49"/>
      <c r="GO2278" s="49"/>
      <c r="GP2278" s="49"/>
      <c r="GQ2278" s="49"/>
      <c r="GR2278" s="49"/>
      <c r="GS2278" s="49"/>
      <c r="GT2278" s="49"/>
      <c r="GU2278" s="49"/>
      <c r="GV2278" s="49"/>
      <c r="GW2278" s="49"/>
      <c r="GX2278" s="49"/>
      <c r="GY2278" s="49"/>
      <c r="GZ2278" s="49"/>
      <c r="HA2278" s="49"/>
      <c r="HB2278" s="49"/>
      <c r="HC2278" s="49"/>
      <c r="HD2278" s="49"/>
      <c r="HE2278" s="49"/>
      <c r="HF2278" s="49"/>
      <c r="HG2278" s="49"/>
      <c r="HH2278" s="49"/>
      <c r="HI2278" s="49"/>
      <c r="HJ2278" s="49"/>
      <c r="HK2278" s="49"/>
      <c r="HL2278" s="49"/>
      <c r="HM2278" s="49"/>
      <c r="HN2278" s="49"/>
      <c r="HO2278" s="49"/>
      <c r="HP2278" s="49"/>
      <c r="HQ2278" s="49"/>
      <c r="HR2278" s="49"/>
      <c r="HS2278" s="49"/>
      <c r="HT2278" s="49"/>
      <c r="HU2278" s="49"/>
      <c r="HV2278" s="49"/>
      <c r="HW2278" s="49"/>
      <c r="HX2278" s="49"/>
      <c r="HY2278" s="49"/>
      <c r="HZ2278" s="49"/>
      <c r="IA2278" s="49"/>
      <c r="IB2278" s="49"/>
      <c r="IC2278" s="49"/>
      <c r="ID2278" s="49"/>
      <c r="IE2278" s="49"/>
      <c r="IF2278" s="49"/>
      <c r="IG2278" s="49"/>
      <c r="IH2278" s="49"/>
      <c r="II2278" s="49"/>
      <c r="IJ2278" s="49"/>
      <c r="IK2278" s="49"/>
      <c r="IL2278" s="49"/>
      <c r="IM2278" s="49"/>
      <c r="IN2278" s="49"/>
      <c r="IO2278" s="49"/>
      <c r="IP2278" s="49"/>
      <c r="IQ2278" s="49"/>
      <c r="IR2278" s="49"/>
      <c r="IS2278" s="49"/>
      <c r="IT2278" s="49"/>
      <c r="IU2278" s="49"/>
      <c r="IV2278" s="49"/>
      <c r="IW2278" s="49"/>
      <c r="IX2278" s="49"/>
      <c r="IY2278" s="49"/>
      <c r="IZ2278" s="49"/>
      <c r="JA2278" s="49"/>
      <c r="JB2278" s="49"/>
      <c r="JC2278" s="49"/>
      <c r="JD2278" s="49"/>
      <c r="JE2278" s="49"/>
      <c r="JF2278" s="49"/>
      <c r="JG2278" s="49"/>
      <c r="JH2278" s="49"/>
      <c r="JI2278" s="49"/>
      <c r="JJ2278" s="49"/>
      <c r="JK2278" s="49"/>
      <c r="JL2278" s="49"/>
      <c r="JM2278" s="49"/>
      <c r="JN2278" s="49"/>
      <c r="JO2278" s="49"/>
      <c r="JP2278" s="49"/>
      <c r="JQ2278" s="49"/>
      <c r="JR2278" s="49"/>
      <c r="JS2278" s="49"/>
      <c r="JT2278" s="49"/>
      <c r="JU2278" s="49"/>
      <c r="JV2278" s="49"/>
      <c r="JW2278" s="49"/>
      <c r="JX2278" s="49"/>
      <c r="JY2278" s="49"/>
      <c r="JZ2278" s="49"/>
      <c r="KA2278" s="49"/>
      <c r="KB2278" s="49"/>
      <c r="KC2278" s="49"/>
      <c r="KD2278" s="49"/>
      <c r="KE2278" s="49"/>
      <c r="KF2278" s="49"/>
      <c r="KG2278" s="49"/>
      <c r="KH2278" s="49"/>
      <c r="KI2278" s="49"/>
      <c r="KJ2278" s="49"/>
      <c r="KK2278" s="49"/>
      <c r="KL2278" s="49"/>
      <c r="KM2278" s="49"/>
      <c r="KN2278" s="49"/>
      <c r="KO2278" s="49"/>
      <c r="KP2278" s="49"/>
      <c r="KQ2278" s="49"/>
      <c r="KR2278" s="49"/>
      <c r="KS2278" s="49"/>
      <c r="KT2278" s="49"/>
      <c r="KU2278" s="49"/>
      <c r="KV2278" s="49"/>
      <c r="KW2278" s="49"/>
      <c r="KX2278" s="49"/>
      <c r="KY2278" s="49"/>
      <c r="KZ2278" s="49"/>
      <c r="LA2278" s="49"/>
      <c r="LB2278" s="49"/>
      <c r="LC2278" s="49"/>
      <c r="LD2278" s="49"/>
      <c r="LE2278" s="49"/>
      <c r="LF2278" s="49"/>
      <c r="LG2278" s="49"/>
      <c r="LH2278" s="49"/>
      <c r="LI2278" s="49"/>
      <c r="LJ2278" s="49"/>
      <c r="LK2278" s="49"/>
    </row>
    <row r="2279" spans="1:323" s="36" customFormat="1" ht="14.25" customHeight="1">
      <c r="A2279" s="54">
        <v>2100</v>
      </c>
      <c r="B2279" s="23">
        <v>177</v>
      </c>
      <c r="C2279" s="23" t="s">
        <v>33</v>
      </c>
      <c r="D2279" s="28" t="s">
        <v>3805</v>
      </c>
      <c r="E2279" s="29" t="s">
        <v>56</v>
      </c>
      <c r="F2279" s="29" t="s">
        <v>3806</v>
      </c>
      <c r="G2279" s="29" t="s">
        <v>154</v>
      </c>
      <c r="H2279" s="25">
        <v>100</v>
      </c>
      <c r="I2279" s="25">
        <v>6.4</v>
      </c>
      <c r="J2279" s="26">
        <v>100</v>
      </c>
      <c r="K2279" s="26">
        <v>640</v>
      </c>
      <c r="L2279" s="34">
        <v>8</v>
      </c>
      <c r="M2279" s="34">
        <v>0</v>
      </c>
      <c r="N2279" s="34">
        <v>0</v>
      </c>
      <c r="O2279" s="34">
        <v>48</v>
      </c>
      <c r="P2279" s="34">
        <v>56</v>
      </c>
      <c r="Q2279" s="55"/>
      <c r="R2279" s="34">
        <f t="shared" si="248"/>
        <v>0</v>
      </c>
      <c r="S2279" s="56" t="str">
        <f t="shared" si="252"/>
        <v>×</v>
      </c>
      <c r="T2279" s="56" t="str">
        <f t="shared" si="253"/>
        <v>×</v>
      </c>
      <c r="U2279" s="56" t="str">
        <f t="shared" si="254"/>
        <v>×</v>
      </c>
      <c r="V2279" s="57" t="str">
        <f t="shared" si="249"/>
        <v/>
      </c>
      <c r="W2279" s="58">
        <f t="shared" si="250"/>
        <v>0</v>
      </c>
      <c r="X2279" s="54">
        <f t="shared" si="251"/>
        <v>177</v>
      </c>
      <c r="Y2279" s="59"/>
      <c r="Z2279" s="42"/>
      <c r="AA2279" s="42"/>
      <c r="AB2279" s="42"/>
      <c r="AC2279" s="42"/>
      <c r="AD2279" s="42"/>
      <c r="AE2279" s="42"/>
      <c r="AF2279" s="42"/>
      <c r="AG2279" s="42"/>
      <c r="AH2279" s="42"/>
      <c r="AI2279" s="42"/>
      <c r="AJ2279" s="42"/>
      <c r="AK2279" s="42"/>
      <c r="AL2279" s="42"/>
      <c r="AM2279" s="42"/>
      <c r="AN2279" s="42"/>
      <c r="AO2279" s="42"/>
      <c r="AP2279" s="42"/>
      <c r="AQ2279" s="42"/>
      <c r="AR2279" s="42"/>
      <c r="AS2279" s="49"/>
      <c r="AT2279" s="49"/>
      <c r="AU2279" s="49"/>
      <c r="AV2279" s="49"/>
      <c r="AW2279" s="49"/>
      <c r="AX2279" s="49"/>
      <c r="AY2279" s="49"/>
      <c r="AZ2279" s="49"/>
      <c r="BA2279" s="49"/>
      <c r="BB2279" s="49"/>
      <c r="BC2279" s="49"/>
      <c r="BD2279" s="49"/>
      <c r="BE2279" s="49"/>
      <c r="BF2279" s="49"/>
      <c r="BG2279" s="49"/>
      <c r="BH2279" s="49"/>
      <c r="BI2279" s="49"/>
      <c r="BJ2279" s="49"/>
      <c r="BK2279" s="49"/>
      <c r="BL2279" s="49"/>
      <c r="BM2279" s="49"/>
      <c r="BN2279" s="49"/>
      <c r="BO2279" s="49"/>
      <c r="BP2279" s="49"/>
      <c r="BQ2279" s="49"/>
      <c r="BR2279" s="49"/>
      <c r="BS2279" s="49"/>
      <c r="BT2279" s="49"/>
      <c r="BU2279" s="49"/>
      <c r="BV2279" s="49"/>
      <c r="BW2279" s="49"/>
      <c r="BX2279" s="49"/>
      <c r="BY2279" s="49"/>
      <c r="BZ2279" s="49"/>
      <c r="CA2279" s="49"/>
      <c r="CB2279" s="49"/>
      <c r="CC2279" s="49"/>
      <c r="CD2279" s="49"/>
      <c r="CE2279" s="49"/>
      <c r="CF2279" s="49"/>
      <c r="CG2279" s="49"/>
      <c r="CH2279" s="49"/>
      <c r="CI2279" s="49"/>
      <c r="CJ2279" s="49"/>
      <c r="CK2279" s="49"/>
      <c r="CL2279" s="49"/>
      <c r="CM2279" s="49"/>
      <c r="CN2279" s="49"/>
      <c r="CO2279" s="49"/>
      <c r="CP2279" s="49"/>
      <c r="CQ2279" s="49"/>
      <c r="CR2279" s="49"/>
      <c r="CS2279" s="49"/>
      <c r="CT2279" s="49"/>
      <c r="CU2279" s="49"/>
      <c r="CV2279" s="49"/>
      <c r="CW2279" s="49"/>
      <c r="CX2279" s="49"/>
      <c r="CY2279" s="49"/>
      <c r="CZ2279" s="49"/>
      <c r="DA2279" s="49"/>
      <c r="DB2279" s="49"/>
      <c r="DC2279" s="49"/>
      <c r="DD2279" s="49"/>
      <c r="DE2279" s="49"/>
      <c r="DF2279" s="49"/>
      <c r="DG2279" s="49"/>
      <c r="DH2279" s="49"/>
      <c r="DI2279" s="49"/>
      <c r="DJ2279" s="49"/>
      <c r="DK2279" s="49"/>
      <c r="DL2279" s="49"/>
      <c r="DM2279" s="49"/>
      <c r="DN2279" s="49"/>
      <c r="DO2279" s="49"/>
      <c r="DP2279" s="49"/>
      <c r="DQ2279" s="49"/>
      <c r="DR2279" s="49"/>
      <c r="DS2279" s="49"/>
      <c r="DT2279" s="49"/>
      <c r="DU2279" s="49"/>
      <c r="DV2279" s="49"/>
      <c r="DW2279" s="49"/>
      <c r="DX2279" s="49"/>
      <c r="DY2279" s="49"/>
      <c r="DZ2279" s="49"/>
      <c r="EA2279" s="49"/>
      <c r="EB2279" s="49"/>
      <c r="EC2279" s="49"/>
      <c r="ED2279" s="49"/>
      <c r="EE2279" s="49"/>
      <c r="EF2279" s="49"/>
      <c r="EG2279" s="49"/>
      <c r="EH2279" s="49"/>
      <c r="EI2279" s="49"/>
      <c r="EJ2279" s="49"/>
      <c r="EK2279" s="49"/>
      <c r="EL2279" s="49"/>
      <c r="EM2279" s="49"/>
      <c r="EN2279" s="49"/>
      <c r="EO2279" s="49"/>
      <c r="EP2279" s="49"/>
      <c r="EQ2279" s="49"/>
      <c r="ER2279" s="49"/>
      <c r="ES2279" s="49"/>
      <c r="ET2279" s="49"/>
      <c r="EU2279" s="49"/>
      <c r="EV2279" s="49"/>
      <c r="EW2279" s="49"/>
      <c r="EX2279" s="49"/>
      <c r="EY2279" s="49"/>
      <c r="EZ2279" s="49"/>
      <c r="FA2279" s="49"/>
      <c r="FB2279" s="49"/>
      <c r="FC2279" s="49"/>
      <c r="FD2279" s="49"/>
      <c r="FE2279" s="49"/>
      <c r="FF2279" s="49"/>
      <c r="FG2279" s="49"/>
      <c r="FH2279" s="49"/>
      <c r="FI2279" s="49"/>
      <c r="FJ2279" s="49"/>
      <c r="FK2279" s="49"/>
      <c r="FL2279" s="49"/>
      <c r="FM2279" s="49"/>
      <c r="FN2279" s="49"/>
      <c r="FO2279" s="49"/>
      <c r="FP2279" s="49"/>
      <c r="FQ2279" s="49"/>
      <c r="FR2279" s="49"/>
      <c r="FS2279" s="49"/>
      <c r="FT2279" s="49"/>
      <c r="FU2279" s="49"/>
      <c r="FV2279" s="49"/>
      <c r="FW2279" s="49"/>
      <c r="FX2279" s="49"/>
      <c r="FY2279" s="49"/>
      <c r="FZ2279" s="49"/>
      <c r="GA2279" s="49"/>
      <c r="GB2279" s="49"/>
      <c r="GC2279" s="49"/>
      <c r="GD2279" s="49"/>
      <c r="GE2279" s="49"/>
      <c r="GF2279" s="49"/>
      <c r="GG2279" s="49"/>
      <c r="GH2279" s="49"/>
      <c r="GI2279" s="49"/>
      <c r="GJ2279" s="49"/>
      <c r="GK2279" s="49"/>
      <c r="GL2279" s="49"/>
      <c r="GM2279" s="49"/>
      <c r="GN2279" s="49"/>
      <c r="GO2279" s="49"/>
      <c r="GP2279" s="49"/>
      <c r="GQ2279" s="49"/>
      <c r="GR2279" s="49"/>
      <c r="GS2279" s="49"/>
      <c r="GT2279" s="49"/>
      <c r="GU2279" s="49"/>
      <c r="GV2279" s="49"/>
      <c r="GW2279" s="49"/>
      <c r="GX2279" s="49"/>
      <c r="GY2279" s="49"/>
      <c r="GZ2279" s="49"/>
      <c r="HA2279" s="49"/>
      <c r="HB2279" s="49"/>
      <c r="HC2279" s="49"/>
      <c r="HD2279" s="49"/>
      <c r="HE2279" s="49"/>
      <c r="HF2279" s="49"/>
      <c r="HG2279" s="49"/>
      <c r="HH2279" s="49"/>
      <c r="HI2279" s="49"/>
      <c r="HJ2279" s="49"/>
      <c r="HK2279" s="49"/>
      <c r="HL2279" s="49"/>
      <c r="HM2279" s="49"/>
      <c r="HN2279" s="49"/>
      <c r="HO2279" s="49"/>
      <c r="HP2279" s="49"/>
      <c r="HQ2279" s="49"/>
      <c r="HR2279" s="49"/>
      <c r="HS2279" s="49"/>
      <c r="HT2279" s="49"/>
      <c r="HU2279" s="49"/>
      <c r="HV2279" s="49"/>
      <c r="HW2279" s="49"/>
      <c r="HX2279" s="49"/>
      <c r="HY2279" s="49"/>
      <c r="HZ2279" s="49"/>
      <c r="IA2279" s="49"/>
      <c r="IB2279" s="49"/>
      <c r="IC2279" s="49"/>
      <c r="ID2279" s="49"/>
      <c r="IE2279" s="49"/>
      <c r="IF2279" s="49"/>
      <c r="IG2279" s="49"/>
      <c r="IH2279" s="49"/>
      <c r="II2279" s="49"/>
      <c r="IJ2279" s="49"/>
      <c r="IK2279" s="49"/>
      <c r="IL2279" s="49"/>
      <c r="IM2279" s="49"/>
      <c r="IN2279" s="49"/>
      <c r="IO2279" s="49"/>
      <c r="IP2279" s="49"/>
      <c r="IQ2279" s="49"/>
      <c r="IR2279" s="49"/>
      <c r="IS2279" s="49"/>
      <c r="IT2279" s="49"/>
      <c r="IU2279" s="49"/>
      <c r="IV2279" s="49"/>
      <c r="IW2279" s="49"/>
      <c r="IX2279" s="49"/>
      <c r="IY2279" s="49"/>
      <c r="IZ2279" s="49"/>
      <c r="JA2279" s="49"/>
      <c r="JB2279" s="49"/>
      <c r="JC2279" s="49"/>
      <c r="JD2279" s="49"/>
      <c r="JE2279" s="49"/>
      <c r="JF2279" s="49"/>
      <c r="JG2279" s="49"/>
      <c r="JH2279" s="49"/>
      <c r="JI2279" s="49"/>
      <c r="JJ2279" s="49"/>
      <c r="JK2279" s="49"/>
      <c r="JL2279" s="49"/>
      <c r="JM2279" s="49"/>
      <c r="JN2279" s="49"/>
      <c r="JO2279" s="49"/>
      <c r="JP2279" s="49"/>
      <c r="JQ2279" s="49"/>
      <c r="JR2279" s="49"/>
      <c r="JS2279" s="49"/>
      <c r="JT2279" s="49"/>
      <c r="JU2279" s="49"/>
      <c r="JV2279" s="49"/>
      <c r="JW2279" s="49"/>
      <c r="JX2279" s="49"/>
      <c r="JY2279" s="49"/>
      <c r="JZ2279" s="49"/>
      <c r="KA2279" s="49"/>
      <c r="KB2279" s="49"/>
      <c r="KC2279" s="49"/>
      <c r="KD2279" s="49"/>
      <c r="KE2279" s="49"/>
      <c r="KF2279" s="49"/>
      <c r="KG2279" s="49"/>
      <c r="KH2279" s="49"/>
      <c r="KI2279" s="49"/>
      <c r="KJ2279" s="49"/>
      <c r="KK2279" s="49"/>
      <c r="KL2279" s="49"/>
      <c r="KM2279" s="49"/>
      <c r="KN2279" s="49"/>
      <c r="KO2279" s="49"/>
      <c r="KP2279" s="49"/>
      <c r="KQ2279" s="49"/>
      <c r="KR2279" s="49"/>
      <c r="KS2279" s="49"/>
      <c r="KT2279" s="49"/>
      <c r="KU2279" s="49"/>
      <c r="KV2279" s="49"/>
      <c r="KW2279" s="49"/>
      <c r="KX2279" s="49"/>
      <c r="KY2279" s="49"/>
      <c r="KZ2279" s="49"/>
      <c r="LA2279" s="49"/>
      <c r="LB2279" s="49"/>
      <c r="LC2279" s="49"/>
      <c r="LD2279" s="49"/>
      <c r="LE2279" s="49"/>
      <c r="LF2279" s="49"/>
      <c r="LG2279" s="49"/>
      <c r="LH2279" s="49"/>
      <c r="LI2279" s="49"/>
      <c r="LJ2279" s="49"/>
      <c r="LK2279" s="49"/>
    </row>
    <row r="2280" spans="1:323" s="36" customFormat="1" ht="14.25" customHeight="1">
      <c r="A2280" s="54">
        <v>2101</v>
      </c>
      <c r="B2280" s="23">
        <v>177</v>
      </c>
      <c r="C2280" s="23" t="s">
        <v>33</v>
      </c>
      <c r="D2280" s="28" t="s">
        <v>3874</v>
      </c>
      <c r="E2280" s="29" t="s">
        <v>56</v>
      </c>
      <c r="F2280" s="29" t="s">
        <v>3875</v>
      </c>
      <c r="G2280" s="29" t="s">
        <v>154</v>
      </c>
      <c r="H2280" s="25">
        <v>100</v>
      </c>
      <c r="I2280" s="25">
        <v>6.4</v>
      </c>
      <c r="J2280" s="26">
        <v>100</v>
      </c>
      <c r="K2280" s="26">
        <v>640</v>
      </c>
      <c r="L2280" s="34">
        <v>0</v>
      </c>
      <c r="M2280" s="34">
        <v>0</v>
      </c>
      <c r="N2280" s="34">
        <v>0</v>
      </c>
      <c r="O2280" s="34">
        <v>12</v>
      </c>
      <c r="P2280" s="34">
        <v>12</v>
      </c>
      <c r="Q2280" s="55"/>
      <c r="R2280" s="34">
        <f t="shared" si="248"/>
        <v>0</v>
      </c>
      <c r="S2280" s="56" t="str">
        <f t="shared" si="252"/>
        <v>×</v>
      </c>
      <c r="T2280" s="56" t="str">
        <f t="shared" si="253"/>
        <v>×</v>
      </c>
      <c r="U2280" s="56" t="str">
        <f t="shared" si="254"/>
        <v>×</v>
      </c>
      <c r="V2280" s="57" t="str">
        <f t="shared" si="249"/>
        <v/>
      </c>
      <c r="W2280" s="58">
        <f t="shared" si="250"/>
        <v>0</v>
      </c>
      <c r="X2280" s="54">
        <f t="shared" si="251"/>
        <v>177</v>
      </c>
      <c r="Y2280" s="59"/>
      <c r="Z2280" s="42"/>
      <c r="AA2280" s="42"/>
      <c r="AB2280" s="42"/>
      <c r="AC2280" s="42"/>
      <c r="AD2280" s="42"/>
      <c r="AE2280" s="42"/>
      <c r="AF2280" s="42"/>
      <c r="AG2280" s="42"/>
      <c r="AH2280" s="42"/>
      <c r="AI2280" s="42"/>
      <c r="AJ2280" s="42"/>
      <c r="AK2280" s="42"/>
      <c r="AL2280" s="42"/>
      <c r="AM2280" s="42"/>
      <c r="AN2280" s="42"/>
      <c r="AO2280" s="42"/>
      <c r="AP2280" s="42"/>
      <c r="AQ2280" s="42"/>
      <c r="AR2280" s="42"/>
      <c r="AS2280" s="49"/>
      <c r="AT2280" s="49"/>
      <c r="AU2280" s="49"/>
      <c r="AV2280" s="49"/>
      <c r="AW2280" s="49"/>
      <c r="AX2280" s="49"/>
      <c r="AY2280" s="49"/>
      <c r="AZ2280" s="49"/>
      <c r="BA2280" s="49"/>
      <c r="BB2280" s="49"/>
      <c r="BC2280" s="49"/>
      <c r="BD2280" s="49"/>
      <c r="BE2280" s="49"/>
      <c r="BF2280" s="49"/>
      <c r="BG2280" s="49"/>
      <c r="BH2280" s="49"/>
      <c r="BI2280" s="49"/>
      <c r="BJ2280" s="49"/>
      <c r="BK2280" s="49"/>
      <c r="BL2280" s="49"/>
      <c r="BM2280" s="49"/>
      <c r="BN2280" s="49"/>
      <c r="BO2280" s="49"/>
      <c r="BP2280" s="49"/>
      <c r="BQ2280" s="49"/>
      <c r="BR2280" s="49"/>
      <c r="BS2280" s="49"/>
      <c r="BT2280" s="49"/>
      <c r="BU2280" s="49"/>
      <c r="BV2280" s="49"/>
      <c r="BW2280" s="49"/>
      <c r="BX2280" s="49"/>
      <c r="BY2280" s="49"/>
      <c r="BZ2280" s="49"/>
      <c r="CA2280" s="49"/>
      <c r="CB2280" s="49"/>
      <c r="CC2280" s="49"/>
      <c r="CD2280" s="49"/>
      <c r="CE2280" s="49"/>
      <c r="CF2280" s="49"/>
      <c r="CG2280" s="49"/>
      <c r="CH2280" s="49"/>
      <c r="CI2280" s="49"/>
      <c r="CJ2280" s="49"/>
      <c r="CK2280" s="49"/>
      <c r="CL2280" s="49"/>
      <c r="CM2280" s="49"/>
      <c r="CN2280" s="49"/>
      <c r="CO2280" s="49"/>
      <c r="CP2280" s="49"/>
      <c r="CQ2280" s="49"/>
      <c r="CR2280" s="49"/>
      <c r="CS2280" s="49"/>
      <c r="CT2280" s="49"/>
      <c r="CU2280" s="49"/>
      <c r="CV2280" s="49"/>
      <c r="CW2280" s="49"/>
      <c r="CX2280" s="49"/>
      <c r="CY2280" s="49"/>
      <c r="CZ2280" s="49"/>
      <c r="DA2280" s="49"/>
      <c r="DB2280" s="49"/>
      <c r="DC2280" s="49"/>
      <c r="DD2280" s="49"/>
      <c r="DE2280" s="49"/>
      <c r="DF2280" s="49"/>
      <c r="DG2280" s="49"/>
      <c r="DH2280" s="49"/>
      <c r="DI2280" s="49"/>
      <c r="DJ2280" s="49"/>
      <c r="DK2280" s="49"/>
      <c r="DL2280" s="49"/>
      <c r="DM2280" s="49"/>
      <c r="DN2280" s="49"/>
      <c r="DO2280" s="49"/>
      <c r="DP2280" s="49"/>
      <c r="DQ2280" s="49"/>
      <c r="DR2280" s="49"/>
      <c r="DS2280" s="49"/>
      <c r="DT2280" s="49"/>
      <c r="DU2280" s="49"/>
      <c r="DV2280" s="49"/>
      <c r="DW2280" s="49"/>
      <c r="DX2280" s="49"/>
      <c r="DY2280" s="49"/>
      <c r="DZ2280" s="49"/>
      <c r="EA2280" s="49"/>
      <c r="EB2280" s="49"/>
      <c r="EC2280" s="49"/>
      <c r="ED2280" s="49"/>
      <c r="EE2280" s="49"/>
      <c r="EF2280" s="49"/>
      <c r="EG2280" s="49"/>
      <c r="EH2280" s="49"/>
      <c r="EI2280" s="49"/>
      <c r="EJ2280" s="49"/>
      <c r="EK2280" s="49"/>
      <c r="EL2280" s="49"/>
      <c r="EM2280" s="49"/>
      <c r="EN2280" s="49"/>
      <c r="EO2280" s="49"/>
      <c r="EP2280" s="49"/>
      <c r="EQ2280" s="49"/>
      <c r="ER2280" s="49"/>
      <c r="ES2280" s="49"/>
      <c r="ET2280" s="49"/>
      <c r="EU2280" s="49"/>
      <c r="EV2280" s="49"/>
      <c r="EW2280" s="49"/>
      <c r="EX2280" s="49"/>
      <c r="EY2280" s="49"/>
      <c r="EZ2280" s="49"/>
      <c r="FA2280" s="49"/>
      <c r="FB2280" s="49"/>
      <c r="FC2280" s="49"/>
      <c r="FD2280" s="49"/>
      <c r="FE2280" s="49"/>
      <c r="FF2280" s="49"/>
      <c r="FG2280" s="49"/>
      <c r="FH2280" s="49"/>
      <c r="FI2280" s="49"/>
      <c r="FJ2280" s="49"/>
      <c r="FK2280" s="49"/>
      <c r="FL2280" s="49"/>
      <c r="FM2280" s="49"/>
      <c r="FN2280" s="49"/>
      <c r="FO2280" s="49"/>
      <c r="FP2280" s="49"/>
      <c r="FQ2280" s="49"/>
      <c r="FR2280" s="49"/>
      <c r="FS2280" s="49"/>
      <c r="FT2280" s="49"/>
      <c r="FU2280" s="49"/>
      <c r="FV2280" s="49"/>
      <c r="FW2280" s="49"/>
      <c r="FX2280" s="49"/>
      <c r="FY2280" s="49"/>
      <c r="FZ2280" s="49"/>
      <c r="GA2280" s="49"/>
      <c r="GB2280" s="49"/>
      <c r="GC2280" s="49"/>
      <c r="GD2280" s="49"/>
      <c r="GE2280" s="49"/>
      <c r="GF2280" s="49"/>
      <c r="GG2280" s="49"/>
      <c r="GH2280" s="49"/>
      <c r="GI2280" s="49"/>
      <c r="GJ2280" s="49"/>
      <c r="GK2280" s="49"/>
      <c r="GL2280" s="49"/>
      <c r="GM2280" s="49"/>
      <c r="GN2280" s="49"/>
      <c r="GO2280" s="49"/>
      <c r="GP2280" s="49"/>
      <c r="GQ2280" s="49"/>
      <c r="GR2280" s="49"/>
      <c r="GS2280" s="49"/>
      <c r="GT2280" s="49"/>
      <c r="GU2280" s="49"/>
      <c r="GV2280" s="49"/>
      <c r="GW2280" s="49"/>
      <c r="GX2280" s="49"/>
      <c r="GY2280" s="49"/>
      <c r="GZ2280" s="49"/>
      <c r="HA2280" s="49"/>
      <c r="HB2280" s="49"/>
      <c r="HC2280" s="49"/>
      <c r="HD2280" s="49"/>
      <c r="HE2280" s="49"/>
      <c r="HF2280" s="49"/>
      <c r="HG2280" s="49"/>
      <c r="HH2280" s="49"/>
      <c r="HI2280" s="49"/>
      <c r="HJ2280" s="49"/>
      <c r="HK2280" s="49"/>
      <c r="HL2280" s="49"/>
      <c r="HM2280" s="49"/>
      <c r="HN2280" s="49"/>
      <c r="HO2280" s="49"/>
      <c r="HP2280" s="49"/>
      <c r="HQ2280" s="49"/>
      <c r="HR2280" s="49"/>
      <c r="HS2280" s="49"/>
      <c r="HT2280" s="49"/>
      <c r="HU2280" s="49"/>
      <c r="HV2280" s="49"/>
      <c r="HW2280" s="49"/>
      <c r="HX2280" s="49"/>
      <c r="HY2280" s="49"/>
      <c r="HZ2280" s="49"/>
      <c r="IA2280" s="49"/>
      <c r="IB2280" s="49"/>
      <c r="IC2280" s="49"/>
      <c r="ID2280" s="49"/>
      <c r="IE2280" s="49"/>
      <c r="IF2280" s="49"/>
      <c r="IG2280" s="49"/>
      <c r="IH2280" s="49"/>
      <c r="II2280" s="49"/>
      <c r="IJ2280" s="49"/>
      <c r="IK2280" s="49"/>
      <c r="IL2280" s="49"/>
      <c r="IM2280" s="49"/>
      <c r="IN2280" s="49"/>
      <c r="IO2280" s="49"/>
      <c r="IP2280" s="49"/>
      <c r="IQ2280" s="49"/>
      <c r="IR2280" s="49"/>
      <c r="IS2280" s="49"/>
      <c r="IT2280" s="49"/>
      <c r="IU2280" s="49"/>
      <c r="IV2280" s="49"/>
      <c r="IW2280" s="49"/>
      <c r="IX2280" s="49"/>
      <c r="IY2280" s="49"/>
      <c r="IZ2280" s="49"/>
      <c r="JA2280" s="49"/>
      <c r="JB2280" s="49"/>
      <c r="JC2280" s="49"/>
      <c r="JD2280" s="49"/>
      <c r="JE2280" s="49"/>
      <c r="JF2280" s="49"/>
      <c r="JG2280" s="49"/>
      <c r="JH2280" s="49"/>
      <c r="JI2280" s="49"/>
      <c r="JJ2280" s="49"/>
      <c r="JK2280" s="49"/>
      <c r="JL2280" s="49"/>
      <c r="JM2280" s="49"/>
      <c r="JN2280" s="49"/>
      <c r="JO2280" s="49"/>
      <c r="JP2280" s="49"/>
      <c r="JQ2280" s="49"/>
      <c r="JR2280" s="49"/>
      <c r="JS2280" s="49"/>
      <c r="JT2280" s="49"/>
      <c r="JU2280" s="49"/>
      <c r="JV2280" s="49"/>
      <c r="JW2280" s="49"/>
      <c r="JX2280" s="49"/>
      <c r="JY2280" s="49"/>
      <c r="JZ2280" s="49"/>
      <c r="KA2280" s="49"/>
      <c r="KB2280" s="49"/>
      <c r="KC2280" s="49"/>
      <c r="KD2280" s="49"/>
      <c r="KE2280" s="49"/>
      <c r="KF2280" s="49"/>
      <c r="KG2280" s="49"/>
      <c r="KH2280" s="49"/>
      <c r="KI2280" s="49"/>
      <c r="KJ2280" s="49"/>
      <c r="KK2280" s="49"/>
      <c r="KL2280" s="49"/>
      <c r="KM2280" s="49"/>
      <c r="KN2280" s="49"/>
      <c r="KO2280" s="49"/>
      <c r="KP2280" s="49"/>
      <c r="KQ2280" s="49"/>
      <c r="KR2280" s="49"/>
      <c r="KS2280" s="49"/>
      <c r="KT2280" s="49"/>
      <c r="KU2280" s="49"/>
      <c r="KV2280" s="49"/>
      <c r="KW2280" s="49"/>
      <c r="KX2280" s="49"/>
      <c r="KY2280" s="49"/>
      <c r="KZ2280" s="49"/>
      <c r="LA2280" s="49"/>
      <c r="LB2280" s="49"/>
      <c r="LC2280" s="49"/>
      <c r="LD2280" s="49"/>
      <c r="LE2280" s="49"/>
      <c r="LF2280" s="49"/>
      <c r="LG2280" s="49"/>
      <c r="LH2280" s="49"/>
      <c r="LI2280" s="49"/>
      <c r="LJ2280" s="49"/>
      <c r="LK2280" s="49"/>
    </row>
    <row r="2281" spans="1:323" s="36" customFormat="1" ht="14.25" customHeight="1">
      <c r="A2281" s="54">
        <v>2102</v>
      </c>
      <c r="B2281" s="23">
        <v>177</v>
      </c>
      <c r="C2281" s="23" t="s">
        <v>33</v>
      </c>
      <c r="D2281" s="28" t="s">
        <v>3876</v>
      </c>
      <c r="E2281" s="29" t="s">
        <v>56</v>
      </c>
      <c r="F2281" s="29" t="s">
        <v>3877</v>
      </c>
      <c r="G2281" s="29" t="s">
        <v>154</v>
      </c>
      <c r="H2281" s="25">
        <v>100</v>
      </c>
      <c r="I2281" s="25">
        <v>8</v>
      </c>
      <c r="J2281" s="26">
        <v>100</v>
      </c>
      <c r="K2281" s="26">
        <v>800</v>
      </c>
      <c r="L2281" s="34">
        <v>0</v>
      </c>
      <c r="M2281" s="34">
        <v>0</v>
      </c>
      <c r="N2281" s="34">
        <v>0</v>
      </c>
      <c r="O2281" s="34">
        <v>12</v>
      </c>
      <c r="P2281" s="34">
        <v>12</v>
      </c>
      <c r="Q2281" s="55"/>
      <c r="R2281" s="34">
        <f t="shared" si="248"/>
        <v>0</v>
      </c>
      <c r="S2281" s="56" t="str">
        <f t="shared" si="252"/>
        <v>×</v>
      </c>
      <c r="T2281" s="56" t="str">
        <f t="shared" si="253"/>
        <v>×</v>
      </c>
      <c r="U2281" s="56" t="str">
        <f t="shared" si="254"/>
        <v>×</v>
      </c>
      <c r="V2281" s="57" t="str">
        <f t="shared" si="249"/>
        <v/>
      </c>
      <c r="W2281" s="58">
        <f t="shared" si="250"/>
        <v>0</v>
      </c>
      <c r="X2281" s="54">
        <f t="shared" si="251"/>
        <v>177</v>
      </c>
      <c r="Y2281" s="59"/>
      <c r="Z2281" s="42"/>
      <c r="AA2281" s="42"/>
      <c r="AB2281" s="42"/>
      <c r="AC2281" s="42"/>
      <c r="AD2281" s="42"/>
      <c r="AE2281" s="42"/>
      <c r="AF2281" s="42"/>
      <c r="AG2281" s="42"/>
      <c r="AH2281" s="42"/>
      <c r="AI2281" s="42"/>
      <c r="AJ2281" s="42"/>
      <c r="AK2281" s="42"/>
      <c r="AL2281" s="42"/>
      <c r="AM2281" s="42"/>
      <c r="AN2281" s="42"/>
      <c r="AO2281" s="42"/>
      <c r="AP2281" s="42"/>
      <c r="AQ2281" s="42"/>
      <c r="AR2281" s="42"/>
      <c r="AS2281" s="49"/>
      <c r="AT2281" s="49"/>
      <c r="AU2281" s="49"/>
      <c r="AV2281" s="49"/>
      <c r="AW2281" s="49"/>
      <c r="AX2281" s="49"/>
      <c r="AY2281" s="49"/>
      <c r="AZ2281" s="49"/>
      <c r="BA2281" s="49"/>
      <c r="BB2281" s="49"/>
      <c r="BC2281" s="49"/>
      <c r="BD2281" s="49"/>
      <c r="BE2281" s="49"/>
      <c r="BF2281" s="49"/>
      <c r="BG2281" s="49"/>
      <c r="BH2281" s="49"/>
      <c r="BI2281" s="49"/>
      <c r="BJ2281" s="49"/>
      <c r="BK2281" s="49"/>
      <c r="BL2281" s="49"/>
      <c r="BM2281" s="49"/>
      <c r="BN2281" s="49"/>
      <c r="BO2281" s="49"/>
      <c r="BP2281" s="49"/>
      <c r="BQ2281" s="49"/>
      <c r="BR2281" s="49"/>
      <c r="BS2281" s="49"/>
      <c r="BT2281" s="49"/>
      <c r="BU2281" s="49"/>
      <c r="BV2281" s="49"/>
      <c r="BW2281" s="49"/>
      <c r="BX2281" s="49"/>
      <c r="BY2281" s="49"/>
      <c r="BZ2281" s="49"/>
      <c r="CA2281" s="49"/>
      <c r="CB2281" s="49"/>
      <c r="CC2281" s="49"/>
      <c r="CD2281" s="49"/>
      <c r="CE2281" s="49"/>
      <c r="CF2281" s="49"/>
      <c r="CG2281" s="49"/>
      <c r="CH2281" s="49"/>
      <c r="CI2281" s="49"/>
      <c r="CJ2281" s="49"/>
      <c r="CK2281" s="49"/>
      <c r="CL2281" s="49"/>
      <c r="CM2281" s="49"/>
      <c r="CN2281" s="49"/>
      <c r="CO2281" s="49"/>
      <c r="CP2281" s="49"/>
      <c r="CQ2281" s="49"/>
      <c r="CR2281" s="49"/>
      <c r="CS2281" s="49"/>
      <c r="CT2281" s="49"/>
      <c r="CU2281" s="49"/>
      <c r="CV2281" s="49"/>
      <c r="CW2281" s="49"/>
      <c r="CX2281" s="49"/>
      <c r="CY2281" s="49"/>
      <c r="CZ2281" s="49"/>
      <c r="DA2281" s="49"/>
      <c r="DB2281" s="49"/>
      <c r="DC2281" s="49"/>
      <c r="DD2281" s="49"/>
      <c r="DE2281" s="49"/>
      <c r="DF2281" s="49"/>
      <c r="DG2281" s="49"/>
      <c r="DH2281" s="49"/>
      <c r="DI2281" s="49"/>
      <c r="DJ2281" s="49"/>
      <c r="DK2281" s="49"/>
      <c r="DL2281" s="49"/>
      <c r="DM2281" s="49"/>
      <c r="DN2281" s="49"/>
      <c r="DO2281" s="49"/>
      <c r="DP2281" s="49"/>
      <c r="DQ2281" s="49"/>
      <c r="DR2281" s="49"/>
      <c r="DS2281" s="49"/>
      <c r="DT2281" s="49"/>
      <c r="DU2281" s="49"/>
      <c r="DV2281" s="49"/>
      <c r="DW2281" s="49"/>
      <c r="DX2281" s="49"/>
      <c r="DY2281" s="49"/>
      <c r="DZ2281" s="49"/>
      <c r="EA2281" s="49"/>
      <c r="EB2281" s="49"/>
      <c r="EC2281" s="49"/>
      <c r="ED2281" s="49"/>
      <c r="EE2281" s="49"/>
      <c r="EF2281" s="49"/>
      <c r="EG2281" s="49"/>
      <c r="EH2281" s="49"/>
      <c r="EI2281" s="49"/>
      <c r="EJ2281" s="49"/>
      <c r="EK2281" s="49"/>
      <c r="EL2281" s="49"/>
      <c r="EM2281" s="49"/>
      <c r="EN2281" s="49"/>
      <c r="EO2281" s="49"/>
      <c r="EP2281" s="49"/>
      <c r="EQ2281" s="49"/>
      <c r="ER2281" s="49"/>
      <c r="ES2281" s="49"/>
      <c r="ET2281" s="49"/>
      <c r="EU2281" s="49"/>
      <c r="EV2281" s="49"/>
      <c r="EW2281" s="49"/>
      <c r="EX2281" s="49"/>
      <c r="EY2281" s="49"/>
      <c r="EZ2281" s="49"/>
      <c r="FA2281" s="49"/>
      <c r="FB2281" s="49"/>
      <c r="FC2281" s="49"/>
      <c r="FD2281" s="49"/>
      <c r="FE2281" s="49"/>
      <c r="FF2281" s="49"/>
      <c r="FG2281" s="49"/>
      <c r="FH2281" s="49"/>
      <c r="FI2281" s="49"/>
      <c r="FJ2281" s="49"/>
      <c r="FK2281" s="49"/>
      <c r="FL2281" s="49"/>
      <c r="FM2281" s="49"/>
      <c r="FN2281" s="49"/>
      <c r="FO2281" s="49"/>
      <c r="FP2281" s="49"/>
      <c r="FQ2281" s="49"/>
      <c r="FR2281" s="49"/>
      <c r="FS2281" s="49"/>
      <c r="FT2281" s="49"/>
      <c r="FU2281" s="49"/>
      <c r="FV2281" s="49"/>
      <c r="FW2281" s="49"/>
      <c r="FX2281" s="49"/>
      <c r="FY2281" s="49"/>
      <c r="FZ2281" s="49"/>
      <c r="GA2281" s="49"/>
      <c r="GB2281" s="49"/>
      <c r="GC2281" s="49"/>
      <c r="GD2281" s="49"/>
      <c r="GE2281" s="49"/>
      <c r="GF2281" s="49"/>
      <c r="GG2281" s="49"/>
      <c r="GH2281" s="49"/>
      <c r="GI2281" s="49"/>
      <c r="GJ2281" s="49"/>
      <c r="GK2281" s="49"/>
      <c r="GL2281" s="49"/>
      <c r="GM2281" s="49"/>
      <c r="GN2281" s="49"/>
      <c r="GO2281" s="49"/>
      <c r="GP2281" s="49"/>
      <c r="GQ2281" s="49"/>
      <c r="GR2281" s="49"/>
      <c r="GS2281" s="49"/>
      <c r="GT2281" s="49"/>
      <c r="GU2281" s="49"/>
      <c r="GV2281" s="49"/>
      <c r="GW2281" s="49"/>
      <c r="GX2281" s="49"/>
      <c r="GY2281" s="49"/>
      <c r="GZ2281" s="49"/>
      <c r="HA2281" s="49"/>
      <c r="HB2281" s="49"/>
      <c r="HC2281" s="49"/>
      <c r="HD2281" s="49"/>
      <c r="HE2281" s="49"/>
      <c r="HF2281" s="49"/>
      <c r="HG2281" s="49"/>
      <c r="HH2281" s="49"/>
      <c r="HI2281" s="49"/>
      <c r="HJ2281" s="49"/>
      <c r="HK2281" s="49"/>
      <c r="HL2281" s="49"/>
      <c r="HM2281" s="49"/>
      <c r="HN2281" s="49"/>
      <c r="HO2281" s="49"/>
      <c r="HP2281" s="49"/>
      <c r="HQ2281" s="49"/>
      <c r="HR2281" s="49"/>
      <c r="HS2281" s="49"/>
      <c r="HT2281" s="49"/>
      <c r="HU2281" s="49"/>
      <c r="HV2281" s="49"/>
      <c r="HW2281" s="49"/>
      <c r="HX2281" s="49"/>
      <c r="HY2281" s="49"/>
      <c r="HZ2281" s="49"/>
      <c r="IA2281" s="49"/>
      <c r="IB2281" s="49"/>
      <c r="IC2281" s="49"/>
      <c r="ID2281" s="49"/>
      <c r="IE2281" s="49"/>
      <c r="IF2281" s="49"/>
      <c r="IG2281" s="49"/>
      <c r="IH2281" s="49"/>
      <c r="II2281" s="49"/>
      <c r="IJ2281" s="49"/>
      <c r="IK2281" s="49"/>
      <c r="IL2281" s="49"/>
      <c r="IM2281" s="49"/>
      <c r="IN2281" s="49"/>
      <c r="IO2281" s="49"/>
      <c r="IP2281" s="49"/>
      <c r="IQ2281" s="49"/>
      <c r="IR2281" s="49"/>
      <c r="IS2281" s="49"/>
      <c r="IT2281" s="49"/>
      <c r="IU2281" s="49"/>
      <c r="IV2281" s="49"/>
      <c r="IW2281" s="49"/>
      <c r="IX2281" s="49"/>
      <c r="IY2281" s="49"/>
      <c r="IZ2281" s="49"/>
      <c r="JA2281" s="49"/>
      <c r="JB2281" s="49"/>
      <c r="JC2281" s="49"/>
      <c r="JD2281" s="49"/>
      <c r="JE2281" s="49"/>
      <c r="JF2281" s="49"/>
      <c r="JG2281" s="49"/>
      <c r="JH2281" s="49"/>
      <c r="JI2281" s="49"/>
      <c r="JJ2281" s="49"/>
      <c r="JK2281" s="49"/>
      <c r="JL2281" s="49"/>
      <c r="JM2281" s="49"/>
      <c r="JN2281" s="49"/>
      <c r="JO2281" s="49"/>
      <c r="JP2281" s="49"/>
      <c r="JQ2281" s="49"/>
      <c r="JR2281" s="49"/>
      <c r="JS2281" s="49"/>
      <c r="JT2281" s="49"/>
      <c r="JU2281" s="49"/>
      <c r="JV2281" s="49"/>
      <c r="JW2281" s="49"/>
      <c r="JX2281" s="49"/>
      <c r="JY2281" s="49"/>
      <c r="JZ2281" s="49"/>
      <c r="KA2281" s="49"/>
      <c r="KB2281" s="49"/>
      <c r="KC2281" s="49"/>
      <c r="KD2281" s="49"/>
      <c r="KE2281" s="49"/>
      <c r="KF2281" s="49"/>
      <c r="KG2281" s="49"/>
      <c r="KH2281" s="49"/>
      <c r="KI2281" s="49"/>
      <c r="KJ2281" s="49"/>
      <c r="KK2281" s="49"/>
      <c r="KL2281" s="49"/>
      <c r="KM2281" s="49"/>
      <c r="KN2281" s="49"/>
      <c r="KO2281" s="49"/>
      <c r="KP2281" s="49"/>
      <c r="KQ2281" s="49"/>
      <c r="KR2281" s="49"/>
      <c r="KS2281" s="49"/>
      <c r="KT2281" s="49"/>
      <c r="KU2281" s="49"/>
      <c r="KV2281" s="49"/>
      <c r="KW2281" s="49"/>
      <c r="KX2281" s="49"/>
      <c r="KY2281" s="49"/>
      <c r="KZ2281" s="49"/>
      <c r="LA2281" s="49"/>
      <c r="LB2281" s="49"/>
      <c r="LC2281" s="49"/>
      <c r="LD2281" s="49"/>
      <c r="LE2281" s="49"/>
      <c r="LF2281" s="49"/>
      <c r="LG2281" s="49"/>
      <c r="LH2281" s="49"/>
      <c r="LI2281" s="49"/>
      <c r="LJ2281" s="49"/>
      <c r="LK2281" s="49"/>
    </row>
    <row r="2282" spans="1:323" s="36" customFormat="1" ht="14.25" customHeight="1">
      <c r="A2282" s="54">
        <v>2103</v>
      </c>
      <c r="B2282" s="23">
        <v>177</v>
      </c>
      <c r="C2282" s="23" t="s">
        <v>33</v>
      </c>
      <c r="D2282" s="28" t="s">
        <v>3769</v>
      </c>
      <c r="E2282" s="29" t="s">
        <v>56</v>
      </c>
      <c r="F2282" s="29" t="s">
        <v>3770</v>
      </c>
      <c r="G2282" s="29" t="s">
        <v>464</v>
      </c>
      <c r="H2282" s="25">
        <v>100</v>
      </c>
      <c r="I2282" s="25">
        <v>5.9</v>
      </c>
      <c r="J2282" s="26">
        <v>100</v>
      </c>
      <c r="K2282" s="26">
        <v>590</v>
      </c>
      <c r="L2282" s="34">
        <v>2</v>
      </c>
      <c r="M2282" s="34">
        <v>0</v>
      </c>
      <c r="N2282" s="34">
        <v>0</v>
      </c>
      <c r="O2282" s="34">
        <v>0</v>
      </c>
      <c r="P2282" s="34">
        <v>2</v>
      </c>
      <c r="Q2282" s="55"/>
      <c r="R2282" s="34">
        <f t="shared" si="248"/>
        <v>0</v>
      </c>
      <c r="S2282" s="56" t="str">
        <f t="shared" si="252"/>
        <v>×</v>
      </c>
      <c r="T2282" s="56" t="str">
        <f t="shared" si="253"/>
        <v>×</v>
      </c>
      <c r="U2282" s="56" t="str">
        <f t="shared" si="254"/>
        <v>×</v>
      </c>
      <c r="V2282" s="57" t="str">
        <f t="shared" si="249"/>
        <v/>
      </c>
      <c r="W2282" s="58">
        <f t="shared" si="250"/>
        <v>0</v>
      </c>
      <c r="X2282" s="54">
        <f t="shared" si="251"/>
        <v>177</v>
      </c>
      <c r="Y2282" s="59"/>
      <c r="Z2282" s="42"/>
      <c r="AA2282" s="42"/>
      <c r="AB2282" s="42"/>
      <c r="AC2282" s="42"/>
      <c r="AD2282" s="42"/>
      <c r="AE2282" s="42"/>
      <c r="AF2282" s="42"/>
      <c r="AG2282" s="42"/>
      <c r="AH2282" s="42"/>
      <c r="AI2282" s="42"/>
      <c r="AJ2282" s="42"/>
      <c r="AK2282" s="42"/>
      <c r="AL2282" s="42"/>
      <c r="AM2282" s="42"/>
      <c r="AN2282" s="42"/>
      <c r="AO2282" s="42"/>
      <c r="AP2282" s="42"/>
      <c r="AQ2282" s="42"/>
      <c r="AR2282" s="42"/>
      <c r="AS2282" s="49"/>
      <c r="AT2282" s="49"/>
      <c r="AU2282" s="49"/>
      <c r="AV2282" s="49"/>
      <c r="AW2282" s="49"/>
      <c r="AX2282" s="49"/>
      <c r="AY2282" s="49"/>
      <c r="AZ2282" s="49"/>
      <c r="BA2282" s="49"/>
      <c r="BB2282" s="49"/>
      <c r="BC2282" s="49"/>
      <c r="BD2282" s="49"/>
      <c r="BE2282" s="49"/>
      <c r="BF2282" s="49"/>
      <c r="BG2282" s="49"/>
      <c r="BH2282" s="49"/>
      <c r="BI2282" s="49"/>
      <c r="BJ2282" s="49"/>
      <c r="BK2282" s="49"/>
      <c r="BL2282" s="49"/>
      <c r="BM2282" s="49"/>
      <c r="BN2282" s="49"/>
      <c r="BO2282" s="49"/>
      <c r="BP2282" s="49"/>
      <c r="BQ2282" s="49"/>
      <c r="BR2282" s="49"/>
      <c r="BS2282" s="49"/>
      <c r="BT2282" s="49"/>
      <c r="BU2282" s="49"/>
      <c r="BV2282" s="49"/>
      <c r="BW2282" s="49"/>
      <c r="BX2282" s="49"/>
      <c r="BY2282" s="49"/>
      <c r="BZ2282" s="49"/>
      <c r="CA2282" s="49"/>
      <c r="CB2282" s="49"/>
      <c r="CC2282" s="49"/>
      <c r="CD2282" s="49"/>
      <c r="CE2282" s="49"/>
      <c r="CF2282" s="49"/>
      <c r="CG2282" s="49"/>
      <c r="CH2282" s="49"/>
      <c r="CI2282" s="49"/>
      <c r="CJ2282" s="49"/>
      <c r="CK2282" s="49"/>
      <c r="CL2282" s="49"/>
      <c r="CM2282" s="49"/>
      <c r="CN2282" s="49"/>
      <c r="CO2282" s="49"/>
      <c r="CP2282" s="49"/>
      <c r="CQ2282" s="49"/>
      <c r="CR2282" s="49"/>
      <c r="CS2282" s="49"/>
      <c r="CT2282" s="49"/>
      <c r="CU2282" s="49"/>
      <c r="CV2282" s="49"/>
      <c r="CW2282" s="49"/>
      <c r="CX2282" s="49"/>
      <c r="CY2282" s="49"/>
      <c r="CZ2282" s="49"/>
      <c r="DA2282" s="49"/>
      <c r="DB2282" s="49"/>
      <c r="DC2282" s="49"/>
      <c r="DD2282" s="49"/>
      <c r="DE2282" s="49"/>
      <c r="DF2282" s="49"/>
      <c r="DG2282" s="49"/>
      <c r="DH2282" s="49"/>
      <c r="DI2282" s="49"/>
      <c r="DJ2282" s="49"/>
      <c r="DK2282" s="49"/>
      <c r="DL2282" s="49"/>
      <c r="DM2282" s="49"/>
      <c r="DN2282" s="49"/>
      <c r="DO2282" s="49"/>
      <c r="DP2282" s="49"/>
      <c r="DQ2282" s="49"/>
      <c r="DR2282" s="49"/>
      <c r="DS2282" s="49"/>
      <c r="DT2282" s="49"/>
      <c r="DU2282" s="49"/>
      <c r="DV2282" s="49"/>
      <c r="DW2282" s="49"/>
      <c r="DX2282" s="49"/>
      <c r="DY2282" s="49"/>
      <c r="DZ2282" s="49"/>
      <c r="EA2282" s="49"/>
      <c r="EB2282" s="49"/>
      <c r="EC2282" s="49"/>
      <c r="ED2282" s="49"/>
      <c r="EE2282" s="49"/>
      <c r="EF2282" s="49"/>
      <c r="EG2282" s="49"/>
      <c r="EH2282" s="49"/>
      <c r="EI2282" s="49"/>
      <c r="EJ2282" s="49"/>
      <c r="EK2282" s="49"/>
      <c r="EL2282" s="49"/>
      <c r="EM2282" s="49"/>
      <c r="EN2282" s="49"/>
      <c r="EO2282" s="49"/>
      <c r="EP2282" s="49"/>
      <c r="EQ2282" s="49"/>
      <c r="ER2282" s="49"/>
      <c r="ES2282" s="49"/>
      <c r="ET2282" s="49"/>
      <c r="EU2282" s="49"/>
      <c r="EV2282" s="49"/>
      <c r="EW2282" s="49"/>
      <c r="EX2282" s="49"/>
      <c r="EY2282" s="49"/>
      <c r="EZ2282" s="49"/>
      <c r="FA2282" s="49"/>
      <c r="FB2282" s="49"/>
      <c r="FC2282" s="49"/>
      <c r="FD2282" s="49"/>
      <c r="FE2282" s="49"/>
      <c r="FF2282" s="49"/>
      <c r="FG2282" s="49"/>
      <c r="FH2282" s="49"/>
      <c r="FI2282" s="49"/>
      <c r="FJ2282" s="49"/>
      <c r="FK2282" s="49"/>
      <c r="FL2282" s="49"/>
      <c r="FM2282" s="49"/>
      <c r="FN2282" s="49"/>
      <c r="FO2282" s="49"/>
      <c r="FP2282" s="49"/>
      <c r="FQ2282" s="49"/>
      <c r="FR2282" s="49"/>
      <c r="FS2282" s="49"/>
      <c r="FT2282" s="49"/>
      <c r="FU2282" s="49"/>
      <c r="FV2282" s="49"/>
      <c r="FW2282" s="49"/>
      <c r="FX2282" s="49"/>
      <c r="FY2282" s="49"/>
      <c r="FZ2282" s="49"/>
      <c r="GA2282" s="49"/>
      <c r="GB2282" s="49"/>
      <c r="GC2282" s="49"/>
      <c r="GD2282" s="49"/>
      <c r="GE2282" s="49"/>
      <c r="GF2282" s="49"/>
      <c r="GG2282" s="49"/>
      <c r="GH2282" s="49"/>
      <c r="GI2282" s="49"/>
      <c r="GJ2282" s="49"/>
      <c r="GK2282" s="49"/>
      <c r="GL2282" s="49"/>
      <c r="GM2282" s="49"/>
      <c r="GN2282" s="49"/>
      <c r="GO2282" s="49"/>
      <c r="GP2282" s="49"/>
      <c r="GQ2282" s="49"/>
      <c r="GR2282" s="49"/>
      <c r="GS2282" s="49"/>
      <c r="GT2282" s="49"/>
      <c r="GU2282" s="49"/>
      <c r="GV2282" s="49"/>
      <c r="GW2282" s="49"/>
      <c r="GX2282" s="49"/>
      <c r="GY2282" s="49"/>
      <c r="GZ2282" s="49"/>
      <c r="HA2282" s="49"/>
      <c r="HB2282" s="49"/>
      <c r="HC2282" s="49"/>
      <c r="HD2282" s="49"/>
      <c r="HE2282" s="49"/>
      <c r="HF2282" s="49"/>
      <c r="HG2282" s="49"/>
      <c r="HH2282" s="49"/>
      <c r="HI2282" s="49"/>
      <c r="HJ2282" s="49"/>
      <c r="HK2282" s="49"/>
      <c r="HL2282" s="49"/>
      <c r="HM2282" s="49"/>
      <c r="HN2282" s="49"/>
      <c r="HO2282" s="49"/>
      <c r="HP2282" s="49"/>
      <c r="HQ2282" s="49"/>
      <c r="HR2282" s="49"/>
      <c r="HS2282" s="49"/>
      <c r="HT2282" s="49"/>
      <c r="HU2282" s="49"/>
      <c r="HV2282" s="49"/>
      <c r="HW2282" s="49"/>
      <c r="HX2282" s="49"/>
      <c r="HY2282" s="49"/>
      <c r="HZ2282" s="49"/>
      <c r="IA2282" s="49"/>
      <c r="IB2282" s="49"/>
      <c r="IC2282" s="49"/>
      <c r="ID2282" s="49"/>
      <c r="IE2282" s="49"/>
      <c r="IF2282" s="49"/>
      <c r="IG2282" s="49"/>
      <c r="IH2282" s="49"/>
      <c r="II2282" s="49"/>
      <c r="IJ2282" s="49"/>
      <c r="IK2282" s="49"/>
      <c r="IL2282" s="49"/>
      <c r="IM2282" s="49"/>
      <c r="IN2282" s="49"/>
      <c r="IO2282" s="49"/>
      <c r="IP2282" s="49"/>
      <c r="IQ2282" s="49"/>
      <c r="IR2282" s="49"/>
      <c r="IS2282" s="49"/>
      <c r="IT2282" s="49"/>
      <c r="IU2282" s="49"/>
      <c r="IV2282" s="49"/>
      <c r="IW2282" s="49"/>
      <c r="IX2282" s="49"/>
      <c r="IY2282" s="49"/>
      <c r="IZ2282" s="49"/>
      <c r="JA2282" s="49"/>
      <c r="JB2282" s="49"/>
      <c r="JC2282" s="49"/>
      <c r="JD2282" s="49"/>
      <c r="JE2282" s="49"/>
      <c r="JF2282" s="49"/>
      <c r="JG2282" s="49"/>
      <c r="JH2282" s="49"/>
      <c r="JI2282" s="49"/>
      <c r="JJ2282" s="49"/>
      <c r="JK2282" s="49"/>
      <c r="JL2282" s="49"/>
      <c r="JM2282" s="49"/>
      <c r="JN2282" s="49"/>
      <c r="JO2282" s="49"/>
      <c r="JP2282" s="49"/>
      <c r="JQ2282" s="49"/>
      <c r="JR2282" s="49"/>
      <c r="JS2282" s="49"/>
      <c r="JT2282" s="49"/>
      <c r="JU2282" s="49"/>
      <c r="JV2282" s="49"/>
      <c r="JW2282" s="49"/>
      <c r="JX2282" s="49"/>
      <c r="JY2282" s="49"/>
      <c r="JZ2282" s="49"/>
      <c r="KA2282" s="49"/>
      <c r="KB2282" s="49"/>
      <c r="KC2282" s="49"/>
      <c r="KD2282" s="49"/>
      <c r="KE2282" s="49"/>
      <c r="KF2282" s="49"/>
      <c r="KG2282" s="49"/>
      <c r="KH2282" s="49"/>
      <c r="KI2282" s="49"/>
      <c r="KJ2282" s="49"/>
      <c r="KK2282" s="49"/>
      <c r="KL2282" s="49"/>
      <c r="KM2282" s="49"/>
      <c r="KN2282" s="49"/>
      <c r="KO2282" s="49"/>
      <c r="KP2282" s="49"/>
      <c r="KQ2282" s="49"/>
      <c r="KR2282" s="49"/>
      <c r="KS2282" s="49"/>
      <c r="KT2282" s="49"/>
      <c r="KU2282" s="49"/>
      <c r="KV2282" s="49"/>
      <c r="KW2282" s="49"/>
      <c r="KX2282" s="49"/>
      <c r="KY2282" s="49"/>
      <c r="KZ2282" s="49"/>
      <c r="LA2282" s="49"/>
      <c r="LB2282" s="49"/>
      <c r="LC2282" s="49"/>
      <c r="LD2282" s="49"/>
      <c r="LE2282" s="49"/>
      <c r="LF2282" s="49"/>
      <c r="LG2282" s="49"/>
      <c r="LH2282" s="49"/>
      <c r="LI2282" s="49"/>
      <c r="LJ2282" s="49"/>
      <c r="LK2282" s="49"/>
    </row>
    <row r="2283" spans="1:323" s="36" customFormat="1" ht="14.25" customHeight="1">
      <c r="A2283" s="54">
        <v>2104</v>
      </c>
      <c r="B2283" s="23">
        <v>177</v>
      </c>
      <c r="C2283" s="23" t="s">
        <v>33</v>
      </c>
      <c r="D2283" s="28" t="s">
        <v>3820</v>
      </c>
      <c r="E2283" s="29" t="s">
        <v>56</v>
      </c>
      <c r="F2283" s="29" t="s">
        <v>3821</v>
      </c>
      <c r="G2283" s="29" t="s">
        <v>154</v>
      </c>
      <c r="H2283" s="25">
        <v>100</v>
      </c>
      <c r="I2283" s="25">
        <v>10.1</v>
      </c>
      <c r="J2283" s="26">
        <v>100</v>
      </c>
      <c r="K2283" s="26">
        <v>1010</v>
      </c>
      <c r="L2283" s="34">
        <v>170</v>
      </c>
      <c r="M2283" s="34">
        <v>24</v>
      </c>
      <c r="N2283" s="34">
        <v>1</v>
      </c>
      <c r="O2283" s="34">
        <v>0</v>
      </c>
      <c r="P2283" s="34">
        <v>195</v>
      </c>
      <c r="Q2283" s="55"/>
      <c r="R2283" s="34">
        <f t="shared" si="248"/>
        <v>0</v>
      </c>
      <c r="S2283" s="56" t="str">
        <f t="shared" si="252"/>
        <v>×</v>
      </c>
      <c r="T2283" s="56" t="str">
        <f t="shared" si="253"/>
        <v>×</v>
      </c>
      <c r="U2283" s="56" t="str">
        <f t="shared" si="254"/>
        <v>×</v>
      </c>
      <c r="V2283" s="57" t="str">
        <f t="shared" si="249"/>
        <v/>
      </c>
      <c r="W2283" s="58">
        <f t="shared" si="250"/>
        <v>0</v>
      </c>
      <c r="X2283" s="54">
        <f t="shared" si="251"/>
        <v>177</v>
      </c>
      <c r="Y2283" s="59"/>
      <c r="Z2283" s="42"/>
      <c r="AA2283" s="42"/>
      <c r="AB2283" s="42"/>
      <c r="AC2283" s="42"/>
      <c r="AD2283" s="42"/>
      <c r="AE2283" s="42"/>
      <c r="AF2283" s="42"/>
      <c r="AG2283" s="42"/>
      <c r="AH2283" s="42"/>
      <c r="AI2283" s="42"/>
      <c r="AJ2283" s="42"/>
      <c r="AK2283" s="42"/>
      <c r="AL2283" s="42"/>
      <c r="AM2283" s="42"/>
      <c r="AN2283" s="42"/>
      <c r="AO2283" s="42"/>
      <c r="AP2283" s="42"/>
      <c r="AQ2283" s="42"/>
      <c r="AR2283" s="42"/>
      <c r="AS2283" s="49"/>
      <c r="AT2283" s="49"/>
      <c r="AU2283" s="49"/>
      <c r="AV2283" s="49"/>
      <c r="AW2283" s="49"/>
      <c r="AX2283" s="49"/>
      <c r="AY2283" s="49"/>
      <c r="AZ2283" s="49"/>
      <c r="BA2283" s="49"/>
      <c r="BB2283" s="49"/>
      <c r="BC2283" s="49"/>
      <c r="BD2283" s="49"/>
      <c r="BE2283" s="49"/>
      <c r="BF2283" s="49"/>
      <c r="BG2283" s="49"/>
      <c r="BH2283" s="49"/>
      <c r="BI2283" s="49"/>
      <c r="BJ2283" s="49"/>
      <c r="BK2283" s="49"/>
      <c r="BL2283" s="49"/>
      <c r="BM2283" s="49"/>
      <c r="BN2283" s="49"/>
      <c r="BO2283" s="49"/>
      <c r="BP2283" s="49"/>
      <c r="BQ2283" s="49"/>
      <c r="BR2283" s="49"/>
      <c r="BS2283" s="49"/>
      <c r="BT2283" s="49"/>
      <c r="BU2283" s="49"/>
      <c r="BV2283" s="49"/>
      <c r="BW2283" s="49"/>
      <c r="BX2283" s="49"/>
      <c r="BY2283" s="49"/>
      <c r="BZ2283" s="49"/>
      <c r="CA2283" s="49"/>
      <c r="CB2283" s="49"/>
      <c r="CC2283" s="49"/>
      <c r="CD2283" s="49"/>
      <c r="CE2283" s="49"/>
      <c r="CF2283" s="49"/>
      <c r="CG2283" s="49"/>
      <c r="CH2283" s="49"/>
      <c r="CI2283" s="49"/>
      <c r="CJ2283" s="49"/>
      <c r="CK2283" s="49"/>
      <c r="CL2283" s="49"/>
      <c r="CM2283" s="49"/>
      <c r="CN2283" s="49"/>
      <c r="CO2283" s="49"/>
      <c r="CP2283" s="49"/>
      <c r="CQ2283" s="49"/>
      <c r="CR2283" s="49"/>
      <c r="CS2283" s="49"/>
      <c r="CT2283" s="49"/>
      <c r="CU2283" s="49"/>
      <c r="CV2283" s="49"/>
      <c r="CW2283" s="49"/>
      <c r="CX2283" s="49"/>
      <c r="CY2283" s="49"/>
      <c r="CZ2283" s="49"/>
      <c r="DA2283" s="49"/>
      <c r="DB2283" s="49"/>
      <c r="DC2283" s="49"/>
      <c r="DD2283" s="49"/>
      <c r="DE2283" s="49"/>
      <c r="DF2283" s="49"/>
      <c r="DG2283" s="49"/>
      <c r="DH2283" s="49"/>
      <c r="DI2283" s="49"/>
      <c r="DJ2283" s="49"/>
      <c r="DK2283" s="49"/>
      <c r="DL2283" s="49"/>
      <c r="DM2283" s="49"/>
      <c r="DN2283" s="49"/>
      <c r="DO2283" s="49"/>
      <c r="DP2283" s="49"/>
      <c r="DQ2283" s="49"/>
      <c r="DR2283" s="49"/>
      <c r="DS2283" s="49"/>
      <c r="DT2283" s="49"/>
      <c r="DU2283" s="49"/>
      <c r="DV2283" s="49"/>
      <c r="DW2283" s="49"/>
      <c r="DX2283" s="49"/>
      <c r="DY2283" s="49"/>
      <c r="DZ2283" s="49"/>
      <c r="EA2283" s="49"/>
      <c r="EB2283" s="49"/>
      <c r="EC2283" s="49"/>
      <c r="ED2283" s="49"/>
      <c r="EE2283" s="49"/>
      <c r="EF2283" s="49"/>
      <c r="EG2283" s="49"/>
      <c r="EH2283" s="49"/>
      <c r="EI2283" s="49"/>
      <c r="EJ2283" s="49"/>
      <c r="EK2283" s="49"/>
      <c r="EL2283" s="49"/>
      <c r="EM2283" s="49"/>
      <c r="EN2283" s="49"/>
      <c r="EO2283" s="49"/>
      <c r="EP2283" s="49"/>
      <c r="EQ2283" s="49"/>
      <c r="ER2283" s="49"/>
      <c r="ES2283" s="49"/>
      <c r="ET2283" s="49"/>
      <c r="EU2283" s="49"/>
      <c r="EV2283" s="49"/>
      <c r="EW2283" s="49"/>
      <c r="EX2283" s="49"/>
      <c r="EY2283" s="49"/>
      <c r="EZ2283" s="49"/>
      <c r="FA2283" s="49"/>
      <c r="FB2283" s="49"/>
      <c r="FC2283" s="49"/>
      <c r="FD2283" s="49"/>
      <c r="FE2283" s="49"/>
      <c r="FF2283" s="49"/>
      <c r="FG2283" s="49"/>
      <c r="FH2283" s="49"/>
      <c r="FI2283" s="49"/>
      <c r="FJ2283" s="49"/>
      <c r="FK2283" s="49"/>
      <c r="FL2283" s="49"/>
      <c r="FM2283" s="49"/>
      <c r="FN2283" s="49"/>
      <c r="FO2283" s="49"/>
      <c r="FP2283" s="49"/>
      <c r="FQ2283" s="49"/>
      <c r="FR2283" s="49"/>
      <c r="FS2283" s="49"/>
      <c r="FT2283" s="49"/>
      <c r="FU2283" s="49"/>
      <c r="FV2283" s="49"/>
      <c r="FW2283" s="49"/>
      <c r="FX2283" s="49"/>
      <c r="FY2283" s="49"/>
      <c r="FZ2283" s="49"/>
      <c r="GA2283" s="49"/>
      <c r="GB2283" s="49"/>
      <c r="GC2283" s="49"/>
      <c r="GD2283" s="49"/>
      <c r="GE2283" s="49"/>
      <c r="GF2283" s="49"/>
      <c r="GG2283" s="49"/>
      <c r="GH2283" s="49"/>
      <c r="GI2283" s="49"/>
      <c r="GJ2283" s="49"/>
      <c r="GK2283" s="49"/>
      <c r="GL2283" s="49"/>
      <c r="GM2283" s="49"/>
      <c r="GN2283" s="49"/>
      <c r="GO2283" s="49"/>
      <c r="GP2283" s="49"/>
      <c r="GQ2283" s="49"/>
      <c r="GR2283" s="49"/>
      <c r="GS2283" s="49"/>
      <c r="GT2283" s="49"/>
      <c r="GU2283" s="49"/>
      <c r="GV2283" s="49"/>
      <c r="GW2283" s="49"/>
      <c r="GX2283" s="49"/>
      <c r="GY2283" s="49"/>
      <c r="GZ2283" s="49"/>
      <c r="HA2283" s="49"/>
      <c r="HB2283" s="49"/>
      <c r="HC2283" s="49"/>
      <c r="HD2283" s="49"/>
      <c r="HE2283" s="49"/>
      <c r="HF2283" s="49"/>
      <c r="HG2283" s="49"/>
      <c r="HH2283" s="49"/>
      <c r="HI2283" s="49"/>
      <c r="HJ2283" s="49"/>
      <c r="HK2283" s="49"/>
      <c r="HL2283" s="49"/>
      <c r="HM2283" s="49"/>
      <c r="HN2283" s="49"/>
      <c r="HO2283" s="49"/>
      <c r="HP2283" s="49"/>
      <c r="HQ2283" s="49"/>
      <c r="HR2283" s="49"/>
      <c r="HS2283" s="49"/>
      <c r="HT2283" s="49"/>
      <c r="HU2283" s="49"/>
      <c r="HV2283" s="49"/>
      <c r="HW2283" s="49"/>
      <c r="HX2283" s="49"/>
      <c r="HY2283" s="49"/>
      <c r="HZ2283" s="49"/>
      <c r="IA2283" s="49"/>
      <c r="IB2283" s="49"/>
      <c r="IC2283" s="49"/>
      <c r="ID2283" s="49"/>
      <c r="IE2283" s="49"/>
      <c r="IF2283" s="49"/>
      <c r="IG2283" s="49"/>
      <c r="IH2283" s="49"/>
      <c r="II2283" s="49"/>
      <c r="IJ2283" s="49"/>
      <c r="IK2283" s="49"/>
      <c r="IL2283" s="49"/>
      <c r="IM2283" s="49"/>
      <c r="IN2283" s="49"/>
      <c r="IO2283" s="49"/>
      <c r="IP2283" s="49"/>
      <c r="IQ2283" s="49"/>
      <c r="IR2283" s="49"/>
      <c r="IS2283" s="49"/>
      <c r="IT2283" s="49"/>
      <c r="IU2283" s="49"/>
      <c r="IV2283" s="49"/>
      <c r="IW2283" s="49"/>
      <c r="IX2283" s="49"/>
      <c r="IY2283" s="49"/>
      <c r="IZ2283" s="49"/>
      <c r="JA2283" s="49"/>
      <c r="JB2283" s="49"/>
      <c r="JC2283" s="49"/>
      <c r="JD2283" s="49"/>
      <c r="JE2283" s="49"/>
      <c r="JF2283" s="49"/>
      <c r="JG2283" s="49"/>
      <c r="JH2283" s="49"/>
      <c r="JI2283" s="49"/>
      <c r="JJ2283" s="49"/>
      <c r="JK2283" s="49"/>
      <c r="JL2283" s="49"/>
      <c r="JM2283" s="49"/>
      <c r="JN2283" s="49"/>
      <c r="JO2283" s="49"/>
      <c r="JP2283" s="49"/>
      <c r="JQ2283" s="49"/>
      <c r="JR2283" s="49"/>
      <c r="JS2283" s="49"/>
      <c r="JT2283" s="49"/>
      <c r="JU2283" s="49"/>
      <c r="JV2283" s="49"/>
      <c r="JW2283" s="49"/>
      <c r="JX2283" s="49"/>
      <c r="JY2283" s="49"/>
      <c r="JZ2283" s="49"/>
      <c r="KA2283" s="49"/>
      <c r="KB2283" s="49"/>
      <c r="KC2283" s="49"/>
      <c r="KD2283" s="49"/>
      <c r="KE2283" s="49"/>
      <c r="KF2283" s="49"/>
      <c r="KG2283" s="49"/>
      <c r="KH2283" s="49"/>
      <c r="KI2283" s="49"/>
      <c r="KJ2283" s="49"/>
      <c r="KK2283" s="49"/>
      <c r="KL2283" s="49"/>
      <c r="KM2283" s="49"/>
      <c r="KN2283" s="49"/>
      <c r="KO2283" s="49"/>
      <c r="KP2283" s="49"/>
      <c r="KQ2283" s="49"/>
      <c r="KR2283" s="49"/>
      <c r="KS2283" s="49"/>
      <c r="KT2283" s="49"/>
      <c r="KU2283" s="49"/>
      <c r="KV2283" s="49"/>
      <c r="KW2283" s="49"/>
      <c r="KX2283" s="49"/>
      <c r="KY2283" s="49"/>
      <c r="KZ2283" s="49"/>
      <c r="LA2283" s="49"/>
      <c r="LB2283" s="49"/>
      <c r="LC2283" s="49"/>
      <c r="LD2283" s="49"/>
      <c r="LE2283" s="49"/>
      <c r="LF2283" s="49"/>
      <c r="LG2283" s="49"/>
      <c r="LH2283" s="49"/>
      <c r="LI2283" s="49"/>
      <c r="LJ2283" s="49"/>
      <c r="LK2283" s="49"/>
    </row>
    <row r="2284" spans="1:323" s="36" customFormat="1" ht="14.25" customHeight="1">
      <c r="A2284" s="54">
        <v>2105</v>
      </c>
      <c r="B2284" s="23">
        <v>177</v>
      </c>
      <c r="C2284" s="23" t="s">
        <v>33</v>
      </c>
      <c r="D2284" s="28" t="s">
        <v>3787</v>
      </c>
      <c r="E2284" s="29" t="s">
        <v>56</v>
      </c>
      <c r="F2284" s="29" t="s">
        <v>3786</v>
      </c>
      <c r="G2284" s="29" t="s">
        <v>154</v>
      </c>
      <c r="H2284" s="25">
        <v>100</v>
      </c>
      <c r="I2284" s="25">
        <v>10.1</v>
      </c>
      <c r="J2284" s="26">
        <v>100</v>
      </c>
      <c r="K2284" s="26">
        <v>1010</v>
      </c>
      <c r="L2284" s="34">
        <v>0</v>
      </c>
      <c r="M2284" s="34">
        <v>0</v>
      </c>
      <c r="N2284" s="34">
        <v>0</v>
      </c>
      <c r="O2284" s="34">
        <v>24</v>
      </c>
      <c r="P2284" s="34">
        <v>24</v>
      </c>
      <c r="Q2284" s="55"/>
      <c r="R2284" s="34">
        <f t="shared" si="248"/>
        <v>0</v>
      </c>
      <c r="S2284" s="56" t="str">
        <f t="shared" si="252"/>
        <v>×</v>
      </c>
      <c r="T2284" s="56" t="str">
        <f t="shared" si="253"/>
        <v>×</v>
      </c>
      <c r="U2284" s="56" t="str">
        <f t="shared" si="254"/>
        <v>×</v>
      </c>
      <c r="V2284" s="57" t="str">
        <f t="shared" si="249"/>
        <v/>
      </c>
      <c r="W2284" s="58">
        <f t="shared" si="250"/>
        <v>0</v>
      </c>
      <c r="X2284" s="54">
        <f t="shared" si="251"/>
        <v>177</v>
      </c>
      <c r="Y2284" s="59"/>
      <c r="Z2284" s="42"/>
      <c r="AA2284" s="42"/>
      <c r="AB2284" s="42"/>
      <c r="AC2284" s="42"/>
      <c r="AD2284" s="42"/>
      <c r="AE2284" s="42"/>
      <c r="AF2284" s="42"/>
      <c r="AG2284" s="42"/>
      <c r="AH2284" s="42"/>
      <c r="AI2284" s="42"/>
      <c r="AJ2284" s="42"/>
      <c r="AK2284" s="42"/>
      <c r="AL2284" s="42"/>
      <c r="AM2284" s="42"/>
      <c r="AN2284" s="42"/>
      <c r="AO2284" s="42"/>
      <c r="AP2284" s="42"/>
      <c r="AQ2284" s="42"/>
      <c r="AR2284" s="42"/>
      <c r="AS2284" s="49"/>
      <c r="AT2284" s="49"/>
      <c r="AU2284" s="49"/>
      <c r="AV2284" s="49"/>
      <c r="AW2284" s="49"/>
      <c r="AX2284" s="49"/>
      <c r="AY2284" s="49"/>
      <c r="AZ2284" s="49"/>
      <c r="BA2284" s="49"/>
      <c r="BB2284" s="49"/>
      <c r="BC2284" s="49"/>
      <c r="BD2284" s="49"/>
      <c r="BE2284" s="49"/>
      <c r="BF2284" s="49"/>
      <c r="BG2284" s="49"/>
      <c r="BH2284" s="49"/>
      <c r="BI2284" s="49"/>
      <c r="BJ2284" s="49"/>
      <c r="BK2284" s="49"/>
      <c r="BL2284" s="49"/>
      <c r="BM2284" s="49"/>
      <c r="BN2284" s="49"/>
      <c r="BO2284" s="49"/>
      <c r="BP2284" s="49"/>
      <c r="BQ2284" s="49"/>
      <c r="BR2284" s="49"/>
      <c r="BS2284" s="49"/>
      <c r="BT2284" s="49"/>
      <c r="BU2284" s="49"/>
      <c r="BV2284" s="49"/>
      <c r="BW2284" s="49"/>
      <c r="BX2284" s="49"/>
      <c r="BY2284" s="49"/>
      <c r="BZ2284" s="49"/>
      <c r="CA2284" s="49"/>
      <c r="CB2284" s="49"/>
      <c r="CC2284" s="49"/>
      <c r="CD2284" s="49"/>
      <c r="CE2284" s="49"/>
      <c r="CF2284" s="49"/>
      <c r="CG2284" s="49"/>
      <c r="CH2284" s="49"/>
      <c r="CI2284" s="49"/>
      <c r="CJ2284" s="49"/>
      <c r="CK2284" s="49"/>
      <c r="CL2284" s="49"/>
      <c r="CM2284" s="49"/>
      <c r="CN2284" s="49"/>
      <c r="CO2284" s="49"/>
      <c r="CP2284" s="49"/>
      <c r="CQ2284" s="49"/>
      <c r="CR2284" s="49"/>
      <c r="CS2284" s="49"/>
      <c r="CT2284" s="49"/>
      <c r="CU2284" s="49"/>
      <c r="CV2284" s="49"/>
      <c r="CW2284" s="49"/>
      <c r="CX2284" s="49"/>
      <c r="CY2284" s="49"/>
      <c r="CZ2284" s="49"/>
      <c r="DA2284" s="49"/>
      <c r="DB2284" s="49"/>
      <c r="DC2284" s="49"/>
      <c r="DD2284" s="49"/>
      <c r="DE2284" s="49"/>
      <c r="DF2284" s="49"/>
      <c r="DG2284" s="49"/>
      <c r="DH2284" s="49"/>
      <c r="DI2284" s="49"/>
      <c r="DJ2284" s="49"/>
      <c r="DK2284" s="49"/>
      <c r="DL2284" s="49"/>
      <c r="DM2284" s="49"/>
      <c r="DN2284" s="49"/>
      <c r="DO2284" s="49"/>
      <c r="DP2284" s="49"/>
      <c r="DQ2284" s="49"/>
      <c r="DR2284" s="49"/>
      <c r="DS2284" s="49"/>
      <c r="DT2284" s="49"/>
      <c r="DU2284" s="49"/>
      <c r="DV2284" s="49"/>
      <c r="DW2284" s="49"/>
      <c r="DX2284" s="49"/>
      <c r="DY2284" s="49"/>
      <c r="DZ2284" s="49"/>
      <c r="EA2284" s="49"/>
      <c r="EB2284" s="49"/>
      <c r="EC2284" s="49"/>
      <c r="ED2284" s="49"/>
      <c r="EE2284" s="49"/>
      <c r="EF2284" s="49"/>
      <c r="EG2284" s="49"/>
      <c r="EH2284" s="49"/>
      <c r="EI2284" s="49"/>
      <c r="EJ2284" s="49"/>
      <c r="EK2284" s="49"/>
      <c r="EL2284" s="49"/>
      <c r="EM2284" s="49"/>
      <c r="EN2284" s="49"/>
      <c r="EO2284" s="49"/>
      <c r="EP2284" s="49"/>
      <c r="EQ2284" s="49"/>
      <c r="ER2284" s="49"/>
      <c r="ES2284" s="49"/>
      <c r="ET2284" s="49"/>
      <c r="EU2284" s="49"/>
      <c r="EV2284" s="49"/>
      <c r="EW2284" s="49"/>
      <c r="EX2284" s="49"/>
      <c r="EY2284" s="49"/>
      <c r="EZ2284" s="49"/>
      <c r="FA2284" s="49"/>
      <c r="FB2284" s="49"/>
      <c r="FC2284" s="49"/>
      <c r="FD2284" s="49"/>
      <c r="FE2284" s="49"/>
      <c r="FF2284" s="49"/>
      <c r="FG2284" s="49"/>
      <c r="FH2284" s="49"/>
      <c r="FI2284" s="49"/>
      <c r="FJ2284" s="49"/>
      <c r="FK2284" s="49"/>
      <c r="FL2284" s="49"/>
      <c r="FM2284" s="49"/>
      <c r="FN2284" s="49"/>
      <c r="FO2284" s="49"/>
      <c r="FP2284" s="49"/>
      <c r="FQ2284" s="49"/>
      <c r="FR2284" s="49"/>
      <c r="FS2284" s="49"/>
      <c r="FT2284" s="49"/>
      <c r="FU2284" s="49"/>
      <c r="FV2284" s="49"/>
      <c r="FW2284" s="49"/>
      <c r="FX2284" s="49"/>
      <c r="FY2284" s="49"/>
      <c r="FZ2284" s="49"/>
      <c r="GA2284" s="49"/>
      <c r="GB2284" s="49"/>
      <c r="GC2284" s="49"/>
      <c r="GD2284" s="49"/>
      <c r="GE2284" s="49"/>
      <c r="GF2284" s="49"/>
      <c r="GG2284" s="49"/>
      <c r="GH2284" s="49"/>
      <c r="GI2284" s="49"/>
      <c r="GJ2284" s="49"/>
      <c r="GK2284" s="49"/>
      <c r="GL2284" s="49"/>
      <c r="GM2284" s="49"/>
      <c r="GN2284" s="49"/>
      <c r="GO2284" s="49"/>
      <c r="GP2284" s="49"/>
      <c r="GQ2284" s="49"/>
      <c r="GR2284" s="49"/>
      <c r="GS2284" s="49"/>
      <c r="GT2284" s="49"/>
      <c r="GU2284" s="49"/>
      <c r="GV2284" s="49"/>
      <c r="GW2284" s="49"/>
      <c r="GX2284" s="49"/>
      <c r="GY2284" s="49"/>
      <c r="GZ2284" s="49"/>
      <c r="HA2284" s="49"/>
      <c r="HB2284" s="49"/>
      <c r="HC2284" s="49"/>
      <c r="HD2284" s="49"/>
      <c r="HE2284" s="49"/>
      <c r="HF2284" s="49"/>
      <c r="HG2284" s="49"/>
      <c r="HH2284" s="49"/>
      <c r="HI2284" s="49"/>
      <c r="HJ2284" s="49"/>
      <c r="HK2284" s="49"/>
      <c r="HL2284" s="49"/>
      <c r="HM2284" s="49"/>
      <c r="HN2284" s="49"/>
      <c r="HO2284" s="49"/>
      <c r="HP2284" s="49"/>
      <c r="HQ2284" s="49"/>
      <c r="HR2284" s="49"/>
      <c r="HS2284" s="49"/>
      <c r="HT2284" s="49"/>
      <c r="HU2284" s="49"/>
      <c r="HV2284" s="49"/>
      <c r="HW2284" s="49"/>
      <c r="HX2284" s="49"/>
      <c r="HY2284" s="49"/>
      <c r="HZ2284" s="49"/>
      <c r="IA2284" s="49"/>
      <c r="IB2284" s="49"/>
      <c r="IC2284" s="49"/>
      <c r="ID2284" s="49"/>
      <c r="IE2284" s="49"/>
      <c r="IF2284" s="49"/>
      <c r="IG2284" s="49"/>
      <c r="IH2284" s="49"/>
      <c r="II2284" s="49"/>
      <c r="IJ2284" s="49"/>
      <c r="IK2284" s="49"/>
      <c r="IL2284" s="49"/>
      <c r="IM2284" s="49"/>
      <c r="IN2284" s="49"/>
      <c r="IO2284" s="49"/>
      <c r="IP2284" s="49"/>
      <c r="IQ2284" s="49"/>
      <c r="IR2284" s="49"/>
      <c r="IS2284" s="49"/>
      <c r="IT2284" s="49"/>
      <c r="IU2284" s="49"/>
      <c r="IV2284" s="49"/>
      <c r="IW2284" s="49"/>
      <c r="IX2284" s="49"/>
      <c r="IY2284" s="49"/>
      <c r="IZ2284" s="49"/>
      <c r="JA2284" s="49"/>
      <c r="JB2284" s="49"/>
      <c r="JC2284" s="49"/>
      <c r="JD2284" s="49"/>
      <c r="JE2284" s="49"/>
      <c r="JF2284" s="49"/>
      <c r="JG2284" s="49"/>
      <c r="JH2284" s="49"/>
      <c r="JI2284" s="49"/>
      <c r="JJ2284" s="49"/>
      <c r="JK2284" s="49"/>
      <c r="JL2284" s="49"/>
      <c r="JM2284" s="49"/>
      <c r="JN2284" s="49"/>
      <c r="JO2284" s="49"/>
      <c r="JP2284" s="49"/>
      <c r="JQ2284" s="49"/>
      <c r="JR2284" s="49"/>
      <c r="JS2284" s="49"/>
      <c r="JT2284" s="49"/>
      <c r="JU2284" s="49"/>
      <c r="JV2284" s="49"/>
      <c r="JW2284" s="49"/>
      <c r="JX2284" s="49"/>
      <c r="JY2284" s="49"/>
      <c r="JZ2284" s="49"/>
      <c r="KA2284" s="49"/>
      <c r="KB2284" s="49"/>
      <c r="KC2284" s="49"/>
      <c r="KD2284" s="49"/>
      <c r="KE2284" s="49"/>
      <c r="KF2284" s="49"/>
      <c r="KG2284" s="49"/>
      <c r="KH2284" s="49"/>
      <c r="KI2284" s="49"/>
      <c r="KJ2284" s="49"/>
      <c r="KK2284" s="49"/>
      <c r="KL2284" s="49"/>
      <c r="KM2284" s="49"/>
      <c r="KN2284" s="49"/>
      <c r="KO2284" s="49"/>
      <c r="KP2284" s="49"/>
      <c r="KQ2284" s="49"/>
      <c r="KR2284" s="49"/>
      <c r="KS2284" s="49"/>
      <c r="KT2284" s="49"/>
      <c r="KU2284" s="49"/>
      <c r="KV2284" s="49"/>
      <c r="KW2284" s="49"/>
      <c r="KX2284" s="49"/>
      <c r="KY2284" s="49"/>
      <c r="KZ2284" s="49"/>
      <c r="LA2284" s="49"/>
      <c r="LB2284" s="49"/>
      <c r="LC2284" s="49"/>
      <c r="LD2284" s="49"/>
      <c r="LE2284" s="49"/>
      <c r="LF2284" s="49"/>
      <c r="LG2284" s="49"/>
      <c r="LH2284" s="49"/>
      <c r="LI2284" s="49"/>
      <c r="LJ2284" s="49"/>
      <c r="LK2284" s="49"/>
    </row>
    <row r="2285" spans="1:323" s="36" customFormat="1" ht="14.25" customHeight="1">
      <c r="A2285" s="54">
        <v>2106</v>
      </c>
      <c r="B2285" s="23">
        <v>177</v>
      </c>
      <c r="C2285" s="23" t="s">
        <v>33</v>
      </c>
      <c r="D2285" s="28" t="s">
        <v>3785</v>
      </c>
      <c r="E2285" s="29" t="s">
        <v>56</v>
      </c>
      <c r="F2285" s="29" t="s">
        <v>3786</v>
      </c>
      <c r="G2285" s="29" t="s">
        <v>742</v>
      </c>
      <c r="H2285" s="25">
        <v>500</v>
      </c>
      <c r="I2285" s="25">
        <v>10.1</v>
      </c>
      <c r="J2285" s="26">
        <v>500</v>
      </c>
      <c r="K2285" s="26">
        <v>5050</v>
      </c>
      <c r="L2285" s="34">
        <v>0</v>
      </c>
      <c r="M2285" s="34">
        <v>28</v>
      </c>
      <c r="N2285" s="34">
        <v>0</v>
      </c>
      <c r="O2285" s="34">
        <v>0</v>
      </c>
      <c r="P2285" s="34">
        <v>28</v>
      </c>
      <c r="Q2285" s="55"/>
      <c r="R2285" s="34">
        <f t="shared" si="248"/>
        <v>0</v>
      </c>
      <c r="S2285" s="56" t="str">
        <f t="shared" si="252"/>
        <v>×</v>
      </c>
      <c r="T2285" s="56" t="str">
        <f t="shared" si="253"/>
        <v>×</v>
      </c>
      <c r="U2285" s="56" t="str">
        <f t="shared" si="254"/>
        <v>×</v>
      </c>
      <c r="V2285" s="57" t="str">
        <f t="shared" si="249"/>
        <v/>
      </c>
      <c r="W2285" s="58">
        <f t="shared" si="250"/>
        <v>0</v>
      </c>
      <c r="X2285" s="54">
        <f t="shared" si="251"/>
        <v>177</v>
      </c>
      <c r="Y2285" s="59"/>
      <c r="Z2285" s="42"/>
      <c r="AA2285" s="42"/>
      <c r="AB2285" s="42"/>
      <c r="AC2285" s="42"/>
      <c r="AD2285" s="42"/>
      <c r="AE2285" s="42"/>
      <c r="AF2285" s="42"/>
      <c r="AG2285" s="42"/>
      <c r="AH2285" s="42"/>
      <c r="AI2285" s="42"/>
      <c r="AJ2285" s="42"/>
      <c r="AK2285" s="42"/>
      <c r="AL2285" s="42"/>
      <c r="AM2285" s="42"/>
      <c r="AN2285" s="42"/>
      <c r="AO2285" s="42"/>
      <c r="AP2285" s="42"/>
      <c r="AQ2285" s="42"/>
      <c r="AR2285" s="42"/>
      <c r="AS2285" s="49"/>
      <c r="AT2285" s="49"/>
      <c r="AU2285" s="49"/>
      <c r="AV2285" s="49"/>
      <c r="AW2285" s="49"/>
      <c r="AX2285" s="49"/>
      <c r="AY2285" s="49"/>
      <c r="AZ2285" s="49"/>
      <c r="BA2285" s="49"/>
      <c r="BB2285" s="49"/>
      <c r="BC2285" s="49"/>
      <c r="BD2285" s="49"/>
      <c r="BE2285" s="49"/>
      <c r="BF2285" s="49"/>
      <c r="BG2285" s="49"/>
      <c r="BH2285" s="49"/>
      <c r="BI2285" s="49"/>
      <c r="BJ2285" s="49"/>
      <c r="BK2285" s="49"/>
      <c r="BL2285" s="49"/>
      <c r="BM2285" s="49"/>
      <c r="BN2285" s="49"/>
      <c r="BO2285" s="49"/>
      <c r="BP2285" s="49"/>
      <c r="BQ2285" s="49"/>
      <c r="BR2285" s="49"/>
      <c r="BS2285" s="49"/>
      <c r="BT2285" s="49"/>
      <c r="BU2285" s="49"/>
      <c r="BV2285" s="49"/>
      <c r="BW2285" s="49"/>
      <c r="BX2285" s="49"/>
      <c r="BY2285" s="49"/>
      <c r="BZ2285" s="49"/>
      <c r="CA2285" s="49"/>
      <c r="CB2285" s="49"/>
      <c r="CC2285" s="49"/>
      <c r="CD2285" s="49"/>
      <c r="CE2285" s="49"/>
      <c r="CF2285" s="49"/>
      <c r="CG2285" s="49"/>
      <c r="CH2285" s="49"/>
      <c r="CI2285" s="49"/>
      <c r="CJ2285" s="49"/>
      <c r="CK2285" s="49"/>
      <c r="CL2285" s="49"/>
      <c r="CM2285" s="49"/>
      <c r="CN2285" s="49"/>
      <c r="CO2285" s="49"/>
      <c r="CP2285" s="49"/>
      <c r="CQ2285" s="49"/>
      <c r="CR2285" s="49"/>
      <c r="CS2285" s="49"/>
      <c r="CT2285" s="49"/>
      <c r="CU2285" s="49"/>
      <c r="CV2285" s="49"/>
      <c r="CW2285" s="49"/>
      <c r="CX2285" s="49"/>
      <c r="CY2285" s="49"/>
      <c r="CZ2285" s="49"/>
      <c r="DA2285" s="49"/>
      <c r="DB2285" s="49"/>
      <c r="DC2285" s="49"/>
      <c r="DD2285" s="49"/>
      <c r="DE2285" s="49"/>
      <c r="DF2285" s="49"/>
      <c r="DG2285" s="49"/>
      <c r="DH2285" s="49"/>
      <c r="DI2285" s="49"/>
      <c r="DJ2285" s="49"/>
      <c r="DK2285" s="49"/>
      <c r="DL2285" s="49"/>
      <c r="DM2285" s="49"/>
      <c r="DN2285" s="49"/>
      <c r="DO2285" s="49"/>
      <c r="DP2285" s="49"/>
      <c r="DQ2285" s="49"/>
      <c r="DR2285" s="49"/>
      <c r="DS2285" s="49"/>
      <c r="DT2285" s="49"/>
      <c r="DU2285" s="49"/>
      <c r="DV2285" s="49"/>
      <c r="DW2285" s="49"/>
      <c r="DX2285" s="49"/>
      <c r="DY2285" s="49"/>
      <c r="DZ2285" s="49"/>
      <c r="EA2285" s="49"/>
      <c r="EB2285" s="49"/>
      <c r="EC2285" s="49"/>
      <c r="ED2285" s="49"/>
      <c r="EE2285" s="49"/>
      <c r="EF2285" s="49"/>
      <c r="EG2285" s="49"/>
      <c r="EH2285" s="49"/>
      <c r="EI2285" s="49"/>
      <c r="EJ2285" s="49"/>
      <c r="EK2285" s="49"/>
      <c r="EL2285" s="49"/>
      <c r="EM2285" s="49"/>
      <c r="EN2285" s="49"/>
      <c r="EO2285" s="49"/>
      <c r="EP2285" s="49"/>
      <c r="EQ2285" s="49"/>
      <c r="ER2285" s="49"/>
      <c r="ES2285" s="49"/>
      <c r="ET2285" s="49"/>
      <c r="EU2285" s="49"/>
      <c r="EV2285" s="49"/>
      <c r="EW2285" s="49"/>
      <c r="EX2285" s="49"/>
      <c r="EY2285" s="49"/>
      <c r="EZ2285" s="49"/>
      <c r="FA2285" s="49"/>
      <c r="FB2285" s="49"/>
      <c r="FC2285" s="49"/>
      <c r="FD2285" s="49"/>
      <c r="FE2285" s="49"/>
      <c r="FF2285" s="49"/>
      <c r="FG2285" s="49"/>
      <c r="FH2285" s="49"/>
      <c r="FI2285" s="49"/>
      <c r="FJ2285" s="49"/>
      <c r="FK2285" s="49"/>
      <c r="FL2285" s="49"/>
      <c r="FM2285" s="49"/>
      <c r="FN2285" s="49"/>
      <c r="FO2285" s="49"/>
      <c r="FP2285" s="49"/>
      <c r="FQ2285" s="49"/>
      <c r="FR2285" s="49"/>
      <c r="FS2285" s="49"/>
      <c r="FT2285" s="49"/>
      <c r="FU2285" s="49"/>
      <c r="FV2285" s="49"/>
      <c r="FW2285" s="49"/>
      <c r="FX2285" s="49"/>
      <c r="FY2285" s="49"/>
      <c r="FZ2285" s="49"/>
      <c r="GA2285" s="49"/>
      <c r="GB2285" s="49"/>
      <c r="GC2285" s="49"/>
      <c r="GD2285" s="49"/>
      <c r="GE2285" s="49"/>
      <c r="GF2285" s="49"/>
      <c r="GG2285" s="49"/>
      <c r="GH2285" s="49"/>
      <c r="GI2285" s="49"/>
      <c r="GJ2285" s="49"/>
      <c r="GK2285" s="49"/>
      <c r="GL2285" s="49"/>
      <c r="GM2285" s="49"/>
      <c r="GN2285" s="49"/>
      <c r="GO2285" s="49"/>
      <c r="GP2285" s="49"/>
      <c r="GQ2285" s="49"/>
      <c r="GR2285" s="49"/>
      <c r="GS2285" s="49"/>
      <c r="GT2285" s="49"/>
      <c r="GU2285" s="49"/>
      <c r="GV2285" s="49"/>
      <c r="GW2285" s="49"/>
      <c r="GX2285" s="49"/>
      <c r="GY2285" s="49"/>
      <c r="GZ2285" s="49"/>
      <c r="HA2285" s="49"/>
      <c r="HB2285" s="49"/>
      <c r="HC2285" s="49"/>
      <c r="HD2285" s="49"/>
      <c r="HE2285" s="49"/>
      <c r="HF2285" s="49"/>
      <c r="HG2285" s="49"/>
      <c r="HH2285" s="49"/>
      <c r="HI2285" s="49"/>
      <c r="HJ2285" s="49"/>
      <c r="HK2285" s="49"/>
      <c r="HL2285" s="49"/>
      <c r="HM2285" s="49"/>
      <c r="HN2285" s="49"/>
      <c r="HO2285" s="49"/>
      <c r="HP2285" s="49"/>
      <c r="HQ2285" s="49"/>
      <c r="HR2285" s="49"/>
      <c r="HS2285" s="49"/>
      <c r="HT2285" s="49"/>
      <c r="HU2285" s="49"/>
      <c r="HV2285" s="49"/>
      <c r="HW2285" s="49"/>
      <c r="HX2285" s="49"/>
      <c r="HY2285" s="49"/>
      <c r="HZ2285" s="49"/>
      <c r="IA2285" s="49"/>
      <c r="IB2285" s="49"/>
      <c r="IC2285" s="49"/>
      <c r="ID2285" s="49"/>
      <c r="IE2285" s="49"/>
      <c r="IF2285" s="49"/>
      <c r="IG2285" s="49"/>
      <c r="IH2285" s="49"/>
      <c r="II2285" s="49"/>
      <c r="IJ2285" s="49"/>
      <c r="IK2285" s="49"/>
      <c r="IL2285" s="49"/>
      <c r="IM2285" s="49"/>
      <c r="IN2285" s="49"/>
      <c r="IO2285" s="49"/>
      <c r="IP2285" s="49"/>
      <c r="IQ2285" s="49"/>
      <c r="IR2285" s="49"/>
      <c r="IS2285" s="49"/>
      <c r="IT2285" s="49"/>
      <c r="IU2285" s="49"/>
      <c r="IV2285" s="49"/>
      <c r="IW2285" s="49"/>
      <c r="IX2285" s="49"/>
      <c r="IY2285" s="49"/>
      <c r="IZ2285" s="49"/>
      <c r="JA2285" s="49"/>
      <c r="JB2285" s="49"/>
      <c r="JC2285" s="49"/>
      <c r="JD2285" s="49"/>
      <c r="JE2285" s="49"/>
      <c r="JF2285" s="49"/>
      <c r="JG2285" s="49"/>
      <c r="JH2285" s="49"/>
      <c r="JI2285" s="49"/>
      <c r="JJ2285" s="49"/>
      <c r="JK2285" s="49"/>
      <c r="JL2285" s="49"/>
      <c r="JM2285" s="49"/>
      <c r="JN2285" s="49"/>
      <c r="JO2285" s="49"/>
      <c r="JP2285" s="49"/>
      <c r="JQ2285" s="49"/>
      <c r="JR2285" s="49"/>
      <c r="JS2285" s="49"/>
      <c r="JT2285" s="49"/>
      <c r="JU2285" s="49"/>
      <c r="JV2285" s="49"/>
      <c r="JW2285" s="49"/>
      <c r="JX2285" s="49"/>
      <c r="JY2285" s="49"/>
      <c r="JZ2285" s="49"/>
      <c r="KA2285" s="49"/>
      <c r="KB2285" s="49"/>
      <c r="KC2285" s="49"/>
      <c r="KD2285" s="49"/>
      <c r="KE2285" s="49"/>
      <c r="KF2285" s="49"/>
      <c r="KG2285" s="49"/>
      <c r="KH2285" s="49"/>
      <c r="KI2285" s="49"/>
      <c r="KJ2285" s="49"/>
      <c r="KK2285" s="49"/>
      <c r="KL2285" s="49"/>
      <c r="KM2285" s="49"/>
      <c r="KN2285" s="49"/>
      <c r="KO2285" s="49"/>
      <c r="KP2285" s="49"/>
      <c r="KQ2285" s="49"/>
      <c r="KR2285" s="49"/>
      <c r="KS2285" s="49"/>
      <c r="KT2285" s="49"/>
      <c r="KU2285" s="49"/>
      <c r="KV2285" s="49"/>
      <c r="KW2285" s="49"/>
      <c r="KX2285" s="49"/>
      <c r="KY2285" s="49"/>
      <c r="KZ2285" s="49"/>
      <c r="LA2285" s="49"/>
      <c r="LB2285" s="49"/>
      <c r="LC2285" s="49"/>
      <c r="LD2285" s="49"/>
      <c r="LE2285" s="49"/>
      <c r="LF2285" s="49"/>
      <c r="LG2285" s="49"/>
      <c r="LH2285" s="49"/>
      <c r="LI2285" s="49"/>
      <c r="LJ2285" s="49"/>
      <c r="LK2285" s="49"/>
    </row>
    <row r="2286" spans="1:323" s="36" customFormat="1" ht="14.25" customHeight="1">
      <c r="A2286" s="54">
        <v>2107</v>
      </c>
      <c r="B2286" s="23">
        <v>177</v>
      </c>
      <c r="C2286" s="23" t="s">
        <v>33</v>
      </c>
      <c r="D2286" s="28" t="s">
        <v>7246</v>
      </c>
      <c r="E2286" s="29" t="s">
        <v>56</v>
      </c>
      <c r="F2286" s="29" t="s">
        <v>3808</v>
      </c>
      <c r="G2286" s="29" t="s">
        <v>1114</v>
      </c>
      <c r="H2286" s="25">
        <v>12</v>
      </c>
      <c r="I2286" s="25">
        <v>491.2</v>
      </c>
      <c r="J2286" s="26">
        <v>12</v>
      </c>
      <c r="K2286" s="26">
        <v>5894.4</v>
      </c>
      <c r="L2286" s="34">
        <v>0</v>
      </c>
      <c r="M2286" s="34">
        <v>0</v>
      </c>
      <c r="N2286" s="34">
        <v>0</v>
      </c>
      <c r="O2286" s="34">
        <v>6</v>
      </c>
      <c r="P2286" s="34">
        <v>6</v>
      </c>
      <c r="Q2286" s="55"/>
      <c r="R2286" s="34">
        <f t="shared" si="248"/>
        <v>0</v>
      </c>
      <c r="S2286" s="56" t="str">
        <f t="shared" si="252"/>
        <v>×</v>
      </c>
      <c r="T2286" s="56" t="str">
        <f t="shared" si="253"/>
        <v>×</v>
      </c>
      <c r="U2286" s="56" t="str">
        <f t="shared" si="254"/>
        <v>×</v>
      </c>
      <c r="V2286" s="57" t="str">
        <f t="shared" si="249"/>
        <v/>
      </c>
      <c r="W2286" s="58">
        <f t="shared" si="250"/>
        <v>0</v>
      </c>
      <c r="X2286" s="54">
        <f t="shared" si="251"/>
        <v>177</v>
      </c>
      <c r="Y2286" s="59"/>
      <c r="Z2286" s="42"/>
      <c r="AA2286" s="42"/>
      <c r="AB2286" s="42"/>
      <c r="AC2286" s="42"/>
      <c r="AD2286" s="42"/>
      <c r="AE2286" s="42"/>
      <c r="AF2286" s="42"/>
      <c r="AG2286" s="42"/>
      <c r="AH2286" s="42"/>
      <c r="AI2286" s="42"/>
      <c r="AJ2286" s="42"/>
      <c r="AK2286" s="42"/>
      <c r="AL2286" s="42"/>
      <c r="AM2286" s="42"/>
      <c r="AN2286" s="42"/>
      <c r="AO2286" s="42"/>
      <c r="AP2286" s="42"/>
      <c r="AQ2286" s="42"/>
      <c r="AR2286" s="42"/>
      <c r="AS2286" s="49"/>
      <c r="AT2286" s="49"/>
      <c r="AU2286" s="49"/>
      <c r="AV2286" s="49"/>
      <c r="AW2286" s="49"/>
      <c r="AX2286" s="49"/>
      <c r="AY2286" s="49"/>
      <c r="AZ2286" s="49"/>
      <c r="BA2286" s="49"/>
      <c r="BB2286" s="49"/>
      <c r="BC2286" s="49"/>
      <c r="BD2286" s="49"/>
      <c r="BE2286" s="49"/>
      <c r="BF2286" s="49"/>
      <c r="BG2286" s="49"/>
      <c r="BH2286" s="49"/>
      <c r="BI2286" s="49"/>
      <c r="BJ2286" s="49"/>
      <c r="BK2286" s="49"/>
      <c r="BL2286" s="49"/>
      <c r="BM2286" s="49"/>
      <c r="BN2286" s="49"/>
      <c r="BO2286" s="49"/>
      <c r="BP2286" s="49"/>
      <c r="BQ2286" s="49"/>
      <c r="BR2286" s="49"/>
      <c r="BS2286" s="49"/>
      <c r="BT2286" s="49"/>
      <c r="BU2286" s="49"/>
      <c r="BV2286" s="49"/>
      <c r="BW2286" s="49"/>
      <c r="BX2286" s="49"/>
      <c r="BY2286" s="49"/>
      <c r="BZ2286" s="49"/>
      <c r="CA2286" s="49"/>
      <c r="CB2286" s="49"/>
      <c r="CC2286" s="49"/>
      <c r="CD2286" s="49"/>
      <c r="CE2286" s="49"/>
      <c r="CF2286" s="49"/>
      <c r="CG2286" s="49"/>
      <c r="CH2286" s="49"/>
      <c r="CI2286" s="49"/>
      <c r="CJ2286" s="49"/>
      <c r="CK2286" s="49"/>
      <c r="CL2286" s="49"/>
      <c r="CM2286" s="49"/>
      <c r="CN2286" s="49"/>
      <c r="CO2286" s="49"/>
      <c r="CP2286" s="49"/>
      <c r="CQ2286" s="49"/>
      <c r="CR2286" s="49"/>
      <c r="CS2286" s="49"/>
      <c r="CT2286" s="49"/>
      <c r="CU2286" s="49"/>
      <c r="CV2286" s="49"/>
      <c r="CW2286" s="49"/>
      <c r="CX2286" s="49"/>
      <c r="CY2286" s="49"/>
      <c r="CZ2286" s="49"/>
      <c r="DA2286" s="49"/>
      <c r="DB2286" s="49"/>
      <c r="DC2286" s="49"/>
      <c r="DD2286" s="49"/>
      <c r="DE2286" s="49"/>
      <c r="DF2286" s="49"/>
      <c r="DG2286" s="49"/>
      <c r="DH2286" s="49"/>
      <c r="DI2286" s="49"/>
      <c r="DJ2286" s="49"/>
      <c r="DK2286" s="49"/>
      <c r="DL2286" s="49"/>
      <c r="DM2286" s="49"/>
      <c r="DN2286" s="49"/>
      <c r="DO2286" s="49"/>
      <c r="DP2286" s="49"/>
      <c r="DQ2286" s="49"/>
      <c r="DR2286" s="49"/>
      <c r="DS2286" s="49"/>
      <c r="DT2286" s="49"/>
      <c r="DU2286" s="49"/>
      <c r="DV2286" s="49"/>
      <c r="DW2286" s="49"/>
      <c r="DX2286" s="49"/>
      <c r="DY2286" s="49"/>
      <c r="DZ2286" s="49"/>
      <c r="EA2286" s="49"/>
      <c r="EB2286" s="49"/>
      <c r="EC2286" s="49"/>
      <c r="ED2286" s="49"/>
      <c r="EE2286" s="49"/>
      <c r="EF2286" s="49"/>
      <c r="EG2286" s="49"/>
      <c r="EH2286" s="49"/>
      <c r="EI2286" s="49"/>
      <c r="EJ2286" s="49"/>
      <c r="EK2286" s="49"/>
      <c r="EL2286" s="49"/>
      <c r="EM2286" s="49"/>
      <c r="EN2286" s="49"/>
      <c r="EO2286" s="49"/>
      <c r="EP2286" s="49"/>
      <c r="EQ2286" s="49"/>
      <c r="ER2286" s="49"/>
      <c r="ES2286" s="49"/>
      <c r="ET2286" s="49"/>
      <c r="EU2286" s="49"/>
      <c r="EV2286" s="49"/>
      <c r="EW2286" s="49"/>
      <c r="EX2286" s="49"/>
      <c r="EY2286" s="49"/>
      <c r="EZ2286" s="49"/>
      <c r="FA2286" s="49"/>
      <c r="FB2286" s="49"/>
      <c r="FC2286" s="49"/>
      <c r="FD2286" s="49"/>
      <c r="FE2286" s="49"/>
      <c r="FF2286" s="49"/>
      <c r="FG2286" s="49"/>
      <c r="FH2286" s="49"/>
      <c r="FI2286" s="49"/>
      <c r="FJ2286" s="49"/>
      <c r="FK2286" s="49"/>
      <c r="FL2286" s="49"/>
      <c r="FM2286" s="49"/>
      <c r="FN2286" s="49"/>
      <c r="FO2286" s="49"/>
      <c r="FP2286" s="49"/>
      <c r="FQ2286" s="49"/>
      <c r="FR2286" s="49"/>
      <c r="FS2286" s="49"/>
      <c r="FT2286" s="49"/>
      <c r="FU2286" s="49"/>
      <c r="FV2286" s="49"/>
      <c r="FW2286" s="49"/>
      <c r="FX2286" s="49"/>
      <c r="FY2286" s="49"/>
      <c r="FZ2286" s="49"/>
      <c r="GA2286" s="49"/>
      <c r="GB2286" s="49"/>
      <c r="GC2286" s="49"/>
      <c r="GD2286" s="49"/>
      <c r="GE2286" s="49"/>
      <c r="GF2286" s="49"/>
      <c r="GG2286" s="49"/>
      <c r="GH2286" s="49"/>
      <c r="GI2286" s="49"/>
      <c r="GJ2286" s="49"/>
      <c r="GK2286" s="49"/>
      <c r="GL2286" s="49"/>
      <c r="GM2286" s="49"/>
      <c r="GN2286" s="49"/>
      <c r="GO2286" s="49"/>
      <c r="GP2286" s="49"/>
      <c r="GQ2286" s="49"/>
      <c r="GR2286" s="49"/>
      <c r="GS2286" s="49"/>
      <c r="GT2286" s="49"/>
      <c r="GU2286" s="49"/>
      <c r="GV2286" s="49"/>
      <c r="GW2286" s="49"/>
      <c r="GX2286" s="49"/>
      <c r="GY2286" s="49"/>
      <c r="GZ2286" s="49"/>
      <c r="HA2286" s="49"/>
      <c r="HB2286" s="49"/>
      <c r="HC2286" s="49"/>
      <c r="HD2286" s="49"/>
      <c r="HE2286" s="49"/>
      <c r="HF2286" s="49"/>
      <c r="HG2286" s="49"/>
      <c r="HH2286" s="49"/>
      <c r="HI2286" s="49"/>
      <c r="HJ2286" s="49"/>
      <c r="HK2286" s="49"/>
      <c r="HL2286" s="49"/>
      <c r="HM2286" s="49"/>
      <c r="HN2286" s="49"/>
      <c r="HO2286" s="49"/>
      <c r="HP2286" s="49"/>
      <c r="HQ2286" s="49"/>
      <c r="HR2286" s="49"/>
      <c r="HS2286" s="49"/>
      <c r="HT2286" s="49"/>
      <c r="HU2286" s="49"/>
      <c r="HV2286" s="49"/>
      <c r="HW2286" s="49"/>
      <c r="HX2286" s="49"/>
      <c r="HY2286" s="49"/>
      <c r="HZ2286" s="49"/>
      <c r="IA2286" s="49"/>
      <c r="IB2286" s="49"/>
      <c r="IC2286" s="49"/>
      <c r="ID2286" s="49"/>
      <c r="IE2286" s="49"/>
      <c r="IF2286" s="49"/>
      <c r="IG2286" s="49"/>
      <c r="IH2286" s="49"/>
      <c r="II2286" s="49"/>
      <c r="IJ2286" s="49"/>
      <c r="IK2286" s="49"/>
      <c r="IL2286" s="49"/>
      <c r="IM2286" s="49"/>
      <c r="IN2286" s="49"/>
      <c r="IO2286" s="49"/>
      <c r="IP2286" s="49"/>
      <c r="IQ2286" s="49"/>
      <c r="IR2286" s="49"/>
      <c r="IS2286" s="49"/>
      <c r="IT2286" s="49"/>
      <c r="IU2286" s="49"/>
      <c r="IV2286" s="49"/>
      <c r="IW2286" s="49"/>
      <c r="IX2286" s="49"/>
      <c r="IY2286" s="49"/>
      <c r="IZ2286" s="49"/>
      <c r="JA2286" s="49"/>
      <c r="JB2286" s="49"/>
      <c r="JC2286" s="49"/>
      <c r="JD2286" s="49"/>
      <c r="JE2286" s="49"/>
      <c r="JF2286" s="49"/>
      <c r="JG2286" s="49"/>
      <c r="JH2286" s="49"/>
      <c r="JI2286" s="49"/>
      <c r="JJ2286" s="49"/>
      <c r="JK2286" s="49"/>
      <c r="JL2286" s="49"/>
      <c r="JM2286" s="49"/>
      <c r="JN2286" s="49"/>
      <c r="JO2286" s="49"/>
      <c r="JP2286" s="49"/>
      <c r="JQ2286" s="49"/>
      <c r="JR2286" s="49"/>
      <c r="JS2286" s="49"/>
      <c r="JT2286" s="49"/>
      <c r="JU2286" s="49"/>
      <c r="JV2286" s="49"/>
      <c r="JW2286" s="49"/>
      <c r="JX2286" s="49"/>
      <c r="JY2286" s="49"/>
      <c r="JZ2286" s="49"/>
      <c r="KA2286" s="49"/>
      <c r="KB2286" s="49"/>
      <c r="KC2286" s="49"/>
      <c r="KD2286" s="49"/>
      <c r="KE2286" s="49"/>
      <c r="KF2286" s="49"/>
      <c r="KG2286" s="49"/>
      <c r="KH2286" s="49"/>
      <c r="KI2286" s="49"/>
      <c r="KJ2286" s="49"/>
      <c r="KK2286" s="49"/>
      <c r="KL2286" s="49"/>
      <c r="KM2286" s="49"/>
      <c r="KN2286" s="49"/>
      <c r="KO2286" s="49"/>
      <c r="KP2286" s="49"/>
      <c r="KQ2286" s="49"/>
      <c r="KR2286" s="49"/>
      <c r="KS2286" s="49"/>
      <c r="KT2286" s="49"/>
      <c r="KU2286" s="49"/>
      <c r="KV2286" s="49"/>
      <c r="KW2286" s="49"/>
      <c r="KX2286" s="49"/>
      <c r="KY2286" s="49"/>
      <c r="KZ2286" s="49"/>
      <c r="LA2286" s="49"/>
      <c r="LB2286" s="49"/>
      <c r="LC2286" s="49"/>
      <c r="LD2286" s="49"/>
      <c r="LE2286" s="49"/>
      <c r="LF2286" s="49"/>
      <c r="LG2286" s="49"/>
      <c r="LH2286" s="49"/>
      <c r="LI2286" s="49"/>
      <c r="LJ2286" s="49"/>
      <c r="LK2286" s="49"/>
    </row>
    <row r="2287" spans="1:323" ht="14.25" customHeight="1">
      <c r="A2287" s="54">
        <v>2108</v>
      </c>
      <c r="B2287" s="23">
        <v>177</v>
      </c>
      <c r="C2287" s="23" t="s">
        <v>33</v>
      </c>
      <c r="D2287" s="28" t="s">
        <v>3857</v>
      </c>
      <c r="E2287" s="29" t="s">
        <v>56</v>
      </c>
      <c r="F2287" s="29" t="s">
        <v>72</v>
      </c>
      <c r="G2287" s="29" t="s">
        <v>252</v>
      </c>
      <c r="H2287" s="25">
        <v>100</v>
      </c>
      <c r="I2287" s="25">
        <v>5.9</v>
      </c>
      <c r="J2287" s="26">
        <v>100</v>
      </c>
      <c r="K2287" s="26">
        <v>590</v>
      </c>
      <c r="L2287" s="34">
        <v>8</v>
      </c>
      <c r="M2287" s="34">
        <v>0</v>
      </c>
      <c r="N2287" s="34">
        <v>0</v>
      </c>
      <c r="O2287" s="34">
        <v>0</v>
      </c>
      <c r="P2287" s="34">
        <v>8</v>
      </c>
      <c r="Q2287" s="55"/>
      <c r="R2287" s="34">
        <f t="shared" si="248"/>
        <v>0</v>
      </c>
      <c r="S2287" s="56" t="str">
        <f t="shared" si="252"/>
        <v>×</v>
      </c>
      <c r="T2287" s="56" t="str">
        <f t="shared" si="253"/>
        <v>×</v>
      </c>
      <c r="U2287" s="56" t="str">
        <f t="shared" si="254"/>
        <v>×</v>
      </c>
      <c r="V2287" s="57" t="str">
        <f t="shared" si="249"/>
        <v/>
      </c>
      <c r="W2287" s="58">
        <f t="shared" si="250"/>
        <v>0</v>
      </c>
      <c r="X2287" s="54">
        <f t="shared" si="251"/>
        <v>177</v>
      </c>
      <c r="Y2287" s="59"/>
    </row>
    <row r="2288" spans="1:323" ht="14.25" customHeight="1">
      <c r="A2288" s="54">
        <v>2109</v>
      </c>
      <c r="B2288" s="23">
        <v>177</v>
      </c>
      <c r="C2288" s="23" t="s">
        <v>33</v>
      </c>
      <c r="D2288" s="28" t="s">
        <v>7247</v>
      </c>
      <c r="E2288" s="29" t="s">
        <v>56</v>
      </c>
      <c r="F2288" s="29" t="s">
        <v>3790</v>
      </c>
      <c r="G2288" s="29" t="s">
        <v>154</v>
      </c>
      <c r="H2288" s="25">
        <v>100</v>
      </c>
      <c r="I2288" s="25">
        <v>5.7</v>
      </c>
      <c r="J2288" s="26">
        <v>100</v>
      </c>
      <c r="K2288" s="26">
        <v>570</v>
      </c>
      <c r="L2288" s="34">
        <v>8</v>
      </c>
      <c r="M2288" s="34">
        <v>0</v>
      </c>
      <c r="N2288" s="34">
        <v>0</v>
      </c>
      <c r="O2288" s="34">
        <v>0</v>
      </c>
      <c r="P2288" s="34">
        <v>8</v>
      </c>
      <c r="Q2288" s="55"/>
      <c r="R2288" s="34">
        <f t="shared" si="248"/>
        <v>0</v>
      </c>
      <c r="S2288" s="56" t="str">
        <f t="shared" si="252"/>
        <v>×</v>
      </c>
      <c r="T2288" s="56" t="str">
        <f t="shared" si="253"/>
        <v>×</v>
      </c>
      <c r="U2288" s="56" t="str">
        <f t="shared" si="254"/>
        <v>×</v>
      </c>
      <c r="V2288" s="57" t="str">
        <f t="shared" si="249"/>
        <v/>
      </c>
      <c r="W2288" s="58">
        <f t="shared" si="250"/>
        <v>0</v>
      </c>
      <c r="X2288" s="54">
        <f t="shared" si="251"/>
        <v>177</v>
      </c>
      <c r="Y2288" s="59"/>
    </row>
    <row r="2289" spans="1:25" ht="14.25" customHeight="1">
      <c r="A2289" s="54">
        <v>2110</v>
      </c>
      <c r="B2289" s="23">
        <v>177</v>
      </c>
      <c r="C2289" s="23" t="s">
        <v>33</v>
      </c>
      <c r="D2289" s="28" t="s">
        <v>3944</v>
      </c>
      <c r="E2289" s="29" t="s">
        <v>56</v>
      </c>
      <c r="F2289" s="29" t="s">
        <v>3945</v>
      </c>
      <c r="G2289" s="29" t="s">
        <v>154</v>
      </c>
      <c r="H2289" s="25">
        <v>100</v>
      </c>
      <c r="I2289" s="25">
        <v>10.1</v>
      </c>
      <c r="J2289" s="26">
        <v>100</v>
      </c>
      <c r="K2289" s="26">
        <v>1010</v>
      </c>
      <c r="L2289" s="34">
        <v>50</v>
      </c>
      <c r="M2289" s="34">
        <v>0</v>
      </c>
      <c r="N2289" s="34">
        <v>0</v>
      </c>
      <c r="O2289" s="34">
        <v>0</v>
      </c>
      <c r="P2289" s="34">
        <v>50</v>
      </c>
      <c r="Q2289" s="55"/>
      <c r="R2289" s="34">
        <f t="shared" si="248"/>
        <v>0</v>
      </c>
      <c r="S2289" s="56" t="str">
        <f t="shared" si="252"/>
        <v>×</v>
      </c>
      <c r="T2289" s="56" t="str">
        <f t="shared" si="253"/>
        <v>×</v>
      </c>
      <c r="U2289" s="56" t="str">
        <f t="shared" si="254"/>
        <v>×</v>
      </c>
      <c r="V2289" s="57" t="str">
        <f t="shared" si="249"/>
        <v/>
      </c>
      <c r="W2289" s="58">
        <f t="shared" si="250"/>
        <v>0</v>
      </c>
      <c r="X2289" s="54">
        <f t="shared" si="251"/>
        <v>177</v>
      </c>
      <c r="Y2289" s="59"/>
    </row>
    <row r="2290" spans="1:25" ht="14.25" customHeight="1">
      <c r="A2290" s="54">
        <v>2111</v>
      </c>
      <c r="B2290" s="23">
        <v>177</v>
      </c>
      <c r="C2290" s="23" t="s">
        <v>33</v>
      </c>
      <c r="D2290" s="28" t="s">
        <v>6090</v>
      </c>
      <c r="E2290" s="29" t="s">
        <v>56</v>
      </c>
      <c r="F2290" s="29" t="s">
        <v>6091</v>
      </c>
      <c r="G2290" s="29" t="s">
        <v>6092</v>
      </c>
      <c r="H2290" s="25">
        <v>100</v>
      </c>
      <c r="I2290" s="25">
        <v>9.3000000000000007</v>
      </c>
      <c r="J2290" s="26">
        <v>100</v>
      </c>
      <c r="K2290" s="26">
        <v>930.00000000000011</v>
      </c>
      <c r="L2290" s="30">
        <v>2</v>
      </c>
      <c r="M2290" s="30">
        <v>0</v>
      </c>
      <c r="N2290" s="30">
        <v>0</v>
      </c>
      <c r="O2290" s="30">
        <v>0</v>
      </c>
      <c r="P2290" s="30">
        <v>2</v>
      </c>
      <c r="Q2290" s="55"/>
      <c r="R2290" s="30">
        <f t="shared" si="248"/>
        <v>0</v>
      </c>
      <c r="S2290" s="56" t="str">
        <f t="shared" si="252"/>
        <v>×</v>
      </c>
      <c r="T2290" s="56" t="str">
        <f t="shared" si="253"/>
        <v>×</v>
      </c>
      <c r="U2290" s="56" t="str">
        <f t="shared" si="254"/>
        <v>×</v>
      </c>
      <c r="V2290" s="57" t="str">
        <f t="shared" si="249"/>
        <v/>
      </c>
      <c r="W2290" s="58">
        <f t="shared" si="250"/>
        <v>0</v>
      </c>
      <c r="X2290" s="54">
        <f t="shared" si="251"/>
        <v>177</v>
      </c>
      <c r="Y2290" s="59"/>
    </row>
    <row r="2291" spans="1:25" ht="14.25" customHeight="1">
      <c r="A2291" s="54">
        <v>2112</v>
      </c>
      <c r="B2291" s="23">
        <v>177</v>
      </c>
      <c r="C2291" s="23" t="s">
        <v>33</v>
      </c>
      <c r="D2291" s="28" t="s">
        <v>7248</v>
      </c>
      <c r="E2291" s="29" t="s">
        <v>56</v>
      </c>
      <c r="F2291" s="29" t="s">
        <v>3810</v>
      </c>
      <c r="G2291" s="29" t="s">
        <v>418</v>
      </c>
      <c r="H2291" s="25">
        <v>10</v>
      </c>
      <c r="I2291" s="25">
        <v>9.9</v>
      </c>
      <c r="J2291" s="26">
        <v>100</v>
      </c>
      <c r="K2291" s="26">
        <v>990</v>
      </c>
      <c r="L2291" s="34">
        <v>0</v>
      </c>
      <c r="M2291" s="34">
        <v>0</v>
      </c>
      <c r="N2291" s="34">
        <v>1</v>
      </c>
      <c r="O2291" s="34">
        <v>12</v>
      </c>
      <c r="P2291" s="34">
        <v>13</v>
      </c>
      <c r="Q2291" s="55"/>
      <c r="R2291" s="34">
        <f t="shared" si="248"/>
        <v>0</v>
      </c>
      <c r="S2291" s="56" t="str">
        <f t="shared" si="252"/>
        <v>×</v>
      </c>
      <c r="T2291" s="56" t="str">
        <f t="shared" si="253"/>
        <v>×</v>
      </c>
      <c r="U2291" s="56" t="str">
        <f t="shared" si="254"/>
        <v>×</v>
      </c>
      <c r="V2291" s="57" t="str">
        <f t="shared" si="249"/>
        <v/>
      </c>
      <c r="W2291" s="58">
        <f t="shared" si="250"/>
        <v>0</v>
      </c>
      <c r="X2291" s="54">
        <f t="shared" si="251"/>
        <v>177</v>
      </c>
      <c r="Y2291" s="59"/>
    </row>
    <row r="2292" spans="1:25" ht="14.25" customHeight="1">
      <c r="A2292" s="54">
        <v>2113</v>
      </c>
      <c r="B2292" s="23">
        <v>177</v>
      </c>
      <c r="C2292" s="23" t="s">
        <v>33</v>
      </c>
      <c r="D2292" s="28" t="s">
        <v>3967</v>
      </c>
      <c r="E2292" s="29" t="s">
        <v>56</v>
      </c>
      <c r="F2292" s="29" t="s">
        <v>3966</v>
      </c>
      <c r="G2292" s="29" t="s">
        <v>154</v>
      </c>
      <c r="H2292" s="25">
        <v>100</v>
      </c>
      <c r="I2292" s="25">
        <v>5.0999999999999996</v>
      </c>
      <c r="J2292" s="26">
        <v>100</v>
      </c>
      <c r="K2292" s="26">
        <v>509.99999999999994</v>
      </c>
      <c r="L2292" s="34">
        <v>14</v>
      </c>
      <c r="M2292" s="34">
        <v>144</v>
      </c>
      <c r="N2292" s="34">
        <v>0</v>
      </c>
      <c r="O2292" s="34">
        <v>120</v>
      </c>
      <c r="P2292" s="34">
        <v>278</v>
      </c>
      <c r="Q2292" s="55"/>
      <c r="R2292" s="34">
        <f t="shared" si="248"/>
        <v>0</v>
      </c>
      <c r="S2292" s="56" t="str">
        <f t="shared" si="252"/>
        <v>×</v>
      </c>
      <c r="T2292" s="56" t="str">
        <f t="shared" si="253"/>
        <v>×</v>
      </c>
      <c r="U2292" s="56" t="str">
        <f t="shared" si="254"/>
        <v>×</v>
      </c>
      <c r="V2292" s="57" t="str">
        <f t="shared" si="249"/>
        <v/>
      </c>
      <c r="W2292" s="58">
        <f t="shared" si="250"/>
        <v>0</v>
      </c>
      <c r="X2292" s="54">
        <f t="shared" si="251"/>
        <v>177</v>
      </c>
      <c r="Y2292" s="59"/>
    </row>
    <row r="2293" spans="1:25" ht="14.25" customHeight="1">
      <c r="A2293" s="54">
        <v>2114</v>
      </c>
      <c r="B2293" s="23">
        <v>177</v>
      </c>
      <c r="C2293" s="23" t="s">
        <v>33</v>
      </c>
      <c r="D2293" s="28" t="s">
        <v>3965</v>
      </c>
      <c r="E2293" s="29" t="s">
        <v>56</v>
      </c>
      <c r="F2293" s="29" t="s">
        <v>3966</v>
      </c>
      <c r="G2293" s="29" t="s">
        <v>1698</v>
      </c>
      <c r="H2293" s="25">
        <v>1000</v>
      </c>
      <c r="I2293" s="25">
        <v>5.0999999999999996</v>
      </c>
      <c r="J2293" s="26">
        <v>1000</v>
      </c>
      <c r="K2293" s="26">
        <v>5100</v>
      </c>
      <c r="L2293" s="34">
        <v>0</v>
      </c>
      <c r="M2293" s="34">
        <v>0</v>
      </c>
      <c r="N2293" s="34">
        <v>0</v>
      </c>
      <c r="O2293" s="34">
        <v>12</v>
      </c>
      <c r="P2293" s="34">
        <v>12</v>
      </c>
      <c r="Q2293" s="55"/>
      <c r="R2293" s="34">
        <f t="shared" si="248"/>
        <v>0</v>
      </c>
      <c r="S2293" s="56" t="str">
        <f t="shared" si="252"/>
        <v>×</v>
      </c>
      <c r="T2293" s="56" t="str">
        <f t="shared" si="253"/>
        <v>×</v>
      </c>
      <c r="U2293" s="56" t="str">
        <f t="shared" si="254"/>
        <v>×</v>
      </c>
      <c r="V2293" s="57" t="str">
        <f t="shared" si="249"/>
        <v/>
      </c>
      <c r="W2293" s="58">
        <f t="shared" si="250"/>
        <v>0</v>
      </c>
      <c r="X2293" s="54">
        <f t="shared" si="251"/>
        <v>177</v>
      </c>
      <c r="Y2293" s="59"/>
    </row>
    <row r="2294" spans="1:25" ht="14.25" customHeight="1">
      <c r="A2294" s="54">
        <v>2115</v>
      </c>
      <c r="B2294" s="23">
        <v>177</v>
      </c>
      <c r="C2294" s="23" t="s">
        <v>33</v>
      </c>
      <c r="D2294" s="28" t="s">
        <v>3970</v>
      </c>
      <c r="E2294" s="29" t="s">
        <v>56</v>
      </c>
      <c r="F2294" s="29" t="s">
        <v>3969</v>
      </c>
      <c r="G2294" s="29" t="s">
        <v>154</v>
      </c>
      <c r="H2294" s="25">
        <v>100</v>
      </c>
      <c r="I2294" s="25">
        <v>5.7</v>
      </c>
      <c r="J2294" s="26">
        <v>100</v>
      </c>
      <c r="K2294" s="26">
        <v>570</v>
      </c>
      <c r="L2294" s="34">
        <v>0</v>
      </c>
      <c r="M2294" s="34">
        <v>0</v>
      </c>
      <c r="N2294" s="34">
        <v>0</v>
      </c>
      <c r="O2294" s="34">
        <v>120</v>
      </c>
      <c r="P2294" s="34">
        <v>120</v>
      </c>
      <c r="Q2294" s="55"/>
      <c r="R2294" s="34">
        <f t="shared" si="248"/>
        <v>0</v>
      </c>
      <c r="S2294" s="56" t="str">
        <f t="shared" si="252"/>
        <v>×</v>
      </c>
      <c r="T2294" s="56" t="str">
        <f t="shared" si="253"/>
        <v>×</v>
      </c>
      <c r="U2294" s="56" t="str">
        <f t="shared" si="254"/>
        <v>×</v>
      </c>
      <c r="V2294" s="57" t="str">
        <f t="shared" si="249"/>
        <v/>
      </c>
      <c r="W2294" s="58">
        <f t="shared" si="250"/>
        <v>0</v>
      </c>
      <c r="X2294" s="54">
        <f t="shared" si="251"/>
        <v>177</v>
      </c>
      <c r="Y2294" s="59"/>
    </row>
    <row r="2295" spans="1:25" ht="14.25" customHeight="1">
      <c r="A2295" s="54">
        <v>2116</v>
      </c>
      <c r="B2295" s="23">
        <v>177</v>
      </c>
      <c r="C2295" s="23" t="s">
        <v>33</v>
      </c>
      <c r="D2295" s="28" t="s">
        <v>3968</v>
      </c>
      <c r="E2295" s="29" t="s">
        <v>56</v>
      </c>
      <c r="F2295" s="29" t="s">
        <v>3969</v>
      </c>
      <c r="G2295" s="29" t="s">
        <v>1698</v>
      </c>
      <c r="H2295" s="25">
        <v>1000</v>
      </c>
      <c r="I2295" s="25">
        <v>5.7</v>
      </c>
      <c r="J2295" s="26">
        <v>1000</v>
      </c>
      <c r="K2295" s="26">
        <v>5700</v>
      </c>
      <c r="L2295" s="34">
        <v>0</v>
      </c>
      <c r="M2295" s="34">
        <v>0</v>
      </c>
      <c r="N2295" s="34">
        <v>0</v>
      </c>
      <c r="O2295" s="34">
        <v>12</v>
      </c>
      <c r="P2295" s="34">
        <v>12</v>
      </c>
      <c r="Q2295" s="55"/>
      <c r="R2295" s="34">
        <f t="shared" si="248"/>
        <v>0</v>
      </c>
      <c r="S2295" s="56" t="str">
        <f t="shared" si="252"/>
        <v>×</v>
      </c>
      <c r="T2295" s="56" t="str">
        <f t="shared" si="253"/>
        <v>×</v>
      </c>
      <c r="U2295" s="56" t="str">
        <f t="shared" si="254"/>
        <v>×</v>
      </c>
      <c r="V2295" s="57" t="str">
        <f t="shared" si="249"/>
        <v/>
      </c>
      <c r="W2295" s="58">
        <f t="shared" si="250"/>
        <v>0</v>
      </c>
      <c r="X2295" s="54">
        <f t="shared" si="251"/>
        <v>177</v>
      </c>
      <c r="Y2295" s="59"/>
    </row>
    <row r="2296" spans="1:25" ht="14.25" customHeight="1">
      <c r="A2296" s="54">
        <v>2117</v>
      </c>
      <c r="B2296" s="23">
        <v>177</v>
      </c>
      <c r="C2296" s="23" t="s">
        <v>33</v>
      </c>
      <c r="D2296" s="28" t="s">
        <v>3858</v>
      </c>
      <c r="E2296" s="29" t="s">
        <v>56</v>
      </c>
      <c r="F2296" s="29" t="s">
        <v>3859</v>
      </c>
      <c r="G2296" s="29" t="s">
        <v>154</v>
      </c>
      <c r="H2296" s="25">
        <v>100</v>
      </c>
      <c r="I2296" s="25">
        <v>7.7</v>
      </c>
      <c r="J2296" s="26">
        <v>100</v>
      </c>
      <c r="K2296" s="26">
        <v>770</v>
      </c>
      <c r="L2296" s="34">
        <v>24</v>
      </c>
      <c r="M2296" s="34">
        <v>4</v>
      </c>
      <c r="N2296" s="34">
        <v>0</v>
      </c>
      <c r="O2296" s="34">
        <v>0</v>
      </c>
      <c r="P2296" s="34">
        <v>28</v>
      </c>
      <c r="Q2296" s="55"/>
      <c r="R2296" s="34">
        <f t="shared" si="248"/>
        <v>0</v>
      </c>
      <c r="S2296" s="56" t="str">
        <f t="shared" si="252"/>
        <v>×</v>
      </c>
      <c r="T2296" s="56" t="str">
        <f t="shared" si="253"/>
        <v>×</v>
      </c>
      <c r="U2296" s="56" t="str">
        <f t="shared" si="254"/>
        <v>×</v>
      </c>
      <c r="V2296" s="57" t="str">
        <f t="shared" si="249"/>
        <v/>
      </c>
      <c r="W2296" s="58">
        <f t="shared" si="250"/>
        <v>0</v>
      </c>
      <c r="X2296" s="54">
        <f t="shared" si="251"/>
        <v>177</v>
      </c>
      <c r="Y2296" s="59"/>
    </row>
    <row r="2297" spans="1:25" ht="14.25" customHeight="1">
      <c r="A2297" s="54">
        <v>2118</v>
      </c>
      <c r="B2297" s="23">
        <v>177</v>
      </c>
      <c r="C2297" s="23" t="s">
        <v>33</v>
      </c>
      <c r="D2297" s="28" t="s">
        <v>6093</v>
      </c>
      <c r="E2297" s="29" t="s">
        <v>56</v>
      </c>
      <c r="F2297" s="29" t="s">
        <v>6094</v>
      </c>
      <c r="G2297" s="29" t="s">
        <v>4271</v>
      </c>
      <c r="H2297" s="25">
        <v>100</v>
      </c>
      <c r="I2297" s="25">
        <v>32.1</v>
      </c>
      <c r="J2297" s="26">
        <v>100</v>
      </c>
      <c r="K2297" s="26">
        <v>3210</v>
      </c>
      <c r="L2297" s="30">
        <v>100</v>
      </c>
      <c r="M2297" s="30">
        <v>24</v>
      </c>
      <c r="N2297" s="30">
        <v>0</v>
      </c>
      <c r="O2297" s="30">
        <v>0</v>
      </c>
      <c r="P2297" s="30">
        <v>124</v>
      </c>
      <c r="Q2297" s="55"/>
      <c r="R2297" s="30">
        <f t="shared" si="248"/>
        <v>0</v>
      </c>
      <c r="S2297" s="56" t="str">
        <f t="shared" si="252"/>
        <v>×</v>
      </c>
      <c r="T2297" s="56" t="str">
        <f t="shared" si="253"/>
        <v>×</v>
      </c>
      <c r="U2297" s="56" t="str">
        <f t="shared" si="254"/>
        <v>×</v>
      </c>
      <c r="V2297" s="57" t="str">
        <f t="shared" si="249"/>
        <v/>
      </c>
      <c r="W2297" s="58">
        <f t="shared" si="250"/>
        <v>0</v>
      </c>
      <c r="X2297" s="54">
        <f t="shared" si="251"/>
        <v>177</v>
      </c>
      <c r="Y2297" s="59"/>
    </row>
    <row r="2298" spans="1:25" ht="14.25" customHeight="1">
      <c r="A2298" s="54">
        <v>2119</v>
      </c>
      <c r="B2298" s="23">
        <v>177</v>
      </c>
      <c r="C2298" s="23" t="s">
        <v>33</v>
      </c>
      <c r="D2298" s="28" t="s">
        <v>6095</v>
      </c>
      <c r="E2298" s="29" t="s">
        <v>56</v>
      </c>
      <c r="F2298" s="29" t="s">
        <v>6096</v>
      </c>
      <c r="G2298" s="29" t="s">
        <v>6097</v>
      </c>
      <c r="H2298" s="25">
        <v>100</v>
      </c>
      <c r="I2298" s="25">
        <v>94.9</v>
      </c>
      <c r="J2298" s="26">
        <v>100</v>
      </c>
      <c r="K2298" s="26">
        <v>9490</v>
      </c>
      <c r="L2298" s="30">
        <v>26</v>
      </c>
      <c r="M2298" s="30">
        <v>2</v>
      </c>
      <c r="N2298" s="30">
        <v>0</v>
      </c>
      <c r="O2298" s="30">
        <v>0</v>
      </c>
      <c r="P2298" s="30">
        <v>28</v>
      </c>
      <c r="Q2298" s="55"/>
      <c r="R2298" s="30">
        <f t="shared" si="248"/>
        <v>0</v>
      </c>
      <c r="S2298" s="56" t="str">
        <f t="shared" si="252"/>
        <v>×</v>
      </c>
      <c r="T2298" s="56" t="str">
        <f t="shared" si="253"/>
        <v>×</v>
      </c>
      <c r="U2298" s="56" t="str">
        <f t="shared" si="254"/>
        <v>×</v>
      </c>
      <c r="V2298" s="57" t="str">
        <f t="shared" si="249"/>
        <v/>
      </c>
      <c r="W2298" s="58">
        <f t="shared" si="250"/>
        <v>0</v>
      </c>
      <c r="X2298" s="54">
        <f t="shared" si="251"/>
        <v>177</v>
      </c>
      <c r="Y2298" s="59"/>
    </row>
    <row r="2299" spans="1:25" ht="14.25" customHeight="1">
      <c r="A2299" s="54">
        <v>2120</v>
      </c>
      <c r="B2299" s="23">
        <v>177</v>
      </c>
      <c r="C2299" s="23" t="s">
        <v>33</v>
      </c>
      <c r="D2299" s="32" t="s">
        <v>7249</v>
      </c>
      <c r="E2299" s="29" t="s">
        <v>56</v>
      </c>
      <c r="F2299" s="23" t="s">
        <v>7250</v>
      </c>
      <c r="G2299" s="23" t="s">
        <v>6433</v>
      </c>
      <c r="H2299" s="25">
        <v>100</v>
      </c>
      <c r="I2299" s="25">
        <v>148.30000000000001</v>
      </c>
      <c r="J2299" s="26">
        <v>100</v>
      </c>
      <c r="K2299" s="26">
        <v>14830</v>
      </c>
      <c r="L2299" s="23">
        <v>0</v>
      </c>
      <c r="M2299" s="23">
        <v>6</v>
      </c>
      <c r="N2299" s="23">
        <v>0</v>
      </c>
      <c r="O2299" s="23">
        <v>0</v>
      </c>
      <c r="P2299" s="23">
        <v>6</v>
      </c>
      <c r="Q2299" s="55"/>
      <c r="R2299" s="23">
        <f t="shared" si="248"/>
        <v>0</v>
      </c>
      <c r="S2299" s="56" t="str">
        <f t="shared" si="252"/>
        <v>×</v>
      </c>
      <c r="T2299" s="56" t="str">
        <f t="shared" si="253"/>
        <v>×</v>
      </c>
      <c r="U2299" s="56" t="str">
        <f t="shared" si="254"/>
        <v>×</v>
      </c>
      <c r="V2299" s="57" t="str">
        <f t="shared" si="249"/>
        <v/>
      </c>
      <c r="W2299" s="58">
        <f t="shared" si="250"/>
        <v>0</v>
      </c>
      <c r="X2299" s="54">
        <f t="shared" si="251"/>
        <v>177</v>
      </c>
      <c r="Y2299" s="59"/>
    </row>
    <row r="2300" spans="1:25" ht="14.25" customHeight="1">
      <c r="A2300" s="54">
        <v>2121</v>
      </c>
      <c r="B2300" s="23">
        <v>177</v>
      </c>
      <c r="C2300" s="23" t="s">
        <v>33</v>
      </c>
      <c r="D2300" s="28" t="s">
        <v>7251</v>
      </c>
      <c r="E2300" s="29" t="s">
        <v>56</v>
      </c>
      <c r="F2300" s="29" t="s">
        <v>3846</v>
      </c>
      <c r="G2300" s="29" t="s">
        <v>154</v>
      </c>
      <c r="H2300" s="25">
        <v>100</v>
      </c>
      <c r="I2300" s="25">
        <v>11.7</v>
      </c>
      <c r="J2300" s="26">
        <v>100</v>
      </c>
      <c r="K2300" s="26">
        <v>1170</v>
      </c>
      <c r="L2300" s="34">
        <v>14</v>
      </c>
      <c r="M2300" s="34">
        <v>0</v>
      </c>
      <c r="N2300" s="34">
        <v>0</v>
      </c>
      <c r="O2300" s="34">
        <v>0</v>
      </c>
      <c r="P2300" s="34">
        <v>14</v>
      </c>
      <c r="Q2300" s="55"/>
      <c r="R2300" s="34">
        <f t="shared" si="248"/>
        <v>0</v>
      </c>
      <c r="S2300" s="56" t="str">
        <f t="shared" si="252"/>
        <v>×</v>
      </c>
      <c r="T2300" s="56" t="str">
        <f t="shared" si="253"/>
        <v>×</v>
      </c>
      <c r="U2300" s="56" t="str">
        <f t="shared" si="254"/>
        <v>×</v>
      </c>
      <c r="V2300" s="57" t="str">
        <f t="shared" si="249"/>
        <v/>
      </c>
      <c r="W2300" s="58">
        <f t="shared" si="250"/>
        <v>0</v>
      </c>
      <c r="X2300" s="54">
        <f t="shared" si="251"/>
        <v>177</v>
      </c>
      <c r="Y2300" s="59"/>
    </row>
    <row r="2301" spans="1:25" ht="14.25" customHeight="1">
      <c r="A2301" s="54">
        <v>2122</v>
      </c>
      <c r="B2301" s="23">
        <v>177</v>
      </c>
      <c r="C2301" s="23" t="s">
        <v>33</v>
      </c>
      <c r="D2301" s="28" t="s">
        <v>3784</v>
      </c>
      <c r="E2301" s="29" t="s">
        <v>56</v>
      </c>
      <c r="F2301" s="29" t="s">
        <v>7252</v>
      </c>
      <c r="G2301" s="29" t="s">
        <v>422</v>
      </c>
      <c r="H2301" s="25">
        <v>100</v>
      </c>
      <c r="I2301" s="25">
        <v>5.9</v>
      </c>
      <c r="J2301" s="26">
        <v>100</v>
      </c>
      <c r="K2301" s="26">
        <v>590</v>
      </c>
      <c r="L2301" s="34">
        <v>2</v>
      </c>
      <c r="M2301" s="34">
        <v>0</v>
      </c>
      <c r="N2301" s="34">
        <v>0</v>
      </c>
      <c r="O2301" s="34">
        <v>0</v>
      </c>
      <c r="P2301" s="34">
        <v>2</v>
      </c>
      <c r="Q2301" s="55"/>
      <c r="R2301" s="34">
        <f t="shared" si="248"/>
        <v>0</v>
      </c>
      <c r="S2301" s="56" t="str">
        <f t="shared" si="252"/>
        <v>×</v>
      </c>
      <c r="T2301" s="56" t="str">
        <f t="shared" si="253"/>
        <v>×</v>
      </c>
      <c r="U2301" s="56" t="str">
        <f t="shared" si="254"/>
        <v>×</v>
      </c>
      <c r="V2301" s="57" t="str">
        <f t="shared" si="249"/>
        <v/>
      </c>
      <c r="W2301" s="58">
        <f t="shared" si="250"/>
        <v>0</v>
      </c>
      <c r="X2301" s="54">
        <f t="shared" si="251"/>
        <v>177</v>
      </c>
      <c r="Y2301" s="59"/>
    </row>
    <row r="2302" spans="1:25" ht="14.25" customHeight="1">
      <c r="A2302" s="54">
        <v>2123</v>
      </c>
      <c r="B2302" s="23">
        <v>177</v>
      </c>
      <c r="C2302" s="23" t="s">
        <v>33</v>
      </c>
      <c r="D2302" s="28" t="s">
        <v>3891</v>
      </c>
      <c r="E2302" s="29" t="s">
        <v>56</v>
      </c>
      <c r="F2302" s="29" t="s">
        <v>3892</v>
      </c>
      <c r="G2302" s="29" t="s">
        <v>154</v>
      </c>
      <c r="H2302" s="25">
        <v>100</v>
      </c>
      <c r="I2302" s="25">
        <v>5.9</v>
      </c>
      <c r="J2302" s="26">
        <v>100</v>
      </c>
      <c r="K2302" s="26">
        <v>590</v>
      </c>
      <c r="L2302" s="34">
        <v>0</v>
      </c>
      <c r="M2302" s="34">
        <v>0</v>
      </c>
      <c r="N2302" s="34">
        <v>1</v>
      </c>
      <c r="O2302" s="34">
        <v>12</v>
      </c>
      <c r="P2302" s="34">
        <v>13</v>
      </c>
      <c r="Q2302" s="55"/>
      <c r="R2302" s="34">
        <f t="shared" si="248"/>
        <v>0</v>
      </c>
      <c r="S2302" s="56" t="str">
        <f t="shared" si="252"/>
        <v>×</v>
      </c>
      <c r="T2302" s="56" t="str">
        <f t="shared" si="253"/>
        <v>×</v>
      </c>
      <c r="U2302" s="56" t="str">
        <f t="shared" si="254"/>
        <v>×</v>
      </c>
      <c r="V2302" s="57" t="str">
        <f t="shared" si="249"/>
        <v/>
      </c>
      <c r="W2302" s="58">
        <f t="shared" si="250"/>
        <v>0</v>
      </c>
      <c r="X2302" s="54">
        <f t="shared" si="251"/>
        <v>177</v>
      </c>
      <c r="Y2302" s="59"/>
    </row>
    <row r="2303" spans="1:25" ht="14.25" customHeight="1">
      <c r="A2303" s="54">
        <v>2124</v>
      </c>
      <c r="B2303" s="23">
        <v>177</v>
      </c>
      <c r="C2303" s="23" t="s">
        <v>33</v>
      </c>
      <c r="D2303" s="28" t="s">
        <v>272</v>
      </c>
      <c r="E2303" s="29" t="s">
        <v>56</v>
      </c>
      <c r="F2303" s="29" t="s">
        <v>256</v>
      </c>
      <c r="G2303" s="29" t="s">
        <v>62</v>
      </c>
      <c r="H2303" s="25">
        <v>100</v>
      </c>
      <c r="I2303" s="25">
        <v>5.7</v>
      </c>
      <c r="J2303" s="26">
        <v>100</v>
      </c>
      <c r="K2303" s="26">
        <v>570</v>
      </c>
      <c r="L2303" s="34">
        <v>0</v>
      </c>
      <c r="M2303" s="34">
        <v>0</v>
      </c>
      <c r="N2303" s="34">
        <v>0</v>
      </c>
      <c r="O2303" s="34">
        <v>12</v>
      </c>
      <c r="P2303" s="34">
        <v>12</v>
      </c>
      <c r="Q2303" s="55"/>
      <c r="R2303" s="34">
        <f t="shared" si="248"/>
        <v>0</v>
      </c>
      <c r="S2303" s="56" t="str">
        <f t="shared" si="252"/>
        <v>×</v>
      </c>
      <c r="T2303" s="56" t="str">
        <f t="shared" si="253"/>
        <v>×</v>
      </c>
      <c r="U2303" s="56" t="str">
        <f t="shared" si="254"/>
        <v>×</v>
      </c>
      <c r="V2303" s="57" t="str">
        <f t="shared" si="249"/>
        <v/>
      </c>
      <c r="W2303" s="58">
        <f t="shared" si="250"/>
        <v>0</v>
      </c>
      <c r="X2303" s="54">
        <f t="shared" si="251"/>
        <v>177</v>
      </c>
      <c r="Y2303" s="59"/>
    </row>
    <row r="2304" spans="1:25" ht="14.25" customHeight="1">
      <c r="A2304" s="54">
        <v>2125</v>
      </c>
      <c r="B2304" s="23">
        <v>177</v>
      </c>
      <c r="C2304" s="23" t="s">
        <v>33</v>
      </c>
      <c r="D2304" s="28" t="s">
        <v>3878</v>
      </c>
      <c r="E2304" s="29" t="s">
        <v>56</v>
      </c>
      <c r="F2304" s="29" t="s">
        <v>3879</v>
      </c>
      <c r="G2304" s="29" t="s">
        <v>154</v>
      </c>
      <c r="H2304" s="25">
        <v>100</v>
      </c>
      <c r="I2304" s="25">
        <v>10.3</v>
      </c>
      <c r="J2304" s="26">
        <v>100</v>
      </c>
      <c r="K2304" s="26">
        <v>1030</v>
      </c>
      <c r="L2304" s="34">
        <v>0</v>
      </c>
      <c r="M2304" s="34">
        <v>0</v>
      </c>
      <c r="N2304" s="34">
        <v>0</v>
      </c>
      <c r="O2304" s="34">
        <v>24</v>
      </c>
      <c r="P2304" s="34">
        <v>24</v>
      </c>
      <c r="Q2304" s="55"/>
      <c r="R2304" s="34">
        <f t="shared" si="248"/>
        <v>0</v>
      </c>
      <c r="S2304" s="56" t="str">
        <f t="shared" si="252"/>
        <v>×</v>
      </c>
      <c r="T2304" s="56" t="str">
        <f t="shared" si="253"/>
        <v>×</v>
      </c>
      <c r="U2304" s="56" t="str">
        <f t="shared" si="254"/>
        <v>×</v>
      </c>
      <c r="V2304" s="57" t="str">
        <f t="shared" si="249"/>
        <v/>
      </c>
      <c r="W2304" s="58">
        <f t="shared" si="250"/>
        <v>0</v>
      </c>
      <c r="X2304" s="54">
        <f t="shared" si="251"/>
        <v>177</v>
      </c>
      <c r="Y2304" s="59"/>
    </row>
    <row r="2305" spans="1:25" ht="14.25" customHeight="1">
      <c r="A2305" s="54">
        <v>2126</v>
      </c>
      <c r="B2305" s="23">
        <v>177</v>
      </c>
      <c r="C2305" s="23" t="s">
        <v>33</v>
      </c>
      <c r="D2305" s="28" t="s">
        <v>3880</v>
      </c>
      <c r="E2305" s="29" t="s">
        <v>56</v>
      </c>
      <c r="F2305" s="29" t="s">
        <v>3881</v>
      </c>
      <c r="G2305" s="29" t="s">
        <v>154</v>
      </c>
      <c r="H2305" s="25">
        <v>100</v>
      </c>
      <c r="I2305" s="25">
        <v>16.2</v>
      </c>
      <c r="J2305" s="26">
        <v>100</v>
      </c>
      <c r="K2305" s="26">
        <v>1620</v>
      </c>
      <c r="L2305" s="34">
        <v>0</v>
      </c>
      <c r="M2305" s="34">
        <v>0</v>
      </c>
      <c r="N2305" s="34">
        <v>0</v>
      </c>
      <c r="O2305" s="34">
        <v>24</v>
      </c>
      <c r="P2305" s="34">
        <v>24</v>
      </c>
      <c r="Q2305" s="55"/>
      <c r="R2305" s="34">
        <f t="shared" ref="R2305:R2368" si="255">P2305*Q2305</f>
        <v>0</v>
      </c>
      <c r="S2305" s="56" t="str">
        <f t="shared" si="252"/>
        <v>×</v>
      </c>
      <c r="T2305" s="56" t="str">
        <f t="shared" si="253"/>
        <v>×</v>
      </c>
      <c r="U2305" s="56" t="str">
        <f t="shared" si="254"/>
        <v>×</v>
      </c>
      <c r="V2305" s="57" t="str">
        <f t="shared" ref="V2305:V2368" si="256">IF(S2305="○",IF(OR(T2305="×",U2305="×"),"←見積単価（税別）欄には、1以上の整数を入力してください",""),"")</f>
        <v/>
      </c>
      <c r="W2305" s="58">
        <f t="shared" ref="W2305:W2368" si="257">IF(V2305="",0,1)</f>
        <v>0</v>
      </c>
      <c r="X2305" s="54">
        <f t="shared" ref="X2305:X2368" si="258">B2305</f>
        <v>177</v>
      </c>
      <c r="Y2305" s="59"/>
    </row>
    <row r="2306" spans="1:25" ht="14.25" customHeight="1">
      <c r="A2306" s="54">
        <v>2127</v>
      </c>
      <c r="B2306" s="23">
        <v>177</v>
      </c>
      <c r="C2306" s="23" t="s">
        <v>33</v>
      </c>
      <c r="D2306" s="32" t="s">
        <v>6098</v>
      </c>
      <c r="E2306" s="29" t="s">
        <v>56</v>
      </c>
      <c r="F2306" s="23" t="s">
        <v>6099</v>
      </c>
      <c r="G2306" s="23" t="s">
        <v>154</v>
      </c>
      <c r="H2306" s="25">
        <v>100</v>
      </c>
      <c r="I2306" s="25">
        <v>10.1</v>
      </c>
      <c r="J2306" s="26">
        <v>100</v>
      </c>
      <c r="K2306" s="26">
        <v>1010</v>
      </c>
      <c r="L2306" s="23">
        <v>0</v>
      </c>
      <c r="M2306" s="23">
        <v>0</v>
      </c>
      <c r="N2306" s="23">
        <v>0</v>
      </c>
      <c r="O2306" s="23">
        <v>12</v>
      </c>
      <c r="P2306" s="23">
        <v>12</v>
      </c>
      <c r="Q2306" s="55"/>
      <c r="R2306" s="23">
        <f t="shared" si="255"/>
        <v>0</v>
      </c>
      <c r="S2306" s="56" t="str">
        <f t="shared" si="252"/>
        <v>×</v>
      </c>
      <c r="T2306" s="56" t="str">
        <f t="shared" si="253"/>
        <v>×</v>
      </c>
      <c r="U2306" s="56" t="str">
        <f t="shared" si="254"/>
        <v>×</v>
      </c>
      <c r="V2306" s="57" t="str">
        <f t="shared" si="256"/>
        <v/>
      </c>
      <c r="W2306" s="58">
        <f t="shared" si="257"/>
        <v>0</v>
      </c>
      <c r="X2306" s="54">
        <f t="shared" si="258"/>
        <v>177</v>
      </c>
      <c r="Y2306" s="59"/>
    </row>
    <row r="2307" spans="1:25" ht="14.25" customHeight="1">
      <c r="A2307" s="54">
        <v>2128</v>
      </c>
      <c r="B2307" s="23">
        <v>177</v>
      </c>
      <c r="C2307" s="23" t="s">
        <v>33</v>
      </c>
      <c r="D2307" s="28" t="s">
        <v>3955</v>
      </c>
      <c r="E2307" s="29" t="s">
        <v>56</v>
      </c>
      <c r="F2307" s="29" t="s">
        <v>3956</v>
      </c>
      <c r="G2307" s="29" t="s">
        <v>154</v>
      </c>
      <c r="H2307" s="25">
        <v>100</v>
      </c>
      <c r="I2307" s="25">
        <v>6.9</v>
      </c>
      <c r="J2307" s="26">
        <v>100</v>
      </c>
      <c r="K2307" s="26">
        <v>690</v>
      </c>
      <c r="L2307" s="34">
        <v>10</v>
      </c>
      <c r="M2307" s="34">
        <v>0</v>
      </c>
      <c r="N2307" s="34">
        <v>0</v>
      </c>
      <c r="O2307" s="34">
        <v>0</v>
      </c>
      <c r="P2307" s="34">
        <v>10</v>
      </c>
      <c r="Q2307" s="55"/>
      <c r="R2307" s="34">
        <f t="shared" si="255"/>
        <v>0</v>
      </c>
      <c r="S2307" s="56" t="str">
        <f t="shared" si="252"/>
        <v>×</v>
      </c>
      <c r="T2307" s="56" t="str">
        <f t="shared" si="253"/>
        <v>×</v>
      </c>
      <c r="U2307" s="56" t="str">
        <f t="shared" si="254"/>
        <v>×</v>
      </c>
      <c r="V2307" s="57" t="str">
        <f t="shared" si="256"/>
        <v/>
      </c>
      <c r="W2307" s="58">
        <f t="shared" si="257"/>
        <v>0</v>
      </c>
      <c r="X2307" s="54">
        <f t="shared" si="258"/>
        <v>177</v>
      </c>
      <c r="Y2307" s="59"/>
    </row>
    <row r="2308" spans="1:25" ht="14.25" customHeight="1">
      <c r="A2308" s="54">
        <v>2129</v>
      </c>
      <c r="B2308" s="23">
        <v>177</v>
      </c>
      <c r="C2308" s="23" t="s">
        <v>33</v>
      </c>
      <c r="D2308" s="28" t="s">
        <v>3957</v>
      </c>
      <c r="E2308" s="29" t="s">
        <v>56</v>
      </c>
      <c r="F2308" s="29" t="s">
        <v>3958</v>
      </c>
      <c r="G2308" s="29" t="s">
        <v>154</v>
      </c>
      <c r="H2308" s="25">
        <v>100</v>
      </c>
      <c r="I2308" s="25">
        <v>10.6</v>
      </c>
      <c r="J2308" s="26">
        <v>100</v>
      </c>
      <c r="K2308" s="26">
        <v>1060</v>
      </c>
      <c r="L2308" s="34">
        <v>34</v>
      </c>
      <c r="M2308" s="34">
        <v>0</v>
      </c>
      <c r="N2308" s="34">
        <v>0</v>
      </c>
      <c r="O2308" s="34">
        <v>0</v>
      </c>
      <c r="P2308" s="34">
        <v>34</v>
      </c>
      <c r="Q2308" s="55"/>
      <c r="R2308" s="34">
        <f t="shared" si="255"/>
        <v>0</v>
      </c>
      <c r="S2308" s="56" t="str">
        <f t="shared" si="252"/>
        <v>×</v>
      </c>
      <c r="T2308" s="56" t="str">
        <f t="shared" si="253"/>
        <v>×</v>
      </c>
      <c r="U2308" s="56" t="str">
        <f t="shared" si="254"/>
        <v>×</v>
      </c>
      <c r="V2308" s="57" t="str">
        <f t="shared" si="256"/>
        <v/>
      </c>
      <c r="W2308" s="58">
        <f t="shared" si="257"/>
        <v>0</v>
      </c>
      <c r="X2308" s="54">
        <f t="shared" si="258"/>
        <v>177</v>
      </c>
      <c r="Y2308" s="59"/>
    </row>
    <row r="2309" spans="1:25" ht="14.25" customHeight="1">
      <c r="A2309" s="54">
        <v>2130</v>
      </c>
      <c r="B2309" s="23">
        <v>177</v>
      </c>
      <c r="C2309" s="23" t="s">
        <v>33</v>
      </c>
      <c r="D2309" s="28" t="s">
        <v>3861</v>
      </c>
      <c r="E2309" s="29" t="s">
        <v>56</v>
      </c>
      <c r="F2309" s="29" t="s">
        <v>3862</v>
      </c>
      <c r="G2309" s="29" t="s">
        <v>3863</v>
      </c>
      <c r="H2309" s="25">
        <v>70</v>
      </c>
      <c r="I2309" s="25">
        <v>76.8</v>
      </c>
      <c r="J2309" s="26">
        <v>70</v>
      </c>
      <c r="K2309" s="26">
        <v>5376</v>
      </c>
      <c r="L2309" s="34">
        <v>0</v>
      </c>
      <c r="M2309" s="34">
        <v>20</v>
      </c>
      <c r="N2309" s="34">
        <v>0</v>
      </c>
      <c r="O2309" s="34">
        <v>0</v>
      </c>
      <c r="P2309" s="34">
        <v>20</v>
      </c>
      <c r="Q2309" s="55"/>
      <c r="R2309" s="34">
        <f t="shared" si="255"/>
        <v>0</v>
      </c>
      <c r="S2309" s="56" t="str">
        <f t="shared" si="252"/>
        <v>×</v>
      </c>
      <c r="T2309" s="56" t="str">
        <f t="shared" si="253"/>
        <v>×</v>
      </c>
      <c r="U2309" s="56" t="str">
        <f t="shared" si="254"/>
        <v>×</v>
      </c>
      <c r="V2309" s="57" t="str">
        <f t="shared" si="256"/>
        <v/>
      </c>
      <c r="W2309" s="58">
        <f t="shared" si="257"/>
        <v>0</v>
      </c>
      <c r="X2309" s="54">
        <f t="shared" si="258"/>
        <v>177</v>
      </c>
      <c r="Y2309" s="59"/>
    </row>
    <row r="2310" spans="1:25" ht="15" customHeight="1">
      <c r="A2310" s="54">
        <v>2131</v>
      </c>
      <c r="B2310" s="23">
        <v>177</v>
      </c>
      <c r="C2310" s="23" t="s">
        <v>33</v>
      </c>
      <c r="D2310" s="28" t="s">
        <v>3842</v>
      </c>
      <c r="E2310" s="29" t="s">
        <v>56</v>
      </c>
      <c r="F2310" s="29" t="s">
        <v>3843</v>
      </c>
      <c r="G2310" s="29" t="s">
        <v>3731</v>
      </c>
      <c r="H2310" s="25">
        <v>100</v>
      </c>
      <c r="I2310" s="25">
        <v>12.4</v>
      </c>
      <c r="J2310" s="26">
        <v>100</v>
      </c>
      <c r="K2310" s="26">
        <v>1240</v>
      </c>
      <c r="L2310" s="34">
        <v>12</v>
      </c>
      <c r="M2310" s="34">
        <v>0</v>
      </c>
      <c r="N2310" s="34">
        <v>0</v>
      </c>
      <c r="O2310" s="34">
        <v>0</v>
      </c>
      <c r="P2310" s="34">
        <v>12</v>
      </c>
      <c r="Q2310" s="55"/>
      <c r="R2310" s="34">
        <f t="shared" si="255"/>
        <v>0</v>
      </c>
      <c r="S2310" s="56" t="str">
        <f t="shared" si="252"/>
        <v>×</v>
      </c>
      <c r="T2310" s="56" t="str">
        <f t="shared" si="253"/>
        <v>×</v>
      </c>
      <c r="U2310" s="56" t="str">
        <f t="shared" si="254"/>
        <v>×</v>
      </c>
      <c r="V2310" s="57" t="str">
        <f t="shared" si="256"/>
        <v/>
      </c>
      <c r="W2310" s="58">
        <f t="shared" si="257"/>
        <v>0</v>
      </c>
      <c r="X2310" s="54">
        <f t="shared" si="258"/>
        <v>177</v>
      </c>
      <c r="Y2310" s="59"/>
    </row>
    <row r="2311" spans="1:25" ht="14.25" customHeight="1">
      <c r="A2311" s="54">
        <v>2132</v>
      </c>
      <c r="B2311" s="23">
        <v>177</v>
      </c>
      <c r="C2311" s="23" t="s">
        <v>33</v>
      </c>
      <c r="D2311" s="28" t="s">
        <v>7253</v>
      </c>
      <c r="E2311" s="29" t="s">
        <v>56</v>
      </c>
      <c r="F2311" s="29" t="s">
        <v>5557</v>
      </c>
      <c r="G2311" s="29" t="s">
        <v>417</v>
      </c>
      <c r="H2311" s="25">
        <v>5</v>
      </c>
      <c r="I2311" s="25">
        <v>1005</v>
      </c>
      <c r="J2311" s="26">
        <v>5</v>
      </c>
      <c r="K2311" s="26">
        <v>5025</v>
      </c>
      <c r="L2311" s="34">
        <v>0</v>
      </c>
      <c r="M2311" s="34">
        <v>0</v>
      </c>
      <c r="N2311" s="34">
        <v>0</v>
      </c>
      <c r="O2311" s="34">
        <v>2</v>
      </c>
      <c r="P2311" s="34">
        <v>2</v>
      </c>
      <c r="Q2311" s="55"/>
      <c r="R2311" s="34">
        <f t="shared" si="255"/>
        <v>0</v>
      </c>
      <c r="S2311" s="56" t="str">
        <f t="shared" ref="S2311:S2374" si="259">IF(Q2311="","×","○")</f>
        <v>×</v>
      </c>
      <c r="T2311" s="56" t="str">
        <f t="shared" ref="T2311:T2374" si="260">IF(Q2311&gt;=1,"○","×")</f>
        <v>×</v>
      </c>
      <c r="U2311" s="56" t="str">
        <f t="shared" ref="U2311:U2374" si="261">IF(ISNUMBER(Q2311),IF(INT(Q2311)=Q2311,"○","×"),"×")</f>
        <v>×</v>
      </c>
      <c r="V2311" s="57" t="str">
        <f t="shared" si="256"/>
        <v/>
      </c>
      <c r="W2311" s="58">
        <f t="shared" si="257"/>
        <v>0</v>
      </c>
      <c r="X2311" s="54">
        <f t="shared" si="258"/>
        <v>177</v>
      </c>
      <c r="Y2311" s="59"/>
    </row>
    <row r="2312" spans="1:25" ht="14.25" customHeight="1">
      <c r="A2312" s="54">
        <v>2133</v>
      </c>
      <c r="B2312" s="23">
        <v>177</v>
      </c>
      <c r="C2312" s="23" t="s">
        <v>33</v>
      </c>
      <c r="D2312" s="28" t="s">
        <v>3828</v>
      </c>
      <c r="E2312" s="29" t="s">
        <v>56</v>
      </c>
      <c r="F2312" s="29" t="s">
        <v>3829</v>
      </c>
      <c r="G2312" s="29" t="s">
        <v>505</v>
      </c>
      <c r="H2312" s="25">
        <v>1</v>
      </c>
      <c r="I2312" s="25">
        <v>11</v>
      </c>
      <c r="J2312" s="26">
        <v>100</v>
      </c>
      <c r="K2312" s="26">
        <v>1100</v>
      </c>
      <c r="L2312" s="34">
        <v>0</v>
      </c>
      <c r="M2312" s="34">
        <v>0</v>
      </c>
      <c r="N2312" s="34">
        <v>48</v>
      </c>
      <c r="O2312" s="34">
        <v>0</v>
      </c>
      <c r="P2312" s="34">
        <v>48</v>
      </c>
      <c r="Q2312" s="55"/>
      <c r="R2312" s="34">
        <f t="shared" si="255"/>
        <v>0</v>
      </c>
      <c r="S2312" s="56" t="str">
        <f t="shared" si="259"/>
        <v>×</v>
      </c>
      <c r="T2312" s="56" t="str">
        <f t="shared" si="260"/>
        <v>×</v>
      </c>
      <c r="U2312" s="56" t="str">
        <f t="shared" si="261"/>
        <v>×</v>
      </c>
      <c r="V2312" s="57" t="str">
        <f t="shared" si="256"/>
        <v/>
      </c>
      <c r="W2312" s="58">
        <f t="shared" si="257"/>
        <v>0</v>
      </c>
      <c r="X2312" s="54">
        <f t="shared" si="258"/>
        <v>177</v>
      </c>
      <c r="Y2312" s="59"/>
    </row>
    <row r="2313" spans="1:25" ht="14.25" customHeight="1">
      <c r="A2313" s="54">
        <v>2134</v>
      </c>
      <c r="B2313" s="23">
        <v>177</v>
      </c>
      <c r="C2313" s="23" t="s">
        <v>33</v>
      </c>
      <c r="D2313" s="28" t="s">
        <v>3777</v>
      </c>
      <c r="E2313" s="29" t="s">
        <v>56</v>
      </c>
      <c r="F2313" s="29" t="s">
        <v>7254</v>
      </c>
      <c r="G2313" s="29" t="s">
        <v>3778</v>
      </c>
      <c r="H2313" s="25">
        <v>100</v>
      </c>
      <c r="I2313" s="25">
        <v>19.899999999999999</v>
      </c>
      <c r="J2313" s="26">
        <v>100</v>
      </c>
      <c r="K2313" s="26">
        <v>1989.9999999999998</v>
      </c>
      <c r="L2313" s="34">
        <v>28</v>
      </c>
      <c r="M2313" s="34">
        <v>6</v>
      </c>
      <c r="N2313" s="34">
        <v>0</v>
      </c>
      <c r="O2313" s="34">
        <v>0</v>
      </c>
      <c r="P2313" s="34">
        <v>34</v>
      </c>
      <c r="Q2313" s="55"/>
      <c r="R2313" s="34">
        <f t="shared" si="255"/>
        <v>0</v>
      </c>
      <c r="S2313" s="56" t="str">
        <f t="shared" si="259"/>
        <v>×</v>
      </c>
      <c r="T2313" s="56" t="str">
        <f t="shared" si="260"/>
        <v>×</v>
      </c>
      <c r="U2313" s="56" t="str">
        <f t="shared" si="261"/>
        <v>×</v>
      </c>
      <c r="V2313" s="57" t="str">
        <f t="shared" si="256"/>
        <v/>
      </c>
      <c r="W2313" s="58">
        <f t="shared" si="257"/>
        <v>0</v>
      </c>
      <c r="X2313" s="54">
        <f t="shared" si="258"/>
        <v>177</v>
      </c>
      <c r="Y2313" s="59"/>
    </row>
    <row r="2314" spans="1:25" ht="14.25" customHeight="1">
      <c r="A2314" s="54">
        <v>2135</v>
      </c>
      <c r="B2314" s="23">
        <v>177</v>
      </c>
      <c r="C2314" s="23" t="s">
        <v>33</v>
      </c>
      <c r="D2314" s="28" t="s">
        <v>3931</v>
      </c>
      <c r="E2314" s="29" t="s">
        <v>56</v>
      </c>
      <c r="F2314" s="29" t="s">
        <v>3932</v>
      </c>
      <c r="G2314" s="29" t="s">
        <v>3933</v>
      </c>
      <c r="H2314" s="25">
        <v>100</v>
      </c>
      <c r="I2314" s="25">
        <v>19</v>
      </c>
      <c r="J2314" s="26">
        <v>100</v>
      </c>
      <c r="K2314" s="26">
        <v>1900</v>
      </c>
      <c r="L2314" s="34">
        <v>20</v>
      </c>
      <c r="M2314" s="34">
        <v>0</v>
      </c>
      <c r="N2314" s="34">
        <v>0</v>
      </c>
      <c r="O2314" s="34">
        <v>0</v>
      </c>
      <c r="P2314" s="34">
        <v>20</v>
      </c>
      <c r="Q2314" s="55"/>
      <c r="R2314" s="34">
        <f t="shared" si="255"/>
        <v>0</v>
      </c>
      <c r="S2314" s="56" t="str">
        <f t="shared" si="259"/>
        <v>×</v>
      </c>
      <c r="T2314" s="56" t="str">
        <f t="shared" si="260"/>
        <v>×</v>
      </c>
      <c r="U2314" s="56" t="str">
        <f t="shared" si="261"/>
        <v>×</v>
      </c>
      <c r="V2314" s="57" t="str">
        <f t="shared" si="256"/>
        <v/>
      </c>
      <c r="W2314" s="58">
        <f t="shared" si="257"/>
        <v>0</v>
      </c>
      <c r="X2314" s="54">
        <f t="shared" si="258"/>
        <v>177</v>
      </c>
      <c r="Y2314" s="59"/>
    </row>
    <row r="2315" spans="1:25" ht="14.25" customHeight="1">
      <c r="A2315" s="54">
        <v>2136</v>
      </c>
      <c r="B2315" s="23">
        <v>177</v>
      </c>
      <c r="C2315" s="23" t="s">
        <v>33</v>
      </c>
      <c r="D2315" s="28" t="s">
        <v>7255</v>
      </c>
      <c r="E2315" s="29" t="s">
        <v>56</v>
      </c>
      <c r="F2315" s="29" t="s">
        <v>3845</v>
      </c>
      <c r="G2315" s="29" t="s">
        <v>631</v>
      </c>
      <c r="H2315" s="25">
        <v>100</v>
      </c>
      <c r="I2315" s="25">
        <v>14.7</v>
      </c>
      <c r="J2315" s="26">
        <v>100</v>
      </c>
      <c r="K2315" s="26">
        <v>1470</v>
      </c>
      <c r="L2315" s="34">
        <v>6</v>
      </c>
      <c r="M2315" s="34">
        <v>0</v>
      </c>
      <c r="N2315" s="34">
        <v>0</v>
      </c>
      <c r="O2315" s="34">
        <v>0</v>
      </c>
      <c r="P2315" s="34">
        <v>6</v>
      </c>
      <c r="Q2315" s="55"/>
      <c r="R2315" s="34">
        <f t="shared" si="255"/>
        <v>0</v>
      </c>
      <c r="S2315" s="56" t="str">
        <f t="shared" si="259"/>
        <v>×</v>
      </c>
      <c r="T2315" s="56" t="str">
        <f t="shared" si="260"/>
        <v>×</v>
      </c>
      <c r="U2315" s="56" t="str">
        <f t="shared" si="261"/>
        <v>×</v>
      </c>
      <c r="V2315" s="57" t="str">
        <f t="shared" si="256"/>
        <v/>
      </c>
      <c r="W2315" s="58">
        <f t="shared" si="257"/>
        <v>0</v>
      </c>
      <c r="X2315" s="54">
        <f t="shared" si="258"/>
        <v>177</v>
      </c>
      <c r="Y2315" s="59"/>
    </row>
    <row r="2316" spans="1:25" ht="14.25" customHeight="1">
      <c r="A2316" s="54">
        <v>2137</v>
      </c>
      <c r="B2316" s="23">
        <v>177</v>
      </c>
      <c r="C2316" s="23" t="s">
        <v>33</v>
      </c>
      <c r="D2316" s="28" t="s">
        <v>3901</v>
      </c>
      <c r="E2316" s="29" t="s">
        <v>56</v>
      </c>
      <c r="F2316" s="29" t="s">
        <v>3902</v>
      </c>
      <c r="G2316" s="29" t="s">
        <v>154</v>
      </c>
      <c r="H2316" s="25">
        <v>100</v>
      </c>
      <c r="I2316" s="25">
        <v>10.199999999999999</v>
      </c>
      <c r="J2316" s="26">
        <v>100</v>
      </c>
      <c r="K2316" s="26">
        <v>1019.9999999999999</v>
      </c>
      <c r="L2316" s="34">
        <v>12</v>
      </c>
      <c r="M2316" s="34">
        <v>0</v>
      </c>
      <c r="N2316" s="34">
        <v>0</v>
      </c>
      <c r="O2316" s="34">
        <v>0</v>
      </c>
      <c r="P2316" s="34">
        <v>12</v>
      </c>
      <c r="Q2316" s="55"/>
      <c r="R2316" s="34">
        <f t="shared" si="255"/>
        <v>0</v>
      </c>
      <c r="S2316" s="56" t="str">
        <f t="shared" si="259"/>
        <v>×</v>
      </c>
      <c r="T2316" s="56" t="str">
        <f t="shared" si="260"/>
        <v>×</v>
      </c>
      <c r="U2316" s="56" t="str">
        <f t="shared" si="261"/>
        <v>×</v>
      </c>
      <c r="V2316" s="57" t="str">
        <f t="shared" si="256"/>
        <v/>
      </c>
      <c r="W2316" s="58">
        <f t="shared" si="257"/>
        <v>0</v>
      </c>
      <c r="X2316" s="54">
        <f t="shared" si="258"/>
        <v>177</v>
      </c>
      <c r="Y2316" s="59"/>
    </row>
    <row r="2317" spans="1:25" ht="14.25" customHeight="1">
      <c r="A2317" s="54">
        <v>2138</v>
      </c>
      <c r="B2317" s="23">
        <v>177</v>
      </c>
      <c r="C2317" s="23" t="s">
        <v>33</v>
      </c>
      <c r="D2317" s="28" t="s">
        <v>3811</v>
      </c>
      <c r="E2317" s="29" t="s">
        <v>56</v>
      </c>
      <c r="F2317" s="29" t="s">
        <v>3812</v>
      </c>
      <c r="G2317" s="29" t="s">
        <v>3813</v>
      </c>
      <c r="H2317" s="25">
        <v>14</v>
      </c>
      <c r="I2317" s="25">
        <v>261.39999999999998</v>
      </c>
      <c r="J2317" s="26">
        <v>14</v>
      </c>
      <c r="K2317" s="26">
        <v>3659.5999999999995</v>
      </c>
      <c r="L2317" s="34">
        <v>4</v>
      </c>
      <c r="M2317" s="34">
        <v>0</v>
      </c>
      <c r="N2317" s="34">
        <v>1</v>
      </c>
      <c r="O2317" s="34">
        <v>0</v>
      </c>
      <c r="P2317" s="34">
        <v>5</v>
      </c>
      <c r="Q2317" s="55"/>
      <c r="R2317" s="34">
        <f t="shared" si="255"/>
        <v>0</v>
      </c>
      <c r="S2317" s="56" t="str">
        <f t="shared" si="259"/>
        <v>×</v>
      </c>
      <c r="T2317" s="56" t="str">
        <f t="shared" si="260"/>
        <v>×</v>
      </c>
      <c r="U2317" s="56" t="str">
        <f t="shared" si="261"/>
        <v>×</v>
      </c>
      <c r="V2317" s="57" t="str">
        <f t="shared" si="256"/>
        <v/>
      </c>
      <c r="W2317" s="58">
        <f t="shared" si="257"/>
        <v>0</v>
      </c>
      <c r="X2317" s="54">
        <f t="shared" si="258"/>
        <v>177</v>
      </c>
      <c r="Y2317" s="59"/>
    </row>
    <row r="2318" spans="1:25" ht="14.25" customHeight="1">
      <c r="A2318" s="54">
        <v>2139</v>
      </c>
      <c r="B2318" s="23">
        <v>177</v>
      </c>
      <c r="C2318" s="23" t="s">
        <v>33</v>
      </c>
      <c r="D2318" s="28" t="s">
        <v>3781</v>
      </c>
      <c r="E2318" s="29" t="s">
        <v>56</v>
      </c>
      <c r="F2318" s="29" t="s">
        <v>3782</v>
      </c>
      <c r="G2318" s="29" t="s">
        <v>3783</v>
      </c>
      <c r="H2318" s="25">
        <v>100</v>
      </c>
      <c r="I2318" s="25">
        <v>111.6</v>
      </c>
      <c r="J2318" s="26">
        <v>100</v>
      </c>
      <c r="K2318" s="26">
        <v>11160</v>
      </c>
      <c r="L2318" s="34">
        <v>10</v>
      </c>
      <c r="M2318" s="34">
        <v>4</v>
      </c>
      <c r="N2318" s="34">
        <v>1</v>
      </c>
      <c r="O2318" s="34">
        <v>3</v>
      </c>
      <c r="P2318" s="34">
        <v>18</v>
      </c>
      <c r="Q2318" s="55"/>
      <c r="R2318" s="34">
        <f t="shared" si="255"/>
        <v>0</v>
      </c>
      <c r="S2318" s="56" t="str">
        <f t="shared" si="259"/>
        <v>×</v>
      </c>
      <c r="T2318" s="56" t="str">
        <f t="shared" si="260"/>
        <v>×</v>
      </c>
      <c r="U2318" s="56" t="str">
        <f t="shared" si="261"/>
        <v>×</v>
      </c>
      <c r="V2318" s="57" t="str">
        <f t="shared" si="256"/>
        <v/>
      </c>
      <c r="W2318" s="58">
        <f t="shared" si="257"/>
        <v>0</v>
      </c>
      <c r="X2318" s="54">
        <f t="shared" si="258"/>
        <v>177</v>
      </c>
      <c r="Y2318" s="59"/>
    </row>
    <row r="2319" spans="1:25" ht="14.25" customHeight="1">
      <c r="A2319" s="54">
        <v>2140</v>
      </c>
      <c r="B2319" s="23">
        <v>177</v>
      </c>
      <c r="C2319" s="23" t="s">
        <v>33</v>
      </c>
      <c r="D2319" s="28" t="s">
        <v>3773</v>
      </c>
      <c r="E2319" s="29" t="s">
        <v>56</v>
      </c>
      <c r="F2319" s="29" t="s">
        <v>3774</v>
      </c>
      <c r="G2319" s="29" t="s">
        <v>154</v>
      </c>
      <c r="H2319" s="25">
        <v>100</v>
      </c>
      <c r="I2319" s="25">
        <v>5.9</v>
      </c>
      <c r="J2319" s="26">
        <v>100</v>
      </c>
      <c r="K2319" s="26">
        <v>590</v>
      </c>
      <c r="L2319" s="34">
        <v>1</v>
      </c>
      <c r="M2319" s="34">
        <v>0</v>
      </c>
      <c r="N2319" s="34">
        <v>0</v>
      </c>
      <c r="O2319" s="34">
        <v>24</v>
      </c>
      <c r="P2319" s="34">
        <v>25</v>
      </c>
      <c r="Q2319" s="55"/>
      <c r="R2319" s="34">
        <f t="shared" si="255"/>
        <v>0</v>
      </c>
      <c r="S2319" s="56" t="str">
        <f t="shared" si="259"/>
        <v>×</v>
      </c>
      <c r="T2319" s="56" t="str">
        <f t="shared" si="260"/>
        <v>×</v>
      </c>
      <c r="U2319" s="56" t="str">
        <f t="shared" si="261"/>
        <v>×</v>
      </c>
      <c r="V2319" s="57" t="str">
        <f t="shared" si="256"/>
        <v/>
      </c>
      <c r="W2319" s="58">
        <f t="shared" si="257"/>
        <v>0</v>
      </c>
      <c r="X2319" s="54">
        <f t="shared" si="258"/>
        <v>177</v>
      </c>
      <c r="Y2319" s="59"/>
    </row>
    <row r="2320" spans="1:25" ht="14.25" customHeight="1">
      <c r="A2320" s="54">
        <v>2141</v>
      </c>
      <c r="B2320" s="23">
        <v>177</v>
      </c>
      <c r="C2320" s="23" t="s">
        <v>33</v>
      </c>
      <c r="D2320" s="28" t="s">
        <v>6100</v>
      </c>
      <c r="E2320" s="29" t="s">
        <v>56</v>
      </c>
      <c r="F2320" s="29" t="s">
        <v>6101</v>
      </c>
      <c r="G2320" s="29" t="s">
        <v>3771</v>
      </c>
      <c r="H2320" s="25">
        <v>10</v>
      </c>
      <c r="I2320" s="25">
        <v>350</v>
      </c>
      <c r="J2320" s="26">
        <v>10</v>
      </c>
      <c r="K2320" s="26">
        <v>3500</v>
      </c>
      <c r="L2320" s="30">
        <v>0</v>
      </c>
      <c r="M2320" s="30">
        <v>6</v>
      </c>
      <c r="N2320" s="30">
        <v>0</v>
      </c>
      <c r="O2320" s="30">
        <v>0</v>
      </c>
      <c r="P2320" s="30">
        <v>6</v>
      </c>
      <c r="Q2320" s="55"/>
      <c r="R2320" s="30">
        <f t="shared" si="255"/>
        <v>0</v>
      </c>
      <c r="S2320" s="56" t="str">
        <f t="shared" si="259"/>
        <v>×</v>
      </c>
      <c r="T2320" s="56" t="str">
        <f t="shared" si="260"/>
        <v>×</v>
      </c>
      <c r="U2320" s="56" t="str">
        <f t="shared" si="261"/>
        <v>×</v>
      </c>
      <c r="V2320" s="57" t="str">
        <f t="shared" si="256"/>
        <v/>
      </c>
      <c r="W2320" s="58">
        <f t="shared" si="257"/>
        <v>0</v>
      </c>
      <c r="X2320" s="54">
        <f t="shared" si="258"/>
        <v>177</v>
      </c>
      <c r="Y2320" s="59"/>
    </row>
    <row r="2321" spans="1:323" ht="14.25" customHeight="1">
      <c r="A2321" s="54">
        <v>2142</v>
      </c>
      <c r="B2321" s="23">
        <v>177</v>
      </c>
      <c r="C2321" s="23" t="s">
        <v>33</v>
      </c>
      <c r="D2321" s="28" t="s">
        <v>6102</v>
      </c>
      <c r="E2321" s="29" t="s">
        <v>56</v>
      </c>
      <c r="F2321" s="29" t="s">
        <v>6103</v>
      </c>
      <c r="G2321" s="29" t="s">
        <v>3772</v>
      </c>
      <c r="H2321" s="25">
        <v>10</v>
      </c>
      <c r="I2321" s="25">
        <v>357</v>
      </c>
      <c r="J2321" s="26">
        <v>10</v>
      </c>
      <c r="K2321" s="26">
        <v>3570</v>
      </c>
      <c r="L2321" s="30">
        <v>0</v>
      </c>
      <c r="M2321" s="30">
        <v>12</v>
      </c>
      <c r="N2321" s="30">
        <v>0</v>
      </c>
      <c r="O2321" s="30">
        <v>0</v>
      </c>
      <c r="P2321" s="30">
        <v>12</v>
      </c>
      <c r="Q2321" s="55"/>
      <c r="R2321" s="30">
        <f t="shared" si="255"/>
        <v>0</v>
      </c>
      <c r="S2321" s="56" t="str">
        <f t="shared" si="259"/>
        <v>×</v>
      </c>
      <c r="T2321" s="56" t="str">
        <f t="shared" si="260"/>
        <v>×</v>
      </c>
      <c r="U2321" s="56" t="str">
        <f t="shared" si="261"/>
        <v>×</v>
      </c>
      <c r="V2321" s="57" t="str">
        <f t="shared" si="256"/>
        <v/>
      </c>
      <c r="W2321" s="58">
        <f t="shared" si="257"/>
        <v>0</v>
      </c>
      <c r="X2321" s="54">
        <f t="shared" si="258"/>
        <v>177</v>
      </c>
      <c r="Y2321" s="59"/>
    </row>
    <row r="2322" spans="1:323" ht="14.25" customHeight="1">
      <c r="A2322" s="54">
        <v>2143</v>
      </c>
      <c r="B2322" s="23">
        <v>177</v>
      </c>
      <c r="C2322" s="23" t="s">
        <v>33</v>
      </c>
      <c r="D2322" s="28" t="s">
        <v>280</v>
      </c>
      <c r="E2322" s="29" t="s">
        <v>56</v>
      </c>
      <c r="F2322" s="29" t="s">
        <v>68</v>
      </c>
      <c r="G2322" s="29" t="s">
        <v>62</v>
      </c>
      <c r="H2322" s="25">
        <v>100</v>
      </c>
      <c r="I2322" s="25">
        <v>5.9</v>
      </c>
      <c r="J2322" s="26">
        <v>100</v>
      </c>
      <c r="K2322" s="26">
        <v>590</v>
      </c>
      <c r="L2322" s="34">
        <v>110</v>
      </c>
      <c r="M2322" s="34">
        <v>48</v>
      </c>
      <c r="N2322" s="34">
        <v>0</v>
      </c>
      <c r="O2322" s="34">
        <v>24</v>
      </c>
      <c r="P2322" s="34">
        <v>182</v>
      </c>
      <c r="Q2322" s="55"/>
      <c r="R2322" s="34">
        <f t="shared" si="255"/>
        <v>0</v>
      </c>
      <c r="S2322" s="56" t="str">
        <f t="shared" si="259"/>
        <v>×</v>
      </c>
      <c r="T2322" s="56" t="str">
        <f t="shared" si="260"/>
        <v>×</v>
      </c>
      <c r="U2322" s="56" t="str">
        <f t="shared" si="261"/>
        <v>×</v>
      </c>
      <c r="V2322" s="57" t="str">
        <f t="shared" si="256"/>
        <v/>
      </c>
      <c r="W2322" s="58">
        <f t="shared" si="257"/>
        <v>0</v>
      </c>
      <c r="X2322" s="54">
        <f t="shared" si="258"/>
        <v>177</v>
      </c>
      <c r="Y2322" s="59"/>
    </row>
    <row r="2323" spans="1:323" ht="14.25" customHeight="1">
      <c r="A2323" s="54">
        <v>2144</v>
      </c>
      <c r="B2323" s="23">
        <v>177</v>
      </c>
      <c r="C2323" s="23" t="s">
        <v>33</v>
      </c>
      <c r="D2323" s="28" t="s">
        <v>281</v>
      </c>
      <c r="E2323" s="29" t="s">
        <v>56</v>
      </c>
      <c r="F2323" s="29" t="s">
        <v>69</v>
      </c>
      <c r="G2323" s="29" t="s">
        <v>59</v>
      </c>
      <c r="H2323" s="25">
        <v>100</v>
      </c>
      <c r="I2323" s="25">
        <v>10.7</v>
      </c>
      <c r="J2323" s="26">
        <v>100</v>
      </c>
      <c r="K2323" s="26">
        <v>1070</v>
      </c>
      <c r="L2323" s="34">
        <v>60</v>
      </c>
      <c r="M2323" s="34">
        <v>140</v>
      </c>
      <c r="N2323" s="34">
        <v>0</v>
      </c>
      <c r="O2323" s="34">
        <v>0</v>
      </c>
      <c r="P2323" s="34">
        <v>200</v>
      </c>
      <c r="Q2323" s="55"/>
      <c r="R2323" s="34">
        <f t="shared" si="255"/>
        <v>0</v>
      </c>
      <c r="S2323" s="56" t="str">
        <f t="shared" si="259"/>
        <v>×</v>
      </c>
      <c r="T2323" s="56" t="str">
        <f t="shared" si="260"/>
        <v>×</v>
      </c>
      <c r="U2323" s="56" t="str">
        <f t="shared" si="261"/>
        <v>×</v>
      </c>
      <c r="V2323" s="57" t="str">
        <f t="shared" si="256"/>
        <v/>
      </c>
      <c r="W2323" s="58">
        <f t="shared" si="257"/>
        <v>0</v>
      </c>
      <c r="X2323" s="54">
        <f t="shared" si="258"/>
        <v>177</v>
      </c>
      <c r="Y2323" s="59"/>
    </row>
    <row r="2324" spans="1:323" s="37" customFormat="1" ht="14.25" customHeight="1">
      <c r="A2324" s="54">
        <v>2145</v>
      </c>
      <c r="B2324" s="23">
        <v>177</v>
      </c>
      <c r="C2324" s="23" t="s">
        <v>33</v>
      </c>
      <c r="D2324" s="28" t="s">
        <v>3855</v>
      </c>
      <c r="E2324" s="29" t="s">
        <v>56</v>
      </c>
      <c r="F2324" s="29" t="s">
        <v>3856</v>
      </c>
      <c r="G2324" s="29" t="s">
        <v>631</v>
      </c>
      <c r="H2324" s="25">
        <v>100</v>
      </c>
      <c r="I2324" s="25">
        <v>10.9</v>
      </c>
      <c r="J2324" s="26">
        <v>100</v>
      </c>
      <c r="K2324" s="26">
        <v>1090</v>
      </c>
      <c r="L2324" s="34">
        <v>40</v>
      </c>
      <c r="M2324" s="34">
        <v>0</v>
      </c>
      <c r="N2324" s="34">
        <v>0</v>
      </c>
      <c r="O2324" s="34">
        <v>0</v>
      </c>
      <c r="P2324" s="34">
        <v>40</v>
      </c>
      <c r="Q2324" s="55"/>
      <c r="R2324" s="34">
        <f t="shared" si="255"/>
        <v>0</v>
      </c>
      <c r="S2324" s="56" t="str">
        <f t="shared" si="259"/>
        <v>×</v>
      </c>
      <c r="T2324" s="56" t="str">
        <f t="shared" si="260"/>
        <v>×</v>
      </c>
      <c r="U2324" s="56" t="str">
        <f t="shared" si="261"/>
        <v>×</v>
      </c>
      <c r="V2324" s="57" t="str">
        <f t="shared" si="256"/>
        <v/>
      </c>
      <c r="W2324" s="58">
        <f t="shared" si="257"/>
        <v>0</v>
      </c>
      <c r="X2324" s="54">
        <f t="shared" si="258"/>
        <v>177</v>
      </c>
      <c r="Y2324" s="59"/>
      <c r="Z2324" s="42"/>
      <c r="AA2324" s="42"/>
      <c r="AB2324" s="42"/>
      <c r="AC2324" s="42"/>
      <c r="AD2324" s="42"/>
      <c r="AE2324" s="42"/>
      <c r="AF2324" s="42"/>
      <c r="AG2324" s="42"/>
      <c r="AH2324" s="42"/>
      <c r="AI2324" s="42"/>
      <c r="AJ2324" s="42"/>
      <c r="AK2324" s="42"/>
      <c r="AL2324" s="42"/>
      <c r="AM2324" s="42"/>
      <c r="AN2324" s="42"/>
      <c r="AO2324" s="42"/>
      <c r="AP2324" s="42"/>
      <c r="AQ2324" s="42"/>
      <c r="AR2324" s="77"/>
      <c r="AS2324" s="77"/>
      <c r="AT2324" s="77"/>
      <c r="AU2324" s="77"/>
      <c r="AV2324" s="77"/>
      <c r="AW2324" s="77"/>
      <c r="AX2324" s="77"/>
      <c r="AY2324" s="77"/>
      <c r="AZ2324" s="77"/>
      <c r="BA2324" s="77"/>
      <c r="BB2324" s="77"/>
      <c r="BC2324" s="77"/>
      <c r="BD2324" s="77"/>
      <c r="BE2324" s="77"/>
      <c r="BF2324" s="77"/>
      <c r="BG2324" s="77"/>
      <c r="BH2324" s="77"/>
      <c r="BI2324" s="77"/>
      <c r="BJ2324" s="77"/>
      <c r="BK2324" s="77"/>
      <c r="BL2324" s="77"/>
      <c r="BM2324" s="77"/>
      <c r="BN2324" s="77"/>
      <c r="BO2324" s="77"/>
      <c r="BP2324" s="77"/>
      <c r="BQ2324" s="77"/>
      <c r="BR2324" s="77"/>
      <c r="BS2324" s="77"/>
      <c r="BT2324" s="77"/>
      <c r="BU2324" s="77"/>
      <c r="BV2324" s="77"/>
      <c r="BW2324" s="77"/>
      <c r="BX2324" s="77"/>
      <c r="BY2324" s="77"/>
      <c r="BZ2324" s="77"/>
      <c r="CA2324" s="77"/>
      <c r="CB2324" s="77"/>
      <c r="CC2324" s="77"/>
      <c r="CD2324" s="77"/>
      <c r="CE2324" s="77"/>
      <c r="CF2324" s="77"/>
      <c r="CG2324" s="77"/>
      <c r="CH2324" s="77"/>
      <c r="CI2324" s="77"/>
      <c r="CJ2324" s="77"/>
      <c r="CK2324" s="77"/>
      <c r="CL2324" s="77"/>
      <c r="CM2324" s="77"/>
      <c r="CN2324" s="77"/>
      <c r="CO2324" s="77"/>
      <c r="CP2324" s="77"/>
      <c r="CQ2324" s="77"/>
      <c r="CR2324" s="77"/>
      <c r="CS2324" s="77"/>
      <c r="CT2324" s="77"/>
      <c r="CU2324" s="77"/>
      <c r="CV2324" s="77"/>
      <c r="CW2324" s="77"/>
      <c r="CX2324" s="77"/>
      <c r="CY2324" s="77"/>
      <c r="CZ2324" s="77"/>
      <c r="DA2324" s="77"/>
      <c r="DB2324" s="77"/>
      <c r="DC2324" s="77"/>
      <c r="DD2324" s="77"/>
      <c r="DE2324" s="77"/>
      <c r="DF2324" s="77"/>
      <c r="DG2324" s="77"/>
      <c r="DH2324" s="77"/>
      <c r="DI2324" s="77"/>
      <c r="DJ2324" s="77"/>
      <c r="DK2324" s="77"/>
      <c r="DL2324" s="77"/>
      <c r="DM2324" s="77"/>
      <c r="DN2324" s="77"/>
      <c r="DO2324" s="77"/>
      <c r="DP2324" s="77"/>
      <c r="DQ2324" s="77"/>
      <c r="DR2324" s="77"/>
      <c r="DS2324" s="77"/>
      <c r="DT2324" s="77"/>
      <c r="DU2324" s="77"/>
      <c r="DV2324" s="77"/>
      <c r="DW2324" s="77"/>
      <c r="DX2324" s="77"/>
      <c r="DY2324" s="77"/>
      <c r="DZ2324" s="77"/>
      <c r="EA2324" s="77"/>
      <c r="EB2324" s="77"/>
      <c r="EC2324" s="77"/>
      <c r="ED2324" s="77"/>
      <c r="EE2324" s="77"/>
      <c r="EF2324" s="77"/>
      <c r="EG2324" s="77"/>
      <c r="EH2324" s="77"/>
      <c r="EI2324" s="77"/>
      <c r="EJ2324" s="77"/>
      <c r="EK2324" s="77"/>
      <c r="EL2324" s="77"/>
      <c r="EM2324" s="77"/>
      <c r="EN2324" s="77"/>
      <c r="EO2324" s="77"/>
      <c r="EP2324" s="77"/>
      <c r="EQ2324" s="77"/>
      <c r="ER2324" s="77"/>
      <c r="ES2324" s="77"/>
      <c r="ET2324" s="77"/>
      <c r="EU2324" s="77"/>
      <c r="EV2324" s="77"/>
      <c r="EW2324" s="77"/>
      <c r="EX2324" s="77"/>
      <c r="EY2324" s="77"/>
      <c r="EZ2324" s="77"/>
      <c r="FA2324" s="77"/>
      <c r="FB2324" s="77"/>
      <c r="FC2324" s="77"/>
      <c r="FD2324" s="77"/>
      <c r="FE2324" s="77"/>
      <c r="FF2324" s="77"/>
      <c r="FG2324" s="77"/>
      <c r="FH2324" s="77"/>
      <c r="FI2324" s="77"/>
      <c r="FJ2324" s="77"/>
      <c r="FK2324" s="77"/>
      <c r="FL2324" s="77"/>
      <c r="FM2324" s="77"/>
      <c r="FN2324" s="77"/>
      <c r="FO2324" s="77"/>
      <c r="FP2324" s="77"/>
      <c r="FQ2324" s="77"/>
      <c r="FR2324" s="77"/>
      <c r="FS2324" s="77"/>
      <c r="FT2324" s="77"/>
      <c r="FU2324" s="77"/>
      <c r="FV2324" s="77"/>
      <c r="FW2324" s="77"/>
      <c r="FX2324" s="77"/>
      <c r="FY2324" s="77"/>
      <c r="FZ2324" s="77"/>
      <c r="GA2324" s="77"/>
      <c r="GB2324" s="77"/>
      <c r="GC2324" s="77"/>
      <c r="GD2324" s="77"/>
      <c r="GE2324" s="77"/>
      <c r="GF2324" s="77"/>
      <c r="GG2324" s="77"/>
      <c r="GH2324" s="77"/>
      <c r="GI2324" s="77"/>
      <c r="GJ2324" s="77"/>
      <c r="GK2324" s="77"/>
      <c r="GL2324" s="77"/>
      <c r="GM2324" s="77"/>
      <c r="GN2324" s="77"/>
      <c r="GO2324" s="77"/>
      <c r="GP2324" s="77"/>
      <c r="GQ2324" s="77"/>
      <c r="GR2324" s="77"/>
      <c r="GS2324" s="77"/>
      <c r="GT2324" s="77"/>
      <c r="GU2324" s="77"/>
      <c r="GV2324" s="77"/>
      <c r="GW2324" s="77"/>
      <c r="GX2324" s="77"/>
      <c r="GY2324" s="77"/>
      <c r="GZ2324" s="77"/>
      <c r="HA2324" s="77"/>
      <c r="HB2324" s="77"/>
      <c r="HC2324" s="77"/>
      <c r="HD2324" s="77"/>
      <c r="HE2324" s="77"/>
      <c r="HF2324" s="77"/>
      <c r="HG2324" s="77"/>
      <c r="HH2324" s="77"/>
      <c r="HI2324" s="77"/>
      <c r="HJ2324" s="77"/>
      <c r="HK2324" s="77"/>
      <c r="HL2324" s="77"/>
      <c r="HM2324" s="77"/>
      <c r="HN2324" s="77"/>
      <c r="HO2324" s="77"/>
      <c r="HP2324" s="77"/>
      <c r="HQ2324" s="77"/>
      <c r="HR2324" s="77"/>
      <c r="HS2324" s="77"/>
      <c r="HT2324" s="77"/>
      <c r="HU2324" s="77"/>
      <c r="HV2324" s="77"/>
      <c r="HW2324" s="77"/>
      <c r="HX2324" s="77"/>
      <c r="HY2324" s="77"/>
      <c r="HZ2324" s="77"/>
      <c r="IA2324" s="77"/>
      <c r="IB2324" s="77"/>
      <c r="IC2324" s="77"/>
      <c r="ID2324" s="77"/>
      <c r="IE2324" s="77"/>
      <c r="IF2324" s="77"/>
      <c r="IG2324" s="77"/>
      <c r="IH2324" s="77"/>
      <c r="II2324" s="77"/>
      <c r="IJ2324" s="77"/>
      <c r="IK2324" s="77"/>
      <c r="IL2324" s="77"/>
      <c r="IM2324" s="77"/>
      <c r="IN2324" s="77"/>
      <c r="IO2324" s="77"/>
      <c r="IP2324" s="77"/>
      <c r="IQ2324" s="77"/>
      <c r="IR2324" s="77"/>
      <c r="IS2324" s="77"/>
      <c r="IT2324" s="77"/>
      <c r="IU2324" s="77"/>
      <c r="IV2324" s="77"/>
      <c r="IW2324" s="77"/>
      <c r="IX2324" s="77"/>
      <c r="IY2324" s="77"/>
      <c r="IZ2324" s="77"/>
      <c r="JA2324" s="77"/>
      <c r="JB2324" s="77"/>
      <c r="JC2324" s="77"/>
      <c r="JD2324" s="77"/>
      <c r="JE2324" s="77"/>
      <c r="JF2324" s="77"/>
      <c r="JG2324" s="77"/>
      <c r="JH2324" s="77"/>
      <c r="JI2324" s="77"/>
      <c r="JJ2324" s="77"/>
      <c r="JK2324" s="77"/>
      <c r="JL2324" s="77"/>
      <c r="JM2324" s="77"/>
      <c r="JN2324" s="77"/>
      <c r="JO2324" s="77"/>
      <c r="JP2324" s="77"/>
      <c r="JQ2324" s="77"/>
      <c r="JR2324" s="77"/>
      <c r="JS2324" s="77"/>
      <c r="JT2324" s="77"/>
      <c r="JU2324" s="77"/>
      <c r="JV2324" s="77"/>
      <c r="JW2324" s="77"/>
      <c r="JX2324" s="77"/>
      <c r="JY2324" s="77"/>
      <c r="JZ2324" s="77"/>
      <c r="KA2324" s="77"/>
      <c r="KB2324" s="77"/>
      <c r="KC2324" s="77"/>
      <c r="KD2324" s="77"/>
      <c r="KE2324" s="77"/>
      <c r="KF2324" s="77"/>
      <c r="KG2324" s="77"/>
      <c r="KH2324" s="77"/>
      <c r="KI2324" s="77"/>
      <c r="KJ2324" s="77"/>
      <c r="KK2324" s="77"/>
      <c r="KL2324" s="77"/>
      <c r="KM2324" s="77"/>
      <c r="KN2324" s="77"/>
      <c r="KO2324" s="77"/>
      <c r="KP2324" s="77"/>
      <c r="KQ2324" s="77"/>
      <c r="KR2324" s="77"/>
      <c r="KS2324" s="77"/>
      <c r="KT2324" s="77"/>
      <c r="KU2324" s="77"/>
      <c r="KV2324" s="77"/>
      <c r="KW2324" s="77"/>
      <c r="KX2324" s="77"/>
      <c r="KY2324" s="77"/>
      <c r="KZ2324" s="77"/>
      <c r="LA2324" s="77"/>
      <c r="LB2324" s="77"/>
      <c r="LC2324" s="77"/>
      <c r="LD2324" s="77"/>
      <c r="LE2324" s="77"/>
      <c r="LF2324" s="77"/>
      <c r="LG2324" s="77"/>
      <c r="LH2324" s="77"/>
      <c r="LI2324" s="77"/>
      <c r="LJ2324" s="77"/>
      <c r="LK2324" s="77"/>
    </row>
    <row r="2325" spans="1:323" s="37" customFormat="1" ht="14.25" customHeight="1">
      <c r="A2325" s="54">
        <v>2146</v>
      </c>
      <c r="B2325" s="23">
        <v>177</v>
      </c>
      <c r="C2325" s="23" t="s">
        <v>33</v>
      </c>
      <c r="D2325" s="28" t="s">
        <v>3884</v>
      </c>
      <c r="E2325" s="29" t="s">
        <v>56</v>
      </c>
      <c r="F2325" s="29" t="s">
        <v>3885</v>
      </c>
      <c r="G2325" s="29" t="s">
        <v>154</v>
      </c>
      <c r="H2325" s="25">
        <v>100</v>
      </c>
      <c r="I2325" s="25">
        <v>10.1</v>
      </c>
      <c r="J2325" s="26">
        <v>100</v>
      </c>
      <c r="K2325" s="26">
        <v>1010</v>
      </c>
      <c r="L2325" s="34">
        <v>64</v>
      </c>
      <c r="M2325" s="34">
        <v>70</v>
      </c>
      <c r="N2325" s="34">
        <v>1</v>
      </c>
      <c r="O2325" s="34">
        <v>100</v>
      </c>
      <c r="P2325" s="34">
        <v>235</v>
      </c>
      <c r="Q2325" s="55"/>
      <c r="R2325" s="34">
        <f t="shared" si="255"/>
        <v>0</v>
      </c>
      <c r="S2325" s="56" t="str">
        <f t="shared" si="259"/>
        <v>×</v>
      </c>
      <c r="T2325" s="56" t="str">
        <f t="shared" si="260"/>
        <v>×</v>
      </c>
      <c r="U2325" s="56" t="str">
        <f t="shared" si="261"/>
        <v>×</v>
      </c>
      <c r="V2325" s="57" t="str">
        <f t="shared" si="256"/>
        <v/>
      </c>
      <c r="W2325" s="58">
        <f t="shared" si="257"/>
        <v>0</v>
      </c>
      <c r="X2325" s="54">
        <f t="shared" si="258"/>
        <v>177</v>
      </c>
      <c r="Y2325" s="59"/>
      <c r="Z2325" s="42"/>
      <c r="AA2325" s="42"/>
      <c r="AB2325" s="42"/>
      <c r="AC2325" s="42"/>
      <c r="AD2325" s="42"/>
      <c r="AE2325" s="42"/>
      <c r="AF2325" s="42"/>
      <c r="AG2325" s="42"/>
      <c r="AH2325" s="42"/>
      <c r="AI2325" s="42"/>
      <c r="AJ2325" s="42"/>
      <c r="AK2325" s="42"/>
      <c r="AL2325" s="42"/>
      <c r="AM2325" s="42"/>
      <c r="AN2325" s="42"/>
      <c r="AO2325" s="42"/>
      <c r="AP2325" s="42"/>
      <c r="AQ2325" s="42"/>
      <c r="AR2325" s="77"/>
      <c r="AS2325" s="77"/>
      <c r="AT2325" s="77"/>
      <c r="AU2325" s="77"/>
      <c r="AV2325" s="77"/>
      <c r="AW2325" s="77"/>
      <c r="AX2325" s="77"/>
      <c r="AY2325" s="77"/>
      <c r="AZ2325" s="77"/>
      <c r="BA2325" s="77"/>
      <c r="BB2325" s="77"/>
      <c r="BC2325" s="77"/>
      <c r="BD2325" s="77"/>
      <c r="BE2325" s="77"/>
      <c r="BF2325" s="77"/>
      <c r="BG2325" s="77"/>
      <c r="BH2325" s="77"/>
      <c r="BI2325" s="77"/>
      <c r="BJ2325" s="77"/>
      <c r="BK2325" s="77"/>
      <c r="BL2325" s="77"/>
      <c r="BM2325" s="77"/>
      <c r="BN2325" s="77"/>
      <c r="BO2325" s="77"/>
      <c r="BP2325" s="77"/>
      <c r="BQ2325" s="77"/>
      <c r="BR2325" s="77"/>
      <c r="BS2325" s="77"/>
      <c r="BT2325" s="77"/>
      <c r="BU2325" s="77"/>
      <c r="BV2325" s="77"/>
      <c r="BW2325" s="77"/>
      <c r="BX2325" s="77"/>
      <c r="BY2325" s="77"/>
      <c r="BZ2325" s="77"/>
      <c r="CA2325" s="77"/>
      <c r="CB2325" s="77"/>
      <c r="CC2325" s="77"/>
      <c r="CD2325" s="77"/>
      <c r="CE2325" s="77"/>
      <c r="CF2325" s="77"/>
      <c r="CG2325" s="77"/>
      <c r="CH2325" s="77"/>
      <c r="CI2325" s="77"/>
      <c r="CJ2325" s="77"/>
      <c r="CK2325" s="77"/>
      <c r="CL2325" s="77"/>
      <c r="CM2325" s="77"/>
      <c r="CN2325" s="77"/>
      <c r="CO2325" s="77"/>
      <c r="CP2325" s="77"/>
      <c r="CQ2325" s="77"/>
      <c r="CR2325" s="77"/>
      <c r="CS2325" s="77"/>
      <c r="CT2325" s="77"/>
      <c r="CU2325" s="77"/>
      <c r="CV2325" s="77"/>
      <c r="CW2325" s="77"/>
      <c r="CX2325" s="77"/>
      <c r="CY2325" s="77"/>
      <c r="CZ2325" s="77"/>
      <c r="DA2325" s="77"/>
      <c r="DB2325" s="77"/>
      <c r="DC2325" s="77"/>
      <c r="DD2325" s="77"/>
      <c r="DE2325" s="77"/>
      <c r="DF2325" s="77"/>
      <c r="DG2325" s="77"/>
      <c r="DH2325" s="77"/>
      <c r="DI2325" s="77"/>
      <c r="DJ2325" s="77"/>
      <c r="DK2325" s="77"/>
      <c r="DL2325" s="77"/>
      <c r="DM2325" s="77"/>
      <c r="DN2325" s="77"/>
      <c r="DO2325" s="77"/>
      <c r="DP2325" s="77"/>
      <c r="DQ2325" s="77"/>
      <c r="DR2325" s="77"/>
      <c r="DS2325" s="77"/>
      <c r="DT2325" s="77"/>
      <c r="DU2325" s="77"/>
      <c r="DV2325" s="77"/>
      <c r="DW2325" s="77"/>
      <c r="DX2325" s="77"/>
      <c r="DY2325" s="77"/>
      <c r="DZ2325" s="77"/>
      <c r="EA2325" s="77"/>
      <c r="EB2325" s="77"/>
      <c r="EC2325" s="77"/>
      <c r="ED2325" s="77"/>
      <c r="EE2325" s="77"/>
      <c r="EF2325" s="77"/>
      <c r="EG2325" s="77"/>
      <c r="EH2325" s="77"/>
      <c r="EI2325" s="77"/>
      <c r="EJ2325" s="77"/>
      <c r="EK2325" s="77"/>
      <c r="EL2325" s="77"/>
      <c r="EM2325" s="77"/>
      <c r="EN2325" s="77"/>
      <c r="EO2325" s="77"/>
      <c r="EP2325" s="77"/>
      <c r="EQ2325" s="77"/>
      <c r="ER2325" s="77"/>
      <c r="ES2325" s="77"/>
      <c r="ET2325" s="77"/>
      <c r="EU2325" s="77"/>
      <c r="EV2325" s="77"/>
      <c r="EW2325" s="77"/>
      <c r="EX2325" s="77"/>
      <c r="EY2325" s="77"/>
      <c r="EZ2325" s="77"/>
      <c r="FA2325" s="77"/>
      <c r="FB2325" s="77"/>
      <c r="FC2325" s="77"/>
      <c r="FD2325" s="77"/>
      <c r="FE2325" s="77"/>
      <c r="FF2325" s="77"/>
      <c r="FG2325" s="77"/>
      <c r="FH2325" s="77"/>
      <c r="FI2325" s="77"/>
      <c r="FJ2325" s="77"/>
      <c r="FK2325" s="77"/>
      <c r="FL2325" s="77"/>
      <c r="FM2325" s="77"/>
      <c r="FN2325" s="77"/>
      <c r="FO2325" s="77"/>
      <c r="FP2325" s="77"/>
      <c r="FQ2325" s="77"/>
      <c r="FR2325" s="77"/>
      <c r="FS2325" s="77"/>
      <c r="FT2325" s="77"/>
      <c r="FU2325" s="77"/>
      <c r="FV2325" s="77"/>
      <c r="FW2325" s="77"/>
      <c r="FX2325" s="77"/>
      <c r="FY2325" s="77"/>
      <c r="FZ2325" s="77"/>
      <c r="GA2325" s="77"/>
      <c r="GB2325" s="77"/>
      <c r="GC2325" s="77"/>
      <c r="GD2325" s="77"/>
      <c r="GE2325" s="77"/>
      <c r="GF2325" s="77"/>
      <c r="GG2325" s="77"/>
      <c r="GH2325" s="77"/>
      <c r="GI2325" s="77"/>
      <c r="GJ2325" s="77"/>
      <c r="GK2325" s="77"/>
      <c r="GL2325" s="77"/>
      <c r="GM2325" s="77"/>
      <c r="GN2325" s="77"/>
      <c r="GO2325" s="77"/>
      <c r="GP2325" s="77"/>
      <c r="GQ2325" s="77"/>
      <c r="GR2325" s="77"/>
      <c r="GS2325" s="77"/>
      <c r="GT2325" s="77"/>
      <c r="GU2325" s="77"/>
      <c r="GV2325" s="77"/>
      <c r="GW2325" s="77"/>
      <c r="GX2325" s="77"/>
      <c r="GY2325" s="77"/>
      <c r="GZ2325" s="77"/>
      <c r="HA2325" s="77"/>
      <c r="HB2325" s="77"/>
      <c r="HC2325" s="77"/>
      <c r="HD2325" s="77"/>
      <c r="HE2325" s="77"/>
      <c r="HF2325" s="77"/>
      <c r="HG2325" s="77"/>
      <c r="HH2325" s="77"/>
      <c r="HI2325" s="77"/>
      <c r="HJ2325" s="77"/>
      <c r="HK2325" s="77"/>
      <c r="HL2325" s="77"/>
      <c r="HM2325" s="77"/>
      <c r="HN2325" s="77"/>
      <c r="HO2325" s="77"/>
      <c r="HP2325" s="77"/>
      <c r="HQ2325" s="77"/>
      <c r="HR2325" s="77"/>
      <c r="HS2325" s="77"/>
      <c r="HT2325" s="77"/>
      <c r="HU2325" s="77"/>
      <c r="HV2325" s="77"/>
      <c r="HW2325" s="77"/>
      <c r="HX2325" s="77"/>
      <c r="HY2325" s="77"/>
      <c r="HZ2325" s="77"/>
      <c r="IA2325" s="77"/>
      <c r="IB2325" s="77"/>
      <c r="IC2325" s="77"/>
      <c r="ID2325" s="77"/>
      <c r="IE2325" s="77"/>
      <c r="IF2325" s="77"/>
      <c r="IG2325" s="77"/>
      <c r="IH2325" s="77"/>
      <c r="II2325" s="77"/>
      <c r="IJ2325" s="77"/>
      <c r="IK2325" s="77"/>
      <c r="IL2325" s="77"/>
      <c r="IM2325" s="77"/>
      <c r="IN2325" s="77"/>
      <c r="IO2325" s="77"/>
      <c r="IP2325" s="77"/>
      <c r="IQ2325" s="77"/>
      <c r="IR2325" s="77"/>
      <c r="IS2325" s="77"/>
      <c r="IT2325" s="77"/>
      <c r="IU2325" s="77"/>
      <c r="IV2325" s="77"/>
      <c r="IW2325" s="77"/>
      <c r="IX2325" s="77"/>
      <c r="IY2325" s="77"/>
      <c r="IZ2325" s="77"/>
      <c r="JA2325" s="77"/>
      <c r="JB2325" s="77"/>
      <c r="JC2325" s="77"/>
      <c r="JD2325" s="77"/>
      <c r="JE2325" s="77"/>
      <c r="JF2325" s="77"/>
      <c r="JG2325" s="77"/>
      <c r="JH2325" s="77"/>
      <c r="JI2325" s="77"/>
      <c r="JJ2325" s="77"/>
      <c r="JK2325" s="77"/>
      <c r="JL2325" s="77"/>
      <c r="JM2325" s="77"/>
      <c r="JN2325" s="77"/>
      <c r="JO2325" s="77"/>
      <c r="JP2325" s="77"/>
      <c r="JQ2325" s="77"/>
      <c r="JR2325" s="77"/>
      <c r="JS2325" s="77"/>
      <c r="JT2325" s="77"/>
      <c r="JU2325" s="77"/>
      <c r="JV2325" s="77"/>
      <c r="JW2325" s="77"/>
      <c r="JX2325" s="77"/>
      <c r="JY2325" s="77"/>
      <c r="JZ2325" s="77"/>
      <c r="KA2325" s="77"/>
      <c r="KB2325" s="77"/>
      <c r="KC2325" s="77"/>
      <c r="KD2325" s="77"/>
      <c r="KE2325" s="77"/>
      <c r="KF2325" s="77"/>
      <c r="KG2325" s="77"/>
      <c r="KH2325" s="77"/>
      <c r="KI2325" s="77"/>
      <c r="KJ2325" s="77"/>
      <c r="KK2325" s="77"/>
      <c r="KL2325" s="77"/>
      <c r="KM2325" s="77"/>
      <c r="KN2325" s="77"/>
      <c r="KO2325" s="77"/>
      <c r="KP2325" s="77"/>
      <c r="KQ2325" s="77"/>
      <c r="KR2325" s="77"/>
      <c r="KS2325" s="77"/>
      <c r="KT2325" s="77"/>
      <c r="KU2325" s="77"/>
      <c r="KV2325" s="77"/>
      <c r="KW2325" s="77"/>
      <c r="KX2325" s="77"/>
      <c r="KY2325" s="77"/>
      <c r="KZ2325" s="77"/>
      <c r="LA2325" s="77"/>
      <c r="LB2325" s="77"/>
      <c r="LC2325" s="77"/>
      <c r="LD2325" s="77"/>
      <c r="LE2325" s="77"/>
      <c r="LF2325" s="77"/>
      <c r="LG2325" s="77"/>
      <c r="LH2325" s="77"/>
      <c r="LI2325" s="77"/>
      <c r="LJ2325" s="77"/>
      <c r="LK2325" s="77"/>
    </row>
    <row r="2326" spans="1:323" s="37" customFormat="1" ht="14.25" customHeight="1">
      <c r="A2326" s="54">
        <v>2147</v>
      </c>
      <c r="B2326" s="23">
        <v>177</v>
      </c>
      <c r="C2326" s="23" t="s">
        <v>33</v>
      </c>
      <c r="D2326" s="28" t="s">
        <v>3882</v>
      </c>
      <c r="E2326" s="29" t="s">
        <v>56</v>
      </c>
      <c r="F2326" s="29" t="s">
        <v>3883</v>
      </c>
      <c r="G2326" s="29" t="s">
        <v>154</v>
      </c>
      <c r="H2326" s="25">
        <v>100</v>
      </c>
      <c r="I2326" s="25">
        <v>12.3</v>
      </c>
      <c r="J2326" s="26">
        <v>100</v>
      </c>
      <c r="K2326" s="26">
        <v>1230</v>
      </c>
      <c r="L2326" s="34">
        <v>0</v>
      </c>
      <c r="M2326" s="34">
        <v>0</v>
      </c>
      <c r="N2326" s="34">
        <v>0</v>
      </c>
      <c r="O2326" s="34">
        <v>100</v>
      </c>
      <c r="P2326" s="34">
        <v>100</v>
      </c>
      <c r="Q2326" s="55"/>
      <c r="R2326" s="34">
        <f t="shared" si="255"/>
        <v>0</v>
      </c>
      <c r="S2326" s="56" t="str">
        <f t="shared" si="259"/>
        <v>×</v>
      </c>
      <c r="T2326" s="56" t="str">
        <f t="shared" si="260"/>
        <v>×</v>
      </c>
      <c r="U2326" s="56" t="str">
        <f t="shared" si="261"/>
        <v>×</v>
      </c>
      <c r="V2326" s="57" t="str">
        <f t="shared" si="256"/>
        <v/>
      </c>
      <c r="W2326" s="58">
        <f t="shared" si="257"/>
        <v>0</v>
      </c>
      <c r="X2326" s="54">
        <f t="shared" si="258"/>
        <v>177</v>
      </c>
      <c r="Y2326" s="59"/>
      <c r="Z2326" s="42"/>
      <c r="AA2326" s="42"/>
      <c r="AB2326" s="42"/>
      <c r="AC2326" s="42"/>
      <c r="AD2326" s="42"/>
      <c r="AE2326" s="42"/>
      <c r="AF2326" s="42"/>
      <c r="AG2326" s="42"/>
      <c r="AH2326" s="42"/>
      <c r="AI2326" s="42"/>
      <c r="AJ2326" s="42"/>
      <c r="AK2326" s="42"/>
      <c r="AL2326" s="42"/>
      <c r="AM2326" s="42"/>
      <c r="AN2326" s="42"/>
      <c r="AO2326" s="42"/>
      <c r="AP2326" s="42"/>
      <c r="AQ2326" s="42"/>
      <c r="AR2326" s="77"/>
      <c r="AS2326" s="77"/>
      <c r="AT2326" s="77"/>
      <c r="AU2326" s="77"/>
      <c r="AV2326" s="77"/>
      <c r="AW2326" s="77"/>
      <c r="AX2326" s="77"/>
      <c r="AY2326" s="77"/>
      <c r="AZ2326" s="77"/>
      <c r="BA2326" s="77"/>
      <c r="BB2326" s="77"/>
      <c r="BC2326" s="77"/>
      <c r="BD2326" s="77"/>
      <c r="BE2326" s="77"/>
      <c r="BF2326" s="77"/>
      <c r="BG2326" s="77"/>
      <c r="BH2326" s="77"/>
      <c r="BI2326" s="77"/>
      <c r="BJ2326" s="77"/>
      <c r="BK2326" s="77"/>
      <c r="BL2326" s="77"/>
      <c r="BM2326" s="77"/>
      <c r="BN2326" s="77"/>
      <c r="BO2326" s="77"/>
      <c r="BP2326" s="77"/>
      <c r="BQ2326" s="77"/>
      <c r="BR2326" s="77"/>
      <c r="BS2326" s="77"/>
      <c r="BT2326" s="77"/>
      <c r="BU2326" s="77"/>
      <c r="BV2326" s="77"/>
      <c r="BW2326" s="77"/>
      <c r="BX2326" s="77"/>
      <c r="BY2326" s="77"/>
      <c r="BZ2326" s="77"/>
      <c r="CA2326" s="77"/>
      <c r="CB2326" s="77"/>
      <c r="CC2326" s="77"/>
      <c r="CD2326" s="77"/>
      <c r="CE2326" s="77"/>
      <c r="CF2326" s="77"/>
      <c r="CG2326" s="77"/>
      <c r="CH2326" s="77"/>
      <c r="CI2326" s="77"/>
      <c r="CJ2326" s="77"/>
      <c r="CK2326" s="77"/>
      <c r="CL2326" s="77"/>
      <c r="CM2326" s="77"/>
      <c r="CN2326" s="77"/>
      <c r="CO2326" s="77"/>
      <c r="CP2326" s="77"/>
      <c r="CQ2326" s="77"/>
      <c r="CR2326" s="77"/>
      <c r="CS2326" s="77"/>
      <c r="CT2326" s="77"/>
      <c r="CU2326" s="77"/>
      <c r="CV2326" s="77"/>
      <c r="CW2326" s="77"/>
      <c r="CX2326" s="77"/>
      <c r="CY2326" s="77"/>
      <c r="CZ2326" s="77"/>
      <c r="DA2326" s="77"/>
      <c r="DB2326" s="77"/>
      <c r="DC2326" s="77"/>
      <c r="DD2326" s="77"/>
      <c r="DE2326" s="77"/>
      <c r="DF2326" s="77"/>
      <c r="DG2326" s="77"/>
      <c r="DH2326" s="77"/>
      <c r="DI2326" s="77"/>
      <c r="DJ2326" s="77"/>
      <c r="DK2326" s="77"/>
      <c r="DL2326" s="77"/>
      <c r="DM2326" s="77"/>
      <c r="DN2326" s="77"/>
      <c r="DO2326" s="77"/>
      <c r="DP2326" s="77"/>
      <c r="DQ2326" s="77"/>
      <c r="DR2326" s="77"/>
      <c r="DS2326" s="77"/>
      <c r="DT2326" s="77"/>
      <c r="DU2326" s="77"/>
      <c r="DV2326" s="77"/>
      <c r="DW2326" s="77"/>
      <c r="DX2326" s="77"/>
      <c r="DY2326" s="77"/>
      <c r="DZ2326" s="77"/>
      <c r="EA2326" s="77"/>
      <c r="EB2326" s="77"/>
      <c r="EC2326" s="77"/>
      <c r="ED2326" s="77"/>
      <c r="EE2326" s="77"/>
      <c r="EF2326" s="77"/>
      <c r="EG2326" s="77"/>
      <c r="EH2326" s="77"/>
      <c r="EI2326" s="77"/>
      <c r="EJ2326" s="77"/>
      <c r="EK2326" s="77"/>
      <c r="EL2326" s="77"/>
      <c r="EM2326" s="77"/>
      <c r="EN2326" s="77"/>
      <c r="EO2326" s="77"/>
      <c r="EP2326" s="77"/>
      <c r="EQ2326" s="77"/>
      <c r="ER2326" s="77"/>
      <c r="ES2326" s="77"/>
      <c r="ET2326" s="77"/>
      <c r="EU2326" s="77"/>
      <c r="EV2326" s="77"/>
      <c r="EW2326" s="77"/>
      <c r="EX2326" s="77"/>
      <c r="EY2326" s="77"/>
      <c r="EZ2326" s="77"/>
      <c r="FA2326" s="77"/>
      <c r="FB2326" s="77"/>
      <c r="FC2326" s="77"/>
      <c r="FD2326" s="77"/>
      <c r="FE2326" s="77"/>
      <c r="FF2326" s="77"/>
      <c r="FG2326" s="77"/>
      <c r="FH2326" s="77"/>
      <c r="FI2326" s="77"/>
      <c r="FJ2326" s="77"/>
      <c r="FK2326" s="77"/>
      <c r="FL2326" s="77"/>
      <c r="FM2326" s="77"/>
      <c r="FN2326" s="77"/>
      <c r="FO2326" s="77"/>
      <c r="FP2326" s="77"/>
      <c r="FQ2326" s="77"/>
      <c r="FR2326" s="77"/>
      <c r="FS2326" s="77"/>
      <c r="FT2326" s="77"/>
      <c r="FU2326" s="77"/>
      <c r="FV2326" s="77"/>
      <c r="FW2326" s="77"/>
      <c r="FX2326" s="77"/>
      <c r="FY2326" s="77"/>
      <c r="FZ2326" s="77"/>
      <c r="GA2326" s="77"/>
      <c r="GB2326" s="77"/>
      <c r="GC2326" s="77"/>
      <c r="GD2326" s="77"/>
      <c r="GE2326" s="77"/>
      <c r="GF2326" s="77"/>
      <c r="GG2326" s="77"/>
      <c r="GH2326" s="77"/>
      <c r="GI2326" s="77"/>
      <c r="GJ2326" s="77"/>
      <c r="GK2326" s="77"/>
      <c r="GL2326" s="77"/>
      <c r="GM2326" s="77"/>
      <c r="GN2326" s="77"/>
      <c r="GO2326" s="77"/>
      <c r="GP2326" s="77"/>
      <c r="GQ2326" s="77"/>
      <c r="GR2326" s="77"/>
      <c r="GS2326" s="77"/>
      <c r="GT2326" s="77"/>
      <c r="GU2326" s="77"/>
      <c r="GV2326" s="77"/>
      <c r="GW2326" s="77"/>
      <c r="GX2326" s="77"/>
      <c r="GY2326" s="77"/>
      <c r="GZ2326" s="77"/>
      <c r="HA2326" s="77"/>
      <c r="HB2326" s="77"/>
      <c r="HC2326" s="77"/>
      <c r="HD2326" s="77"/>
      <c r="HE2326" s="77"/>
      <c r="HF2326" s="77"/>
      <c r="HG2326" s="77"/>
      <c r="HH2326" s="77"/>
      <c r="HI2326" s="77"/>
      <c r="HJ2326" s="77"/>
      <c r="HK2326" s="77"/>
      <c r="HL2326" s="77"/>
      <c r="HM2326" s="77"/>
      <c r="HN2326" s="77"/>
      <c r="HO2326" s="77"/>
      <c r="HP2326" s="77"/>
      <c r="HQ2326" s="77"/>
      <c r="HR2326" s="77"/>
      <c r="HS2326" s="77"/>
      <c r="HT2326" s="77"/>
      <c r="HU2326" s="77"/>
      <c r="HV2326" s="77"/>
      <c r="HW2326" s="77"/>
      <c r="HX2326" s="77"/>
      <c r="HY2326" s="77"/>
      <c r="HZ2326" s="77"/>
      <c r="IA2326" s="77"/>
      <c r="IB2326" s="77"/>
      <c r="IC2326" s="77"/>
      <c r="ID2326" s="77"/>
      <c r="IE2326" s="77"/>
      <c r="IF2326" s="77"/>
      <c r="IG2326" s="77"/>
      <c r="IH2326" s="77"/>
      <c r="II2326" s="77"/>
      <c r="IJ2326" s="77"/>
      <c r="IK2326" s="77"/>
      <c r="IL2326" s="77"/>
      <c r="IM2326" s="77"/>
      <c r="IN2326" s="77"/>
      <c r="IO2326" s="77"/>
      <c r="IP2326" s="77"/>
      <c r="IQ2326" s="77"/>
      <c r="IR2326" s="77"/>
      <c r="IS2326" s="77"/>
      <c r="IT2326" s="77"/>
      <c r="IU2326" s="77"/>
      <c r="IV2326" s="77"/>
      <c r="IW2326" s="77"/>
      <c r="IX2326" s="77"/>
      <c r="IY2326" s="77"/>
      <c r="IZ2326" s="77"/>
      <c r="JA2326" s="77"/>
      <c r="JB2326" s="77"/>
      <c r="JC2326" s="77"/>
      <c r="JD2326" s="77"/>
      <c r="JE2326" s="77"/>
      <c r="JF2326" s="77"/>
      <c r="JG2326" s="77"/>
      <c r="JH2326" s="77"/>
      <c r="JI2326" s="77"/>
      <c r="JJ2326" s="77"/>
      <c r="JK2326" s="77"/>
      <c r="JL2326" s="77"/>
      <c r="JM2326" s="77"/>
      <c r="JN2326" s="77"/>
      <c r="JO2326" s="77"/>
      <c r="JP2326" s="77"/>
      <c r="JQ2326" s="77"/>
      <c r="JR2326" s="77"/>
      <c r="JS2326" s="77"/>
      <c r="JT2326" s="77"/>
      <c r="JU2326" s="77"/>
      <c r="JV2326" s="77"/>
      <c r="JW2326" s="77"/>
      <c r="JX2326" s="77"/>
      <c r="JY2326" s="77"/>
      <c r="JZ2326" s="77"/>
      <c r="KA2326" s="77"/>
      <c r="KB2326" s="77"/>
      <c r="KC2326" s="77"/>
      <c r="KD2326" s="77"/>
      <c r="KE2326" s="77"/>
      <c r="KF2326" s="77"/>
      <c r="KG2326" s="77"/>
      <c r="KH2326" s="77"/>
      <c r="KI2326" s="77"/>
      <c r="KJ2326" s="77"/>
      <c r="KK2326" s="77"/>
      <c r="KL2326" s="77"/>
      <c r="KM2326" s="77"/>
      <c r="KN2326" s="77"/>
      <c r="KO2326" s="77"/>
      <c r="KP2326" s="77"/>
      <c r="KQ2326" s="77"/>
      <c r="KR2326" s="77"/>
      <c r="KS2326" s="77"/>
      <c r="KT2326" s="77"/>
      <c r="KU2326" s="77"/>
      <c r="KV2326" s="77"/>
      <c r="KW2326" s="77"/>
      <c r="KX2326" s="77"/>
      <c r="KY2326" s="77"/>
      <c r="KZ2326" s="77"/>
      <c r="LA2326" s="77"/>
      <c r="LB2326" s="77"/>
      <c r="LC2326" s="77"/>
      <c r="LD2326" s="77"/>
      <c r="LE2326" s="77"/>
      <c r="LF2326" s="77"/>
      <c r="LG2326" s="77"/>
      <c r="LH2326" s="77"/>
      <c r="LI2326" s="77"/>
      <c r="LJ2326" s="77"/>
      <c r="LK2326" s="77"/>
    </row>
    <row r="2327" spans="1:323" s="37" customFormat="1" ht="14.25" customHeight="1">
      <c r="A2327" s="54">
        <v>2148</v>
      </c>
      <c r="B2327" s="23">
        <v>177</v>
      </c>
      <c r="C2327" s="23" t="s">
        <v>33</v>
      </c>
      <c r="D2327" s="28" t="s">
        <v>3822</v>
      </c>
      <c r="E2327" s="29" t="s">
        <v>56</v>
      </c>
      <c r="F2327" s="29" t="s">
        <v>3823</v>
      </c>
      <c r="G2327" s="29" t="s">
        <v>3824</v>
      </c>
      <c r="H2327" s="25">
        <v>5</v>
      </c>
      <c r="I2327" s="25">
        <v>77.099999999999994</v>
      </c>
      <c r="J2327" s="26">
        <v>25</v>
      </c>
      <c r="K2327" s="26">
        <v>1927.4999999999998</v>
      </c>
      <c r="L2327" s="34">
        <v>0</v>
      </c>
      <c r="M2327" s="34">
        <v>4</v>
      </c>
      <c r="N2327" s="34">
        <v>0</v>
      </c>
      <c r="O2327" s="34">
        <v>0</v>
      </c>
      <c r="P2327" s="34">
        <v>4</v>
      </c>
      <c r="Q2327" s="55"/>
      <c r="R2327" s="34">
        <f t="shared" si="255"/>
        <v>0</v>
      </c>
      <c r="S2327" s="56" t="str">
        <f t="shared" si="259"/>
        <v>×</v>
      </c>
      <c r="T2327" s="56" t="str">
        <f t="shared" si="260"/>
        <v>×</v>
      </c>
      <c r="U2327" s="56" t="str">
        <f t="shared" si="261"/>
        <v>×</v>
      </c>
      <c r="V2327" s="57" t="str">
        <f t="shared" si="256"/>
        <v/>
      </c>
      <c r="W2327" s="58">
        <f t="shared" si="257"/>
        <v>0</v>
      </c>
      <c r="X2327" s="54">
        <f t="shared" si="258"/>
        <v>177</v>
      </c>
      <c r="Y2327" s="59"/>
      <c r="Z2327" s="42"/>
      <c r="AA2327" s="42"/>
      <c r="AB2327" s="42"/>
      <c r="AC2327" s="42"/>
      <c r="AD2327" s="42"/>
      <c r="AE2327" s="42"/>
      <c r="AF2327" s="42"/>
      <c r="AG2327" s="42"/>
      <c r="AH2327" s="42"/>
      <c r="AI2327" s="42"/>
      <c r="AJ2327" s="42"/>
      <c r="AK2327" s="42"/>
      <c r="AL2327" s="42"/>
      <c r="AM2327" s="42"/>
      <c r="AN2327" s="42"/>
      <c r="AO2327" s="42"/>
      <c r="AP2327" s="42"/>
      <c r="AQ2327" s="42"/>
      <c r="AR2327" s="77"/>
      <c r="AS2327" s="77"/>
      <c r="AT2327" s="77"/>
      <c r="AU2327" s="77"/>
      <c r="AV2327" s="77"/>
      <c r="AW2327" s="77"/>
      <c r="AX2327" s="77"/>
      <c r="AY2327" s="77"/>
      <c r="AZ2327" s="77"/>
      <c r="BA2327" s="77"/>
      <c r="BB2327" s="77"/>
      <c r="BC2327" s="77"/>
      <c r="BD2327" s="77"/>
      <c r="BE2327" s="77"/>
      <c r="BF2327" s="77"/>
      <c r="BG2327" s="77"/>
      <c r="BH2327" s="77"/>
      <c r="BI2327" s="77"/>
      <c r="BJ2327" s="77"/>
      <c r="BK2327" s="77"/>
      <c r="BL2327" s="77"/>
      <c r="BM2327" s="77"/>
      <c r="BN2327" s="77"/>
      <c r="BO2327" s="77"/>
      <c r="BP2327" s="77"/>
      <c r="BQ2327" s="77"/>
      <c r="BR2327" s="77"/>
      <c r="BS2327" s="77"/>
      <c r="BT2327" s="77"/>
      <c r="BU2327" s="77"/>
      <c r="BV2327" s="77"/>
      <c r="BW2327" s="77"/>
      <c r="BX2327" s="77"/>
      <c r="BY2327" s="77"/>
      <c r="BZ2327" s="77"/>
      <c r="CA2327" s="77"/>
      <c r="CB2327" s="77"/>
      <c r="CC2327" s="77"/>
      <c r="CD2327" s="77"/>
      <c r="CE2327" s="77"/>
      <c r="CF2327" s="77"/>
      <c r="CG2327" s="77"/>
      <c r="CH2327" s="77"/>
      <c r="CI2327" s="77"/>
      <c r="CJ2327" s="77"/>
      <c r="CK2327" s="77"/>
      <c r="CL2327" s="77"/>
      <c r="CM2327" s="77"/>
      <c r="CN2327" s="77"/>
      <c r="CO2327" s="77"/>
      <c r="CP2327" s="77"/>
      <c r="CQ2327" s="77"/>
      <c r="CR2327" s="77"/>
      <c r="CS2327" s="77"/>
      <c r="CT2327" s="77"/>
      <c r="CU2327" s="77"/>
      <c r="CV2327" s="77"/>
      <c r="CW2327" s="77"/>
      <c r="CX2327" s="77"/>
      <c r="CY2327" s="77"/>
      <c r="CZ2327" s="77"/>
      <c r="DA2327" s="77"/>
      <c r="DB2327" s="77"/>
      <c r="DC2327" s="77"/>
      <c r="DD2327" s="77"/>
      <c r="DE2327" s="77"/>
      <c r="DF2327" s="77"/>
      <c r="DG2327" s="77"/>
      <c r="DH2327" s="77"/>
      <c r="DI2327" s="77"/>
      <c r="DJ2327" s="77"/>
      <c r="DK2327" s="77"/>
      <c r="DL2327" s="77"/>
      <c r="DM2327" s="77"/>
      <c r="DN2327" s="77"/>
      <c r="DO2327" s="77"/>
      <c r="DP2327" s="77"/>
      <c r="DQ2327" s="77"/>
      <c r="DR2327" s="77"/>
      <c r="DS2327" s="77"/>
      <c r="DT2327" s="77"/>
      <c r="DU2327" s="77"/>
      <c r="DV2327" s="77"/>
      <c r="DW2327" s="77"/>
      <c r="DX2327" s="77"/>
      <c r="DY2327" s="77"/>
      <c r="DZ2327" s="77"/>
      <c r="EA2327" s="77"/>
      <c r="EB2327" s="77"/>
      <c r="EC2327" s="77"/>
      <c r="ED2327" s="77"/>
      <c r="EE2327" s="77"/>
      <c r="EF2327" s="77"/>
      <c r="EG2327" s="77"/>
      <c r="EH2327" s="77"/>
      <c r="EI2327" s="77"/>
      <c r="EJ2327" s="77"/>
      <c r="EK2327" s="77"/>
      <c r="EL2327" s="77"/>
      <c r="EM2327" s="77"/>
      <c r="EN2327" s="77"/>
      <c r="EO2327" s="77"/>
      <c r="EP2327" s="77"/>
      <c r="EQ2327" s="77"/>
      <c r="ER2327" s="77"/>
      <c r="ES2327" s="77"/>
      <c r="ET2327" s="77"/>
      <c r="EU2327" s="77"/>
      <c r="EV2327" s="77"/>
      <c r="EW2327" s="77"/>
      <c r="EX2327" s="77"/>
      <c r="EY2327" s="77"/>
      <c r="EZ2327" s="77"/>
      <c r="FA2327" s="77"/>
      <c r="FB2327" s="77"/>
      <c r="FC2327" s="77"/>
      <c r="FD2327" s="77"/>
      <c r="FE2327" s="77"/>
      <c r="FF2327" s="77"/>
      <c r="FG2327" s="77"/>
      <c r="FH2327" s="77"/>
      <c r="FI2327" s="77"/>
      <c r="FJ2327" s="77"/>
      <c r="FK2327" s="77"/>
      <c r="FL2327" s="77"/>
      <c r="FM2327" s="77"/>
      <c r="FN2327" s="77"/>
      <c r="FO2327" s="77"/>
      <c r="FP2327" s="77"/>
      <c r="FQ2327" s="77"/>
      <c r="FR2327" s="77"/>
      <c r="FS2327" s="77"/>
      <c r="FT2327" s="77"/>
      <c r="FU2327" s="77"/>
      <c r="FV2327" s="77"/>
      <c r="FW2327" s="77"/>
      <c r="FX2327" s="77"/>
      <c r="FY2327" s="77"/>
      <c r="FZ2327" s="77"/>
      <c r="GA2327" s="77"/>
      <c r="GB2327" s="77"/>
      <c r="GC2327" s="77"/>
      <c r="GD2327" s="77"/>
      <c r="GE2327" s="77"/>
      <c r="GF2327" s="77"/>
      <c r="GG2327" s="77"/>
      <c r="GH2327" s="77"/>
      <c r="GI2327" s="77"/>
      <c r="GJ2327" s="77"/>
      <c r="GK2327" s="77"/>
      <c r="GL2327" s="77"/>
      <c r="GM2327" s="77"/>
      <c r="GN2327" s="77"/>
      <c r="GO2327" s="77"/>
      <c r="GP2327" s="77"/>
      <c r="GQ2327" s="77"/>
      <c r="GR2327" s="77"/>
      <c r="GS2327" s="77"/>
      <c r="GT2327" s="77"/>
      <c r="GU2327" s="77"/>
      <c r="GV2327" s="77"/>
      <c r="GW2327" s="77"/>
      <c r="GX2327" s="77"/>
      <c r="GY2327" s="77"/>
      <c r="GZ2327" s="77"/>
      <c r="HA2327" s="77"/>
      <c r="HB2327" s="77"/>
      <c r="HC2327" s="77"/>
      <c r="HD2327" s="77"/>
      <c r="HE2327" s="77"/>
      <c r="HF2327" s="77"/>
      <c r="HG2327" s="77"/>
      <c r="HH2327" s="77"/>
      <c r="HI2327" s="77"/>
      <c r="HJ2327" s="77"/>
      <c r="HK2327" s="77"/>
      <c r="HL2327" s="77"/>
      <c r="HM2327" s="77"/>
      <c r="HN2327" s="77"/>
      <c r="HO2327" s="77"/>
      <c r="HP2327" s="77"/>
      <c r="HQ2327" s="77"/>
      <c r="HR2327" s="77"/>
      <c r="HS2327" s="77"/>
      <c r="HT2327" s="77"/>
      <c r="HU2327" s="77"/>
      <c r="HV2327" s="77"/>
      <c r="HW2327" s="77"/>
      <c r="HX2327" s="77"/>
      <c r="HY2327" s="77"/>
      <c r="HZ2327" s="77"/>
      <c r="IA2327" s="77"/>
      <c r="IB2327" s="77"/>
      <c r="IC2327" s="77"/>
      <c r="ID2327" s="77"/>
      <c r="IE2327" s="77"/>
      <c r="IF2327" s="77"/>
      <c r="IG2327" s="77"/>
      <c r="IH2327" s="77"/>
      <c r="II2327" s="77"/>
      <c r="IJ2327" s="77"/>
      <c r="IK2327" s="77"/>
      <c r="IL2327" s="77"/>
      <c r="IM2327" s="77"/>
      <c r="IN2327" s="77"/>
      <c r="IO2327" s="77"/>
      <c r="IP2327" s="77"/>
      <c r="IQ2327" s="77"/>
      <c r="IR2327" s="77"/>
      <c r="IS2327" s="77"/>
      <c r="IT2327" s="77"/>
      <c r="IU2327" s="77"/>
      <c r="IV2327" s="77"/>
      <c r="IW2327" s="77"/>
      <c r="IX2327" s="77"/>
      <c r="IY2327" s="77"/>
      <c r="IZ2327" s="77"/>
      <c r="JA2327" s="77"/>
      <c r="JB2327" s="77"/>
      <c r="JC2327" s="77"/>
      <c r="JD2327" s="77"/>
      <c r="JE2327" s="77"/>
      <c r="JF2327" s="77"/>
      <c r="JG2327" s="77"/>
      <c r="JH2327" s="77"/>
      <c r="JI2327" s="77"/>
      <c r="JJ2327" s="77"/>
      <c r="JK2327" s="77"/>
      <c r="JL2327" s="77"/>
      <c r="JM2327" s="77"/>
      <c r="JN2327" s="77"/>
      <c r="JO2327" s="77"/>
      <c r="JP2327" s="77"/>
      <c r="JQ2327" s="77"/>
      <c r="JR2327" s="77"/>
      <c r="JS2327" s="77"/>
      <c r="JT2327" s="77"/>
      <c r="JU2327" s="77"/>
      <c r="JV2327" s="77"/>
      <c r="JW2327" s="77"/>
      <c r="JX2327" s="77"/>
      <c r="JY2327" s="77"/>
      <c r="JZ2327" s="77"/>
      <c r="KA2327" s="77"/>
      <c r="KB2327" s="77"/>
      <c r="KC2327" s="77"/>
      <c r="KD2327" s="77"/>
      <c r="KE2327" s="77"/>
      <c r="KF2327" s="77"/>
      <c r="KG2327" s="77"/>
      <c r="KH2327" s="77"/>
      <c r="KI2327" s="77"/>
      <c r="KJ2327" s="77"/>
      <c r="KK2327" s="77"/>
      <c r="KL2327" s="77"/>
      <c r="KM2327" s="77"/>
      <c r="KN2327" s="77"/>
      <c r="KO2327" s="77"/>
      <c r="KP2327" s="77"/>
      <c r="KQ2327" s="77"/>
      <c r="KR2327" s="77"/>
      <c r="KS2327" s="77"/>
      <c r="KT2327" s="77"/>
      <c r="KU2327" s="77"/>
      <c r="KV2327" s="77"/>
      <c r="KW2327" s="77"/>
      <c r="KX2327" s="77"/>
      <c r="KY2327" s="77"/>
      <c r="KZ2327" s="77"/>
      <c r="LA2327" s="77"/>
      <c r="LB2327" s="77"/>
      <c r="LC2327" s="77"/>
      <c r="LD2327" s="77"/>
      <c r="LE2327" s="77"/>
      <c r="LF2327" s="77"/>
      <c r="LG2327" s="77"/>
      <c r="LH2327" s="77"/>
      <c r="LI2327" s="77"/>
      <c r="LJ2327" s="77"/>
      <c r="LK2327" s="77"/>
    </row>
    <row r="2328" spans="1:323" s="37" customFormat="1" ht="14.25" customHeight="1">
      <c r="A2328" s="54">
        <v>2149</v>
      </c>
      <c r="B2328" s="23">
        <v>177</v>
      </c>
      <c r="C2328" s="23" t="s">
        <v>33</v>
      </c>
      <c r="D2328" s="28" t="s">
        <v>7256</v>
      </c>
      <c r="E2328" s="29" t="s">
        <v>56</v>
      </c>
      <c r="F2328" s="29" t="s">
        <v>3844</v>
      </c>
      <c r="G2328" s="29" t="s">
        <v>154</v>
      </c>
      <c r="H2328" s="25">
        <v>100</v>
      </c>
      <c r="I2328" s="25">
        <v>5.9</v>
      </c>
      <c r="J2328" s="26">
        <v>100</v>
      </c>
      <c r="K2328" s="26">
        <v>590</v>
      </c>
      <c r="L2328" s="34">
        <v>12</v>
      </c>
      <c r="M2328" s="34">
        <v>0</v>
      </c>
      <c r="N2328" s="34">
        <v>0</v>
      </c>
      <c r="O2328" s="34">
        <v>0</v>
      </c>
      <c r="P2328" s="34">
        <v>12</v>
      </c>
      <c r="Q2328" s="55"/>
      <c r="R2328" s="34">
        <f t="shared" si="255"/>
        <v>0</v>
      </c>
      <c r="S2328" s="56" t="str">
        <f t="shared" si="259"/>
        <v>×</v>
      </c>
      <c r="T2328" s="56" t="str">
        <f t="shared" si="260"/>
        <v>×</v>
      </c>
      <c r="U2328" s="56" t="str">
        <f t="shared" si="261"/>
        <v>×</v>
      </c>
      <c r="V2328" s="57" t="str">
        <f t="shared" si="256"/>
        <v/>
      </c>
      <c r="W2328" s="58">
        <f t="shared" si="257"/>
        <v>0</v>
      </c>
      <c r="X2328" s="54">
        <f t="shared" si="258"/>
        <v>177</v>
      </c>
      <c r="Y2328" s="59"/>
      <c r="Z2328" s="42"/>
      <c r="AA2328" s="42"/>
      <c r="AB2328" s="42"/>
      <c r="AC2328" s="42"/>
      <c r="AD2328" s="42"/>
      <c r="AE2328" s="42"/>
      <c r="AF2328" s="42"/>
      <c r="AG2328" s="42"/>
      <c r="AH2328" s="42"/>
      <c r="AI2328" s="42"/>
      <c r="AJ2328" s="42"/>
      <c r="AK2328" s="42"/>
      <c r="AL2328" s="42"/>
      <c r="AM2328" s="42"/>
      <c r="AN2328" s="42"/>
      <c r="AO2328" s="42"/>
      <c r="AP2328" s="42"/>
      <c r="AQ2328" s="42"/>
      <c r="AR2328" s="77"/>
      <c r="AS2328" s="77"/>
      <c r="AT2328" s="77"/>
      <c r="AU2328" s="77"/>
      <c r="AV2328" s="77"/>
      <c r="AW2328" s="77"/>
      <c r="AX2328" s="77"/>
      <c r="AY2328" s="77"/>
      <c r="AZ2328" s="77"/>
      <c r="BA2328" s="77"/>
      <c r="BB2328" s="77"/>
      <c r="BC2328" s="77"/>
      <c r="BD2328" s="77"/>
      <c r="BE2328" s="77"/>
      <c r="BF2328" s="77"/>
      <c r="BG2328" s="77"/>
      <c r="BH2328" s="77"/>
      <c r="BI2328" s="77"/>
      <c r="BJ2328" s="77"/>
      <c r="BK2328" s="77"/>
      <c r="BL2328" s="77"/>
      <c r="BM2328" s="77"/>
      <c r="BN2328" s="77"/>
      <c r="BO2328" s="77"/>
      <c r="BP2328" s="77"/>
      <c r="BQ2328" s="77"/>
      <c r="BR2328" s="77"/>
      <c r="BS2328" s="77"/>
      <c r="BT2328" s="77"/>
      <c r="BU2328" s="77"/>
      <c r="BV2328" s="77"/>
      <c r="BW2328" s="77"/>
      <c r="BX2328" s="77"/>
      <c r="BY2328" s="77"/>
      <c r="BZ2328" s="77"/>
      <c r="CA2328" s="77"/>
      <c r="CB2328" s="77"/>
      <c r="CC2328" s="77"/>
      <c r="CD2328" s="77"/>
      <c r="CE2328" s="77"/>
      <c r="CF2328" s="77"/>
      <c r="CG2328" s="77"/>
      <c r="CH2328" s="77"/>
      <c r="CI2328" s="77"/>
      <c r="CJ2328" s="77"/>
      <c r="CK2328" s="77"/>
      <c r="CL2328" s="77"/>
      <c r="CM2328" s="77"/>
      <c r="CN2328" s="77"/>
      <c r="CO2328" s="77"/>
      <c r="CP2328" s="77"/>
      <c r="CQ2328" s="77"/>
      <c r="CR2328" s="77"/>
      <c r="CS2328" s="77"/>
      <c r="CT2328" s="77"/>
      <c r="CU2328" s="77"/>
      <c r="CV2328" s="77"/>
      <c r="CW2328" s="77"/>
      <c r="CX2328" s="77"/>
      <c r="CY2328" s="77"/>
      <c r="CZ2328" s="77"/>
      <c r="DA2328" s="77"/>
      <c r="DB2328" s="77"/>
      <c r="DC2328" s="77"/>
      <c r="DD2328" s="77"/>
      <c r="DE2328" s="77"/>
      <c r="DF2328" s="77"/>
      <c r="DG2328" s="77"/>
      <c r="DH2328" s="77"/>
      <c r="DI2328" s="77"/>
      <c r="DJ2328" s="77"/>
      <c r="DK2328" s="77"/>
      <c r="DL2328" s="77"/>
      <c r="DM2328" s="77"/>
      <c r="DN2328" s="77"/>
      <c r="DO2328" s="77"/>
      <c r="DP2328" s="77"/>
      <c r="DQ2328" s="77"/>
      <c r="DR2328" s="77"/>
      <c r="DS2328" s="77"/>
      <c r="DT2328" s="77"/>
      <c r="DU2328" s="77"/>
      <c r="DV2328" s="77"/>
      <c r="DW2328" s="77"/>
      <c r="DX2328" s="77"/>
      <c r="DY2328" s="77"/>
      <c r="DZ2328" s="77"/>
      <c r="EA2328" s="77"/>
      <c r="EB2328" s="77"/>
      <c r="EC2328" s="77"/>
      <c r="ED2328" s="77"/>
      <c r="EE2328" s="77"/>
      <c r="EF2328" s="77"/>
      <c r="EG2328" s="77"/>
      <c r="EH2328" s="77"/>
      <c r="EI2328" s="77"/>
      <c r="EJ2328" s="77"/>
      <c r="EK2328" s="77"/>
      <c r="EL2328" s="77"/>
      <c r="EM2328" s="77"/>
      <c r="EN2328" s="77"/>
      <c r="EO2328" s="77"/>
      <c r="EP2328" s="77"/>
      <c r="EQ2328" s="77"/>
      <c r="ER2328" s="77"/>
      <c r="ES2328" s="77"/>
      <c r="ET2328" s="77"/>
      <c r="EU2328" s="77"/>
      <c r="EV2328" s="77"/>
      <c r="EW2328" s="77"/>
      <c r="EX2328" s="77"/>
      <c r="EY2328" s="77"/>
      <c r="EZ2328" s="77"/>
      <c r="FA2328" s="77"/>
      <c r="FB2328" s="77"/>
      <c r="FC2328" s="77"/>
      <c r="FD2328" s="77"/>
      <c r="FE2328" s="77"/>
      <c r="FF2328" s="77"/>
      <c r="FG2328" s="77"/>
      <c r="FH2328" s="77"/>
      <c r="FI2328" s="77"/>
      <c r="FJ2328" s="77"/>
      <c r="FK2328" s="77"/>
      <c r="FL2328" s="77"/>
      <c r="FM2328" s="77"/>
      <c r="FN2328" s="77"/>
      <c r="FO2328" s="77"/>
      <c r="FP2328" s="77"/>
      <c r="FQ2328" s="77"/>
      <c r="FR2328" s="77"/>
      <c r="FS2328" s="77"/>
      <c r="FT2328" s="77"/>
      <c r="FU2328" s="77"/>
      <c r="FV2328" s="77"/>
      <c r="FW2328" s="77"/>
      <c r="FX2328" s="77"/>
      <c r="FY2328" s="77"/>
      <c r="FZ2328" s="77"/>
      <c r="GA2328" s="77"/>
      <c r="GB2328" s="77"/>
      <c r="GC2328" s="77"/>
      <c r="GD2328" s="77"/>
      <c r="GE2328" s="77"/>
      <c r="GF2328" s="77"/>
      <c r="GG2328" s="77"/>
      <c r="GH2328" s="77"/>
      <c r="GI2328" s="77"/>
      <c r="GJ2328" s="77"/>
      <c r="GK2328" s="77"/>
      <c r="GL2328" s="77"/>
      <c r="GM2328" s="77"/>
      <c r="GN2328" s="77"/>
      <c r="GO2328" s="77"/>
      <c r="GP2328" s="77"/>
      <c r="GQ2328" s="77"/>
      <c r="GR2328" s="77"/>
      <c r="GS2328" s="77"/>
      <c r="GT2328" s="77"/>
      <c r="GU2328" s="77"/>
      <c r="GV2328" s="77"/>
      <c r="GW2328" s="77"/>
      <c r="GX2328" s="77"/>
      <c r="GY2328" s="77"/>
      <c r="GZ2328" s="77"/>
      <c r="HA2328" s="77"/>
      <c r="HB2328" s="77"/>
      <c r="HC2328" s="77"/>
      <c r="HD2328" s="77"/>
      <c r="HE2328" s="77"/>
      <c r="HF2328" s="77"/>
      <c r="HG2328" s="77"/>
      <c r="HH2328" s="77"/>
      <c r="HI2328" s="77"/>
      <c r="HJ2328" s="77"/>
      <c r="HK2328" s="77"/>
      <c r="HL2328" s="77"/>
      <c r="HM2328" s="77"/>
      <c r="HN2328" s="77"/>
      <c r="HO2328" s="77"/>
      <c r="HP2328" s="77"/>
      <c r="HQ2328" s="77"/>
      <c r="HR2328" s="77"/>
      <c r="HS2328" s="77"/>
      <c r="HT2328" s="77"/>
      <c r="HU2328" s="77"/>
      <c r="HV2328" s="77"/>
      <c r="HW2328" s="77"/>
      <c r="HX2328" s="77"/>
      <c r="HY2328" s="77"/>
      <c r="HZ2328" s="77"/>
      <c r="IA2328" s="77"/>
      <c r="IB2328" s="77"/>
      <c r="IC2328" s="77"/>
      <c r="ID2328" s="77"/>
      <c r="IE2328" s="77"/>
      <c r="IF2328" s="77"/>
      <c r="IG2328" s="77"/>
      <c r="IH2328" s="77"/>
      <c r="II2328" s="77"/>
      <c r="IJ2328" s="77"/>
      <c r="IK2328" s="77"/>
      <c r="IL2328" s="77"/>
      <c r="IM2328" s="77"/>
      <c r="IN2328" s="77"/>
      <c r="IO2328" s="77"/>
      <c r="IP2328" s="77"/>
      <c r="IQ2328" s="77"/>
      <c r="IR2328" s="77"/>
      <c r="IS2328" s="77"/>
      <c r="IT2328" s="77"/>
      <c r="IU2328" s="77"/>
      <c r="IV2328" s="77"/>
      <c r="IW2328" s="77"/>
      <c r="IX2328" s="77"/>
      <c r="IY2328" s="77"/>
      <c r="IZ2328" s="77"/>
      <c r="JA2328" s="77"/>
      <c r="JB2328" s="77"/>
      <c r="JC2328" s="77"/>
      <c r="JD2328" s="77"/>
      <c r="JE2328" s="77"/>
      <c r="JF2328" s="77"/>
      <c r="JG2328" s="77"/>
      <c r="JH2328" s="77"/>
      <c r="JI2328" s="77"/>
      <c r="JJ2328" s="77"/>
      <c r="JK2328" s="77"/>
      <c r="JL2328" s="77"/>
      <c r="JM2328" s="77"/>
      <c r="JN2328" s="77"/>
      <c r="JO2328" s="77"/>
      <c r="JP2328" s="77"/>
      <c r="JQ2328" s="77"/>
      <c r="JR2328" s="77"/>
      <c r="JS2328" s="77"/>
      <c r="JT2328" s="77"/>
      <c r="JU2328" s="77"/>
      <c r="JV2328" s="77"/>
      <c r="JW2328" s="77"/>
      <c r="JX2328" s="77"/>
      <c r="JY2328" s="77"/>
      <c r="JZ2328" s="77"/>
      <c r="KA2328" s="77"/>
      <c r="KB2328" s="77"/>
      <c r="KC2328" s="77"/>
      <c r="KD2328" s="77"/>
      <c r="KE2328" s="77"/>
      <c r="KF2328" s="77"/>
      <c r="KG2328" s="77"/>
      <c r="KH2328" s="77"/>
      <c r="KI2328" s="77"/>
      <c r="KJ2328" s="77"/>
      <c r="KK2328" s="77"/>
      <c r="KL2328" s="77"/>
      <c r="KM2328" s="77"/>
      <c r="KN2328" s="77"/>
      <c r="KO2328" s="77"/>
      <c r="KP2328" s="77"/>
      <c r="KQ2328" s="77"/>
      <c r="KR2328" s="77"/>
      <c r="KS2328" s="77"/>
      <c r="KT2328" s="77"/>
      <c r="KU2328" s="77"/>
      <c r="KV2328" s="77"/>
      <c r="KW2328" s="77"/>
      <c r="KX2328" s="77"/>
      <c r="KY2328" s="77"/>
      <c r="KZ2328" s="77"/>
      <c r="LA2328" s="77"/>
      <c r="LB2328" s="77"/>
      <c r="LC2328" s="77"/>
      <c r="LD2328" s="77"/>
      <c r="LE2328" s="77"/>
      <c r="LF2328" s="77"/>
      <c r="LG2328" s="77"/>
      <c r="LH2328" s="77"/>
      <c r="LI2328" s="77"/>
      <c r="LJ2328" s="77"/>
      <c r="LK2328" s="77"/>
    </row>
    <row r="2329" spans="1:323" ht="14.25" customHeight="1">
      <c r="A2329" s="54">
        <v>2150</v>
      </c>
      <c r="B2329" s="23">
        <v>177</v>
      </c>
      <c r="C2329" s="23" t="s">
        <v>33</v>
      </c>
      <c r="D2329" s="28" t="s">
        <v>3847</v>
      </c>
      <c r="E2329" s="29" t="s">
        <v>56</v>
      </c>
      <c r="F2329" s="29" t="s">
        <v>7257</v>
      </c>
      <c r="G2329" s="29" t="s">
        <v>3848</v>
      </c>
      <c r="H2329" s="25">
        <v>210</v>
      </c>
      <c r="I2329" s="25">
        <v>10.9</v>
      </c>
      <c r="J2329" s="26">
        <v>210</v>
      </c>
      <c r="K2329" s="26">
        <v>2289</v>
      </c>
      <c r="L2329" s="34">
        <v>16</v>
      </c>
      <c r="M2329" s="34">
        <v>0</v>
      </c>
      <c r="N2329" s="34">
        <v>0</v>
      </c>
      <c r="O2329" s="34">
        <v>0</v>
      </c>
      <c r="P2329" s="34">
        <v>16</v>
      </c>
      <c r="Q2329" s="55"/>
      <c r="R2329" s="34">
        <f t="shared" si="255"/>
        <v>0</v>
      </c>
      <c r="S2329" s="56" t="str">
        <f t="shared" si="259"/>
        <v>×</v>
      </c>
      <c r="T2329" s="56" t="str">
        <f t="shared" si="260"/>
        <v>×</v>
      </c>
      <c r="U2329" s="56" t="str">
        <f t="shared" si="261"/>
        <v>×</v>
      </c>
      <c r="V2329" s="57" t="str">
        <f t="shared" si="256"/>
        <v/>
      </c>
      <c r="W2329" s="58">
        <f t="shared" si="257"/>
        <v>0</v>
      </c>
      <c r="X2329" s="54">
        <f t="shared" si="258"/>
        <v>177</v>
      </c>
      <c r="Y2329" s="59"/>
    </row>
    <row r="2330" spans="1:323" ht="14.25" customHeight="1">
      <c r="A2330" s="54">
        <v>2151</v>
      </c>
      <c r="B2330" s="23">
        <v>177</v>
      </c>
      <c r="C2330" s="23" t="s">
        <v>33</v>
      </c>
      <c r="D2330" s="28" t="s">
        <v>3801</v>
      </c>
      <c r="E2330" s="29" t="s">
        <v>56</v>
      </c>
      <c r="F2330" s="29" t="s">
        <v>3802</v>
      </c>
      <c r="G2330" s="29" t="s">
        <v>631</v>
      </c>
      <c r="H2330" s="25">
        <v>100</v>
      </c>
      <c r="I2330" s="25">
        <v>31.3</v>
      </c>
      <c r="J2330" s="26">
        <v>100</v>
      </c>
      <c r="K2330" s="26">
        <v>3130</v>
      </c>
      <c r="L2330" s="34">
        <v>6</v>
      </c>
      <c r="M2330" s="34">
        <v>0</v>
      </c>
      <c r="N2330" s="34">
        <v>0</v>
      </c>
      <c r="O2330" s="34">
        <v>0</v>
      </c>
      <c r="P2330" s="34">
        <v>6</v>
      </c>
      <c r="Q2330" s="55"/>
      <c r="R2330" s="34">
        <f t="shared" si="255"/>
        <v>0</v>
      </c>
      <c r="S2330" s="56" t="str">
        <f t="shared" si="259"/>
        <v>×</v>
      </c>
      <c r="T2330" s="56" t="str">
        <f t="shared" si="260"/>
        <v>×</v>
      </c>
      <c r="U2330" s="56" t="str">
        <f t="shared" si="261"/>
        <v>×</v>
      </c>
      <c r="V2330" s="57" t="str">
        <f t="shared" si="256"/>
        <v/>
      </c>
      <c r="W2330" s="58">
        <f t="shared" si="257"/>
        <v>0</v>
      </c>
      <c r="X2330" s="54">
        <f t="shared" si="258"/>
        <v>177</v>
      </c>
      <c r="Y2330" s="59"/>
    </row>
    <row r="2331" spans="1:323" ht="14.25" customHeight="1">
      <c r="A2331" s="54">
        <v>2152</v>
      </c>
      <c r="B2331" s="23">
        <v>177</v>
      </c>
      <c r="C2331" s="23" t="s">
        <v>33</v>
      </c>
      <c r="D2331" s="28" t="s">
        <v>3893</v>
      </c>
      <c r="E2331" s="29" t="s">
        <v>56</v>
      </c>
      <c r="F2331" s="29" t="s">
        <v>3894</v>
      </c>
      <c r="G2331" s="29" t="s">
        <v>154</v>
      </c>
      <c r="H2331" s="25">
        <v>100</v>
      </c>
      <c r="I2331" s="25">
        <v>17.3</v>
      </c>
      <c r="J2331" s="26">
        <v>100</v>
      </c>
      <c r="K2331" s="26">
        <v>1730</v>
      </c>
      <c r="L2331" s="34">
        <v>12</v>
      </c>
      <c r="M2331" s="34">
        <v>0</v>
      </c>
      <c r="N2331" s="34">
        <v>0</v>
      </c>
      <c r="O2331" s="34">
        <v>0</v>
      </c>
      <c r="P2331" s="34">
        <v>12</v>
      </c>
      <c r="Q2331" s="55"/>
      <c r="R2331" s="34">
        <f t="shared" si="255"/>
        <v>0</v>
      </c>
      <c r="S2331" s="56" t="str">
        <f t="shared" si="259"/>
        <v>×</v>
      </c>
      <c r="T2331" s="56" t="str">
        <f t="shared" si="260"/>
        <v>×</v>
      </c>
      <c r="U2331" s="56" t="str">
        <f t="shared" si="261"/>
        <v>×</v>
      </c>
      <c r="V2331" s="57" t="str">
        <f t="shared" si="256"/>
        <v/>
      </c>
      <c r="W2331" s="58">
        <f t="shared" si="257"/>
        <v>0</v>
      </c>
      <c r="X2331" s="54">
        <f t="shared" si="258"/>
        <v>177</v>
      </c>
      <c r="Y2331" s="59"/>
    </row>
    <row r="2332" spans="1:323" ht="14.25" customHeight="1">
      <c r="A2332" s="54">
        <v>2153</v>
      </c>
      <c r="B2332" s="23">
        <v>177</v>
      </c>
      <c r="C2332" s="23" t="s">
        <v>33</v>
      </c>
      <c r="D2332" s="28" t="s">
        <v>63</v>
      </c>
      <c r="E2332" s="29" t="s">
        <v>56</v>
      </c>
      <c r="F2332" s="29" t="s">
        <v>64</v>
      </c>
      <c r="G2332" s="29" t="s">
        <v>62</v>
      </c>
      <c r="H2332" s="25">
        <v>100</v>
      </c>
      <c r="I2332" s="25">
        <v>38.5</v>
      </c>
      <c r="J2332" s="26">
        <v>100</v>
      </c>
      <c r="K2332" s="26">
        <v>3850</v>
      </c>
      <c r="L2332" s="34">
        <v>0</v>
      </c>
      <c r="M2332" s="34">
        <v>0</v>
      </c>
      <c r="N2332" s="34">
        <v>0</v>
      </c>
      <c r="O2332" s="34">
        <v>24</v>
      </c>
      <c r="P2332" s="34">
        <v>24</v>
      </c>
      <c r="Q2332" s="55"/>
      <c r="R2332" s="34">
        <f t="shared" si="255"/>
        <v>0</v>
      </c>
      <c r="S2332" s="56" t="str">
        <f t="shared" si="259"/>
        <v>×</v>
      </c>
      <c r="T2332" s="56" t="str">
        <f t="shared" si="260"/>
        <v>×</v>
      </c>
      <c r="U2332" s="56" t="str">
        <f t="shared" si="261"/>
        <v>×</v>
      </c>
      <c r="V2332" s="57" t="str">
        <f t="shared" si="256"/>
        <v/>
      </c>
      <c r="W2332" s="58">
        <f t="shared" si="257"/>
        <v>0</v>
      </c>
      <c r="X2332" s="54">
        <f t="shared" si="258"/>
        <v>177</v>
      </c>
      <c r="Y2332" s="59"/>
    </row>
    <row r="2333" spans="1:323" ht="14.25" customHeight="1">
      <c r="A2333" s="54">
        <v>2154</v>
      </c>
      <c r="B2333" s="23">
        <v>177</v>
      </c>
      <c r="C2333" s="23" t="s">
        <v>33</v>
      </c>
      <c r="D2333" s="28" t="s">
        <v>60</v>
      </c>
      <c r="E2333" s="29" t="s">
        <v>56</v>
      </c>
      <c r="F2333" s="29" t="s">
        <v>61</v>
      </c>
      <c r="G2333" s="29" t="s">
        <v>62</v>
      </c>
      <c r="H2333" s="25">
        <v>100</v>
      </c>
      <c r="I2333" s="25">
        <v>28.7</v>
      </c>
      <c r="J2333" s="26">
        <v>100</v>
      </c>
      <c r="K2333" s="26">
        <v>2870</v>
      </c>
      <c r="L2333" s="34">
        <v>0</v>
      </c>
      <c r="M2333" s="34">
        <v>0</v>
      </c>
      <c r="N2333" s="34">
        <v>0</v>
      </c>
      <c r="O2333" s="34">
        <v>24</v>
      </c>
      <c r="P2333" s="34">
        <v>24</v>
      </c>
      <c r="Q2333" s="55"/>
      <c r="R2333" s="34">
        <f t="shared" si="255"/>
        <v>0</v>
      </c>
      <c r="S2333" s="56" t="str">
        <f t="shared" si="259"/>
        <v>×</v>
      </c>
      <c r="T2333" s="56" t="str">
        <f t="shared" si="260"/>
        <v>×</v>
      </c>
      <c r="U2333" s="56" t="str">
        <f t="shared" si="261"/>
        <v>×</v>
      </c>
      <c r="V2333" s="57" t="str">
        <f t="shared" si="256"/>
        <v/>
      </c>
      <c r="W2333" s="58">
        <f t="shared" si="257"/>
        <v>0</v>
      </c>
      <c r="X2333" s="54">
        <f t="shared" si="258"/>
        <v>177</v>
      </c>
      <c r="Y2333" s="59"/>
    </row>
    <row r="2334" spans="1:323" ht="14.25" customHeight="1">
      <c r="A2334" s="54">
        <v>2155</v>
      </c>
      <c r="B2334" s="23">
        <v>177</v>
      </c>
      <c r="C2334" s="23" t="s">
        <v>33</v>
      </c>
      <c r="D2334" s="28" t="s">
        <v>3888</v>
      </c>
      <c r="E2334" s="29" t="s">
        <v>56</v>
      </c>
      <c r="F2334" s="29" t="s">
        <v>3889</v>
      </c>
      <c r="G2334" s="29" t="s">
        <v>425</v>
      </c>
      <c r="H2334" s="25">
        <v>10</v>
      </c>
      <c r="I2334" s="25">
        <v>97</v>
      </c>
      <c r="J2334" s="26">
        <v>10</v>
      </c>
      <c r="K2334" s="26">
        <v>970</v>
      </c>
      <c r="L2334" s="34">
        <v>0</v>
      </c>
      <c r="M2334" s="34">
        <v>0</v>
      </c>
      <c r="N2334" s="34">
        <v>114</v>
      </c>
      <c r="O2334" s="34">
        <v>0</v>
      </c>
      <c r="P2334" s="34">
        <v>114</v>
      </c>
      <c r="Q2334" s="55"/>
      <c r="R2334" s="34">
        <f t="shared" si="255"/>
        <v>0</v>
      </c>
      <c r="S2334" s="56" t="str">
        <f t="shared" si="259"/>
        <v>×</v>
      </c>
      <c r="T2334" s="56" t="str">
        <f t="shared" si="260"/>
        <v>×</v>
      </c>
      <c r="U2334" s="56" t="str">
        <f t="shared" si="261"/>
        <v>×</v>
      </c>
      <c r="V2334" s="57" t="str">
        <f t="shared" si="256"/>
        <v/>
      </c>
      <c r="W2334" s="58">
        <f t="shared" si="257"/>
        <v>0</v>
      </c>
      <c r="X2334" s="54">
        <f t="shared" si="258"/>
        <v>177</v>
      </c>
      <c r="Y2334" s="59"/>
    </row>
    <row r="2335" spans="1:323" ht="14.25" customHeight="1">
      <c r="A2335" s="54">
        <v>2156</v>
      </c>
      <c r="B2335" s="23">
        <v>177</v>
      </c>
      <c r="C2335" s="23" t="s">
        <v>33</v>
      </c>
      <c r="D2335" s="28" t="s">
        <v>3895</v>
      </c>
      <c r="E2335" s="29" t="s">
        <v>56</v>
      </c>
      <c r="F2335" s="29" t="s">
        <v>3896</v>
      </c>
      <c r="G2335" s="29" t="s">
        <v>154</v>
      </c>
      <c r="H2335" s="25">
        <v>100</v>
      </c>
      <c r="I2335" s="25">
        <v>30.3</v>
      </c>
      <c r="J2335" s="26">
        <v>100</v>
      </c>
      <c r="K2335" s="26">
        <v>3030</v>
      </c>
      <c r="L2335" s="34">
        <v>36</v>
      </c>
      <c r="M2335" s="34">
        <v>0</v>
      </c>
      <c r="N2335" s="34">
        <v>0</v>
      </c>
      <c r="O2335" s="34">
        <v>0</v>
      </c>
      <c r="P2335" s="34">
        <v>36</v>
      </c>
      <c r="Q2335" s="55"/>
      <c r="R2335" s="34">
        <f t="shared" si="255"/>
        <v>0</v>
      </c>
      <c r="S2335" s="56" t="str">
        <f t="shared" si="259"/>
        <v>×</v>
      </c>
      <c r="T2335" s="56" t="str">
        <f t="shared" si="260"/>
        <v>×</v>
      </c>
      <c r="U2335" s="56" t="str">
        <f t="shared" si="261"/>
        <v>×</v>
      </c>
      <c r="V2335" s="57" t="str">
        <f t="shared" si="256"/>
        <v/>
      </c>
      <c r="W2335" s="58">
        <f t="shared" si="257"/>
        <v>0</v>
      </c>
      <c r="X2335" s="54">
        <f t="shared" si="258"/>
        <v>177</v>
      </c>
      <c r="Y2335" s="59"/>
    </row>
    <row r="2336" spans="1:323" ht="14.25" customHeight="1">
      <c r="A2336" s="54">
        <v>2157</v>
      </c>
      <c r="B2336" s="23">
        <v>177</v>
      </c>
      <c r="C2336" s="23" t="s">
        <v>33</v>
      </c>
      <c r="D2336" s="28" t="s">
        <v>7258</v>
      </c>
      <c r="E2336" s="29" t="s">
        <v>56</v>
      </c>
      <c r="F2336" s="29" t="s">
        <v>3819</v>
      </c>
      <c r="G2336" s="29" t="s">
        <v>252</v>
      </c>
      <c r="H2336" s="25">
        <v>100</v>
      </c>
      <c r="I2336" s="25">
        <v>5.7</v>
      </c>
      <c r="J2336" s="26">
        <v>100</v>
      </c>
      <c r="K2336" s="26">
        <v>570</v>
      </c>
      <c r="L2336" s="34">
        <v>2</v>
      </c>
      <c r="M2336" s="34">
        <v>0</v>
      </c>
      <c r="N2336" s="34">
        <v>0</v>
      </c>
      <c r="O2336" s="34">
        <v>0</v>
      </c>
      <c r="P2336" s="34">
        <v>2</v>
      </c>
      <c r="Q2336" s="55"/>
      <c r="R2336" s="34">
        <f t="shared" si="255"/>
        <v>0</v>
      </c>
      <c r="S2336" s="56" t="str">
        <f t="shared" si="259"/>
        <v>×</v>
      </c>
      <c r="T2336" s="56" t="str">
        <f t="shared" si="260"/>
        <v>×</v>
      </c>
      <c r="U2336" s="56" t="str">
        <f t="shared" si="261"/>
        <v>×</v>
      </c>
      <c r="V2336" s="57" t="str">
        <f t="shared" si="256"/>
        <v/>
      </c>
      <c r="W2336" s="58">
        <f t="shared" si="257"/>
        <v>0</v>
      </c>
      <c r="X2336" s="54">
        <f t="shared" si="258"/>
        <v>177</v>
      </c>
      <c r="Y2336" s="59"/>
    </row>
    <row r="2337" spans="1:25" ht="14.25" customHeight="1">
      <c r="A2337" s="54">
        <v>2158</v>
      </c>
      <c r="B2337" s="23">
        <v>177</v>
      </c>
      <c r="C2337" s="23" t="s">
        <v>33</v>
      </c>
      <c r="D2337" s="28" t="s">
        <v>3903</v>
      </c>
      <c r="E2337" s="29" t="s">
        <v>56</v>
      </c>
      <c r="F2337" s="29" t="s">
        <v>3904</v>
      </c>
      <c r="G2337" s="29" t="s">
        <v>154</v>
      </c>
      <c r="H2337" s="25">
        <v>100</v>
      </c>
      <c r="I2337" s="25">
        <v>10.1</v>
      </c>
      <c r="J2337" s="26">
        <v>100</v>
      </c>
      <c r="K2337" s="26">
        <v>1010</v>
      </c>
      <c r="L2337" s="34">
        <v>26</v>
      </c>
      <c r="M2337" s="34">
        <v>0</v>
      </c>
      <c r="N2337" s="34">
        <v>0</v>
      </c>
      <c r="O2337" s="34">
        <v>0</v>
      </c>
      <c r="P2337" s="34">
        <v>26</v>
      </c>
      <c r="Q2337" s="55"/>
      <c r="R2337" s="34">
        <f t="shared" si="255"/>
        <v>0</v>
      </c>
      <c r="S2337" s="56" t="str">
        <f t="shared" si="259"/>
        <v>×</v>
      </c>
      <c r="T2337" s="56" t="str">
        <f t="shared" si="260"/>
        <v>×</v>
      </c>
      <c r="U2337" s="56" t="str">
        <f t="shared" si="261"/>
        <v>×</v>
      </c>
      <c r="V2337" s="57" t="str">
        <f t="shared" si="256"/>
        <v/>
      </c>
      <c r="W2337" s="58">
        <f t="shared" si="257"/>
        <v>0</v>
      </c>
      <c r="X2337" s="54">
        <f t="shared" si="258"/>
        <v>177</v>
      </c>
      <c r="Y2337" s="59"/>
    </row>
    <row r="2338" spans="1:25" ht="14.25" customHeight="1">
      <c r="A2338" s="54">
        <v>2159</v>
      </c>
      <c r="B2338" s="23">
        <v>177</v>
      </c>
      <c r="C2338" s="23" t="s">
        <v>33</v>
      </c>
      <c r="D2338" s="28" t="s">
        <v>3897</v>
      </c>
      <c r="E2338" s="29" t="s">
        <v>56</v>
      </c>
      <c r="F2338" s="29" t="s">
        <v>3898</v>
      </c>
      <c r="G2338" s="29" t="s">
        <v>154</v>
      </c>
      <c r="H2338" s="25">
        <v>100</v>
      </c>
      <c r="I2338" s="25">
        <v>10.1</v>
      </c>
      <c r="J2338" s="26">
        <v>100</v>
      </c>
      <c r="K2338" s="26">
        <v>1010</v>
      </c>
      <c r="L2338" s="34">
        <v>38</v>
      </c>
      <c r="M2338" s="34">
        <v>0</v>
      </c>
      <c r="N2338" s="34">
        <v>0</v>
      </c>
      <c r="O2338" s="34">
        <v>12</v>
      </c>
      <c r="P2338" s="34">
        <v>50</v>
      </c>
      <c r="Q2338" s="55"/>
      <c r="R2338" s="34">
        <f t="shared" si="255"/>
        <v>0</v>
      </c>
      <c r="S2338" s="56" t="str">
        <f t="shared" si="259"/>
        <v>×</v>
      </c>
      <c r="T2338" s="56" t="str">
        <f t="shared" si="260"/>
        <v>×</v>
      </c>
      <c r="U2338" s="56" t="str">
        <f t="shared" si="261"/>
        <v>×</v>
      </c>
      <c r="V2338" s="57" t="str">
        <f t="shared" si="256"/>
        <v/>
      </c>
      <c r="W2338" s="58">
        <f t="shared" si="257"/>
        <v>0</v>
      </c>
      <c r="X2338" s="54">
        <f t="shared" si="258"/>
        <v>177</v>
      </c>
      <c r="Y2338" s="59"/>
    </row>
    <row r="2339" spans="1:25" ht="14.25" customHeight="1">
      <c r="A2339" s="54">
        <v>2160</v>
      </c>
      <c r="B2339" s="23">
        <v>177</v>
      </c>
      <c r="C2339" s="23" t="s">
        <v>33</v>
      </c>
      <c r="D2339" s="28" t="s">
        <v>3899</v>
      </c>
      <c r="E2339" s="29" t="s">
        <v>56</v>
      </c>
      <c r="F2339" s="29" t="s">
        <v>3900</v>
      </c>
      <c r="G2339" s="29" t="s">
        <v>154</v>
      </c>
      <c r="H2339" s="25">
        <v>100</v>
      </c>
      <c r="I2339" s="25">
        <v>10.1</v>
      </c>
      <c r="J2339" s="26">
        <v>100</v>
      </c>
      <c r="K2339" s="26">
        <v>1010</v>
      </c>
      <c r="L2339" s="34">
        <v>66</v>
      </c>
      <c r="M2339" s="34">
        <v>18</v>
      </c>
      <c r="N2339" s="34">
        <v>0</v>
      </c>
      <c r="O2339" s="34">
        <v>0</v>
      </c>
      <c r="P2339" s="34">
        <v>84</v>
      </c>
      <c r="Q2339" s="55"/>
      <c r="R2339" s="34">
        <f t="shared" si="255"/>
        <v>0</v>
      </c>
      <c r="S2339" s="56" t="str">
        <f t="shared" si="259"/>
        <v>×</v>
      </c>
      <c r="T2339" s="56" t="str">
        <f t="shared" si="260"/>
        <v>×</v>
      </c>
      <c r="U2339" s="56" t="str">
        <f t="shared" si="261"/>
        <v>×</v>
      </c>
      <c r="V2339" s="57" t="str">
        <f t="shared" si="256"/>
        <v/>
      </c>
      <c r="W2339" s="58">
        <f t="shared" si="257"/>
        <v>0</v>
      </c>
      <c r="X2339" s="54">
        <f t="shared" si="258"/>
        <v>177</v>
      </c>
      <c r="Y2339" s="59"/>
    </row>
    <row r="2340" spans="1:25" ht="14.25" customHeight="1">
      <c r="A2340" s="54">
        <v>2161</v>
      </c>
      <c r="B2340" s="23">
        <v>177</v>
      </c>
      <c r="C2340" s="23" t="s">
        <v>33</v>
      </c>
      <c r="D2340" s="28" t="s">
        <v>65</v>
      </c>
      <c r="E2340" s="29" t="s">
        <v>56</v>
      </c>
      <c r="F2340" s="29" t="s">
        <v>66</v>
      </c>
      <c r="G2340" s="29" t="s">
        <v>67</v>
      </c>
      <c r="H2340" s="25">
        <v>100</v>
      </c>
      <c r="I2340" s="25">
        <v>10.1</v>
      </c>
      <c r="J2340" s="26">
        <v>100</v>
      </c>
      <c r="K2340" s="26">
        <v>1010</v>
      </c>
      <c r="L2340" s="34">
        <v>0</v>
      </c>
      <c r="M2340" s="34">
        <v>60</v>
      </c>
      <c r="N2340" s="34">
        <v>0</v>
      </c>
      <c r="O2340" s="34">
        <v>0</v>
      </c>
      <c r="P2340" s="34">
        <v>60</v>
      </c>
      <c r="Q2340" s="55"/>
      <c r="R2340" s="34">
        <f t="shared" si="255"/>
        <v>0</v>
      </c>
      <c r="S2340" s="56" t="str">
        <f t="shared" si="259"/>
        <v>×</v>
      </c>
      <c r="T2340" s="56" t="str">
        <f t="shared" si="260"/>
        <v>×</v>
      </c>
      <c r="U2340" s="56" t="str">
        <f t="shared" si="261"/>
        <v>×</v>
      </c>
      <c r="V2340" s="57" t="str">
        <f t="shared" si="256"/>
        <v/>
      </c>
      <c r="W2340" s="58">
        <f t="shared" si="257"/>
        <v>0</v>
      </c>
      <c r="X2340" s="54">
        <f t="shared" si="258"/>
        <v>177</v>
      </c>
      <c r="Y2340" s="59"/>
    </row>
    <row r="2341" spans="1:25" ht="14.25" customHeight="1">
      <c r="A2341" s="54">
        <v>2162</v>
      </c>
      <c r="B2341" s="23">
        <v>177</v>
      </c>
      <c r="C2341" s="23" t="s">
        <v>33</v>
      </c>
      <c r="D2341" s="28" t="s">
        <v>3825</v>
      </c>
      <c r="E2341" s="29" t="s">
        <v>56</v>
      </c>
      <c r="F2341" s="29" t="s">
        <v>66</v>
      </c>
      <c r="G2341" s="29" t="s">
        <v>735</v>
      </c>
      <c r="H2341" s="25">
        <v>1000</v>
      </c>
      <c r="I2341" s="25">
        <v>10.1</v>
      </c>
      <c r="J2341" s="26">
        <v>1000</v>
      </c>
      <c r="K2341" s="26">
        <v>10100</v>
      </c>
      <c r="L2341" s="34">
        <v>0</v>
      </c>
      <c r="M2341" s="34">
        <v>0</v>
      </c>
      <c r="N2341" s="34">
        <v>18</v>
      </c>
      <c r="O2341" s="34">
        <v>0</v>
      </c>
      <c r="P2341" s="34">
        <v>18</v>
      </c>
      <c r="Q2341" s="55"/>
      <c r="R2341" s="34">
        <f t="shared" si="255"/>
        <v>0</v>
      </c>
      <c r="S2341" s="56" t="str">
        <f t="shared" si="259"/>
        <v>×</v>
      </c>
      <c r="T2341" s="56" t="str">
        <f t="shared" si="260"/>
        <v>×</v>
      </c>
      <c r="U2341" s="56" t="str">
        <f t="shared" si="261"/>
        <v>×</v>
      </c>
      <c r="V2341" s="57" t="str">
        <f t="shared" si="256"/>
        <v/>
      </c>
      <c r="W2341" s="58">
        <f t="shared" si="257"/>
        <v>0</v>
      </c>
      <c r="X2341" s="54">
        <f t="shared" si="258"/>
        <v>177</v>
      </c>
      <c r="Y2341" s="59"/>
    </row>
    <row r="2342" spans="1:25" ht="14.25" customHeight="1">
      <c r="A2342" s="54">
        <v>2163</v>
      </c>
      <c r="B2342" s="23">
        <v>177</v>
      </c>
      <c r="C2342" s="23" t="s">
        <v>33</v>
      </c>
      <c r="D2342" s="28" t="s">
        <v>3826</v>
      </c>
      <c r="E2342" s="29" t="s">
        <v>56</v>
      </c>
      <c r="F2342" s="29" t="s">
        <v>3827</v>
      </c>
      <c r="G2342" s="29" t="s">
        <v>742</v>
      </c>
      <c r="H2342" s="25">
        <v>500</v>
      </c>
      <c r="I2342" s="25">
        <v>10.1</v>
      </c>
      <c r="J2342" s="26">
        <v>500</v>
      </c>
      <c r="K2342" s="26">
        <v>5050</v>
      </c>
      <c r="L2342" s="34">
        <v>0</v>
      </c>
      <c r="M2342" s="34">
        <v>22</v>
      </c>
      <c r="N2342" s="34">
        <v>0</v>
      </c>
      <c r="O2342" s="34">
        <v>12</v>
      </c>
      <c r="P2342" s="34">
        <v>34</v>
      </c>
      <c r="Q2342" s="55"/>
      <c r="R2342" s="34">
        <f t="shared" si="255"/>
        <v>0</v>
      </c>
      <c r="S2342" s="56" t="str">
        <f t="shared" si="259"/>
        <v>×</v>
      </c>
      <c r="T2342" s="56" t="str">
        <f t="shared" si="260"/>
        <v>×</v>
      </c>
      <c r="U2342" s="56" t="str">
        <f t="shared" si="261"/>
        <v>×</v>
      </c>
      <c r="V2342" s="57" t="str">
        <f t="shared" si="256"/>
        <v/>
      </c>
      <c r="W2342" s="58">
        <f t="shared" si="257"/>
        <v>0</v>
      </c>
      <c r="X2342" s="54">
        <f t="shared" si="258"/>
        <v>177</v>
      </c>
      <c r="Y2342" s="59"/>
    </row>
    <row r="2343" spans="1:25" ht="14.25" customHeight="1">
      <c r="A2343" s="54">
        <v>2164</v>
      </c>
      <c r="B2343" s="23">
        <v>177</v>
      </c>
      <c r="C2343" s="23" t="s">
        <v>33</v>
      </c>
      <c r="D2343" s="28" t="s">
        <v>3839</v>
      </c>
      <c r="E2343" s="29" t="s">
        <v>56</v>
      </c>
      <c r="F2343" s="29" t="s">
        <v>3840</v>
      </c>
      <c r="G2343" s="29" t="s">
        <v>3841</v>
      </c>
      <c r="H2343" s="25">
        <v>30</v>
      </c>
      <c r="I2343" s="25">
        <v>54</v>
      </c>
      <c r="J2343" s="26">
        <v>30</v>
      </c>
      <c r="K2343" s="26">
        <v>1620</v>
      </c>
      <c r="L2343" s="34">
        <v>2</v>
      </c>
      <c r="M2343" s="34">
        <v>0</v>
      </c>
      <c r="N2343" s="34">
        <v>0</v>
      </c>
      <c r="O2343" s="34">
        <v>0</v>
      </c>
      <c r="P2343" s="34">
        <v>2</v>
      </c>
      <c r="Q2343" s="55"/>
      <c r="R2343" s="34">
        <f t="shared" si="255"/>
        <v>0</v>
      </c>
      <c r="S2343" s="56" t="str">
        <f t="shared" si="259"/>
        <v>×</v>
      </c>
      <c r="T2343" s="56" t="str">
        <f t="shared" si="260"/>
        <v>×</v>
      </c>
      <c r="U2343" s="56" t="str">
        <f t="shared" si="261"/>
        <v>×</v>
      </c>
      <c r="V2343" s="57" t="str">
        <f t="shared" si="256"/>
        <v/>
      </c>
      <c r="W2343" s="58">
        <f t="shared" si="257"/>
        <v>0</v>
      </c>
      <c r="X2343" s="54">
        <f t="shared" si="258"/>
        <v>177</v>
      </c>
      <c r="Y2343" s="59"/>
    </row>
    <row r="2344" spans="1:25" ht="14.25" customHeight="1">
      <c r="A2344" s="54">
        <v>2165</v>
      </c>
      <c r="B2344" s="23">
        <v>177</v>
      </c>
      <c r="C2344" s="23" t="s">
        <v>33</v>
      </c>
      <c r="D2344" s="28" t="s">
        <v>70</v>
      </c>
      <c r="E2344" s="29" t="s">
        <v>56</v>
      </c>
      <c r="F2344" s="29" t="s">
        <v>71</v>
      </c>
      <c r="G2344" s="29" t="s">
        <v>62</v>
      </c>
      <c r="H2344" s="25">
        <v>100</v>
      </c>
      <c r="I2344" s="25">
        <v>28.2</v>
      </c>
      <c r="J2344" s="26">
        <v>100</v>
      </c>
      <c r="K2344" s="26">
        <v>2820</v>
      </c>
      <c r="L2344" s="34">
        <v>0</v>
      </c>
      <c r="M2344" s="34">
        <v>0</v>
      </c>
      <c r="N2344" s="34">
        <v>36</v>
      </c>
      <c r="O2344" s="34">
        <v>24</v>
      </c>
      <c r="P2344" s="34">
        <v>60</v>
      </c>
      <c r="Q2344" s="55"/>
      <c r="R2344" s="34">
        <f t="shared" si="255"/>
        <v>0</v>
      </c>
      <c r="S2344" s="56" t="str">
        <f t="shared" si="259"/>
        <v>×</v>
      </c>
      <c r="T2344" s="56" t="str">
        <f t="shared" si="260"/>
        <v>×</v>
      </c>
      <c r="U2344" s="56" t="str">
        <f t="shared" si="261"/>
        <v>×</v>
      </c>
      <c r="V2344" s="57" t="str">
        <f t="shared" si="256"/>
        <v/>
      </c>
      <c r="W2344" s="58">
        <f t="shared" si="257"/>
        <v>0</v>
      </c>
      <c r="X2344" s="54">
        <f t="shared" si="258"/>
        <v>177</v>
      </c>
      <c r="Y2344" s="59"/>
    </row>
    <row r="2345" spans="1:25" ht="14.25" customHeight="1">
      <c r="A2345" s="54">
        <v>2166</v>
      </c>
      <c r="B2345" s="23">
        <v>177</v>
      </c>
      <c r="C2345" s="23" t="s">
        <v>33</v>
      </c>
      <c r="D2345" s="28" t="s">
        <v>6104</v>
      </c>
      <c r="E2345" s="29" t="s">
        <v>56</v>
      </c>
      <c r="F2345" s="29" t="s">
        <v>6105</v>
      </c>
      <c r="G2345" s="29" t="s">
        <v>6106</v>
      </c>
      <c r="H2345" s="25">
        <v>200</v>
      </c>
      <c r="I2345" s="25">
        <v>28.2</v>
      </c>
      <c r="J2345" s="26">
        <v>200</v>
      </c>
      <c r="K2345" s="26">
        <v>5640</v>
      </c>
      <c r="L2345" s="30">
        <v>0</v>
      </c>
      <c r="M2345" s="30">
        <v>0</v>
      </c>
      <c r="N2345" s="30">
        <v>0</v>
      </c>
      <c r="O2345" s="30">
        <v>48</v>
      </c>
      <c r="P2345" s="30">
        <v>48</v>
      </c>
      <c r="Q2345" s="55"/>
      <c r="R2345" s="30">
        <f t="shared" si="255"/>
        <v>0</v>
      </c>
      <c r="S2345" s="56" t="str">
        <f t="shared" si="259"/>
        <v>×</v>
      </c>
      <c r="T2345" s="56" t="str">
        <f t="shared" si="260"/>
        <v>×</v>
      </c>
      <c r="U2345" s="56" t="str">
        <f t="shared" si="261"/>
        <v>×</v>
      </c>
      <c r="V2345" s="57" t="str">
        <f t="shared" si="256"/>
        <v/>
      </c>
      <c r="W2345" s="58">
        <f t="shared" si="257"/>
        <v>0</v>
      </c>
      <c r="X2345" s="54">
        <f t="shared" si="258"/>
        <v>177</v>
      </c>
      <c r="Y2345" s="59"/>
    </row>
    <row r="2346" spans="1:25" ht="14.25" customHeight="1">
      <c r="A2346" s="54">
        <v>2167</v>
      </c>
      <c r="B2346" s="23">
        <v>177</v>
      </c>
      <c r="C2346" s="23" t="s">
        <v>33</v>
      </c>
      <c r="D2346" s="28" t="s">
        <v>3853</v>
      </c>
      <c r="E2346" s="29" t="s">
        <v>56</v>
      </c>
      <c r="F2346" s="29" t="s">
        <v>3854</v>
      </c>
      <c r="G2346" s="29" t="s">
        <v>5654</v>
      </c>
      <c r="H2346" s="25">
        <v>100</v>
      </c>
      <c r="I2346" s="25">
        <v>46</v>
      </c>
      <c r="J2346" s="26">
        <v>100</v>
      </c>
      <c r="K2346" s="26">
        <v>4600</v>
      </c>
      <c r="L2346" s="34">
        <v>50</v>
      </c>
      <c r="M2346" s="34">
        <v>48</v>
      </c>
      <c r="N2346" s="34">
        <v>0</v>
      </c>
      <c r="O2346" s="34">
        <v>0</v>
      </c>
      <c r="P2346" s="34">
        <v>98</v>
      </c>
      <c r="Q2346" s="55"/>
      <c r="R2346" s="34">
        <f t="shared" si="255"/>
        <v>0</v>
      </c>
      <c r="S2346" s="56" t="str">
        <f t="shared" si="259"/>
        <v>×</v>
      </c>
      <c r="T2346" s="56" t="str">
        <f t="shared" si="260"/>
        <v>×</v>
      </c>
      <c r="U2346" s="56" t="str">
        <f t="shared" si="261"/>
        <v>×</v>
      </c>
      <c r="V2346" s="57" t="str">
        <f t="shared" si="256"/>
        <v/>
      </c>
      <c r="W2346" s="58">
        <f t="shared" si="257"/>
        <v>0</v>
      </c>
      <c r="X2346" s="54">
        <f t="shared" si="258"/>
        <v>177</v>
      </c>
      <c r="Y2346" s="59"/>
    </row>
    <row r="2347" spans="1:25" ht="14.25" customHeight="1">
      <c r="A2347" s="54">
        <v>2168</v>
      </c>
      <c r="B2347" s="23">
        <v>177</v>
      </c>
      <c r="C2347" s="23" t="s">
        <v>33</v>
      </c>
      <c r="D2347" s="28" t="s">
        <v>3849</v>
      </c>
      <c r="E2347" s="29" t="s">
        <v>56</v>
      </c>
      <c r="F2347" s="29" t="s">
        <v>3850</v>
      </c>
      <c r="G2347" s="29" t="s">
        <v>3851</v>
      </c>
      <c r="H2347" s="25">
        <v>100</v>
      </c>
      <c r="I2347" s="25">
        <v>69.2</v>
      </c>
      <c r="J2347" s="26">
        <v>100</v>
      </c>
      <c r="K2347" s="26">
        <v>6920</v>
      </c>
      <c r="L2347" s="34">
        <v>10</v>
      </c>
      <c r="M2347" s="34">
        <v>0</v>
      </c>
      <c r="N2347" s="34">
        <v>0</v>
      </c>
      <c r="O2347" s="34">
        <v>0</v>
      </c>
      <c r="P2347" s="34">
        <v>10</v>
      </c>
      <c r="Q2347" s="55"/>
      <c r="R2347" s="34">
        <f t="shared" si="255"/>
        <v>0</v>
      </c>
      <c r="S2347" s="56" t="str">
        <f t="shared" si="259"/>
        <v>×</v>
      </c>
      <c r="T2347" s="56" t="str">
        <f t="shared" si="260"/>
        <v>×</v>
      </c>
      <c r="U2347" s="56" t="str">
        <f t="shared" si="261"/>
        <v>×</v>
      </c>
      <c r="V2347" s="57" t="str">
        <f t="shared" si="256"/>
        <v/>
      </c>
      <c r="W2347" s="58">
        <f t="shared" si="257"/>
        <v>0</v>
      </c>
      <c r="X2347" s="54">
        <f t="shared" si="258"/>
        <v>177</v>
      </c>
      <c r="Y2347" s="59"/>
    </row>
    <row r="2348" spans="1:25" ht="14.25" customHeight="1">
      <c r="A2348" s="54">
        <v>2169</v>
      </c>
      <c r="B2348" s="23">
        <v>177</v>
      </c>
      <c r="C2348" s="23" t="s">
        <v>33</v>
      </c>
      <c r="D2348" s="28" t="s">
        <v>3834</v>
      </c>
      <c r="E2348" s="29" t="s">
        <v>56</v>
      </c>
      <c r="F2348" s="29" t="s">
        <v>3835</v>
      </c>
      <c r="G2348" s="29" t="s">
        <v>3836</v>
      </c>
      <c r="H2348" s="25">
        <v>50</v>
      </c>
      <c r="I2348" s="25">
        <v>158.30000000000001</v>
      </c>
      <c r="J2348" s="26">
        <v>50</v>
      </c>
      <c r="K2348" s="26">
        <v>7915.0000000000009</v>
      </c>
      <c r="L2348" s="34">
        <v>0</v>
      </c>
      <c r="M2348" s="34">
        <v>120</v>
      </c>
      <c r="N2348" s="34">
        <v>0</v>
      </c>
      <c r="O2348" s="34">
        <v>0</v>
      </c>
      <c r="P2348" s="34">
        <v>120</v>
      </c>
      <c r="Q2348" s="55"/>
      <c r="R2348" s="34">
        <f t="shared" si="255"/>
        <v>0</v>
      </c>
      <c r="S2348" s="56" t="str">
        <f t="shared" si="259"/>
        <v>×</v>
      </c>
      <c r="T2348" s="56" t="str">
        <f t="shared" si="260"/>
        <v>×</v>
      </c>
      <c r="U2348" s="56" t="str">
        <f t="shared" si="261"/>
        <v>×</v>
      </c>
      <c r="V2348" s="57" t="str">
        <f t="shared" si="256"/>
        <v/>
      </c>
      <c r="W2348" s="58">
        <f t="shared" si="257"/>
        <v>0</v>
      </c>
      <c r="X2348" s="54">
        <f t="shared" si="258"/>
        <v>177</v>
      </c>
      <c r="Y2348" s="59"/>
    </row>
    <row r="2349" spans="1:25" ht="14.25" customHeight="1">
      <c r="A2349" s="54">
        <v>2170</v>
      </c>
      <c r="B2349" s="23">
        <v>177</v>
      </c>
      <c r="C2349" s="23" t="s">
        <v>33</v>
      </c>
      <c r="D2349" s="28" t="s">
        <v>3791</v>
      </c>
      <c r="E2349" s="29" t="s">
        <v>56</v>
      </c>
      <c r="F2349" s="29" t="s">
        <v>3792</v>
      </c>
      <c r="G2349" s="29" t="s">
        <v>425</v>
      </c>
      <c r="H2349" s="25">
        <v>10</v>
      </c>
      <c r="I2349" s="25">
        <v>387</v>
      </c>
      <c r="J2349" s="26">
        <v>10</v>
      </c>
      <c r="K2349" s="26">
        <v>3870</v>
      </c>
      <c r="L2349" s="34">
        <v>18</v>
      </c>
      <c r="M2349" s="34">
        <v>0</v>
      </c>
      <c r="N2349" s="34">
        <v>0</v>
      </c>
      <c r="O2349" s="34">
        <v>0</v>
      </c>
      <c r="P2349" s="34">
        <v>18</v>
      </c>
      <c r="Q2349" s="55"/>
      <c r="R2349" s="34">
        <f t="shared" si="255"/>
        <v>0</v>
      </c>
      <c r="S2349" s="56" t="str">
        <f t="shared" si="259"/>
        <v>×</v>
      </c>
      <c r="T2349" s="56" t="str">
        <f t="shared" si="260"/>
        <v>×</v>
      </c>
      <c r="U2349" s="56" t="str">
        <f t="shared" si="261"/>
        <v>×</v>
      </c>
      <c r="V2349" s="57" t="str">
        <f t="shared" si="256"/>
        <v/>
      </c>
      <c r="W2349" s="58">
        <f t="shared" si="257"/>
        <v>0</v>
      </c>
      <c r="X2349" s="54">
        <f t="shared" si="258"/>
        <v>177</v>
      </c>
      <c r="Y2349" s="59"/>
    </row>
    <row r="2350" spans="1:25" ht="14.25" customHeight="1">
      <c r="A2350" s="54">
        <v>2171</v>
      </c>
      <c r="B2350" s="23">
        <v>177</v>
      </c>
      <c r="C2350" s="23" t="s">
        <v>33</v>
      </c>
      <c r="D2350" s="28" t="s">
        <v>7259</v>
      </c>
      <c r="E2350" s="29" t="s">
        <v>56</v>
      </c>
      <c r="F2350" s="29" t="s">
        <v>5555</v>
      </c>
      <c r="G2350" s="29" t="s">
        <v>5674</v>
      </c>
      <c r="H2350" s="25">
        <v>100</v>
      </c>
      <c r="I2350" s="25">
        <v>5.9</v>
      </c>
      <c r="J2350" s="26">
        <v>100</v>
      </c>
      <c r="K2350" s="26">
        <v>590</v>
      </c>
      <c r="L2350" s="34">
        <v>316</v>
      </c>
      <c r="M2350" s="34">
        <v>0</v>
      </c>
      <c r="N2350" s="34">
        <v>0</v>
      </c>
      <c r="O2350" s="34">
        <v>0</v>
      </c>
      <c r="P2350" s="34">
        <v>316</v>
      </c>
      <c r="Q2350" s="55"/>
      <c r="R2350" s="34">
        <f t="shared" si="255"/>
        <v>0</v>
      </c>
      <c r="S2350" s="56" t="str">
        <f t="shared" si="259"/>
        <v>×</v>
      </c>
      <c r="T2350" s="56" t="str">
        <f t="shared" si="260"/>
        <v>×</v>
      </c>
      <c r="U2350" s="56" t="str">
        <f t="shared" si="261"/>
        <v>×</v>
      </c>
      <c r="V2350" s="57" t="str">
        <f t="shared" si="256"/>
        <v/>
      </c>
      <c r="W2350" s="58">
        <f t="shared" si="257"/>
        <v>0</v>
      </c>
      <c r="X2350" s="54">
        <f t="shared" si="258"/>
        <v>177</v>
      </c>
      <c r="Y2350" s="59"/>
    </row>
    <row r="2351" spans="1:25" ht="14.25" customHeight="1">
      <c r="A2351" s="54">
        <v>2172</v>
      </c>
      <c r="B2351" s="23">
        <v>177</v>
      </c>
      <c r="C2351" s="23" t="s">
        <v>33</v>
      </c>
      <c r="D2351" s="28" t="s">
        <v>3798</v>
      </c>
      <c r="E2351" s="29" t="s">
        <v>56</v>
      </c>
      <c r="F2351" s="29" t="s">
        <v>3799</v>
      </c>
      <c r="G2351" s="29" t="s">
        <v>154</v>
      </c>
      <c r="H2351" s="25">
        <v>100</v>
      </c>
      <c r="I2351" s="25">
        <v>5.7</v>
      </c>
      <c r="J2351" s="26">
        <v>100</v>
      </c>
      <c r="K2351" s="26">
        <v>570</v>
      </c>
      <c r="L2351" s="34">
        <v>12</v>
      </c>
      <c r="M2351" s="34">
        <v>0</v>
      </c>
      <c r="N2351" s="34">
        <v>0</v>
      </c>
      <c r="O2351" s="34">
        <v>0</v>
      </c>
      <c r="P2351" s="34">
        <v>12</v>
      </c>
      <c r="Q2351" s="55"/>
      <c r="R2351" s="34">
        <f t="shared" si="255"/>
        <v>0</v>
      </c>
      <c r="S2351" s="56" t="str">
        <f t="shared" si="259"/>
        <v>×</v>
      </c>
      <c r="T2351" s="56" t="str">
        <f t="shared" si="260"/>
        <v>×</v>
      </c>
      <c r="U2351" s="56" t="str">
        <f t="shared" si="261"/>
        <v>×</v>
      </c>
      <c r="V2351" s="57" t="str">
        <f t="shared" si="256"/>
        <v/>
      </c>
      <c r="W2351" s="58">
        <f t="shared" si="257"/>
        <v>0</v>
      </c>
      <c r="X2351" s="54">
        <f t="shared" si="258"/>
        <v>177</v>
      </c>
      <c r="Y2351" s="59"/>
    </row>
    <row r="2352" spans="1:25" ht="14.25" customHeight="1">
      <c r="A2352" s="54">
        <v>2173</v>
      </c>
      <c r="B2352" s="23">
        <v>177</v>
      </c>
      <c r="C2352" s="23" t="s">
        <v>33</v>
      </c>
      <c r="D2352" s="28" t="s">
        <v>3872</v>
      </c>
      <c r="E2352" s="29" t="s">
        <v>56</v>
      </c>
      <c r="F2352" s="29" t="s">
        <v>3873</v>
      </c>
      <c r="G2352" s="29" t="s">
        <v>154</v>
      </c>
      <c r="H2352" s="25">
        <v>100</v>
      </c>
      <c r="I2352" s="25">
        <v>10.1</v>
      </c>
      <c r="J2352" s="26">
        <v>100</v>
      </c>
      <c r="K2352" s="26">
        <v>1010</v>
      </c>
      <c r="L2352" s="34">
        <v>0</v>
      </c>
      <c r="M2352" s="34">
        <v>0</v>
      </c>
      <c r="N2352" s="34">
        <v>0</v>
      </c>
      <c r="O2352" s="34">
        <v>12</v>
      </c>
      <c r="P2352" s="34">
        <v>12</v>
      </c>
      <c r="Q2352" s="55"/>
      <c r="R2352" s="34">
        <f t="shared" si="255"/>
        <v>0</v>
      </c>
      <c r="S2352" s="56" t="str">
        <f t="shared" si="259"/>
        <v>×</v>
      </c>
      <c r="T2352" s="56" t="str">
        <f t="shared" si="260"/>
        <v>×</v>
      </c>
      <c r="U2352" s="56" t="str">
        <f t="shared" si="261"/>
        <v>×</v>
      </c>
      <c r="V2352" s="57" t="str">
        <f t="shared" si="256"/>
        <v/>
      </c>
      <c r="W2352" s="58">
        <f t="shared" si="257"/>
        <v>0</v>
      </c>
      <c r="X2352" s="54">
        <f t="shared" si="258"/>
        <v>177</v>
      </c>
      <c r="Y2352" s="59"/>
    </row>
    <row r="2353" spans="1:323" ht="14.25" customHeight="1">
      <c r="A2353" s="54">
        <v>2174</v>
      </c>
      <c r="B2353" s="23">
        <v>177</v>
      </c>
      <c r="C2353" s="23" t="s">
        <v>33</v>
      </c>
      <c r="D2353" s="28" t="s">
        <v>3865</v>
      </c>
      <c r="E2353" s="29" t="s">
        <v>56</v>
      </c>
      <c r="F2353" s="29" t="s">
        <v>3866</v>
      </c>
      <c r="G2353" s="29" t="s">
        <v>154</v>
      </c>
      <c r="H2353" s="25">
        <v>100</v>
      </c>
      <c r="I2353" s="25">
        <v>10.1</v>
      </c>
      <c r="J2353" s="26">
        <v>100</v>
      </c>
      <c r="K2353" s="26">
        <v>1010</v>
      </c>
      <c r="L2353" s="34">
        <v>72</v>
      </c>
      <c r="M2353" s="34">
        <v>0</v>
      </c>
      <c r="N2353" s="34">
        <v>0</v>
      </c>
      <c r="O2353" s="34">
        <v>0</v>
      </c>
      <c r="P2353" s="34">
        <v>72</v>
      </c>
      <c r="Q2353" s="55"/>
      <c r="R2353" s="34">
        <f t="shared" si="255"/>
        <v>0</v>
      </c>
      <c r="S2353" s="56" t="str">
        <f t="shared" si="259"/>
        <v>×</v>
      </c>
      <c r="T2353" s="56" t="str">
        <f t="shared" si="260"/>
        <v>×</v>
      </c>
      <c r="U2353" s="56" t="str">
        <f t="shared" si="261"/>
        <v>×</v>
      </c>
      <c r="V2353" s="57" t="str">
        <f t="shared" si="256"/>
        <v/>
      </c>
      <c r="W2353" s="58">
        <f t="shared" si="257"/>
        <v>0</v>
      </c>
      <c r="X2353" s="54">
        <f t="shared" si="258"/>
        <v>177</v>
      </c>
      <c r="Y2353" s="59"/>
    </row>
    <row r="2354" spans="1:323" ht="14.25" customHeight="1">
      <c r="A2354" s="54">
        <v>2175</v>
      </c>
      <c r="B2354" s="23">
        <v>177</v>
      </c>
      <c r="C2354" s="23" t="s">
        <v>33</v>
      </c>
      <c r="D2354" s="28" t="s">
        <v>3871</v>
      </c>
      <c r="E2354" s="29" t="s">
        <v>56</v>
      </c>
      <c r="F2354" s="29" t="s">
        <v>3869</v>
      </c>
      <c r="G2354" s="29" t="s">
        <v>154</v>
      </c>
      <c r="H2354" s="25">
        <v>100</v>
      </c>
      <c r="I2354" s="25">
        <v>10.1</v>
      </c>
      <c r="J2354" s="26">
        <v>100</v>
      </c>
      <c r="K2354" s="26">
        <v>1010</v>
      </c>
      <c r="L2354" s="34">
        <v>0</v>
      </c>
      <c r="M2354" s="34">
        <v>6</v>
      </c>
      <c r="N2354" s="34">
        <v>60</v>
      </c>
      <c r="O2354" s="34">
        <v>4</v>
      </c>
      <c r="P2354" s="34">
        <v>70</v>
      </c>
      <c r="Q2354" s="55"/>
      <c r="R2354" s="34">
        <f t="shared" si="255"/>
        <v>0</v>
      </c>
      <c r="S2354" s="56" t="str">
        <f t="shared" si="259"/>
        <v>×</v>
      </c>
      <c r="T2354" s="56" t="str">
        <f t="shared" si="260"/>
        <v>×</v>
      </c>
      <c r="U2354" s="56" t="str">
        <f t="shared" si="261"/>
        <v>×</v>
      </c>
      <c r="V2354" s="57" t="str">
        <f t="shared" si="256"/>
        <v/>
      </c>
      <c r="W2354" s="58">
        <f t="shared" si="257"/>
        <v>0</v>
      </c>
      <c r="X2354" s="54">
        <f t="shared" si="258"/>
        <v>177</v>
      </c>
      <c r="Y2354" s="59"/>
    </row>
    <row r="2355" spans="1:323" ht="14.25" customHeight="1">
      <c r="A2355" s="54">
        <v>2176</v>
      </c>
      <c r="B2355" s="23">
        <v>177</v>
      </c>
      <c r="C2355" s="23" t="s">
        <v>33</v>
      </c>
      <c r="D2355" s="28" t="s">
        <v>3868</v>
      </c>
      <c r="E2355" s="29" t="s">
        <v>56</v>
      </c>
      <c r="F2355" s="29" t="s">
        <v>3869</v>
      </c>
      <c r="G2355" s="29" t="s">
        <v>3870</v>
      </c>
      <c r="H2355" s="25">
        <v>200</v>
      </c>
      <c r="I2355" s="25">
        <v>10.1</v>
      </c>
      <c r="J2355" s="26">
        <v>200</v>
      </c>
      <c r="K2355" s="26">
        <v>2020</v>
      </c>
      <c r="L2355" s="34">
        <v>36</v>
      </c>
      <c r="M2355" s="34">
        <v>0</v>
      </c>
      <c r="N2355" s="34">
        <v>0</v>
      </c>
      <c r="O2355" s="34">
        <v>0</v>
      </c>
      <c r="P2355" s="34">
        <v>36</v>
      </c>
      <c r="Q2355" s="55"/>
      <c r="R2355" s="34">
        <f t="shared" si="255"/>
        <v>0</v>
      </c>
      <c r="S2355" s="56" t="str">
        <f t="shared" si="259"/>
        <v>×</v>
      </c>
      <c r="T2355" s="56" t="str">
        <f t="shared" si="260"/>
        <v>×</v>
      </c>
      <c r="U2355" s="56" t="str">
        <f t="shared" si="261"/>
        <v>×</v>
      </c>
      <c r="V2355" s="57" t="str">
        <f t="shared" si="256"/>
        <v/>
      </c>
      <c r="W2355" s="58">
        <f t="shared" si="257"/>
        <v>0</v>
      </c>
      <c r="X2355" s="54">
        <f t="shared" si="258"/>
        <v>177</v>
      </c>
      <c r="Y2355" s="59"/>
    </row>
    <row r="2356" spans="1:323" ht="14.25" customHeight="1">
      <c r="A2356" s="54">
        <v>2177</v>
      </c>
      <c r="B2356" s="23">
        <v>177</v>
      </c>
      <c r="C2356" s="23" t="s">
        <v>33</v>
      </c>
      <c r="D2356" s="28" t="s">
        <v>3796</v>
      </c>
      <c r="E2356" s="29" t="s">
        <v>56</v>
      </c>
      <c r="F2356" s="29" t="s">
        <v>3797</v>
      </c>
      <c r="G2356" s="29" t="s">
        <v>154</v>
      </c>
      <c r="H2356" s="25">
        <v>100</v>
      </c>
      <c r="I2356" s="25">
        <v>10.3</v>
      </c>
      <c r="J2356" s="26">
        <v>100</v>
      </c>
      <c r="K2356" s="26">
        <v>1030</v>
      </c>
      <c r="L2356" s="34">
        <v>40</v>
      </c>
      <c r="M2356" s="34">
        <v>0</v>
      </c>
      <c r="N2356" s="34">
        <v>2</v>
      </c>
      <c r="O2356" s="34">
        <v>0</v>
      </c>
      <c r="P2356" s="34">
        <v>42</v>
      </c>
      <c r="Q2356" s="55"/>
      <c r="R2356" s="34">
        <f t="shared" si="255"/>
        <v>0</v>
      </c>
      <c r="S2356" s="56" t="str">
        <f t="shared" si="259"/>
        <v>×</v>
      </c>
      <c r="T2356" s="56" t="str">
        <f t="shared" si="260"/>
        <v>×</v>
      </c>
      <c r="U2356" s="56" t="str">
        <f t="shared" si="261"/>
        <v>×</v>
      </c>
      <c r="V2356" s="57" t="str">
        <f t="shared" si="256"/>
        <v/>
      </c>
      <c r="W2356" s="58">
        <f t="shared" si="257"/>
        <v>0</v>
      </c>
      <c r="X2356" s="54">
        <f t="shared" si="258"/>
        <v>177</v>
      </c>
      <c r="Y2356" s="59"/>
    </row>
    <row r="2357" spans="1:323" ht="14.25" customHeight="1">
      <c r="A2357" s="54">
        <v>2178</v>
      </c>
      <c r="B2357" s="23">
        <v>177</v>
      </c>
      <c r="C2357" s="23" t="s">
        <v>33</v>
      </c>
      <c r="D2357" s="28" t="s">
        <v>3793</v>
      </c>
      <c r="E2357" s="29" t="s">
        <v>56</v>
      </c>
      <c r="F2357" s="29" t="s">
        <v>3794</v>
      </c>
      <c r="G2357" s="29" t="s">
        <v>3795</v>
      </c>
      <c r="H2357" s="25">
        <v>100</v>
      </c>
      <c r="I2357" s="25">
        <v>17.2</v>
      </c>
      <c r="J2357" s="26">
        <v>100</v>
      </c>
      <c r="K2357" s="26">
        <v>1720</v>
      </c>
      <c r="L2357" s="34">
        <v>0</v>
      </c>
      <c r="M2357" s="34">
        <v>6</v>
      </c>
      <c r="N2357" s="34">
        <v>0</v>
      </c>
      <c r="O2357" s="34">
        <v>0</v>
      </c>
      <c r="P2357" s="34">
        <v>6</v>
      </c>
      <c r="Q2357" s="55"/>
      <c r="R2357" s="34">
        <f t="shared" si="255"/>
        <v>0</v>
      </c>
      <c r="S2357" s="56" t="str">
        <f t="shared" si="259"/>
        <v>×</v>
      </c>
      <c r="T2357" s="56" t="str">
        <f t="shared" si="260"/>
        <v>×</v>
      </c>
      <c r="U2357" s="56" t="str">
        <f t="shared" si="261"/>
        <v>×</v>
      </c>
      <c r="V2357" s="57" t="str">
        <f t="shared" si="256"/>
        <v/>
      </c>
      <c r="W2357" s="58">
        <f t="shared" si="257"/>
        <v>0</v>
      </c>
      <c r="X2357" s="54">
        <f t="shared" si="258"/>
        <v>177</v>
      </c>
      <c r="Y2357" s="59"/>
    </row>
    <row r="2358" spans="1:323" ht="14.25" customHeight="1">
      <c r="A2358" s="54">
        <v>2179</v>
      </c>
      <c r="B2358" s="23">
        <v>177</v>
      </c>
      <c r="C2358" s="23" t="s">
        <v>33</v>
      </c>
      <c r="D2358" s="28" t="s">
        <v>3816</v>
      </c>
      <c r="E2358" s="29" t="s">
        <v>56</v>
      </c>
      <c r="F2358" s="29" t="s">
        <v>3817</v>
      </c>
      <c r="G2358" s="29" t="s">
        <v>3818</v>
      </c>
      <c r="H2358" s="25">
        <v>100</v>
      </c>
      <c r="I2358" s="25">
        <v>8.3000000000000007</v>
      </c>
      <c r="J2358" s="26">
        <v>100</v>
      </c>
      <c r="K2358" s="26">
        <v>830.00000000000011</v>
      </c>
      <c r="L2358" s="34">
        <v>0</v>
      </c>
      <c r="M2358" s="34">
        <v>4</v>
      </c>
      <c r="N2358" s="34">
        <v>0</v>
      </c>
      <c r="O2358" s="34">
        <v>0</v>
      </c>
      <c r="P2358" s="34">
        <v>4</v>
      </c>
      <c r="Q2358" s="55"/>
      <c r="R2358" s="34">
        <f t="shared" si="255"/>
        <v>0</v>
      </c>
      <c r="S2358" s="56" t="str">
        <f t="shared" si="259"/>
        <v>×</v>
      </c>
      <c r="T2358" s="56" t="str">
        <f t="shared" si="260"/>
        <v>×</v>
      </c>
      <c r="U2358" s="56" t="str">
        <f t="shared" si="261"/>
        <v>×</v>
      </c>
      <c r="V2358" s="57" t="str">
        <f t="shared" si="256"/>
        <v/>
      </c>
      <c r="W2358" s="58">
        <f t="shared" si="257"/>
        <v>0</v>
      </c>
      <c r="X2358" s="54">
        <f t="shared" si="258"/>
        <v>177</v>
      </c>
      <c r="Y2358" s="59"/>
    </row>
    <row r="2359" spans="1:323" ht="14.25" customHeight="1">
      <c r="A2359" s="54">
        <v>2180</v>
      </c>
      <c r="B2359" s="23">
        <v>177</v>
      </c>
      <c r="C2359" s="23" t="s">
        <v>33</v>
      </c>
      <c r="D2359" s="28" t="s">
        <v>3832</v>
      </c>
      <c r="E2359" s="29" t="s">
        <v>56</v>
      </c>
      <c r="F2359" s="29" t="s">
        <v>3833</v>
      </c>
      <c r="G2359" s="29" t="s">
        <v>154</v>
      </c>
      <c r="H2359" s="25">
        <v>100</v>
      </c>
      <c r="I2359" s="25">
        <v>10.1</v>
      </c>
      <c r="J2359" s="26">
        <v>100</v>
      </c>
      <c r="K2359" s="26">
        <v>1010</v>
      </c>
      <c r="L2359" s="34">
        <v>10</v>
      </c>
      <c r="M2359" s="34">
        <v>0</v>
      </c>
      <c r="N2359" s="34">
        <v>0</v>
      </c>
      <c r="O2359" s="34">
        <v>0</v>
      </c>
      <c r="P2359" s="34">
        <v>10</v>
      </c>
      <c r="Q2359" s="55"/>
      <c r="R2359" s="34">
        <f t="shared" si="255"/>
        <v>0</v>
      </c>
      <c r="S2359" s="56" t="str">
        <f t="shared" si="259"/>
        <v>×</v>
      </c>
      <c r="T2359" s="56" t="str">
        <f t="shared" si="260"/>
        <v>×</v>
      </c>
      <c r="U2359" s="56" t="str">
        <f t="shared" si="261"/>
        <v>×</v>
      </c>
      <c r="V2359" s="57" t="str">
        <f t="shared" si="256"/>
        <v/>
      </c>
      <c r="W2359" s="58">
        <f t="shared" si="257"/>
        <v>0</v>
      </c>
      <c r="X2359" s="54">
        <f t="shared" si="258"/>
        <v>177</v>
      </c>
      <c r="Y2359" s="59"/>
    </row>
    <row r="2360" spans="1:323" ht="14.25" customHeight="1">
      <c r="A2360" s="54">
        <v>2181</v>
      </c>
      <c r="B2360" s="23">
        <v>177</v>
      </c>
      <c r="C2360" s="23" t="s">
        <v>33</v>
      </c>
      <c r="D2360" s="28" t="s">
        <v>3830</v>
      </c>
      <c r="E2360" s="29" t="s">
        <v>56</v>
      </c>
      <c r="F2360" s="29" t="s">
        <v>3831</v>
      </c>
      <c r="G2360" s="29" t="s">
        <v>154</v>
      </c>
      <c r="H2360" s="25">
        <v>100</v>
      </c>
      <c r="I2360" s="25">
        <v>15.4</v>
      </c>
      <c r="J2360" s="26">
        <v>100</v>
      </c>
      <c r="K2360" s="26">
        <v>1540</v>
      </c>
      <c r="L2360" s="34">
        <v>8</v>
      </c>
      <c r="M2360" s="34">
        <v>0</v>
      </c>
      <c r="N2360" s="34">
        <v>0</v>
      </c>
      <c r="O2360" s="34">
        <v>0</v>
      </c>
      <c r="P2360" s="34">
        <v>8</v>
      </c>
      <c r="Q2360" s="55"/>
      <c r="R2360" s="34">
        <f t="shared" si="255"/>
        <v>0</v>
      </c>
      <c r="S2360" s="56" t="str">
        <f t="shared" si="259"/>
        <v>×</v>
      </c>
      <c r="T2360" s="56" t="str">
        <f t="shared" si="260"/>
        <v>×</v>
      </c>
      <c r="U2360" s="56" t="str">
        <f t="shared" si="261"/>
        <v>×</v>
      </c>
      <c r="V2360" s="57" t="str">
        <f t="shared" si="256"/>
        <v/>
      </c>
      <c r="W2360" s="58">
        <f t="shared" si="257"/>
        <v>0</v>
      </c>
      <c r="X2360" s="54">
        <f t="shared" si="258"/>
        <v>177</v>
      </c>
      <c r="Y2360" s="59"/>
    </row>
    <row r="2361" spans="1:323" ht="14.25" customHeight="1">
      <c r="A2361" s="60" t="s">
        <v>6036</v>
      </c>
      <c r="B2361" s="61"/>
      <c r="C2361" s="71"/>
      <c r="D2361" s="73"/>
      <c r="E2361" s="71"/>
      <c r="F2361" s="71"/>
      <c r="G2361" s="71"/>
      <c r="H2361" s="63"/>
      <c r="I2361" s="63"/>
      <c r="J2361" s="64"/>
      <c r="K2361" s="64"/>
      <c r="L2361" s="82"/>
      <c r="M2361" s="82"/>
      <c r="N2361" s="82"/>
      <c r="O2361" s="82"/>
      <c r="P2361" s="82"/>
      <c r="Q2361" s="66" t="str">
        <f>CONCATENATE("項番",B2360," 計")</f>
        <v>項番177 計</v>
      </c>
      <c r="R2361" s="67">
        <f>SUMIF(B:B,B2360,R:R)</f>
        <v>0</v>
      </c>
      <c r="S2361" s="68">
        <f>COUNTIFS($B:$B,$B2360,S:S,"○")</f>
        <v>0</v>
      </c>
      <c r="T2361" s="67"/>
      <c r="U2361" s="67"/>
      <c r="V2361" s="69" t="str">
        <f>IF(S2361=0,"",IF(COUNTIF(B:B,X2361)=S2361,"","この項番で見積単価（税別）が入力されていない品目があります"))</f>
        <v/>
      </c>
      <c r="W2361" s="70">
        <f t="shared" si="257"/>
        <v>0</v>
      </c>
      <c r="X2361" s="60">
        <f>B2360</f>
        <v>177</v>
      </c>
      <c r="Y2361" s="71" t="s">
        <v>293</v>
      </c>
    </row>
    <row r="2362" spans="1:323" ht="14.25" customHeight="1">
      <c r="A2362" s="54">
        <v>2182</v>
      </c>
      <c r="B2362" s="23">
        <v>178</v>
      </c>
      <c r="C2362" s="23" t="s">
        <v>33</v>
      </c>
      <c r="D2362" s="28" t="s">
        <v>3803</v>
      </c>
      <c r="E2362" s="29" t="s">
        <v>56</v>
      </c>
      <c r="F2362" s="29" t="s">
        <v>3804</v>
      </c>
      <c r="G2362" s="29" t="s">
        <v>3209</v>
      </c>
      <c r="H2362" s="25">
        <v>100</v>
      </c>
      <c r="I2362" s="25">
        <v>10.1</v>
      </c>
      <c r="J2362" s="26">
        <v>100</v>
      </c>
      <c r="K2362" s="26">
        <v>1010</v>
      </c>
      <c r="L2362" s="34">
        <v>0</v>
      </c>
      <c r="M2362" s="34">
        <v>16</v>
      </c>
      <c r="N2362" s="34">
        <v>0</v>
      </c>
      <c r="O2362" s="34">
        <v>0</v>
      </c>
      <c r="P2362" s="34">
        <v>16</v>
      </c>
      <c r="Q2362" s="55"/>
      <c r="R2362" s="34">
        <f t="shared" si="255"/>
        <v>0</v>
      </c>
      <c r="S2362" s="56" t="str">
        <f t="shared" si="259"/>
        <v>×</v>
      </c>
      <c r="T2362" s="56" t="str">
        <f t="shared" si="260"/>
        <v>×</v>
      </c>
      <c r="U2362" s="56" t="str">
        <f t="shared" si="261"/>
        <v>×</v>
      </c>
      <c r="V2362" s="57" t="str">
        <f t="shared" si="256"/>
        <v/>
      </c>
      <c r="W2362" s="58">
        <f t="shared" si="257"/>
        <v>0</v>
      </c>
      <c r="X2362" s="54">
        <f t="shared" si="258"/>
        <v>178</v>
      </c>
      <c r="Y2362" s="59"/>
    </row>
    <row r="2363" spans="1:323" ht="14.25" customHeight="1">
      <c r="A2363" s="54">
        <v>2183</v>
      </c>
      <c r="B2363" s="23">
        <v>178</v>
      </c>
      <c r="C2363" s="23" t="s">
        <v>33</v>
      </c>
      <c r="D2363" s="28" t="s">
        <v>3852</v>
      </c>
      <c r="E2363" s="29" t="s">
        <v>56</v>
      </c>
      <c r="F2363" s="29" t="s">
        <v>71</v>
      </c>
      <c r="G2363" s="29" t="s">
        <v>5653</v>
      </c>
      <c r="H2363" s="25">
        <v>500</v>
      </c>
      <c r="I2363" s="25">
        <v>28.2</v>
      </c>
      <c r="J2363" s="26">
        <v>500</v>
      </c>
      <c r="K2363" s="26">
        <v>14100</v>
      </c>
      <c r="L2363" s="34">
        <v>0</v>
      </c>
      <c r="M2363" s="34">
        <v>0</v>
      </c>
      <c r="N2363" s="34">
        <v>1</v>
      </c>
      <c r="O2363" s="34">
        <v>0</v>
      </c>
      <c r="P2363" s="34">
        <v>1</v>
      </c>
      <c r="Q2363" s="55"/>
      <c r="R2363" s="34">
        <f t="shared" si="255"/>
        <v>0</v>
      </c>
      <c r="S2363" s="56" t="str">
        <f t="shared" si="259"/>
        <v>×</v>
      </c>
      <c r="T2363" s="56" t="str">
        <f t="shared" si="260"/>
        <v>×</v>
      </c>
      <c r="U2363" s="56" t="str">
        <f t="shared" si="261"/>
        <v>×</v>
      </c>
      <c r="V2363" s="57" t="str">
        <f t="shared" si="256"/>
        <v/>
      </c>
      <c r="W2363" s="58">
        <f t="shared" si="257"/>
        <v>0</v>
      </c>
      <c r="X2363" s="54">
        <f t="shared" si="258"/>
        <v>178</v>
      </c>
      <c r="Y2363" s="59"/>
    </row>
    <row r="2364" spans="1:323" ht="14.25" customHeight="1">
      <c r="A2364" s="54">
        <v>2184</v>
      </c>
      <c r="B2364" s="23">
        <v>178</v>
      </c>
      <c r="C2364" s="23" t="s">
        <v>33</v>
      </c>
      <c r="D2364" s="28" t="s">
        <v>7244</v>
      </c>
      <c r="E2364" s="29" t="s">
        <v>56</v>
      </c>
      <c r="F2364" s="29" t="s">
        <v>3776</v>
      </c>
      <c r="G2364" s="29" t="s">
        <v>5652</v>
      </c>
      <c r="H2364" s="25">
        <v>60</v>
      </c>
      <c r="I2364" s="25">
        <v>1285.7</v>
      </c>
      <c r="J2364" s="26">
        <v>60</v>
      </c>
      <c r="K2364" s="26">
        <v>77142</v>
      </c>
      <c r="L2364" s="34">
        <v>1</v>
      </c>
      <c r="M2364" s="34">
        <v>0</v>
      </c>
      <c r="N2364" s="34">
        <v>0</v>
      </c>
      <c r="O2364" s="34">
        <v>0</v>
      </c>
      <c r="P2364" s="34">
        <v>1</v>
      </c>
      <c r="Q2364" s="55"/>
      <c r="R2364" s="34">
        <f t="shared" si="255"/>
        <v>0</v>
      </c>
      <c r="S2364" s="56" t="str">
        <f t="shared" si="259"/>
        <v>×</v>
      </c>
      <c r="T2364" s="56" t="str">
        <f t="shared" si="260"/>
        <v>×</v>
      </c>
      <c r="U2364" s="56" t="str">
        <f t="shared" si="261"/>
        <v>×</v>
      </c>
      <c r="V2364" s="57" t="str">
        <f t="shared" si="256"/>
        <v/>
      </c>
      <c r="W2364" s="58">
        <f t="shared" si="257"/>
        <v>0</v>
      </c>
      <c r="X2364" s="54">
        <f t="shared" si="258"/>
        <v>178</v>
      </c>
      <c r="Y2364" s="59"/>
    </row>
    <row r="2365" spans="1:323" ht="14.25" customHeight="1">
      <c r="A2365" s="54">
        <v>2185</v>
      </c>
      <c r="B2365" s="23">
        <v>178</v>
      </c>
      <c r="C2365" s="23" t="s">
        <v>33</v>
      </c>
      <c r="D2365" s="28" t="s">
        <v>7245</v>
      </c>
      <c r="E2365" s="29" t="s">
        <v>56</v>
      </c>
      <c r="F2365" s="29" t="s">
        <v>3766</v>
      </c>
      <c r="G2365" s="29" t="s">
        <v>505</v>
      </c>
      <c r="H2365" s="25">
        <v>1</v>
      </c>
      <c r="I2365" s="25">
        <v>129.9</v>
      </c>
      <c r="J2365" s="26">
        <v>100</v>
      </c>
      <c r="K2365" s="26">
        <v>12990</v>
      </c>
      <c r="L2365" s="34">
        <v>0</v>
      </c>
      <c r="M2365" s="34">
        <v>0</v>
      </c>
      <c r="N2365" s="34">
        <v>20</v>
      </c>
      <c r="O2365" s="34">
        <v>0</v>
      </c>
      <c r="P2365" s="34">
        <v>20</v>
      </c>
      <c r="Q2365" s="55"/>
      <c r="R2365" s="34">
        <f t="shared" si="255"/>
        <v>0</v>
      </c>
      <c r="S2365" s="56" t="str">
        <f t="shared" si="259"/>
        <v>×</v>
      </c>
      <c r="T2365" s="56" t="str">
        <f t="shared" si="260"/>
        <v>×</v>
      </c>
      <c r="U2365" s="56" t="str">
        <f t="shared" si="261"/>
        <v>×</v>
      </c>
      <c r="V2365" s="57" t="str">
        <f t="shared" si="256"/>
        <v/>
      </c>
      <c r="W2365" s="58">
        <f t="shared" si="257"/>
        <v>0</v>
      </c>
      <c r="X2365" s="54">
        <f t="shared" si="258"/>
        <v>178</v>
      </c>
      <c r="Y2365" s="59"/>
    </row>
    <row r="2366" spans="1:323" ht="14.25" customHeight="1">
      <c r="A2366" s="54">
        <v>2186</v>
      </c>
      <c r="B2366" s="23">
        <v>178</v>
      </c>
      <c r="C2366" s="23" t="s">
        <v>33</v>
      </c>
      <c r="D2366" s="28" t="s">
        <v>6087</v>
      </c>
      <c r="E2366" s="29" t="s">
        <v>56</v>
      </c>
      <c r="F2366" s="29" t="s">
        <v>6088</v>
      </c>
      <c r="G2366" s="29" t="s">
        <v>6089</v>
      </c>
      <c r="H2366" s="25">
        <v>10</v>
      </c>
      <c r="I2366" s="25">
        <v>104</v>
      </c>
      <c r="J2366" s="26">
        <v>10</v>
      </c>
      <c r="K2366" s="26">
        <v>1040</v>
      </c>
      <c r="L2366" s="30">
        <v>0</v>
      </c>
      <c r="M2366" s="30">
        <v>6</v>
      </c>
      <c r="N2366" s="30">
        <v>0</v>
      </c>
      <c r="O2366" s="30">
        <v>0</v>
      </c>
      <c r="P2366" s="30">
        <v>6</v>
      </c>
      <c r="Q2366" s="55"/>
      <c r="R2366" s="30">
        <f t="shared" si="255"/>
        <v>0</v>
      </c>
      <c r="S2366" s="56" t="str">
        <f t="shared" si="259"/>
        <v>×</v>
      </c>
      <c r="T2366" s="56" t="str">
        <f t="shared" si="260"/>
        <v>×</v>
      </c>
      <c r="U2366" s="56" t="str">
        <f t="shared" si="261"/>
        <v>×</v>
      </c>
      <c r="V2366" s="57" t="str">
        <f t="shared" si="256"/>
        <v/>
      </c>
      <c r="W2366" s="58">
        <f t="shared" si="257"/>
        <v>0</v>
      </c>
      <c r="X2366" s="54">
        <f t="shared" si="258"/>
        <v>178</v>
      </c>
      <c r="Y2366" s="59"/>
    </row>
    <row r="2367" spans="1:323" s="36" customFormat="1" ht="14.25" customHeight="1">
      <c r="A2367" s="54">
        <v>2187</v>
      </c>
      <c r="B2367" s="23">
        <v>178</v>
      </c>
      <c r="C2367" s="23" t="s">
        <v>33</v>
      </c>
      <c r="D2367" s="28" t="s">
        <v>3929</v>
      </c>
      <c r="E2367" s="29" t="s">
        <v>56</v>
      </c>
      <c r="F2367" s="29" t="s">
        <v>3930</v>
      </c>
      <c r="G2367" s="29" t="s">
        <v>154</v>
      </c>
      <c r="H2367" s="25">
        <v>100</v>
      </c>
      <c r="I2367" s="25">
        <v>10.1</v>
      </c>
      <c r="J2367" s="26">
        <v>100</v>
      </c>
      <c r="K2367" s="26">
        <v>1010</v>
      </c>
      <c r="L2367" s="34">
        <v>60</v>
      </c>
      <c r="M2367" s="34">
        <v>6</v>
      </c>
      <c r="N2367" s="34">
        <v>0</v>
      </c>
      <c r="O2367" s="34">
        <v>0</v>
      </c>
      <c r="P2367" s="34">
        <v>66</v>
      </c>
      <c r="Q2367" s="55"/>
      <c r="R2367" s="34">
        <f t="shared" si="255"/>
        <v>0</v>
      </c>
      <c r="S2367" s="56" t="str">
        <f t="shared" si="259"/>
        <v>×</v>
      </c>
      <c r="T2367" s="56" t="str">
        <f t="shared" si="260"/>
        <v>×</v>
      </c>
      <c r="U2367" s="56" t="str">
        <f t="shared" si="261"/>
        <v>×</v>
      </c>
      <c r="V2367" s="57" t="str">
        <f t="shared" si="256"/>
        <v/>
      </c>
      <c r="W2367" s="58">
        <f t="shared" si="257"/>
        <v>0</v>
      </c>
      <c r="X2367" s="54">
        <f t="shared" si="258"/>
        <v>178</v>
      </c>
      <c r="Y2367" s="59"/>
      <c r="Z2367" s="42"/>
      <c r="AA2367" s="42"/>
      <c r="AB2367" s="42"/>
      <c r="AC2367" s="42"/>
      <c r="AD2367" s="42"/>
      <c r="AE2367" s="42"/>
      <c r="AF2367" s="42"/>
      <c r="AG2367" s="42"/>
      <c r="AH2367" s="42"/>
      <c r="AI2367" s="42"/>
      <c r="AJ2367" s="42"/>
      <c r="AK2367" s="42"/>
      <c r="AL2367" s="42"/>
      <c r="AM2367" s="42"/>
      <c r="AN2367" s="42"/>
      <c r="AO2367" s="42"/>
      <c r="AP2367" s="42"/>
      <c r="AQ2367" s="42"/>
      <c r="AR2367" s="42"/>
      <c r="AS2367" s="49"/>
      <c r="AT2367" s="49"/>
      <c r="AU2367" s="49"/>
      <c r="AV2367" s="49"/>
      <c r="AW2367" s="49"/>
      <c r="AX2367" s="49"/>
      <c r="AY2367" s="49"/>
      <c r="AZ2367" s="49"/>
      <c r="BA2367" s="49"/>
      <c r="BB2367" s="49"/>
      <c r="BC2367" s="49"/>
      <c r="BD2367" s="49"/>
      <c r="BE2367" s="49"/>
      <c r="BF2367" s="49"/>
      <c r="BG2367" s="49"/>
      <c r="BH2367" s="49"/>
      <c r="BI2367" s="49"/>
      <c r="BJ2367" s="49"/>
      <c r="BK2367" s="49"/>
      <c r="BL2367" s="49"/>
      <c r="BM2367" s="49"/>
      <c r="BN2367" s="49"/>
      <c r="BO2367" s="49"/>
      <c r="BP2367" s="49"/>
      <c r="BQ2367" s="49"/>
      <c r="BR2367" s="49"/>
      <c r="BS2367" s="49"/>
      <c r="BT2367" s="49"/>
      <c r="BU2367" s="49"/>
      <c r="BV2367" s="49"/>
      <c r="BW2367" s="49"/>
      <c r="BX2367" s="49"/>
      <c r="BY2367" s="49"/>
      <c r="BZ2367" s="49"/>
      <c r="CA2367" s="49"/>
      <c r="CB2367" s="49"/>
      <c r="CC2367" s="49"/>
      <c r="CD2367" s="49"/>
      <c r="CE2367" s="49"/>
      <c r="CF2367" s="49"/>
      <c r="CG2367" s="49"/>
      <c r="CH2367" s="49"/>
      <c r="CI2367" s="49"/>
      <c r="CJ2367" s="49"/>
      <c r="CK2367" s="49"/>
      <c r="CL2367" s="49"/>
      <c r="CM2367" s="49"/>
      <c r="CN2367" s="49"/>
      <c r="CO2367" s="49"/>
      <c r="CP2367" s="49"/>
      <c r="CQ2367" s="49"/>
      <c r="CR2367" s="49"/>
      <c r="CS2367" s="49"/>
      <c r="CT2367" s="49"/>
      <c r="CU2367" s="49"/>
      <c r="CV2367" s="49"/>
      <c r="CW2367" s="49"/>
      <c r="CX2367" s="49"/>
      <c r="CY2367" s="49"/>
      <c r="CZ2367" s="49"/>
      <c r="DA2367" s="49"/>
      <c r="DB2367" s="49"/>
      <c r="DC2367" s="49"/>
      <c r="DD2367" s="49"/>
      <c r="DE2367" s="49"/>
      <c r="DF2367" s="49"/>
      <c r="DG2367" s="49"/>
      <c r="DH2367" s="49"/>
      <c r="DI2367" s="49"/>
      <c r="DJ2367" s="49"/>
      <c r="DK2367" s="49"/>
      <c r="DL2367" s="49"/>
      <c r="DM2367" s="49"/>
      <c r="DN2367" s="49"/>
      <c r="DO2367" s="49"/>
      <c r="DP2367" s="49"/>
      <c r="DQ2367" s="49"/>
      <c r="DR2367" s="49"/>
      <c r="DS2367" s="49"/>
      <c r="DT2367" s="49"/>
      <c r="DU2367" s="49"/>
      <c r="DV2367" s="49"/>
      <c r="DW2367" s="49"/>
      <c r="DX2367" s="49"/>
      <c r="DY2367" s="49"/>
      <c r="DZ2367" s="49"/>
      <c r="EA2367" s="49"/>
      <c r="EB2367" s="49"/>
      <c r="EC2367" s="49"/>
      <c r="ED2367" s="49"/>
      <c r="EE2367" s="49"/>
      <c r="EF2367" s="49"/>
      <c r="EG2367" s="49"/>
      <c r="EH2367" s="49"/>
      <c r="EI2367" s="49"/>
      <c r="EJ2367" s="49"/>
      <c r="EK2367" s="49"/>
      <c r="EL2367" s="49"/>
      <c r="EM2367" s="49"/>
      <c r="EN2367" s="49"/>
      <c r="EO2367" s="49"/>
      <c r="EP2367" s="49"/>
      <c r="EQ2367" s="49"/>
      <c r="ER2367" s="49"/>
      <c r="ES2367" s="49"/>
      <c r="ET2367" s="49"/>
      <c r="EU2367" s="49"/>
      <c r="EV2367" s="49"/>
      <c r="EW2367" s="49"/>
      <c r="EX2367" s="49"/>
      <c r="EY2367" s="49"/>
      <c r="EZ2367" s="49"/>
      <c r="FA2367" s="49"/>
      <c r="FB2367" s="49"/>
      <c r="FC2367" s="49"/>
      <c r="FD2367" s="49"/>
      <c r="FE2367" s="49"/>
      <c r="FF2367" s="49"/>
      <c r="FG2367" s="49"/>
      <c r="FH2367" s="49"/>
      <c r="FI2367" s="49"/>
      <c r="FJ2367" s="49"/>
      <c r="FK2367" s="49"/>
      <c r="FL2367" s="49"/>
      <c r="FM2367" s="49"/>
      <c r="FN2367" s="49"/>
      <c r="FO2367" s="49"/>
      <c r="FP2367" s="49"/>
      <c r="FQ2367" s="49"/>
      <c r="FR2367" s="49"/>
      <c r="FS2367" s="49"/>
      <c r="FT2367" s="49"/>
      <c r="FU2367" s="49"/>
      <c r="FV2367" s="49"/>
      <c r="FW2367" s="49"/>
      <c r="FX2367" s="49"/>
      <c r="FY2367" s="49"/>
      <c r="FZ2367" s="49"/>
      <c r="GA2367" s="49"/>
      <c r="GB2367" s="49"/>
      <c r="GC2367" s="49"/>
      <c r="GD2367" s="49"/>
      <c r="GE2367" s="49"/>
      <c r="GF2367" s="49"/>
      <c r="GG2367" s="49"/>
      <c r="GH2367" s="49"/>
      <c r="GI2367" s="49"/>
      <c r="GJ2367" s="49"/>
      <c r="GK2367" s="49"/>
      <c r="GL2367" s="49"/>
      <c r="GM2367" s="49"/>
      <c r="GN2367" s="49"/>
      <c r="GO2367" s="49"/>
      <c r="GP2367" s="49"/>
      <c r="GQ2367" s="49"/>
      <c r="GR2367" s="49"/>
      <c r="GS2367" s="49"/>
      <c r="GT2367" s="49"/>
      <c r="GU2367" s="49"/>
      <c r="GV2367" s="49"/>
      <c r="GW2367" s="49"/>
      <c r="GX2367" s="49"/>
      <c r="GY2367" s="49"/>
      <c r="GZ2367" s="49"/>
      <c r="HA2367" s="49"/>
      <c r="HB2367" s="49"/>
      <c r="HC2367" s="49"/>
      <c r="HD2367" s="49"/>
      <c r="HE2367" s="49"/>
      <c r="HF2367" s="49"/>
      <c r="HG2367" s="49"/>
      <c r="HH2367" s="49"/>
      <c r="HI2367" s="49"/>
      <c r="HJ2367" s="49"/>
      <c r="HK2367" s="49"/>
      <c r="HL2367" s="49"/>
      <c r="HM2367" s="49"/>
      <c r="HN2367" s="49"/>
      <c r="HO2367" s="49"/>
      <c r="HP2367" s="49"/>
      <c r="HQ2367" s="49"/>
      <c r="HR2367" s="49"/>
      <c r="HS2367" s="49"/>
      <c r="HT2367" s="49"/>
      <c r="HU2367" s="49"/>
      <c r="HV2367" s="49"/>
      <c r="HW2367" s="49"/>
      <c r="HX2367" s="49"/>
      <c r="HY2367" s="49"/>
      <c r="HZ2367" s="49"/>
      <c r="IA2367" s="49"/>
      <c r="IB2367" s="49"/>
      <c r="IC2367" s="49"/>
      <c r="ID2367" s="49"/>
      <c r="IE2367" s="49"/>
      <c r="IF2367" s="49"/>
      <c r="IG2367" s="49"/>
      <c r="IH2367" s="49"/>
      <c r="II2367" s="49"/>
      <c r="IJ2367" s="49"/>
      <c r="IK2367" s="49"/>
      <c r="IL2367" s="49"/>
      <c r="IM2367" s="49"/>
      <c r="IN2367" s="49"/>
      <c r="IO2367" s="49"/>
      <c r="IP2367" s="49"/>
      <c r="IQ2367" s="49"/>
      <c r="IR2367" s="49"/>
      <c r="IS2367" s="49"/>
      <c r="IT2367" s="49"/>
      <c r="IU2367" s="49"/>
      <c r="IV2367" s="49"/>
      <c r="IW2367" s="49"/>
      <c r="IX2367" s="49"/>
      <c r="IY2367" s="49"/>
      <c r="IZ2367" s="49"/>
      <c r="JA2367" s="49"/>
      <c r="JB2367" s="49"/>
      <c r="JC2367" s="49"/>
      <c r="JD2367" s="49"/>
      <c r="JE2367" s="49"/>
      <c r="JF2367" s="49"/>
      <c r="JG2367" s="49"/>
      <c r="JH2367" s="49"/>
      <c r="JI2367" s="49"/>
      <c r="JJ2367" s="49"/>
      <c r="JK2367" s="49"/>
      <c r="JL2367" s="49"/>
      <c r="JM2367" s="49"/>
      <c r="JN2367" s="49"/>
      <c r="JO2367" s="49"/>
      <c r="JP2367" s="49"/>
      <c r="JQ2367" s="49"/>
      <c r="JR2367" s="49"/>
      <c r="JS2367" s="49"/>
      <c r="JT2367" s="49"/>
      <c r="JU2367" s="49"/>
      <c r="JV2367" s="49"/>
      <c r="JW2367" s="49"/>
      <c r="JX2367" s="49"/>
      <c r="JY2367" s="49"/>
      <c r="JZ2367" s="49"/>
      <c r="KA2367" s="49"/>
      <c r="KB2367" s="49"/>
      <c r="KC2367" s="49"/>
      <c r="KD2367" s="49"/>
      <c r="KE2367" s="49"/>
      <c r="KF2367" s="49"/>
      <c r="KG2367" s="49"/>
      <c r="KH2367" s="49"/>
      <c r="KI2367" s="49"/>
      <c r="KJ2367" s="49"/>
      <c r="KK2367" s="49"/>
      <c r="KL2367" s="49"/>
      <c r="KM2367" s="49"/>
      <c r="KN2367" s="49"/>
      <c r="KO2367" s="49"/>
      <c r="KP2367" s="49"/>
      <c r="KQ2367" s="49"/>
      <c r="KR2367" s="49"/>
      <c r="KS2367" s="49"/>
      <c r="KT2367" s="49"/>
      <c r="KU2367" s="49"/>
      <c r="KV2367" s="49"/>
      <c r="KW2367" s="49"/>
      <c r="KX2367" s="49"/>
      <c r="KY2367" s="49"/>
      <c r="KZ2367" s="49"/>
      <c r="LA2367" s="49"/>
      <c r="LB2367" s="49"/>
      <c r="LC2367" s="49"/>
      <c r="LD2367" s="49"/>
      <c r="LE2367" s="49"/>
      <c r="LF2367" s="49"/>
      <c r="LG2367" s="49"/>
      <c r="LH2367" s="49"/>
      <c r="LI2367" s="49"/>
      <c r="LJ2367" s="49"/>
      <c r="LK2367" s="49"/>
    </row>
    <row r="2368" spans="1:323" s="36" customFormat="1" ht="14.25" customHeight="1">
      <c r="A2368" s="54">
        <v>2188</v>
      </c>
      <c r="B2368" s="23">
        <v>178</v>
      </c>
      <c r="C2368" s="23" t="s">
        <v>33</v>
      </c>
      <c r="D2368" s="28" t="s">
        <v>3837</v>
      </c>
      <c r="E2368" s="29" t="s">
        <v>56</v>
      </c>
      <c r="F2368" s="29" t="s">
        <v>3838</v>
      </c>
      <c r="G2368" s="29" t="s">
        <v>425</v>
      </c>
      <c r="H2368" s="25">
        <v>10</v>
      </c>
      <c r="I2368" s="25">
        <v>1720</v>
      </c>
      <c r="J2368" s="26">
        <v>10</v>
      </c>
      <c r="K2368" s="26">
        <v>17200</v>
      </c>
      <c r="L2368" s="34">
        <v>2</v>
      </c>
      <c r="M2368" s="34">
        <v>0</v>
      </c>
      <c r="N2368" s="34">
        <v>0</v>
      </c>
      <c r="O2368" s="34">
        <v>0</v>
      </c>
      <c r="P2368" s="34">
        <v>2</v>
      </c>
      <c r="Q2368" s="55"/>
      <c r="R2368" s="34">
        <f t="shared" si="255"/>
        <v>0</v>
      </c>
      <c r="S2368" s="56" t="str">
        <f t="shared" si="259"/>
        <v>×</v>
      </c>
      <c r="T2368" s="56" t="str">
        <f t="shared" si="260"/>
        <v>×</v>
      </c>
      <c r="U2368" s="56" t="str">
        <f t="shared" si="261"/>
        <v>×</v>
      </c>
      <c r="V2368" s="57" t="str">
        <f t="shared" si="256"/>
        <v/>
      </c>
      <c r="W2368" s="58">
        <f t="shared" si="257"/>
        <v>0</v>
      </c>
      <c r="X2368" s="54">
        <f t="shared" si="258"/>
        <v>178</v>
      </c>
      <c r="Y2368" s="59"/>
      <c r="Z2368" s="42"/>
      <c r="AA2368" s="42"/>
      <c r="AB2368" s="42"/>
      <c r="AC2368" s="42"/>
      <c r="AD2368" s="42"/>
      <c r="AE2368" s="42"/>
      <c r="AF2368" s="42"/>
      <c r="AG2368" s="42"/>
      <c r="AH2368" s="42"/>
      <c r="AI2368" s="42"/>
      <c r="AJ2368" s="42"/>
      <c r="AK2368" s="42"/>
      <c r="AL2368" s="42"/>
      <c r="AM2368" s="42"/>
      <c r="AN2368" s="42"/>
      <c r="AO2368" s="42"/>
      <c r="AP2368" s="42"/>
      <c r="AQ2368" s="42"/>
      <c r="AR2368" s="42"/>
      <c r="AS2368" s="49"/>
      <c r="AT2368" s="49"/>
      <c r="AU2368" s="49"/>
      <c r="AV2368" s="49"/>
      <c r="AW2368" s="49"/>
      <c r="AX2368" s="49"/>
      <c r="AY2368" s="49"/>
      <c r="AZ2368" s="49"/>
      <c r="BA2368" s="49"/>
      <c r="BB2368" s="49"/>
      <c r="BC2368" s="49"/>
      <c r="BD2368" s="49"/>
      <c r="BE2368" s="49"/>
      <c r="BF2368" s="49"/>
      <c r="BG2368" s="49"/>
      <c r="BH2368" s="49"/>
      <c r="BI2368" s="49"/>
      <c r="BJ2368" s="49"/>
      <c r="BK2368" s="49"/>
      <c r="BL2368" s="49"/>
      <c r="BM2368" s="49"/>
      <c r="BN2368" s="49"/>
      <c r="BO2368" s="49"/>
      <c r="BP2368" s="49"/>
      <c r="BQ2368" s="49"/>
      <c r="BR2368" s="49"/>
      <c r="BS2368" s="49"/>
      <c r="BT2368" s="49"/>
      <c r="BU2368" s="49"/>
      <c r="BV2368" s="49"/>
      <c r="BW2368" s="49"/>
      <c r="BX2368" s="49"/>
      <c r="BY2368" s="49"/>
      <c r="BZ2368" s="49"/>
      <c r="CA2368" s="49"/>
      <c r="CB2368" s="49"/>
      <c r="CC2368" s="49"/>
      <c r="CD2368" s="49"/>
      <c r="CE2368" s="49"/>
      <c r="CF2368" s="49"/>
      <c r="CG2368" s="49"/>
      <c r="CH2368" s="49"/>
      <c r="CI2368" s="49"/>
      <c r="CJ2368" s="49"/>
      <c r="CK2368" s="49"/>
      <c r="CL2368" s="49"/>
      <c r="CM2368" s="49"/>
      <c r="CN2368" s="49"/>
      <c r="CO2368" s="49"/>
      <c r="CP2368" s="49"/>
      <c r="CQ2368" s="49"/>
      <c r="CR2368" s="49"/>
      <c r="CS2368" s="49"/>
      <c r="CT2368" s="49"/>
      <c r="CU2368" s="49"/>
      <c r="CV2368" s="49"/>
      <c r="CW2368" s="49"/>
      <c r="CX2368" s="49"/>
      <c r="CY2368" s="49"/>
      <c r="CZ2368" s="49"/>
      <c r="DA2368" s="49"/>
      <c r="DB2368" s="49"/>
      <c r="DC2368" s="49"/>
      <c r="DD2368" s="49"/>
      <c r="DE2368" s="49"/>
      <c r="DF2368" s="49"/>
      <c r="DG2368" s="49"/>
      <c r="DH2368" s="49"/>
      <c r="DI2368" s="49"/>
      <c r="DJ2368" s="49"/>
      <c r="DK2368" s="49"/>
      <c r="DL2368" s="49"/>
      <c r="DM2368" s="49"/>
      <c r="DN2368" s="49"/>
      <c r="DO2368" s="49"/>
      <c r="DP2368" s="49"/>
      <c r="DQ2368" s="49"/>
      <c r="DR2368" s="49"/>
      <c r="DS2368" s="49"/>
      <c r="DT2368" s="49"/>
      <c r="DU2368" s="49"/>
      <c r="DV2368" s="49"/>
      <c r="DW2368" s="49"/>
      <c r="DX2368" s="49"/>
      <c r="DY2368" s="49"/>
      <c r="DZ2368" s="49"/>
      <c r="EA2368" s="49"/>
      <c r="EB2368" s="49"/>
      <c r="EC2368" s="49"/>
      <c r="ED2368" s="49"/>
      <c r="EE2368" s="49"/>
      <c r="EF2368" s="49"/>
      <c r="EG2368" s="49"/>
      <c r="EH2368" s="49"/>
      <c r="EI2368" s="49"/>
      <c r="EJ2368" s="49"/>
      <c r="EK2368" s="49"/>
      <c r="EL2368" s="49"/>
      <c r="EM2368" s="49"/>
      <c r="EN2368" s="49"/>
      <c r="EO2368" s="49"/>
      <c r="EP2368" s="49"/>
      <c r="EQ2368" s="49"/>
      <c r="ER2368" s="49"/>
      <c r="ES2368" s="49"/>
      <c r="ET2368" s="49"/>
      <c r="EU2368" s="49"/>
      <c r="EV2368" s="49"/>
      <c r="EW2368" s="49"/>
      <c r="EX2368" s="49"/>
      <c r="EY2368" s="49"/>
      <c r="EZ2368" s="49"/>
      <c r="FA2368" s="49"/>
      <c r="FB2368" s="49"/>
      <c r="FC2368" s="49"/>
      <c r="FD2368" s="49"/>
      <c r="FE2368" s="49"/>
      <c r="FF2368" s="49"/>
      <c r="FG2368" s="49"/>
      <c r="FH2368" s="49"/>
      <c r="FI2368" s="49"/>
      <c r="FJ2368" s="49"/>
      <c r="FK2368" s="49"/>
      <c r="FL2368" s="49"/>
      <c r="FM2368" s="49"/>
      <c r="FN2368" s="49"/>
      <c r="FO2368" s="49"/>
      <c r="FP2368" s="49"/>
      <c r="FQ2368" s="49"/>
      <c r="FR2368" s="49"/>
      <c r="FS2368" s="49"/>
      <c r="FT2368" s="49"/>
      <c r="FU2368" s="49"/>
      <c r="FV2368" s="49"/>
      <c r="FW2368" s="49"/>
      <c r="FX2368" s="49"/>
      <c r="FY2368" s="49"/>
      <c r="FZ2368" s="49"/>
      <c r="GA2368" s="49"/>
      <c r="GB2368" s="49"/>
      <c r="GC2368" s="49"/>
      <c r="GD2368" s="49"/>
      <c r="GE2368" s="49"/>
      <c r="GF2368" s="49"/>
      <c r="GG2368" s="49"/>
      <c r="GH2368" s="49"/>
      <c r="GI2368" s="49"/>
      <c r="GJ2368" s="49"/>
      <c r="GK2368" s="49"/>
      <c r="GL2368" s="49"/>
      <c r="GM2368" s="49"/>
      <c r="GN2368" s="49"/>
      <c r="GO2368" s="49"/>
      <c r="GP2368" s="49"/>
      <c r="GQ2368" s="49"/>
      <c r="GR2368" s="49"/>
      <c r="GS2368" s="49"/>
      <c r="GT2368" s="49"/>
      <c r="GU2368" s="49"/>
      <c r="GV2368" s="49"/>
      <c r="GW2368" s="49"/>
      <c r="GX2368" s="49"/>
      <c r="GY2368" s="49"/>
      <c r="GZ2368" s="49"/>
      <c r="HA2368" s="49"/>
      <c r="HB2368" s="49"/>
      <c r="HC2368" s="49"/>
      <c r="HD2368" s="49"/>
      <c r="HE2368" s="49"/>
      <c r="HF2368" s="49"/>
      <c r="HG2368" s="49"/>
      <c r="HH2368" s="49"/>
      <c r="HI2368" s="49"/>
      <c r="HJ2368" s="49"/>
      <c r="HK2368" s="49"/>
      <c r="HL2368" s="49"/>
      <c r="HM2368" s="49"/>
      <c r="HN2368" s="49"/>
      <c r="HO2368" s="49"/>
      <c r="HP2368" s="49"/>
      <c r="HQ2368" s="49"/>
      <c r="HR2368" s="49"/>
      <c r="HS2368" s="49"/>
      <c r="HT2368" s="49"/>
      <c r="HU2368" s="49"/>
      <c r="HV2368" s="49"/>
      <c r="HW2368" s="49"/>
      <c r="HX2368" s="49"/>
      <c r="HY2368" s="49"/>
      <c r="HZ2368" s="49"/>
      <c r="IA2368" s="49"/>
      <c r="IB2368" s="49"/>
      <c r="IC2368" s="49"/>
      <c r="ID2368" s="49"/>
      <c r="IE2368" s="49"/>
      <c r="IF2368" s="49"/>
      <c r="IG2368" s="49"/>
      <c r="IH2368" s="49"/>
      <c r="II2368" s="49"/>
      <c r="IJ2368" s="49"/>
      <c r="IK2368" s="49"/>
      <c r="IL2368" s="49"/>
      <c r="IM2368" s="49"/>
      <c r="IN2368" s="49"/>
      <c r="IO2368" s="49"/>
      <c r="IP2368" s="49"/>
      <c r="IQ2368" s="49"/>
      <c r="IR2368" s="49"/>
      <c r="IS2368" s="49"/>
      <c r="IT2368" s="49"/>
      <c r="IU2368" s="49"/>
      <c r="IV2368" s="49"/>
      <c r="IW2368" s="49"/>
      <c r="IX2368" s="49"/>
      <c r="IY2368" s="49"/>
      <c r="IZ2368" s="49"/>
      <c r="JA2368" s="49"/>
      <c r="JB2368" s="49"/>
      <c r="JC2368" s="49"/>
      <c r="JD2368" s="49"/>
      <c r="JE2368" s="49"/>
      <c r="JF2368" s="49"/>
      <c r="JG2368" s="49"/>
      <c r="JH2368" s="49"/>
      <c r="JI2368" s="49"/>
      <c r="JJ2368" s="49"/>
      <c r="JK2368" s="49"/>
      <c r="JL2368" s="49"/>
      <c r="JM2368" s="49"/>
      <c r="JN2368" s="49"/>
      <c r="JO2368" s="49"/>
      <c r="JP2368" s="49"/>
      <c r="JQ2368" s="49"/>
      <c r="JR2368" s="49"/>
      <c r="JS2368" s="49"/>
      <c r="JT2368" s="49"/>
      <c r="JU2368" s="49"/>
      <c r="JV2368" s="49"/>
      <c r="JW2368" s="49"/>
      <c r="JX2368" s="49"/>
      <c r="JY2368" s="49"/>
      <c r="JZ2368" s="49"/>
      <c r="KA2368" s="49"/>
      <c r="KB2368" s="49"/>
      <c r="KC2368" s="49"/>
      <c r="KD2368" s="49"/>
      <c r="KE2368" s="49"/>
      <c r="KF2368" s="49"/>
      <c r="KG2368" s="49"/>
      <c r="KH2368" s="49"/>
      <c r="KI2368" s="49"/>
      <c r="KJ2368" s="49"/>
      <c r="KK2368" s="49"/>
      <c r="KL2368" s="49"/>
      <c r="KM2368" s="49"/>
      <c r="KN2368" s="49"/>
      <c r="KO2368" s="49"/>
      <c r="KP2368" s="49"/>
      <c r="KQ2368" s="49"/>
      <c r="KR2368" s="49"/>
      <c r="KS2368" s="49"/>
      <c r="KT2368" s="49"/>
      <c r="KU2368" s="49"/>
      <c r="KV2368" s="49"/>
      <c r="KW2368" s="49"/>
      <c r="KX2368" s="49"/>
      <c r="KY2368" s="49"/>
      <c r="KZ2368" s="49"/>
      <c r="LA2368" s="49"/>
      <c r="LB2368" s="49"/>
      <c r="LC2368" s="49"/>
      <c r="LD2368" s="49"/>
      <c r="LE2368" s="49"/>
      <c r="LF2368" s="49"/>
      <c r="LG2368" s="49"/>
      <c r="LH2368" s="49"/>
      <c r="LI2368" s="49"/>
      <c r="LJ2368" s="49"/>
      <c r="LK2368" s="49"/>
    </row>
    <row r="2369" spans="1:323" s="36" customFormat="1" ht="14.25" customHeight="1">
      <c r="A2369" s="54">
        <v>2189</v>
      </c>
      <c r="B2369" s="23">
        <v>178</v>
      </c>
      <c r="C2369" s="23" t="s">
        <v>33</v>
      </c>
      <c r="D2369" s="28" t="s">
        <v>3788</v>
      </c>
      <c r="E2369" s="29" t="s">
        <v>56</v>
      </c>
      <c r="F2369" s="29" t="s">
        <v>3789</v>
      </c>
      <c r="G2369" s="29" t="s">
        <v>417</v>
      </c>
      <c r="H2369" s="25">
        <v>5</v>
      </c>
      <c r="I2369" s="25">
        <v>672</v>
      </c>
      <c r="J2369" s="26">
        <v>5</v>
      </c>
      <c r="K2369" s="26">
        <v>3360</v>
      </c>
      <c r="L2369" s="34">
        <v>0</v>
      </c>
      <c r="M2369" s="34">
        <v>0</v>
      </c>
      <c r="N2369" s="34">
        <v>676</v>
      </c>
      <c r="O2369" s="34">
        <v>0</v>
      </c>
      <c r="P2369" s="34">
        <v>676</v>
      </c>
      <c r="Q2369" s="55"/>
      <c r="R2369" s="34">
        <f t="shared" ref="R2369:R2432" si="262">P2369*Q2369</f>
        <v>0</v>
      </c>
      <c r="S2369" s="56" t="str">
        <f t="shared" si="259"/>
        <v>×</v>
      </c>
      <c r="T2369" s="56" t="str">
        <f t="shared" si="260"/>
        <v>×</v>
      </c>
      <c r="U2369" s="56" t="str">
        <f t="shared" si="261"/>
        <v>×</v>
      </c>
      <c r="V2369" s="57" t="str">
        <f t="shared" ref="V2369:V2432" si="263">IF(S2369="○",IF(OR(T2369="×",U2369="×"),"←見積単価（税別）欄には、1以上の整数を入力してください",""),"")</f>
        <v/>
      </c>
      <c r="W2369" s="58">
        <f t="shared" ref="W2369:W2432" si="264">IF(V2369="",0,1)</f>
        <v>0</v>
      </c>
      <c r="X2369" s="54">
        <f t="shared" ref="X2369:X2432" si="265">B2369</f>
        <v>178</v>
      </c>
      <c r="Y2369" s="59"/>
      <c r="Z2369" s="42"/>
      <c r="AA2369" s="42"/>
      <c r="AB2369" s="42"/>
      <c r="AC2369" s="42"/>
      <c r="AD2369" s="42"/>
      <c r="AE2369" s="42"/>
      <c r="AF2369" s="42"/>
      <c r="AG2369" s="42"/>
      <c r="AH2369" s="42"/>
      <c r="AI2369" s="42"/>
      <c r="AJ2369" s="42"/>
      <c r="AK2369" s="42"/>
      <c r="AL2369" s="42"/>
      <c r="AM2369" s="42"/>
      <c r="AN2369" s="42"/>
      <c r="AO2369" s="42"/>
      <c r="AP2369" s="42"/>
      <c r="AQ2369" s="42"/>
      <c r="AR2369" s="42"/>
      <c r="AS2369" s="49"/>
      <c r="AT2369" s="49"/>
      <c r="AU2369" s="49"/>
      <c r="AV2369" s="49"/>
      <c r="AW2369" s="49"/>
      <c r="AX2369" s="49"/>
      <c r="AY2369" s="49"/>
      <c r="AZ2369" s="49"/>
      <c r="BA2369" s="49"/>
      <c r="BB2369" s="49"/>
      <c r="BC2369" s="49"/>
      <c r="BD2369" s="49"/>
      <c r="BE2369" s="49"/>
      <c r="BF2369" s="49"/>
      <c r="BG2369" s="49"/>
      <c r="BH2369" s="49"/>
      <c r="BI2369" s="49"/>
      <c r="BJ2369" s="49"/>
      <c r="BK2369" s="49"/>
      <c r="BL2369" s="49"/>
      <c r="BM2369" s="49"/>
      <c r="BN2369" s="49"/>
      <c r="BO2369" s="49"/>
      <c r="BP2369" s="49"/>
      <c r="BQ2369" s="49"/>
      <c r="BR2369" s="49"/>
      <c r="BS2369" s="49"/>
      <c r="BT2369" s="49"/>
      <c r="BU2369" s="49"/>
      <c r="BV2369" s="49"/>
      <c r="BW2369" s="49"/>
      <c r="BX2369" s="49"/>
      <c r="BY2369" s="49"/>
      <c r="BZ2369" s="49"/>
      <c r="CA2369" s="49"/>
      <c r="CB2369" s="49"/>
      <c r="CC2369" s="49"/>
      <c r="CD2369" s="49"/>
      <c r="CE2369" s="49"/>
      <c r="CF2369" s="49"/>
      <c r="CG2369" s="49"/>
      <c r="CH2369" s="49"/>
      <c r="CI2369" s="49"/>
      <c r="CJ2369" s="49"/>
      <c r="CK2369" s="49"/>
      <c r="CL2369" s="49"/>
      <c r="CM2369" s="49"/>
      <c r="CN2369" s="49"/>
      <c r="CO2369" s="49"/>
      <c r="CP2369" s="49"/>
      <c r="CQ2369" s="49"/>
      <c r="CR2369" s="49"/>
      <c r="CS2369" s="49"/>
      <c r="CT2369" s="49"/>
      <c r="CU2369" s="49"/>
      <c r="CV2369" s="49"/>
      <c r="CW2369" s="49"/>
      <c r="CX2369" s="49"/>
      <c r="CY2369" s="49"/>
      <c r="CZ2369" s="49"/>
      <c r="DA2369" s="49"/>
      <c r="DB2369" s="49"/>
      <c r="DC2369" s="49"/>
      <c r="DD2369" s="49"/>
      <c r="DE2369" s="49"/>
      <c r="DF2369" s="49"/>
      <c r="DG2369" s="49"/>
      <c r="DH2369" s="49"/>
      <c r="DI2369" s="49"/>
      <c r="DJ2369" s="49"/>
      <c r="DK2369" s="49"/>
      <c r="DL2369" s="49"/>
      <c r="DM2369" s="49"/>
      <c r="DN2369" s="49"/>
      <c r="DO2369" s="49"/>
      <c r="DP2369" s="49"/>
      <c r="DQ2369" s="49"/>
      <c r="DR2369" s="49"/>
      <c r="DS2369" s="49"/>
      <c r="DT2369" s="49"/>
      <c r="DU2369" s="49"/>
      <c r="DV2369" s="49"/>
      <c r="DW2369" s="49"/>
      <c r="DX2369" s="49"/>
      <c r="DY2369" s="49"/>
      <c r="DZ2369" s="49"/>
      <c r="EA2369" s="49"/>
      <c r="EB2369" s="49"/>
      <c r="EC2369" s="49"/>
      <c r="ED2369" s="49"/>
      <c r="EE2369" s="49"/>
      <c r="EF2369" s="49"/>
      <c r="EG2369" s="49"/>
      <c r="EH2369" s="49"/>
      <c r="EI2369" s="49"/>
      <c r="EJ2369" s="49"/>
      <c r="EK2369" s="49"/>
      <c r="EL2369" s="49"/>
      <c r="EM2369" s="49"/>
      <c r="EN2369" s="49"/>
      <c r="EO2369" s="49"/>
      <c r="EP2369" s="49"/>
      <c r="EQ2369" s="49"/>
      <c r="ER2369" s="49"/>
      <c r="ES2369" s="49"/>
      <c r="ET2369" s="49"/>
      <c r="EU2369" s="49"/>
      <c r="EV2369" s="49"/>
      <c r="EW2369" s="49"/>
      <c r="EX2369" s="49"/>
      <c r="EY2369" s="49"/>
      <c r="EZ2369" s="49"/>
      <c r="FA2369" s="49"/>
      <c r="FB2369" s="49"/>
      <c r="FC2369" s="49"/>
      <c r="FD2369" s="49"/>
      <c r="FE2369" s="49"/>
      <c r="FF2369" s="49"/>
      <c r="FG2369" s="49"/>
      <c r="FH2369" s="49"/>
      <c r="FI2369" s="49"/>
      <c r="FJ2369" s="49"/>
      <c r="FK2369" s="49"/>
      <c r="FL2369" s="49"/>
      <c r="FM2369" s="49"/>
      <c r="FN2369" s="49"/>
      <c r="FO2369" s="49"/>
      <c r="FP2369" s="49"/>
      <c r="FQ2369" s="49"/>
      <c r="FR2369" s="49"/>
      <c r="FS2369" s="49"/>
      <c r="FT2369" s="49"/>
      <c r="FU2369" s="49"/>
      <c r="FV2369" s="49"/>
      <c r="FW2369" s="49"/>
      <c r="FX2369" s="49"/>
      <c r="FY2369" s="49"/>
      <c r="FZ2369" s="49"/>
      <c r="GA2369" s="49"/>
      <c r="GB2369" s="49"/>
      <c r="GC2369" s="49"/>
      <c r="GD2369" s="49"/>
      <c r="GE2369" s="49"/>
      <c r="GF2369" s="49"/>
      <c r="GG2369" s="49"/>
      <c r="GH2369" s="49"/>
      <c r="GI2369" s="49"/>
      <c r="GJ2369" s="49"/>
      <c r="GK2369" s="49"/>
      <c r="GL2369" s="49"/>
      <c r="GM2369" s="49"/>
      <c r="GN2369" s="49"/>
      <c r="GO2369" s="49"/>
      <c r="GP2369" s="49"/>
      <c r="GQ2369" s="49"/>
      <c r="GR2369" s="49"/>
      <c r="GS2369" s="49"/>
      <c r="GT2369" s="49"/>
      <c r="GU2369" s="49"/>
      <c r="GV2369" s="49"/>
      <c r="GW2369" s="49"/>
      <c r="GX2369" s="49"/>
      <c r="GY2369" s="49"/>
      <c r="GZ2369" s="49"/>
      <c r="HA2369" s="49"/>
      <c r="HB2369" s="49"/>
      <c r="HC2369" s="49"/>
      <c r="HD2369" s="49"/>
      <c r="HE2369" s="49"/>
      <c r="HF2369" s="49"/>
      <c r="HG2369" s="49"/>
      <c r="HH2369" s="49"/>
      <c r="HI2369" s="49"/>
      <c r="HJ2369" s="49"/>
      <c r="HK2369" s="49"/>
      <c r="HL2369" s="49"/>
      <c r="HM2369" s="49"/>
      <c r="HN2369" s="49"/>
      <c r="HO2369" s="49"/>
      <c r="HP2369" s="49"/>
      <c r="HQ2369" s="49"/>
      <c r="HR2369" s="49"/>
      <c r="HS2369" s="49"/>
      <c r="HT2369" s="49"/>
      <c r="HU2369" s="49"/>
      <c r="HV2369" s="49"/>
      <c r="HW2369" s="49"/>
      <c r="HX2369" s="49"/>
      <c r="HY2369" s="49"/>
      <c r="HZ2369" s="49"/>
      <c r="IA2369" s="49"/>
      <c r="IB2369" s="49"/>
      <c r="IC2369" s="49"/>
      <c r="ID2369" s="49"/>
      <c r="IE2369" s="49"/>
      <c r="IF2369" s="49"/>
      <c r="IG2369" s="49"/>
      <c r="IH2369" s="49"/>
      <c r="II2369" s="49"/>
      <c r="IJ2369" s="49"/>
      <c r="IK2369" s="49"/>
      <c r="IL2369" s="49"/>
      <c r="IM2369" s="49"/>
      <c r="IN2369" s="49"/>
      <c r="IO2369" s="49"/>
      <c r="IP2369" s="49"/>
      <c r="IQ2369" s="49"/>
      <c r="IR2369" s="49"/>
      <c r="IS2369" s="49"/>
      <c r="IT2369" s="49"/>
      <c r="IU2369" s="49"/>
      <c r="IV2369" s="49"/>
      <c r="IW2369" s="49"/>
      <c r="IX2369" s="49"/>
      <c r="IY2369" s="49"/>
      <c r="IZ2369" s="49"/>
      <c r="JA2369" s="49"/>
      <c r="JB2369" s="49"/>
      <c r="JC2369" s="49"/>
      <c r="JD2369" s="49"/>
      <c r="JE2369" s="49"/>
      <c r="JF2369" s="49"/>
      <c r="JG2369" s="49"/>
      <c r="JH2369" s="49"/>
      <c r="JI2369" s="49"/>
      <c r="JJ2369" s="49"/>
      <c r="JK2369" s="49"/>
      <c r="JL2369" s="49"/>
      <c r="JM2369" s="49"/>
      <c r="JN2369" s="49"/>
      <c r="JO2369" s="49"/>
      <c r="JP2369" s="49"/>
      <c r="JQ2369" s="49"/>
      <c r="JR2369" s="49"/>
      <c r="JS2369" s="49"/>
      <c r="JT2369" s="49"/>
      <c r="JU2369" s="49"/>
      <c r="JV2369" s="49"/>
      <c r="JW2369" s="49"/>
      <c r="JX2369" s="49"/>
      <c r="JY2369" s="49"/>
      <c r="JZ2369" s="49"/>
      <c r="KA2369" s="49"/>
      <c r="KB2369" s="49"/>
      <c r="KC2369" s="49"/>
      <c r="KD2369" s="49"/>
      <c r="KE2369" s="49"/>
      <c r="KF2369" s="49"/>
      <c r="KG2369" s="49"/>
      <c r="KH2369" s="49"/>
      <c r="KI2369" s="49"/>
      <c r="KJ2369" s="49"/>
      <c r="KK2369" s="49"/>
      <c r="KL2369" s="49"/>
      <c r="KM2369" s="49"/>
      <c r="KN2369" s="49"/>
      <c r="KO2369" s="49"/>
      <c r="KP2369" s="49"/>
      <c r="KQ2369" s="49"/>
      <c r="KR2369" s="49"/>
      <c r="KS2369" s="49"/>
      <c r="KT2369" s="49"/>
      <c r="KU2369" s="49"/>
      <c r="KV2369" s="49"/>
      <c r="KW2369" s="49"/>
      <c r="KX2369" s="49"/>
      <c r="KY2369" s="49"/>
      <c r="KZ2369" s="49"/>
      <c r="LA2369" s="49"/>
      <c r="LB2369" s="49"/>
      <c r="LC2369" s="49"/>
      <c r="LD2369" s="49"/>
      <c r="LE2369" s="49"/>
      <c r="LF2369" s="49"/>
      <c r="LG2369" s="49"/>
      <c r="LH2369" s="49"/>
      <c r="LI2369" s="49"/>
      <c r="LJ2369" s="49"/>
      <c r="LK2369" s="49"/>
    </row>
    <row r="2370" spans="1:323" s="36" customFormat="1" ht="14.25" customHeight="1">
      <c r="A2370" s="54">
        <v>2190</v>
      </c>
      <c r="B2370" s="23">
        <v>178</v>
      </c>
      <c r="C2370" s="23" t="s">
        <v>33</v>
      </c>
      <c r="D2370" s="28" t="s">
        <v>278</v>
      </c>
      <c r="E2370" s="29" t="s">
        <v>56</v>
      </c>
      <c r="F2370" s="29" t="s">
        <v>57</v>
      </c>
      <c r="G2370" s="29" t="s">
        <v>58</v>
      </c>
      <c r="H2370" s="25">
        <v>5</v>
      </c>
      <c r="I2370" s="25">
        <v>809</v>
      </c>
      <c r="J2370" s="26">
        <v>5</v>
      </c>
      <c r="K2370" s="26">
        <v>4045</v>
      </c>
      <c r="L2370" s="34">
        <v>12</v>
      </c>
      <c r="M2370" s="34">
        <v>0</v>
      </c>
      <c r="N2370" s="34">
        <v>0</v>
      </c>
      <c r="O2370" s="34">
        <v>0</v>
      </c>
      <c r="P2370" s="34">
        <v>12</v>
      </c>
      <c r="Q2370" s="55"/>
      <c r="R2370" s="34">
        <f t="shared" si="262"/>
        <v>0</v>
      </c>
      <c r="S2370" s="56" t="str">
        <f t="shared" si="259"/>
        <v>×</v>
      </c>
      <c r="T2370" s="56" t="str">
        <f t="shared" si="260"/>
        <v>×</v>
      </c>
      <c r="U2370" s="56" t="str">
        <f t="shared" si="261"/>
        <v>×</v>
      </c>
      <c r="V2370" s="57" t="str">
        <f t="shared" si="263"/>
        <v/>
      </c>
      <c r="W2370" s="58">
        <f t="shared" si="264"/>
        <v>0</v>
      </c>
      <c r="X2370" s="54">
        <f t="shared" si="265"/>
        <v>178</v>
      </c>
      <c r="Y2370" s="59"/>
      <c r="Z2370" s="42"/>
      <c r="AA2370" s="42"/>
      <c r="AB2370" s="42"/>
      <c r="AC2370" s="42"/>
      <c r="AD2370" s="42"/>
      <c r="AE2370" s="42"/>
      <c r="AF2370" s="42"/>
      <c r="AG2370" s="42"/>
      <c r="AH2370" s="42"/>
      <c r="AI2370" s="42"/>
      <c r="AJ2370" s="42"/>
      <c r="AK2370" s="42"/>
      <c r="AL2370" s="42"/>
      <c r="AM2370" s="42"/>
      <c r="AN2370" s="42"/>
      <c r="AO2370" s="42"/>
      <c r="AP2370" s="42"/>
      <c r="AQ2370" s="42"/>
      <c r="AR2370" s="42"/>
      <c r="AS2370" s="49"/>
      <c r="AT2370" s="49"/>
      <c r="AU2370" s="49"/>
      <c r="AV2370" s="49"/>
      <c r="AW2370" s="49"/>
      <c r="AX2370" s="49"/>
      <c r="AY2370" s="49"/>
      <c r="AZ2370" s="49"/>
      <c r="BA2370" s="49"/>
      <c r="BB2370" s="49"/>
      <c r="BC2370" s="49"/>
      <c r="BD2370" s="49"/>
      <c r="BE2370" s="49"/>
      <c r="BF2370" s="49"/>
      <c r="BG2370" s="49"/>
      <c r="BH2370" s="49"/>
      <c r="BI2370" s="49"/>
      <c r="BJ2370" s="49"/>
      <c r="BK2370" s="49"/>
      <c r="BL2370" s="49"/>
      <c r="BM2370" s="49"/>
      <c r="BN2370" s="49"/>
      <c r="BO2370" s="49"/>
      <c r="BP2370" s="49"/>
      <c r="BQ2370" s="49"/>
      <c r="BR2370" s="49"/>
      <c r="BS2370" s="49"/>
      <c r="BT2370" s="49"/>
      <c r="BU2370" s="49"/>
      <c r="BV2370" s="49"/>
      <c r="BW2370" s="49"/>
      <c r="BX2370" s="49"/>
      <c r="BY2370" s="49"/>
      <c r="BZ2370" s="49"/>
      <c r="CA2370" s="49"/>
      <c r="CB2370" s="49"/>
      <c r="CC2370" s="49"/>
      <c r="CD2370" s="49"/>
      <c r="CE2370" s="49"/>
      <c r="CF2370" s="49"/>
      <c r="CG2370" s="49"/>
      <c r="CH2370" s="49"/>
      <c r="CI2370" s="49"/>
      <c r="CJ2370" s="49"/>
      <c r="CK2370" s="49"/>
      <c r="CL2370" s="49"/>
      <c r="CM2370" s="49"/>
      <c r="CN2370" s="49"/>
      <c r="CO2370" s="49"/>
      <c r="CP2370" s="49"/>
      <c r="CQ2370" s="49"/>
      <c r="CR2370" s="49"/>
      <c r="CS2370" s="49"/>
      <c r="CT2370" s="49"/>
      <c r="CU2370" s="49"/>
      <c r="CV2370" s="49"/>
      <c r="CW2370" s="49"/>
      <c r="CX2370" s="49"/>
      <c r="CY2370" s="49"/>
      <c r="CZ2370" s="49"/>
      <c r="DA2370" s="49"/>
      <c r="DB2370" s="49"/>
      <c r="DC2370" s="49"/>
      <c r="DD2370" s="49"/>
      <c r="DE2370" s="49"/>
      <c r="DF2370" s="49"/>
      <c r="DG2370" s="49"/>
      <c r="DH2370" s="49"/>
      <c r="DI2370" s="49"/>
      <c r="DJ2370" s="49"/>
      <c r="DK2370" s="49"/>
      <c r="DL2370" s="49"/>
      <c r="DM2370" s="49"/>
      <c r="DN2370" s="49"/>
      <c r="DO2370" s="49"/>
      <c r="DP2370" s="49"/>
      <c r="DQ2370" s="49"/>
      <c r="DR2370" s="49"/>
      <c r="DS2370" s="49"/>
      <c r="DT2370" s="49"/>
      <c r="DU2370" s="49"/>
      <c r="DV2370" s="49"/>
      <c r="DW2370" s="49"/>
      <c r="DX2370" s="49"/>
      <c r="DY2370" s="49"/>
      <c r="DZ2370" s="49"/>
      <c r="EA2370" s="49"/>
      <c r="EB2370" s="49"/>
      <c r="EC2370" s="49"/>
      <c r="ED2370" s="49"/>
      <c r="EE2370" s="49"/>
      <c r="EF2370" s="49"/>
      <c r="EG2370" s="49"/>
      <c r="EH2370" s="49"/>
      <c r="EI2370" s="49"/>
      <c r="EJ2370" s="49"/>
      <c r="EK2370" s="49"/>
      <c r="EL2370" s="49"/>
      <c r="EM2370" s="49"/>
      <c r="EN2370" s="49"/>
      <c r="EO2370" s="49"/>
      <c r="EP2370" s="49"/>
      <c r="EQ2370" s="49"/>
      <c r="ER2370" s="49"/>
      <c r="ES2370" s="49"/>
      <c r="ET2370" s="49"/>
      <c r="EU2370" s="49"/>
      <c r="EV2370" s="49"/>
      <c r="EW2370" s="49"/>
      <c r="EX2370" s="49"/>
      <c r="EY2370" s="49"/>
      <c r="EZ2370" s="49"/>
      <c r="FA2370" s="49"/>
      <c r="FB2370" s="49"/>
      <c r="FC2370" s="49"/>
      <c r="FD2370" s="49"/>
      <c r="FE2370" s="49"/>
      <c r="FF2370" s="49"/>
      <c r="FG2370" s="49"/>
      <c r="FH2370" s="49"/>
      <c r="FI2370" s="49"/>
      <c r="FJ2370" s="49"/>
      <c r="FK2370" s="49"/>
      <c r="FL2370" s="49"/>
      <c r="FM2370" s="49"/>
      <c r="FN2370" s="49"/>
      <c r="FO2370" s="49"/>
      <c r="FP2370" s="49"/>
      <c r="FQ2370" s="49"/>
      <c r="FR2370" s="49"/>
      <c r="FS2370" s="49"/>
      <c r="FT2370" s="49"/>
      <c r="FU2370" s="49"/>
      <c r="FV2370" s="49"/>
      <c r="FW2370" s="49"/>
      <c r="FX2370" s="49"/>
      <c r="FY2370" s="49"/>
      <c r="FZ2370" s="49"/>
      <c r="GA2370" s="49"/>
      <c r="GB2370" s="49"/>
      <c r="GC2370" s="49"/>
      <c r="GD2370" s="49"/>
      <c r="GE2370" s="49"/>
      <c r="GF2370" s="49"/>
      <c r="GG2370" s="49"/>
      <c r="GH2370" s="49"/>
      <c r="GI2370" s="49"/>
      <c r="GJ2370" s="49"/>
      <c r="GK2370" s="49"/>
      <c r="GL2370" s="49"/>
      <c r="GM2370" s="49"/>
      <c r="GN2370" s="49"/>
      <c r="GO2370" s="49"/>
      <c r="GP2370" s="49"/>
      <c r="GQ2370" s="49"/>
      <c r="GR2370" s="49"/>
      <c r="GS2370" s="49"/>
      <c r="GT2370" s="49"/>
      <c r="GU2370" s="49"/>
      <c r="GV2370" s="49"/>
      <c r="GW2370" s="49"/>
      <c r="GX2370" s="49"/>
      <c r="GY2370" s="49"/>
      <c r="GZ2370" s="49"/>
      <c r="HA2370" s="49"/>
      <c r="HB2370" s="49"/>
      <c r="HC2370" s="49"/>
      <c r="HD2370" s="49"/>
      <c r="HE2370" s="49"/>
      <c r="HF2370" s="49"/>
      <c r="HG2370" s="49"/>
      <c r="HH2370" s="49"/>
      <c r="HI2370" s="49"/>
      <c r="HJ2370" s="49"/>
      <c r="HK2370" s="49"/>
      <c r="HL2370" s="49"/>
      <c r="HM2370" s="49"/>
      <c r="HN2370" s="49"/>
      <c r="HO2370" s="49"/>
      <c r="HP2370" s="49"/>
      <c r="HQ2370" s="49"/>
      <c r="HR2370" s="49"/>
      <c r="HS2370" s="49"/>
      <c r="HT2370" s="49"/>
      <c r="HU2370" s="49"/>
      <c r="HV2370" s="49"/>
      <c r="HW2370" s="49"/>
      <c r="HX2370" s="49"/>
      <c r="HY2370" s="49"/>
      <c r="HZ2370" s="49"/>
      <c r="IA2370" s="49"/>
      <c r="IB2370" s="49"/>
      <c r="IC2370" s="49"/>
      <c r="ID2370" s="49"/>
      <c r="IE2370" s="49"/>
      <c r="IF2370" s="49"/>
      <c r="IG2370" s="49"/>
      <c r="IH2370" s="49"/>
      <c r="II2370" s="49"/>
      <c r="IJ2370" s="49"/>
      <c r="IK2370" s="49"/>
      <c r="IL2370" s="49"/>
      <c r="IM2370" s="49"/>
      <c r="IN2370" s="49"/>
      <c r="IO2370" s="49"/>
      <c r="IP2370" s="49"/>
      <c r="IQ2370" s="49"/>
      <c r="IR2370" s="49"/>
      <c r="IS2370" s="49"/>
      <c r="IT2370" s="49"/>
      <c r="IU2370" s="49"/>
      <c r="IV2370" s="49"/>
      <c r="IW2370" s="49"/>
      <c r="IX2370" s="49"/>
      <c r="IY2370" s="49"/>
      <c r="IZ2370" s="49"/>
      <c r="JA2370" s="49"/>
      <c r="JB2370" s="49"/>
      <c r="JC2370" s="49"/>
      <c r="JD2370" s="49"/>
      <c r="JE2370" s="49"/>
      <c r="JF2370" s="49"/>
      <c r="JG2370" s="49"/>
      <c r="JH2370" s="49"/>
      <c r="JI2370" s="49"/>
      <c r="JJ2370" s="49"/>
      <c r="JK2370" s="49"/>
      <c r="JL2370" s="49"/>
      <c r="JM2370" s="49"/>
      <c r="JN2370" s="49"/>
      <c r="JO2370" s="49"/>
      <c r="JP2370" s="49"/>
      <c r="JQ2370" s="49"/>
      <c r="JR2370" s="49"/>
      <c r="JS2370" s="49"/>
      <c r="JT2370" s="49"/>
      <c r="JU2370" s="49"/>
      <c r="JV2370" s="49"/>
      <c r="JW2370" s="49"/>
      <c r="JX2370" s="49"/>
      <c r="JY2370" s="49"/>
      <c r="JZ2370" s="49"/>
      <c r="KA2370" s="49"/>
      <c r="KB2370" s="49"/>
      <c r="KC2370" s="49"/>
      <c r="KD2370" s="49"/>
      <c r="KE2370" s="49"/>
      <c r="KF2370" s="49"/>
      <c r="KG2370" s="49"/>
      <c r="KH2370" s="49"/>
      <c r="KI2370" s="49"/>
      <c r="KJ2370" s="49"/>
      <c r="KK2370" s="49"/>
      <c r="KL2370" s="49"/>
      <c r="KM2370" s="49"/>
      <c r="KN2370" s="49"/>
      <c r="KO2370" s="49"/>
      <c r="KP2370" s="49"/>
      <c r="KQ2370" s="49"/>
      <c r="KR2370" s="49"/>
      <c r="KS2370" s="49"/>
      <c r="KT2370" s="49"/>
      <c r="KU2370" s="49"/>
      <c r="KV2370" s="49"/>
      <c r="KW2370" s="49"/>
      <c r="KX2370" s="49"/>
      <c r="KY2370" s="49"/>
      <c r="KZ2370" s="49"/>
      <c r="LA2370" s="49"/>
      <c r="LB2370" s="49"/>
      <c r="LC2370" s="49"/>
      <c r="LD2370" s="49"/>
      <c r="LE2370" s="49"/>
      <c r="LF2370" s="49"/>
      <c r="LG2370" s="49"/>
      <c r="LH2370" s="49"/>
      <c r="LI2370" s="49"/>
      <c r="LJ2370" s="49"/>
      <c r="LK2370" s="49"/>
    </row>
    <row r="2371" spans="1:323" s="36" customFormat="1" ht="14.25" customHeight="1">
      <c r="A2371" s="60" t="s">
        <v>6036</v>
      </c>
      <c r="B2371" s="61"/>
      <c r="C2371" s="71"/>
      <c r="D2371" s="73"/>
      <c r="E2371" s="71"/>
      <c r="F2371" s="71"/>
      <c r="G2371" s="71"/>
      <c r="H2371" s="63"/>
      <c r="I2371" s="63"/>
      <c r="J2371" s="64"/>
      <c r="K2371" s="64"/>
      <c r="L2371" s="82"/>
      <c r="M2371" s="82"/>
      <c r="N2371" s="82"/>
      <c r="O2371" s="82"/>
      <c r="P2371" s="82"/>
      <c r="Q2371" s="66" t="str">
        <f>CONCATENATE("項番",B2370," 計")</f>
        <v>項番178 計</v>
      </c>
      <c r="R2371" s="67">
        <f>SUMIF(B:B,B2370,R:R)</f>
        <v>0</v>
      </c>
      <c r="S2371" s="68">
        <f>COUNTIFS($B:$B,$B2370,S:S,"○")</f>
        <v>0</v>
      </c>
      <c r="T2371" s="67"/>
      <c r="U2371" s="67"/>
      <c r="V2371" s="69" t="str">
        <f>IF(S2371=0,"",IF(COUNTIF(B:B,X2371)=S2371,"","この項番で見積単価（税別）が入力されていない品目があります"))</f>
        <v/>
      </c>
      <c r="W2371" s="70">
        <f t="shared" si="264"/>
        <v>0</v>
      </c>
      <c r="X2371" s="60">
        <f>B2370</f>
        <v>178</v>
      </c>
      <c r="Y2371" s="71" t="s">
        <v>293</v>
      </c>
      <c r="Z2371" s="42"/>
      <c r="AA2371" s="42"/>
      <c r="AB2371" s="42"/>
      <c r="AC2371" s="42"/>
      <c r="AD2371" s="42"/>
      <c r="AE2371" s="42"/>
      <c r="AF2371" s="42"/>
      <c r="AG2371" s="42"/>
      <c r="AH2371" s="42"/>
      <c r="AI2371" s="42"/>
      <c r="AJ2371" s="42"/>
      <c r="AK2371" s="42"/>
      <c r="AL2371" s="42"/>
      <c r="AM2371" s="42"/>
      <c r="AN2371" s="42"/>
      <c r="AO2371" s="42"/>
      <c r="AP2371" s="42"/>
      <c r="AQ2371" s="42"/>
      <c r="AR2371" s="42"/>
      <c r="AS2371" s="49"/>
      <c r="AT2371" s="49"/>
      <c r="AU2371" s="49"/>
      <c r="AV2371" s="49"/>
      <c r="AW2371" s="49"/>
      <c r="AX2371" s="49"/>
      <c r="AY2371" s="49"/>
      <c r="AZ2371" s="49"/>
      <c r="BA2371" s="49"/>
      <c r="BB2371" s="49"/>
      <c r="BC2371" s="49"/>
      <c r="BD2371" s="49"/>
      <c r="BE2371" s="49"/>
      <c r="BF2371" s="49"/>
      <c r="BG2371" s="49"/>
      <c r="BH2371" s="49"/>
      <c r="BI2371" s="49"/>
      <c r="BJ2371" s="49"/>
      <c r="BK2371" s="49"/>
      <c r="BL2371" s="49"/>
      <c r="BM2371" s="49"/>
      <c r="BN2371" s="49"/>
      <c r="BO2371" s="49"/>
      <c r="BP2371" s="49"/>
      <c r="BQ2371" s="49"/>
      <c r="BR2371" s="49"/>
      <c r="BS2371" s="49"/>
      <c r="BT2371" s="49"/>
      <c r="BU2371" s="49"/>
      <c r="BV2371" s="49"/>
      <c r="BW2371" s="49"/>
      <c r="BX2371" s="49"/>
      <c r="BY2371" s="49"/>
      <c r="BZ2371" s="49"/>
      <c r="CA2371" s="49"/>
      <c r="CB2371" s="49"/>
      <c r="CC2371" s="49"/>
      <c r="CD2371" s="49"/>
      <c r="CE2371" s="49"/>
      <c r="CF2371" s="49"/>
      <c r="CG2371" s="49"/>
      <c r="CH2371" s="49"/>
      <c r="CI2371" s="49"/>
      <c r="CJ2371" s="49"/>
      <c r="CK2371" s="49"/>
      <c r="CL2371" s="49"/>
      <c r="CM2371" s="49"/>
      <c r="CN2371" s="49"/>
      <c r="CO2371" s="49"/>
      <c r="CP2371" s="49"/>
      <c r="CQ2371" s="49"/>
      <c r="CR2371" s="49"/>
      <c r="CS2371" s="49"/>
      <c r="CT2371" s="49"/>
      <c r="CU2371" s="49"/>
      <c r="CV2371" s="49"/>
      <c r="CW2371" s="49"/>
      <c r="CX2371" s="49"/>
      <c r="CY2371" s="49"/>
      <c r="CZ2371" s="49"/>
      <c r="DA2371" s="49"/>
      <c r="DB2371" s="49"/>
      <c r="DC2371" s="49"/>
      <c r="DD2371" s="49"/>
      <c r="DE2371" s="49"/>
      <c r="DF2371" s="49"/>
      <c r="DG2371" s="49"/>
      <c r="DH2371" s="49"/>
      <c r="DI2371" s="49"/>
      <c r="DJ2371" s="49"/>
      <c r="DK2371" s="49"/>
      <c r="DL2371" s="49"/>
      <c r="DM2371" s="49"/>
      <c r="DN2371" s="49"/>
      <c r="DO2371" s="49"/>
      <c r="DP2371" s="49"/>
      <c r="DQ2371" s="49"/>
      <c r="DR2371" s="49"/>
      <c r="DS2371" s="49"/>
      <c r="DT2371" s="49"/>
      <c r="DU2371" s="49"/>
      <c r="DV2371" s="49"/>
      <c r="DW2371" s="49"/>
      <c r="DX2371" s="49"/>
      <c r="DY2371" s="49"/>
      <c r="DZ2371" s="49"/>
      <c r="EA2371" s="49"/>
      <c r="EB2371" s="49"/>
      <c r="EC2371" s="49"/>
      <c r="ED2371" s="49"/>
      <c r="EE2371" s="49"/>
      <c r="EF2371" s="49"/>
      <c r="EG2371" s="49"/>
      <c r="EH2371" s="49"/>
      <c r="EI2371" s="49"/>
      <c r="EJ2371" s="49"/>
      <c r="EK2371" s="49"/>
      <c r="EL2371" s="49"/>
      <c r="EM2371" s="49"/>
      <c r="EN2371" s="49"/>
      <c r="EO2371" s="49"/>
      <c r="EP2371" s="49"/>
      <c r="EQ2371" s="49"/>
      <c r="ER2371" s="49"/>
      <c r="ES2371" s="49"/>
      <c r="ET2371" s="49"/>
      <c r="EU2371" s="49"/>
      <c r="EV2371" s="49"/>
      <c r="EW2371" s="49"/>
      <c r="EX2371" s="49"/>
      <c r="EY2371" s="49"/>
      <c r="EZ2371" s="49"/>
      <c r="FA2371" s="49"/>
      <c r="FB2371" s="49"/>
      <c r="FC2371" s="49"/>
      <c r="FD2371" s="49"/>
      <c r="FE2371" s="49"/>
      <c r="FF2371" s="49"/>
      <c r="FG2371" s="49"/>
      <c r="FH2371" s="49"/>
      <c r="FI2371" s="49"/>
      <c r="FJ2371" s="49"/>
      <c r="FK2371" s="49"/>
      <c r="FL2371" s="49"/>
      <c r="FM2371" s="49"/>
      <c r="FN2371" s="49"/>
      <c r="FO2371" s="49"/>
      <c r="FP2371" s="49"/>
      <c r="FQ2371" s="49"/>
      <c r="FR2371" s="49"/>
      <c r="FS2371" s="49"/>
      <c r="FT2371" s="49"/>
      <c r="FU2371" s="49"/>
      <c r="FV2371" s="49"/>
      <c r="FW2371" s="49"/>
      <c r="FX2371" s="49"/>
      <c r="FY2371" s="49"/>
      <c r="FZ2371" s="49"/>
      <c r="GA2371" s="49"/>
      <c r="GB2371" s="49"/>
      <c r="GC2371" s="49"/>
      <c r="GD2371" s="49"/>
      <c r="GE2371" s="49"/>
      <c r="GF2371" s="49"/>
      <c r="GG2371" s="49"/>
      <c r="GH2371" s="49"/>
      <c r="GI2371" s="49"/>
      <c r="GJ2371" s="49"/>
      <c r="GK2371" s="49"/>
      <c r="GL2371" s="49"/>
      <c r="GM2371" s="49"/>
      <c r="GN2371" s="49"/>
      <c r="GO2371" s="49"/>
      <c r="GP2371" s="49"/>
      <c r="GQ2371" s="49"/>
      <c r="GR2371" s="49"/>
      <c r="GS2371" s="49"/>
      <c r="GT2371" s="49"/>
      <c r="GU2371" s="49"/>
      <c r="GV2371" s="49"/>
      <c r="GW2371" s="49"/>
      <c r="GX2371" s="49"/>
      <c r="GY2371" s="49"/>
      <c r="GZ2371" s="49"/>
      <c r="HA2371" s="49"/>
      <c r="HB2371" s="49"/>
      <c r="HC2371" s="49"/>
      <c r="HD2371" s="49"/>
      <c r="HE2371" s="49"/>
      <c r="HF2371" s="49"/>
      <c r="HG2371" s="49"/>
      <c r="HH2371" s="49"/>
      <c r="HI2371" s="49"/>
      <c r="HJ2371" s="49"/>
      <c r="HK2371" s="49"/>
      <c r="HL2371" s="49"/>
      <c r="HM2371" s="49"/>
      <c r="HN2371" s="49"/>
      <c r="HO2371" s="49"/>
      <c r="HP2371" s="49"/>
      <c r="HQ2371" s="49"/>
      <c r="HR2371" s="49"/>
      <c r="HS2371" s="49"/>
      <c r="HT2371" s="49"/>
      <c r="HU2371" s="49"/>
      <c r="HV2371" s="49"/>
      <c r="HW2371" s="49"/>
      <c r="HX2371" s="49"/>
      <c r="HY2371" s="49"/>
      <c r="HZ2371" s="49"/>
      <c r="IA2371" s="49"/>
      <c r="IB2371" s="49"/>
      <c r="IC2371" s="49"/>
      <c r="ID2371" s="49"/>
      <c r="IE2371" s="49"/>
      <c r="IF2371" s="49"/>
      <c r="IG2371" s="49"/>
      <c r="IH2371" s="49"/>
      <c r="II2371" s="49"/>
      <c r="IJ2371" s="49"/>
      <c r="IK2371" s="49"/>
      <c r="IL2371" s="49"/>
      <c r="IM2371" s="49"/>
      <c r="IN2371" s="49"/>
      <c r="IO2371" s="49"/>
      <c r="IP2371" s="49"/>
      <c r="IQ2371" s="49"/>
      <c r="IR2371" s="49"/>
      <c r="IS2371" s="49"/>
      <c r="IT2371" s="49"/>
      <c r="IU2371" s="49"/>
      <c r="IV2371" s="49"/>
      <c r="IW2371" s="49"/>
      <c r="IX2371" s="49"/>
      <c r="IY2371" s="49"/>
      <c r="IZ2371" s="49"/>
      <c r="JA2371" s="49"/>
      <c r="JB2371" s="49"/>
      <c r="JC2371" s="49"/>
      <c r="JD2371" s="49"/>
      <c r="JE2371" s="49"/>
      <c r="JF2371" s="49"/>
      <c r="JG2371" s="49"/>
      <c r="JH2371" s="49"/>
      <c r="JI2371" s="49"/>
      <c r="JJ2371" s="49"/>
      <c r="JK2371" s="49"/>
      <c r="JL2371" s="49"/>
      <c r="JM2371" s="49"/>
      <c r="JN2371" s="49"/>
      <c r="JO2371" s="49"/>
      <c r="JP2371" s="49"/>
      <c r="JQ2371" s="49"/>
      <c r="JR2371" s="49"/>
      <c r="JS2371" s="49"/>
      <c r="JT2371" s="49"/>
      <c r="JU2371" s="49"/>
      <c r="JV2371" s="49"/>
      <c r="JW2371" s="49"/>
      <c r="JX2371" s="49"/>
      <c r="JY2371" s="49"/>
      <c r="JZ2371" s="49"/>
      <c r="KA2371" s="49"/>
      <c r="KB2371" s="49"/>
      <c r="KC2371" s="49"/>
      <c r="KD2371" s="49"/>
      <c r="KE2371" s="49"/>
      <c r="KF2371" s="49"/>
      <c r="KG2371" s="49"/>
      <c r="KH2371" s="49"/>
      <c r="KI2371" s="49"/>
      <c r="KJ2371" s="49"/>
      <c r="KK2371" s="49"/>
      <c r="KL2371" s="49"/>
      <c r="KM2371" s="49"/>
      <c r="KN2371" s="49"/>
      <c r="KO2371" s="49"/>
      <c r="KP2371" s="49"/>
      <c r="KQ2371" s="49"/>
      <c r="KR2371" s="49"/>
      <c r="KS2371" s="49"/>
      <c r="KT2371" s="49"/>
      <c r="KU2371" s="49"/>
      <c r="KV2371" s="49"/>
      <c r="KW2371" s="49"/>
      <c r="KX2371" s="49"/>
      <c r="KY2371" s="49"/>
      <c r="KZ2371" s="49"/>
      <c r="LA2371" s="49"/>
      <c r="LB2371" s="49"/>
      <c r="LC2371" s="49"/>
      <c r="LD2371" s="49"/>
      <c r="LE2371" s="49"/>
      <c r="LF2371" s="49"/>
      <c r="LG2371" s="49"/>
      <c r="LH2371" s="49"/>
      <c r="LI2371" s="49"/>
      <c r="LJ2371" s="49"/>
      <c r="LK2371" s="49"/>
    </row>
    <row r="2372" spans="1:323" s="36" customFormat="1" ht="14.25" customHeight="1">
      <c r="A2372" s="54">
        <v>2191</v>
      </c>
      <c r="B2372" s="23">
        <v>179</v>
      </c>
      <c r="C2372" s="23" t="s">
        <v>33</v>
      </c>
      <c r="D2372" s="28" t="s">
        <v>7237</v>
      </c>
      <c r="E2372" s="29" t="s">
        <v>56</v>
      </c>
      <c r="F2372" s="29" t="s">
        <v>3909</v>
      </c>
      <c r="G2372" s="29" t="s">
        <v>5655</v>
      </c>
      <c r="H2372" s="25">
        <v>200</v>
      </c>
      <c r="I2372" s="25">
        <v>6.6</v>
      </c>
      <c r="J2372" s="26">
        <v>200</v>
      </c>
      <c r="K2372" s="26">
        <v>1320</v>
      </c>
      <c r="L2372" s="34">
        <v>0</v>
      </c>
      <c r="M2372" s="34">
        <v>0</v>
      </c>
      <c r="N2372" s="34">
        <v>0</v>
      </c>
      <c r="O2372" s="34">
        <v>36</v>
      </c>
      <c r="P2372" s="34">
        <v>36</v>
      </c>
      <c r="Q2372" s="55"/>
      <c r="R2372" s="34">
        <f t="shared" si="262"/>
        <v>0</v>
      </c>
      <c r="S2372" s="56" t="str">
        <f t="shared" si="259"/>
        <v>×</v>
      </c>
      <c r="T2372" s="56" t="str">
        <f t="shared" si="260"/>
        <v>×</v>
      </c>
      <c r="U2372" s="56" t="str">
        <f t="shared" si="261"/>
        <v>×</v>
      </c>
      <c r="V2372" s="57" t="str">
        <f t="shared" si="263"/>
        <v/>
      </c>
      <c r="W2372" s="58">
        <f t="shared" si="264"/>
        <v>0</v>
      </c>
      <c r="X2372" s="54">
        <f t="shared" si="265"/>
        <v>179</v>
      </c>
      <c r="Y2372" s="59"/>
      <c r="Z2372" s="42"/>
      <c r="AA2372" s="42"/>
      <c r="AB2372" s="42"/>
      <c r="AC2372" s="42"/>
      <c r="AD2372" s="42"/>
      <c r="AE2372" s="42"/>
      <c r="AF2372" s="42"/>
      <c r="AG2372" s="42"/>
      <c r="AH2372" s="42"/>
      <c r="AI2372" s="42"/>
      <c r="AJ2372" s="42"/>
      <c r="AK2372" s="42"/>
      <c r="AL2372" s="42"/>
      <c r="AM2372" s="42"/>
      <c r="AN2372" s="42"/>
      <c r="AO2372" s="42"/>
      <c r="AP2372" s="42"/>
      <c r="AQ2372" s="42"/>
      <c r="AR2372" s="42"/>
      <c r="AS2372" s="49"/>
      <c r="AT2372" s="49"/>
      <c r="AU2372" s="49"/>
      <c r="AV2372" s="49"/>
      <c r="AW2372" s="49"/>
      <c r="AX2372" s="49"/>
      <c r="AY2372" s="49"/>
      <c r="AZ2372" s="49"/>
      <c r="BA2372" s="49"/>
      <c r="BB2372" s="49"/>
      <c r="BC2372" s="49"/>
      <c r="BD2372" s="49"/>
      <c r="BE2372" s="49"/>
      <c r="BF2372" s="49"/>
      <c r="BG2372" s="49"/>
      <c r="BH2372" s="49"/>
      <c r="BI2372" s="49"/>
      <c r="BJ2372" s="49"/>
      <c r="BK2372" s="49"/>
      <c r="BL2372" s="49"/>
      <c r="BM2372" s="49"/>
      <c r="BN2372" s="49"/>
      <c r="BO2372" s="49"/>
      <c r="BP2372" s="49"/>
      <c r="BQ2372" s="49"/>
      <c r="BR2372" s="49"/>
      <c r="BS2372" s="49"/>
      <c r="BT2372" s="49"/>
      <c r="BU2372" s="49"/>
      <c r="BV2372" s="49"/>
      <c r="BW2372" s="49"/>
      <c r="BX2372" s="49"/>
      <c r="BY2372" s="49"/>
      <c r="BZ2372" s="49"/>
      <c r="CA2372" s="49"/>
      <c r="CB2372" s="49"/>
      <c r="CC2372" s="49"/>
      <c r="CD2372" s="49"/>
      <c r="CE2372" s="49"/>
      <c r="CF2372" s="49"/>
      <c r="CG2372" s="49"/>
      <c r="CH2372" s="49"/>
      <c r="CI2372" s="49"/>
      <c r="CJ2372" s="49"/>
      <c r="CK2372" s="49"/>
      <c r="CL2372" s="49"/>
      <c r="CM2372" s="49"/>
      <c r="CN2372" s="49"/>
      <c r="CO2372" s="49"/>
      <c r="CP2372" s="49"/>
      <c r="CQ2372" s="49"/>
      <c r="CR2372" s="49"/>
      <c r="CS2372" s="49"/>
      <c r="CT2372" s="49"/>
      <c r="CU2372" s="49"/>
      <c r="CV2372" s="49"/>
      <c r="CW2372" s="49"/>
      <c r="CX2372" s="49"/>
      <c r="CY2372" s="49"/>
      <c r="CZ2372" s="49"/>
      <c r="DA2372" s="49"/>
      <c r="DB2372" s="49"/>
      <c r="DC2372" s="49"/>
      <c r="DD2372" s="49"/>
      <c r="DE2372" s="49"/>
      <c r="DF2372" s="49"/>
      <c r="DG2372" s="49"/>
      <c r="DH2372" s="49"/>
      <c r="DI2372" s="49"/>
      <c r="DJ2372" s="49"/>
      <c r="DK2372" s="49"/>
      <c r="DL2372" s="49"/>
      <c r="DM2372" s="49"/>
      <c r="DN2372" s="49"/>
      <c r="DO2372" s="49"/>
      <c r="DP2372" s="49"/>
      <c r="DQ2372" s="49"/>
      <c r="DR2372" s="49"/>
      <c r="DS2372" s="49"/>
      <c r="DT2372" s="49"/>
      <c r="DU2372" s="49"/>
      <c r="DV2372" s="49"/>
      <c r="DW2372" s="49"/>
      <c r="DX2372" s="49"/>
      <c r="DY2372" s="49"/>
      <c r="DZ2372" s="49"/>
      <c r="EA2372" s="49"/>
      <c r="EB2372" s="49"/>
      <c r="EC2372" s="49"/>
      <c r="ED2372" s="49"/>
      <c r="EE2372" s="49"/>
      <c r="EF2372" s="49"/>
      <c r="EG2372" s="49"/>
      <c r="EH2372" s="49"/>
      <c r="EI2372" s="49"/>
      <c r="EJ2372" s="49"/>
      <c r="EK2372" s="49"/>
      <c r="EL2372" s="49"/>
      <c r="EM2372" s="49"/>
      <c r="EN2372" s="49"/>
      <c r="EO2372" s="49"/>
      <c r="EP2372" s="49"/>
      <c r="EQ2372" s="49"/>
      <c r="ER2372" s="49"/>
      <c r="ES2372" s="49"/>
      <c r="ET2372" s="49"/>
      <c r="EU2372" s="49"/>
      <c r="EV2372" s="49"/>
      <c r="EW2372" s="49"/>
      <c r="EX2372" s="49"/>
      <c r="EY2372" s="49"/>
      <c r="EZ2372" s="49"/>
      <c r="FA2372" s="49"/>
      <c r="FB2372" s="49"/>
      <c r="FC2372" s="49"/>
      <c r="FD2372" s="49"/>
      <c r="FE2372" s="49"/>
      <c r="FF2372" s="49"/>
      <c r="FG2372" s="49"/>
      <c r="FH2372" s="49"/>
      <c r="FI2372" s="49"/>
      <c r="FJ2372" s="49"/>
      <c r="FK2372" s="49"/>
      <c r="FL2372" s="49"/>
      <c r="FM2372" s="49"/>
      <c r="FN2372" s="49"/>
      <c r="FO2372" s="49"/>
      <c r="FP2372" s="49"/>
      <c r="FQ2372" s="49"/>
      <c r="FR2372" s="49"/>
      <c r="FS2372" s="49"/>
      <c r="FT2372" s="49"/>
      <c r="FU2372" s="49"/>
      <c r="FV2372" s="49"/>
      <c r="FW2372" s="49"/>
      <c r="FX2372" s="49"/>
      <c r="FY2372" s="49"/>
      <c r="FZ2372" s="49"/>
      <c r="GA2372" s="49"/>
      <c r="GB2372" s="49"/>
      <c r="GC2372" s="49"/>
      <c r="GD2372" s="49"/>
      <c r="GE2372" s="49"/>
      <c r="GF2372" s="49"/>
      <c r="GG2372" s="49"/>
      <c r="GH2372" s="49"/>
      <c r="GI2372" s="49"/>
      <c r="GJ2372" s="49"/>
      <c r="GK2372" s="49"/>
      <c r="GL2372" s="49"/>
      <c r="GM2372" s="49"/>
      <c r="GN2372" s="49"/>
      <c r="GO2372" s="49"/>
      <c r="GP2372" s="49"/>
      <c r="GQ2372" s="49"/>
      <c r="GR2372" s="49"/>
      <c r="GS2372" s="49"/>
      <c r="GT2372" s="49"/>
      <c r="GU2372" s="49"/>
      <c r="GV2372" s="49"/>
      <c r="GW2372" s="49"/>
      <c r="GX2372" s="49"/>
      <c r="GY2372" s="49"/>
      <c r="GZ2372" s="49"/>
      <c r="HA2372" s="49"/>
      <c r="HB2372" s="49"/>
      <c r="HC2372" s="49"/>
      <c r="HD2372" s="49"/>
      <c r="HE2372" s="49"/>
      <c r="HF2372" s="49"/>
      <c r="HG2372" s="49"/>
      <c r="HH2372" s="49"/>
      <c r="HI2372" s="49"/>
      <c r="HJ2372" s="49"/>
      <c r="HK2372" s="49"/>
      <c r="HL2372" s="49"/>
      <c r="HM2372" s="49"/>
      <c r="HN2372" s="49"/>
      <c r="HO2372" s="49"/>
      <c r="HP2372" s="49"/>
      <c r="HQ2372" s="49"/>
      <c r="HR2372" s="49"/>
      <c r="HS2372" s="49"/>
      <c r="HT2372" s="49"/>
      <c r="HU2372" s="49"/>
      <c r="HV2372" s="49"/>
      <c r="HW2372" s="49"/>
      <c r="HX2372" s="49"/>
      <c r="HY2372" s="49"/>
      <c r="HZ2372" s="49"/>
      <c r="IA2372" s="49"/>
      <c r="IB2372" s="49"/>
      <c r="IC2372" s="49"/>
      <c r="ID2372" s="49"/>
      <c r="IE2372" s="49"/>
      <c r="IF2372" s="49"/>
      <c r="IG2372" s="49"/>
      <c r="IH2372" s="49"/>
      <c r="II2372" s="49"/>
      <c r="IJ2372" s="49"/>
      <c r="IK2372" s="49"/>
      <c r="IL2372" s="49"/>
      <c r="IM2372" s="49"/>
      <c r="IN2372" s="49"/>
      <c r="IO2372" s="49"/>
      <c r="IP2372" s="49"/>
      <c r="IQ2372" s="49"/>
      <c r="IR2372" s="49"/>
      <c r="IS2372" s="49"/>
      <c r="IT2372" s="49"/>
      <c r="IU2372" s="49"/>
      <c r="IV2372" s="49"/>
      <c r="IW2372" s="49"/>
      <c r="IX2372" s="49"/>
      <c r="IY2372" s="49"/>
      <c r="IZ2372" s="49"/>
      <c r="JA2372" s="49"/>
      <c r="JB2372" s="49"/>
      <c r="JC2372" s="49"/>
      <c r="JD2372" s="49"/>
      <c r="JE2372" s="49"/>
      <c r="JF2372" s="49"/>
      <c r="JG2372" s="49"/>
      <c r="JH2372" s="49"/>
      <c r="JI2372" s="49"/>
      <c r="JJ2372" s="49"/>
      <c r="JK2372" s="49"/>
      <c r="JL2372" s="49"/>
      <c r="JM2372" s="49"/>
      <c r="JN2372" s="49"/>
      <c r="JO2372" s="49"/>
      <c r="JP2372" s="49"/>
      <c r="JQ2372" s="49"/>
      <c r="JR2372" s="49"/>
      <c r="JS2372" s="49"/>
      <c r="JT2372" s="49"/>
      <c r="JU2372" s="49"/>
      <c r="JV2372" s="49"/>
      <c r="JW2372" s="49"/>
      <c r="JX2372" s="49"/>
      <c r="JY2372" s="49"/>
      <c r="JZ2372" s="49"/>
      <c r="KA2372" s="49"/>
      <c r="KB2372" s="49"/>
      <c r="KC2372" s="49"/>
      <c r="KD2372" s="49"/>
      <c r="KE2372" s="49"/>
      <c r="KF2372" s="49"/>
      <c r="KG2372" s="49"/>
      <c r="KH2372" s="49"/>
      <c r="KI2372" s="49"/>
      <c r="KJ2372" s="49"/>
      <c r="KK2372" s="49"/>
      <c r="KL2372" s="49"/>
      <c r="KM2372" s="49"/>
      <c r="KN2372" s="49"/>
      <c r="KO2372" s="49"/>
      <c r="KP2372" s="49"/>
      <c r="KQ2372" s="49"/>
      <c r="KR2372" s="49"/>
      <c r="KS2372" s="49"/>
      <c r="KT2372" s="49"/>
      <c r="KU2372" s="49"/>
      <c r="KV2372" s="49"/>
      <c r="KW2372" s="49"/>
      <c r="KX2372" s="49"/>
      <c r="KY2372" s="49"/>
      <c r="KZ2372" s="49"/>
      <c r="LA2372" s="49"/>
      <c r="LB2372" s="49"/>
      <c r="LC2372" s="49"/>
      <c r="LD2372" s="49"/>
      <c r="LE2372" s="49"/>
      <c r="LF2372" s="49"/>
      <c r="LG2372" s="49"/>
      <c r="LH2372" s="49"/>
      <c r="LI2372" s="49"/>
      <c r="LJ2372" s="49"/>
      <c r="LK2372" s="49"/>
    </row>
    <row r="2373" spans="1:323" s="36" customFormat="1" ht="14.25" customHeight="1">
      <c r="A2373" s="54">
        <v>2192</v>
      </c>
      <c r="B2373" s="23">
        <v>179</v>
      </c>
      <c r="C2373" s="23" t="s">
        <v>33</v>
      </c>
      <c r="D2373" s="28" t="s">
        <v>7238</v>
      </c>
      <c r="E2373" s="29" t="s">
        <v>56</v>
      </c>
      <c r="F2373" s="29" t="s">
        <v>7239</v>
      </c>
      <c r="G2373" s="29" t="s">
        <v>5656</v>
      </c>
      <c r="H2373" s="25">
        <v>500</v>
      </c>
      <c r="I2373" s="25">
        <v>14.4</v>
      </c>
      <c r="J2373" s="26">
        <v>500</v>
      </c>
      <c r="K2373" s="26">
        <v>7200</v>
      </c>
      <c r="L2373" s="34">
        <v>0</v>
      </c>
      <c r="M2373" s="34">
        <v>0</v>
      </c>
      <c r="N2373" s="34">
        <v>0</v>
      </c>
      <c r="O2373" s="34">
        <v>24</v>
      </c>
      <c r="P2373" s="34">
        <v>24</v>
      </c>
      <c r="Q2373" s="55"/>
      <c r="R2373" s="34">
        <f t="shared" si="262"/>
        <v>0</v>
      </c>
      <c r="S2373" s="56" t="str">
        <f t="shared" si="259"/>
        <v>×</v>
      </c>
      <c r="T2373" s="56" t="str">
        <f t="shared" si="260"/>
        <v>×</v>
      </c>
      <c r="U2373" s="56" t="str">
        <f t="shared" si="261"/>
        <v>×</v>
      </c>
      <c r="V2373" s="57" t="str">
        <f t="shared" si="263"/>
        <v/>
      </c>
      <c r="W2373" s="58">
        <f t="shared" si="264"/>
        <v>0</v>
      </c>
      <c r="X2373" s="54">
        <f t="shared" si="265"/>
        <v>179</v>
      </c>
      <c r="Y2373" s="59"/>
      <c r="Z2373" s="42"/>
      <c r="AA2373" s="42"/>
      <c r="AB2373" s="42"/>
      <c r="AC2373" s="42"/>
      <c r="AD2373" s="42"/>
      <c r="AE2373" s="42"/>
      <c r="AF2373" s="42"/>
      <c r="AG2373" s="42"/>
      <c r="AH2373" s="42"/>
      <c r="AI2373" s="42"/>
      <c r="AJ2373" s="42"/>
      <c r="AK2373" s="42"/>
      <c r="AL2373" s="42"/>
      <c r="AM2373" s="42"/>
      <c r="AN2373" s="42"/>
      <c r="AO2373" s="42"/>
      <c r="AP2373" s="42"/>
      <c r="AQ2373" s="42"/>
      <c r="AR2373" s="42"/>
      <c r="AS2373" s="49"/>
      <c r="AT2373" s="49"/>
      <c r="AU2373" s="49"/>
      <c r="AV2373" s="49"/>
      <c r="AW2373" s="49"/>
      <c r="AX2373" s="49"/>
      <c r="AY2373" s="49"/>
      <c r="AZ2373" s="49"/>
      <c r="BA2373" s="49"/>
      <c r="BB2373" s="49"/>
      <c r="BC2373" s="49"/>
      <c r="BD2373" s="49"/>
      <c r="BE2373" s="49"/>
      <c r="BF2373" s="49"/>
      <c r="BG2373" s="49"/>
      <c r="BH2373" s="49"/>
      <c r="BI2373" s="49"/>
      <c r="BJ2373" s="49"/>
      <c r="BK2373" s="49"/>
      <c r="BL2373" s="49"/>
      <c r="BM2373" s="49"/>
      <c r="BN2373" s="49"/>
      <c r="BO2373" s="49"/>
      <c r="BP2373" s="49"/>
      <c r="BQ2373" s="49"/>
      <c r="BR2373" s="49"/>
      <c r="BS2373" s="49"/>
      <c r="BT2373" s="49"/>
      <c r="BU2373" s="49"/>
      <c r="BV2373" s="49"/>
      <c r="BW2373" s="49"/>
      <c r="BX2373" s="49"/>
      <c r="BY2373" s="49"/>
      <c r="BZ2373" s="49"/>
      <c r="CA2373" s="49"/>
      <c r="CB2373" s="49"/>
      <c r="CC2373" s="49"/>
      <c r="CD2373" s="49"/>
      <c r="CE2373" s="49"/>
      <c r="CF2373" s="49"/>
      <c r="CG2373" s="49"/>
      <c r="CH2373" s="49"/>
      <c r="CI2373" s="49"/>
      <c r="CJ2373" s="49"/>
      <c r="CK2373" s="49"/>
      <c r="CL2373" s="49"/>
      <c r="CM2373" s="49"/>
      <c r="CN2373" s="49"/>
      <c r="CO2373" s="49"/>
      <c r="CP2373" s="49"/>
      <c r="CQ2373" s="49"/>
      <c r="CR2373" s="49"/>
      <c r="CS2373" s="49"/>
      <c r="CT2373" s="49"/>
      <c r="CU2373" s="49"/>
      <c r="CV2373" s="49"/>
      <c r="CW2373" s="49"/>
      <c r="CX2373" s="49"/>
      <c r="CY2373" s="49"/>
      <c r="CZ2373" s="49"/>
      <c r="DA2373" s="49"/>
      <c r="DB2373" s="49"/>
      <c r="DC2373" s="49"/>
      <c r="DD2373" s="49"/>
      <c r="DE2373" s="49"/>
      <c r="DF2373" s="49"/>
      <c r="DG2373" s="49"/>
      <c r="DH2373" s="49"/>
      <c r="DI2373" s="49"/>
      <c r="DJ2373" s="49"/>
      <c r="DK2373" s="49"/>
      <c r="DL2373" s="49"/>
      <c r="DM2373" s="49"/>
      <c r="DN2373" s="49"/>
      <c r="DO2373" s="49"/>
      <c r="DP2373" s="49"/>
      <c r="DQ2373" s="49"/>
      <c r="DR2373" s="49"/>
      <c r="DS2373" s="49"/>
      <c r="DT2373" s="49"/>
      <c r="DU2373" s="49"/>
      <c r="DV2373" s="49"/>
      <c r="DW2373" s="49"/>
      <c r="DX2373" s="49"/>
      <c r="DY2373" s="49"/>
      <c r="DZ2373" s="49"/>
      <c r="EA2373" s="49"/>
      <c r="EB2373" s="49"/>
      <c r="EC2373" s="49"/>
      <c r="ED2373" s="49"/>
      <c r="EE2373" s="49"/>
      <c r="EF2373" s="49"/>
      <c r="EG2373" s="49"/>
      <c r="EH2373" s="49"/>
      <c r="EI2373" s="49"/>
      <c r="EJ2373" s="49"/>
      <c r="EK2373" s="49"/>
      <c r="EL2373" s="49"/>
      <c r="EM2373" s="49"/>
      <c r="EN2373" s="49"/>
      <c r="EO2373" s="49"/>
      <c r="EP2373" s="49"/>
      <c r="EQ2373" s="49"/>
      <c r="ER2373" s="49"/>
      <c r="ES2373" s="49"/>
      <c r="ET2373" s="49"/>
      <c r="EU2373" s="49"/>
      <c r="EV2373" s="49"/>
      <c r="EW2373" s="49"/>
      <c r="EX2373" s="49"/>
      <c r="EY2373" s="49"/>
      <c r="EZ2373" s="49"/>
      <c r="FA2373" s="49"/>
      <c r="FB2373" s="49"/>
      <c r="FC2373" s="49"/>
      <c r="FD2373" s="49"/>
      <c r="FE2373" s="49"/>
      <c r="FF2373" s="49"/>
      <c r="FG2373" s="49"/>
      <c r="FH2373" s="49"/>
      <c r="FI2373" s="49"/>
      <c r="FJ2373" s="49"/>
      <c r="FK2373" s="49"/>
      <c r="FL2373" s="49"/>
      <c r="FM2373" s="49"/>
      <c r="FN2373" s="49"/>
      <c r="FO2373" s="49"/>
      <c r="FP2373" s="49"/>
      <c r="FQ2373" s="49"/>
      <c r="FR2373" s="49"/>
      <c r="FS2373" s="49"/>
      <c r="FT2373" s="49"/>
      <c r="FU2373" s="49"/>
      <c r="FV2373" s="49"/>
      <c r="FW2373" s="49"/>
      <c r="FX2373" s="49"/>
      <c r="FY2373" s="49"/>
      <c r="FZ2373" s="49"/>
      <c r="GA2373" s="49"/>
      <c r="GB2373" s="49"/>
      <c r="GC2373" s="49"/>
      <c r="GD2373" s="49"/>
      <c r="GE2373" s="49"/>
      <c r="GF2373" s="49"/>
      <c r="GG2373" s="49"/>
      <c r="GH2373" s="49"/>
      <c r="GI2373" s="49"/>
      <c r="GJ2373" s="49"/>
      <c r="GK2373" s="49"/>
      <c r="GL2373" s="49"/>
      <c r="GM2373" s="49"/>
      <c r="GN2373" s="49"/>
      <c r="GO2373" s="49"/>
      <c r="GP2373" s="49"/>
      <c r="GQ2373" s="49"/>
      <c r="GR2373" s="49"/>
      <c r="GS2373" s="49"/>
      <c r="GT2373" s="49"/>
      <c r="GU2373" s="49"/>
      <c r="GV2373" s="49"/>
      <c r="GW2373" s="49"/>
      <c r="GX2373" s="49"/>
      <c r="GY2373" s="49"/>
      <c r="GZ2373" s="49"/>
      <c r="HA2373" s="49"/>
      <c r="HB2373" s="49"/>
      <c r="HC2373" s="49"/>
      <c r="HD2373" s="49"/>
      <c r="HE2373" s="49"/>
      <c r="HF2373" s="49"/>
      <c r="HG2373" s="49"/>
      <c r="HH2373" s="49"/>
      <c r="HI2373" s="49"/>
      <c r="HJ2373" s="49"/>
      <c r="HK2373" s="49"/>
      <c r="HL2373" s="49"/>
      <c r="HM2373" s="49"/>
      <c r="HN2373" s="49"/>
      <c r="HO2373" s="49"/>
      <c r="HP2373" s="49"/>
      <c r="HQ2373" s="49"/>
      <c r="HR2373" s="49"/>
      <c r="HS2373" s="49"/>
      <c r="HT2373" s="49"/>
      <c r="HU2373" s="49"/>
      <c r="HV2373" s="49"/>
      <c r="HW2373" s="49"/>
      <c r="HX2373" s="49"/>
      <c r="HY2373" s="49"/>
      <c r="HZ2373" s="49"/>
      <c r="IA2373" s="49"/>
      <c r="IB2373" s="49"/>
      <c r="IC2373" s="49"/>
      <c r="ID2373" s="49"/>
      <c r="IE2373" s="49"/>
      <c r="IF2373" s="49"/>
      <c r="IG2373" s="49"/>
      <c r="IH2373" s="49"/>
      <c r="II2373" s="49"/>
      <c r="IJ2373" s="49"/>
      <c r="IK2373" s="49"/>
      <c r="IL2373" s="49"/>
      <c r="IM2373" s="49"/>
      <c r="IN2373" s="49"/>
      <c r="IO2373" s="49"/>
      <c r="IP2373" s="49"/>
      <c r="IQ2373" s="49"/>
      <c r="IR2373" s="49"/>
      <c r="IS2373" s="49"/>
      <c r="IT2373" s="49"/>
      <c r="IU2373" s="49"/>
      <c r="IV2373" s="49"/>
      <c r="IW2373" s="49"/>
      <c r="IX2373" s="49"/>
      <c r="IY2373" s="49"/>
      <c r="IZ2373" s="49"/>
      <c r="JA2373" s="49"/>
      <c r="JB2373" s="49"/>
      <c r="JC2373" s="49"/>
      <c r="JD2373" s="49"/>
      <c r="JE2373" s="49"/>
      <c r="JF2373" s="49"/>
      <c r="JG2373" s="49"/>
      <c r="JH2373" s="49"/>
      <c r="JI2373" s="49"/>
      <c r="JJ2373" s="49"/>
      <c r="JK2373" s="49"/>
      <c r="JL2373" s="49"/>
      <c r="JM2373" s="49"/>
      <c r="JN2373" s="49"/>
      <c r="JO2373" s="49"/>
      <c r="JP2373" s="49"/>
      <c r="JQ2373" s="49"/>
      <c r="JR2373" s="49"/>
      <c r="JS2373" s="49"/>
      <c r="JT2373" s="49"/>
      <c r="JU2373" s="49"/>
      <c r="JV2373" s="49"/>
      <c r="JW2373" s="49"/>
      <c r="JX2373" s="49"/>
      <c r="JY2373" s="49"/>
      <c r="JZ2373" s="49"/>
      <c r="KA2373" s="49"/>
      <c r="KB2373" s="49"/>
      <c r="KC2373" s="49"/>
      <c r="KD2373" s="49"/>
      <c r="KE2373" s="49"/>
      <c r="KF2373" s="49"/>
      <c r="KG2373" s="49"/>
      <c r="KH2373" s="49"/>
      <c r="KI2373" s="49"/>
      <c r="KJ2373" s="49"/>
      <c r="KK2373" s="49"/>
      <c r="KL2373" s="49"/>
      <c r="KM2373" s="49"/>
      <c r="KN2373" s="49"/>
      <c r="KO2373" s="49"/>
      <c r="KP2373" s="49"/>
      <c r="KQ2373" s="49"/>
      <c r="KR2373" s="49"/>
      <c r="KS2373" s="49"/>
      <c r="KT2373" s="49"/>
      <c r="KU2373" s="49"/>
      <c r="KV2373" s="49"/>
      <c r="KW2373" s="49"/>
      <c r="KX2373" s="49"/>
      <c r="KY2373" s="49"/>
      <c r="KZ2373" s="49"/>
      <c r="LA2373" s="49"/>
      <c r="LB2373" s="49"/>
      <c r="LC2373" s="49"/>
      <c r="LD2373" s="49"/>
      <c r="LE2373" s="49"/>
      <c r="LF2373" s="49"/>
      <c r="LG2373" s="49"/>
      <c r="LH2373" s="49"/>
      <c r="LI2373" s="49"/>
      <c r="LJ2373" s="49"/>
      <c r="LK2373" s="49"/>
    </row>
    <row r="2374" spans="1:323" s="36" customFormat="1" ht="14.25" customHeight="1">
      <c r="A2374" s="54">
        <v>2193</v>
      </c>
      <c r="B2374" s="23">
        <v>179</v>
      </c>
      <c r="C2374" s="23" t="s">
        <v>33</v>
      </c>
      <c r="D2374" s="28" t="s">
        <v>7240</v>
      </c>
      <c r="E2374" s="29" t="s">
        <v>56</v>
      </c>
      <c r="F2374" s="29" t="s">
        <v>3907</v>
      </c>
      <c r="G2374" s="29" t="s">
        <v>154</v>
      </c>
      <c r="H2374" s="25">
        <v>100</v>
      </c>
      <c r="I2374" s="25">
        <v>26.6</v>
      </c>
      <c r="J2374" s="26">
        <v>100</v>
      </c>
      <c r="K2374" s="26">
        <v>2660</v>
      </c>
      <c r="L2374" s="34">
        <v>0</v>
      </c>
      <c r="M2374" s="34">
        <v>0</v>
      </c>
      <c r="N2374" s="34">
        <v>0</v>
      </c>
      <c r="O2374" s="34">
        <v>24</v>
      </c>
      <c r="P2374" s="34">
        <v>24</v>
      </c>
      <c r="Q2374" s="55"/>
      <c r="R2374" s="34">
        <f t="shared" si="262"/>
        <v>0</v>
      </c>
      <c r="S2374" s="56" t="str">
        <f t="shared" si="259"/>
        <v>×</v>
      </c>
      <c r="T2374" s="56" t="str">
        <f t="shared" si="260"/>
        <v>×</v>
      </c>
      <c r="U2374" s="56" t="str">
        <f t="shared" si="261"/>
        <v>×</v>
      </c>
      <c r="V2374" s="57" t="str">
        <f t="shared" si="263"/>
        <v/>
      </c>
      <c r="W2374" s="58">
        <f t="shared" si="264"/>
        <v>0</v>
      </c>
      <c r="X2374" s="54">
        <f t="shared" si="265"/>
        <v>179</v>
      </c>
      <c r="Y2374" s="59"/>
      <c r="Z2374" s="42"/>
      <c r="AA2374" s="42"/>
      <c r="AB2374" s="42"/>
      <c r="AC2374" s="42"/>
      <c r="AD2374" s="42"/>
      <c r="AE2374" s="42"/>
      <c r="AF2374" s="42"/>
      <c r="AG2374" s="42"/>
      <c r="AH2374" s="42"/>
      <c r="AI2374" s="42"/>
      <c r="AJ2374" s="42"/>
      <c r="AK2374" s="42"/>
      <c r="AL2374" s="42"/>
      <c r="AM2374" s="42"/>
      <c r="AN2374" s="42"/>
      <c r="AO2374" s="42"/>
      <c r="AP2374" s="42"/>
      <c r="AQ2374" s="42"/>
      <c r="AR2374" s="42"/>
      <c r="AS2374" s="49"/>
      <c r="AT2374" s="49"/>
      <c r="AU2374" s="49"/>
      <c r="AV2374" s="49"/>
      <c r="AW2374" s="49"/>
      <c r="AX2374" s="49"/>
      <c r="AY2374" s="49"/>
      <c r="AZ2374" s="49"/>
      <c r="BA2374" s="49"/>
      <c r="BB2374" s="49"/>
      <c r="BC2374" s="49"/>
      <c r="BD2374" s="49"/>
      <c r="BE2374" s="49"/>
      <c r="BF2374" s="49"/>
      <c r="BG2374" s="49"/>
      <c r="BH2374" s="49"/>
      <c r="BI2374" s="49"/>
      <c r="BJ2374" s="49"/>
      <c r="BK2374" s="49"/>
      <c r="BL2374" s="49"/>
      <c r="BM2374" s="49"/>
      <c r="BN2374" s="49"/>
      <c r="BO2374" s="49"/>
      <c r="BP2374" s="49"/>
      <c r="BQ2374" s="49"/>
      <c r="BR2374" s="49"/>
      <c r="BS2374" s="49"/>
      <c r="BT2374" s="49"/>
      <c r="BU2374" s="49"/>
      <c r="BV2374" s="49"/>
      <c r="BW2374" s="49"/>
      <c r="BX2374" s="49"/>
      <c r="BY2374" s="49"/>
      <c r="BZ2374" s="49"/>
      <c r="CA2374" s="49"/>
      <c r="CB2374" s="49"/>
      <c r="CC2374" s="49"/>
      <c r="CD2374" s="49"/>
      <c r="CE2374" s="49"/>
      <c r="CF2374" s="49"/>
      <c r="CG2374" s="49"/>
      <c r="CH2374" s="49"/>
      <c r="CI2374" s="49"/>
      <c r="CJ2374" s="49"/>
      <c r="CK2374" s="49"/>
      <c r="CL2374" s="49"/>
      <c r="CM2374" s="49"/>
      <c r="CN2374" s="49"/>
      <c r="CO2374" s="49"/>
      <c r="CP2374" s="49"/>
      <c r="CQ2374" s="49"/>
      <c r="CR2374" s="49"/>
      <c r="CS2374" s="49"/>
      <c r="CT2374" s="49"/>
      <c r="CU2374" s="49"/>
      <c r="CV2374" s="49"/>
      <c r="CW2374" s="49"/>
      <c r="CX2374" s="49"/>
      <c r="CY2374" s="49"/>
      <c r="CZ2374" s="49"/>
      <c r="DA2374" s="49"/>
      <c r="DB2374" s="49"/>
      <c r="DC2374" s="49"/>
      <c r="DD2374" s="49"/>
      <c r="DE2374" s="49"/>
      <c r="DF2374" s="49"/>
      <c r="DG2374" s="49"/>
      <c r="DH2374" s="49"/>
      <c r="DI2374" s="49"/>
      <c r="DJ2374" s="49"/>
      <c r="DK2374" s="49"/>
      <c r="DL2374" s="49"/>
      <c r="DM2374" s="49"/>
      <c r="DN2374" s="49"/>
      <c r="DO2374" s="49"/>
      <c r="DP2374" s="49"/>
      <c r="DQ2374" s="49"/>
      <c r="DR2374" s="49"/>
      <c r="DS2374" s="49"/>
      <c r="DT2374" s="49"/>
      <c r="DU2374" s="49"/>
      <c r="DV2374" s="49"/>
      <c r="DW2374" s="49"/>
      <c r="DX2374" s="49"/>
      <c r="DY2374" s="49"/>
      <c r="DZ2374" s="49"/>
      <c r="EA2374" s="49"/>
      <c r="EB2374" s="49"/>
      <c r="EC2374" s="49"/>
      <c r="ED2374" s="49"/>
      <c r="EE2374" s="49"/>
      <c r="EF2374" s="49"/>
      <c r="EG2374" s="49"/>
      <c r="EH2374" s="49"/>
      <c r="EI2374" s="49"/>
      <c r="EJ2374" s="49"/>
      <c r="EK2374" s="49"/>
      <c r="EL2374" s="49"/>
      <c r="EM2374" s="49"/>
      <c r="EN2374" s="49"/>
      <c r="EO2374" s="49"/>
      <c r="EP2374" s="49"/>
      <c r="EQ2374" s="49"/>
      <c r="ER2374" s="49"/>
      <c r="ES2374" s="49"/>
      <c r="ET2374" s="49"/>
      <c r="EU2374" s="49"/>
      <c r="EV2374" s="49"/>
      <c r="EW2374" s="49"/>
      <c r="EX2374" s="49"/>
      <c r="EY2374" s="49"/>
      <c r="EZ2374" s="49"/>
      <c r="FA2374" s="49"/>
      <c r="FB2374" s="49"/>
      <c r="FC2374" s="49"/>
      <c r="FD2374" s="49"/>
      <c r="FE2374" s="49"/>
      <c r="FF2374" s="49"/>
      <c r="FG2374" s="49"/>
      <c r="FH2374" s="49"/>
      <c r="FI2374" s="49"/>
      <c r="FJ2374" s="49"/>
      <c r="FK2374" s="49"/>
      <c r="FL2374" s="49"/>
      <c r="FM2374" s="49"/>
      <c r="FN2374" s="49"/>
      <c r="FO2374" s="49"/>
      <c r="FP2374" s="49"/>
      <c r="FQ2374" s="49"/>
      <c r="FR2374" s="49"/>
      <c r="FS2374" s="49"/>
      <c r="FT2374" s="49"/>
      <c r="FU2374" s="49"/>
      <c r="FV2374" s="49"/>
      <c r="FW2374" s="49"/>
      <c r="FX2374" s="49"/>
      <c r="FY2374" s="49"/>
      <c r="FZ2374" s="49"/>
      <c r="GA2374" s="49"/>
      <c r="GB2374" s="49"/>
      <c r="GC2374" s="49"/>
      <c r="GD2374" s="49"/>
      <c r="GE2374" s="49"/>
      <c r="GF2374" s="49"/>
      <c r="GG2374" s="49"/>
      <c r="GH2374" s="49"/>
      <c r="GI2374" s="49"/>
      <c r="GJ2374" s="49"/>
      <c r="GK2374" s="49"/>
      <c r="GL2374" s="49"/>
      <c r="GM2374" s="49"/>
      <c r="GN2374" s="49"/>
      <c r="GO2374" s="49"/>
      <c r="GP2374" s="49"/>
      <c r="GQ2374" s="49"/>
      <c r="GR2374" s="49"/>
      <c r="GS2374" s="49"/>
      <c r="GT2374" s="49"/>
      <c r="GU2374" s="49"/>
      <c r="GV2374" s="49"/>
      <c r="GW2374" s="49"/>
      <c r="GX2374" s="49"/>
      <c r="GY2374" s="49"/>
      <c r="GZ2374" s="49"/>
      <c r="HA2374" s="49"/>
      <c r="HB2374" s="49"/>
      <c r="HC2374" s="49"/>
      <c r="HD2374" s="49"/>
      <c r="HE2374" s="49"/>
      <c r="HF2374" s="49"/>
      <c r="HG2374" s="49"/>
      <c r="HH2374" s="49"/>
      <c r="HI2374" s="49"/>
      <c r="HJ2374" s="49"/>
      <c r="HK2374" s="49"/>
      <c r="HL2374" s="49"/>
      <c r="HM2374" s="49"/>
      <c r="HN2374" s="49"/>
      <c r="HO2374" s="49"/>
      <c r="HP2374" s="49"/>
      <c r="HQ2374" s="49"/>
      <c r="HR2374" s="49"/>
      <c r="HS2374" s="49"/>
      <c r="HT2374" s="49"/>
      <c r="HU2374" s="49"/>
      <c r="HV2374" s="49"/>
      <c r="HW2374" s="49"/>
      <c r="HX2374" s="49"/>
      <c r="HY2374" s="49"/>
      <c r="HZ2374" s="49"/>
      <c r="IA2374" s="49"/>
      <c r="IB2374" s="49"/>
      <c r="IC2374" s="49"/>
      <c r="ID2374" s="49"/>
      <c r="IE2374" s="49"/>
      <c r="IF2374" s="49"/>
      <c r="IG2374" s="49"/>
      <c r="IH2374" s="49"/>
      <c r="II2374" s="49"/>
      <c r="IJ2374" s="49"/>
      <c r="IK2374" s="49"/>
      <c r="IL2374" s="49"/>
      <c r="IM2374" s="49"/>
      <c r="IN2374" s="49"/>
      <c r="IO2374" s="49"/>
      <c r="IP2374" s="49"/>
      <c r="IQ2374" s="49"/>
      <c r="IR2374" s="49"/>
      <c r="IS2374" s="49"/>
      <c r="IT2374" s="49"/>
      <c r="IU2374" s="49"/>
      <c r="IV2374" s="49"/>
      <c r="IW2374" s="49"/>
      <c r="IX2374" s="49"/>
      <c r="IY2374" s="49"/>
      <c r="IZ2374" s="49"/>
      <c r="JA2374" s="49"/>
      <c r="JB2374" s="49"/>
      <c r="JC2374" s="49"/>
      <c r="JD2374" s="49"/>
      <c r="JE2374" s="49"/>
      <c r="JF2374" s="49"/>
      <c r="JG2374" s="49"/>
      <c r="JH2374" s="49"/>
      <c r="JI2374" s="49"/>
      <c r="JJ2374" s="49"/>
      <c r="JK2374" s="49"/>
      <c r="JL2374" s="49"/>
      <c r="JM2374" s="49"/>
      <c r="JN2374" s="49"/>
      <c r="JO2374" s="49"/>
      <c r="JP2374" s="49"/>
      <c r="JQ2374" s="49"/>
      <c r="JR2374" s="49"/>
      <c r="JS2374" s="49"/>
      <c r="JT2374" s="49"/>
      <c r="JU2374" s="49"/>
      <c r="JV2374" s="49"/>
      <c r="JW2374" s="49"/>
      <c r="JX2374" s="49"/>
      <c r="JY2374" s="49"/>
      <c r="JZ2374" s="49"/>
      <c r="KA2374" s="49"/>
      <c r="KB2374" s="49"/>
      <c r="KC2374" s="49"/>
      <c r="KD2374" s="49"/>
      <c r="KE2374" s="49"/>
      <c r="KF2374" s="49"/>
      <c r="KG2374" s="49"/>
      <c r="KH2374" s="49"/>
      <c r="KI2374" s="49"/>
      <c r="KJ2374" s="49"/>
      <c r="KK2374" s="49"/>
      <c r="KL2374" s="49"/>
      <c r="KM2374" s="49"/>
      <c r="KN2374" s="49"/>
      <c r="KO2374" s="49"/>
      <c r="KP2374" s="49"/>
      <c r="KQ2374" s="49"/>
      <c r="KR2374" s="49"/>
      <c r="KS2374" s="49"/>
      <c r="KT2374" s="49"/>
      <c r="KU2374" s="49"/>
      <c r="KV2374" s="49"/>
      <c r="KW2374" s="49"/>
      <c r="KX2374" s="49"/>
      <c r="KY2374" s="49"/>
      <c r="KZ2374" s="49"/>
      <c r="LA2374" s="49"/>
      <c r="LB2374" s="49"/>
      <c r="LC2374" s="49"/>
      <c r="LD2374" s="49"/>
      <c r="LE2374" s="49"/>
      <c r="LF2374" s="49"/>
      <c r="LG2374" s="49"/>
      <c r="LH2374" s="49"/>
      <c r="LI2374" s="49"/>
      <c r="LJ2374" s="49"/>
      <c r="LK2374" s="49"/>
    </row>
    <row r="2375" spans="1:323" s="36" customFormat="1" ht="14.25" customHeight="1">
      <c r="A2375" s="54">
        <v>2194</v>
      </c>
      <c r="B2375" s="23">
        <v>179</v>
      </c>
      <c r="C2375" s="23" t="s">
        <v>33</v>
      </c>
      <c r="D2375" s="28" t="s">
        <v>7241</v>
      </c>
      <c r="E2375" s="29" t="s">
        <v>56</v>
      </c>
      <c r="F2375" s="29" t="s">
        <v>3907</v>
      </c>
      <c r="G2375" s="29" t="s">
        <v>5655</v>
      </c>
      <c r="H2375" s="25">
        <v>200</v>
      </c>
      <c r="I2375" s="25">
        <v>26.6</v>
      </c>
      <c r="J2375" s="26">
        <v>200</v>
      </c>
      <c r="K2375" s="26">
        <v>5320</v>
      </c>
      <c r="L2375" s="34">
        <v>0</v>
      </c>
      <c r="M2375" s="34">
        <v>0</v>
      </c>
      <c r="N2375" s="34">
        <v>0</v>
      </c>
      <c r="O2375" s="34">
        <v>36</v>
      </c>
      <c r="P2375" s="34">
        <v>36</v>
      </c>
      <c r="Q2375" s="55"/>
      <c r="R2375" s="34">
        <f t="shared" si="262"/>
        <v>0</v>
      </c>
      <c r="S2375" s="56" t="str">
        <f t="shared" ref="S2375:S2438" si="266">IF(Q2375="","×","○")</f>
        <v>×</v>
      </c>
      <c r="T2375" s="56" t="str">
        <f t="shared" ref="T2375:T2438" si="267">IF(Q2375&gt;=1,"○","×")</f>
        <v>×</v>
      </c>
      <c r="U2375" s="56" t="str">
        <f t="shared" ref="U2375:U2438" si="268">IF(ISNUMBER(Q2375),IF(INT(Q2375)=Q2375,"○","×"),"×")</f>
        <v>×</v>
      </c>
      <c r="V2375" s="57" t="str">
        <f t="shared" si="263"/>
        <v/>
      </c>
      <c r="W2375" s="58">
        <f t="shared" si="264"/>
        <v>0</v>
      </c>
      <c r="X2375" s="54">
        <f t="shared" si="265"/>
        <v>179</v>
      </c>
      <c r="Y2375" s="59"/>
      <c r="Z2375" s="42"/>
      <c r="AA2375" s="42"/>
      <c r="AB2375" s="42"/>
      <c r="AC2375" s="42"/>
      <c r="AD2375" s="42"/>
      <c r="AE2375" s="42"/>
      <c r="AF2375" s="42"/>
      <c r="AG2375" s="42"/>
      <c r="AH2375" s="42"/>
      <c r="AI2375" s="42"/>
      <c r="AJ2375" s="42"/>
      <c r="AK2375" s="42"/>
      <c r="AL2375" s="42"/>
      <c r="AM2375" s="42"/>
      <c r="AN2375" s="42"/>
      <c r="AO2375" s="42"/>
      <c r="AP2375" s="42"/>
      <c r="AQ2375" s="42"/>
      <c r="AR2375" s="42"/>
      <c r="AS2375" s="49"/>
      <c r="AT2375" s="49"/>
      <c r="AU2375" s="49"/>
      <c r="AV2375" s="49"/>
      <c r="AW2375" s="49"/>
      <c r="AX2375" s="49"/>
      <c r="AY2375" s="49"/>
      <c r="AZ2375" s="49"/>
      <c r="BA2375" s="49"/>
      <c r="BB2375" s="49"/>
      <c r="BC2375" s="49"/>
      <c r="BD2375" s="49"/>
      <c r="BE2375" s="49"/>
      <c r="BF2375" s="49"/>
      <c r="BG2375" s="49"/>
      <c r="BH2375" s="49"/>
      <c r="BI2375" s="49"/>
      <c r="BJ2375" s="49"/>
      <c r="BK2375" s="49"/>
      <c r="BL2375" s="49"/>
      <c r="BM2375" s="49"/>
      <c r="BN2375" s="49"/>
      <c r="BO2375" s="49"/>
      <c r="BP2375" s="49"/>
      <c r="BQ2375" s="49"/>
      <c r="BR2375" s="49"/>
      <c r="BS2375" s="49"/>
      <c r="BT2375" s="49"/>
      <c r="BU2375" s="49"/>
      <c r="BV2375" s="49"/>
      <c r="BW2375" s="49"/>
      <c r="BX2375" s="49"/>
      <c r="BY2375" s="49"/>
      <c r="BZ2375" s="49"/>
      <c r="CA2375" s="49"/>
      <c r="CB2375" s="49"/>
      <c r="CC2375" s="49"/>
      <c r="CD2375" s="49"/>
      <c r="CE2375" s="49"/>
      <c r="CF2375" s="49"/>
      <c r="CG2375" s="49"/>
      <c r="CH2375" s="49"/>
      <c r="CI2375" s="49"/>
      <c r="CJ2375" s="49"/>
      <c r="CK2375" s="49"/>
      <c r="CL2375" s="49"/>
      <c r="CM2375" s="49"/>
      <c r="CN2375" s="49"/>
      <c r="CO2375" s="49"/>
      <c r="CP2375" s="49"/>
      <c r="CQ2375" s="49"/>
      <c r="CR2375" s="49"/>
      <c r="CS2375" s="49"/>
      <c r="CT2375" s="49"/>
      <c r="CU2375" s="49"/>
      <c r="CV2375" s="49"/>
      <c r="CW2375" s="49"/>
      <c r="CX2375" s="49"/>
      <c r="CY2375" s="49"/>
      <c r="CZ2375" s="49"/>
      <c r="DA2375" s="49"/>
      <c r="DB2375" s="49"/>
      <c r="DC2375" s="49"/>
      <c r="DD2375" s="49"/>
      <c r="DE2375" s="49"/>
      <c r="DF2375" s="49"/>
      <c r="DG2375" s="49"/>
      <c r="DH2375" s="49"/>
      <c r="DI2375" s="49"/>
      <c r="DJ2375" s="49"/>
      <c r="DK2375" s="49"/>
      <c r="DL2375" s="49"/>
      <c r="DM2375" s="49"/>
      <c r="DN2375" s="49"/>
      <c r="DO2375" s="49"/>
      <c r="DP2375" s="49"/>
      <c r="DQ2375" s="49"/>
      <c r="DR2375" s="49"/>
      <c r="DS2375" s="49"/>
      <c r="DT2375" s="49"/>
      <c r="DU2375" s="49"/>
      <c r="DV2375" s="49"/>
      <c r="DW2375" s="49"/>
      <c r="DX2375" s="49"/>
      <c r="DY2375" s="49"/>
      <c r="DZ2375" s="49"/>
      <c r="EA2375" s="49"/>
      <c r="EB2375" s="49"/>
      <c r="EC2375" s="49"/>
      <c r="ED2375" s="49"/>
      <c r="EE2375" s="49"/>
      <c r="EF2375" s="49"/>
      <c r="EG2375" s="49"/>
      <c r="EH2375" s="49"/>
      <c r="EI2375" s="49"/>
      <c r="EJ2375" s="49"/>
      <c r="EK2375" s="49"/>
      <c r="EL2375" s="49"/>
      <c r="EM2375" s="49"/>
      <c r="EN2375" s="49"/>
      <c r="EO2375" s="49"/>
      <c r="EP2375" s="49"/>
      <c r="EQ2375" s="49"/>
      <c r="ER2375" s="49"/>
      <c r="ES2375" s="49"/>
      <c r="ET2375" s="49"/>
      <c r="EU2375" s="49"/>
      <c r="EV2375" s="49"/>
      <c r="EW2375" s="49"/>
      <c r="EX2375" s="49"/>
      <c r="EY2375" s="49"/>
      <c r="EZ2375" s="49"/>
      <c r="FA2375" s="49"/>
      <c r="FB2375" s="49"/>
      <c r="FC2375" s="49"/>
      <c r="FD2375" s="49"/>
      <c r="FE2375" s="49"/>
      <c r="FF2375" s="49"/>
      <c r="FG2375" s="49"/>
      <c r="FH2375" s="49"/>
      <c r="FI2375" s="49"/>
      <c r="FJ2375" s="49"/>
      <c r="FK2375" s="49"/>
      <c r="FL2375" s="49"/>
      <c r="FM2375" s="49"/>
      <c r="FN2375" s="49"/>
      <c r="FO2375" s="49"/>
      <c r="FP2375" s="49"/>
      <c r="FQ2375" s="49"/>
      <c r="FR2375" s="49"/>
      <c r="FS2375" s="49"/>
      <c r="FT2375" s="49"/>
      <c r="FU2375" s="49"/>
      <c r="FV2375" s="49"/>
      <c r="FW2375" s="49"/>
      <c r="FX2375" s="49"/>
      <c r="FY2375" s="49"/>
      <c r="FZ2375" s="49"/>
      <c r="GA2375" s="49"/>
      <c r="GB2375" s="49"/>
      <c r="GC2375" s="49"/>
      <c r="GD2375" s="49"/>
      <c r="GE2375" s="49"/>
      <c r="GF2375" s="49"/>
      <c r="GG2375" s="49"/>
      <c r="GH2375" s="49"/>
      <c r="GI2375" s="49"/>
      <c r="GJ2375" s="49"/>
      <c r="GK2375" s="49"/>
      <c r="GL2375" s="49"/>
      <c r="GM2375" s="49"/>
      <c r="GN2375" s="49"/>
      <c r="GO2375" s="49"/>
      <c r="GP2375" s="49"/>
      <c r="GQ2375" s="49"/>
      <c r="GR2375" s="49"/>
      <c r="GS2375" s="49"/>
      <c r="GT2375" s="49"/>
      <c r="GU2375" s="49"/>
      <c r="GV2375" s="49"/>
      <c r="GW2375" s="49"/>
      <c r="GX2375" s="49"/>
      <c r="GY2375" s="49"/>
      <c r="GZ2375" s="49"/>
      <c r="HA2375" s="49"/>
      <c r="HB2375" s="49"/>
      <c r="HC2375" s="49"/>
      <c r="HD2375" s="49"/>
      <c r="HE2375" s="49"/>
      <c r="HF2375" s="49"/>
      <c r="HG2375" s="49"/>
      <c r="HH2375" s="49"/>
      <c r="HI2375" s="49"/>
      <c r="HJ2375" s="49"/>
      <c r="HK2375" s="49"/>
      <c r="HL2375" s="49"/>
      <c r="HM2375" s="49"/>
      <c r="HN2375" s="49"/>
      <c r="HO2375" s="49"/>
      <c r="HP2375" s="49"/>
      <c r="HQ2375" s="49"/>
      <c r="HR2375" s="49"/>
      <c r="HS2375" s="49"/>
      <c r="HT2375" s="49"/>
      <c r="HU2375" s="49"/>
      <c r="HV2375" s="49"/>
      <c r="HW2375" s="49"/>
      <c r="HX2375" s="49"/>
      <c r="HY2375" s="49"/>
      <c r="HZ2375" s="49"/>
      <c r="IA2375" s="49"/>
      <c r="IB2375" s="49"/>
      <c r="IC2375" s="49"/>
      <c r="ID2375" s="49"/>
      <c r="IE2375" s="49"/>
      <c r="IF2375" s="49"/>
      <c r="IG2375" s="49"/>
      <c r="IH2375" s="49"/>
      <c r="II2375" s="49"/>
      <c r="IJ2375" s="49"/>
      <c r="IK2375" s="49"/>
      <c r="IL2375" s="49"/>
      <c r="IM2375" s="49"/>
      <c r="IN2375" s="49"/>
      <c r="IO2375" s="49"/>
      <c r="IP2375" s="49"/>
      <c r="IQ2375" s="49"/>
      <c r="IR2375" s="49"/>
      <c r="IS2375" s="49"/>
      <c r="IT2375" s="49"/>
      <c r="IU2375" s="49"/>
      <c r="IV2375" s="49"/>
      <c r="IW2375" s="49"/>
      <c r="IX2375" s="49"/>
      <c r="IY2375" s="49"/>
      <c r="IZ2375" s="49"/>
      <c r="JA2375" s="49"/>
      <c r="JB2375" s="49"/>
      <c r="JC2375" s="49"/>
      <c r="JD2375" s="49"/>
      <c r="JE2375" s="49"/>
      <c r="JF2375" s="49"/>
      <c r="JG2375" s="49"/>
      <c r="JH2375" s="49"/>
      <c r="JI2375" s="49"/>
      <c r="JJ2375" s="49"/>
      <c r="JK2375" s="49"/>
      <c r="JL2375" s="49"/>
      <c r="JM2375" s="49"/>
      <c r="JN2375" s="49"/>
      <c r="JO2375" s="49"/>
      <c r="JP2375" s="49"/>
      <c r="JQ2375" s="49"/>
      <c r="JR2375" s="49"/>
      <c r="JS2375" s="49"/>
      <c r="JT2375" s="49"/>
      <c r="JU2375" s="49"/>
      <c r="JV2375" s="49"/>
      <c r="JW2375" s="49"/>
      <c r="JX2375" s="49"/>
      <c r="JY2375" s="49"/>
      <c r="JZ2375" s="49"/>
      <c r="KA2375" s="49"/>
      <c r="KB2375" s="49"/>
      <c r="KC2375" s="49"/>
      <c r="KD2375" s="49"/>
      <c r="KE2375" s="49"/>
      <c r="KF2375" s="49"/>
      <c r="KG2375" s="49"/>
      <c r="KH2375" s="49"/>
      <c r="KI2375" s="49"/>
      <c r="KJ2375" s="49"/>
      <c r="KK2375" s="49"/>
      <c r="KL2375" s="49"/>
      <c r="KM2375" s="49"/>
      <c r="KN2375" s="49"/>
      <c r="KO2375" s="49"/>
      <c r="KP2375" s="49"/>
      <c r="KQ2375" s="49"/>
      <c r="KR2375" s="49"/>
      <c r="KS2375" s="49"/>
      <c r="KT2375" s="49"/>
      <c r="KU2375" s="49"/>
      <c r="KV2375" s="49"/>
      <c r="KW2375" s="49"/>
      <c r="KX2375" s="49"/>
      <c r="KY2375" s="49"/>
      <c r="KZ2375" s="49"/>
      <c r="LA2375" s="49"/>
      <c r="LB2375" s="49"/>
      <c r="LC2375" s="49"/>
      <c r="LD2375" s="49"/>
      <c r="LE2375" s="49"/>
      <c r="LF2375" s="49"/>
      <c r="LG2375" s="49"/>
      <c r="LH2375" s="49"/>
      <c r="LI2375" s="49"/>
      <c r="LJ2375" s="49"/>
      <c r="LK2375" s="49"/>
    </row>
    <row r="2376" spans="1:323" s="36" customFormat="1" ht="14.25" customHeight="1">
      <c r="A2376" s="54">
        <v>2195</v>
      </c>
      <c r="B2376" s="23">
        <v>179</v>
      </c>
      <c r="C2376" s="23" t="s">
        <v>33</v>
      </c>
      <c r="D2376" s="28" t="s">
        <v>7242</v>
      </c>
      <c r="E2376" s="29" t="s">
        <v>56</v>
      </c>
      <c r="F2376" s="29" t="s">
        <v>3908</v>
      </c>
      <c r="G2376" s="29" t="s">
        <v>154</v>
      </c>
      <c r="H2376" s="25">
        <v>100</v>
      </c>
      <c r="I2376" s="25">
        <v>49.4</v>
      </c>
      <c r="J2376" s="26">
        <v>100</v>
      </c>
      <c r="K2376" s="26">
        <v>4940</v>
      </c>
      <c r="L2376" s="34">
        <v>0</v>
      </c>
      <c r="M2376" s="34">
        <v>0</v>
      </c>
      <c r="N2376" s="34">
        <v>0</v>
      </c>
      <c r="O2376" s="34">
        <v>24</v>
      </c>
      <c r="P2376" s="34">
        <v>24</v>
      </c>
      <c r="Q2376" s="55"/>
      <c r="R2376" s="34">
        <f t="shared" si="262"/>
        <v>0</v>
      </c>
      <c r="S2376" s="56" t="str">
        <f t="shared" si="266"/>
        <v>×</v>
      </c>
      <c r="T2376" s="56" t="str">
        <f t="shared" si="267"/>
        <v>×</v>
      </c>
      <c r="U2376" s="56" t="str">
        <f t="shared" si="268"/>
        <v>×</v>
      </c>
      <c r="V2376" s="57" t="str">
        <f t="shared" si="263"/>
        <v/>
      </c>
      <c r="W2376" s="58">
        <f t="shared" si="264"/>
        <v>0</v>
      </c>
      <c r="X2376" s="54">
        <f t="shared" si="265"/>
        <v>179</v>
      </c>
      <c r="Y2376" s="59"/>
      <c r="Z2376" s="42"/>
      <c r="AA2376" s="42"/>
      <c r="AB2376" s="42"/>
      <c r="AC2376" s="42"/>
      <c r="AD2376" s="42"/>
      <c r="AE2376" s="42"/>
      <c r="AF2376" s="42"/>
      <c r="AG2376" s="42"/>
      <c r="AH2376" s="42"/>
      <c r="AI2376" s="42"/>
      <c r="AJ2376" s="42"/>
      <c r="AK2376" s="42"/>
      <c r="AL2376" s="42"/>
      <c r="AM2376" s="42"/>
      <c r="AN2376" s="42"/>
      <c r="AO2376" s="42"/>
      <c r="AP2376" s="42"/>
      <c r="AQ2376" s="42"/>
      <c r="AR2376" s="42"/>
      <c r="AS2376" s="49"/>
      <c r="AT2376" s="49"/>
      <c r="AU2376" s="49"/>
      <c r="AV2376" s="49"/>
      <c r="AW2376" s="49"/>
      <c r="AX2376" s="49"/>
      <c r="AY2376" s="49"/>
      <c r="AZ2376" s="49"/>
      <c r="BA2376" s="49"/>
      <c r="BB2376" s="49"/>
      <c r="BC2376" s="49"/>
      <c r="BD2376" s="49"/>
      <c r="BE2376" s="49"/>
      <c r="BF2376" s="49"/>
      <c r="BG2376" s="49"/>
      <c r="BH2376" s="49"/>
      <c r="BI2376" s="49"/>
      <c r="BJ2376" s="49"/>
      <c r="BK2376" s="49"/>
      <c r="BL2376" s="49"/>
      <c r="BM2376" s="49"/>
      <c r="BN2376" s="49"/>
      <c r="BO2376" s="49"/>
      <c r="BP2376" s="49"/>
      <c r="BQ2376" s="49"/>
      <c r="BR2376" s="49"/>
      <c r="BS2376" s="49"/>
      <c r="BT2376" s="49"/>
      <c r="BU2376" s="49"/>
      <c r="BV2376" s="49"/>
      <c r="BW2376" s="49"/>
      <c r="BX2376" s="49"/>
      <c r="BY2376" s="49"/>
      <c r="BZ2376" s="49"/>
      <c r="CA2376" s="49"/>
      <c r="CB2376" s="49"/>
      <c r="CC2376" s="49"/>
      <c r="CD2376" s="49"/>
      <c r="CE2376" s="49"/>
      <c r="CF2376" s="49"/>
      <c r="CG2376" s="49"/>
      <c r="CH2376" s="49"/>
      <c r="CI2376" s="49"/>
      <c r="CJ2376" s="49"/>
      <c r="CK2376" s="49"/>
      <c r="CL2376" s="49"/>
      <c r="CM2376" s="49"/>
      <c r="CN2376" s="49"/>
      <c r="CO2376" s="49"/>
      <c r="CP2376" s="49"/>
      <c r="CQ2376" s="49"/>
      <c r="CR2376" s="49"/>
      <c r="CS2376" s="49"/>
      <c r="CT2376" s="49"/>
      <c r="CU2376" s="49"/>
      <c r="CV2376" s="49"/>
      <c r="CW2376" s="49"/>
      <c r="CX2376" s="49"/>
      <c r="CY2376" s="49"/>
      <c r="CZ2376" s="49"/>
      <c r="DA2376" s="49"/>
      <c r="DB2376" s="49"/>
      <c r="DC2376" s="49"/>
      <c r="DD2376" s="49"/>
      <c r="DE2376" s="49"/>
      <c r="DF2376" s="49"/>
      <c r="DG2376" s="49"/>
      <c r="DH2376" s="49"/>
      <c r="DI2376" s="49"/>
      <c r="DJ2376" s="49"/>
      <c r="DK2376" s="49"/>
      <c r="DL2376" s="49"/>
      <c r="DM2376" s="49"/>
      <c r="DN2376" s="49"/>
      <c r="DO2376" s="49"/>
      <c r="DP2376" s="49"/>
      <c r="DQ2376" s="49"/>
      <c r="DR2376" s="49"/>
      <c r="DS2376" s="49"/>
      <c r="DT2376" s="49"/>
      <c r="DU2376" s="49"/>
      <c r="DV2376" s="49"/>
      <c r="DW2376" s="49"/>
      <c r="DX2376" s="49"/>
      <c r="DY2376" s="49"/>
      <c r="DZ2376" s="49"/>
      <c r="EA2376" s="49"/>
      <c r="EB2376" s="49"/>
      <c r="EC2376" s="49"/>
      <c r="ED2376" s="49"/>
      <c r="EE2376" s="49"/>
      <c r="EF2376" s="49"/>
      <c r="EG2376" s="49"/>
      <c r="EH2376" s="49"/>
      <c r="EI2376" s="49"/>
      <c r="EJ2376" s="49"/>
      <c r="EK2376" s="49"/>
      <c r="EL2376" s="49"/>
      <c r="EM2376" s="49"/>
      <c r="EN2376" s="49"/>
      <c r="EO2376" s="49"/>
      <c r="EP2376" s="49"/>
      <c r="EQ2376" s="49"/>
      <c r="ER2376" s="49"/>
      <c r="ES2376" s="49"/>
      <c r="ET2376" s="49"/>
      <c r="EU2376" s="49"/>
      <c r="EV2376" s="49"/>
      <c r="EW2376" s="49"/>
      <c r="EX2376" s="49"/>
      <c r="EY2376" s="49"/>
      <c r="EZ2376" s="49"/>
      <c r="FA2376" s="49"/>
      <c r="FB2376" s="49"/>
      <c r="FC2376" s="49"/>
      <c r="FD2376" s="49"/>
      <c r="FE2376" s="49"/>
      <c r="FF2376" s="49"/>
      <c r="FG2376" s="49"/>
      <c r="FH2376" s="49"/>
      <c r="FI2376" s="49"/>
      <c r="FJ2376" s="49"/>
      <c r="FK2376" s="49"/>
      <c r="FL2376" s="49"/>
      <c r="FM2376" s="49"/>
      <c r="FN2376" s="49"/>
      <c r="FO2376" s="49"/>
      <c r="FP2376" s="49"/>
      <c r="FQ2376" s="49"/>
      <c r="FR2376" s="49"/>
      <c r="FS2376" s="49"/>
      <c r="FT2376" s="49"/>
      <c r="FU2376" s="49"/>
      <c r="FV2376" s="49"/>
      <c r="FW2376" s="49"/>
      <c r="FX2376" s="49"/>
      <c r="FY2376" s="49"/>
      <c r="FZ2376" s="49"/>
      <c r="GA2376" s="49"/>
      <c r="GB2376" s="49"/>
      <c r="GC2376" s="49"/>
      <c r="GD2376" s="49"/>
      <c r="GE2376" s="49"/>
      <c r="GF2376" s="49"/>
      <c r="GG2376" s="49"/>
      <c r="GH2376" s="49"/>
      <c r="GI2376" s="49"/>
      <c r="GJ2376" s="49"/>
      <c r="GK2376" s="49"/>
      <c r="GL2376" s="49"/>
      <c r="GM2376" s="49"/>
      <c r="GN2376" s="49"/>
      <c r="GO2376" s="49"/>
      <c r="GP2376" s="49"/>
      <c r="GQ2376" s="49"/>
      <c r="GR2376" s="49"/>
      <c r="GS2376" s="49"/>
      <c r="GT2376" s="49"/>
      <c r="GU2376" s="49"/>
      <c r="GV2376" s="49"/>
      <c r="GW2376" s="49"/>
      <c r="GX2376" s="49"/>
      <c r="GY2376" s="49"/>
      <c r="GZ2376" s="49"/>
      <c r="HA2376" s="49"/>
      <c r="HB2376" s="49"/>
      <c r="HC2376" s="49"/>
      <c r="HD2376" s="49"/>
      <c r="HE2376" s="49"/>
      <c r="HF2376" s="49"/>
      <c r="HG2376" s="49"/>
      <c r="HH2376" s="49"/>
      <c r="HI2376" s="49"/>
      <c r="HJ2376" s="49"/>
      <c r="HK2376" s="49"/>
      <c r="HL2376" s="49"/>
      <c r="HM2376" s="49"/>
      <c r="HN2376" s="49"/>
      <c r="HO2376" s="49"/>
      <c r="HP2376" s="49"/>
      <c r="HQ2376" s="49"/>
      <c r="HR2376" s="49"/>
      <c r="HS2376" s="49"/>
      <c r="HT2376" s="49"/>
      <c r="HU2376" s="49"/>
      <c r="HV2376" s="49"/>
      <c r="HW2376" s="49"/>
      <c r="HX2376" s="49"/>
      <c r="HY2376" s="49"/>
      <c r="HZ2376" s="49"/>
      <c r="IA2376" s="49"/>
      <c r="IB2376" s="49"/>
      <c r="IC2376" s="49"/>
      <c r="ID2376" s="49"/>
      <c r="IE2376" s="49"/>
      <c r="IF2376" s="49"/>
      <c r="IG2376" s="49"/>
      <c r="IH2376" s="49"/>
      <c r="II2376" s="49"/>
      <c r="IJ2376" s="49"/>
      <c r="IK2376" s="49"/>
      <c r="IL2376" s="49"/>
      <c r="IM2376" s="49"/>
      <c r="IN2376" s="49"/>
      <c r="IO2376" s="49"/>
      <c r="IP2376" s="49"/>
      <c r="IQ2376" s="49"/>
      <c r="IR2376" s="49"/>
      <c r="IS2376" s="49"/>
      <c r="IT2376" s="49"/>
      <c r="IU2376" s="49"/>
      <c r="IV2376" s="49"/>
      <c r="IW2376" s="49"/>
      <c r="IX2376" s="49"/>
      <c r="IY2376" s="49"/>
      <c r="IZ2376" s="49"/>
      <c r="JA2376" s="49"/>
      <c r="JB2376" s="49"/>
      <c r="JC2376" s="49"/>
      <c r="JD2376" s="49"/>
      <c r="JE2376" s="49"/>
      <c r="JF2376" s="49"/>
      <c r="JG2376" s="49"/>
      <c r="JH2376" s="49"/>
      <c r="JI2376" s="49"/>
      <c r="JJ2376" s="49"/>
      <c r="JK2376" s="49"/>
      <c r="JL2376" s="49"/>
      <c r="JM2376" s="49"/>
      <c r="JN2376" s="49"/>
      <c r="JO2376" s="49"/>
      <c r="JP2376" s="49"/>
      <c r="JQ2376" s="49"/>
      <c r="JR2376" s="49"/>
      <c r="JS2376" s="49"/>
      <c r="JT2376" s="49"/>
      <c r="JU2376" s="49"/>
      <c r="JV2376" s="49"/>
      <c r="JW2376" s="49"/>
      <c r="JX2376" s="49"/>
      <c r="JY2376" s="49"/>
      <c r="JZ2376" s="49"/>
      <c r="KA2376" s="49"/>
      <c r="KB2376" s="49"/>
      <c r="KC2376" s="49"/>
      <c r="KD2376" s="49"/>
      <c r="KE2376" s="49"/>
      <c r="KF2376" s="49"/>
      <c r="KG2376" s="49"/>
      <c r="KH2376" s="49"/>
      <c r="KI2376" s="49"/>
      <c r="KJ2376" s="49"/>
      <c r="KK2376" s="49"/>
      <c r="KL2376" s="49"/>
      <c r="KM2376" s="49"/>
      <c r="KN2376" s="49"/>
      <c r="KO2376" s="49"/>
      <c r="KP2376" s="49"/>
      <c r="KQ2376" s="49"/>
      <c r="KR2376" s="49"/>
      <c r="KS2376" s="49"/>
      <c r="KT2376" s="49"/>
      <c r="KU2376" s="49"/>
      <c r="KV2376" s="49"/>
      <c r="KW2376" s="49"/>
      <c r="KX2376" s="49"/>
      <c r="KY2376" s="49"/>
      <c r="KZ2376" s="49"/>
      <c r="LA2376" s="49"/>
      <c r="LB2376" s="49"/>
      <c r="LC2376" s="49"/>
      <c r="LD2376" s="49"/>
      <c r="LE2376" s="49"/>
      <c r="LF2376" s="49"/>
      <c r="LG2376" s="49"/>
      <c r="LH2376" s="49"/>
      <c r="LI2376" s="49"/>
      <c r="LJ2376" s="49"/>
      <c r="LK2376" s="49"/>
    </row>
    <row r="2377" spans="1:323" s="36" customFormat="1" ht="14.25" customHeight="1">
      <c r="A2377" s="54">
        <v>2196</v>
      </c>
      <c r="B2377" s="23">
        <v>179</v>
      </c>
      <c r="C2377" s="23" t="s">
        <v>33</v>
      </c>
      <c r="D2377" s="28" t="s">
        <v>3867</v>
      </c>
      <c r="E2377" s="29" t="s">
        <v>56</v>
      </c>
      <c r="F2377" s="29" t="s">
        <v>7243</v>
      </c>
      <c r="G2377" s="29" t="s">
        <v>154</v>
      </c>
      <c r="H2377" s="25">
        <v>100</v>
      </c>
      <c r="I2377" s="25">
        <v>10.1</v>
      </c>
      <c r="J2377" s="26">
        <v>100</v>
      </c>
      <c r="K2377" s="26">
        <v>1010</v>
      </c>
      <c r="L2377" s="34">
        <v>130</v>
      </c>
      <c r="M2377" s="34">
        <v>6</v>
      </c>
      <c r="N2377" s="34">
        <v>0</v>
      </c>
      <c r="O2377" s="34">
        <v>0</v>
      </c>
      <c r="P2377" s="34">
        <v>136</v>
      </c>
      <c r="Q2377" s="55"/>
      <c r="R2377" s="34">
        <f t="shared" si="262"/>
        <v>0</v>
      </c>
      <c r="S2377" s="56" t="str">
        <f t="shared" si="266"/>
        <v>×</v>
      </c>
      <c r="T2377" s="56" t="str">
        <f t="shared" si="267"/>
        <v>×</v>
      </c>
      <c r="U2377" s="56" t="str">
        <f t="shared" si="268"/>
        <v>×</v>
      </c>
      <c r="V2377" s="57" t="str">
        <f t="shared" si="263"/>
        <v/>
      </c>
      <c r="W2377" s="58">
        <f t="shared" si="264"/>
        <v>0</v>
      </c>
      <c r="X2377" s="54">
        <f t="shared" si="265"/>
        <v>179</v>
      </c>
      <c r="Y2377" s="59"/>
      <c r="Z2377" s="42"/>
      <c r="AA2377" s="42"/>
      <c r="AB2377" s="42"/>
      <c r="AC2377" s="42"/>
      <c r="AD2377" s="42"/>
      <c r="AE2377" s="42"/>
      <c r="AF2377" s="42"/>
      <c r="AG2377" s="42"/>
      <c r="AH2377" s="42"/>
      <c r="AI2377" s="42"/>
      <c r="AJ2377" s="42"/>
      <c r="AK2377" s="42"/>
      <c r="AL2377" s="42"/>
      <c r="AM2377" s="42"/>
      <c r="AN2377" s="42"/>
      <c r="AO2377" s="42"/>
      <c r="AP2377" s="42"/>
      <c r="AQ2377" s="42"/>
      <c r="AR2377" s="42"/>
      <c r="AS2377" s="49"/>
      <c r="AT2377" s="49"/>
      <c r="AU2377" s="49"/>
      <c r="AV2377" s="49"/>
      <c r="AW2377" s="49"/>
      <c r="AX2377" s="49"/>
      <c r="AY2377" s="49"/>
      <c r="AZ2377" s="49"/>
      <c r="BA2377" s="49"/>
      <c r="BB2377" s="49"/>
      <c r="BC2377" s="49"/>
      <c r="BD2377" s="49"/>
      <c r="BE2377" s="49"/>
      <c r="BF2377" s="49"/>
      <c r="BG2377" s="49"/>
      <c r="BH2377" s="49"/>
      <c r="BI2377" s="49"/>
      <c r="BJ2377" s="49"/>
      <c r="BK2377" s="49"/>
      <c r="BL2377" s="49"/>
      <c r="BM2377" s="49"/>
      <c r="BN2377" s="49"/>
      <c r="BO2377" s="49"/>
      <c r="BP2377" s="49"/>
      <c r="BQ2377" s="49"/>
      <c r="BR2377" s="49"/>
      <c r="BS2377" s="49"/>
      <c r="BT2377" s="49"/>
      <c r="BU2377" s="49"/>
      <c r="BV2377" s="49"/>
      <c r="BW2377" s="49"/>
      <c r="BX2377" s="49"/>
      <c r="BY2377" s="49"/>
      <c r="BZ2377" s="49"/>
      <c r="CA2377" s="49"/>
      <c r="CB2377" s="49"/>
      <c r="CC2377" s="49"/>
      <c r="CD2377" s="49"/>
      <c r="CE2377" s="49"/>
      <c r="CF2377" s="49"/>
      <c r="CG2377" s="49"/>
      <c r="CH2377" s="49"/>
      <c r="CI2377" s="49"/>
      <c r="CJ2377" s="49"/>
      <c r="CK2377" s="49"/>
      <c r="CL2377" s="49"/>
      <c r="CM2377" s="49"/>
      <c r="CN2377" s="49"/>
      <c r="CO2377" s="49"/>
      <c r="CP2377" s="49"/>
      <c r="CQ2377" s="49"/>
      <c r="CR2377" s="49"/>
      <c r="CS2377" s="49"/>
      <c r="CT2377" s="49"/>
      <c r="CU2377" s="49"/>
      <c r="CV2377" s="49"/>
      <c r="CW2377" s="49"/>
      <c r="CX2377" s="49"/>
      <c r="CY2377" s="49"/>
      <c r="CZ2377" s="49"/>
      <c r="DA2377" s="49"/>
      <c r="DB2377" s="49"/>
      <c r="DC2377" s="49"/>
      <c r="DD2377" s="49"/>
      <c r="DE2377" s="49"/>
      <c r="DF2377" s="49"/>
      <c r="DG2377" s="49"/>
      <c r="DH2377" s="49"/>
      <c r="DI2377" s="49"/>
      <c r="DJ2377" s="49"/>
      <c r="DK2377" s="49"/>
      <c r="DL2377" s="49"/>
      <c r="DM2377" s="49"/>
      <c r="DN2377" s="49"/>
      <c r="DO2377" s="49"/>
      <c r="DP2377" s="49"/>
      <c r="DQ2377" s="49"/>
      <c r="DR2377" s="49"/>
      <c r="DS2377" s="49"/>
      <c r="DT2377" s="49"/>
      <c r="DU2377" s="49"/>
      <c r="DV2377" s="49"/>
      <c r="DW2377" s="49"/>
      <c r="DX2377" s="49"/>
      <c r="DY2377" s="49"/>
      <c r="DZ2377" s="49"/>
      <c r="EA2377" s="49"/>
      <c r="EB2377" s="49"/>
      <c r="EC2377" s="49"/>
      <c r="ED2377" s="49"/>
      <c r="EE2377" s="49"/>
      <c r="EF2377" s="49"/>
      <c r="EG2377" s="49"/>
      <c r="EH2377" s="49"/>
      <c r="EI2377" s="49"/>
      <c r="EJ2377" s="49"/>
      <c r="EK2377" s="49"/>
      <c r="EL2377" s="49"/>
      <c r="EM2377" s="49"/>
      <c r="EN2377" s="49"/>
      <c r="EO2377" s="49"/>
      <c r="EP2377" s="49"/>
      <c r="EQ2377" s="49"/>
      <c r="ER2377" s="49"/>
      <c r="ES2377" s="49"/>
      <c r="ET2377" s="49"/>
      <c r="EU2377" s="49"/>
      <c r="EV2377" s="49"/>
      <c r="EW2377" s="49"/>
      <c r="EX2377" s="49"/>
      <c r="EY2377" s="49"/>
      <c r="EZ2377" s="49"/>
      <c r="FA2377" s="49"/>
      <c r="FB2377" s="49"/>
      <c r="FC2377" s="49"/>
      <c r="FD2377" s="49"/>
      <c r="FE2377" s="49"/>
      <c r="FF2377" s="49"/>
      <c r="FG2377" s="49"/>
      <c r="FH2377" s="49"/>
      <c r="FI2377" s="49"/>
      <c r="FJ2377" s="49"/>
      <c r="FK2377" s="49"/>
      <c r="FL2377" s="49"/>
      <c r="FM2377" s="49"/>
      <c r="FN2377" s="49"/>
      <c r="FO2377" s="49"/>
      <c r="FP2377" s="49"/>
      <c r="FQ2377" s="49"/>
      <c r="FR2377" s="49"/>
      <c r="FS2377" s="49"/>
      <c r="FT2377" s="49"/>
      <c r="FU2377" s="49"/>
      <c r="FV2377" s="49"/>
      <c r="FW2377" s="49"/>
      <c r="FX2377" s="49"/>
      <c r="FY2377" s="49"/>
      <c r="FZ2377" s="49"/>
      <c r="GA2377" s="49"/>
      <c r="GB2377" s="49"/>
      <c r="GC2377" s="49"/>
      <c r="GD2377" s="49"/>
      <c r="GE2377" s="49"/>
      <c r="GF2377" s="49"/>
      <c r="GG2377" s="49"/>
      <c r="GH2377" s="49"/>
      <c r="GI2377" s="49"/>
      <c r="GJ2377" s="49"/>
      <c r="GK2377" s="49"/>
      <c r="GL2377" s="49"/>
      <c r="GM2377" s="49"/>
      <c r="GN2377" s="49"/>
      <c r="GO2377" s="49"/>
      <c r="GP2377" s="49"/>
      <c r="GQ2377" s="49"/>
      <c r="GR2377" s="49"/>
      <c r="GS2377" s="49"/>
      <c r="GT2377" s="49"/>
      <c r="GU2377" s="49"/>
      <c r="GV2377" s="49"/>
      <c r="GW2377" s="49"/>
      <c r="GX2377" s="49"/>
      <c r="GY2377" s="49"/>
      <c r="GZ2377" s="49"/>
      <c r="HA2377" s="49"/>
      <c r="HB2377" s="49"/>
      <c r="HC2377" s="49"/>
      <c r="HD2377" s="49"/>
      <c r="HE2377" s="49"/>
      <c r="HF2377" s="49"/>
      <c r="HG2377" s="49"/>
      <c r="HH2377" s="49"/>
      <c r="HI2377" s="49"/>
      <c r="HJ2377" s="49"/>
      <c r="HK2377" s="49"/>
      <c r="HL2377" s="49"/>
      <c r="HM2377" s="49"/>
      <c r="HN2377" s="49"/>
      <c r="HO2377" s="49"/>
      <c r="HP2377" s="49"/>
      <c r="HQ2377" s="49"/>
      <c r="HR2377" s="49"/>
      <c r="HS2377" s="49"/>
      <c r="HT2377" s="49"/>
      <c r="HU2377" s="49"/>
      <c r="HV2377" s="49"/>
      <c r="HW2377" s="49"/>
      <c r="HX2377" s="49"/>
      <c r="HY2377" s="49"/>
      <c r="HZ2377" s="49"/>
      <c r="IA2377" s="49"/>
      <c r="IB2377" s="49"/>
      <c r="IC2377" s="49"/>
      <c r="ID2377" s="49"/>
      <c r="IE2377" s="49"/>
      <c r="IF2377" s="49"/>
      <c r="IG2377" s="49"/>
      <c r="IH2377" s="49"/>
      <c r="II2377" s="49"/>
      <c r="IJ2377" s="49"/>
      <c r="IK2377" s="49"/>
      <c r="IL2377" s="49"/>
      <c r="IM2377" s="49"/>
      <c r="IN2377" s="49"/>
      <c r="IO2377" s="49"/>
      <c r="IP2377" s="49"/>
      <c r="IQ2377" s="49"/>
      <c r="IR2377" s="49"/>
      <c r="IS2377" s="49"/>
      <c r="IT2377" s="49"/>
      <c r="IU2377" s="49"/>
      <c r="IV2377" s="49"/>
      <c r="IW2377" s="49"/>
      <c r="IX2377" s="49"/>
      <c r="IY2377" s="49"/>
      <c r="IZ2377" s="49"/>
      <c r="JA2377" s="49"/>
      <c r="JB2377" s="49"/>
      <c r="JC2377" s="49"/>
      <c r="JD2377" s="49"/>
      <c r="JE2377" s="49"/>
      <c r="JF2377" s="49"/>
      <c r="JG2377" s="49"/>
      <c r="JH2377" s="49"/>
      <c r="JI2377" s="49"/>
      <c r="JJ2377" s="49"/>
      <c r="JK2377" s="49"/>
      <c r="JL2377" s="49"/>
      <c r="JM2377" s="49"/>
      <c r="JN2377" s="49"/>
      <c r="JO2377" s="49"/>
      <c r="JP2377" s="49"/>
      <c r="JQ2377" s="49"/>
      <c r="JR2377" s="49"/>
      <c r="JS2377" s="49"/>
      <c r="JT2377" s="49"/>
      <c r="JU2377" s="49"/>
      <c r="JV2377" s="49"/>
      <c r="JW2377" s="49"/>
      <c r="JX2377" s="49"/>
      <c r="JY2377" s="49"/>
      <c r="JZ2377" s="49"/>
      <c r="KA2377" s="49"/>
      <c r="KB2377" s="49"/>
      <c r="KC2377" s="49"/>
      <c r="KD2377" s="49"/>
      <c r="KE2377" s="49"/>
      <c r="KF2377" s="49"/>
      <c r="KG2377" s="49"/>
      <c r="KH2377" s="49"/>
      <c r="KI2377" s="49"/>
      <c r="KJ2377" s="49"/>
      <c r="KK2377" s="49"/>
      <c r="KL2377" s="49"/>
      <c r="KM2377" s="49"/>
      <c r="KN2377" s="49"/>
      <c r="KO2377" s="49"/>
      <c r="KP2377" s="49"/>
      <c r="KQ2377" s="49"/>
      <c r="KR2377" s="49"/>
      <c r="KS2377" s="49"/>
      <c r="KT2377" s="49"/>
      <c r="KU2377" s="49"/>
      <c r="KV2377" s="49"/>
      <c r="KW2377" s="49"/>
      <c r="KX2377" s="49"/>
      <c r="KY2377" s="49"/>
      <c r="KZ2377" s="49"/>
      <c r="LA2377" s="49"/>
      <c r="LB2377" s="49"/>
      <c r="LC2377" s="49"/>
      <c r="LD2377" s="49"/>
      <c r="LE2377" s="49"/>
      <c r="LF2377" s="49"/>
      <c r="LG2377" s="49"/>
      <c r="LH2377" s="49"/>
      <c r="LI2377" s="49"/>
      <c r="LJ2377" s="49"/>
      <c r="LK2377" s="49"/>
    </row>
    <row r="2378" spans="1:323" s="36" customFormat="1" ht="14.25" customHeight="1">
      <c r="A2378" s="60" t="s">
        <v>6036</v>
      </c>
      <c r="B2378" s="61"/>
      <c r="C2378" s="71"/>
      <c r="D2378" s="73"/>
      <c r="E2378" s="71"/>
      <c r="F2378" s="71"/>
      <c r="G2378" s="71"/>
      <c r="H2378" s="63"/>
      <c r="I2378" s="63"/>
      <c r="J2378" s="64"/>
      <c r="K2378" s="64"/>
      <c r="L2378" s="82"/>
      <c r="M2378" s="82"/>
      <c r="N2378" s="82"/>
      <c r="O2378" s="82"/>
      <c r="P2378" s="82"/>
      <c r="Q2378" s="66" t="str">
        <f>CONCATENATE("項番",B2377," 計")</f>
        <v>項番179 計</v>
      </c>
      <c r="R2378" s="67">
        <f>SUMIF(B:B,B2377,R:R)</f>
        <v>0</v>
      </c>
      <c r="S2378" s="68">
        <f>COUNTIFS($B:$B,$B2377,S:S,"○")</f>
        <v>0</v>
      </c>
      <c r="T2378" s="67"/>
      <c r="U2378" s="67"/>
      <c r="V2378" s="69" t="str">
        <f>IF(S2378=0,"",IF(COUNTIF(B:B,X2378)=S2378,"","この項番で見積単価（税別）が入力されていない品目があります"))</f>
        <v/>
      </c>
      <c r="W2378" s="70">
        <f t="shared" si="264"/>
        <v>0</v>
      </c>
      <c r="X2378" s="60">
        <f>B2377</f>
        <v>179</v>
      </c>
      <c r="Y2378" s="71" t="s">
        <v>293</v>
      </c>
      <c r="Z2378" s="42"/>
      <c r="AA2378" s="42"/>
      <c r="AB2378" s="42"/>
      <c r="AC2378" s="42"/>
      <c r="AD2378" s="42"/>
      <c r="AE2378" s="42"/>
      <c r="AF2378" s="42"/>
      <c r="AG2378" s="42"/>
      <c r="AH2378" s="42"/>
      <c r="AI2378" s="42"/>
      <c r="AJ2378" s="42"/>
      <c r="AK2378" s="42"/>
      <c r="AL2378" s="42"/>
      <c r="AM2378" s="42"/>
      <c r="AN2378" s="42"/>
      <c r="AO2378" s="42"/>
      <c r="AP2378" s="42"/>
      <c r="AQ2378" s="42"/>
      <c r="AR2378" s="42"/>
      <c r="AS2378" s="49"/>
      <c r="AT2378" s="49"/>
      <c r="AU2378" s="49"/>
      <c r="AV2378" s="49"/>
      <c r="AW2378" s="49"/>
      <c r="AX2378" s="49"/>
      <c r="AY2378" s="49"/>
      <c r="AZ2378" s="49"/>
      <c r="BA2378" s="49"/>
      <c r="BB2378" s="49"/>
      <c r="BC2378" s="49"/>
      <c r="BD2378" s="49"/>
      <c r="BE2378" s="49"/>
      <c r="BF2378" s="49"/>
      <c r="BG2378" s="49"/>
      <c r="BH2378" s="49"/>
      <c r="BI2378" s="49"/>
      <c r="BJ2378" s="49"/>
      <c r="BK2378" s="49"/>
      <c r="BL2378" s="49"/>
      <c r="BM2378" s="49"/>
      <c r="BN2378" s="49"/>
      <c r="BO2378" s="49"/>
      <c r="BP2378" s="49"/>
      <c r="BQ2378" s="49"/>
      <c r="BR2378" s="49"/>
      <c r="BS2378" s="49"/>
      <c r="BT2378" s="49"/>
      <c r="BU2378" s="49"/>
      <c r="BV2378" s="49"/>
      <c r="BW2378" s="49"/>
      <c r="BX2378" s="49"/>
      <c r="BY2378" s="49"/>
      <c r="BZ2378" s="49"/>
      <c r="CA2378" s="49"/>
      <c r="CB2378" s="49"/>
      <c r="CC2378" s="49"/>
      <c r="CD2378" s="49"/>
      <c r="CE2378" s="49"/>
      <c r="CF2378" s="49"/>
      <c r="CG2378" s="49"/>
      <c r="CH2378" s="49"/>
      <c r="CI2378" s="49"/>
      <c r="CJ2378" s="49"/>
      <c r="CK2378" s="49"/>
      <c r="CL2378" s="49"/>
      <c r="CM2378" s="49"/>
      <c r="CN2378" s="49"/>
      <c r="CO2378" s="49"/>
      <c r="CP2378" s="49"/>
      <c r="CQ2378" s="49"/>
      <c r="CR2378" s="49"/>
      <c r="CS2378" s="49"/>
      <c r="CT2378" s="49"/>
      <c r="CU2378" s="49"/>
      <c r="CV2378" s="49"/>
      <c r="CW2378" s="49"/>
      <c r="CX2378" s="49"/>
      <c r="CY2378" s="49"/>
      <c r="CZ2378" s="49"/>
      <c r="DA2378" s="49"/>
      <c r="DB2378" s="49"/>
      <c r="DC2378" s="49"/>
      <c r="DD2378" s="49"/>
      <c r="DE2378" s="49"/>
      <c r="DF2378" s="49"/>
      <c r="DG2378" s="49"/>
      <c r="DH2378" s="49"/>
      <c r="DI2378" s="49"/>
      <c r="DJ2378" s="49"/>
      <c r="DK2378" s="49"/>
      <c r="DL2378" s="49"/>
      <c r="DM2378" s="49"/>
      <c r="DN2378" s="49"/>
      <c r="DO2378" s="49"/>
      <c r="DP2378" s="49"/>
      <c r="DQ2378" s="49"/>
      <c r="DR2378" s="49"/>
      <c r="DS2378" s="49"/>
      <c r="DT2378" s="49"/>
      <c r="DU2378" s="49"/>
      <c r="DV2378" s="49"/>
      <c r="DW2378" s="49"/>
      <c r="DX2378" s="49"/>
      <c r="DY2378" s="49"/>
      <c r="DZ2378" s="49"/>
      <c r="EA2378" s="49"/>
      <c r="EB2378" s="49"/>
      <c r="EC2378" s="49"/>
      <c r="ED2378" s="49"/>
      <c r="EE2378" s="49"/>
      <c r="EF2378" s="49"/>
      <c r="EG2378" s="49"/>
      <c r="EH2378" s="49"/>
      <c r="EI2378" s="49"/>
      <c r="EJ2378" s="49"/>
      <c r="EK2378" s="49"/>
      <c r="EL2378" s="49"/>
      <c r="EM2378" s="49"/>
      <c r="EN2378" s="49"/>
      <c r="EO2378" s="49"/>
      <c r="EP2378" s="49"/>
      <c r="EQ2378" s="49"/>
      <c r="ER2378" s="49"/>
      <c r="ES2378" s="49"/>
      <c r="ET2378" s="49"/>
      <c r="EU2378" s="49"/>
      <c r="EV2378" s="49"/>
      <c r="EW2378" s="49"/>
      <c r="EX2378" s="49"/>
      <c r="EY2378" s="49"/>
      <c r="EZ2378" s="49"/>
      <c r="FA2378" s="49"/>
      <c r="FB2378" s="49"/>
      <c r="FC2378" s="49"/>
      <c r="FD2378" s="49"/>
      <c r="FE2378" s="49"/>
      <c r="FF2378" s="49"/>
      <c r="FG2378" s="49"/>
      <c r="FH2378" s="49"/>
      <c r="FI2378" s="49"/>
      <c r="FJ2378" s="49"/>
      <c r="FK2378" s="49"/>
      <c r="FL2378" s="49"/>
      <c r="FM2378" s="49"/>
      <c r="FN2378" s="49"/>
      <c r="FO2378" s="49"/>
      <c r="FP2378" s="49"/>
      <c r="FQ2378" s="49"/>
      <c r="FR2378" s="49"/>
      <c r="FS2378" s="49"/>
      <c r="FT2378" s="49"/>
      <c r="FU2378" s="49"/>
      <c r="FV2378" s="49"/>
      <c r="FW2378" s="49"/>
      <c r="FX2378" s="49"/>
      <c r="FY2378" s="49"/>
      <c r="FZ2378" s="49"/>
      <c r="GA2378" s="49"/>
      <c r="GB2378" s="49"/>
      <c r="GC2378" s="49"/>
      <c r="GD2378" s="49"/>
      <c r="GE2378" s="49"/>
      <c r="GF2378" s="49"/>
      <c r="GG2378" s="49"/>
      <c r="GH2378" s="49"/>
      <c r="GI2378" s="49"/>
      <c r="GJ2378" s="49"/>
      <c r="GK2378" s="49"/>
      <c r="GL2378" s="49"/>
      <c r="GM2378" s="49"/>
      <c r="GN2378" s="49"/>
      <c r="GO2378" s="49"/>
      <c r="GP2378" s="49"/>
      <c r="GQ2378" s="49"/>
      <c r="GR2378" s="49"/>
      <c r="GS2378" s="49"/>
      <c r="GT2378" s="49"/>
      <c r="GU2378" s="49"/>
      <c r="GV2378" s="49"/>
      <c r="GW2378" s="49"/>
      <c r="GX2378" s="49"/>
      <c r="GY2378" s="49"/>
      <c r="GZ2378" s="49"/>
      <c r="HA2378" s="49"/>
      <c r="HB2378" s="49"/>
      <c r="HC2378" s="49"/>
      <c r="HD2378" s="49"/>
      <c r="HE2378" s="49"/>
      <c r="HF2378" s="49"/>
      <c r="HG2378" s="49"/>
      <c r="HH2378" s="49"/>
      <c r="HI2378" s="49"/>
      <c r="HJ2378" s="49"/>
      <c r="HK2378" s="49"/>
      <c r="HL2378" s="49"/>
      <c r="HM2378" s="49"/>
      <c r="HN2378" s="49"/>
      <c r="HO2378" s="49"/>
      <c r="HP2378" s="49"/>
      <c r="HQ2378" s="49"/>
      <c r="HR2378" s="49"/>
      <c r="HS2378" s="49"/>
      <c r="HT2378" s="49"/>
      <c r="HU2378" s="49"/>
      <c r="HV2378" s="49"/>
      <c r="HW2378" s="49"/>
      <c r="HX2378" s="49"/>
      <c r="HY2378" s="49"/>
      <c r="HZ2378" s="49"/>
      <c r="IA2378" s="49"/>
      <c r="IB2378" s="49"/>
      <c r="IC2378" s="49"/>
      <c r="ID2378" s="49"/>
      <c r="IE2378" s="49"/>
      <c r="IF2378" s="49"/>
      <c r="IG2378" s="49"/>
      <c r="IH2378" s="49"/>
      <c r="II2378" s="49"/>
      <c r="IJ2378" s="49"/>
      <c r="IK2378" s="49"/>
      <c r="IL2378" s="49"/>
      <c r="IM2378" s="49"/>
      <c r="IN2378" s="49"/>
      <c r="IO2378" s="49"/>
      <c r="IP2378" s="49"/>
      <c r="IQ2378" s="49"/>
      <c r="IR2378" s="49"/>
      <c r="IS2378" s="49"/>
      <c r="IT2378" s="49"/>
      <c r="IU2378" s="49"/>
      <c r="IV2378" s="49"/>
      <c r="IW2378" s="49"/>
      <c r="IX2378" s="49"/>
      <c r="IY2378" s="49"/>
      <c r="IZ2378" s="49"/>
      <c r="JA2378" s="49"/>
      <c r="JB2378" s="49"/>
      <c r="JC2378" s="49"/>
      <c r="JD2378" s="49"/>
      <c r="JE2378" s="49"/>
      <c r="JF2378" s="49"/>
      <c r="JG2378" s="49"/>
      <c r="JH2378" s="49"/>
      <c r="JI2378" s="49"/>
      <c r="JJ2378" s="49"/>
      <c r="JK2378" s="49"/>
      <c r="JL2378" s="49"/>
      <c r="JM2378" s="49"/>
      <c r="JN2378" s="49"/>
      <c r="JO2378" s="49"/>
      <c r="JP2378" s="49"/>
      <c r="JQ2378" s="49"/>
      <c r="JR2378" s="49"/>
      <c r="JS2378" s="49"/>
      <c r="JT2378" s="49"/>
      <c r="JU2378" s="49"/>
      <c r="JV2378" s="49"/>
      <c r="JW2378" s="49"/>
      <c r="JX2378" s="49"/>
      <c r="JY2378" s="49"/>
      <c r="JZ2378" s="49"/>
      <c r="KA2378" s="49"/>
      <c r="KB2378" s="49"/>
      <c r="KC2378" s="49"/>
      <c r="KD2378" s="49"/>
      <c r="KE2378" s="49"/>
      <c r="KF2378" s="49"/>
      <c r="KG2378" s="49"/>
      <c r="KH2378" s="49"/>
      <c r="KI2378" s="49"/>
      <c r="KJ2378" s="49"/>
      <c r="KK2378" s="49"/>
      <c r="KL2378" s="49"/>
      <c r="KM2378" s="49"/>
      <c r="KN2378" s="49"/>
      <c r="KO2378" s="49"/>
      <c r="KP2378" s="49"/>
      <c r="KQ2378" s="49"/>
      <c r="KR2378" s="49"/>
      <c r="KS2378" s="49"/>
      <c r="KT2378" s="49"/>
      <c r="KU2378" s="49"/>
      <c r="KV2378" s="49"/>
      <c r="KW2378" s="49"/>
      <c r="KX2378" s="49"/>
      <c r="KY2378" s="49"/>
      <c r="KZ2378" s="49"/>
      <c r="LA2378" s="49"/>
      <c r="LB2378" s="49"/>
      <c r="LC2378" s="49"/>
      <c r="LD2378" s="49"/>
      <c r="LE2378" s="49"/>
      <c r="LF2378" s="49"/>
      <c r="LG2378" s="49"/>
      <c r="LH2378" s="49"/>
      <c r="LI2378" s="49"/>
      <c r="LJ2378" s="49"/>
      <c r="LK2378" s="49"/>
    </row>
    <row r="2379" spans="1:323" s="36" customFormat="1" ht="14.25" customHeight="1">
      <c r="A2379" s="54">
        <v>2197</v>
      </c>
      <c r="B2379" s="23">
        <v>180</v>
      </c>
      <c r="C2379" s="23" t="s">
        <v>33</v>
      </c>
      <c r="D2379" s="28" t="s">
        <v>7232</v>
      </c>
      <c r="E2379" s="29" t="s">
        <v>56</v>
      </c>
      <c r="F2379" s="29" t="s">
        <v>7233</v>
      </c>
      <c r="G2379" s="29" t="s">
        <v>154</v>
      </c>
      <c r="H2379" s="25">
        <v>100</v>
      </c>
      <c r="I2379" s="25">
        <v>6.6</v>
      </c>
      <c r="J2379" s="26">
        <v>100</v>
      </c>
      <c r="K2379" s="26">
        <v>660</v>
      </c>
      <c r="L2379" s="34">
        <v>0</v>
      </c>
      <c r="M2379" s="34">
        <v>0</v>
      </c>
      <c r="N2379" s="34">
        <v>0</v>
      </c>
      <c r="O2379" s="34">
        <v>24</v>
      </c>
      <c r="P2379" s="34">
        <v>24</v>
      </c>
      <c r="Q2379" s="55"/>
      <c r="R2379" s="34">
        <f t="shared" si="262"/>
        <v>0</v>
      </c>
      <c r="S2379" s="56" t="str">
        <f t="shared" si="266"/>
        <v>×</v>
      </c>
      <c r="T2379" s="56" t="str">
        <f t="shared" si="267"/>
        <v>×</v>
      </c>
      <c r="U2379" s="56" t="str">
        <f t="shared" si="268"/>
        <v>×</v>
      </c>
      <c r="V2379" s="57" t="str">
        <f t="shared" si="263"/>
        <v/>
      </c>
      <c r="W2379" s="58">
        <f t="shared" si="264"/>
        <v>0</v>
      </c>
      <c r="X2379" s="54">
        <f t="shared" si="265"/>
        <v>180</v>
      </c>
      <c r="Y2379" s="59"/>
      <c r="Z2379" s="42"/>
      <c r="AA2379" s="42"/>
      <c r="AB2379" s="42"/>
      <c r="AC2379" s="42"/>
      <c r="AD2379" s="42"/>
      <c r="AE2379" s="42"/>
      <c r="AF2379" s="42"/>
      <c r="AG2379" s="42"/>
      <c r="AH2379" s="42"/>
      <c r="AI2379" s="42"/>
      <c r="AJ2379" s="42"/>
      <c r="AK2379" s="42"/>
      <c r="AL2379" s="42"/>
      <c r="AM2379" s="42"/>
      <c r="AN2379" s="42"/>
      <c r="AO2379" s="42"/>
      <c r="AP2379" s="42"/>
      <c r="AQ2379" s="42"/>
      <c r="AR2379" s="42"/>
      <c r="AS2379" s="49"/>
      <c r="AT2379" s="49"/>
      <c r="AU2379" s="49"/>
      <c r="AV2379" s="49"/>
      <c r="AW2379" s="49"/>
      <c r="AX2379" s="49"/>
      <c r="AY2379" s="49"/>
      <c r="AZ2379" s="49"/>
      <c r="BA2379" s="49"/>
      <c r="BB2379" s="49"/>
      <c r="BC2379" s="49"/>
      <c r="BD2379" s="49"/>
      <c r="BE2379" s="49"/>
      <c r="BF2379" s="49"/>
      <c r="BG2379" s="49"/>
      <c r="BH2379" s="49"/>
      <c r="BI2379" s="49"/>
      <c r="BJ2379" s="49"/>
      <c r="BK2379" s="49"/>
      <c r="BL2379" s="49"/>
      <c r="BM2379" s="49"/>
      <c r="BN2379" s="49"/>
      <c r="BO2379" s="49"/>
      <c r="BP2379" s="49"/>
      <c r="BQ2379" s="49"/>
      <c r="BR2379" s="49"/>
      <c r="BS2379" s="49"/>
      <c r="BT2379" s="49"/>
      <c r="BU2379" s="49"/>
      <c r="BV2379" s="49"/>
      <c r="BW2379" s="49"/>
      <c r="BX2379" s="49"/>
      <c r="BY2379" s="49"/>
      <c r="BZ2379" s="49"/>
      <c r="CA2379" s="49"/>
      <c r="CB2379" s="49"/>
      <c r="CC2379" s="49"/>
      <c r="CD2379" s="49"/>
      <c r="CE2379" s="49"/>
      <c r="CF2379" s="49"/>
      <c r="CG2379" s="49"/>
      <c r="CH2379" s="49"/>
      <c r="CI2379" s="49"/>
      <c r="CJ2379" s="49"/>
      <c r="CK2379" s="49"/>
      <c r="CL2379" s="49"/>
      <c r="CM2379" s="49"/>
      <c r="CN2379" s="49"/>
      <c r="CO2379" s="49"/>
      <c r="CP2379" s="49"/>
      <c r="CQ2379" s="49"/>
      <c r="CR2379" s="49"/>
      <c r="CS2379" s="49"/>
      <c r="CT2379" s="49"/>
      <c r="CU2379" s="49"/>
      <c r="CV2379" s="49"/>
      <c r="CW2379" s="49"/>
      <c r="CX2379" s="49"/>
      <c r="CY2379" s="49"/>
      <c r="CZ2379" s="49"/>
      <c r="DA2379" s="49"/>
      <c r="DB2379" s="49"/>
      <c r="DC2379" s="49"/>
      <c r="DD2379" s="49"/>
      <c r="DE2379" s="49"/>
      <c r="DF2379" s="49"/>
      <c r="DG2379" s="49"/>
      <c r="DH2379" s="49"/>
      <c r="DI2379" s="49"/>
      <c r="DJ2379" s="49"/>
      <c r="DK2379" s="49"/>
      <c r="DL2379" s="49"/>
      <c r="DM2379" s="49"/>
      <c r="DN2379" s="49"/>
      <c r="DO2379" s="49"/>
      <c r="DP2379" s="49"/>
      <c r="DQ2379" s="49"/>
      <c r="DR2379" s="49"/>
      <c r="DS2379" s="49"/>
      <c r="DT2379" s="49"/>
      <c r="DU2379" s="49"/>
      <c r="DV2379" s="49"/>
      <c r="DW2379" s="49"/>
      <c r="DX2379" s="49"/>
      <c r="DY2379" s="49"/>
      <c r="DZ2379" s="49"/>
      <c r="EA2379" s="49"/>
      <c r="EB2379" s="49"/>
      <c r="EC2379" s="49"/>
      <c r="ED2379" s="49"/>
      <c r="EE2379" s="49"/>
      <c r="EF2379" s="49"/>
      <c r="EG2379" s="49"/>
      <c r="EH2379" s="49"/>
      <c r="EI2379" s="49"/>
      <c r="EJ2379" s="49"/>
      <c r="EK2379" s="49"/>
      <c r="EL2379" s="49"/>
      <c r="EM2379" s="49"/>
      <c r="EN2379" s="49"/>
      <c r="EO2379" s="49"/>
      <c r="EP2379" s="49"/>
      <c r="EQ2379" s="49"/>
      <c r="ER2379" s="49"/>
      <c r="ES2379" s="49"/>
      <c r="ET2379" s="49"/>
      <c r="EU2379" s="49"/>
      <c r="EV2379" s="49"/>
      <c r="EW2379" s="49"/>
      <c r="EX2379" s="49"/>
      <c r="EY2379" s="49"/>
      <c r="EZ2379" s="49"/>
      <c r="FA2379" s="49"/>
      <c r="FB2379" s="49"/>
      <c r="FC2379" s="49"/>
      <c r="FD2379" s="49"/>
      <c r="FE2379" s="49"/>
      <c r="FF2379" s="49"/>
      <c r="FG2379" s="49"/>
      <c r="FH2379" s="49"/>
      <c r="FI2379" s="49"/>
      <c r="FJ2379" s="49"/>
      <c r="FK2379" s="49"/>
      <c r="FL2379" s="49"/>
      <c r="FM2379" s="49"/>
      <c r="FN2379" s="49"/>
      <c r="FO2379" s="49"/>
      <c r="FP2379" s="49"/>
      <c r="FQ2379" s="49"/>
      <c r="FR2379" s="49"/>
      <c r="FS2379" s="49"/>
      <c r="FT2379" s="49"/>
      <c r="FU2379" s="49"/>
      <c r="FV2379" s="49"/>
      <c r="FW2379" s="49"/>
      <c r="FX2379" s="49"/>
      <c r="FY2379" s="49"/>
      <c r="FZ2379" s="49"/>
      <c r="GA2379" s="49"/>
      <c r="GB2379" s="49"/>
      <c r="GC2379" s="49"/>
      <c r="GD2379" s="49"/>
      <c r="GE2379" s="49"/>
      <c r="GF2379" s="49"/>
      <c r="GG2379" s="49"/>
      <c r="GH2379" s="49"/>
      <c r="GI2379" s="49"/>
      <c r="GJ2379" s="49"/>
      <c r="GK2379" s="49"/>
      <c r="GL2379" s="49"/>
      <c r="GM2379" s="49"/>
      <c r="GN2379" s="49"/>
      <c r="GO2379" s="49"/>
      <c r="GP2379" s="49"/>
      <c r="GQ2379" s="49"/>
      <c r="GR2379" s="49"/>
      <c r="GS2379" s="49"/>
      <c r="GT2379" s="49"/>
      <c r="GU2379" s="49"/>
      <c r="GV2379" s="49"/>
      <c r="GW2379" s="49"/>
      <c r="GX2379" s="49"/>
      <c r="GY2379" s="49"/>
      <c r="GZ2379" s="49"/>
      <c r="HA2379" s="49"/>
      <c r="HB2379" s="49"/>
      <c r="HC2379" s="49"/>
      <c r="HD2379" s="49"/>
      <c r="HE2379" s="49"/>
      <c r="HF2379" s="49"/>
      <c r="HG2379" s="49"/>
      <c r="HH2379" s="49"/>
      <c r="HI2379" s="49"/>
      <c r="HJ2379" s="49"/>
      <c r="HK2379" s="49"/>
      <c r="HL2379" s="49"/>
      <c r="HM2379" s="49"/>
      <c r="HN2379" s="49"/>
      <c r="HO2379" s="49"/>
      <c r="HP2379" s="49"/>
      <c r="HQ2379" s="49"/>
      <c r="HR2379" s="49"/>
      <c r="HS2379" s="49"/>
      <c r="HT2379" s="49"/>
      <c r="HU2379" s="49"/>
      <c r="HV2379" s="49"/>
      <c r="HW2379" s="49"/>
      <c r="HX2379" s="49"/>
      <c r="HY2379" s="49"/>
      <c r="HZ2379" s="49"/>
      <c r="IA2379" s="49"/>
      <c r="IB2379" s="49"/>
      <c r="IC2379" s="49"/>
      <c r="ID2379" s="49"/>
      <c r="IE2379" s="49"/>
      <c r="IF2379" s="49"/>
      <c r="IG2379" s="49"/>
      <c r="IH2379" s="49"/>
      <c r="II2379" s="49"/>
      <c r="IJ2379" s="49"/>
      <c r="IK2379" s="49"/>
      <c r="IL2379" s="49"/>
      <c r="IM2379" s="49"/>
      <c r="IN2379" s="49"/>
      <c r="IO2379" s="49"/>
      <c r="IP2379" s="49"/>
      <c r="IQ2379" s="49"/>
      <c r="IR2379" s="49"/>
      <c r="IS2379" s="49"/>
      <c r="IT2379" s="49"/>
      <c r="IU2379" s="49"/>
      <c r="IV2379" s="49"/>
      <c r="IW2379" s="49"/>
      <c r="IX2379" s="49"/>
      <c r="IY2379" s="49"/>
      <c r="IZ2379" s="49"/>
      <c r="JA2379" s="49"/>
      <c r="JB2379" s="49"/>
      <c r="JC2379" s="49"/>
      <c r="JD2379" s="49"/>
      <c r="JE2379" s="49"/>
      <c r="JF2379" s="49"/>
      <c r="JG2379" s="49"/>
      <c r="JH2379" s="49"/>
      <c r="JI2379" s="49"/>
      <c r="JJ2379" s="49"/>
      <c r="JK2379" s="49"/>
      <c r="JL2379" s="49"/>
      <c r="JM2379" s="49"/>
      <c r="JN2379" s="49"/>
      <c r="JO2379" s="49"/>
      <c r="JP2379" s="49"/>
      <c r="JQ2379" s="49"/>
      <c r="JR2379" s="49"/>
      <c r="JS2379" s="49"/>
      <c r="JT2379" s="49"/>
      <c r="JU2379" s="49"/>
      <c r="JV2379" s="49"/>
      <c r="JW2379" s="49"/>
      <c r="JX2379" s="49"/>
      <c r="JY2379" s="49"/>
      <c r="JZ2379" s="49"/>
      <c r="KA2379" s="49"/>
      <c r="KB2379" s="49"/>
      <c r="KC2379" s="49"/>
      <c r="KD2379" s="49"/>
      <c r="KE2379" s="49"/>
      <c r="KF2379" s="49"/>
      <c r="KG2379" s="49"/>
      <c r="KH2379" s="49"/>
      <c r="KI2379" s="49"/>
      <c r="KJ2379" s="49"/>
      <c r="KK2379" s="49"/>
      <c r="KL2379" s="49"/>
      <c r="KM2379" s="49"/>
      <c r="KN2379" s="49"/>
      <c r="KO2379" s="49"/>
      <c r="KP2379" s="49"/>
      <c r="KQ2379" s="49"/>
      <c r="KR2379" s="49"/>
      <c r="KS2379" s="49"/>
      <c r="KT2379" s="49"/>
      <c r="KU2379" s="49"/>
      <c r="KV2379" s="49"/>
      <c r="KW2379" s="49"/>
      <c r="KX2379" s="49"/>
      <c r="KY2379" s="49"/>
      <c r="KZ2379" s="49"/>
      <c r="LA2379" s="49"/>
      <c r="LB2379" s="49"/>
      <c r="LC2379" s="49"/>
      <c r="LD2379" s="49"/>
      <c r="LE2379" s="49"/>
      <c r="LF2379" s="49"/>
      <c r="LG2379" s="49"/>
      <c r="LH2379" s="49"/>
      <c r="LI2379" s="49"/>
      <c r="LJ2379" s="49"/>
      <c r="LK2379" s="49"/>
    </row>
    <row r="2380" spans="1:323" s="36" customFormat="1" ht="14.25" customHeight="1">
      <c r="A2380" s="54">
        <v>2198</v>
      </c>
      <c r="B2380" s="23">
        <v>180</v>
      </c>
      <c r="C2380" s="23" t="s">
        <v>33</v>
      </c>
      <c r="D2380" s="28" t="s">
        <v>7234</v>
      </c>
      <c r="E2380" s="29" t="s">
        <v>56</v>
      </c>
      <c r="F2380" s="29" t="s">
        <v>3910</v>
      </c>
      <c r="G2380" s="29" t="s">
        <v>154</v>
      </c>
      <c r="H2380" s="25">
        <v>100</v>
      </c>
      <c r="I2380" s="25">
        <v>14.4</v>
      </c>
      <c r="J2380" s="26">
        <v>100</v>
      </c>
      <c r="K2380" s="26">
        <v>1440</v>
      </c>
      <c r="L2380" s="34">
        <v>0</v>
      </c>
      <c r="M2380" s="34">
        <v>0</v>
      </c>
      <c r="N2380" s="34">
        <v>0</v>
      </c>
      <c r="O2380" s="34">
        <v>24</v>
      </c>
      <c r="P2380" s="34">
        <v>24</v>
      </c>
      <c r="Q2380" s="55"/>
      <c r="R2380" s="34">
        <f t="shared" si="262"/>
        <v>0</v>
      </c>
      <c r="S2380" s="56" t="str">
        <f t="shared" si="266"/>
        <v>×</v>
      </c>
      <c r="T2380" s="56" t="str">
        <f t="shared" si="267"/>
        <v>×</v>
      </c>
      <c r="U2380" s="56" t="str">
        <f t="shared" si="268"/>
        <v>×</v>
      </c>
      <c r="V2380" s="57" t="str">
        <f t="shared" si="263"/>
        <v/>
      </c>
      <c r="W2380" s="58">
        <f t="shared" si="264"/>
        <v>0</v>
      </c>
      <c r="X2380" s="54">
        <f t="shared" si="265"/>
        <v>180</v>
      </c>
      <c r="Y2380" s="59"/>
      <c r="Z2380" s="42"/>
      <c r="AA2380" s="42"/>
      <c r="AB2380" s="42"/>
      <c r="AC2380" s="42"/>
      <c r="AD2380" s="42"/>
      <c r="AE2380" s="42"/>
      <c r="AF2380" s="42"/>
      <c r="AG2380" s="42"/>
      <c r="AH2380" s="42"/>
      <c r="AI2380" s="42"/>
      <c r="AJ2380" s="42"/>
      <c r="AK2380" s="42"/>
      <c r="AL2380" s="42"/>
      <c r="AM2380" s="42"/>
      <c r="AN2380" s="42"/>
      <c r="AO2380" s="42"/>
      <c r="AP2380" s="42"/>
      <c r="AQ2380" s="42"/>
      <c r="AR2380" s="42"/>
      <c r="AS2380" s="49"/>
      <c r="AT2380" s="49"/>
      <c r="AU2380" s="49"/>
      <c r="AV2380" s="49"/>
      <c r="AW2380" s="49"/>
      <c r="AX2380" s="49"/>
      <c r="AY2380" s="49"/>
      <c r="AZ2380" s="49"/>
      <c r="BA2380" s="49"/>
      <c r="BB2380" s="49"/>
      <c r="BC2380" s="49"/>
      <c r="BD2380" s="49"/>
      <c r="BE2380" s="49"/>
      <c r="BF2380" s="49"/>
      <c r="BG2380" s="49"/>
      <c r="BH2380" s="49"/>
      <c r="BI2380" s="49"/>
      <c r="BJ2380" s="49"/>
      <c r="BK2380" s="49"/>
      <c r="BL2380" s="49"/>
      <c r="BM2380" s="49"/>
      <c r="BN2380" s="49"/>
      <c r="BO2380" s="49"/>
      <c r="BP2380" s="49"/>
      <c r="BQ2380" s="49"/>
      <c r="BR2380" s="49"/>
      <c r="BS2380" s="49"/>
      <c r="BT2380" s="49"/>
      <c r="BU2380" s="49"/>
      <c r="BV2380" s="49"/>
      <c r="BW2380" s="49"/>
      <c r="BX2380" s="49"/>
      <c r="BY2380" s="49"/>
      <c r="BZ2380" s="49"/>
      <c r="CA2380" s="49"/>
      <c r="CB2380" s="49"/>
      <c r="CC2380" s="49"/>
      <c r="CD2380" s="49"/>
      <c r="CE2380" s="49"/>
      <c r="CF2380" s="49"/>
      <c r="CG2380" s="49"/>
      <c r="CH2380" s="49"/>
      <c r="CI2380" s="49"/>
      <c r="CJ2380" s="49"/>
      <c r="CK2380" s="49"/>
      <c r="CL2380" s="49"/>
      <c r="CM2380" s="49"/>
      <c r="CN2380" s="49"/>
      <c r="CO2380" s="49"/>
      <c r="CP2380" s="49"/>
      <c r="CQ2380" s="49"/>
      <c r="CR2380" s="49"/>
      <c r="CS2380" s="49"/>
      <c r="CT2380" s="49"/>
      <c r="CU2380" s="49"/>
      <c r="CV2380" s="49"/>
      <c r="CW2380" s="49"/>
      <c r="CX2380" s="49"/>
      <c r="CY2380" s="49"/>
      <c r="CZ2380" s="49"/>
      <c r="DA2380" s="49"/>
      <c r="DB2380" s="49"/>
      <c r="DC2380" s="49"/>
      <c r="DD2380" s="49"/>
      <c r="DE2380" s="49"/>
      <c r="DF2380" s="49"/>
      <c r="DG2380" s="49"/>
      <c r="DH2380" s="49"/>
      <c r="DI2380" s="49"/>
      <c r="DJ2380" s="49"/>
      <c r="DK2380" s="49"/>
      <c r="DL2380" s="49"/>
      <c r="DM2380" s="49"/>
      <c r="DN2380" s="49"/>
      <c r="DO2380" s="49"/>
      <c r="DP2380" s="49"/>
      <c r="DQ2380" s="49"/>
      <c r="DR2380" s="49"/>
      <c r="DS2380" s="49"/>
      <c r="DT2380" s="49"/>
      <c r="DU2380" s="49"/>
      <c r="DV2380" s="49"/>
      <c r="DW2380" s="49"/>
      <c r="DX2380" s="49"/>
      <c r="DY2380" s="49"/>
      <c r="DZ2380" s="49"/>
      <c r="EA2380" s="49"/>
      <c r="EB2380" s="49"/>
      <c r="EC2380" s="49"/>
      <c r="ED2380" s="49"/>
      <c r="EE2380" s="49"/>
      <c r="EF2380" s="49"/>
      <c r="EG2380" s="49"/>
      <c r="EH2380" s="49"/>
      <c r="EI2380" s="49"/>
      <c r="EJ2380" s="49"/>
      <c r="EK2380" s="49"/>
      <c r="EL2380" s="49"/>
      <c r="EM2380" s="49"/>
      <c r="EN2380" s="49"/>
      <c r="EO2380" s="49"/>
      <c r="EP2380" s="49"/>
      <c r="EQ2380" s="49"/>
      <c r="ER2380" s="49"/>
      <c r="ES2380" s="49"/>
      <c r="ET2380" s="49"/>
      <c r="EU2380" s="49"/>
      <c r="EV2380" s="49"/>
      <c r="EW2380" s="49"/>
      <c r="EX2380" s="49"/>
      <c r="EY2380" s="49"/>
      <c r="EZ2380" s="49"/>
      <c r="FA2380" s="49"/>
      <c r="FB2380" s="49"/>
      <c r="FC2380" s="49"/>
      <c r="FD2380" s="49"/>
      <c r="FE2380" s="49"/>
      <c r="FF2380" s="49"/>
      <c r="FG2380" s="49"/>
      <c r="FH2380" s="49"/>
      <c r="FI2380" s="49"/>
      <c r="FJ2380" s="49"/>
      <c r="FK2380" s="49"/>
      <c r="FL2380" s="49"/>
      <c r="FM2380" s="49"/>
      <c r="FN2380" s="49"/>
      <c r="FO2380" s="49"/>
      <c r="FP2380" s="49"/>
      <c r="FQ2380" s="49"/>
      <c r="FR2380" s="49"/>
      <c r="FS2380" s="49"/>
      <c r="FT2380" s="49"/>
      <c r="FU2380" s="49"/>
      <c r="FV2380" s="49"/>
      <c r="FW2380" s="49"/>
      <c r="FX2380" s="49"/>
      <c r="FY2380" s="49"/>
      <c r="FZ2380" s="49"/>
      <c r="GA2380" s="49"/>
      <c r="GB2380" s="49"/>
      <c r="GC2380" s="49"/>
      <c r="GD2380" s="49"/>
      <c r="GE2380" s="49"/>
      <c r="GF2380" s="49"/>
      <c r="GG2380" s="49"/>
      <c r="GH2380" s="49"/>
      <c r="GI2380" s="49"/>
      <c r="GJ2380" s="49"/>
      <c r="GK2380" s="49"/>
      <c r="GL2380" s="49"/>
      <c r="GM2380" s="49"/>
      <c r="GN2380" s="49"/>
      <c r="GO2380" s="49"/>
      <c r="GP2380" s="49"/>
      <c r="GQ2380" s="49"/>
      <c r="GR2380" s="49"/>
      <c r="GS2380" s="49"/>
      <c r="GT2380" s="49"/>
      <c r="GU2380" s="49"/>
      <c r="GV2380" s="49"/>
      <c r="GW2380" s="49"/>
      <c r="GX2380" s="49"/>
      <c r="GY2380" s="49"/>
      <c r="GZ2380" s="49"/>
      <c r="HA2380" s="49"/>
      <c r="HB2380" s="49"/>
      <c r="HC2380" s="49"/>
      <c r="HD2380" s="49"/>
      <c r="HE2380" s="49"/>
      <c r="HF2380" s="49"/>
      <c r="HG2380" s="49"/>
      <c r="HH2380" s="49"/>
      <c r="HI2380" s="49"/>
      <c r="HJ2380" s="49"/>
      <c r="HK2380" s="49"/>
      <c r="HL2380" s="49"/>
      <c r="HM2380" s="49"/>
      <c r="HN2380" s="49"/>
      <c r="HO2380" s="49"/>
      <c r="HP2380" s="49"/>
      <c r="HQ2380" s="49"/>
      <c r="HR2380" s="49"/>
      <c r="HS2380" s="49"/>
      <c r="HT2380" s="49"/>
      <c r="HU2380" s="49"/>
      <c r="HV2380" s="49"/>
      <c r="HW2380" s="49"/>
      <c r="HX2380" s="49"/>
      <c r="HY2380" s="49"/>
      <c r="HZ2380" s="49"/>
      <c r="IA2380" s="49"/>
      <c r="IB2380" s="49"/>
      <c r="IC2380" s="49"/>
      <c r="ID2380" s="49"/>
      <c r="IE2380" s="49"/>
      <c r="IF2380" s="49"/>
      <c r="IG2380" s="49"/>
      <c r="IH2380" s="49"/>
      <c r="II2380" s="49"/>
      <c r="IJ2380" s="49"/>
      <c r="IK2380" s="49"/>
      <c r="IL2380" s="49"/>
      <c r="IM2380" s="49"/>
      <c r="IN2380" s="49"/>
      <c r="IO2380" s="49"/>
      <c r="IP2380" s="49"/>
      <c r="IQ2380" s="49"/>
      <c r="IR2380" s="49"/>
      <c r="IS2380" s="49"/>
      <c r="IT2380" s="49"/>
      <c r="IU2380" s="49"/>
      <c r="IV2380" s="49"/>
      <c r="IW2380" s="49"/>
      <c r="IX2380" s="49"/>
      <c r="IY2380" s="49"/>
      <c r="IZ2380" s="49"/>
      <c r="JA2380" s="49"/>
      <c r="JB2380" s="49"/>
      <c r="JC2380" s="49"/>
      <c r="JD2380" s="49"/>
      <c r="JE2380" s="49"/>
      <c r="JF2380" s="49"/>
      <c r="JG2380" s="49"/>
      <c r="JH2380" s="49"/>
      <c r="JI2380" s="49"/>
      <c r="JJ2380" s="49"/>
      <c r="JK2380" s="49"/>
      <c r="JL2380" s="49"/>
      <c r="JM2380" s="49"/>
      <c r="JN2380" s="49"/>
      <c r="JO2380" s="49"/>
      <c r="JP2380" s="49"/>
      <c r="JQ2380" s="49"/>
      <c r="JR2380" s="49"/>
      <c r="JS2380" s="49"/>
      <c r="JT2380" s="49"/>
      <c r="JU2380" s="49"/>
      <c r="JV2380" s="49"/>
      <c r="JW2380" s="49"/>
      <c r="JX2380" s="49"/>
      <c r="JY2380" s="49"/>
      <c r="JZ2380" s="49"/>
      <c r="KA2380" s="49"/>
      <c r="KB2380" s="49"/>
      <c r="KC2380" s="49"/>
      <c r="KD2380" s="49"/>
      <c r="KE2380" s="49"/>
      <c r="KF2380" s="49"/>
      <c r="KG2380" s="49"/>
      <c r="KH2380" s="49"/>
      <c r="KI2380" s="49"/>
      <c r="KJ2380" s="49"/>
      <c r="KK2380" s="49"/>
      <c r="KL2380" s="49"/>
      <c r="KM2380" s="49"/>
      <c r="KN2380" s="49"/>
      <c r="KO2380" s="49"/>
      <c r="KP2380" s="49"/>
      <c r="KQ2380" s="49"/>
      <c r="KR2380" s="49"/>
      <c r="KS2380" s="49"/>
      <c r="KT2380" s="49"/>
      <c r="KU2380" s="49"/>
      <c r="KV2380" s="49"/>
      <c r="KW2380" s="49"/>
      <c r="KX2380" s="49"/>
      <c r="KY2380" s="49"/>
      <c r="KZ2380" s="49"/>
      <c r="LA2380" s="49"/>
      <c r="LB2380" s="49"/>
      <c r="LC2380" s="49"/>
      <c r="LD2380" s="49"/>
      <c r="LE2380" s="49"/>
      <c r="LF2380" s="49"/>
      <c r="LG2380" s="49"/>
      <c r="LH2380" s="49"/>
      <c r="LI2380" s="49"/>
      <c r="LJ2380" s="49"/>
      <c r="LK2380" s="49"/>
    </row>
    <row r="2381" spans="1:323" s="36" customFormat="1" ht="14.25" customHeight="1">
      <c r="A2381" s="54">
        <v>2199</v>
      </c>
      <c r="B2381" s="23">
        <v>180</v>
      </c>
      <c r="C2381" s="23" t="s">
        <v>33</v>
      </c>
      <c r="D2381" s="28" t="s">
        <v>7235</v>
      </c>
      <c r="E2381" s="29" t="s">
        <v>56</v>
      </c>
      <c r="F2381" s="29" t="s">
        <v>7236</v>
      </c>
      <c r="G2381" s="29" t="s">
        <v>5657</v>
      </c>
      <c r="H2381" s="25">
        <v>28</v>
      </c>
      <c r="I2381" s="25">
        <v>48.3</v>
      </c>
      <c r="J2381" s="26">
        <v>28</v>
      </c>
      <c r="K2381" s="26">
        <v>1352.3999999999999</v>
      </c>
      <c r="L2381" s="34">
        <v>0</v>
      </c>
      <c r="M2381" s="34">
        <v>0</v>
      </c>
      <c r="N2381" s="34">
        <v>0</v>
      </c>
      <c r="O2381" s="34">
        <v>12</v>
      </c>
      <c r="P2381" s="34">
        <v>12</v>
      </c>
      <c r="Q2381" s="55"/>
      <c r="R2381" s="34">
        <f t="shared" si="262"/>
        <v>0</v>
      </c>
      <c r="S2381" s="56" t="str">
        <f t="shared" si="266"/>
        <v>×</v>
      </c>
      <c r="T2381" s="56" t="str">
        <f t="shared" si="267"/>
        <v>×</v>
      </c>
      <c r="U2381" s="56" t="str">
        <f t="shared" si="268"/>
        <v>×</v>
      </c>
      <c r="V2381" s="57" t="str">
        <f t="shared" si="263"/>
        <v/>
      </c>
      <c r="W2381" s="58">
        <f t="shared" si="264"/>
        <v>0</v>
      </c>
      <c r="X2381" s="54">
        <f t="shared" si="265"/>
        <v>180</v>
      </c>
      <c r="Y2381" s="59"/>
      <c r="Z2381" s="42"/>
      <c r="AA2381" s="42"/>
      <c r="AB2381" s="42"/>
      <c r="AC2381" s="42"/>
      <c r="AD2381" s="42"/>
      <c r="AE2381" s="42"/>
      <c r="AF2381" s="42"/>
      <c r="AG2381" s="42"/>
      <c r="AH2381" s="42"/>
      <c r="AI2381" s="42"/>
      <c r="AJ2381" s="42"/>
      <c r="AK2381" s="42"/>
      <c r="AL2381" s="42"/>
      <c r="AM2381" s="42"/>
      <c r="AN2381" s="42"/>
      <c r="AO2381" s="42"/>
      <c r="AP2381" s="42"/>
      <c r="AQ2381" s="42"/>
      <c r="AR2381" s="42"/>
      <c r="AS2381" s="49"/>
      <c r="AT2381" s="49"/>
      <c r="AU2381" s="49"/>
      <c r="AV2381" s="49"/>
      <c r="AW2381" s="49"/>
      <c r="AX2381" s="49"/>
      <c r="AY2381" s="49"/>
      <c r="AZ2381" s="49"/>
      <c r="BA2381" s="49"/>
      <c r="BB2381" s="49"/>
      <c r="BC2381" s="49"/>
      <c r="BD2381" s="49"/>
      <c r="BE2381" s="49"/>
      <c r="BF2381" s="49"/>
      <c r="BG2381" s="49"/>
      <c r="BH2381" s="49"/>
      <c r="BI2381" s="49"/>
      <c r="BJ2381" s="49"/>
      <c r="BK2381" s="49"/>
      <c r="BL2381" s="49"/>
      <c r="BM2381" s="49"/>
      <c r="BN2381" s="49"/>
      <c r="BO2381" s="49"/>
      <c r="BP2381" s="49"/>
      <c r="BQ2381" s="49"/>
      <c r="BR2381" s="49"/>
      <c r="BS2381" s="49"/>
      <c r="BT2381" s="49"/>
      <c r="BU2381" s="49"/>
      <c r="BV2381" s="49"/>
      <c r="BW2381" s="49"/>
      <c r="BX2381" s="49"/>
      <c r="BY2381" s="49"/>
      <c r="BZ2381" s="49"/>
      <c r="CA2381" s="49"/>
      <c r="CB2381" s="49"/>
      <c r="CC2381" s="49"/>
      <c r="CD2381" s="49"/>
      <c r="CE2381" s="49"/>
      <c r="CF2381" s="49"/>
      <c r="CG2381" s="49"/>
      <c r="CH2381" s="49"/>
      <c r="CI2381" s="49"/>
      <c r="CJ2381" s="49"/>
      <c r="CK2381" s="49"/>
      <c r="CL2381" s="49"/>
      <c r="CM2381" s="49"/>
      <c r="CN2381" s="49"/>
      <c r="CO2381" s="49"/>
      <c r="CP2381" s="49"/>
      <c r="CQ2381" s="49"/>
      <c r="CR2381" s="49"/>
      <c r="CS2381" s="49"/>
      <c r="CT2381" s="49"/>
      <c r="CU2381" s="49"/>
      <c r="CV2381" s="49"/>
      <c r="CW2381" s="49"/>
      <c r="CX2381" s="49"/>
      <c r="CY2381" s="49"/>
      <c r="CZ2381" s="49"/>
      <c r="DA2381" s="49"/>
      <c r="DB2381" s="49"/>
      <c r="DC2381" s="49"/>
      <c r="DD2381" s="49"/>
      <c r="DE2381" s="49"/>
      <c r="DF2381" s="49"/>
      <c r="DG2381" s="49"/>
      <c r="DH2381" s="49"/>
      <c r="DI2381" s="49"/>
      <c r="DJ2381" s="49"/>
      <c r="DK2381" s="49"/>
      <c r="DL2381" s="49"/>
      <c r="DM2381" s="49"/>
      <c r="DN2381" s="49"/>
      <c r="DO2381" s="49"/>
      <c r="DP2381" s="49"/>
      <c r="DQ2381" s="49"/>
      <c r="DR2381" s="49"/>
      <c r="DS2381" s="49"/>
      <c r="DT2381" s="49"/>
      <c r="DU2381" s="49"/>
      <c r="DV2381" s="49"/>
      <c r="DW2381" s="49"/>
      <c r="DX2381" s="49"/>
      <c r="DY2381" s="49"/>
      <c r="DZ2381" s="49"/>
      <c r="EA2381" s="49"/>
      <c r="EB2381" s="49"/>
      <c r="EC2381" s="49"/>
      <c r="ED2381" s="49"/>
      <c r="EE2381" s="49"/>
      <c r="EF2381" s="49"/>
      <c r="EG2381" s="49"/>
      <c r="EH2381" s="49"/>
      <c r="EI2381" s="49"/>
      <c r="EJ2381" s="49"/>
      <c r="EK2381" s="49"/>
      <c r="EL2381" s="49"/>
      <c r="EM2381" s="49"/>
      <c r="EN2381" s="49"/>
      <c r="EO2381" s="49"/>
      <c r="EP2381" s="49"/>
      <c r="EQ2381" s="49"/>
      <c r="ER2381" s="49"/>
      <c r="ES2381" s="49"/>
      <c r="ET2381" s="49"/>
      <c r="EU2381" s="49"/>
      <c r="EV2381" s="49"/>
      <c r="EW2381" s="49"/>
      <c r="EX2381" s="49"/>
      <c r="EY2381" s="49"/>
      <c r="EZ2381" s="49"/>
      <c r="FA2381" s="49"/>
      <c r="FB2381" s="49"/>
      <c r="FC2381" s="49"/>
      <c r="FD2381" s="49"/>
      <c r="FE2381" s="49"/>
      <c r="FF2381" s="49"/>
      <c r="FG2381" s="49"/>
      <c r="FH2381" s="49"/>
      <c r="FI2381" s="49"/>
      <c r="FJ2381" s="49"/>
      <c r="FK2381" s="49"/>
      <c r="FL2381" s="49"/>
      <c r="FM2381" s="49"/>
      <c r="FN2381" s="49"/>
      <c r="FO2381" s="49"/>
      <c r="FP2381" s="49"/>
      <c r="FQ2381" s="49"/>
      <c r="FR2381" s="49"/>
      <c r="FS2381" s="49"/>
      <c r="FT2381" s="49"/>
      <c r="FU2381" s="49"/>
      <c r="FV2381" s="49"/>
      <c r="FW2381" s="49"/>
      <c r="FX2381" s="49"/>
      <c r="FY2381" s="49"/>
      <c r="FZ2381" s="49"/>
      <c r="GA2381" s="49"/>
      <c r="GB2381" s="49"/>
      <c r="GC2381" s="49"/>
      <c r="GD2381" s="49"/>
      <c r="GE2381" s="49"/>
      <c r="GF2381" s="49"/>
      <c r="GG2381" s="49"/>
      <c r="GH2381" s="49"/>
      <c r="GI2381" s="49"/>
      <c r="GJ2381" s="49"/>
      <c r="GK2381" s="49"/>
      <c r="GL2381" s="49"/>
      <c r="GM2381" s="49"/>
      <c r="GN2381" s="49"/>
      <c r="GO2381" s="49"/>
      <c r="GP2381" s="49"/>
      <c r="GQ2381" s="49"/>
      <c r="GR2381" s="49"/>
      <c r="GS2381" s="49"/>
      <c r="GT2381" s="49"/>
      <c r="GU2381" s="49"/>
      <c r="GV2381" s="49"/>
      <c r="GW2381" s="49"/>
      <c r="GX2381" s="49"/>
      <c r="GY2381" s="49"/>
      <c r="GZ2381" s="49"/>
      <c r="HA2381" s="49"/>
      <c r="HB2381" s="49"/>
      <c r="HC2381" s="49"/>
      <c r="HD2381" s="49"/>
      <c r="HE2381" s="49"/>
      <c r="HF2381" s="49"/>
      <c r="HG2381" s="49"/>
      <c r="HH2381" s="49"/>
      <c r="HI2381" s="49"/>
      <c r="HJ2381" s="49"/>
      <c r="HK2381" s="49"/>
      <c r="HL2381" s="49"/>
      <c r="HM2381" s="49"/>
      <c r="HN2381" s="49"/>
      <c r="HO2381" s="49"/>
      <c r="HP2381" s="49"/>
      <c r="HQ2381" s="49"/>
      <c r="HR2381" s="49"/>
      <c r="HS2381" s="49"/>
      <c r="HT2381" s="49"/>
      <c r="HU2381" s="49"/>
      <c r="HV2381" s="49"/>
      <c r="HW2381" s="49"/>
      <c r="HX2381" s="49"/>
      <c r="HY2381" s="49"/>
      <c r="HZ2381" s="49"/>
      <c r="IA2381" s="49"/>
      <c r="IB2381" s="49"/>
      <c r="IC2381" s="49"/>
      <c r="ID2381" s="49"/>
      <c r="IE2381" s="49"/>
      <c r="IF2381" s="49"/>
      <c r="IG2381" s="49"/>
      <c r="IH2381" s="49"/>
      <c r="II2381" s="49"/>
      <c r="IJ2381" s="49"/>
      <c r="IK2381" s="49"/>
      <c r="IL2381" s="49"/>
      <c r="IM2381" s="49"/>
      <c r="IN2381" s="49"/>
      <c r="IO2381" s="49"/>
      <c r="IP2381" s="49"/>
      <c r="IQ2381" s="49"/>
      <c r="IR2381" s="49"/>
      <c r="IS2381" s="49"/>
      <c r="IT2381" s="49"/>
      <c r="IU2381" s="49"/>
      <c r="IV2381" s="49"/>
      <c r="IW2381" s="49"/>
      <c r="IX2381" s="49"/>
      <c r="IY2381" s="49"/>
      <c r="IZ2381" s="49"/>
      <c r="JA2381" s="49"/>
      <c r="JB2381" s="49"/>
      <c r="JC2381" s="49"/>
      <c r="JD2381" s="49"/>
      <c r="JE2381" s="49"/>
      <c r="JF2381" s="49"/>
      <c r="JG2381" s="49"/>
      <c r="JH2381" s="49"/>
      <c r="JI2381" s="49"/>
      <c r="JJ2381" s="49"/>
      <c r="JK2381" s="49"/>
      <c r="JL2381" s="49"/>
      <c r="JM2381" s="49"/>
      <c r="JN2381" s="49"/>
      <c r="JO2381" s="49"/>
      <c r="JP2381" s="49"/>
      <c r="JQ2381" s="49"/>
      <c r="JR2381" s="49"/>
      <c r="JS2381" s="49"/>
      <c r="JT2381" s="49"/>
      <c r="JU2381" s="49"/>
      <c r="JV2381" s="49"/>
      <c r="JW2381" s="49"/>
      <c r="JX2381" s="49"/>
      <c r="JY2381" s="49"/>
      <c r="JZ2381" s="49"/>
      <c r="KA2381" s="49"/>
      <c r="KB2381" s="49"/>
      <c r="KC2381" s="49"/>
      <c r="KD2381" s="49"/>
      <c r="KE2381" s="49"/>
      <c r="KF2381" s="49"/>
      <c r="KG2381" s="49"/>
      <c r="KH2381" s="49"/>
      <c r="KI2381" s="49"/>
      <c r="KJ2381" s="49"/>
      <c r="KK2381" s="49"/>
      <c r="KL2381" s="49"/>
      <c r="KM2381" s="49"/>
      <c r="KN2381" s="49"/>
      <c r="KO2381" s="49"/>
      <c r="KP2381" s="49"/>
      <c r="KQ2381" s="49"/>
      <c r="KR2381" s="49"/>
      <c r="KS2381" s="49"/>
      <c r="KT2381" s="49"/>
      <c r="KU2381" s="49"/>
      <c r="KV2381" s="49"/>
      <c r="KW2381" s="49"/>
      <c r="KX2381" s="49"/>
      <c r="KY2381" s="49"/>
      <c r="KZ2381" s="49"/>
      <c r="LA2381" s="49"/>
      <c r="LB2381" s="49"/>
      <c r="LC2381" s="49"/>
      <c r="LD2381" s="49"/>
      <c r="LE2381" s="49"/>
      <c r="LF2381" s="49"/>
      <c r="LG2381" s="49"/>
      <c r="LH2381" s="49"/>
      <c r="LI2381" s="49"/>
      <c r="LJ2381" s="49"/>
      <c r="LK2381" s="49"/>
    </row>
    <row r="2382" spans="1:323" s="36" customFormat="1" ht="14.25" customHeight="1">
      <c r="A2382" s="60" t="s">
        <v>6036</v>
      </c>
      <c r="B2382" s="61"/>
      <c r="C2382" s="71"/>
      <c r="D2382" s="73"/>
      <c r="E2382" s="71"/>
      <c r="F2382" s="71"/>
      <c r="G2382" s="71"/>
      <c r="H2382" s="63"/>
      <c r="I2382" s="63"/>
      <c r="J2382" s="64"/>
      <c r="K2382" s="64"/>
      <c r="L2382" s="82"/>
      <c r="M2382" s="82"/>
      <c r="N2382" s="82"/>
      <c r="O2382" s="82"/>
      <c r="P2382" s="82"/>
      <c r="Q2382" s="66" t="str">
        <f>CONCATENATE("項番",B2381," 計")</f>
        <v>項番180 計</v>
      </c>
      <c r="R2382" s="67">
        <f>SUMIF(B:B,B2381,R:R)</f>
        <v>0</v>
      </c>
      <c r="S2382" s="68">
        <f>COUNTIFS($B:$B,$B2381,S:S,"○")</f>
        <v>0</v>
      </c>
      <c r="T2382" s="67"/>
      <c r="U2382" s="67"/>
      <c r="V2382" s="69" t="str">
        <f>IF(S2382=0,"",IF(COUNTIF(B:B,X2382)=S2382,"","この項番で見積単価（税別）が入力されていない品目があります"))</f>
        <v/>
      </c>
      <c r="W2382" s="70">
        <f t="shared" si="264"/>
        <v>0</v>
      </c>
      <c r="X2382" s="60">
        <f>B2381</f>
        <v>180</v>
      </c>
      <c r="Y2382" s="71" t="s">
        <v>293</v>
      </c>
      <c r="Z2382" s="42"/>
      <c r="AA2382" s="42"/>
      <c r="AB2382" s="42"/>
      <c r="AC2382" s="42"/>
      <c r="AD2382" s="42"/>
      <c r="AE2382" s="42"/>
      <c r="AF2382" s="42"/>
      <c r="AG2382" s="42"/>
      <c r="AH2382" s="42"/>
      <c r="AI2382" s="42"/>
      <c r="AJ2382" s="42"/>
      <c r="AK2382" s="42"/>
      <c r="AL2382" s="42"/>
      <c r="AM2382" s="42"/>
      <c r="AN2382" s="42"/>
      <c r="AO2382" s="42"/>
      <c r="AP2382" s="42"/>
      <c r="AQ2382" s="42"/>
      <c r="AR2382" s="42"/>
      <c r="AS2382" s="49"/>
      <c r="AT2382" s="49"/>
      <c r="AU2382" s="49"/>
      <c r="AV2382" s="49"/>
      <c r="AW2382" s="49"/>
      <c r="AX2382" s="49"/>
      <c r="AY2382" s="49"/>
      <c r="AZ2382" s="49"/>
      <c r="BA2382" s="49"/>
      <c r="BB2382" s="49"/>
      <c r="BC2382" s="49"/>
      <c r="BD2382" s="49"/>
      <c r="BE2382" s="49"/>
      <c r="BF2382" s="49"/>
      <c r="BG2382" s="49"/>
      <c r="BH2382" s="49"/>
      <c r="BI2382" s="49"/>
      <c r="BJ2382" s="49"/>
      <c r="BK2382" s="49"/>
      <c r="BL2382" s="49"/>
      <c r="BM2382" s="49"/>
      <c r="BN2382" s="49"/>
      <c r="BO2382" s="49"/>
      <c r="BP2382" s="49"/>
      <c r="BQ2382" s="49"/>
      <c r="BR2382" s="49"/>
      <c r="BS2382" s="49"/>
      <c r="BT2382" s="49"/>
      <c r="BU2382" s="49"/>
      <c r="BV2382" s="49"/>
      <c r="BW2382" s="49"/>
      <c r="BX2382" s="49"/>
      <c r="BY2382" s="49"/>
      <c r="BZ2382" s="49"/>
      <c r="CA2382" s="49"/>
      <c r="CB2382" s="49"/>
      <c r="CC2382" s="49"/>
      <c r="CD2382" s="49"/>
      <c r="CE2382" s="49"/>
      <c r="CF2382" s="49"/>
      <c r="CG2382" s="49"/>
      <c r="CH2382" s="49"/>
      <c r="CI2382" s="49"/>
      <c r="CJ2382" s="49"/>
      <c r="CK2382" s="49"/>
      <c r="CL2382" s="49"/>
      <c r="CM2382" s="49"/>
      <c r="CN2382" s="49"/>
      <c r="CO2382" s="49"/>
      <c r="CP2382" s="49"/>
      <c r="CQ2382" s="49"/>
      <c r="CR2382" s="49"/>
      <c r="CS2382" s="49"/>
      <c r="CT2382" s="49"/>
      <c r="CU2382" s="49"/>
      <c r="CV2382" s="49"/>
      <c r="CW2382" s="49"/>
      <c r="CX2382" s="49"/>
      <c r="CY2382" s="49"/>
      <c r="CZ2382" s="49"/>
      <c r="DA2382" s="49"/>
      <c r="DB2382" s="49"/>
      <c r="DC2382" s="49"/>
      <c r="DD2382" s="49"/>
      <c r="DE2382" s="49"/>
      <c r="DF2382" s="49"/>
      <c r="DG2382" s="49"/>
      <c r="DH2382" s="49"/>
      <c r="DI2382" s="49"/>
      <c r="DJ2382" s="49"/>
      <c r="DK2382" s="49"/>
      <c r="DL2382" s="49"/>
      <c r="DM2382" s="49"/>
      <c r="DN2382" s="49"/>
      <c r="DO2382" s="49"/>
      <c r="DP2382" s="49"/>
      <c r="DQ2382" s="49"/>
      <c r="DR2382" s="49"/>
      <c r="DS2382" s="49"/>
      <c r="DT2382" s="49"/>
      <c r="DU2382" s="49"/>
      <c r="DV2382" s="49"/>
      <c r="DW2382" s="49"/>
      <c r="DX2382" s="49"/>
      <c r="DY2382" s="49"/>
      <c r="DZ2382" s="49"/>
      <c r="EA2382" s="49"/>
      <c r="EB2382" s="49"/>
      <c r="EC2382" s="49"/>
      <c r="ED2382" s="49"/>
      <c r="EE2382" s="49"/>
      <c r="EF2382" s="49"/>
      <c r="EG2382" s="49"/>
      <c r="EH2382" s="49"/>
      <c r="EI2382" s="49"/>
      <c r="EJ2382" s="49"/>
      <c r="EK2382" s="49"/>
      <c r="EL2382" s="49"/>
      <c r="EM2382" s="49"/>
      <c r="EN2382" s="49"/>
      <c r="EO2382" s="49"/>
      <c r="EP2382" s="49"/>
      <c r="EQ2382" s="49"/>
      <c r="ER2382" s="49"/>
      <c r="ES2382" s="49"/>
      <c r="ET2382" s="49"/>
      <c r="EU2382" s="49"/>
      <c r="EV2382" s="49"/>
      <c r="EW2382" s="49"/>
      <c r="EX2382" s="49"/>
      <c r="EY2382" s="49"/>
      <c r="EZ2382" s="49"/>
      <c r="FA2382" s="49"/>
      <c r="FB2382" s="49"/>
      <c r="FC2382" s="49"/>
      <c r="FD2382" s="49"/>
      <c r="FE2382" s="49"/>
      <c r="FF2382" s="49"/>
      <c r="FG2382" s="49"/>
      <c r="FH2382" s="49"/>
      <c r="FI2382" s="49"/>
      <c r="FJ2382" s="49"/>
      <c r="FK2382" s="49"/>
      <c r="FL2382" s="49"/>
      <c r="FM2382" s="49"/>
      <c r="FN2382" s="49"/>
      <c r="FO2382" s="49"/>
      <c r="FP2382" s="49"/>
      <c r="FQ2382" s="49"/>
      <c r="FR2382" s="49"/>
      <c r="FS2382" s="49"/>
      <c r="FT2382" s="49"/>
      <c r="FU2382" s="49"/>
      <c r="FV2382" s="49"/>
      <c r="FW2382" s="49"/>
      <c r="FX2382" s="49"/>
      <c r="FY2382" s="49"/>
      <c r="FZ2382" s="49"/>
      <c r="GA2382" s="49"/>
      <c r="GB2382" s="49"/>
      <c r="GC2382" s="49"/>
      <c r="GD2382" s="49"/>
      <c r="GE2382" s="49"/>
      <c r="GF2382" s="49"/>
      <c r="GG2382" s="49"/>
      <c r="GH2382" s="49"/>
      <c r="GI2382" s="49"/>
      <c r="GJ2382" s="49"/>
      <c r="GK2382" s="49"/>
      <c r="GL2382" s="49"/>
      <c r="GM2382" s="49"/>
      <c r="GN2382" s="49"/>
      <c r="GO2382" s="49"/>
      <c r="GP2382" s="49"/>
      <c r="GQ2382" s="49"/>
      <c r="GR2382" s="49"/>
      <c r="GS2382" s="49"/>
      <c r="GT2382" s="49"/>
      <c r="GU2382" s="49"/>
      <c r="GV2382" s="49"/>
      <c r="GW2382" s="49"/>
      <c r="GX2382" s="49"/>
      <c r="GY2382" s="49"/>
      <c r="GZ2382" s="49"/>
      <c r="HA2382" s="49"/>
      <c r="HB2382" s="49"/>
      <c r="HC2382" s="49"/>
      <c r="HD2382" s="49"/>
      <c r="HE2382" s="49"/>
      <c r="HF2382" s="49"/>
      <c r="HG2382" s="49"/>
      <c r="HH2382" s="49"/>
      <c r="HI2382" s="49"/>
      <c r="HJ2382" s="49"/>
      <c r="HK2382" s="49"/>
      <c r="HL2382" s="49"/>
      <c r="HM2382" s="49"/>
      <c r="HN2382" s="49"/>
      <c r="HO2382" s="49"/>
      <c r="HP2382" s="49"/>
      <c r="HQ2382" s="49"/>
      <c r="HR2382" s="49"/>
      <c r="HS2382" s="49"/>
      <c r="HT2382" s="49"/>
      <c r="HU2382" s="49"/>
      <c r="HV2382" s="49"/>
      <c r="HW2382" s="49"/>
      <c r="HX2382" s="49"/>
      <c r="HY2382" s="49"/>
      <c r="HZ2382" s="49"/>
      <c r="IA2382" s="49"/>
      <c r="IB2382" s="49"/>
      <c r="IC2382" s="49"/>
      <c r="ID2382" s="49"/>
      <c r="IE2382" s="49"/>
      <c r="IF2382" s="49"/>
      <c r="IG2382" s="49"/>
      <c r="IH2382" s="49"/>
      <c r="II2382" s="49"/>
      <c r="IJ2382" s="49"/>
      <c r="IK2382" s="49"/>
      <c r="IL2382" s="49"/>
      <c r="IM2382" s="49"/>
      <c r="IN2382" s="49"/>
      <c r="IO2382" s="49"/>
      <c r="IP2382" s="49"/>
      <c r="IQ2382" s="49"/>
      <c r="IR2382" s="49"/>
      <c r="IS2382" s="49"/>
      <c r="IT2382" s="49"/>
      <c r="IU2382" s="49"/>
      <c r="IV2382" s="49"/>
      <c r="IW2382" s="49"/>
      <c r="IX2382" s="49"/>
      <c r="IY2382" s="49"/>
      <c r="IZ2382" s="49"/>
      <c r="JA2382" s="49"/>
      <c r="JB2382" s="49"/>
      <c r="JC2382" s="49"/>
      <c r="JD2382" s="49"/>
      <c r="JE2382" s="49"/>
      <c r="JF2382" s="49"/>
      <c r="JG2382" s="49"/>
      <c r="JH2382" s="49"/>
      <c r="JI2382" s="49"/>
      <c r="JJ2382" s="49"/>
      <c r="JK2382" s="49"/>
      <c r="JL2382" s="49"/>
      <c r="JM2382" s="49"/>
      <c r="JN2382" s="49"/>
      <c r="JO2382" s="49"/>
      <c r="JP2382" s="49"/>
      <c r="JQ2382" s="49"/>
      <c r="JR2382" s="49"/>
      <c r="JS2382" s="49"/>
      <c r="JT2382" s="49"/>
      <c r="JU2382" s="49"/>
      <c r="JV2382" s="49"/>
      <c r="JW2382" s="49"/>
      <c r="JX2382" s="49"/>
      <c r="JY2382" s="49"/>
      <c r="JZ2382" s="49"/>
      <c r="KA2382" s="49"/>
      <c r="KB2382" s="49"/>
      <c r="KC2382" s="49"/>
      <c r="KD2382" s="49"/>
      <c r="KE2382" s="49"/>
      <c r="KF2382" s="49"/>
      <c r="KG2382" s="49"/>
      <c r="KH2382" s="49"/>
      <c r="KI2382" s="49"/>
      <c r="KJ2382" s="49"/>
      <c r="KK2382" s="49"/>
      <c r="KL2382" s="49"/>
      <c r="KM2382" s="49"/>
      <c r="KN2382" s="49"/>
      <c r="KO2382" s="49"/>
      <c r="KP2382" s="49"/>
      <c r="KQ2382" s="49"/>
      <c r="KR2382" s="49"/>
      <c r="KS2382" s="49"/>
      <c r="KT2382" s="49"/>
      <c r="KU2382" s="49"/>
      <c r="KV2382" s="49"/>
      <c r="KW2382" s="49"/>
      <c r="KX2382" s="49"/>
      <c r="KY2382" s="49"/>
      <c r="KZ2382" s="49"/>
      <c r="LA2382" s="49"/>
      <c r="LB2382" s="49"/>
      <c r="LC2382" s="49"/>
      <c r="LD2382" s="49"/>
      <c r="LE2382" s="49"/>
      <c r="LF2382" s="49"/>
      <c r="LG2382" s="49"/>
      <c r="LH2382" s="49"/>
      <c r="LI2382" s="49"/>
      <c r="LJ2382" s="49"/>
      <c r="LK2382" s="49"/>
    </row>
    <row r="2383" spans="1:323" ht="14.25" customHeight="1">
      <c r="A2383" s="54">
        <v>2200</v>
      </c>
      <c r="B2383" s="23">
        <v>181</v>
      </c>
      <c r="C2383" s="23" t="s">
        <v>33</v>
      </c>
      <c r="D2383" s="28" t="s">
        <v>6085</v>
      </c>
      <c r="E2383" s="29" t="s">
        <v>56</v>
      </c>
      <c r="F2383" s="29" t="s">
        <v>6086</v>
      </c>
      <c r="G2383" s="29" t="s">
        <v>154</v>
      </c>
      <c r="H2383" s="25">
        <v>100</v>
      </c>
      <c r="I2383" s="25">
        <v>5.9</v>
      </c>
      <c r="J2383" s="26">
        <v>100</v>
      </c>
      <c r="K2383" s="26">
        <v>590</v>
      </c>
      <c r="L2383" s="30">
        <v>0</v>
      </c>
      <c r="M2383" s="30">
        <v>0</v>
      </c>
      <c r="N2383" s="30">
        <v>30</v>
      </c>
      <c r="O2383" s="30">
        <v>0</v>
      </c>
      <c r="P2383" s="30">
        <v>30</v>
      </c>
      <c r="Q2383" s="55"/>
      <c r="R2383" s="30">
        <f t="shared" si="262"/>
        <v>0</v>
      </c>
      <c r="S2383" s="56" t="str">
        <f t="shared" si="266"/>
        <v>×</v>
      </c>
      <c r="T2383" s="56" t="str">
        <f t="shared" si="267"/>
        <v>×</v>
      </c>
      <c r="U2383" s="56" t="str">
        <f t="shared" si="268"/>
        <v>×</v>
      </c>
      <c r="V2383" s="57" t="str">
        <f t="shared" si="263"/>
        <v/>
      </c>
      <c r="W2383" s="58">
        <f t="shared" si="264"/>
        <v>0</v>
      </c>
      <c r="X2383" s="54">
        <f t="shared" si="265"/>
        <v>181</v>
      </c>
      <c r="Y2383" s="59"/>
    </row>
    <row r="2384" spans="1:323" ht="14.25" customHeight="1">
      <c r="A2384" s="54">
        <v>2201</v>
      </c>
      <c r="B2384" s="23">
        <v>181</v>
      </c>
      <c r="C2384" s="23" t="s">
        <v>33</v>
      </c>
      <c r="D2384" s="28" t="s">
        <v>3935</v>
      </c>
      <c r="E2384" s="29" t="s">
        <v>56</v>
      </c>
      <c r="F2384" s="29" t="s">
        <v>7200</v>
      </c>
      <c r="G2384" s="29" t="s">
        <v>464</v>
      </c>
      <c r="H2384" s="25">
        <v>100</v>
      </c>
      <c r="I2384" s="25">
        <v>5.9</v>
      </c>
      <c r="J2384" s="26">
        <v>100</v>
      </c>
      <c r="K2384" s="26">
        <v>590</v>
      </c>
      <c r="L2384" s="34">
        <v>2</v>
      </c>
      <c r="M2384" s="34">
        <v>0</v>
      </c>
      <c r="N2384" s="34">
        <v>0</v>
      </c>
      <c r="O2384" s="34">
        <v>0</v>
      </c>
      <c r="P2384" s="34">
        <v>2</v>
      </c>
      <c r="Q2384" s="55"/>
      <c r="R2384" s="34">
        <f t="shared" si="262"/>
        <v>0</v>
      </c>
      <c r="S2384" s="56" t="str">
        <f t="shared" si="266"/>
        <v>×</v>
      </c>
      <c r="T2384" s="56" t="str">
        <f t="shared" si="267"/>
        <v>×</v>
      </c>
      <c r="U2384" s="56" t="str">
        <f t="shared" si="268"/>
        <v>×</v>
      </c>
      <c r="V2384" s="57" t="str">
        <f t="shared" si="263"/>
        <v/>
      </c>
      <c r="W2384" s="58">
        <f t="shared" si="264"/>
        <v>0</v>
      </c>
      <c r="X2384" s="54">
        <f t="shared" si="265"/>
        <v>181</v>
      </c>
      <c r="Y2384" s="59"/>
    </row>
    <row r="2385" spans="1:25" ht="14.25" customHeight="1">
      <c r="A2385" s="54">
        <v>2202</v>
      </c>
      <c r="B2385" s="23">
        <v>181</v>
      </c>
      <c r="C2385" s="23" t="s">
        <v>33</v>
      </c>
      <c r="D2385" s="28" t="s">
        <v>3943</v>
      </c>
      <c r="E2385" s="29" t="s">
        <v>56</v>
      </c>
      <c r="F2385" s="29" t="s">
        <v>7201</v>
      </c>
      <c r="G2385" s="29" t="s">
        <v>154</v>
      </c>
      <c r="H2385" s="25">
        <v>100</v>
      </c>
      <c r="I2385" s="25">
        <v>10.1</v>
      </c>
      <c r="J2385" s="26">
        <v>100</v>
      </c>
      <c r="K2385" s="26">
        <v>1010</v>
      </c>
      <c r="L2385" s="34">
        <v>150</v>
      </c>
      <c r="M2385" s="34">
        <v>0</v>
      </c>
      <c r="N2385" s="34">
        <v>0</v>
      </c>
      <c r="O2385" s="34">
        <v>12</v>
      </c>
      <c r="P2385" s="34">
        <v>162</v>
      </c>
      <c r="Q2385" s="55"/>
      <c r="R2385" s="34">
        <f t="shared" si="262"/>
        <v>0</v>
      </c>
      <c r="S2385" s="56" t="str">
        <f t="shared" si="266"/>
        <v>×</v>
      </c>
      <c r="T2385" s="56" t="str">
        <f t="shared" si="267"/>
        <v>×</v>
      </c>
      <c r="U2385" s="56" t="str">
        <f t="shared" si="268"/>
        <v>×</v>
      </c>
      <c r="V2385" s="57" t="str">
        <f t="shared" si="263"/>
        <v/>
      </c>
      <c r="W2385" s="58">
        <f t="shared" si="264"/>
        <v>0</v>
      </c>
      <c r="X2385" s="54">
        <f t="shared" si="265"/>
        <v>181</v>
      </c>
      <c r="Y2385" s="59"/>
    </row>
    <row r="2386" spans="1:25" ht="14.25" customHeight="1">
      <c r="A2386" s="54">
        <v>2203</v>
      </c>
      <c r="B2386" s="23">
        <v>181</v>
      </c>
      <c r="C2386" s="23" t="s">
        <v>33</v>
      </c>
      <c r="D2386" s="28" t="s">
        <v>7202</v>
      </c>
      <c r="E2386" s="29" t="s">
        <v>56</v>
      </c>
      <c r="F2386" s="29" t="s">
        <v>7203</v>
      </c>
      <c r="G2386" s="29" t="s">
        <v>36</v>
      </c>
      <c r="H2386" s="25">
        <v>10</v>
      </c>
      <c r="I2386" s="25">
        <v>231.4</v>
      </c>
      <c r="J2386" s="26">
        <v>10</v>
      </c>
      <c r="K2386" s="26">
        <v>2314</v>
      </c>
      <c r="L2386" s="34">
        <v>0</v>
      </c>
      <c r="M2386" s="34">
        <v>0</v>
      </c>
      <c r="N2386" s="34">
        <v>3</v>
      </c>
      <c r="O2386" s="34">
        <v>0</v>
      </c>
      <c r="P2386" s="34">
        <v>3</v>
      </c>
      <c r="Q2386" s="55"/>
      <c r="R2386" s="34">
        <f t="shared" si="262"/>
        <v>0</v>
      </c>
      <c r="S2386" s="56" t="str">
        <f t="shared" si="266"/>
        <v>×</v>
      </c>
      <c r="T2386" s="56" t="str">
        <f t="shared" si="267"/>
        <v>×</v>
      </c>
      <c r="U2386" s="56" t="str">
        <f t="shared" si="268"/>
        <v>×</v>
      </c>
      <c r="V2386" s="57" t="str">
        <f t="shared" si="263"/>
        <v/>
      </c>
      <c r="W2386" s="58">
        <f t="shared" si="264"/>
        <v>0</v>
      </c>
      <c r="X2386" s="54">
        <f t="shared" si="265"/>
        <v>181</v>
      </c>
      <c r="Y2386" s="59"/>
    </row>
    <row r="2387" spans="1:25" ht="14.25" customHeight="1">
      <c r="A2387" s="54">
        <v>2204</v>
      </c>
      <c r="B2387" s="23">
        <v>181</v>
      </c>
      <c r="C2387" s="23" t="s">
        <v>33</v>
      </c>
      <c r="D2387" s="28" t="s">
        <v>3911</v>
      </c>
      <c r="E2387" s="29" t="s">
        <v>56</v>
      </c>
      <c r="F2387" s="29" t="s">
        <v>7204</v>
      </c>
      <c r="G2387" s="29" t="s">
        <v>154</v>
      </c>
      <c r="H2387" s="25">
        <v>100</v>
      </c>
      <c r="I2387" s="25">
        <v>5.7</v>
      </c>
      <c r="J2387" s="26">
        <v>100</v>
      </c>
      <c r="K2387" s="26">
        <v>570</v>
      </c>
      <c r="L2387" s="34">
        <v>14</v>
      </c>
      <c r="M2387" s="34">
        <v>22</v>
      </c>
      <c r="N2387" s="34">
        <v>0</v>
      </c>
      <c r="O2387" s="34">
        <v>0</v>
      </c>
      <c r="P2387" s="34">
        <v>36</v>
      </c>
      <c r="Q2387" s="55"/>
      <c r="R2387" s="34">
        <f t="shared" si="262"/>
        <v>0</v>
      </c>
      <c r="S2387" s="56" t="str">
        <f t="shared" si="266"/>
        <v>×</v>
      </c>
      <c r="T2387" s="56" t="str">
        <f t="shared" si="267"/>
        <v>×</v>
      </c>
      <c r="U2387" s="56" t="str">
        <f t="shared" si="268"/>
        <v>×</v>
      </c>
      <c r="V2387" s="57" t="str">
        <f t="shared" si="263"/>
        <v/>
      </c>
      <c r="W2387" s="58">
        <f t="shared" si="264"/>
        <v>0</v>
      </c>
      <c r="X2387" s="54">
        <f t="shared" si="265"/>
        <v>181</v>
      </c>
      <c r="Y2387" s="59"/>
    </row>
    <row r="2388" spans="1:25" ht="14.25" customHeight="1">
      <c r="A2388" s="54">
        <v>2205</v>
      </c>
      <c r="B2388" s="23">
        <v>181</v>
      </c>
      <c r="C2388" s="23" t="s">
        <v>33</v>
      </c>
      <c r="D2388" s="28" t="s">
        <v>3937</v>
      </c>
      <c r="E2388" s="29" t="s">
        <v>56</v>
      </c>
      <c r="F2388" s="29" t="s">
        <v>3938</v>
      </c>
      <c r="G2388" s="29" t="s">
        <v>154</v>
      </c>
      <c r="H2388" s="25">
        <v>100</v>
      </c>
      <c r="I2388" s="25">
        <v>5.9</v>
      </c>
      <c r="J2388" s="26">
        <v>100</v>
      </c>
      <c r="K2388" s="26">
        <v>590</v>
      </c>
      <c r="L2388" s="34">
        <v>0</v>
      </c>
      <c r="M2388" s="34">
        <v>0</v>
      </c>
      <c r="N2388" s="34">
        <v>2</v>
      </c>
      <c r="O2388" s="34">
        <v>0</v>
      </c>
      <c r="P2388" s="34">
        <v>2</v>
      </c>
      <c r="Q2388" s="55"/>
      <c r="R2388" s="34">
        <f t="shared" si="262"/>
        <v>0</v>
      </c>
      <c r="S2388" s="56" t="str">
        <f t="shared" si="266"/>
        <v>×</v>
      </c>
      <c r="T2388" s="56" t="str">
        <f t="shared" si="267"/>
        <v>×</v>
      </c>
      <c r="U2388" s="56" t="str">
        <f t="shared" si="268"/>
        <v>×</v>
      </c>
      <c r="V2388" s="57" t="str">
        <f t="shared" si="263"/>
        <v/>
      </c>
      <c r="W2388" s="58">
        <f t="shared" si="264"/>
        <v>0</v>
      </c>
      <c r="X2388" s="54">
        <f t="shared" si="265"/>
        <v>181</v>
      </c>
      <c r="Y2388" s="59"/>
    </row>
    <row r="2389" spans="1:25" ht="14.25" customHeight="1">
      <c r="A2389" s="54">
        <v>2206</v>
      </c>
      <c r="B2389" s="23">
        <v>181</v>
      </c>
      <c r="C2389" s="23" t="s">
        <v>33</v>
      </c>
      <c r="D2389" s="28" t="s">
        <v>3952</v>
      </c>
      <c r="E2389" s="29" t="s">
        <v>56</v>
      </c>
      <c r="F2389" s="29" t="s">
        <v>7205</v>
      </c>
      <c r="G2389" s="29" t="s">
        <v>154</v>
      </c>
      <c r="H2389" s="25">
        <v>100</v>
      </c>
      <c r="I2389" s="25">
        <v>10.1</v>
      </c>
      <c r="J2389" s="26">
        <v>100</v>
      </c>
      <c r="K2389" s="26">
        <v>1010</v>
      </c>
      <c r="L2389" s="34">
        <v>0</v>
      </c>
      <c r="M2389" s="34">
        <v>144</v>
      </c>
      <c r="N2389" s="34">
        <v>0</v>
      </c>
      <c r="O2389" s="34">
        <v>180</v>
      </c>
      <c r="P2389" s="34">
        <v>324</v>
      </c>
      <c r="Q2389" s="55"/>
      <c r="R2389" s="34">
        <f t="shared" si="262"/>
        <v>0</v>
      </c>
      <c r="S2389" s="56" t="str">
        <f t="shared" si="266"/>
        <v>×</v>
      </c>
      <c r="T2389" s="56" t="str">
        <f t="shared" si="267"/>
        <v>×</v>
      </c>
      <c r="U2389" s="56" t="str">
        <f t="shared" si="268"/>
        <v>×</v>
      </c>
      <c r="V2389" s="57" t="str">
        <f t="shared" si="263"/>
        <v/>
      </c>
      <c r="W2389" s="58">
        <f t="shared" si="264"/>
        <v>0</v>
      </c>
      <c r="X2389" s="54">
        <f t="shared" si="265"/>
        <v>181</v>
      </c>
      <c r="Y2389" s="59"/>
    </row>
    <row r="2390" spans="1:25" ht="14.25" customHeight="1">
      <c r="A2390" s="54">
        <v>2207</v>
      </c>
      <c r="B2390" s="23">
        <v>181</v>
      </c>
      <c r="C2390" s="23" t="s">
        <v>33</v>
      </c>
      <c r="D2390" s="28" t="s">
        <v>3950</v>
      </c>
      <c r="E2390" s="29" t="s">
        <v>56</v>
      </c>
      <c r="F2390" s="29" t="s">
        <v>3951</v>
      </c>
      <c r="G2390" s="29" t="s">
        <v>255</v>
      </c>
      <c r="H2390" s="25">
        <v>500</v>
      </c>
      <c r="I2390" s="25">
        <v>10.1</v>
      </c>
      <c r="J2390" s="26">
        <v>500</v>
      </c>
      <c r="K2390" s="26">
        <v>5050</v>
      </c>
      <c r="L2390" s="34">
        <v>0</v>
      </c>
      <c r="M2390" s="34">
        <v>0</v>
      </c>
      <c r="N2390" s="34">
        <v>0</v>
      </c>
      <c r="O2390" s="34">
        <v>30</v>
      </c>
      <c r="P2390" s="34">
        <v>30</v>
      </c>
      <c r="Q2390" s="55"/>
      <c r="R2390" s="34">
        <f t="shared" si="262"/>
        <v>0</v>
      </c>
      <c r="S2390" s="56" t="str">
        <f t="shared" si="266"/>
        <v>×</v>
      </c>
      <c r="T2390" s="56" t="str">
        <f t="shared" si="267"/>
        <v>×</v>
      </c>
      <c r="U2390" s="56" t="str">
        <f t="shared" si="268"/>
        <v>×</v>
      </c>
      <c r="V2390" s="57" t="str">
        <f t="shared" si="263"/>
        <v/>
      </c>
      <c r="W2390" s="58">
        <f t="shared" si="264"/>
        <v>0</v>
      </c>
      <c r="X2390" s="54">
        <f t="shared" si="265"/>
        <v>181</v>
      </c>
      <c r="Y2390" s="59"/>
    </row>
    <row r="2391" spans="1:25" ht="14.25" customHeight="1">
      <c r="A2391" s="54">
        <v>2208</v>
      </c>
      <c r="B2391" s="23">
        <v>181</v>
      </c>
      <c r="C2391" s="23" t="s">
        <v>33</v>
      </c>
      <c r="D2391" s="28" t="s">
        <v>7206</v>
      </c>
      <c r="E2391" s="29" t="s">
        <v>56</v>
      </c>
      <c r="F2391" s="29" t="s">
        <v>7207</v>
      </c>
      <c r="G2391" s="29" t="s">
        <v>5674</v>
      </c>
      <c r="H2391" s="25">
        <v>100</v>
      </c>
      <c r="I2391" s="25">
        <v>5.7</v>
      </c>
      <c r="J2391" s="26">
        <v>100</v>
      </c>
      <c r="K2391" s="26">
        <v>570</v>
      </c>
      <c r="L2391" s="34">
        <v>2</v>
      </c>
      <c r="M2391" s="34">
        <v>0</v>
      </c>
      <c r="N2391" s="34">
        <v>0</v>
      </c>
      <c r="O2391" s="34">
        <v>0</v>
      </c>
      <c r="P2391" s="34">
        <v>2</v>
      </c>
      <c r="Q2391" s="55"/>
      <c r="R2391" s="34">
        <f t="shared" si="262"/>
        <v>0</v>
      </c>
      <c r="S2391" s="56" t="str">
        <f t="shared" si="266"/>
        <v>×</v>
      </c>
      <c r="T2391" s="56" t="str">
        <f t="shared" si="267"/>
        <v>×</v>
      </c>
      <c r="U2391" s="56" t="str">
        <f t="shared" si="268"/>
        <v>×</v>
      </c>
      <c r="V2391" s="57" t="str">
        <f t="shared" si="263"/>
        <v/>
      </c>
      <c r="W2391" s="58">
        <f t="shared" si="264"/>
        <v>0</v>
      </c>
      <c r="X2391" s="54">
        <f t="shared" si="265"/>
        <v>181</v>
      </c>
      <c r="Y2391" s="59"/>
    </row>
    <row r="2392" spans="1:25" ht="14.25" customHeight="1">
      <c r="A2392" s="54">
        <v>2209</v>
      </c>
      <c r="B2392" s="23">
        <v>181</v>
      </c>
      <c r="C2392" s="23" t="s">
        <v>33</v>
      </c>
      <c r="D2392" s="28" t="s">
        <v>7208</v>
      </c>
      <c r="E2392" s="29" t="s">
        <v>56</v>
      </c>
      <c r="F2392" s="29" t="s">
        <v>7209</v>
      </c>
      <c r="G2392" s="29" t="s">
        <v>464</v>
      </c>
      <c r="H2392" s="25">
        <v>100</v>
      </c>
      <c r="I2392" s="25">
        <v>22.7</v>
      </c>
      <c r="J2392" s="26">
        <v>100</v>
      </c>
      <c r="K2392" s="26">
        <v>2270</v>
      </c>
      <c r="L2392" s="34">
        <v>6</v>
      </c>
      <c r="M2392" s="34">
        <v>0</v>
      </c>
      <c r="N2392" s="34">
        <v>0</v>
      </c>
      <c r="O2392" s="34">
        <v>0</v>
      </c>
      <c r="P2392" s="34">
        <v>6</v>
      </c>
      <c r="Q2392" s="55"/>
      <c r="R2392" s="34">
        <f t="shared" si="262"/>
        <v>0</v>
      </c>
      <c r="S2392" s="56" t="str">
        <f t="shared" si="266"/>
        <v>×</v>
      </c>
      <c r="T2392" s="56" t="str">
        <f t="shared" si="267"/>
        <v>×</v>
      </c>
      <c r="U2392" s="56" t="str">
        <f t="shared" si="268"/>
        <v>×</v>
      </c>
      <c r="V2392" s="57" t="str">
        <f t="shared" si="263"/>
        <v/>
      </c>
      <c r="W2392" s="58">
        <f t="shared" si="264"/>
        <v>0</v>
      </c>
      <c r="X2392" s="54">
        <f t="shared" si="265"/>
        <v>181</v>
      </c>
      <c r="Y2392" s="59"/>
    </row>
    <row r="2393" spans="1:25" ht="14.25" customHeight="1">
      <c r="A2393" s="54">
        <v>2210</v>
      </c>
      <c r="B2393" s="23">
        <v>181</v>
      </c>
      <c r="C2393" s="23" t="s">
        <v>33</v>
      </c>
      <c r="D2393" s="28" t="s">
        <v>3949</v>
      </c>
      <c r="E2393" s="29" t="s">
        <v>56</v>
      </c>
      <c r="F2393" s="29" t="s">
        <v>7210</v>
      </c>
      <c r="G2393" s="29" t="s">
        <v>154</v>
      </c>
      <c r="H2393" s="25">
        <v>100</v>
      </c>
      <c r="I2393" s="25">
        <v>11.5</v>
      </c>
      <c r="J2393" s="26">
        <v>100</v>
      </c>
      <c r="K2393" s="26">
        <v>1150</v>
      </c>
      <c r="L2393" s="34">
        <v>0</v>
      </c>
      <c r="M2393" s="34">
        <v>0</v>
      </c>
      <c r="N2393" s="34">
        <v>0</v>
      </c>
      <c r="O2393" s="34">
        <v>100</v>
      </c>
      <c r="P2393" s="34">
        <v>100</v>
      </c>
      <c r="Q2393" s="55"/>
      <c r="R2393" s="34">
        <f t="shared" si="262"/>
        <v>0</v>
      </c>
      <c r="S2393" s="56" t="str">
        <f t="shared" si="266"/>
        <v>×</v>
      </c>
      <c r="T2393" s="56" t="str">
        <f t="shared" si="267"/>
        <v>×</v>
      </c>
      <c r="U2393" s="56" t="str">
        <f t="shared" si="268"/>
        <v>×</v>
      </c>
      <c r="V2393" s="57" t="str">
        <f t="shared" si="263"/>
        <v/>
      </c>
      <c r="W2393" s="58">
        <f t="shared" si="264"/>
        <v>0</v>
      </c>
      <c r="X2393" s="54">
        <f t="shared" si="265"/>
        <v>181</v>
      </c>
      <c r="Y2393" s="59"/>
    </row>
    <row r="2394" spans="1:25" ht="14.25" customHeight="1">
      <c r="A2394" s="54">
        <v>2211</v>
      </c>
      <c r="B2394" s="23">
        <v>181</v>
      </c>
      <c r="C2394" s="23" t="s">
        <v>33</v>
      </c>
      <c r="D2394" s="28" t="s">
        <v>3946</v>
      </c>
      <c r="E2394" s="29" t="s">
        <v>56</v>
      </c>
      <c r="F2394" s="29" t="s">
        <v>3947</v>
      </c>
      <c r="G2394" s="29" t="s">
        <v>3948</v>
      </c>
      <c r="H2394" s="25">
        <v>200</v>
      </c>
      <c r="I2394" s="25">
        <v>11.5</v>
      </c>
      <c r="J2394" s="26">
        <v>200</v>
      </c>
      <c r="K2394" s="26">
        <v>2300</v>
      </c>
      <c r="L2394" s="34">
        <v>0</v>
      </c>
      <c r="M2394" s="34">
        <v>0</v>
      </c>
      <c r="N2394" s="34">
        <v>0</v>
      </c>
      <c r="O2394" s="34">
        <v>12</v>
      </c>
      <c r="P2394" s="34">
        <v>12</v>
      </c>
      <c r="Q2394" s="55"/>
      <c r="R2394" s="34">
        <f t="shared" si="262"/>
        <v>0</v>
      </c>
      <c r="S2394" s="56" t="str">
        <f t="shared" si="266"/>
        <v>×</v>
      </c>
      <c r="T2394" s="56" t="str">
        <f t="shared" si="267"/>
        <v>×</v>
      </c>
      <c r="U2394" s="56" t="str">
        <f t="shared" si="268"/>
        <v>×</v>
      </c>
      <c r="V2394" s="57" t="str">
        <f t="shared" si="263"/>
        <v/>
      </c>
      <c r="W2394" s="58">
        <f t="shared" si="264"/>
        <v>0</v>
      </c>
      <c r="X2394" s="54">
        <f t="shared" si="265"/>
        <v>181</v>
      </c>
      <c r="Y2394" s="59"/>
    </row>
    <row r="2395" spans="1:25" ht="14.25" customHeight="1">
      <c r="A2395" s="54">
        <v>2212</v>
      </c>
      <c r="B2395" s="23">
        <v>181</v>
      </c>
      <c r="C2395" s="23" t="s">
        <v>33</v>
      </c>
      <c r="D2395" s="28" t="s">
        <v>3779</v>
      </c>
      <c r="E2395" s="29" t="s">
        <v>56</v>
      </c>
      <c r="F2395" s="29" t="s">
        <v>7211</v>
      </c>
      <c r="G2395" s="29" t="s">
        <v>3780</v>
      </c>
      <c r="H2395" s="25">
        <v>30</v>
      </c>
      <c r="I2395" s="25">
        <v>82.4</v>
      </c>
      <c r="J2395" s="26">
        <v>30</v>
      </c>
      <c r="K2395" s="26">
        <v>2472</v>
      </c>
      <c r="L2395" s="34">
        <v>0</v>
      </c>
      <c r="M2395" s="34">
        <v>0</v>
      </c>
      <c r="N2395" s="34">
        <v>10</v>
      </c>
      <c r="O2395" s="34">
        <v>0</v>
      </c>
      <c r="P2395" s="34">
        <v>10</v>
      </c>
      <c r="Q2395" s="55"/>
      <c r="R2395" s="34">
        <f t="shared" si="262"/>
        <v>0</v>
      </c>
      <c r="S2395" s="56" t="str">
        <f t="shared" si="266"/>
        <v>×</v>
      </c>
      <c r="T2395" s="56" t="str">
        <f t="shared" si="267"/>
        <v>×</v>
      </c>
      <c r="U2395" s="56" t="str">
        <f t="shared" si="268"/>
        <v>×</v>
      </c>
      <c r="V2395" s="57" t="str">
        <f t="shared" si="263"/>
        <v/>
      </c>
      <c r="W2395" s="58">
        <f t="shared" si="264"/>
        <v>0</v>
      </c>
      <c r="X2395" s="54">
        <f t="shared" si="265"/>
        <v>181</v>
      </c>
      <c r="Y2395" s="59"/>
    </row>
    <row r="2396" spans="1:25" ht="14.25" customHeight="1">
      <c r="A2396" s="54">
        <v>2213</v>
      </c>
      <c r="B2396" s="23">
        <v>181</v>
      </c>
      <c r="C2396" s="23" t="s">
        <v>33</v>
      </c>
      <c r="D2396" s="28" t="s">
        <v>3964</v>
      </c>
      <c r="E2396" s="29" t="s">
        <v>56</v>
      </c>
      <c r="F2396" s="29" t="s">
        <v>7212</v>
      </c>
      <c r="G2396" s="29" t="s">
        <v>631</v>
      </c>
      <c r="H2396" s="25">
        <v>100</v>
      </c>
      <c r="I2396" s="25">
        <v>21.2</v>
      </c>
      <c r="J2396" s="26">
        <v>100</v>
      </c>
      <c r="K2396" s="26">
        <v>2120</v>
      </c>
      <c r="L2396" s="34">
        <v>18</v>
      </c>
      <c r="M2396" s="34">
        <v>0</v>
      </c>
      <c r="N2396" s="34">
        <v>0</v>
      </c>
      <c r="O2396" s="34">
        <v>0</v>
      </c>
      <c r="P2396" s="34">
        <v>18</v>
      </c>
      <c r="Q2396" s="55"/>
      <c r="R2396" s="34">
        <f t="shared" si="262"/>
        <v>0</v>
      </c>
      <c r="S2396" s="56" t="str">
        <f t="shared" si="266"/>
        <v>×</v>
      </c>
      <c r="T2396" s="56" t="str">
        <f t="shared" si="267"/>
        <v>×</v>
      </c>
      <c r="U2396" s="56" t="str">
        <f t="shared" si="268"/>
        <v>×</v>
      </c>
      <c r="V2396" s="57" t="str">
        <f t="shared" si="263"/>
        <v/>
      </c>
      <c r="W2396" s="58">
        <f t="shared" si="264"/>
        <v>0</v>
      </c>
      <c r="X2396" s="54">
        <f t="shared" si="265"/>
        <v>181</v>
      </c>
      <c r="Y2396" s="59"/>
    </row>
    <row r="2397" spans="1:25" ht="14.25" customHeight="1">
      <c r="A2397" s="54">
        <v>2214</v>
      </c>
      <c r="B2397" s="23">
        <v>181</v>
      </c>
      <c r="C2397" s="23" t="s">
        <v>33</v>
      </c>
      <c r="D2397" s="28" t="s">
        <v>7213</v>
      </c>
      <c r="E2397" s="29" t="s">
        <v>56</v>
      </c>
      <c r="F2397" s="29" t="s">
        <v>7214</v>
      </c>
      <c r="G2397" s="29" t="s">
        <v>154</v>
      </c>
      <c r="H2397" s="25">
        <v>100</v>
      </c>
      <c r="I2397" s="25">
        <v>9.8000000000000007</v>
      </c>
      <c r="J2397" s="26">
        <v>100</v>
      </c>
      <c r="K2397" s="26">
        <v>980.00000000000011</v>
      </c>
      <c r="L2397" s="34">
        <v>0</v>
      </c>
      <c r="M2397" s="34">
        <v>0</v>
      </c>
      <c r="N2397" s="34">
        <v>0</v>
      </c>
      <c r="O2397" s="34">
        <v>120</v>
      </c>
      <c r="P2397" s="34">
        <v>120</v>
      </c>
      <c r="Q2397" s="55"/>
      <c r="R2397" s="34">
        <f t="shared" si="262"/>
        <v>0</v>
      </c>
      <c r="S2397" s="56" t="str">
        <f t="shared" si="266"/>
        <v>×</v>
      </c>
      <c r="T2397" s="56" t="str">
        <f t="shared" si="267"/>
        <v>×</v>
      </c>
      <c r="U2397" s="56" t="str">
        <f t="shared" si="268"/>
        <v>×</v>
      </c>
      <c r="V2397" s="57" t="str">
        <f t="shared" si="263"/>
        <v/>
      </c>
      <c r="W2397" s="58">
        <f t="shared" si="264"/>
        <v>0</v>
      </c>
      <c r="X2397" s="54">
        <f t="shared" si="265"/>
        <v>181</v>
      </c>
      <c r="Y2397" s="59"/>
    </row>
    <row r="2398" spans="1:25" ht="14.25" customHeight="1">
      <c r="A2398" s="54">
        <v>2215</v>
      </c>
      <c r="B2398" s="23">
        <v>181</v>
      </c>
      <c r="C2398" s="23" t="s">
        <v>33</v>
      </c>
      <c r="D2398" s="28" t="s">
        <v>7215</v>
      </c>
      <c r="E2398" s="29" t="s">
        <v>56</v>
      </c>
      <c r="F2398" s="29" t="s">
        <v>7216</v>
      </c>
      <c r="G2398" s="29" t="s">
        <v>154</v>
      </c>
      <c r="H2398" s="25">
        <v>100</v>
      </c>
      <c r="I2398" s="25">
        <v>8</v>
      </c>
      <c r="J2398" s="26">
        <v>100</v>
      </c>
      <c r="K2398" s="26">
        <v>800</v>
      </c>
      <c r="L2398" s="34">
        <v>0</v>
      </c>
      <c r="M2398" s="34">
        <v>0</v>
      </c>
      <c r="N2398" s="34">
        <v>1</v>
      </c>
      <c r="O2398" s="34">
        <v>0</v>
      </c>
      <c r="P2398" s="34">
        <v>1</v>
      </c>
      <c r="Q2398" s="55"/>
      <c r="R2398" s="34">
        <f t="shared" si="262"/>
        <v>0</v>
      </c>
      <c r="S2398" s="56" t="str">
        <f t="shared" si="266"/>
        <v>×</v>
      </c>
      <c r="T2398" s="56" t="str">
        <f t="shared" si="267"/>
        <v>×</v>
      </c>
      <c r="U2398" s="56" t="str">
        <f t="shared" si="268"/>
        <v>×</v>
      </c>
      <c r="V2398" s="57" t="str">
        <f t="shared" si="263"/>
        <v/>
      </c>
      <c r="W2398" s="58">
        <f t="shared" si="264"/>
        <v>0</v>
      </c>
      <c r="X2398" s="54">
        <f t="shared" si="265"/>
        <v>181</v>
      </c>
      <c r="Y2398" s="59"/>
    </row>
    <row r="2399" spans="1:25" ht="14.25" customHeight="1">
      <c r="A2399" s="54">
        <v>2216</v>
      </c>
      <c r="B2399" s="23">
        <v>181</v>
      </c>
      <c r="C2399" s="23" t="s">
        <v>33</v>
      </c>
      <c r="D2399" s="32" t="s">
        <v>7217</v>
      </c>
      <c r="E2399" s="29" t="s">
        <v>56</v>
      </c>
      <c r="F2399" s="23" t="s">
        <v>7218</v>
      </c>
      <c r="G2399" s="23" t="s">
        <v>5911</v>
      </c>
      <c r="H2399" s="25">
        <v>10</v>
      </c>
      <c r="I2399" s="25">
        <v>1535</v>
      </c>
      <c r="J2399" s="26">
        <v>10</v>
      </c>
      <c r="K2399" s="26">
        <v>15350</v>
      </c>
      <c r="L2399" s="23">
        <v>0</v>
      </c>
      <c r="M2399" s="23">
        <v>144</v>
      </c>
      <c r="N2399" s="23">
        <v>0</v>
      </c>
      <c r="O2399" s="23">
        <v>0</v>
      </c>
      <c r="P2399" s="23">
        <v>144</v>
      </c>
      <c r="Q2399" s="55"/>
      <c r="R2399" s="23">
        <f t="shared" si="262"/>
        <v>0</v>
      </c>
      <c r="S2399" s="56" t="str">
        <f t="shared" si="266"/>
        <v>×</v>
      </c>
      <c r="T2399" s="56" t="str">
        <f t="shared" si="267"/>
        <v>×</v>
      </c>
      <c r="U2399" s="56" t="str">
        <f t="shared" si="268"/>
        <v>×</v>
      </c>
      <c r="V2399" s="57" t="str">
        <f t="shared" si="263"/>
        <v/>
      </c>
      <c r="W2399" s="58">
        <f t="shared" si="264"/>
        <v>0</v>
      </c>
      <c r="X2399" s="54">
        <f t="shared" si="265"/>
        <v>181</v>
      </c>
      <c r="Y2399" s="59"/>
    </row>
    <row r="2400" spans="1:25" ht="14.25" customHeight="1">
      <c r="A2400" s="54">
        <v>2217</v>
      </c>
      <c r="B2400" s="23">
        <v>181</v>
      </c>
      <c r="C2400" s="23" t="s">
        <v>33</v>
      </c>
      <c r="D2400" s="28" t="s">
        <v>3912</v>
      </c>
      <c r="E2400" s="29" t="s">
        <v>56</v>
      </c>
      <c r="F2400" s="29" t="s">
        <v>7219</v>
      </c>
      <c r="G2400" s="29" t="s">
        <v>154</v>
      </c>
      <c r="H2400" s="25">
        <v>100</v>
      </c>
      <c r="I2400" s="25">
        <v>7.8</v>
      </c>
      <c r="J2400" s="26">
        <v>100</v>
      </c>
      <c r="K2400" s="26">
        <v>780</v>
      </c>
      <c r="L2400" s="34">
        <v>0</v>
      </c>
      <c r="M2400" s="34">
        <v>0</v>
      </c>
      <c r="N2400" s="34">
        <v>34</v>
      </c>
      <c r="O2400" s="34">
        <v>0</v>
      </c>
      <c r="P2400" s="34">
        <v>34</v>
      </c>
      <c r="Q2400" s="55"/>
      <c r="R2400" s="34">
        <f t="shared" si="262"/>
        <v>0</v>
      </c>
      <c r="S2400" s="56" t="str">
        <f t="shared" si="266"/>
        <v>×</v>
      </c>
      <c r="T2400" s="56" t="str">
        <f t="shared" si="267"/>
        <v>×</v>
      </c>
      <c r="U2400" s="56" t="str">
        <f t="shared" si="268"/>
        <v>×</v>
      </c>
      <c r="V2400" s="57" t="str">
        <f t="shared" si="263"/>
        <v/>
      </c>
      <c r="W2400" s="58">
        <f t="shared" si="264"/>
        <v>0</v>
      </c>
      <c r="X2400" s="54">
        <f t="shared" si="265"/>
        <v>181</v>
      </c>
      <c r="Y2400" s="59"/>
    </row>
    <row r="2401" spans="1:323" ht="14.25" customHeight="1">
      <c r="A2401" s="54">
        <v>2218</v>
      </c>
      <c r="B2401" s="23">
        <v>181</v>
      </c>
      <c r="C2401" s="23" t="s">
        <v>33</v>
      </c>
      <c r="D2401" s="32" t="s">
        <v>7220</v>
      </c>
      <c r="E2401" s="29" t="s">
        <v>56</v>
      </c>
      <c r="F2401" s="23" t="s">
        <v>7221</v>
      </c>
      <c r="G2401" s="23" t="s">
        <v>7222</v>
      </c>
      <c r="H2401" s="25">
        <v>70</v>
      </c>
      <c r="I2401" s="25">
        <v>22.9</v>
      </c>
      <c r="J2401" s="26">
        <v>70</v>
      </c>
      <c r="K2401" s="26">
        <v>1603</v>
      </c>
      <c r="L2401" s="23">
        <v>0</v>
      </c>
      <c r="M2401" s="23">
        <v>0</v>
      </c>
      <c r="N2401" s="23">
        <v>10</v>
      </c>
      <c r="O2401" s="23">
        <v>0</v>
      </c>
      <c r="P2401" s="23">
        <v>10</v>
      </c>
      <c r="Q2401" s="55"/>
      <c r="R2401" s="23">
        <f t="shared" si="262"/>
        <v>0</v>
      </c>
      <c r="S2401" s="56" t="str">
        <f t="shared" si="266"/>
        <v>×</v>
      </c>
      <c r="T2401" s="56" t="str">
        <f t="shared" si="267"/>
        <v>×</v>
      </c>
      <c r="U2401" s="56" t="str">
        <f t="shared" si="268"/>
        <v>×</v>
      </c>
      <c r="V2401" s="57" t="str">
        <f t="shared" si="263"/>
        <v/>
      </c>
      <c r="W2401" s="58">
        <f t="shared" si="264"/>
        <v>0</v>
      </c>
      <c r="X2401" s="54">
        <f t="shared" si="265"/>
        <v>181</v>
      </c>
      <c r="Y2401" s="59"/>
    </row>
    <row r="2402" spans="1:323" ht="14.25" customHeight="1">
      <c r="A2402" s="54">
        <v>2219</v>
      </c>
      <c r="B2402" s="23">
        <v>181</v>
      </c>
      <c r="C2402" s="23" t="s">
        <v>33</v>
      </c>
      <c r="D2402" s="32" t="s">
        <v>7223</v>
      </c>
      <c r="E2402" s="29" t="s">
        <v>56</v>
      </c>
      <c r="F2402" s="23" t="s">
        <v>7224</v>
      </c>
      <c r="G2402" s="23" t="s">
        <v>7222</v>
      </c>
      <c r="H2402" s="25">
        <v>70</v>
      </c>
      <c r="I2402" s="25">
        <v>22.8</v>
      </c>
      <c r="J2402" s="26">
        <v>70</v>
      </c>
      <c r="K2402" s="26">
        <v>1596</v>
      </c>
      <c r="L2402" s="23">
        <v>0</v>
      </c>
      <c r="M2402" s="23">
        <v>0</v>
      </c>
      <c r="N2402" s="23">
        <v>10</v>
      </c>
      <c r="O2402" s="23">
        <v>0</v>
      </c>
      <c r="P2402" s="23">
        <v>10</v>
      </c>
      <c r="Q2402" s="55"/>
      <c r="R2402" s="23">
        <f t="shared" si="262"/>
        <v>0</v>
      </c>
      <c r="S2402" s="56" t="str">
        <f t="shared" si="266"/>
        <v>×</v>
      </c>
      <c r="T2402" s="56" t="str">
        <f t="shared" si="267"/>
        <v>×</v>
      </c>
      <c r="U2402" s="56" t="str">
        <f t="shared" si="268"/>
        <v>×</v>
      </c>
      <c r="V2402" s="57" t="str">
        <f t="shared" si="263"/>
        <v/>
      </c>
      <c r="W2402" s="58">
        <f t="shared" si="264"/>
        <v>0</v>
      </c>
      <c r="X2402" s="54">
        <f t="shared" si="265"/>
        <v>181</v>
      </c>
      <c r="Y2402" s="59"/>
    </row>
    <row r="2403" spans="1:323" ht="14.25" customHeight="1">
      <c r="A2403" s="54">
        <v>2220</v>
      </c>
      <c r="B2403" s="23">
        <v>181</v>
      </c>
      <c r="C2403" s="23" t="s">
        <v>33</v>
      </c>
      <c r="D2403" s="32" t="s">
        <v>7225</v>
      </c>
      <c r="E2403" s="29" t="s">
        <v>56</v>
      </c>
      <c r="F2403" s="23" t="s">
        <v>7226</v>
      </c>
      <c r="G2403" s="23" t="s">
        <v>7222</v>
      </c>
      <c r="H2403" s="25">
        <v>70</v>
      </c>
      <c r="I2403" s="25">
        <v>31.9</v>
      </c>
      <c r="J2403" s="26">
        <v>70</v>
      </c>
      <c r="K2403" s="26">
        <v>2233</v>
      </c>
      <c r="L2403" s="23">
        <v>0</v>
      </c>
      <c r="M2403" s="23">
        <v>0</v>
      </c>
      <c r="N2403" s="23">
        <v>10</v>
      </c>
      <c r="O2403" s="23">
        <v>0</v>
      </c>
      <c r="P2403" s="23">
        <v>10</v>
      </c>
      <c r="Q2403" s="55"/>
      <c r="R2403" s="23">
        <f t="shared" si="262"/>
        <v>0</v>
      </c>
      <c r="S2403" s="56" t="str">
        <f t="shared" si="266"/>
        <v>×</v>
      </c>
      <c r="T2403" s="56" t="str">
        <f t="shared" si="267"/>
        <v>×</v>
      </c>
      <c r="U2403" s="56" t="str">
        <f t="shared" si="268"/>
        <v>×</v>
      </c>
      <c r="V2403" s="57" t="str">
        <f t="shared" si="263"/>
        <v/>
      </c>
      <c r="W2403" s="58">
        <f t="shared" si="264"/>
        <v>0</v>
      </c>
      <c r="X2403" s="54">
        <f t="shared" si="265"/>
        <v>181</v>
      </c>
      <c r="Y2403" s="59"/>
    </row>
    <row r="2404" spans="1:323" ht="14.25" customHeight="1">
      <c r="A2404" s="54">
        <v>2221</v>
      </c>
      <c r="B2404" s="23">
        <v>181</v>
      </c>
      <c r="C2404" s="23" t="s">
        <v>33</v>
      </c>
      <c r="D2404" s="28" t="s">
        <v>3940</v>
      </c>
      <c r="E2404" s="29" t="s">
        <v>56</v>
      </c>
      <c r="F2404" s="29" t="s">
        <v>7227</v>
      </c>
      <c r="G2404" s="29" t="s">
        <v>154</v>
      </c>
      <c r="H2404" s="25">
        <v>100</v>
      </c>
      <c r="I2404" s="25">
        <v>8.9</v>
      </c>
      <c r="J2404" s="26">
        <v>100</v>
      </c>
      <c r="K2404" s="26">
        <v>890</v>
      </c>
      <c r="L2404" s="34">
        <v>24</v>
      </c>
      <c r="M2404" s="34">
        <v>0</v>
      </c>
      <c r="N2404" s="34">
        <v>0</v>
      </c>
      <c r="O2404" s="34">
        <v>24</v>
      </c>
      <c r="P2404" s="34">
        <v>48</v>
      </c>
      <c r="Q2404" s="55"/>
      <c r="R2404" s="34">
        <f t="shared" si="262"/>
        <v>0</v>
      </c>
      <c r="S2404" s="56" t="str">
        <f t="shared" si="266"/>
        <v>×</v>
      </c>
      <c r="T2404" s="56" t="str">
        <f t="shared" si="267"/>
        <v>×</v>
      </c>
      <c r="U2404" s="56" t="str">
        <f t="shared" si="268"/>
        <v>×</v>
      </c>
      <c r="V2404" s="57" t="str">
        <f t="shared" si="263"/>
        <v/>
      </c>
      <c r="W2404" s="58">
        <f t="shared" si="264"/>
        <v>0</v>
      </c>
      <c r="X2404" s="54">
        <f t="shared" si="265"/>
        <v>181</v>
      </c>
      <c r="Y2404" s="59"/>
    </row>
    <row r="2405" spans="1:323" ht="14.25" customHeight="1">
      <c r="A2405" s="54">
        <v>2222</v>
      </c>
      <c r="B2405" s="23">
        <v>181</v>
      </c>
      <c r="C2405" s="23" t="s">
        <v>33</v>
      </c>
      <c r="D2405" s="28" t="s">
        <v>3960</v>
      </c>
      <c r="E2405" s="29" t="s">
        <v>56</v>
      </c>
      <c r="F2405" s="29" t="s">
        <v>7228</v>
      </c>
      <c r="G2405" s="29" t="s">
        <v>742</v>
      </c>
      <c r="H2405" s="25">
        <v>500</v>
      </c>
      <c r="I2405" s="25">
        <v>12.4</v>
      </c>
      <c r="J2405" s="26">
        <v>500</v>
      </c>
      <c r="K2405" s="26">
        <v>6200</v>
      </c>
      <c r="L2405" s="34">
        <v>72</v>
      </c>
      <c r="M2405" s="34">
        <v>0</v>
      </c>
      <c r="N2405" s="34">
        <v>0</v>
      </c>
      <c r="O2405" s="34">
        <v>0</v>
      </c>
      <c r="P2405" s="34">
        <v>72</v>
      </c>
      <c r="Q2405" s="55"/>
      <c r="R2405" s="34">
        <f t="shared" si="262"/>
        <v>0</v>
      </c>
      <c r="S2405" s="56" t="str">
        <f t="shared" si="266"/>
        <v>×</v>
      </c>
      <c r="T2405" s="56" t="str">
        <f t="shared" si="267"/>
        <v>×</v>
      </c>
      <c r="U2405" s="56" t="str">
        <f t="shared" si="268"/>
        <v>×</v>
      </c>
      <c r="V2405" s="57" t="str">
        <f t="shared" si="263"/>
        <v/>
      </c>
      <c r="W2405" s="58">
        <f t="shared" si="264"/>
        <v>0</v>
      </c>
      <c r="X2405" s="54">
        <f t="shared" si="265"/>
        <v>181</v>
      </c>
      <c r="Y2405" s="59"/>
    </row>
    <row r="2406" spans="1:323" ht="14.25" customHeight="1">
      <c r="A2406" s="54">
        <v>2223</v>
      </c>
      <c r="B2406" s="23">
        <v>181</v>
      </c>
      <c r="C2406" s="23" t="s">
        <v>33</v>
      </c>
      <c r="D2406" s="28" t="s">
        <v>3953</v>
      </c>
      <c r="E2406" s="29" t="s">
        <v>56</v>
      </c>
      <c r="F2406" s="29" t="s">
        <v>7229</v>
      </c>
      <c r="G2406" s="29" t="s">
        <v>154</v>
      </c>
      <c r="H2406" s="25">
        <v>100</v>
      </c>
      <c r="I2406" s="25">
        <v>21.2</v>
      </c>
      <c r="J2406" s="26">
        <v>100</v>
      </c>
      <c r="K2406" s="26">
        <v>2120</v>
      </c>
      <c r="L2406" s="34">
        <v>22</v>
      </c>
      <c r="M2406" s="34">
        <v>0</v>
      </c>
      <c r="N2406" s="34">
        <v>0</v>
      </c>
      <c r="O2406" s="34">
        <v>0</v>
      </c>
      <c r="P2406" s="34">
        <v>22</v>
      </c>
      <c r="Q2406" s="55"/>
      <c r="R2406" s="34">
        <f t="shared" si="262"/>
        <v>0</v>
      </c>
      <c r="S2406" s="56" t="str">
        <f t="shared" si="266"/>
        <v>×</v>
      </c>
      <c r="T2406" s="56" t="str">
        <f t="shared" si="267"/>
        <v>×</v>
      </c>
      <c r="U2406" s="56" t="str">
        <f t="shared" si="268"/>
        <v>×</v>
      </c>
      <c r="V2406" s="57" t="str">
        <f t="shared" si="263"/>
        <v/>
      </c>
      <c r="W2406" s="58">
        <f t="shared" si="264"/>
        <v>0</v>
      </c>
      <c r="X2406" s="54">
        <f t="shared" si="265"/>
        <v>181</v>
      </c>
      <c r="Y2406" s="59"/>
    </row>
    <row r="2407" spans="1:323" ht="14.25" customHeight="1">
      <c r="A2407" s="54">
        <v>2224</v>
      </c>
      <c r="B2407" s="23">
        <v>181</v>
      </c>
      <c r="C2407" s="23" t="s">
        <v>33</v>
      </c>
      <c r="D2407" s="28" t="s">
        <v>3926</v>
      </c>
      <c r="E2407" s="29" t="s">
        <v>56</v>
      </c>
      <c r="F2407" s="29" t="s">
        <v>7230</v>
      </c>
      <c r="G2407" s="29" t="s">
        <v>220</v>
      </c>
      <c r="H2407" s="25">
        <v>10</v>
      </c>
      <c r="I2407" s="25">
        <v>422</v>
      </c>
      <c r="J2407" s="26">
        <v>10</v>
      </c>
      <c r="K2407" s="26">
        <v>4220</v>
      </c>
      <c r="L2407" s="34">
        <v>0</v>
      </c>
      <c r="M2407" s="34">
        <v>240</v>
      </c>
      <c r="N2407" s="34">
        <v>0</v>
      </c>
      <c r="O2407" s="34">
        <v>12</v>
      </c>
      <c r="P2407" s="34">
        <v>252</v>
      </c>
      <c r="Q2407" s="55"/>
      <c r="R2407" s="34">
        <f t="shared" si="262"/>
        <v>0</v>
      </c>
      <c r="S2407" s="56" t="str">
        <f t="shared" si="266"/>
        <v>×</v>
      </c>
      <c r="T2407" s="56" t="str">
        <f t="shared" si="267"/>
        <v>×</v>
      </c>
      <c r="U2407" s="56" t="str">
        <f t="shared" si="268"/>
        <v>×</v>
      </c>
      <c r="V2407" s="57" t="str">
        <f t="shared" si="263"/>
        <v/>
      </c>
      <c r="W2407" s="58">
        <f t="shared" si="264"/>
        <v>0</v>
      </c>
      <c r="X2407" s="54">
        <f t="shared" si="265"/>
        <v>181</v>
      </c>
      <c r="Y2407" s="59"/>
    </row>
    <row r="2408" spans="1:323" ht="14.25" customHeight="1">
      <c r="A2408" s="54">
        <v>2225</v>
      </c>
      <c r="B2408" s="23">
        <v>181</v>
      </c>
      <c r="C2408" s="23" t="s">
        <v>33</v>
      </c>
      <c r="D2408" s="28" t="s">
        <v>3814</v>
      </c>
      <c r="E2408" s="29" t="s">
        <v>56</v>
      </c>
      <c r="F2408" s="29" t="s">
        <v>7231</v>
      </c>
      <c r="G2408" s="29" t="s">
        <v>3815</v>
      </c>
      <c r="H2408" s="25">
        <v>10</v>
      </c>
      <c r="I2408" s="25">
        <v>360</v>
      </c>
      <c r="J2408" s="26">
        <v>10</v>
      </c>
      <c r="K2408" s="26">
        <v>3600</v>
      </c>
      <c r="L2408" s="34">
        <v>0</v>
      </c>
      <c r="M2408" s="34">
        <v>12</v>
      </c>
      <c r="N2408" s="34">
        <v>0</v>
      </c>
      <c r="O2408" s="34">
        <v>0</v>
      </c>
      <c r="P2408" s="34">
        <v>12</v>
      </c>
      <c r="Q2408" s="55"/>
      <c r="R2408" s="34">
        <f t="shared" si="262"/>
        <v>0</v>
      </c>
      <c r="S2408" s="56" t="str">
        <f t="shared" si="266"/>
        <v>×</v>
      </c>
      <c r="T2408" s="56" t="str">
        <f t="shared" si="267"/>
        <v>×</v>
      </c>
      <c r="U2408" s="56" t="str">
        <f t="shared" si="268"/>
        <v>×</v>
      </c>
      <c r="V2408" s="57" t="str">
        <f t="shared" si="263"/>
        <v/>
      </c>
      <c r="W2408" s="58">
        <f t="shared" si="264"/>
        <v>0</v>
      </c>
      <c r="X2408" s="54">
        <f t="shared" si="265"/>
        <v>181</v>
      </c>
      <c r="Y2408" s="59"/>
    </row>
    <row r="2409" spans="1:323" ht="14.25" customHeight="1">
      <c r="A2409" s="60" t="s">
        <v>6036</v>
      </c>
      <c r="B2409" s="61"/>
      <c r="C2409" s="71"/>
      <c r="D2409" s="73"/>
      <c r="E2409" s="71"/>
      <c r="F2409" s="71"/>
      <c r="G2409" s="71"/>
      <c r="H2409" s="63"/>
      <c r="I2409" s="63"/>
      <c r="J2409" s="64"/>
      <c r="K2409" s="64"/>
      <c r="L2409" s="82"/>
      <c r="M2409" s="82"/>
      <c r="N2409" s="82"/>
      <c r="O2409" s="82"/>
      <c r="P2409" s="82"/>
      <c r="Q2409" s="66" t="str">
        <f>CONCATENATE("項番",B2408," 計")</f>
        <v>項番181 計</v>
      </c>
      <c r="R2409" s="67">
        <f>SUMIF(B:B,B2408,R:R)</f>
        <v>0</v>
      </c>
      <c r="S2409" s="68">
        <f>COUNTIFS($B:$B,$B2408,S:S,"○")</f>
        <v>0</v>
      </c>
      <c r="T2409" s="67"/>
      <c r="U2409" s="67"/>
      <c r="V2409" s="69" t="str">
        <f>IF(S2409=0,"",IF(COUNTIF(B:B,X2409)=S2409,"","この項番で見積単価（税別）が入力されていない品目があります"))</f>
        <v/>
      </c>
      <c r="W2409" s="70">
        <f t="shared" si="264"/>
        <v>0</v>
      </c>
      <c r="X2409" s="60">
        <f>B2408</f>
        <v>181</v>
      </c>
      <c r="Y2409" s="71" t="s">
        <v>293</v>
      </c>
    </row>
    <row r="2410" spans="1:323" ht="14.25" customHeight="1">
      <c r="A2410" s="54">
        <v>2226</v>
      </c>
      <c r="B2410" s="23">
        <v>182</v>
      </c>
      <c r="C2410" s="23" t="s">
        <v>33</v>
      </c>
      <c r="D2410" s="28" t="s">
        <v>3927</v>
      </c>
      <c r="E2410" s="29" t="s">
        <v>56</v>
      </c>
      <c r="F2410" s="29" t="s">
        <v>7154</v>
      </c>
      <c r="G2410" s="29" t="s">
        <v>464</v>
      </c>
      <c r="H2410" s="25">
        <v>100</v>
      </c>
      <c r="I2410" s="25">
        <v>5.7</v>
      </c>
      <c r="J2410" s="26">
        <v>100</v>
      </c>
      <c r="K2410" s="26">
        <v>570</v>
      </c>
      <c r="L2410" s="34">
        <v>24</v>
      </c>
      <c r="M2410" s="34">
        <v>0</v>
      </c>
      <c r="N2410" s="34">
        <v>0</v>
      </c>
      <c r="O2410" s="34">
        <v>0</v>
      </c>
      <c r="P2410" s="34">
        <v>24</v>
      </c>
      <c r="Q2410" s="55"/>
      <c r="R2410" s="34">
        <f t="shared" si="262"/>
        <v>0</v>
      </c>
      <c r="S2410" s="56" t="str">
        <f t="shared" si="266"/>
        <v>×</v>
      </c>
      <c r="T2410" s="56" t="str">
        <f t="shared" si="267"/>
        <v>×</v>
      </c>
      <c r="U2410" s="56" t="str">
        <f t="shared" si="268"/>
        <v>×</v>
      </c>
      <c r="V2410" s="57" t="str">
        <f t="shared" si="263"/>
        <v/>
      </c>
      <c r="W2410" s="58">
        <f t="shared" si="264"/>
        <v>0</v>
      </c>
      <c r="X2410" s="54">
        <f t="shared" si="265"/>
        <v>182</v>
      </c>
      <c r="Y2410" s="59"/>
    </row>
    <row r="2411" spans="1:323" ht="14.25" customHeight="1">
      <c r="A2411" s="54">
        <v>2227</v>
      </c>
      <c r="B2411" s="23">
        <v>182</v>
      </c>
      <c r="C2411" s="23" t="s">
        <v>33</v>
      </c>
      <c r="D2411" s="28" t="s">
        <v>3906</v>
      </c>
      <c r="E2411" s="29" t="s">
        <v>56</v>
      </c>
      <c r="F2411" s="29" t="s">
        <v>7155</v>
      </c>
      <c r="G2411" s="29" t="s">
        <v>154</v>
      </c>
      <c r="H2411" s="25">
        <v>100</v>
      </c>
      <c r="I2411" s="25">
        <v>6.7</v>
      </c>
      <c r="J2411" s="26">
        <v>100</v>
      </c>
      <c r="K2411" s="26">
        <v>670</v>
      </c>
      <c r="L2411" s="34">
        <v>4</v>
      </c>
      <c r="M2411" s="34">
        <v>0</v>
      </c>
      <c r="N2411" s="34">
        <v>0</v>
      </c>
      <c r="O2411" s="34">
        <v>0</v>
      </c>
      <c r="P2411" s="34">
        <v>4</v>
      </c>
      <c r="Q2411" s="55"/>
      <c r="R2411" s="34">
        <f t="shared" si="262"/>
        <v>0</v>
      </c>
      <c r="S2411" s="56" t="str">
        <f t="shared" si="266"/>
        <v>×</v>
      </c>
      <c r="T2411" s="56" t="str">
        <f t="shared" si="267"/>
        <v>×</v>
      </c>
      <c r="U2411" s="56" t="str">
        <f t="shared" si="268"/>
        <v>×</v>
      </c>
      <c r="V2411" s="57" t="str">
        <f t="shared" si="263"/>
        <v/>
      </c>
      <c r="W2411" s="58">
        <f t="shared" si="264"/>
        <v>0</v>
      </c>
      <c r="X2411" s="54">
        <f t="shared" si="265"/>
        <v>182</v>
      </c>
      <c r="Y2411" s="59"/>
    </row>
    <row r="2412" spans="1:323" ht="14.25" customHeight="1">
      <c r="A2412" s="54">
        <v>2228</v>
      </c>
      <c r="B2412" s="23">
        <v>182</v>
      </c>
      <c r="C2412" s="23" t="s">
        <v>33</v>
      </c>
      <c r="D2412" s="28" t="s">
        <v>3913</v>
      </c>
      <c r="E2412" s="29" t="s">
        <v>56</v>
      </c>
      <c r="F2412" s="29" t="s">
        <v>7156</v>
      </c>
      <c r="G2412" s="29" t="s">
        <v>154</v>
      </c>
      <c r="H2412" s="25">
        <v>100</v>
      </c>
      <c r="I2412" s="25">
        <v>16.100000000000001</v>
      </c>
      <c r="J2412" s="26">
        <v>100</v>
      </c>
      <c r="K2412" s="26">
        <v>1610.0000000000002</v>
      </c>
      <c r="L2412" s="34">
        <v>72</v>
      </c>
      <c r="M2412" s="34">
        <v>102</v>
      </c>
      <c r="N2412" s="34">
        <v>0</v>
      </c>
      <c r="O2412" s="34">
        <v>12</v>
      </c>
      <c r="P2412" s="34">
        <v>186</v>
      </c>
      <c r="Q2412" s="55"/>
      <c r="R2412" s="34">
        <f t="shared" si="262"/>
        <v>0</v>
      </c>
      <c r="S2412" s="56" t="str">
        <f t="shared" si="266"/>
        <v>×</v>
      </c>
      <c r="T2412" s="56" t="str">
        <f t="shared" si="267"/>
        <v>×</v>
      </c>
      <c r="U2412" s="56" t="str">
        <f t="shared" si="268"/>
        <v>×</v>
      </c>
      <c r="V2412" s="57" t="str">
        <f t="shared" si="263"/>
        <v/>
      </c>
      <c r="W2412" s="58">
        <f t="shared" si="264"/>
        <v>0</v>
      </c>
      <c r="X2412" s="54">
        <f t="shared" si="265"/>
        <v>182</v>
      </c>
      <c r="Y2412" s="59"/>
    </row>
    <row r="2413" spans="1:323" ht="14.25" customHeight="1">
      <c r="A2413" s="54">
        <v>2229</v>
      </c>
      <c r="B2413" s="23">
        <v>182</v>
      </c>
      <c r="C2413" s="23" t="s">
        <v>33</v>
      </c>
      <c r="D2413" s="28" t="s">
        <v>3922</v>
      </c>
      <c r="E2413" s="29" t="s">
        <v>56</v>
      </c>
      <c r="F2413" s="29" t="s">
        <v>7157</v>
      </c>
      <c r="G2413" s="29" t="s">
        <v>3923</v>
      </c>
      <c r="H2413" s="25">
        <v>60</v>
      </c>
      <c r="I2413" s="25">
        <v>32.9</v>
      </c>
      <c r="J2413" s="26">
        <v>60</v>
      </c>
      <c r="K2413" s="26">
        <v>1974</v>
      </c>
      <c r="L2413" s="34">
        <v>0</v>
      </c>
      <c r="M2413" s="34">
        <v>0</v>
      </c>
      <c r="N2413" s="34">
        <v>5</v>
      </c>
      <c r="O2413" s="34">
        <v>0</v>
      </c>
      <c r="P2413" s="34">
        <v>5</v>
      </c>
      <c r="Q2413" s="55"/>
      <c r="R2413" s="34">
        <f t="shared" si="262"/>
        <v>0</v>
      </c>
      <c r="S2413" s="56" t="str">
        <f t="shared" si="266"/>
        <v>×</v>
      </c>
      <c r="T2413" s="56" t="str">
        <f t="shared" si="267"/>
        <v>×</v>
      </c>
      <c r="U2413" s="56" t="str">
        <f t="shared" si="268"/>
        <v>×</v>
      </c>
      <c r="V2413" s="57" t="str">
        <f t="shared" si="263"/>
        <v/>
      </c>
      <c r="W2413" s="58">
        <f t="shared" si="264"/>
        <v>0</v>
      </c>
      <c r="X2413" s="54">
        <f t="shared" si="265"/>
        <v>182</v>
      </c>
      <c r="Y2413" s="59"/>
    </row>
    <row r="2414" spans="1:323" ht="15" customHeight="1">
      <c r="A2414" s="54">
        <v>2230</v>
      </c>
      <c r="B2414" s="23">
        <v>182</v>
      </c>
      <c r="C2414" s="23" t="s">
        <v>33</v>
      </c>
      <c r="D2414" s="28" t="s">
        <v>3921</v>
      </c>
      <c r="E2414" s="29" t="s">
        <v>56</v>
      </c>
      <c r="F2414" s="29" t="s">
        <v>7158</v>
      </c>
      <c r="G2414" s="29" t="s">
        <v>154</v>
      </c>
      <c r="H2414" s="25">
        <v>100</v>
      </c>
      <c r="I2414" s="25">
        <v>5.7</v>
      </c>
      <c r="J2414" s="26">
        <v>100</v>
      </c>
      <c r="K2414" s="26">
        <v>570</v>
      </c>
      <c r="L2414" s="34">
        <v>6</v>
      </c>
      <c r="M2414" s="34">
        <v>0</v>
      </c>
      <c r="N2414" s="34">
        <v>0</v>
      </c>
      <c r="O2414" s="34">
        <v>0</v>
      </c>
      <c r="P2414" s="34">
        <v>6</v>
      </c>
      <c r="Q2414" s="55"/>
      <c r="R2414" s="34">
        <f t="shared" si="262"/>
        <v>0</v>
      </c>
      <c r="S2414" s="56" t="str">
        <f t="shared" si="266"/>
        <v>×</v>
      </c>
      <c r="T2414" s="56" t="str">
        <f t="shared" si="267"/>
        <v>×</v>
      </c>
      <c r="U2414" s="56" t="str">
        <f t="shared" si="268"/>
        <v>×</v>
      </c>
      <c r="V2414" s="57" t="str">
        <f t="shared" si="263"/>
        <v/>
      </c>
      <c r="W2414" s="58">
        <f t="shared" si="264"/>
        <v>0</v>
      </c>
      <c r="X2414" s="54">
        <f t="shared" si="265"/>
        <v>182</v>
      </c>
      <c r="Y2414" s="59"/>
    </row>
    <row r="2415" spans="1:323" s="36" customFormat="1" ht="14.25" customHeight="1">
      <c r="A2415" s="54">
        <v>2231</v>
      </c>
      <c r="B2415" s="23">
        <v>182</v>
      </c>
      <c r="C2415" s="23" t="s">
        <v>33</v>
      </c>
      <c r="D2415" s="28" t="s">
        <v>3886</v>
      </c>
      <c r="E2415" s="29" t="s">
        <v>56</v>
      </c>
      <c r="F2415" s="29" t="s">
        <v>7159</v>
      </c>
      <c r="G2415" s="29" t="s">
        <v>3887</v>
      </c>
      <c r="H2415" s="25">
        <v>100</v>
      </c>
      <c r="I2415" s="25">
        <v>7.9</v>
      </c>
      <c r="J2415" s="26">
        <v>100</v>
      </c>
      <c r="K2415" s="26">
        <v>790</v>
      </c>
      <c r="L2415" s="34">
        <v>0</v>
      </c>
      <c r="M2415" s="34">
        <v>6</v>
      </c>
      <c r="N2415" s="34">
        <v>0</v>
      </c>
      <c r="O2415" s="34">
        <v>0</v>
      </c>
      <c r="P2415" s="34">
        <v>6</v>
      </c>
      <c r="Q2415" s="55"/>
      <c r="R2415" s="34">
        <f t="shared" si="262"/>
        <v>0</v>
      </c>
      <c r="S2415" s="56" t="str">
        <f t="shared" si="266"/>
        <v>×</v>
      </c>
      <c r="T2415" s="56" t="str">
        <f t="shared" si="267"/>
        <v>×</v>
      </c>
      <c r="U2415" s="56" t="str">
        <f t="shared" si="268"/>
        <v>×</v>
      </c>
      <c r="V2415" s="57" t="str">
        <f t="shared" si="263"/>
        <v/>
      </c>
      <c r="W2415" s="58">
        <f t="shared" si="264"/>
        <v>0</v>
      </c>
      <c r="X2415" s="54">
        <f t="shared" si="265"/>
        <v>182</v>
      </c>
      <c r="Y2415" s="59"/>
      <c r="Z2415" s="42"/>
      <c r="AA2415" s="42"/>
      <c r="AB2415" s="42"/>
      <c r="AC2415" s="42"/>
      <c r="AD2415" s="42"/>
      <c r="AE2415" s="42"/>
      <c r="AF2415" s="42"/>
      <c r="AG2415" s="42"/>
      <c r="AH2415" s="42"/>
      <c r="AI2415" s="42"/>
      <c r="AJ2415" s="42"/>
      <c r="AK2415" s="42"/>
      <c r="AL2415" s="42"/>
      <c r="AM2415" s="42"/>
      <c r="AN2415" s="42"/>
      <c r="AO2415" s="42"/>
      <c r="AP2415" s="42"/>
      <c r="AQ2415" s="42"/>
      <c r="AR2415" s="42"/>
      <c r="AS2415" s="49"/>
      <c r="AT2415" s="49"/>
      <c r="AU2415" s="49"/>
      <c r="AV2415" s="49"/>
      <c r="AW2415" s="49"/>
      <c r="AX2415" s="49"/>
      <c r="AY2415" s="49"/>
      <c r="AZ2415" s="49"/>
      <c r="BA2415" s="49"/>
      <c r="BB2415" s="49"/>
      <c r="BC2415" s="49"/>
      <c r="BD2415" s="49"/>
      <c r="BE2415" s="49"/>
      <c r="BF2415" s="49"/>
      <c r="BG2415" s="49"/>
      <c r="BH2415" s="49"/>
      <c r="BI2415" s="49"/>
      <c r="BJ2415" s="49"/>
      <c r="BK2415" s="49"/>
      <c r="BL2415" s="49"/>
      <c r="BM2415" s="49"/>
      <c r="BN2415" s="49"/>
      <c r="BO2415" s="49"/>
      <c r="BP2415" s="49"/>
      <c r="BQ2415" s="49"/>
      <c r="BR2415" s="49"/>
      <c r="BS2415" s="49"/>
      <c r="BT2415" s="49"/>
      <c r="BU2415" s="49"/>
      <c r="BV2415" s="49"/>
      <c r="BW2415" s="49"/>
      <c r="BX2415" s="49"/>
      <c r="BY2415" s="49"/>
      <c r="BZ2415" s="49"/>
      <c r="CA2415" s="49"/>
      <c r="CB2415" s="49"/>
      <c r="CC2415" s="49"/>
      <c r="CD2415" s="49"/>
      <c r="CE2415" s="49"/>
      <c r="CF2415" s="49"/>
      <c r="CG2415" s="49"/>
      <c r="CH2415" s="49"/>
      <c r="CI2415" s="49"/>
      <c r="CJ2415" s="49"/>
      <c r="CK2415" s="49"/>
      <c r="CL2415" s="49"/>
      <c r="CM2415" s="49"/>
      <c r="CN2415" s="49"/>
      <c r="CO2415" s="49"/>
      <c r="CP2415" s="49"/>
      <c r="CQ2415" s="49"/>
      <c r="CR2415" s="49"/>
      <c r="CS2415" s="49"/>
      <c r="CT2415" s="49"/>
      <c r="CU2415" s="49"/>
      <c r="CV2415" s="49"/>
      <c r="CW2415" s="49"/>
      <c r="CX2415" s="49"/>
      <c r="CY2415" s="49"/>
      <c r="CZ2415" s="49"/>
      <c r="DA2415" s="49"/>
      <c r="DB2415" s="49"/>
      <c r="DC2415" s="49"/>
      <c r="DD2415" s="49"/>
      <c r="DE2415" s="49"/>
      <c r="DF2415" s="49"/>
      <c r="DG2415" s="49"/>
      <c r="DH2415" s="49"/>
      <c r="DI2415" s="49"/>
      <c r="DJ2415" s="49"/>
      <c r="DK2415" s="49"/>
      <c r="DL2415" s="49"/>
      <c r="DM2415" s="49"/>
      <c r="DN2415" s="49"/>
      <c r="DO2415" s="49"/>
      <c r="DP2415" s="49"/>
      <c r="DQ2415" s="49"/>
      <c r="DR2415" s="49"/>
      <c r="DS2415" s="49"/>
      <c r="DT2415" s="49"/>
      <c r="DU2415" s="49"/>
      <c r="DV2415" s="49"/>
      <c r="DW2415" s="49"/>
      <c r="DX2415" s="49"/>
      <c r="DY2415" s="49"/>
      <c r="DZ2415" s="49"/>
      <c r="EA2415" s="49"/>
      <c r="EB2415" s="49"/>
      <c r="EC2415" s="49"/>
      <c r="ED2415" s="49"/>
      <c r="EE2415" s="49"/>
      <c r="EF2415" s="49"/>
      <c r="EG2415" s="49"/>
      <c r="EH2415" s="49"/>
      <c r="EI2415" s="49"/>
      <c r="EJ2415" s="49"/>
      <c r="EK2415" s="49"/>
      <c r="EL2415" s="49"/>
      <c r="EM2415" s="49"/>
      <c r="EN2415" s="49"/>
      <c r="EO2415" s="49"/>
      <c r="EP2415" s="49"/>
      <c r="EQ2415" s="49"/>
      <c r="ER2415" s="49"/>
      <c r="ES2415" s="49"/>
      <c r="ET2415" s="49"/>
      <c r="EU2415" s="49"/>
      <c r="EV2415" s="49"/>
      <c r="EW2415" s="49"/>
      <c r="EX2415" s="49"/>
      <c r="EY2415" s="49"/>
      <c r="EZ2415" s="49"/>
      <c r="FA2415" s="49"/>
      <c r="FB2415" s="49"/>
      <c r="FC2415" s="49"/>
      <c r="FD2415" s="49"/>
      <c r="FE2415" s="49"/>
      <c r="FF2415" s="49"/>
      <c r="FG2415" s="49"/>
      <c r="FH2415" s="49"/>
      <c r="FI2415" s="49"/>
      <c r="FJ2415" s="49"/>
      <c r="FK2415" s="49"/>
      <c r="FL2415" s="49"/>
      <c r="FM2415" s="49"/>
      <c r="FN2415" s="49"/>
      <c r="FO2415" s="49"/>
      <c r="FP2415" s="49"/>
      <c r="FQ2415" s="49"/>
      <c r="FR2415" s="49"/>
      <c r="FS2415" s="49"/>
      <c r="FT2415" s="49"/>
      <c r="FU2415" s="49"/>
      <c r="FV2415" s="49"/>
      <c r="FW2415" s="49"/>
      <c r="FX2415" s="49"/>
      <c r="FY2415" s="49"/>
      <c r="FZ2415" s="49"/>
      <c r="GA2415" s="49"/>
      <c r="GB2415" s="49"/>
      <c r="GC2415" s="49"/>
      <c r="GD2415" s="49"/>
      <c r="GE2415" s="49"/>
      <c r="GF2415" s="49"/>
      <c r="GG2415" s="49"/>
      <c r="GH2415" s="49"/>
      <c r="GI2415" s="49"/>
      <c r="GJ2415" s="49"/>
      <c r="GK2415" s="49"/>
      <c r="GL2415" s="49"/>
      <c r="GM2415" s="49"/>
      <c r="GN2415" s="49"/>
      <c r="GO2415" s="49"/>
      <c r="GP2415" s="49"/>
      <c r="GQ2415" s="49"/>
      <c r="GR2415" s="49"/>
      <c r="GS2415" s="49"/>
      <c r="GT2415" s="49"/>
      <c r="GU2415" s="49"/>
      <c r="GV2415" s="49"/>
      <c r="GW2415" s="49"/>
      <c r="GX2415" s="49"/>
      <c r="GY2415" s="49"/>
      <c r="GZ2415" s="49"/>
      <c r="HA2415" s="49"/>
      <c r="HB2415" s="49"/>
      <c r="HC2415" s="49"/>
      <c r="HD2415" s="49"/>
      <c r="HE2415" s="49"/>
      <c r="HF2415" s="49"/>
      <c r="HG2415" s="49"/>
      <c r="HH2415" s="49"/>
      <c r="HI2415" s="49"/>
      <c r="HJ2415" s="49"/>
      <c r="HK2415" s="49"/>
      <c r="HL2415" s="49"/>
      <c r="HM2415" s="49"/>
      <c r="HN2415" s="49"/>
      <c r="HO2415" s="49"/>
      <c r="HP2415" s="49"/>
      <c r="HQ2415" s="49"/>
      <c r="HR2415" s="49"/>
      <c r="HS2415" s="49"/>
      <c r="HT2415" s="49"/>
      <c r="HU2415" s="49"/>
      <c r="HV2415" s="49"/>
      <c r="HW2415" s="49"/>
      <c r="HX2415" s="49"/>
      <c r="HY2415" s="49"/>
      <c r="HZ2415" s="49"/>
      <c r="IA2415" s="49"/>
      <c r="IB2415" s="49"/>
      <c r="IC2415" s="49"/>
      <c r="ID2415" s="49"/>
      <c r="IE2415" s="49"/>
      <c r="IF2415" s="49"/>
      <c r="IG2415" s="49"/>
      <c r="IH2415" s="49"/>
      <c r="II2415" s="49"/>
      <c r="IJ2415" s="49"/>
      <c r="IK2415" s="49"/>
      <c r="IL2415" s="49"/>
      <c r="IM2415" s="49"/>
      <c r="IN2415" s="49"/>
      <c r="IO2415" s="49"/>
      <c r="IP2415" s="49"/>
      <c r="IQ2415" s="49"/>
      <c r="IR2415" s="49"/>
      <c r="IS2415" s="49"/>
      <c r="IT2415" s="49"/>
      <c r="IU2415" s="49"/>
      <c r="IV2415" s="49"/>
      <c r="IW2415" s="49"/>
      <c r="IX2415" s="49"/>
      <c r="IY2415" s="49"/>
      <c r="IZ2415" s="49"/>
      <c r="JA2415" s="49"/>
      <c r="JB2415" s="49"/>
      <c r="JC2415" s="49"/>
      <c r="JD2415" s="49"/>
      <c r="JE2415" s="49"/>
      <c r="JF2415" s="49"/>
      <c r="JG2415" s="49"/>
      <c r="JH2415" s="49"/>
      <c r="JI2415" s="49"/>
      <c r="JJ2415" s="49"/>
      <c r="JK2415" s="49"/>
      <c r="JL2415" s="49"/>
      <c r="JM2415" s="49"/>
      <c r="JN2415" s="49"/>
      <c r="JO2415" s="49"/>
      <c r="JP2415" s="49"/>
      <c r="JQ2415" s="49"/>
      <c r="JR2415" s="49"/>
      <c r="JS2415" s="49"/>
      <c r="JT2415" s="49"/>
      <c r="JU2415" s="49"/>
      <c r="JV2415" s="49"/>
      <c r="JW2415" s="49"/>
      <c r="JX2415" s="49"/>
      <c r="JY2415" s="49"/>
      <c r="JZ2415" s="49"/>
      <c r="KA2415" s="49"/>
      <c r="KB2415" s="49"/>
      <c r="KC2415" s="49"/>
      <c r="KD2415" s="49"/>
      <c r="KE2415" s="49"/>
      <c r="KF2415" s="49"/>
      <c r="KG2415" s="49"/>
      <c r="KH2415" s="49"/>
      <c r="KI2415" s="49"/>
      <c r="KJ2415" s="49"/>
      <c r="KK2415" s="49"/>
      <c r="KL2415" s="49"/>
      <c r="KM2415" s="49"/>
      <c r="KN2415" s="49"/>
      <c r="KO2415" s="49"/>
      <c r="KP2415" s="49"/>
      <c r="KQ2415" s="49"/>
      <c r="KR2415" s="49"/>
      <c r="KS2415" s="49"/>
      <c r="KT2415" s="49"/>
      <c r="KU2415" s="49"/>
      <c r="KV2415" s="49"/>
      <c r="KW2415" s="49"/>
      <c r="KX2415" s="49"/>
      <c r="KY2415" s="49"/>
      <c r="KZ2415" s="49"/>
      <c r="LA2415" s="49"/>
      <c r="LB2415" s="49"/>
      <c r="LC2415" s="49"/>
      <c r="LD2415" s="49"/>
      <c r="LE2415" s="49"/>
      <c r="LF2415" s="49"/>
      <c r="LG2415" s="49"/>
      <c r="LH2415" s="49"/>
      <c r="LI2415" s="49"/>
      <c r="LJ2415" s="49"/>
      <c r="LK2415" s="49"/>
    </row>
    <row r="2416" spans="1:323" s="36" customFormat="1" ht="14.25" customHeight="1">
      <c r="A2416" s="54">
        <v>2232</v>
      </c>
      <c r="B2416" s="23">
        <v>182</v>
      </c>
      <c r="C2416" s="23" t="s">
        <v>33</v>
      </c>
      <c r="D2416" s="28" t="s">
        <v>3959</v>
      </c>
      <c r="E2416" s="29" t="s">
        <v>56</v>
      </c>
      <c r="F2416" s="29" t="s">
        <v>7160</v>
      </c>
      <c r="G2416" s="29" t="s">
        <v>154</v>
      </c>
      <c r="H2416" s="25">
        <v>100</v>
      </c>
      <c r="I2416" s="25">
        <v>28</v>
      </c>
      <c r="J2416" s="26">
        <v>100</v>
      </c>
      <c r="K2416" s="26">
        <v>2800</v>
      </c>
      <c r="L2416" s="34">
        <v>10</v>
      </c>
      <c r="M2416" s="34">
        <v>0</v>
      </c>
      <c r="N2416" s="34">
        <v>0</v>
      </c>
      <c r="O2416" s="34">
        <v>2</v>
      </c>
      <c r="P2416" s="34">
        <v>12</v>
      </c>
      <c r="Q2416" s="55"/>
      <c r="R2416" s="34">
        <f t="shared" si="262"/>
        <v>0</v>
      </c>
      <c r="S2416" s="56" t="str">
        <f t="shared" si="266"/>
        <v>×</v>
      </c>
      <c r="T2416" s="56" t="str">
        <f t="shared" si="267"/>
        <v>×</v>
      </c>
      <c r="U2416" s="56" t="str">
        <f t="shared" si="268"/>
        <v>×</v>
      </c>
      <c r="V2416" s="57" t="str">
        <f t="shared" si="263"/>
        <v/>
      </c>
      <c r="W2416" s="58">
        <f t="shared" si="264"/>
        <v>0</v>
      </c>
      <c r="X2416" s="54">
        <f t="shared" si="265"/>
        <v>182</v>
      </c>
      <c r="Y2416" s="59"/>
      <c r="Z2416" s="42"/>
      <c r="AA2416" s="42"/>
      <c r="AB2416" s="42"/>
      <c r="AC2416" s="42"/>
      <c r="AD2416" s="42"/>
      <c r="AE2416" s="42"/>
      <c r="AF2416" s="42"/>
      <c r="AG2416" s="42"/>
      <c r="AH2416" s="42"/>
      <c r="AI2416" s="42"/>
      <c r="AJ2416" s="42"/>
      <c r="AK2416" s="42"/>
      <c r="AL2416" s="42"/>
      <c r="AM2416" s="42"/>
      <c r="AN2416" s="42"/>
      <c r="AO2416" s="42"/>
      <c r="AP2416" s="42"/>
      <c r="AQ2416" s="42"/>
      <c r="AR2416" s="42"/>
      <c r="AS2416" s="49"/>
      <c r="AT2416" s="49"/>
      <c r="AU2416" s="49"/>
      <c r="AV2416" s="49"/>
      <c r="AW2416" s="49"/>
      <c r="AX2416" s="49"/>
      <c r="AY2416" s="49"/>
      <c r="AZ2416" s="49"/>
      <c r="BA2416" s="49"/>
      <c r="BB2416" s="49"/>
      <c r="BC2416" s="49"/>
      <c r="BD2416" s="49"/>
      <c r="BE2416" s="49"/>
      <c r="BF2416" s="49"/>
      <c r="BG2416" s="49"/>
      <c r="BH2416" s="49"/>
      <c r="BI2416" s="49"/>
      <c r="BJ2416" s="49"/>
      <c r="BK2416" s="49"/>
      <c r="BL2416" s="49"/>
      <c r="BM2416" s="49"/>
      <c r="BN2416" s="49"/>
      <c r="BO2416" s="49"/>
      <c r="BP2416" s="49"/>
      <c r="BQ2416" s="49"/>
      <c r="BR2416" s="49"/>
      <c r="BS2416" s="49"/>
      <c r="BT2416" s="49"/>
      <c r="BU2416" s="49"/>
      <c r="BV2416" s="49"/>
      <c r="BW2416" s="49"/>
      <c r="BX2416" s="49"/>
      <c r="BY2416" s="49"/>
      <c r="BZ2416" s="49"/>
      <c r="CA2416" s="49"/>
      <c r="CB2416" s="49"/>
      <c r="CC2416" s="49"/>
      <c r="CD2416" s="49"/>
      <c r="CE2416" s="49"/>
      <c r="CF2416" s="49"/>
      <c r="CG2416" s="49"/>
      <c r="CH2416" s="49"/>
      <c r="CI2416" s="49"/>
      <c r="CJ2416" s="49"/>
      <c r="CK2416" s="49"/>
      <c r="CL2416" s="49"/>
      <c r="CM2416" s="49"/>
      <c r="CN2416" s="49"/>
      <c r="CO2416" s="49"/>
      <c r="CP2416" s="49"/>
      <c r="CQ2416" s="49"/>
      <c r="CR2416" s="49"/>
      <c r="CS2416" s="49"/>
      <c r="CT2416" s="49"/>
      <c r="CU2416" s="49"/>
      <c r="CV2416" s="49"/>
      <c r="CW2416" s="49"/>
      <c r="CX2416" s="49"/>
      <c r="CY2416" s="49"/>
      <c r="CZ2416" s="49"/>
      <c r="DA2416" s="49"/>
      <c r="DB2416" s="49"/>
      <c r="DC2416" s="49"/>
      <c r="DD2416" s="49"/>
      <c r="DE2416" s="49"/>
      <c r="DF2416" s="49"/>
      <c r="DG2416" s="49"/>
      <c r="DH2416" s="49"/>
      <c r="DI2416" s="49"/>
      <c r="DJ2416" s="49"/>
      <c r="DK2416" s="49"/>
      <c r="DL2416" s="49"/>
      <c r="DM2416" s="49"/>
      <c r="DN2416" s="49"/>
      <c r="DO2416" s="49"/>
      <c r="DP2416" s="49"/>
      <c r="DQ2416" s="49"/>
      <c r="DR2416" s="49"/>
      <c r="DS2416" s="49"/>
      <c r="DT2416" s="49"/>
      <c r="DU2416" s="49"/>
      <c r="DV2416" s="49"/>
      <c r="DW2416" s="49"/>
      <c r="DX2416" s="49"/>
      <c r="DY2416" s="49"/>
      <c r="DZ2416" s="49"/>
      <c r="EA2416" s="49"/>
      <c r="EB2416" s="49"/>
      <c r="EC2416" s="49"/>
      <c r="ED2416" s="49"/>
      <c r="EE2416" s="49"/>
      <c r="EF2416" s="49"/>
      <c r="EG2416" s="49"/>
      <c r="EH2416" s="49"/>
      <c r="EI2416" s="49"/>
      <c r="EJ2416" s="49"/>
      <c r="EK2416" s="49"/>
      <c r="EL2416" s="49"/>
      <c r="EM2416" s="49"/>
      <c r="EN2416" s="49"/>
      <c r="EO2416" s="49"/>
      <c r="EP2416" s="49"/>
      <c r="EQ2416" s="49"/>
      <c r="ER2416" s="49"/>
      <c r="ES2416" s="49"/>
      <c r="ET2416" s="49"/>
      <c r="EU2416" s="49"/>
      <c r="EV2416" s="49"/>
      <c r="EW2416" s="49"/>
      <c r="EX2416" s="49"/>
      <c r="EY2416" s="49"/>
      <c r="EZ2416" s="49"/>
      <c r="FA2416" s="49"/>
      <c r="FB2416" s="49"/>
      <c r="FC2416" s="49"/>
      <c r="FD2416" s="49"/>
      <c r="FE2416" s="49"/>
      <c r="FF2416" s="49"/>
      <c r="FG2416" s="49"/>
      <c r="FH2416" s="49"/>
      <c r="FI2416" s="49"/>
      <c r="FJ2416" s="49"/>
      <c r="FK2416" s="49"/>
      <c r="FL2416" s="49"/>
      <c r="FM2416" s="49"/>
      <c r="FN2416" s="49"/>
      <c r="FO2416" s="49"/>
      <c r="FP2416" s="49"/>
      <c r="FQ2416" s="49"/>
      <c r="FR2416" s="49"/>
      <c r="FS2416" s="49"/>
      <c r="FT2416" s="49"/>
      <c r="FU2416" s="49"/>
      <c r="FV2416" s="49"/>
      <c r="FW2416" s="49"/>
      <c r="FX2416" s="49"/>
      <c r="FY2416" s="49"/>
      <c r="FZ2416" s="49"/>
      <c r="GA2416" s="49"/>
      <c r="GB2416" s="49"/>
      <c r="GC2416" s="49"/>
      <c r="GD2416" s="49"/>
      <c r="GE2416" s="49"/>
      <c r="GF2416" s="49"/>
      <c r="GG2416" s="49"/>
      <c r="GH2416" s="49"/>
      <c r="GI2416" s="49"/>
      <c r="GJ2416" s="49"/>
      <c r="GK2416" s="49"/>
      <c r="GL2416" s="49"/>
      <c r="GM2416" s="49"/>
      <c r="GN2416" s="49"/>
      <c r="GO2416" s="49"/>
      <c r="GP2416" s="49"/>
      <c r="GQ2416" s="49"/>
      <c r="GR2416" s="49"/>
      <c r="GS2416" s="49"/>
      <c r="GT2416" s="49"/>
      <c r="GU2416" s="49"/>
      <c r="GV2416" s="49"/>
      <c r="GW2416" s="49"/>
      <c r="GX2416" s="49"/>
      <c r="GY2416" s="49"/>
      <c r="GZ2416" s="49"/>
      <c r="HA2416" s="49"/>
      <c r="HB2416" s="49"/>
      <c r="HC2416" s="49"/>
      <c r="HD2416" s="49"/>
      <c r="HE2416" s="49"/>
      <c r="HF2416" s="49"/>
      <c r="HG2416" s="49"/>
      <c r="HH2416" s="49"/>
      <c r="HI2416" s="49"/>
      <c r="HJ2416" s="49"/>
      <c r="HK2416" s="49"/>
      <c r="HL2416" s="49"/>
      <c r="HM2416" s="49"/>
      <c r="HN2416" s="49"/>
      <c r="HO2416" s="49"/>
      <c r="HP2416" s="49"/>
      <c r="HQ2416" s="49"/>
      <c r="HR2416" s="49"/>
      <c r="HS2416" s="49"/>
      <c r="HT2416" s="49"/>
      <c r="HU2416" s="49"/>
      <c r="HV2416" s="49"/>
      <c r="HW2416" s="49"/>
      <c r="HX2416" s="49"/>
      <c r="HY2416" s="49"/>
      <c r="HZ2416" s="49"/>
      <c r="IA2416" s="49"/>
      <c r="IB2416" s="49"/>
      <c r="IC2416" s="49"/>
      <c r="ID2416" s="49"/>
      <c r="IE2416" s="49"/>
      <c r="IF2416" s="49"/>
      <c r="IG2416" s="49"/>
      <c r="IH2416" s="49"/>
      <c r="II2416" s="49"/>
      <c r="IJ2416" s="49"/>
      <c r="IK2416" s="49"/>
      <c r="IL2416" s="49"/>
      <c r="IM2416" s="49"/>
      <c r="IN2416" s="49"/>
      <c r="IO2416" s="49"/>
      <c r="IP2416" s="49"/>
      <c r="IQ2416" s="49"/>
      <c r="IR2416" s="49"/>
      <c r="IS2416" s="49"/>
      <c r="IT2416" s="49"/>
      <c r="IU2416" s="49"/>
      <c r="IV2416" s="49"/>
      <c r="IW2416" s="49"/>
      <c r="IX2416" s="49"/>
      <c r="IY2416" s="49"/>
      <c r="IZ2416" s="49"/>
      <c r="JA2416" s="49"/>
      <c r="JB2416" s="49"/>
      <c r="JC2416" s="49"/>
      <c r="JD2416" s="49"/>
      <c r="JE2416" s="49"/>
      <c r="JF2416" s="49"/>
      <c r="JG2416" s="49"/>
      <c r="JH2416" s="49"/>
      <c r="JI2416" s="49"/>
      <c r="JJ2416" s="49"/>
      <c r="JK2416" s="49"/>
      <c r="JL2416" s="49"/>
      <c r="JM2416" s="49"/>
      <c r="JN2416" s="49"/>
      <c r="JO2416" s="49"/>
      <c r="JP2416" s="49"/>
      <c r="JQ2416" s="49"/>
      <c r="JR2416" s="49"/>
      <c r="JS2416" s="49"/>
      <c r="JT2416" s="49"/>
      <c r="JU2416" s="49"/>
      <c r="JV2416" s="49"/>
      <c r="JW2416" s="49"/>
      <c r="JX2416" s="49"/>
      <c r="JY2416" s="49"/>
      <c r="JZ2416" s="49"/>
      <c r="KA2416" s="49"/>
      <c r="KB2416" s="49"/>
      <c r="KC2416" s="49"/>
      <c r="KD2416" s="49"/>
      <c r="KE2416" s="49"/>
      <c r="KF2416" s="49"/>
      <c r="KG2416" s="49"/>
      <c r="KH2416" s="49"/>
      <c r="KI2416" s="49"/>
      <c r="KJ2416" s="49"/>
      <c r="KK2416" s="49"/>
      <c r="KL2416" s="49"/>
      <c r="KM2416" s="49"/>
      <c r="KN2416" s="49"/>
      <c r="KO2416" s="49"/>
      <c r="KP2416" s="49"/>
      <c r="KQ2416" s="49"/>
      <c r="KR2416" s="49"/>
      <c r="KS2416" s="49"/>
      <c r="KT2416" s="49"/>
      <c r="KU2416" s="49"/>
      <c r="KV2416" s="49"/>
      <c r="KW2416" s="49"/>
      <c r="KX2416" s="49"/>
      <c r="KY2416" s="49"/>
      <c r="KZ2416" s="49"/>
      <c r="LA2416" s="49"/>
      <c r="LB2416" s="49"/>
      <c r="LC2416" s="49"/>
      <c r="LD2416" s="49"/>
      <c r="LE2416" s="49"/>
      <c r="LF2416" s="49"/>
      <c r="LG2416" s="49"/>
      <c r="LH2416" s="49"/>
      <c r="LI2416" s="49"/>
      <c r="LJ2416" s="49"/>
      <c r="LK2416" s="49"/>
    </row>
    <row r="2417" spans="1:323" s="36" customFormat="1" ht="14.25" customHeight="1">
      <c r="A2417" s="54">
        <v>2233</v>
      </c>
      <c r="B2417" s="23">
        <v>182</v>
      </c>
      <c r="C2417" s="23" t="s">
        <v>33</v>
      </c>
      <c r="D2417" s="28" t="s">
        <v>3934</v>
      </c>
      <c r="E2417" s="29" t="s">
        <v>56</v>
      </c>
      <c r="F2417" s="29" t="s">
        <v>7161</v>
      </c>
      <c r="G2417" s="29" t="s">
        <v>252</v>
      </c>
      <c r="H2417" s="25">
        <v>100</v>
      </c>
      <c r="I2417" s="25">
        <v>7.5</v>
      </c>
      <c r="J2417" s="26">
        <v>100</v>
      </c>
      <c r="K2417" s="26">
        <v>750</v>
      </c>
      <c r="L2417" s="34">
        <v>82</v>
      </c>
      <c r="M2417" s="34">
        <v>0</v>
      </c>
      <c r="N2417" s="34">
        <v>0</v>
      </c>
      <c r="O2417" s="34">
        <v>0</v>
      </c>
      <c r="P2417" s="34">
        <v>82</v>
      </c>
      <c r="Q2417" s="55"/>
      <c r="R2417" s="34">
        <f t="shared" si="262"/>
        <v>0</v>
      </c>
      <c r="S2417" s="56" t="str">
        <f t="shared" si="266"/>
        <v>×</v>
      </c>
      <c r="T2417" s="56" t="str">
        <f t="shared" si="267"/>
        <v>×</v>
      </c>
      <c r="U2417" s="56" t="str">
        <f t="shared" si="268"/>
        <v>×</v>
      </c>
      <c r="V2417" s="57" t="str">
        <f t="shared" si="263"/>
        <v/>
      </c>
      <c r="W2417" s="58">
        <f t="shared" si="264"/>
        <v>0</v>
      </c>
      <c r="X2417" s="54">
        <f t="shared" si="265"/>
        <v>182</v>
      </c>
      <c r="Y2417" s="59"/>
      <c r="Z2417" s="42"/>
      <c r="AA2417" s="42"/>
      <c r="AB2417" s="42"/>
      <c r="AC2417" s="42"/>
      <c r="AD2417" s="42"/>
      <c r="AE2417" s="42"/>
      <c r="AF2417" s="42"/>
      <c r="AG2417" s="42"/>
      <c r="AH2417" s="42"/>
      <c r="AI2417" s="42"/>
      <c r="AJ2417" s="42"/>
      <c r="AK2417" s="42"/>
      <c r="AL2417" s="42"/>
      <c r="AM2417" s="42"/>
      <c r="AN2417" s="42"/>
      <c r="AO2417" s="42"/>
      <c r="AP2417" s="42"/>
      <c r="AQ2417" s="42"/>
      <c r="AR2417" s="42"/>
      <c r="AS2417" s="49"/>
      <c r="AT2417" s="49"/>
      <c r="AU2417" s="49"/>
      <c r="AV2417" s="49"/>
      <c r="AW2417" s="49"/>
      <c r="AX2417" s="49"/>
      <c r="AY2417" s="49"/>
      <c r="AZ2417" s="49"/>
      <c r="BA2417" s="49"/>
      <c r="BB2417" s="49"/>
      <c r="BC2417" s="49"/>
      <c r="BD2417" s="49"/>
      <c r="BE2417" s="49"/>
      <c r="BF2417" s="49"/>
      <c r="BG2417" s="49"/>
      <c r="BH2417" s="49"/>
      <c r="BI2417" s="49"/>
      <c r="BJ2417" s="49"/>
      <c r="BK2417" s="49"/>
      <c r="BL2417" s="49"/>
      <c r="BM2417" s="49"/>
      <c r="BN2417" s="49"/>
      <c r="BO2417" s="49"/>
      <c r="BP2417" s="49"/>
      <c r="BQ2417" s="49"/>
      <c r="BR2417" s="49"/>
      <c r="BS2417" s="49"/>
      <c r="BT2417" s="49"/>
      <c r="BU2417" s="49"/>
      <c r="BV2417" s="49"/>
      <c r="BW2417" s="49"/>
      <c r="BX2417" s="49"/>
      <c r="BY2417" s="49"/>
      <c r="BZ2417" s="49"/>
      <c r="CA2417" s="49"/>
      <c r="CB2417" s="49"/>
      <c r="CC2417" s="49"/>
      <c r="CD2417" s="49"/>
      <c r="CE2417" s="49"/>
      <c r="CF2417" s="49"/>
      <c r="CG2417" s="49"/>
      <c r="CH2417" s="49"/>
      <c r="CI2417" s="49"/>
      <c r="CJ2417" s="49"/>
      <c r="CK2417" s="49"/>
      <c r="CL2417" s="49"/>
      <c r="CM2417" s="49"/>
      <c r="CN2417" s="49"/>
      <c r="CO2417" s="49"/>
      <c r="CP2417" s="49"/>
      <c r="CQ2417" s="49"/>
      <c r="CR2417" s="49"/>
      <c r="CS2417" s="49"/>
      <c r="CT2417" s="49"/>
      <c r="CU2417" s="49"/>
      <c r="CV2417" s="49"/>
      <c r="CW2417" s="49"/>
      <c r="CX2417" s="49"/>
      <c r="CY2417" s="49"/>
      <c r="CZ2417" s="49"/>
      <c r="DA2417" s="49"/>
      <c r="DB2417" s="49"/>
      <c r="DC2417" s="49"/>
      <c r="DD2417" s="49"/>
      <c r="DE2417" s="49"/>
      <c r="DF2417" s="49"/>
      <c r="DG2417" s="49"/>
      <c r="DH2417" s="49"/>
      <c r="DI2417" s="49"/>
      <c r="DJ2417" s="49"/>
      <c r="DK2417" s="49"/>
      <c r="DL2417" s="49"/>
      <c r="DM2417" s="49"/>
      <c r="DN2417" s="49"/>
      <c r="DO2417" s="49"/>
      <c r="DP2417" s="49"/>
      <c r="DQ2417" s="49"/>
      <c r="DR2417" s="49"/>
      <c r="DS2417" s="49"/>
      <c r="DT2417" s="49"/>
      <c r="DU2417" s="49"/>
      <c r="DV2417" s="49"/>
      <c r="DW2417" s="49"/>
      <c r="DX2417" s="49"/>
      <c r="DY2417" s="49"/>
      <c r="DZ2417" s="49"/>
      <c r="EA2417" s="49"/>
      <c r="EB2417" s="49"/>
      <c r="EC2417" s="49"/>
      <c r="ED2417" s="49"/>
      <c r="EE2417" s="49"/>
      <c r="EF2417" s="49"/>
      <c r="EG2417" s="49"/>
      <c r="EH2417" s="49"/>
      <c r="EI2417" s="49"/>
      <c r="EJ2417" s="49"/>
      <c r="EK2417" s="49"/>
      <c r="EL2417" s="49"/>
      <c r="EM2417" s="49"/>
      <c r="EN2417" s="49"/>
      <c r="EO2417" s="49"/>
      <c r="EP2417" s="49"/>
      <c r="EQ2417" s="49"/>
      <c r="ER2417" s="49"/>
      <c r="ES2417" s="49"/>
      <c r="ET2417" s="49"/>
      <c r="EU2417" s="49"/>
      <c r="EV2417" s="49"/>
      <c r="EW2417" s="49"/>
      <c r="EX2417" s="49"/>
      <c r="EY2417" s="49"/>
      <c r="EZ2417" s="49"/>
      <c r="FA2417" s="49"/>
      <c r="FB2417" s="49"/>
      <c r="FC2417" s="49"/>
      <c r="FD2417" s="49"/>
      <c r="FE2417" s="49"/>
      <c r="FF2417" s="49"/>
      <c r="FG2417" s="49"/>
      <c r="FH2417" s="49"/>
      <c r="FI2417" s="49"/>
      <c r="FJ2417" s="49"/>
      <c r="FK2417" s="49"/>
      <c r="FL2417" s="49"/>
      <c r="FM2417" s="49"/>
      <c r="FN2417" s="49"/>
      <c r="FO2417" s="49"/>
      <c r="FP2417" s="49"/>
      <c r="FQ2417" s="49"/>
      <c r="FR2417" s="49"/>
      <c r="FS2417" s="49"/>
      <c r="FT2417" s="49"/>
      <c r="FU2417" s="49"/>
      <c r="FV2417" s="49"/>
      <c r="FW2417" s="49"/>
      <c r="FX2417" s="49"/>
      <c r="FY2417" s="49"/>
      <c r="FZ2417" s="49"/>
      <c r="GA2417" s="49"/>
      <c r="GB2417" s="49"/>
      <c r="GC2417" s="49"/>
      <c r="GD2417" s="49"/>
      <c r="GE2417" s="49"/>
      <c r="GF2417" s="49"/>
      <c r="GG2417" s="49"/>
      <c r="GH2417" s="49"/>
      <c r="GI2417" s="49"/>
      <c r="GJ2417" s="49"/>
      <c r="GK2417" s="49"/>
      <c r="GL2417" s="49"/>
      <c r="GM2417" s="49"/>
      <c r="GN2417" s="49"/>
      <c r="GO2417" s="49"/>
      <c r="GP2417" s="49"/>
      <c r="GQ2417" s="49"/>
      <c r="GR2417" s="49"/>
      <c r="GS2417" s="49"/>
      <c r="GT2417" s="49"/>
      <c r="GU2417" s="49"/>
      <c r="GV2417" s="49"/>
      <c r="GW2417" s="49"/>
      <c r="GX2417" s="49"/>
      <c r="GY2417" s="49"/>
      <c r="GZ2417" s="49"/>
      <c r="HA2417" s="49"/>
      <c r="HB2417" s="49"/>
      <c r="HC2417" s="49"/>
      <c r="HD2417" s="49"/>
      <c r="HE2417" s="49"/>
      <c r="HF2417" s="49"/>
      <c r="HG2417" s="49"/>
      <c r="HH2417" s="49"/>
      <c r="HI2417" s="49"/>
      <c r="HJ2417" s="49"/>
      <c r="HK2417" s="49"/>
      <c r="HL2417" s="49"/>
      <c r="HM2417" s="49"/>
      <c r="HN2417" s="49"/>
      <c r="HO2417" s="49"/>
      <c r="HP2417" s="49"/>
      <c r="HQ2417" s="49"/>
      <c r="HR2417" s="49"/>
      <c r="HS2417" s="49"/>
      <c r="HT2417" s="49"/>
      <c r="HU2417" s="49"/>
      <c r="HV2417" s="49"/>
      <c r="HW2417" s="49"/>
      <c r="HX2417" s="49"/>
      <c r="HY2417" s="49"/>
      <c r="HZ2417" s="49"/>
      <c r="IA2417" s="49"/>
      <c r="IB2417" s="49"/>
      <c r="IC2417" s="49"/>
      <c r="ID2417" s="49"/>
      <c r="IE2417" s="49"/>
      <c r="IF2417" s="49"/>
      <c r="IG2417" s="49"/>
      <c r="IH2417" s="49"/>
      <c r="II2417" s="49"/>
      <c r="IJ2417" s="49"/>
      <c r="IK2417" s="49"/>
      <c r="IL2417" s="49"/>
      <c r="IM2417" s="49"/>
      <c r="IN2417" s="49"/>
      <c r="IO2417" s="49"/>
      <c r="IP2417" s="49"/>
      <c r="IQ2417" s="49"/>
      <c r="IR2417" s="49"/>
      <c r="IS2417" s="49"/>
      <c r="IT2417" s="49"/>
      <c r="IU2417" s="49"/>
      <c r="IV2417" s="49"/>
      <c r="IW2417" s="49"/>
      <c r="IX2417" s="49"/>
      <c r="IY2417" s="49"/>
      <c r="IZ2417" s="49"/>
      <c r="JA2417" s="49"/>
      <c r="JB2417" s="49"/>
      <c r="JC2417" s="49"/>
      <c r="JD2417" s="49"/>
      <c r="JE2417" s="49"/>
      <c r="JF2417" s="49"/>
      <c r="JG2417" s="49"/>
      <c r="JH2417" s="49"/>
      <c r="JI2417" s="49"/>
      <c r="JJ2417" s="49"/>
      <c r="JK2417" s="49"/>
      <c r="JL2417" s="49"/>
      <c r="JM2417" s="49"/>
      <c r="JN2417" s="49"/>
      <c r="JO2417" s="49"/>
      <c r="JP2417" s="49"/>
      <c r="JQ2417" s="49"/>
      <c r="JR2417" s="49"/>
      <c r="JS2417" s="49"/>
      <c r="JT2417" s="49"/>
      <c r="JU2417" s="49"/>
      <c r="JV2417" s="49"/>
      <c r="JW2417" s="49"/>
      <c r="JX2417" s="49"/>
      <c r="JY2417" s="49"/>
      <c r="JZ2417" s="49"/>
      <c r="KA2417" s="49"/>
      <c r="KB2417" s="49"/>
      <c r="KC2417" s="49"/>
      <c r="KD2417" s="49"/>
      <c r="KE2417" s="49"/>
      <c r="KF2417" s="49"/>
      <c r="KG2417" s="49"/>
      <c r="KH2417" s="49"/>
      <c r="KI2417" s="49"/>
      <c r="KJ2417" s="49"/>
      <c r="KK2417" s="49"/>
      <c r="KL2417" s="49"/>
      <c r="KM2417" s="49"/>
      <c r="KN2417" s="49"/>
      <c r="KO2417" s="49"/>
      <c r="KP2417" s="49"/>
      <c r="KQ2417" s="49"/>
      <c r="KR2417" s="49"/>
      <c r="KS2417" s="49"/>
      <c r="KT2417" s="49"/>
      <c r="KU2417" s="49"/>
      <c r="KV2417" s="49"/>
      <c r="KW2417" s="49"/>
      <c r="KX2417" s="49"/>
      <c r="KY2417" s="49"/>
      <c r="KZ2417" s="49"/>
      <c r="LA2417" s="49"/>
      <c r="LB2417" s="49"/>
      <c r="LC2417" s="49"/>
      <c r="LD2417" s="49"/>
      <c r="LE2417" s="49"/>
      <c r="LF2417" s="49"/>
      <c r="LG2417" s="49"/>
      <c r="LH2417" s="49"/>
      <c r="LI2417" s="49"/>
      <c r="LJ2417" s="49"/>
      <c r="LK2417" s="49"/>
    </row>
    <row r="2418" spans="1:323" s="36" customFormat="1" ht="14.25" customHeight="1">
      <c r="A2418" s="54">
        <v>2234</v>
      </c>
      <c r="B2418" s="23">
        <v>182</v>
      </c>
      <c r="C2418" s="23" t="s">
        <v>33</v>
      </c>
      <c r="D2418" s="28" t="s">
        <v>3914</v>
      </c>
      <c r="E2418" s="29" t="s">
        <v>56</v>
      </c>
      <c r="F2418" s="29" t="s">
        <v>7162</v>
      </c>
      <c r="G2418" s="29" t="s">
        <v>154</v>
      </c>
      <c r="H2418" s="25">
        <v>100</v>
      </c>
      <c r="I2418" s="25">
        <v>5.7</v>
      </c>
      <c r="J2418" s="26">
        <v>100</v>
      </c>
      <c r="K2418" s="26">
        <v>570</v>
      </c>
      <c r="L2418" s="34">
        <v>58</v>
      </c>
      <c r="M2418" s="34">
        <v>0</v>
      </c>
      <c r="N2418" s="34">
        <v>0</v>
      </c>
      <c r="O2418" s="34">
        <v>0</v>
      </c>
      <c r="P2418" s="34">
        <v>58</v>
      </c>
      <c r="Q2418" s="55"/>
      <c r="R2418" s="34">
        <f t="shared" si="262"/>
        <v>0</v>
      </c>
      <c r="S2418" s="56" t="str">
        <f t="shared" si="266"/>
        <v>×</v>
      </c>
      <c r="T2418" s="56" t="str">
        <f t="shared" si="267"/>
        <v>×</v>
      </c>
      <c r="U2418" s="56" t="str">
        <f t="shared" si="268"/>
        <v>×</v>
      </c>
      <c r="V2418" s="57" t="str">
        <f t="shared" si="263"/>
        <v/>
      </c>
      <c r="W2418" s="58">
        <f t="shared" si="264"/>
        <v>0</v>
      </c>
      <c r="X2418" s="54">
        <f t="shared" si="265"/>
        <v>182</v>
      </c>
      <c r="Y2418" s="59"/>
      <c r="Z2418" s="42"/>
      <c r="AA2418" s="42"/>
      <c r="AB2418" s="42"/>
      <c r="AC2418" s="42"/>
      <c r="AD2418" s="42"/>
      <c r="AE2418" s="42"/>
      <c r="AF2418" s="42"/>
      <c r="AG2418" s="42"/>
      <c r="AH2418" s="42"/>
      <c r="AI2418" s="42"/>
      <c r="AJ2418" s="42"/>
      <c r="AK2418" s="42"/>
      <c r="AL2418" s="42"/>
      <c r="AM2418" s="42"/>
      <c r="AN2418" s="42"/>
      <c r="AO2418" s="42"/>
      <c r="AP2418" s="42"/>
      <c r="AQ2418" s="42"/>
      <c r="AR2418" s="42"/>
      <c r="AS2418" s="49"/>
      <c r="AT2418" s="49"/>
      <c r="AU2418" s="49"/>
      <c r="AV2418" s="49"/>
      <c r="AW2418" s="49"/>
      <c r="AX2418" s="49"/>
      <c r="AY2418" s="49"/>
      <c r="AZ2418" s="49"/>
      <c r="BA2418" s="49"/>
      <c r="BB2418" s="49"/>
      <c r="BC2418" s="49"/>
      <c r="BD2418" s="49"/>
      <c r="BE2418" s="49"/>
      <c r="BF2418" s="49"/>
      <c r="BG2418" s="49"/>
      <c r="BH2418" s="49"/>
      <c r="BI2418" s="49"/>
      <c r="BJ2418" s="49"/>
      <c r="BK2418" s="49"/>
      <c r="BL2418" s="49"/>
      <c r="BM2418" s="49"/>
      <c r="BN2418" s="49"/>
      <c r="BO2418" s="49"/>
      <c r="BP2418" s="49"/>
      <c r="BQ2418" s="49"/>
      <c r="BR2418" s="49"/>
      <c r="BS2418" s="49"/>
      <c r="BT2418" s="49"/>
      <c r="BU2418" s="49"/>
      <c r="BV2418" s="49"/>
      <c r="BW2418" s="49"/>
      <c r="BX2418" s="49"/>
      <c r="BY2418" s="49"/>
      <c r="BZ2418" s="49"/>
      <c r="CA2418" s="49"/>
      <c r="CB2418" s="49"/>
      <c r="CC2418" s="49"/>
      <c r="CD2418" s="49"/>
      <c r="CE2418" s="49"/>
      <c r="CF2418" s="49"/>
      <c r="CG2418" s="49"/>
      <c r="CH2418" s="49"/>
      <c r="CI2418" s="49"/>
      <c r="CJ2418" s="49"/>
      <c r="CK2418" s="49"/>
      <c r="CL2418" s="49"/>
      <c r="CM2418" s="49"/>
      <c r="CN2418" s="49"/>
      <c r="CO2418" s="49"/>
      <c r="CP2418" s="49"/>
      <c r="CQ2418" s="49"/>
      <c r="CR2418" s="49"/>
      <c r="CS2418" s="49"/>
      <c r="CT2418" s="49"/>
      <c r="CU2418" s="49"/>
      <c r="CV2418" s="49"/>
      <c r="CW2418" s="49"/>
      <c r="CX2418" s="49"/>
      <c r="CY2418" s="49"/>
      <c r="CZ2418" s="49"/>
      <c r="DA2418" s="49"/>
      <c r="DB2418" s="49"/>
      <c r="DC2418" s="49"/>
      <c r="DD2418" s="49"/>
      <c r="DE2418" s="49"/>
      <c r="DF2418" s="49"/>
      <c r="DG2418" s="49"/>
      <c r="DH2418" s="49"/>
      <c r="DI2418" s="49"/>
      <c r="DJ2418" s="49"/>
      <c r="DK2418" s="49"/>
      <c r="DL2418" s="49"/>
      <c r="DM2418" s="49"/>
      <c r="DN2418" s="49"/>
      <c r="DO2418" s="49"/>
      <c r="DP2418" s="49"/>
      <c r="DQ2418" s="49"/>
      <c r="DR2418" s="49"/>
      <c r="DS2418" s="49"/>
      <c r="DT2418" s="49"/>
      <c r="DU2418" s="49"/>
      <c r="DV2418" s="49"/>
      <c r="DW2418" s="49"/>
      <c r="DX2418" s="49"/>
      <c r="DY2418" s="49"/>
      <c r="DZ2418" s="49"/>
      <c r="EA2418" s="49"/>
      <c r="EB2418" s="49"/>
      <c r="EC2418" s="49"/>
      <c r="ED2418" s="49"/>
      <c r="EE2418" s="49"/>
      <c r="EF2418" s="49"/>
      <c r="EG2418" s="49"/>
      <c r="EH2418" s="49"/>
      <c r="EI2418" s="49"/>
      <c r="EJ2418" s="49"/>
      <c r="EK2418" s="49"/>
      <c r="EL2418" s="49"/>
      <c r="EM2418" s="49"/>
      <c r="EN2418" s="49"/>
      <c r="EO2418" s="49"/>
      <c r="EP2418" s="49"/>
      <c r="EQ2418" s="49"/>
      <c r="ER2418" s="49"/>
      <c r="ES2418" s="49"/>
      <c r="ET2418" s="49"/>
      <c r="EU2418" s="49"/>
      <c r="EV2418" s="49"/>
      <c r="EW2418" s="49"/>
      <c r="EX2418" s="49"/>
      <c r="EY2418" s="49"/>
      <c r="EZ2418" s="49"/>
      <c r="FA2418" s="49"/>
      <c r="FB2418" s="49"/>
      <c r="FC2418" s="49"/>
      <c r="FD2418" s="49"/>
      <c r="FE2418" s="49"/>
      <c r="FF2418" s="49"/>
      <c r="FG2418" s="49"/>
      <c r="FH2418" s="49"/>
      <c r="FI2418" s="49"/>
      <c r="FJ2418" s="49"/>
      <c r="FK2418" s="49"/>
      <c r="FL2418" s="49"/>
      <c r="FM2418" s="49"/>
      <c r="FN2418" s="49"/>
      <c r="FO2418" s="49"/>
      <c r="FP2418" s="49"/>
      <c r="FQ2418" s="49"/>
      <c r="FR2418" s="49"/>
      <c r="FS2418" s="49"/>
      <c r="FT2418" s="49"/>
      <c r="FU2418" s="49"/>
      <c r="FV2418" s="49"/>
      <c r="FW2418" s="49"/>
      <c r="FX2418" s="49"/>
      <c r="FY2418" s="49"/>
      <c r="FZ2418" s="49"/>
      <c r="GA2418" s="49"/>
      <c r="GB2418" s="49"/>
      <c r="GC2418" s="49"/>
      <c r="GD2418" s="49"/>
      <c r="GE2418" s="49"/>
      <c r="GF2418" s="49"/>
      <c r="GG2418" s="49"/>
      <c r="GH2418" s="49"/>
      <c r="GI2418" s="49"/>
      <c r="GJ2418" s="49"/>
      <c r="GK2418" s="49"/>
      <c r="GL2418" s="49"/>
      <c r="GM2418" s="49"/>
      <c r="GN2418" s="49"/>
      <c r="GO2418" s="49"/>
      <c r="GP2418" s="49"/>
      <c r="GQ2418" s="49"/>
      <c r="GR2418" s="49"/>
      <c r="GS2418" s="49"/>
      <c r="GT2418" s="49"/>
      <c r="GU2418" s="49"/>
      <c r="GV2418" s="49"/>
      <c r="GW2418" s="49"/>
      <c r="GX2418" s="49"/>
      <c r="GY2418" s="49"/>
      <c r="GZ2418" s="49"/>
      <c r="HA2418" s="49"/>
      <c r="HB2418" s="49"/>
      <c r="HC2418" s="49"/>
      <c r="HD2418" s="49"/>
      <c r="HE2418" s="49"/>
      <c r="HF2418" s="49"/>
      <c r="HG2418" s="49"/>
      <c r="HH2418" s="49"/>
      <c r="HI2418" s="49"/>
      <c r="HJ2418" s="49"/>
      <c r="HK2418" s="49"/>
      <c r="HL2418" s="49"/>
      <c r="HM2418" s="49"/>
      <c r="HN2418" s="49"/>
      <c r="HO2418" s="49"/>
      <c r="HP2418" s="49"/>
      <c r="HQ2418" s="49"/>
      <c r="HR2418" s="49"/>
      <c r="HS2418" s="49"/>
      <c r="HT2418" s="49"/>
      <c r="HU2418" s="49"/>
      <c r="HV2418" s="49"/>
      <c r="HW2418" s="49"/>
      <c r="HX2418" s="49"/>
      <c r="HY2418" s="49"/>
      <c r="HZ2418" s="49"/>
      <c r="IA2418" s="49"/>
      <c r="IB2418" s="49"/>
      <c r="IC2418" s="49"/>
      <c r="ID2418" s="49"/>
      <c r="IE2418" s="49"/>
      <c r="IF2418" s="49"/>
      <c r="IG2418" s="49"/>
      <c r="IH2418" s="49"/>
      <c r="II2418" s="49"/>
      <c r="IJ2418" s="49"/>
      <c r="IK2418" s="49"/>
      <c r="IL2418" s="49"/>
      <c r="IM2418" s="49"/>
      <c r="IN2418" s="49"/>
      <c r="IO2418" s="49"/>
      <c r="IP2418" s="49"/>
      <c r="IQ2418" s="49"/>
      <c r="IR2418" s="49"/>
      <c r="IS2418" s="49"/>
      <c r="IT2418" s="49"/>
      <c r="IU2418" s="49"/>
      <c r="IV2418" s="49"/>
      <c r="IW2418" s="49"/>
      <c r="IX2418" s="49"/>
      <c r="IY2418" s="49"/>
      <c r="IZ2418" s="49"/>
      <c r="JA2418" s="49"/>
      <c r="JB2418" s="49"/>
      <c r="JC2418" s="49"/>
      <c r="JD2418" s="49"/>
      <c r="JE2418" s="49"/>
      <c r="JF2418" s="49"/>
      <c r="JG2418" s="49"/>
      <c r="JH2418" s="49"/>
      <c r="JI2418" s="49"/>
      <c r="JJ2418" s="49"/>
      <c r="JK2418" s="49"/>
      <c r="JL2418" s="49"/>
      <c r="JM2418" s="49"/>
      <c r="JN2418" s="49"/>
      <c r="JO2418" s="49"/>
      <c r="JP2418" s="49"/>
      <c r="JQ2418" s="49"/>
      <c r="JR2418" s="49"/>
      <c r="JS2418" s="49"/>
      <c r="JT2418" s="49"/>
      <c r="JU2418" s="49"/>
      <c r="JV2418" s="49"/>
      <c r="JW2418" s="49"/>
      <c r="JX2418" s="49"/>
      <c r="JY2418" s="49"/>
      <c r="JZ2418" s="49"/>
      <c r="KA2418" s="49"/>
      <c r="KB2418" s="49"/>
      <c r="KC2418" s="49"/>
      <c r="KD2418" s="49"/>
      <c r="KE2418" s="49"/>
      <c r="KF2418" s="49"/>
      <c r="KG2418" s="49"/>
      <c r="KH2418" s="49"/>
      <c r="KI2418" s="49"/>
      <c r="KJ2418" s="49"/>
      <c r="KK2418" s="49"/>
      <c r="KL2418" s="49"/>
      <c r="KM2418" s="49"/>
      <c r="KN2418" s="49"/>
      <c r="KO2418" s="49"/>
      <c r="KP2418" s="49"/>
      <c r="KQ2418" s="49"/>
      <c r="KR2418" s="49"/>
      <c r="KS2418" s="49"/>
      <c r="KT2418" s="49"/>
      <c r="KU2418" s="49"/>
      <c r="KV2418" s="49"/>
      <c r="KW2418" s="49"/>
      <c r="KX2418" s="49"/>
      <c r="KY2418" s="49"/>
      <c r="KZ2418" s="49"/>
      <c r="LA2418" s="49"/>
      <c r="LB2418" s="49"/>
      <c r="LC2418" s="49"/>
      <c r="LD2418" s="49"/>
      <c r="LE2418" s="49"/>
      <c r="LF2418" s="49"/>
      <c r="LG2418" s="49"/>
      <c r="LH2418" s="49"/>
      <c r="LI2418" s="49"/>
      <c r="LJ2418" s="49"/>
      <c r="LK2418" s="49"/>
    </row>
    <row r="2419" spans="1:323" s="36" customFormat="1" ht="14.25" customHeight="1">
      <c r="A2419" s="54">
        <v>2235</v>
      </c>
      <c r="B2419" s="23">
        <v>182</v>
      </c>
      <c r="C2419" s="23" t="s">
        <v>33</v>
      </c>
      <c r="D2419" s="28" t="s">
        <v>3920</v>
      </c>
      <c r="E2419" s="29" t="s">
        <v>56</v>
      </c>
      <c r="F2419" s="29" t="s">
        <v>7163</v>
      </c>
      <c r="G2419" s="29" t="s">
        <v>154</v>
      </c>
      <c r="H2419" s="25">
        <v>100</v>
      </c>
      <c r="I2419" s="25">
        <v>6.2</v>
      </c>
      <c r="J2419" s="26">
        <v>100</v>
      </c>
      <c r="K2419" s="26">
        <v>620</v>
      </c>
      <c r="L2419" s="34">
        <v>166</v>
      </c>
      <c r="M2419" s="34">
        <v>0</v>
      </c>
      <c r="N2419" s="34">
        <v>0</v>
      </c>
      <c r="O2419" s="34">
        <v>14</v>
      </c>
      <c r="P2419" s="34">
        <v>180</v>
      </c>
      <c r="Q2419" s="55"/>
      <c r="R2419" s="34">
        <f t="shared" si="262"/>
        <v>0</v>
      </c>
      <c r="S2419" s="56" t="str">
        <f t="shared" si="266"/>
        <v>×</v>
      </c>
      <c r="T2419" s="56" t="str">
        <f t="shared" si="267"/>
        <v>×</v>
      </c>
      <c r="U2419" s="56" t="str">
        <f t="shared" si="268"/>
        <v>×</v>
      </c>
      <c r="V2419" s="57" t="str">
        <f t="shared" si="263"/>
        <v/>
      </c>
      <c r="W2419" s="58">
        <f t="shared" si="264"/>
        <v>0</v>
      </c>
      <c r="X2419" s="54">
        <f t="shared" si="265"/>
        <v>182</v>
      </c>
      <c r="Y2419" s="59"/>
      <c r="Z2419" s="42"/>
      <c r="AA2419" s="42"/>
      <c r="AB2419" s="42"/>
      <c r="AC2419" s="42"/>
      <c r="AD2419" s="42"/>
      <c r="AE2419" s="42"/>
      <c r="AF2419" s="42"/>
      <c r="AG2419" s="42"/>
      <c r="AH2419" s="42"/>
      <c r="AI2419" s="42"/>
      <c r="AJ2419" s="42"/>
      <c r="AK2419" s="42"/>
      <c r="AL2419" s="42"/>
      <c r="AM2419" s="42"/>
      <c r="AN2419" s="42"/>
      <c r="AO2419" s="42"/>
      <c r="AP2419" s="42"/>
      <c r="AQ2419" s="42"/>
      <c r="AR2419" s="42"/>
      <c r="AS2419" s="49"/>
      <c r="AT2419" s="49"/>
      <c r="AU2419" s="49"/>
      <c r="AV2419" s="49"/>
      <c r="AW2419" s="49"/>
      <c r="AX2419" s="49"/>
      <c r="AY2419" s="49"/>
      <c r="AZ2419" s="49"/>
      <c r="BA2419" s="49"/>
      <c r="BB2419" s="49"/>
      <c r="BC2419" s="49"/>
      <c r="BD2419" s="49"/>
      <c r="BE2419" s="49"/>
      <c r="BF2419" s="49"/>
      <c r="BG2419" s="49"/>
      <c r="BH2419" s="49"/>
      <c r="BI2419" s="49"/>
      <c r="BJ2419" s="49"/>
      <c r="BK2419" s="49"/>
      <c r="BL2419" s="49"/>
      <c r="BM2419" s="49"/>
      <c r="BN2419" s="49"/>
      <c r="BO2419" s="49"/>
      <c r="BP2419" s="49"/>
      <c r="BQ2419" s="49"/>
      <c r="BR2419" s="49"/>
      <c r="BS2419" s="49"/>
      <c r="BT2419" s="49"/>
      <c r="BU2419" s="49"/>
      <c r="BV2419" s="49"/>
      <c r="BW2419" s="49"/>
      <c r="BX2419" s="49"/>
      <c r="BY2419" s="49"/>
      <c r="BZ2419" s="49"/>
      <c r="CA2419" s="49"/>
      <c r="CB2419" s="49"/>
      <c r="CC2419" s="49"/>
      <c r="CD2419" s="49"/>
      <c r="CE2419" s="49"/>
      <c r="CF2419" s="49"/>
      <c r="CG2419" s="49"/>
      <c r="CH2419" s="49"/>
      <c r="CI2419" s="49"/>
      <c r="CJ2419" s="49"/>
      <c r="CK2419" s="49"/>
      <c r="CL2419" s="49"/>
      <c r="CM2419" s="49"/>
      <c r="CN2419" s="49"/>
      <c r="CO2419" s="49"/>
      <c r="CP2419" s="49"/>
      <c r="CQ2419" s="49"/>
      <c r="CR2419" s="49"/>
      <c r="CS2419" s="49"/>
      <c r="CT2419" s="49"/>
      <c r="CU2419" s="49"/>
      <c r="CV2419" s="49"/>
      <c r="CW2419" s="49"/>
      <c r="CX2419" s="49"/>
      <c r="CY2419" s="49"/>
      <c r="CZ2419" s="49"/>
      <c r="DA2419" s="49"/>
      <c r="DB2419" s="49"/>
      <c r="DC2419" s="49"/>
      <c r="DD2419" s="49"/>
      <c r="DE2419" s="49"/>
      <c r="DF2419" s="49"/>
      <c r="DG2419" s="49"/>
      <c r="DH2419" s="49"/>
      <c r="DI2419" s="49"/>
      <c r="DJ2419" s="49"/>
      <c r="DK2419" s="49"/>
      <c r="DL2419" s="49"/>
      <c r="DM2419" s="49"/>
      <c r="DN2419" s="49"/>
      <c r="DO2419" s="49"/>
      <c r="DP2419" s="49"/>
      <c r="DQ2419" s="49"/>
      <c r="DR2419" s="49"/>
      <c r="DS2419" s="49"/>
      <c r="DT2419" s="49"/>
      <c r="DU2419" s="49"/>
      <c r="DV2419" s="49"/>
      <c r="DW2419" s="49"/>
      <c r="DX2419" s="49"/>
      <c r="DY2419" s="49"/>
      <c r="DZ2419" s="49"/>
      <c r="EA2419" s="49"/>
      <c r="EB2419" s="49"/>
      <c r="EC2419" s="49"/>
      <c r="ED2419" s="49"/>
      <c r="EE2419" s="49"/>
      <c r="EF2419" s="49"/>
      <c r="EG2419" s="49"/>
      <c r="EH2419" s="49"/>
      <c r="EI2419" s="49"/>
      <c r="EJ2419" s="49"/>
      <c r="EK2419" s="49"/>
      <c r="EL2419" s="49"/>
      <c r="EM2419" s="49"/>
      <c r="EN2419" s="49"/>
      <c r="EO2419" s="49"/>
      <c r="EP2419" s="49"/>
      <c r="EQ2419" s="49"/>
      <c r="ER2419" s="49"/>
      <c r="ES2419" s="49"/>
      <c r="ET2419" s="49"/>
      <c r="EU2419" s="49"/>
      <c r="EV2419" s="49"/>
      <c r="EW2419" s="49"/>
      <c r="EX2419" s="49"/>
      <c r="EY2419" s="49"/>
      <c r="EZ2419" s="49"/>
      <c r="FA2419" s="49"/>
      <c r="FB2419" s="49"/>
      <c r="FC2419" s="49"/>
      <c r="FD2419" s="49"/>
      <c r="FE2419" s="49"/>
      <c r="FF2419" s="49"/>
      <c r="FG2419" s="49"/>
      <c r="FH2419" s="49"/>
      <c r="FI2419" s="49"/>
      <c r="FJ2419" s="49"/>
      <c r="FK2419" s="49"/>
      <c r="FL2419" s="49"/>
      <c r="FM2419" s="49"/>
      <c r="FN2419" s="49"/>
      <c r="FO2419" s="49"/>
      <c r="FP2419" s="49"/>
      <c r="FQ2419" s="49"/>
      <c r="FR2419" s="49"/>
      <c r="FS2419" s="49"/>
      <c r="FT2419" s="49"/>
      <c r="FU2419" s="49"/>
      <c r="FV2419" s="49"/>
      <c r="FW2419" s="49"/>
      <c r="FX2419" s="49"/>
      <c r="FY2419" s="49"/>
      <c r="FZ2419" s="49"/>
      <c r="GA2419" s="49"/>
      <c r="GB2419" s="49"/>
      <c r="GC2419" s="49"/>
      <c r="GD2419" s="49"/>
      <c r="GE2419" s="49"/>
      <c r="GF2419" s="49"/>
      <c r="GG2419" s="49"/>
      <c r="GH2419" s="49"/>
      <c r="GI2419" s="49"/>
      <c r="GJ2419" s="49"/>
      <c r="GK2419" s="49"/>
      <c r="GL2419" s="49"/>
      <c r="GM2419" s="49"/>
      <c r="GN2419" s="49"/>
      <c r="GO2419" s="49"/>
      <c r="GP2419" s="49"/>
      <c r="GQ2419" s="49"/>
      <c r="GR2419" s="49"/>
      <c r="GS2419" s="49"/>
      <c r="GT2419" s="49"/>
      <c r="GU2419" s="49"/>
      <c r="GV2419" s="49"/>
      <c r="GW2419" s="49"/>
      <c r="GX2419" s="49"/>
      <c r="GY2419" s="49"/>
      <c r="GZ2419" s="49"/>
      <c r="HA2419" s="49"/>
      <c r="HB2419" s="49"/>
      <c r="HC2419" s="49"/>
      <c r="HD2419" s="49"/>
      <c r="HE2419" s="49"/>
      <c r="HF2419" s="49"/>
      <c r="HG2419" s="49"/>
      <c r="HH2419" s="49"/>
      <c r="HI2419" s="49"/>
      <c r="HJ2419" s="49"/>
      <c r="HK2419" s="49"/>
      <c r="HL2419" s="49"/>
      <c r="HM2419" s="49"/>
      <c r="HN2419" s="49"/>
      <c r="HO2419" s="49"/>
      <c r="HP2419" s="49"/>
      <c r="HQ2419" s="49"/>
      <c r="HR2419" s="49"/>
      <c r="HS2419" s="49"/>
      <c r="HT2419" s="49"/>
      <c r="HU2419" s="49"/>
      <c r="HV2419" s="49"/>
      <c r="HW2419" s="49"/>
      <c r="HX2419" s="49"/>
      <c r="HY2419" s="49"/>
      <c r="HZ2419" s="49"/>
      <c r="IA2419" s="49"/>
      <c r="IB2419" s="49"/>
      <c r="IC2419" s="49"/>
      <c r="ID2419" s="49"/>
      <c r="IE2419" s="49"/>
      <c r="IF2419" s="49"/>
      <c r="IG2419" s="49"/>
      <c r="IH2419" s="49"/>
      <c r="II2419" s="49"/>
      <c r="IJ2419" s="49"/>
      <c r="IK2419" s="49"/>
      <c r="IL2419" s="49"/>
      <c r="IM2419" s="49"/>
      <c r="IN2419" s="49"/>
      <c r="IO2419" s="49"/>
      <c r="IP2419" s="49"/>
      <c r="IQ2419" s="49"/>
      <c r="IR2419" s="49"/>
      <c r="IS2419" s="49"/>
      <c r="IT2419" s="49"/>
      <c r="IU2419" s="49"/>
      <c r="IV2419" s="49"/>
      <c r="IW2419" s="49"/>
      <c r="IX2419" s="49"/>
      <c r="IY2419" s="49"/>
      <c r="IZ2419" s="49"/>
      <c r="JA2419" s="49"/>
      <c r="JB2419" s="49"/>
      <c r="JC2419" s="49"/>
      <c r="JD2419" s="49"/>
      <c r="JE2419" s="49"/>
      <c r="JF2419" s="49"/>
      <c r="JG2419" s="49"/>
      <c r="JH2419" s="49"/>
      <c r="JI2419" s="49"/>
      <c r="JJ2419" s="49"/>
      <c r="JK2419" s="49"/>
      <c r="JL2419" s="49"/>
      <c r="JM2419" s="49"/>
      <c r="JN2419" s="49"/>
      <c r="JO2419" s="49"/>
      <c r="JP2419" s="49"/>
      <c r="JQ2419" s="49"/>
      <c r="JR2419" s="49"/>
      <c r="JS2419" s="49"/>
      <c r="JT2419" s="49"/>
      <c r="JU2419" s="49"/>
      <c r="JV2419" s="49"/>
      <c r="JW2419" s="49"/>
      <c r="JX2419" s="49"/>
      <c r="JY2419" s="49"/>
      <c r="JZ2419" s="49"/>
      <c r="KA2419" s="49"/>
      <c r="KB2419" s="49"/>
      <c r="KC2419" s="49"/>
      <c r="KD2419" s="49"/>
      <c r="KE2419" s="49"/>
      <c r="KF2419" s="49"/>
      <c r="KG2419" s="49"/>
      <c r="KH2419" s="49"/>
      <c r="KI2419" s="49"/>
      <c r="KJ2419" s="49"/>
      <c r="KK2419" s="49"/>
      <c r="KL2419" s="49"/>
      <c r="KM2419" s="49"/>
      <c r="KN2419" s="49"/>
      <c r="KO2419" s="49"/>
      <c r="KP2419" s="49"/>
      <c r="KQ2419" s="49"/>
      <c r="KR2419" s="49"/>
      <c r="KS2419" s="49"/>
      <c r="KT2419" s="49"/>
      <c r="KU2419" s="49"/>
      <c r="KV2419" s="49"/>
      <c r="KW2419" s="49"/>
      <c r="KX2419" s="49"/>
      <c r="KY2419" s="49"/>
      <c r="KZ2419" s="49"/>
      <c r="LA2419" s="49"/>
      <c r="LB2419" s="49"/>
      <c r="LC2419" s="49"/>
      <c r="LD2419" s="49"/>
      <c r="LE2419" s="49"/>
      <c r="LF2419" s="49"/>
      <c r="LG2419" s="49"/>
      <c r="LH2419" s="49"/>
      <c r="LI2419" s="49"/>
      <c r="LJ2419" s="49"/>
      <c r="LK2419" s="49"/>
    </row>
    <row r="2420" spans="1:323" s="36" customFormat="1" ht="14.25" customHeight="1">
      <c r="A2420" s="54">
        <v>2236</v>
      </c>
      <c r="B2420" s="23">
        <v>182</v>
      </c>
      <c r="C2420" s="23" t="s">
        <v>33</v>
      </c>
      <c r="D2420" s="28" t="s">
        <v>3918</v>
      </c>
      <c r="E2420" s="29" t="s">
        <v>56</v>
      </c>
      <c r="F2420" s="29" t="s">
        <v>3919</v>
      </c>
      <c r="G2420" s="29" t="s">
        <v>735</v>
      </c>
      <c r="H2420" s="25">
        <v>1000</v>
      </c>
      <c r="I2420" s="25">
        <v>6.2</v>
      </c>
      <c r="J2420" s="26">
        <v>1000</v>
      </c>
      <c r="K2420" s="26">
        <v>6200</v>
      </c>
      <c r="L2420" s="34">
        <v>0</v>
      </c>
      <c r="M2420" s="34">
        <v>14</v>
      </c>
      <c r="N2420" s="34">
        <v>5</v>
      </c>
      <c r="O2420" s="34">
        <v>0</v>
      </c>
      <c r="P2420" s="34">
        <v>19</v>
      </c>
      <c r="Q2420" s="55"/>
      <c r="R2420" s="34">
        <f t="shared" si="262"/>
        <v>0</v>
      </c>
      <c r="S2420" s="56" t="str">
        <f t="shared" si="266"/>
        <v>×</v>
      </c>
      <c r="T2420" s="56" t="str">
        <f t="shared" si="267"/>
        <v>×</v>
      </c>
      <c r="U2420" s="56" t="str">
        <f t="shared" si="268"/>
        <v>×</v>
      </c>
      <c r="V2420" s="57" t="str">
        <f t="shared" si="263"/>
        <v/>
      </c>
      <c r="W2420" s="58">
        <f t="shared" si="264"/>
        <v>0</v>
      </c>
      <c r="X2420" s="54">
        <f t="shared" si="265"/>
        <v>182</v>
      </c>
      <c r="Y2420" s="59"/>
      <c r="Z2420" s="42"/>
      <c r="AA2420" s="42"/>
      <c r="AB2420" s="42"/>
      <c r="AC2420" s="42"/>
      <c r="AD2420" s="42"/>
      <c r="AE2420" s="42"/>
      <c r="AF2420" s="42"/>
      <c r="AG2420" s="42"/>
      <c r="AH2420" s="42"/>
      <c r="AI2420" s="42"/>
      <c r="AJ2420" s="42"/>
      <c r="AK2420" s="42"/>
      <c r="AL2420" s="42"/>
      <c r="AM2420" s="42"/>
      <c r="AN2420" s="42"/>
      <c r="AO2420" s="42"/>
      <c r="AP2420" s="42"/>
      <c r="AQ2420" s="42"/>
      <c r="AR2420" s="42"/>
      <c r="AS2420" s="49"/>
      <c r="AT2420" s="49"/>
      <c r="AU2420" s="49"/>
      <c r="AV2420" s="49"/>
      <c r="AW2420" s="49"/>
      <c r="AX2420" s="49"/>
      <c r="AY2420" s="49"/>
      <c r="AZ2420" s="49"/>
      <c r="BA2420" s="49"/>
      <c r="BB2420" s="49"/>
      <c r="BC2420" s="49"/>
      <c r="BD2420" s="49"/>
      <c r="BE2420" s="49"/>
      <c r="BF2420" s="49"/>
      <c r="BG2420" s="49"/>
      <c r="BH2420" s="49"/>
      <c r="BI2420" s="49"/>
      <c r="BJ2420" s="49"/>
      <c r="BK2420" s="49"/>
      <c r="BL2420" s="49"/>
      <c r="BM2420" s="49"/>
      <c r="BN2420" s="49"/>
      <c r="BO2420" s="49"/>
      <c r="BP2420" s="49"/>
      <c r="BQ2420" s="49"/>
      <c r="BR2420" s="49"/>
      <c r="BS2420" s="49"/>
      <c r="BT2420" s="49"/>
      <c r="BU2420" s="49"/>
      <c r="BV2420" s="49"/>
      <c r="BW2420" s="49"/>
      <c r="BX2420" s="49"/>
      <c r="BY2420" s="49"/>
      <c r="BZ2420" s="49"/>
      <c r="CA2420" s="49"/>
      <c r="CB2420" s="49"/>
      <c r="CC2420" s="49"/>
      <c r="CD2420" s="49"/>
      <c r="CE2420" s="49"/>
      <c r="CF2420" s="49"/>
      <c r="CG2420" s="49"/>
      <c r="CH2420" s="49"/>
      <c r="CI2420" s="49"/>
      <c r="CJ2420" s="49"/>
      <c r="CK2420" s="49"/>
      <c r="CL2420" s="49"/>
      <c r="CM2420" s="49"/>
      <c r="CN2420" s="49"/>
      <c r="CO2420" s="49"/>
      <c r="CP2420" s="49"/>
      <c r="CQ2420" s="49"/>
      <c r="CR2420" s="49"/>
      <c r="CS2420" s="49"/>
      <c r="CT2420" s="49"/>
      <c r="CU2420" s="49"/>
      <c r="CV2420" s="49"/>
      <c r="CW2420" s="49"/>
      <c r="CX2420" s="49"/>
      <c r="CY2420" s="49"/>
      <c r="CZ2420" s="49"/>
      <c r="DA2420" s="49"/>
      <c r="DB2420" s="49"/>
      <c r="DC2420" s="49"/>
      <c r="DD2420" s="49"/>
      <c r="DE2420" s="49"/>
      <c r="DF2420" s="49"/>
      <c r="DG2420" s="49"/>
      <c r="DH2420" s="49"/>
      <c r="DI2420" s="49"/>
      <c r="DJ2420" s="49"/>
      <c r="DK2420" s="49"/>
      <c r="DL2420" s="49"/>
      <c r="DM2420" s="49"/>
      <c r="DN2420" s="49"/>
      <c r="DO2420" s="49"/>
      <c r="DP2420" s="49"/>
      <c r="DQ2420" s="49"/>
      <c r="DR2420" s="49"/>
      <c r="DS2420" s="49"/>
      <c r="DT2420" s="49"/>
      <c r="DU2420" s="49"/>
      <c r="DV2420" s="49"/>
      <c r="DW2420" s="49"/>
      <c r="DX2420" s="49"/>
      <c r="DY2420" s="49"/>
      <c r="DZ2420" s="49"/>
      <c r="EA2420" s="49"/>
      <c r="EB2420" s="49"/>
      <c r="EC2420" s="49"/>
      <c r="ED2420" s="49"/>
      <c r="EE2420" s="49"/>
      <c r="EF2420" s="49"/>
      <c r="EG2420" s="49"/>
      <c r="EH2420" s="49"/>
      <c r="EI2420" s="49"/>
      <c r="EJ2420" s="49"/>
      <c r="EK2420" s="49"/>
      <c r="EL2420" s="49"/>
      <c r="EM2420" s="49"/>
      <c r="EN2420" s="49"/>
      <c r="EO2420" s="49"/>
      <c r="EP2420" s="49"/>
      <c r="EQ2420" s="49"/>
      <c r="ER2420" s="49"/>
      <c r="ES2420" s="49"/>
      <c r="ET2420" s="49"/>
      <c r="EU2420" s="49"/>
      <c r="EV2420" s="49"/>
      <c r="EW2420" s="49"/>
      <c r="EX2420" s="49"/>
      <c r="EY2420" s="49"/>
      <c r="EZ2420" s="49"/>
      <c r="FA2420" s="49"/>
      <c r="FB2420" s="49"/>
      <c r="FC2420" s="49"/>
      <c r="FD2420" s="49"/>
      <c r="FE2420" s="49"/>
      <c r="FF2420" s="49"/>
      <c r="FG2420" s="49"/>
      <c r="FH2420" s="49"/>
      <c r="FI2420" s="49"/>
      <c r="FJ2420" s="49"/>
      <c r="FK2420" s="49"/>
      <c r="FL2420" s="49"/>
      <c r="FM2420" s="49"/>
      <c r="FN2420" s="49"/>
      <c r="FO2420" s="49"/>
      <c r="FP2420" s="49"/>
      <c r="FQ2420" s="49"/>
      <c r="FR2420" s="49"/>
      <c r="FS2420" s="49"/>
      <c r="FT2420" s="49"/>
      <c r="FU2420" s="49"/>
      <c r="FV2420" s="49"/>
      <c r="FW2420" s="49"/>
      <c r="FX2420" s="49"/>
      <c r="FY2420" s="49"/>
      <c r="FZ2420" s="49"/>
      <c r="GA2420" s="49"/>
      <c r="GB2420" s="49"/>
      <c r="GC2420" s="49"/>
      <c r="GD2420" s="49"/>
      <c r="GE2420" s="49"/>
      <c r="GF2420" s="49"/>
      <c r="GG2420" s="49"/>
      <c r="GH2420" s="49"/>
      <c r="GI2420" s="49"/>
      <c r="GJ2420" s="49"/>
      <c r="GK2420" s="49"/>
      <c r="GL2420" s="49"/>
      <c r="GM2420" s="49"/>
      <c r="GN2420" s="49"/>
      <c r="GO2420" s="49"/>
      <c r="GP2420" s="49"/>
      <c r="GQ2420" s="49"/>
      <c r="GR2420" s="49"/>
      <c r="GS2420" s="49"/>
      <c r="GT2420" s="49"/>
      <c r="GU2420" s="49"/>
      <c r="GV2420" s="49"/>
      <c r="GW2420" s="49"/>
      <c r="GX2420" s="49"/>
      <c r="GY2420" s="49"/>
      <c r="GZ2420" s="49"/>
      <c r="HA2420" s="49"/>
      <c r="HB2420" s="49"/>
      <c r="HC2420" s="49"/>
      <c r="HD2420" s="49"/>
      <c r="HE2420" s="49"/>
      <c r="HF2420" s="49"/>
      <c r="HG2420" s="49"/>
      <c r="HH2420" s="49"/>
      <c r="HI2420" s="49"/>
      <c r="HJ2420" s="49"/>
      <c r="HK2420" s="49"/>
      <c r="HL2420" s="49"/>
      <c r="HM2420" s="49"/>
      <c r="HN2420" s="49"/>
      <c r="HO2420" s="49"/>
      <c r="HP2420" s="49"/>
      <c r="HQ2420" s="49"/>
      <c r="HR2420" s="49"/>
      <c r="HS2420" s="49"/>
      <c r="HT2420" s="49"/>
      <c r="HU2420" s="49"/>
      <c r="HV2420" s="49"/>
      <c r="HW2420" s="49"/>
      <c r="HX2420" s="49"/>
      <c r="HY2420" s="49"/>
      <c r="HZ2420" s="49"/>
      <c r="IA2420" s="49"/>
      <c r="IB2420" s="49"/>
      <c r="IC2420" s="49"/>
      <c r="ID2420" s="49"/>
      <c r="IE2420" s="49"/>
      <c r="IF2420" s="49"/>
      <c r="IG2420" s="49"/>
      <c r="IH2420" s="49"/>
      <c r="II2420" s="49"/>
      <c r="IJ2420" s="49"/>
      <c r="IK2420" s="49"/>
      <c r="IL2420" s="49"/>
      <c r="IM2420" s="49"/>
      <c r="IN2420" s="49"/>
      <c r="IO2420" s="49"/>
      <c r="IP2420" s="49"/>
      <c r="IQ2420" s="49"/>
      <c r="IR2420" s="49"/>
      <c r="IS2420" s="49"/>
      <c r="IT2420" s="49"/>
      <c r="IU2420" s="49"/>
      <c r="IV2420" s="49"/>
      <c r="IW2420" s="49"/>
      <c r="IX2420" s="49"/>
      <c r="IY2420" s="49"/>
      <c r="IZ2420" s="49"/>
      <c r="JA2420" s="49"/>
      <c r="JB2420" s="49"/>
      <c r="JC2420" s="49"/>
      <c r="JD2420" s="49"/>
      <c r="JE2420" s="49"/>
      <c r="JF2420" s="49"/>
      <c r="JG2420" s="49"/>
      <c r="JH2420" s="49"/>
      <c r="JI2420" s="49"/>
      <c r="JJ2420" s="49"/>
      <c r="JK2420" s="49"/>
      <c r="JL2420" s="49"/>
      <c r="JM2420" s="49"/>
      <c r="JN2420" s="49"/>
      <c r="JO2420" s="49"/>
      <c r="JP2420" s="49"/>
      <c r="JQ2420" s="49"/>
      <c r="JR2420" s="49"/>
      <c r="JS2420" s="49"/>
      <c r="JT2420" s="49"/>
      <c r="JU2420" s="49"/>
      <c r="JV2420" s="49"/>
      <c r="JW2420" s="49"/>
      <c r="JX2420" s="49"/>
      <c r="JY2420" s="49"/>
      <c r="JZ2420" s="49"/>
      <c r="KA2420" s="49"/>
      <c r="KB2420" s="49"/>
      <c r="KC2420" s="49"/>
      <c r="KD2420" s="49"/>
      <c r="KE2420" s="49"/>
      <c r="KF2420" s="49"/>
      <c r="KG2420" s="49"/>
      <c r="KH2420" s="49"/>
      <c r="KI2420" s="49"/>
      <c r="KJ2420" s="49"/>
      <c r="KK2420" s="49"/>
      <c r="KL2420" s="49"/>
      <c r="KM2420" s="49"/>
      <c r="KN2420" s="49"/>
      <c r="KO2420" s="49"/>
      <c r="KP2420" s="49"/>
      <c r="KQ2420" s="49"/>
      <c r="KR2420" s="49"/>
      <c r="KS2420" s="49"/>
      <c r="KT2420" s="49"/>
      <c r="KU2420" s="49"/>
      <c r="KV2420" s="49"/>
      <c r="KW2420" s="49"/>
      <c r="KX2420" s="49"/>
      <c r="KY2420" s="49"/>
      <c r="KZ2420" s="49"/>
      <c r="LA2420" s="49"/>
      <c r="LB2420" s="49"/>
      <c r="LC2420" s="49"/>
      <c r="LD2420" s="49"/>
      <c r="LE2420" s="49"/>
      <c r="LF2420" s="49"/>
      <c r="LG2420" s="49"/>
      <c r="LH2420" s="49"/>
      <c r="LI2420" s="49"/>
      <c r="LJ2420" s="49"/>
      <c r="LK2420" s="49"/>
    </row>
    <row r="2421" spans="1:323" s="36" customFormat="1" ht="14.25" customHeight="1">
      <c r="A2421" s="54">
        <v>2237</v>
      </c>
      <c r="B2421" s="23">
        <v>182</v>
      </c>
      <c r="C2421" s="23" t="s">
        <v>33</v>
      </c>
      <c r="D2421" s="28" t="s">
        <v>3939</v>
      </c>
      <c r="E2421" s="29" t="s">
        <v>56</v>
      </c>
      <c r="F2421" s="29" t="s">
        <v>7164</v>
      </c>
      <c r="G2421" s="29" t="s">
        <v>154</v>
      </c>
      <c r="H2421" s="25">
        <v>100</v>
      </c>
      <c r="I2421" s="25">
        <v>5.9</v>
      </c>
      <c r="J2421" s="26">
        <v>100</v>
      </c>
      <c r="K2421" s="26">
        <v>590</v>
      </c>
      <c r="L2421" s="34">
        <v>30</v>
      </c>
      <c r="M2421" s="34">
        <v>0</v>
      </c>
      <c r="N2421" s="34">
        <v>0</v>
      </c>
      <c r="O2421" s="34">
        <v>0</v>
      </c>
      <c r="P2421" s="34">
        <v>30</v>
      </c>
      <c r="Q2421" s="55"/>
      <c r="R2421" s="34">
        <f t="shared" si="262"/>
        <v>0</v>
      </c>
      <c r="S2421" s="56" t="str">
        <f t="shared" si="266"/>
        <v>×</v>
      </c>
      <c r="T2421" s="56" t="str">
        <f t="shared" si="267"/>
        <v>×</v>
      </c>
      <c r="U2421" s="56" t="str">
        <f t="shared" si="268"/>
        <v>×</v>
      </c>
      <c r="V2421" s="57" t="str">
        <f t="shared" si="263"/>
        <v/>
      </c>
      <c r="W2421" s="58">
        <f t="shared" si="264"/>
        <v>0</v>
      </c>
      <c r="X2421" s="54">
        <f t="shared" si="265"/>
        <v>182</v>
      </c>
      <c r="Y2421" s="59"/>
      <c r="Z2421" s="42"/>
      <c r="AA2421" s="42"/>
      <c r="AB2421" s="42"/>
      <c r="AC2421" s="42"/>
      <c r="AD2421" s="42"/>
      <c r="AE2421" s="42"/>
      <c r="AF2421" s="42"/>
      <c r="AG2421" s="42"/>
      <c r="AH2421" s="42"/>
      <c r="AI2421" s="42"/>
      <c r="AJ2421" s="42"/>
      <c r="AK2421" s="42"/>
      <c r="AL2421" s="42"/>
      <c r="AM2421" s="42"/>
      <c r="AN2421" s="42"/>
      <c r="AO2421" s="42"/>
      <c r="AP2421" s="42"/>
      <c r="AQ2421" s="42"/>
      <c r="AR2421" s="42"/>
      <c r="AS2421" s="49"/>
      <c r="AT2421" s="49"/>
      <c r="AU2421" s="49"/>
      <c r="AV2421" s="49"/>
      <c r="AW2421" s="49"/>
      <c r="AX2421" s="49"/>
      <c r="AY2421" s="49"/>
      <c r="AZ2421" s="49"/>
      <c r="BA2421" s="49"/>
      <c r="BB2421" s="49"/>
      <c r="BC2421" s="49"/>
      <c r="BD2421" s="49"/>
      <c r="BE2421" s="49"/>
      <c r="BF2421" s="49"/>
      <c r="BG2421" s="49"/>
      <c r="BH2421" s="49"/>
      <c r="BI2421" s="49"/>
      <c r="BJ2421" s="49"/>
      <c r="BK2421" s="49"/>
      <c r="BL2421" s="49"/>
      <c r="BM2421" s="49"/>
      <c r="BN2421" s="49"/>
      <c r="BO2421" s="49"/>
      <c r="BP2421" s="49"/>
      <c r="BQ2421" s="49"/>
      <c r="BR2421" s="49"/>
      <c r="BS2421" s="49"/>
      <c r="BT2421" s="49"/>
      <c r="BU2421" s="49"/>
      <c r="BV2421" s="49"/>
      <c r="BW2421" s="49"/>
      <c r="BX2421" s="49"/>
      <c r="BY2421" s="49"/>
      <c r="BZ2421" s="49"/>
      <c r="CA2421" s="49"/>
      <c r="CB2421" s="49"/>
      <c r="CC2421" s="49"/>
      <c r="CD2421" s="49"/>
      <c r="CE2421" s="49"/>
      <c r="CF2421" s="49"/>
      <c r="CG2421" s="49"/>
      <c r="CH2421" s="49"/>
      <c r="CI2421" s="49"/>
      <c r="CJ2421" s="49"/>
      <c r="CK2421" s="49"/>
      <c r="CL2421" s="49"/>
      <c r="CM2421" s="49"/>
      <c r="CN2421" s="49"/>
      <c r="CO2421" s="49"/>
      <c r="CP2421" s="49"/>
      <c r="CQ2421" s="49"/>
      <c r="CR2421" s="49"/>
      <c r="CS2421" s="49"/>
      <c r="CT2421" s="49"/>
      <c r="CU2421" s="49"/>
      <c r="CV2421" s="49"/>
      <c r="CW2421" s="49"/>
      <c r="CX2421" s="49"/>
      <c r="CY2421" s="49"/>
      <c r="CZ2421" s="49"/>
      <c r="DA2421" s="49"/>
      <c r="DB2421" s="49"/>
      <c r="DC2421" s="49"/>
      <c r="DD2421" s="49"/>
      <c r="DE2421" s="49"/>
      <c r="DF2421" s="49"/>
      <c r="DG2421" s="49"/>
      <c r="DH2421" s="49"/>
      <c r="DI2421" s="49"/>
      <c r="DJ2421" s="49"/>
      <c r="DK2421" s="49"/>
      <c r="DL2421" s="49"/>
      <c r="DM2421" s="49"/>
      <c r="DN2421" s="49"/>
      <c r="DO2421" s="49"/>
      <c r="DP2421" s="49"/>
      <c r="DQ2421" s="49"/>
      <c r="DR2421" s="49"/>
      <c r="DS2421" s="49"/>
      <c r="DT2421" s="49"/>
      <c r="DU2421" s="49"/>
      <c r="DV2421" s="49"/>
      <c r="DW2421" s="49"/>
      <c r="DX2421" s="49"/>
      <c r="DY2421" s="49"/>
      <c r="DZ2421" s="49"/>
      <c r="EA2421" s="49"/>
      <c r="EB2421" s="49"/>
      <c r="EC2421" s="49"/>
      <c r="ED2421" s="49"/>
      <c r="EE2421" s="49"/>
      <c r="EF2421" s="49"/>
      <c r="EG2421" s="49"/>
      <c r="EH2421" s="49"/>
      <c r="EI2421" s="49"/>
      <c r="EJ2421" s="49"/>
      <c r="EK2421" s="49"/>
      <c r="EL2421" s="49"/>
      <c r="EM2421" s="49"/>
      <c r="EN2421" s="49"/>
      <c r="EO2421" s="49"/>
      <c r="EP2421" s="49"/>
      <c r="EQ2421" s="49"/>
      <c r="ER2421" s="49"/>
      <c r="ES2421" s="49"/>
      <c r="ET2421" s="49"/>
      <c r="EU2421" s="49"/>
      <c r="EV2421" s="49"/>
      <c r="EW2421" s="49"/>
      <c r="EX2421" s="49"/>
      <c r="EY2421" s="49"/>
      <c r="EZ2421" s="49"/>
      <c r="FA2421" s="49"/>
      <c r="FB2421" s="49"/>
      <c r="FC2421" s="49"/>
      <c r="FD2421" s="49"/>
      <c r="FE2421" s="49"/>
      <c r="FF2421" s="49"/>
      <c r="FG2421" s="49"/>
      <c r="FH2421" s="49"/>
      <c r="FI2421" s="49"/>
      <c r="FJ2421" s="49"/>
      <c r="FK2421" s="49"/>
      <c r="FL2421" s="49"/>
      <c r="FM2421" s="49"/>
      <c r="FN2421" s="49"/>
      <c r="FO2421" s="49"/>
      <c r="FP2421" s="49"/>
      <c r="FQ2421" s="49"/>
      <c r="FR2421" s="49"/>
      <c r="FS2421" s="49"/>
      <c r="FT2421" s="49"/>
      <c r="FU2421" s="49"/>
      <c r="FV2421" s="49"/>
      <c r="FW2421" s="49"/>
      <c r="FX2421" s="49"/>
      <c r="FY2421" s="49"/>
      <c r="FZ2421" s="49"/>
      <c r="GA2421" s="49"/>
      <c r="GB2421" s="49"/>
      <c r="GC2421" s="49"/>
      <c r="GD2421" s="49"/>
      <c r="GE2421" s="49"/>
      <c r="GF2421" s="49"/>
      <c r="GG2421" s="49"/>
      <c r="GH2421" s="49"/>
      <c r="GI2421" s="49"/>
      <c r="GJ2421" s="49"/>
      <c r="GK2421" s="49"/>
      <c r="GL2421" s="49"/>
      <c r="GM2421" s="49"/>
      <c r="GN2421" s="49"/>
      <c r="GO2421" s="49"/>
      <c r="GP2421" s="49"/>
      <c r="GQ2421" s="49"/>
      <c r="GR2421" s="49"/>
      <c r="GS2421" s="49"/>
      <c r="GT2421" s="49"/>
      <c r="GU2421" s="49"/>
      <c r="GV2421" s="49"/>
      <c r="GW2421" s="49"/>
      <c r="GX2421" s="49"/>
      <c r="GY2421" s="49"/>
      <c r="GZ2421" s="49"/>
      <c r="HA2421" s="49"/>
      <c r="HB2421" s="49"/>
      <c r="HC2421" s="49"/>
      <c r="HD2421" s="49"/>
      <c r="HE2421" s="49"/>
      <c r="HF2421" s="49"/>
      <c r="HG2421" s="49"/>
      <c r="HH2421" s="49"/>
      <c r="HI2421" s="49"/>
      <c r="HJ2421" s="49"/>
      <c r="HK2421" s="49"/>
      <c r="HL2421" s="49"/>
      <c r="HM2421" s="49"/>
      <c r="HN2421" s="49"/>
      <c r="HO2421" s="49"/>
      <c r="HP2421" s="49"/>
      <c r="HQ2421" s="49"/>
      <c r="HR2421" s="49"/>
      <c r="HS2421" s="49"/>
      <c r="HT2421" s="49"/>
      <c r="HU2421" s="49"/>
      <c r="HV2421" s="49"/>
      <c r="HW2421" s="49"/>
      <c r="HX2421" s="49"/>
      <c r="HY2421" s="49"/>
      <c r="HZ2421" s="49"/>
      <c r="IA2421" s="49"/>
      <c r="IB2421" s="49"/>
      <c r="IC2421" s="49"/>
      <c r="ID2421" s="49"/>
      <c r="IE2421" s="49"/>
      <c r="IF2421" s="49"/>
      <c r="IG2421" s="49"/>
      <c r="IH2421" s="49"/>
      <c r="II2421" s="49"/>
      <c r="IJ2421" s="49"/>
      <c r="IK2421" s="49"/>
      <c r="IL2421" s="49"/>
      <c r="IM2421" s="49"/>
      <c r="IN2421" s="49"/>
      <c r="IO2421" s="49"/>
      <c r="IP2421" s="49"/>
      <c r="IQ2421" s="49"/>
      <c r="IR2421" s="49"/>
      <c r="IS2421" s="49"/>
      <c r="IT2421" s="49"/>
      <c r="IU2421" s="49"/>
      <c r="IV2421" s="49"/>
      <c r="IW2421" s="49"/>
      <c r="IX2421" s="49"/>
      <c r="IY2421" s="49"/>
      <c r="IZ2421" s="49"/>
      <c r="JA2421" s="49"/>
      <c r="JB2421" s="49"/>
      <c r="JC2421" s="49"/>
      <c r="JD2421" s="49"/>
      <c r="JE2421" s="49"/>
      <c r="JF2421" s="49"/>
      <c r="JG2421" s="49"/>
      <c r="JH2421" s="49"/>
      <c r="JI2421" s="49"/>
      <c r="JJ2421" s="49"/>
      <c r="JK2421" s="49"/>
      <c r="JL2421" s="49"/>
      <c r="JM2421" s="49"/>
      <c r="JN2421" s="49"/>
      <c r="JO2421" s="49"/>
      <c r="JP2421" s="49"/>
      <c r="JQ2421" s="49"/>
      <c r="JR2421" s="49"/>
      <c r="JS2421" s="49"/>
      <c r="JT2421" s="49"/>
      <c r="JU2421" s="49"/>
      <c r="JV2421" s="49"/>
      <c r="JW2421" s="49"/>
      <c r="JX2421" s="49"/>
      <c r="JY2421" s="49"/>
      <c r="JZ2421" s="49"/>
      <c r="KA2421" s="49"/>
      <c r="KB2421" s="49"/>
      <c r="KC2421" s="49"/>
      <c r="KD2421" s="49"/>
      <c r="KE2421" s="49"/>
      <c r="KF2421" s="49"/>
      <c r="KG2421" s="49"/>
      <c r="KH2421" s="49"/>
      <c r="KI2421" s="49"/>
      <c r="KJ2421" s="49"/>
      <c r="KK2421" s="49"/>
      <c r="KL2421" s="49"/>
      <c r="KM2421" s="49"/>
      <c r="KN2421" s="49"/>
      <c r="KO2421" s="49"/>
      <c r="KP2421" s="49"/>
      <c r="KQ2421" s="49"/>
      <c r="KR2421" s="49"/>
      <c r="KS2421" s="49"/>
      <c r="KT2421" s="49"/>
      <c r="KU2421" s="49"/>
      <c r="KV2421" s="49"/>
      <c r="KW2421" s="49"/>
      <c r="KX2421" s="49"/>
      <c r="KY2421" s="49"/>
      <c r="KZ2421" s="49"/>
      <c r="LA2421" s="49"/>
      <c r="LB2421" s="49"/>
      <c r="LC2421" s="49"/>
      <c r="LD2421" s="49"/>
      <c r="LE2421" s="49"/>
      <c r="LF2421" s="49"/>
      <c r="LG2421" s="49"/>
      <c r="LH2421" s="49"/>
      <c r="LI2421" s="49"/>
      <c r="LJ2421" s="49"/>
      <c r="LK2421" s="49"/>
    </row>
    <row r="2422" spans="1:323" s="36" customFormat="1" ht="14.25" customHeight="1">
      <c r="A2422" s="54">
        <v>2238</v>
      </c>
      <c r="B2422" s="23">
        <v>182</v>
      </c>
      <c r="C2422" s="23" t="s">
        <v>33</v>
      </c>
      <c r="D2422" s="28" t="s">
        <v>3936</v>
      </c>
      <c r="E2422" s="29" t="s">
        <v>56</v>
      </c>
      <c r="F2422" s="29" t="s">
        <v>7165</v>
      </c>
      <c r="G2422" s="29" t="s">
        <v>46</v>
      </c>
      <c r="H2422" s="25">
        <v>1</v>
      </c>
      <c r="I2422" s="25">
        <v>6.5</v>
      </c>
      <c r="J2422" s="26">
        <v>500</v>
      </c>
      <c r="K2422" s="26">
        <v>3250</v>
      </c>
      <c r="L2422" s="34">
        <v>0</v>
      </c>
      <c r="M2422" s="34">
        <v>0</v>
      </c>
      <c r="N2422" s="34">
        <v>2</v>
      </c>
      <c r="O2422" s="34">
        <v>0</v>
      </c>
      <c r="P2422" s="34">
        <v>2</v>
      </c>
      <c r="Q2422" s="55"/>
      <c r="R2422" s="34">
        <f t="shared" si="262"/>
        <v>0</v>
      </c>
      <c r="S2422" s="56" t="str">
        <f t="shared" si="266"/>
        <v>×</v>
      </c>
      <c r="T2422" s="56" t="str">
        <f t="shared" si="267"/>
        <v>×</v>
      </c>
      <c r="U2422" s="56" t="str">
        <f t="shared" si="268"/>
        <v>×</v>
      </c>
      <c r="V2422" s="57" t="str">
        <f t="shared" si="263"/>
        <v/>
      </c>
      <c r="W2422" s="58">
        <f t="shared" si="264"/>
        <v>0</v>
      </c>
      <c r="X2422" s="54">
        <f t="shared" si="265"/>
        <v>182</v>
      </c>
      <c r="Y2422" s="59"/>
      <c r="Z2422" s="42"/>
      <c r="AA2422" s="42"/>
      <c r="AB2422" s="42"/>
      <c r="AC2422" s="42"/>
      <c r="AD2422" s="42"/>
      <c r="AE2422" s="42"/>
      <c r="AF2422" s="42"/>
      <c r="AG2422" s="42"/>
      <c r="AH2422" s="42"/>
      <c r="AI2422" s="42"/>
      <c r="AJ2422" s="42"/>
      <c r="AK2422" s="42"/>
      <c r="AL2422" s="42"/>
      <c r="AM2422" s="42"/>
      <c r="AN2422" s="42"/>
      <c r="AO2422" s="42"/>
      <c r="AP2422" s="42"/>
      <c r="AQ2422" s="42"/>
      <c r="AR2422" s="42"/>
      <c r="AS2422" s="49"/>
      <c r="AT2422" s="49"/>
      <c r="AU2422" s="49"/>
      <c r="AV2422" s="49"/>
      <c r="AW2422" s="49"/>
      <c r="AX2422" s="49"/>
      <c r="AY2422" s="49"/>
      <c r="AZ2422" s="49"/>
      <c r="BA2422" s="49"/>
      <c r="BB2422" s="49"/>
      <c r="BC2422" s="49"/>
      <c r="BD2422" s="49"/>
      <c r="BE2422" s="49"/>
      <c r="BF2422" s="49"/>
      <c r="BG2422" s="49"/>
      <c r="BH2422" s="49"/>
      <c r="BI2422" s="49"/>
      <c r="BJ2422" s="49"/>
      <c r="BK2422" s="49"/>
      <c r="BL2422" s="49"/>
      <c r="BM2422" s="49"/>
      <c r="BN2422" s="49"/>
      <c r="BO2422" s="49"/>
      <c r="BP2422" s="49"/>
      <c r="BQ2422" s="49"/>
      <c r="BR2422" s="49"/>
      <c r="BS2422" s="49"/>
      <c r="BT2422" s="49"/>
      <c r="BU2422" s="49"/>
      <c r="BV2422" s="49"/>
      <c r="BW2422" s="49"/>
      <c r="BX2422" s="49"/>
      <c r="BY2422" s="49"/>
      <c r="BZ2422" s="49"/>
      <c r="CA2422" s="49"/>
      <c r="CB2422" s="49"/>
      <c r="CC2422" s="49"/>
      <c r="CD2422" s="49"/>
      <c r="CE2422" s="49"/>
      <c r="CF2422" s="49"/>
      <c r="CG2422" s="49"/>
      <c r="CH2422" s="49"/>
      <c r="CI2422" s="49"/>
      <c r="CJ2422" s="49"/>
      <c r="CK2422" s="49"/>
      <c r="CL2422" s="49"/>
      <c r="CM2422" s="49"/>
      <c r="CN2422" s="49"/>
      <c r="CO2422" s="49"/>
      <c r="CP2422" s="49"/>
      <c r="CQ2422" s="49"/>
      <c r="CR2422" s="49"/>
      <c r="CS2422" s="49"/>
      <c r="CT2422" s="49"/>
      <c r="CU2422" s="49"/>
      <c r="CV2422" s="49"/>
      <c r="CW2422" s="49"/>
      <c r="CX2422" s="49"/>
      <c r="CY2422" s="49"/>
      <c r="CZ2422" s="49"/>
      <c r="DA2422" s="49"/>
      <c r="DB2422" s="49"/>
      <c r="DC2422" s="49"/>
      <c r="DD2422" s="49"/>
      <c r="DE2422" s="49"/>
      <c r="DF2422" s="49"/>
      <c r="DG2422" s="49"/>
      <c r="DH2422" s="49"/>
      <c r="DI2422" s="49"/>
      <c r="DJ2422" s="49"/>
      <c r="DK2422" s="49"/>
      <c r="DL2422" s="49"/>
      <c r="DM2422" s="49"/>
      <c r="DN2422" s="49"/>
      <c r="DO2422" s="49"/>
      <c r="DP2422" s="49"/>
      <c r="DQ2422" s="49"/>
      <c r="DR2422" s="49"/>
      <c r="DS2422" s="49"/>
      <c r="DT2422" s="49"/>
      <c r="DU2422" s="49"/>
      <c r="DV2422" s="49"/>
      <c r="DW2422" s="49"/>
      <c r="DX2422" s="49"/>
      <c r="DY2422" s="49"/>
      <c r="DZ2422" s="49"/>
      <c r="EA2422" s="49"/>
      <c r="EB2422" s="49"/>
      <c r="EC2422" s="49"/>
      <c r="ED2422" s="49"/>
      <c r="EE2422" s="49"/>
      <c r="EF2422" s="49"/>
      <c r="EG2422" s="49"/>
      <c r="EH2422" s="49"/>
      <c r="EI2422" s="49"/>
      <c r="EJ2422" s="49"/>
      <c r="EK2422" s="49"/>
      <c r="EL2422" s="49"/>
      <c r="EM2422" s="49"/>
      <c r="EN2422" s="49"/>
      <c r="EO2422" s="49"/>
      <c r="EP2422" s="49"/>
      <c r="EQ2422" s="49"/>
      <c r="ER2422" s="49"/>
      <c r="ES2422" s="49"/>
      <c r="ET2422" s="49"/>
      <c r="EU2422" s="49"/>
      <c r="EV2422" s="49"/>
      <c r="EW2422" s="49"/>
      <c r="EX2422" s="49"/>
      <c r="EY2422" s="49"/>
      <c r="EZ2422" s="49"/>
      <c r="FA2422" s="49"/>
      <c r="FB2422" s="49"/>
      <c r="FC2422" s="49"/>
      <c r="FD2422" s="49"/>
      <c r="FE2422" s="49"/>
      <c r="FF2422" s="49"/>
      <c r="FG2422" s="49"/>
      <c r="FH2422" s="49"/>
      <c r="FI2422" s="49"/>
      <c r="FJ2422" s="49"/>
      <c r="FK2422" s="49"/>
      <c r="FL2422" s="49"/>
      <c r="FM2422" s="49"/>
      <c r="FN2422" s="49"/>
      <c r="FO2422" s="49"/>
      <c r="FP2422" s="49"/>
      <c r="FQ2422" s="49"/>
      <c r="FR2422" s="49"/>
      <c r="FS2422" s="49"/>
      <c r="FT2422" s="49"/>
      <c r="FU2422" s="49"/>
      <c r="FV2422" s="49"/>
      <c r="FW2422" s="49"/>
      <c r="FX2422" s="49"/>
      <c r="FY2422" s="49"/>
      <c r="FZ2422" s="49"/>
      <c r="GA2422" s="49"/>
      <c r="GB2422" s="49"/>
      <c r="GC2422" s="49"/>
      <c r="GD2422" s="49"/>
      <c r="GE2422" s="49"/>
      <c r="GF2422" s="49"/>
      <c r="GG2422" s="49"/>
      <c r="GH2422" s="49"/>
      <c r="GI2422" s="49"/>
      <c r="GJ2422" s="49"/>
      <c r="GK2422" s="49"/>
      <c r="GL2422" s="49"/>
      <c r="GM2422" s="49"/>
      <c r="GN2422" s="49"/>
      <c r="GO2422" s="49"/>
      <c r="GP2422" s="49"/>
      <c r="GQ2422" s="49"/>
      <c r="GR2422" s="49"/>
      <c r="GS2422" s="49"/>
      <c r="GT2422" s="49"/>
      <c r="GU2422" s="49"/>
      <c r="GV2422" s="49"/>
      <c r="GW2422" s="49"/>
      <c r="GX2422" s="49"/>
      <c r="GY2422" s="49"/>
      <c r="GZ2422" s="49"/>
      <c r="HA2422" s="49"/>
      <c r="HB2422" s="49"/>
      <c r="HC2422" s="49"/>
      <c r="HD2422" s="49"/>
      <c r="HE2422" s="49"/>
      <c r="HF2422" s="49"/>
      <c r="HG2422" s="49"/>
      <c r="HH2422" s="49"/>
      <c r="HI2422" s="49"/>
      <c r="HJ2422" s="49"/>
      <c r="HK2422" s="49"/>
      <c r="HL2422" s="49"/>
      <c r="HM2422" s="49"/>
      <c r="HN2422" s="49"/>
      <c r="HO2422" s="49"/>
      <c r="HP2422" s="49"/>
      <c r="HQ2422" s="49"/>
      <c r="HR2422" s="49"/>
      <c r="HS2422" s="49"/>
      <c r="HT2422" s="49"/>
      <c r="HU2422" s="49"/>
      <c r="HV2422" s="49"/>
      <c r="HW2422" s="49"/>
      <c r="HX2422" s="49"/>
      <c r="HY2422" s="49"/>
      <c r="HZ2422" s="49"/>
      <c r="IA2422" s="49"/>
      <c r="IB2422" s="49"/>
      <c r="IC2422" s="49"/>
      <c r="ID2422" s="49"/>
      <c r="IE2422" s="49"/>
      <c r="IF2422" s="49"/>
      <c r="IG2422" s="49"/>
      <c r="IH2422" s="49"/>
      <c r="II2422" s="49"/>
      <c r="IJ2422" s="49"/>
      <c r="IK2422" s="49"/>
      <c r="IL2422" s="49"/>
      <c r="IM2422" s="49"/>
      <c r="IN2422" s="49"/>
      <c r="IO2422" s="49"/>
      <c r="IP2422" s="49"/>
      <c r="IQ2422" s="49"/>
      <c r="IR2422" s="49"/>
      <c r="IS2422" s="49"/>
      <c r="IT2422" s="49"/>
      <c r="IU2422" s="49"/>
      <c r="IV2422" s="49"/>
      <c r="IW2422" s="49"/>
      <c r="IX2422" s="49"/>
      <c r="IY2422" s="49"/>
      <c r="IZ2422" s="49"/>
      <c r="JA2422" s="49"/>
      <c r="JB2422" s="49"/>
      <c r="JC2422" s="49"/>
      <c r="JD2422" s="49"/>
      <c r="JE2422" s="49"/>
      <c r="JF2422" s="49"/>
      <c r="JG2422" s="49"/>
      <c r="JH2422" s="49"/>
      <c r="JI2422" s="49"/>
      <c r="JJ2422" s="49"/>
      <c r="JK2422" s="49"/>
      <c r="JL2422" s="49"/>
      <c r="JM2422" s="49"/>
      <c r="JN2422" s="49"/>
      <c r="JO2422" s="49"/>
      <c r="JP2422" s="49"/>
      <c r="JQ2422" s="49"/>
      <c r="JR2422" s="49"/>
      <c r="JS2422" s="49"/>
      <c r="JT2422" s="49"/>
      <c r="JU2422" s="49"/>
      <c r="JV2422" s="49"/>
      <c r="JW2422" s="49"/>
      <c r="JX2422" s="49"/>
      <c r="JY2422" s="49"/>
      <c r="JZ2422" s="49"/>
      <c r="KA2422" s="49"/>
      <c r="KB2422" s="49"/>
      <c r="KC2422" s="49"/>
      <c r="KD2422" s="49"/>
      <c r="KE2422" s="49"/>
      <c r="KF2422" s="49"/>
      <c r="KG2422" s="49"/>
      <c r="KH2422" s="49"/>
      <c r="KI2422" s="49"/>
      <c r="KJ2422" s="49"/>
      <c r="KK2422" s="49"/>
      <c r="KL2422" s="49"/>
      <c r="KM2422" s="49"/>
      <c r="KN2422" s="49"/>
      <c r="KO2422" s="49"/>
      <c r="KP2422" s="49"/>
      <c r="KQ2422" s="49"/>
      <c r="KR2422" s="49"/>
      <c r="KS2422" s="49"/>
      <c r="KT2422" s="49"/>
      <c r="KU2422" s="49"/>
      <c r="KV2422" s="49"/>
      <c r="KW2422" s="49"/>
      <c r="KX2422" s="49"/>
      <c r="KY2422" s="49"/>
      <c r="KZ2422" s="49"/>
      <c r="LA2422" s="49"/>
      <c r="LB2422" s="49"/>
      <c r="LC2422" s="49"/>
      <c r="LD2422" s="49"/>
      <c r="LE2422" s="49"/>
      <c r="LF2422" s="49"/>
      <c r="LG2422" s="49"/>
      <c r="LH2422" s="49"/>
      <c r="LI2422" s="49"/>
      <c r="LJ2422" s="49"/>
      <c r="LK2422" s="49"/>
    </row>
    <row r="2423" spans="1:323" s="36" customFormat="1" ht="14.25" customHeight="1">
      <c r="A2423" s="54">
        <v>2239</v>
      </c>
      <c r="B2423" s="23">
        <v>182</v>
      </c>
      <c r="C2423" s="23" t="s">
        <v>33</v>
      </c>
      <c r="D2423" s="28" t="s">
        <v>3807</v>
      </c>
      <c r="E2423" s="29" t="s">
        <v>56</v>
      </c>
      <c r="F2423" s="29" t="s">
        <v>7166</v>
      </c>
      <c r="G2423" s="29" t="s">
        <v>464</v>
      </c>
      <c r="H2423" s="25">
        <v>100</v>
      </c>
      <c r="I2423" s="25">
        <v>44.9</v>
      </c>
      <c r="J2423" s="26">
        <v>100</v>
      </c>
      <c r="K2423" s="26">
        <v>4490</v>
      </c>
      <c r="L2423" s="34">
        <v>2</v>
      </c>
      <c r="M2423" s="34">
        <v>0</v>
      </c>
      <c r="N2423" s="34">
        <v>0</v>
      </c>
      <c r="O2423" s="34">
        <v>0</v>
      </c>
      <c r="P2423" s="34">
        <v>2</v>
      </c>
      <c r="Q2423" s="55"/>
      <c r="R2423" s="34">
        <f t="shared" si="262"/>
        <v>0</v>
      </c>
      <c r="S2423" s="56" t="str">
        <f t="shared" si="266"/>
        <v>×</v>
      </c>
      <c r="T2423" s="56" t="str">
        <f t="shared" si="267"/>
        <v>×</v>
      </c>
      <c r="U2423" s="56" t="str">
        <f t="shared" si="268"/>
        <v>×</v>
      </c>
      <c r="V2423" s="57" t="str">
        <f t="shared" si="263"/>
        <v/>
      </c>
      <c r="W2423" s="58">
        <f t="shared" si="264"/>
        <v>0</v>
      </c>
      <c r="X2423" s="54">
        <f t="shared" si="265"/>
        <v>182</v>
      </c>
      <c r="Y2423" s="59"/>
      <c r="Z2423" s="42"/>
      <c r="AA2423" s="42"/>
      <c r="AB2423" s="42"/>
      <c r="AC2423" s="42"/>
      <c r="AD2423" s="42"/>
      <c r="AE2423" s="42"/>
      <c r="AF2423" s="42"/>
      <c r="AG2423" s="42"/>
      <c r="AH2423" s="42"/>
      <c r="AI2423" s="42"/>
      <c r="AJ2423" s="42"/>
      <c r="AK2423" s="42"/>
      <c r="AL2423" s="42"/>
      <c r="AM2423" s="42"/>
      <c r="AN2423" s="42"/>
      <c r="AO2423" s="42"/>
      <c r="AP2423" s="42"/>
      <c r="AQ2423" s="42"/>
      <c r="AR2423" s="42"/>
      <c r="AS2423" s="49"/>
      <c r="AT2423" s="49"/>
      <c r="AU2423" s="49"/>
      <c r="AV2423" s="49"/>
      <c r="AW2423" s="49"/>
      <c r="AX2423" s="49"/>
      <c r="AY2423" s="49"/>
      <c r="AZ2423" s="49"/>
      <c r="BA2423" s="49"/>
      <c r="BB2423" s="49"/>
      <c r="BC2423" s="49"/>
      <c r="BD2423" s="49"/>
      <c r="BE2423" s="49"/>
      <c r="BF2423" s="49"/>
      <c r="BG2423" s="49"/>
      <c r="BH2423" s="49"/>
      <c r="BI2423" s="49"/>
      <c r="BJ2423" s="49"/>
      <c r="BK2423" s="49"/>
      <c r="BL2423" s="49"/>
      <c r="BM2423" s="49"/>
      <c r="BN2423" s="49"/>
      <c r="BO2423" s="49"/>
      <c r="BP2423" s="49"/>
      <c r="BQ2423" s="49"/>
      <c r="BR2423" s="49"/>
      <c r="BS2423" s="49"/>
      <c r="BT2423" s="49"/>
      <c r="BU2423" s="49"/>
      <c r="BV2423" s="49"/>
      <c r="BW2423" s="49"/>
      <c r="BX2423" s="49"/>
      <c r="BY2423" s="49"/>
      <c r="BZ2423" s="49"/>
      <c r="CA2423" s="49"/>
      <c r="CB2423" s="49"/>
      <c r="CC2423" s="49"/>
      <c r="CD2423" s="49"/>
      <c r="CE2423" s="49"/>
      <c r="CF2423" s="49"/>
      <c r="CG2423" s="49"/>
      <c r="CH2423" s="49"/>
      <c r="CI2423" s="49"/>
      <c r="CJ2423" s="49"/>
      <c r="CK2423" s="49"/>
      <c r="CL2423" s="49"/>
      <c r="CM2423" s="49"/>
      <c r="CN2423" s="49"/>
      <c r="CO2423" s="49"/>
      <c r="CP2423" s="49"/>
      <c r="CQ2423" s="49"/>
      <c r="CR2423" s="49"/>
      <c r="CS2423" s="49"/>
      <c r="CT2423" s="49"/>
      <c r="CU2423" s="49"/>
      <c r="CV2423" s="49"/>
      <c r="CW2423" s="49"/>
      <c r="CX2423" s="49"/>
      <c r="CY2423" s="49"/>
      <c r="CZ2423" s="49"/>
      <c r="DA2423" s="49"/>
      <c r="DB2423" s="49"/>
      <c r="DC2423" s="49"/>
      <c r="DD2423" s="49"/>
      <c r="DE2423" s="49"/>
      <c r="DF2423" s="49"/>
      <c r="DG2423" s="49"/>
      <c r="DH2423" s="49"/>
      <c r="DI2423" s="49"/>
      <c r="DJ2423" s="49"/>
      <c r="DK2423" s="49"/>
      <c r="DL2423" s="49"/>
      <c r="DM2423" s="49"/>
      <c r="DN2423" s="49"/>
      <c r="DO2423" s="49"/>
      <c r="DP2423" s="49"/>
      <c r="DQ2423" s="49"/>
      <c r="DR2423" s="49"/>
      <c r="DS2423" s="49"/>
      <c r="DT2423" s="49"/>
      <c r="DU2423" s="49"/>
      <c r="DV2423" s="49"/>
      <c r="DW2423" s="49"/>
      <c r="DX2423" s="49"/>
      <c r="DY2423" s="49"/>
      <c r="DZ2423" s="49"/>
      <c r="EA2423" s="49"/>
      <c r="EB2423" s="49"/>
      <c r="EC2423" s="49"/>
      <c r="ED2423" s="49"/>
      <c r="EE2423" s="49"/>
      <c r="EF2423" s="49"/>
      <c r="EG2423" s="49"/>
      <c r="EH2423" s="49"/>
      <c r="EI2423" s="49"/>
      <c r="EJ2423" s="49"/>
      <c r="EK2423" s="49"/>
      <c r="EL2423" s="49"/>
      <c r="EM2423" s="49"/>
      <c r="EN2423" s="49"/>
      <c r="EO2423" s="49"/>
      <c r="EP2423" s="49"/>
      <c r="EQ2423" s="49"/>
      <c r="ER2423" s="49"/>
      <c r="ES2423" s="49"/>
      <c r="ET2423" s="49"/>
      <c r="EU2423" s="49"/>
      <c r="EV2423" s="49"/>
      <c r="EW2423" s="49"/>
      <c r="EX2423" s="49"/>
      <c r="EY2423" s="49"/>
      <c r="EZ2423" s="49"/>
      <c r="FA2423" s="49"/>
      <c r="FB2423" s="49"/>
      <c r="FC2423" s="49"/>
      <c r="FD2423" s="49"/>
      <c r="FE2423" s="49"/>
      <c r="FF2423" s="49"/>
      <c r="FG2423" s="49"/>
      <c r="FH2423" s="49"/>
      <c r="FI2423" s="49"/>
      <c r="FJ2423" s="49"/>
      <c r="FK2423" s="49"/>
      <c r="FL2423" s="49"/>
      <c r="FM2423" s="49"/>
      <c r="FN2423" s="49"/>
      <c r="FO2423" s="49"/>
      <c r="FP2423" s="49"/>
      <c r="FQ2423" s="49"/>
      <c r="FR2423" s="49"/>
      <c r="FS2423" s="49"/>
      <c r="FT2423" s="49"/>
      <c r="FU2423" s="49"/>
      <c r="FV2423" s="49"/>
      <c r="FW2423" s="49"/>
      <c r="FX2423" s="49"/>
      <c r="FY2423" s="49"/>
      <c r="FZ2423" s="49"/>
      <c r="GA2423" s="49"/>
      <c r="GB2423" s="49"/>
      <c r="GC2423" s="49"/>
      <c r="GD2423" s="49"/>
      <c r="GE2423" s="49"/>
      <c r="GF2423" s="49"/>
      <c r="GG2423" s="49"/>
      <c r="GH2423" s="49"/>
      <c r="GI2423" s="49"/>
      <c r="GJ2423" s="49"/>
      <c r="GK2423" s="49"/>
      <c r="GL2423" s="49"/>
      <c r="GM2423" s="49"/>
      <c r="GN2423" s="49"/>
      <c r="GO2423" s="49"/>
      <c r="GP2423" s="49"/>
      <c r="GQ2423" s="49"/>
      <c r="GR2423" s="49"/>
      <c r="GS2423" s="49"/>
      <c r="GT2423" s="49"/>
      <c r="GU2423" s="49"/>
      <c r="GV2423" s="49"/>
      <c r="GW2423" s="49"/>
      <c r="GX2423" s="49"/>
      <c r="GY2423" s="49"/>
      <c r="GZ2423" s="49"/>
      <c r="HA2423" s="49"/>
      <c r="HB2423" s="49"/>
      <c r="HC2423" s="49"/>
      <c r="HD2423" s="49"/>
      <c r="HE2423" s="49"/>
      <c r="HF2423" s="49"/>
      <c r="HG2423" s="49"/>
      <c r="HH2423" s="49"/>
      <c r="HI2423" s="49"/>
      <c r="HJ2423" s="49"/>
      <c r="HK2423" s="49"/>
      <c r="HL2423" s="49"/>
      <c r="HM2423" s="49"/>
      <c r="HN2423" s="49"/>
      <c r="HO2423" s="49"/>
      <c r="HP2423" s="49"/>
      <c r="HQ2423" s="49"/>
      <c r="HR2423" s="49"/>
      <c r="HS2423" s="49"/>
      <c r="HT2423" s="49"/>
      <c r="HU2423" s="49"/>
      <c r="HV2423" s="49"/>
      <c r="HW2423" s="49"/>
      <c r="HX2423" s="49"/>
      <c r="HY2423" s="49"/>
      <c r="HZ2423" s="49"/>
      <c r="IA2423" s="49"/>
      <c r="IB2423" s="49"/>
      <c r="IC2423" s="49"/>
      <c r="ID2423" s="49"/>
      <c r="IE2423" s="49"/>
      <c r="IF2423" s="49"/>
      <c r="IG2423" s="49"/>
      <c r="IH2423" s="49"/>
      <c r="II2423" s="49"/>
      <c r="IJ2423" s="49"/>
      <c r="IK2423" s="49"/>
      <c r="IL2423" s="49"/>
      <c r="IM2423" s="49"/>
      <c r="IN2423" s="49"/>
      <c r="IO2423" s="49"/>
      <c r="IP2423" s="49"/>
      <c r="IQ2423" s="49"/>
      <c r="IR2423" s="49"/>
      <c r="IS2423" s="49"/>
      <c r="IT2423" s="49"/>
      <c r="IU2423" s="49"/>
      <c r="IV2423" s="49"/>
      <c r="IW2423" s="49"/>
      <c r="IX2423" s="49"/>
      <c r="IY2423" s="49"/>
      <c r="IZ2423" s="49"/>
      <c r="JA2423" s="49"/>
      <c r="JB2423" s="49"/>
      <c r="JC2423" s="49"/>
      <c r="JD2423" s="49"/>
      <c r="JE2423" s="49"/>
      <c r="JF2423" s="49"/>
      <c r="JG2423" s="49"/>
      <c r="JH2423" s="49"/>
      <c r="JI2423" s="49"/>
      <c r="JJ2423" s="49"/>
      <c r="JK2423" s="49"/>
      <c r="JL2423" s="49"/>
      <c r="JM2423" s="49"/>
      <c r="JN2423" s="49"/>
      <c r="JO2423" s="49"/>
      <c r="JP2423" s="49"/>
      <c r="JQ2423" s="49"/>
      <c r="JR2423" s="49"/>
      <c r="JS2423" s="49"/>
      <c r="JT2423" s="49"/>
      <c r="JU2423" s="49"/>
      <c r="JV2423" s="49"/>
      <c r="JW2423" s="49"/>
      <c r="JX2423" s="49"/>
      <c r="JY2423" s="49"/>
      <c r="JZ2423" s="49"/>
      <c r="KA2423" s="49"/>
      <c r="KB2423" s="49"/>
      <c r="KC2423" s="49"/>
      <c r="KD2423" s="49"/>
      <c r="KE2423" s="49"/>
      <c r="KF2423" s="49"/>
      <c r="KG2423" s="49"/>
      <c r="KH2423" s="49"/>
      <c r="KI2423" s="49"/>
      <c r="KJ2423" s="49"/>
      <c r="KK2423" s="49"/>
      <c r="KL2423" s="49"/>
      <c r="KM2423" s="49"/>
      <c r="KN2423" s="49"/>
      <c r="KO2423" s="49"/>
      <c r="KP2423" s="49"/>
      <c r="KQ2423" s="49"/>
      <c r="KR2423" s="49"/>
      <c r="KS2423" s="49"/>
      <c r="KT2423" s="49"/>
      <c r="KU2423" s="49"/>
      <c r="KV2423" s="49"/>
      <c r="KW2423" s="49"/>
      <c r="KX2423" s="49"/>
      <c r="KY2423" s="49"/>
      <c r="KZ2423" s="49"/>
      <c r="LA2423" s="49"/>
      <c r="LB2423" s="49"/>
      <c r="LC2423" s="49"/>
      <c r="LD2423" s="49"/>
      <c r="LE2423" s="49"/>
      <c r="LF2423" s="49"/>
      <c r="LG2423" s="49"/>
      <c r="LH2423" s="49"/>
      <c r="LI2423" s="49"/>
      <c r="LJ2423" s="49"/>
      <c r="LK2423" s="49"/>
    </row>
    <row r="2424" spans="1:323" s="36" customFormat="1" ht="14.25" customHeight="1">
      <c r="A2424" s="54">
        <v>2240</v>
      </c>
      <c r="B2424" s="23">
        <v>182</v>
      </c>
      <c r="C2424" s="23" t="s">
        <v>33</v>
      </c>
      <c r="D2424" s="28" t="s">
        <v>3961</v>
      </c>
      <c r="E2424" s="29" t="s">
        <v>56</v>
      </c>
      <c r="F2424" s="29" t="s">
        <v>7167</v>
      </c>
      <c r="G2424" s="29" t="s">
        <v>3962</v>
      </c>
      <c r="H2424" s="25">
        <v>100</v>
      </c>
      <c r="I2424" s="25">
        <v>8</v>
      </c>
      <c r="J2424" s="26">
        <v>100</v>
      </c>
      <c r="K2424" s="26">
        <v>800</v>
      </c>
      <c r="L2424" s="34">
        <v>0</v>
      </c>
      <c r="M2424" s="34">
        <v>12</v>
      </c>
      <c r="N2424" s="34">
        <v>0</v>
      </c>
      <c r="O2424" s="34">
        <v>0</v>
      </c>
      <c r="P2424" s="34">
        <v>12</v>
      </c>
      <c r="Q2424" s="55"/>
      <c r="R2424" s="34">
        <f t="shared" si="262"/>
        <v>0</v>
      </c>
      <c r="S2424" s="56" t="str">
        <f t="shared" si="266"/>
        <v>×</v>
      </c>
      <c r="T2424" s="56" t="str">
        <f t="shared" si="267"/>
        <v>×</v>
      </c>
      <c r="U2424" s="56" t="str">
        <f t="shared" si="268"/>
        <v>×</v>
      </c>
      <c r="V2424" s="57" t="str">
        <f t="shared" si="263"/>
        <v/>
      </c>
      <c r="W2424" s="58">
        <f t="shared" si="264"/>
        <v>0</v>
      </c>
      <c r="X2424" s="54">
        <f t="shared" si="265"/>
        <v>182</v>
      </c>
      <c r="Y2424" s="59"/>
      <c r="Z2424" s="42"/>
      <c r="AA2424" s="42"/>
      <c r="AB2424" s="42"/>
      <c r="AC2424" s="42"/>
      <c r="AD2424" s="42"/>
      <c r="AE2424" s="42"/>
      <c r="AF2424" s="42"/>
      <c r="AG2424" s="42"/>
      <c r="AH2424" s="42"/>
      <c r="AI2424" s="42"/>
      <c r="AJ2424" s="42"/>
      <c r="AK2424" s="42"/>
      <c r="AL2424" s="42"/>
      <c r="AM2424" s="42"/>
      <c r="AN2424" s="42"/>
      <c r="AO2424" s="42"/>
      <c r="AP2424" s="42"/>
      <c r="AQ2424" s="42"/>
      <c r="AR2424" s="42"/>
      <c r="AS2424" s="49"/>
      <c r="AT2424" s="49"/>
      <c r="AU2424" s="49"/>
      <c r="AV2424" s="49"/>
      <c r="AW2424" s="49"/>
      <c r="AX2424" s="49"/>
      <c r="AY2424" s="49"/>
      <c r="AZ2424" s="49"/>
      <c r="BA2424" s="49"/>
      <c r="BB2424" s="49"/>
      <c r="BC2424" s="49"/>
      <c r="BD2424" s="49"/>
      <c r="BE2424" s="49"/>
      <c r="BF2424" s="49"/>
      <c r="BG2424" s="49"/>
      <c r="BH2424" s="49"/>
      <c r="BI2424" s="49"/>
      <c r="BJ2424" s="49"/>
      <c r="BK2424" s="49"/>
      <c r="BL2424" s="49"/>
      <c r="BM2424" s="49"/>
      <c r="BN2424" s="49"/>
      <c r="BO2424" s="49"/>
      <c r="BP2424" s="49"/>
      <c r="BQ2424" s="49"/>
      <c r="BR2424" s="49"/>
      <c r="BS2424" s="49"/>
      <c r="BT2424" s="49"/>
      <c r="BU2424" s="49"/>
      <c r="BV2424" s="49"/>
      <c r="BW2424" s="49"/>
      <c r="BX2424" s="49"/>
      <c r="BY2424" s="49"/>
      <c r="BZ2424" s="49"/>
      <c r="CA2424" s="49"/>
      <c r="CB2424" s="49"/>
      <c r="CC2424" s="49"/>
      <c r="CD2424" s="49"/>
      <c r="CE2424" s="49"/>
      <c r="CF2424" s="49"/>
      <c r="CG2424" s="49"/>
      <c r="CH2424" s="49"/>
      <c r="CI2424" s="49"/>
      <c r="CJ2424" s="49"/>
      <c r="CK2424" s="49"/>
      <c r="CL2424" s="49"/>
      <c r="CM2424" s="49"/>
      <c r="CN2424" s="49"/>
      <c r="CO2424" s="49"/>
      <c r="CP2424" s="49"/>
      <c r="CQ2424" s="49"/>
      <c r="CR2424" s="49"/>
      <c r="CS2424" s="49"/>
      <c r="CT2424" s="49"/>
      <c r="CU2424" s="49"/>
      <c r="CV2424" s="49"/>
      <c r="CW2424" s="49"/>
      <c r="CX2424" s="49"/>
      <c r="CY2424" s="49"/>
      <c r="CZ2424" s="49"/>
      <c r="DA2424" s="49"/>
      <c r="DB2424" s="49"/>
      <c r="DC2424" s="49"/>
      <c r="DD2424" s="49"/>
      <c r="DE2424" s="49"/>
      <c r="DF2424" s="49"/>
      <c r="DG2424" s="49"/>
      <c r="DH2424" s="49"/>
      <c r="DI2424" s="49"/>
      <c r="DJ2424" s="49"/>
      <c r="DK2424" s="49"/>
      <c r="DL2424" s="49"/>
      <c r="DM2424" s="49"/>
      <c r="DN2424" s="49"/>
      <c r="DO2424" s="49"/>
      <c r="DP2424" s="49"/>
      <c r="DQ2424" s="49"/>
      <c r="DR2424" s="49"/>
      <c r="DS2424" s="49"/>
      <c r="DT2424" s="49"/>
      <c r="DU2424" s="49"/>
      <c r="DV2424" s="49"/>
      <c r="DW2424" s="49"/>
      <c r="DX2424" s="49"/>
      <c r="DY2424" s="49"/>
      <c r="DZ2424" s="49"/>
      <c r="EA2424" s="49"/>
      <c r="EB2424" s="49"/>
      <c r="EC2424" s="49"/>
      <c r="ED2424" s="49"/>
      <c r="EE2424" s="49"/>
      <c r="EF2424" s="49"/>
      <c r="EG2424" s="49"/>
      <c r="EH2424" s="49"/>
      <c r="EI2424" s="49"/>
      <c r="EJ2424" s="49"/>
      <c r="EK2424" s="49"/>
      <c r="EL2424" s="49"/>
      <c r="EM2424" s="49"/>
      <c r="EN2424" s="49"/>
      <c r="EO2424" s="49"/>
      <c r="EP2424" s="49"/>
      <c r="EQ2424" s="49"/>
      <c r="ER2424" s="49"/>
      <c r="ES2424" s="49"/>
      <c r="ET2424" s="49"/>
      <c r="EU2424" s="49"/>
      <c r="EV2424" s="49"/>
      <c r="EW2424" s="49"/>
      <c r="EX2424" s="49"/>
      <c r="EY2424" s="49"/>
      <c r="EZ2424" s="49"/>
      <c r="FA2424" s="49"/>
      <c r="FB2424" s="49"/>
      <c r="FC2424" s="49"/>
      <c r="FD2424" s="49"/>
      <c r="FE2424" s="49"/>
      <c r="FF2424" s="49"/>
      <c r="FG2424" s="49"/>
      <c r="FH2424" s="49"/>
      <c r="FI2424" s="49"/>
      <c r="FJ2424" s="49"/>
      <c r="FK2424" s="49"/>
      <c r="FL2424" s="49"/>
      <c r="FM2424" s="49"/>
      <c r="FN2424" s="49"/>
      <c r="FO2424" s="49"/>
      <c r="FP2424" s="49"/>
      <c r="FQ2424" s="49"/>
      <c r="FR2424" s="49"/>
      <c r="FS2424" s="49"/>
      <c r="FT2424" s="49"/>
      <c r="FU2424" s="49"/>
      <c r="FV2424" s="49"/>
      <c r="FW2424" s="49"/>
      <c r="FX2424" s="49"/>
      <c r="FY2424" s="49"/>
      <c r="FZ2424" s="49"/>
      <c r="GA2424" s="49"/>
      <c r="GB2424" s="49"/>
      <c r="GC2424" s="49"/>
      <c r="GD2424" s="49"/>
      <c r="GE2424" s="49"/>
      <c r="GF2424" s="49"/>
      <c r="GG2424" s="49"/>
      <c r="GH2424" s="49"/>
      <c r="GI2424" s="49"/>
      <c r="GJ2424" s="49"/>
      <c r="GK2424" s="49"/>
      <c r="GL2424" s="49"/>
      <c r="GM2424" s="49"/>
      <c r="GN2424" s="49"/>
      <c r="GO2424" s="49"/>
      <c r="GP2424" s="49"/>
      <c r="GQ2424" s="49"/>
      <c r="GR2424" s="49"/>
      <c r="GS2424" s="49"/>
      <c r="GT2424" s="49"/>
      <c r="GU2424" s="49"/>
      <c r="GV2424" s="49"/>
      <c r="GW2424" s="49"/>
      <c r="GX2424" s="49"/>
      <c r="GY2424" s="49"/>
      <c r="GZ2424" s="49"/>
      <c r="HA2424" s="49"/>
      <c r="HB2424" s="49"/>
      <c r="HC2424" s="49"/>
      <c r="HD2424" s="49"/>
      <c r="HE2424" s="49"/>
      <c r="HF2424" s="49"/>
      <c r="HG2424" s="49"/>
      <c r="HH2424" s="49"/>
      <c r="HI2424" s="49"/>
      <c r="HJ2424" s="49"/>
      <c r="HK2424" s="49"/>
      <c r="HL2424" s="49"/>
      <c r="HM2424" s="49"/>
      <c r="HN2424" s="49"/>
      <c r="HO2424" s="49"/>
      <c r="HP2424" s="49"/>
      <c r="HQ2424" s="49"/>
      <c r="HR2424" s="49"/>
      <c r="HS2424" s="49"/>
      <c r="HT2424" s="49"/>
      <c r="HU2424" s="49"/>
      <c r="HV2424" s="49"/>
      <c r="HW2424" s="49"/>
      <c r="HX2424" s="49"/>
      <c r="HY2424" s="49"/>
      <c r="HZ2424" s="49"/>
      <c r="IA2424" s="49"/>
      <c r="IB2424" s="49"/>
      <c r="IC2424" s="49"/>
      <c r="ID2424" s="49"/>
      <c r="IE2424" s="49"/>
      <c r="IF2424" s="49"/>
      <c r="IG2424" s="49"/>
      <c r="IH2424" s="49"/>
      <c r="II2424" s="49"/>
      <c r="IJ2424" s="49"/>
      <c r="IK2424" s="49"/>
      <c r="IL2424" s="49"/>
      <c r="IM2424" s="49"/>
      <c r="IN2424" s="49"/>
      <c r="IO2424" s="49"/>
      <c r="IP2424" s="49"/>
      <c r="IQ2424" s="49"/>
      <c r="IR2424" s="49"/>
      <c r="IS2424" s="49"/>
      <c r="IT2424" s="49"/>
      <c r="IU2424" s="49"/>
      <c r="IV2424" s="49"/>
      <c r="IW2424" s="49"/>
      <c r="IX2424" s="49"/>
      <c r="IY2424" s="49"/>
      <c r="IZ2424" s="49"/>
      <c r="JA2424" s="49"/>
      <c r="JB2424" s="49"/>
      <c r="JC2424" s="49"/>
      <c r="JD2424" s="49"/>
      <c r="JE2424" s="49"/>
      <c r="JF2424" s="49"/>
      <c r="JG2424" s="49"/>
      <c r="JH2424" s="49"/>
      <c r="JI2424" s="49"/>
      <c r="JJ2424" s="49"/>
      <c r="JK2424" s="49"/>
      <c r="JL2424" s="49"/>
      <c r="JM2424" s="49"/>
      <c r="JN2424" s="49"/>
      <c r="JO2424" s="49"/>
      <c r="JP2424" s="49"/>
      <c r="JQ2424" s="49"/>
      <c r="JR2424" s="49"/>
      <c r="JS2424" s="49"/>
      <c r="JT2424" s="49"/>
      <c r="JU2424" s="49"/>
      <c r="JV2424" s="49"/>
      <c r="JW2424" s="49"/>
      <c r="JX2424" s="49"/>
      <c r="JY2424" s="49"/>
      <c r="JZ2424" s="49"/>
      <c r="KA2424" s="49"/>
      <c r="KB2424" s="49"/>
      <c r="KC2424" s="49"/>
      <c r="KD2424" s="49"/>
      <c r="KE2424" s="49"/>
      <c r="KF2424" s="49"/>
      <c r="KG2424" s="49"/>
      <c r="KH2424" s="49"/>
      <c r="KI2424" s="49"/>
      <c r="KJ2424" s="49"/>
      <c r="KK2424" s="49"/>
      <c r="KL2424" s="49"/>
      <c r="KM2424" s="49"/>
      <c r="KN2424" s="49"/>
      <c r="KO2424" s="49"/>
      <c r="KP2424" s="49"/>
      <c r="KQ2424" s="49"/>
      <c r="KR2424" s="49"/>
      <c r="KS2424" s="49"/>
      <c r="KT2424" s="49"/>
      <c r="KU2424" s="49"/>
      <c r="KV2424" s="49"/>
      <c r="KW2424" s="49"/>
      <c r="KX2424" s="49"/>
      <c r="KY2424" s="49"/>
      <c r="KZ2424" s="49"/>
      <c r="LA2424" s="49"/>
      <c r="LB2424" s="49"/>
      <c r="LC2424" s="49"/>
      <c r="LD2424" s="49"/>
      <c r="LE2424" s="49"/>
      <c r="LF2424" s="49"/>
      <c r="LG2424" s="49"/>
      <c r="LH2424" s="49"/>
      <c r="LI2424" s="49"/>
      <c r="LJ2424" s="49"/>
      <c r="LK2424" s="49"/>
    </row>
    <row r="2425" spans="1:323" s="36" customFormat="1" ht="14.25" customHeight="1">
      <c r="A2425" s="54">
        <v>2241</v>
      </c>
      <c r="B2425" s="23">
        <v>182</v>
      </c>
      <c r="C2425" s="23" t="s">
        <v>33</v>
      </c>
      <c r="D2425" s="28" t="s">
        <v>3890</v>
      </c>
      <c r="E2425" s="29" t="s">
        <v>56</v>
      </c>
      <c r="F2425" s="29" t="s">
        <v>7168</v>
      </c>
      <c r="G2425" s="29" t="s">
        <v>34</v>
      </c>
      <c r="H2425" s="25">
        <v>1</v>
      </c>
      <c r="I2425" s="25">
        <v>3078</v>
      </c>
      <c r="J2425" s="26">
        <v>1</v>
      </c>
      <c r="K2425" s="26">
        <v>3078</v>
      </c>
      <c r="L2425" s="34">
        <v>0</v>
      </c>
      <c r="M2425" s="34">
        <v>0</v>
      </c>
      <c r="N2425" s="34">
        <v>94</v>
      </c>
      <c r="O2425" s="34">
        <v>0</v>
      </c>
      <c r="P2425" s="34">
        <v>94</v>
      </c>
      <c r="Q2425" s="55"/>
      <c r="R2425" s="34">
        <f t="shared" si="262"/>
        <v>0</v>
      </c>
      <c r="S2425" s="56" t="str">
        <f t="shared" si="266"/>
        <v>×</v>
      </c>
      <c r="T2425" s="56" t="str">
        <f t="shared" si="267"/>
        <v>×</v>
      </c>
      <c r="U2425" s="56" t="str">
        <f t="shared" si="268"/>
        <v>×</v>
      </c>
      <c r="V2425" s="57" t="str">
        <f t="shared" si="263"/>
        <v/>
      </c>
      <c r="W2425" s="58">
        <f t="shared" si="264"/>
        <v>0</v>
      </c>
      <c r="X2425" s="54">
        <f t="shared" si="265"/>
        <v>182</v>
      </c>
      <c r="Y2425" s="59"/>
      <c r="Z2425" s="42"/>
      <c r="AA2425" s="42"/>
      <c r="AB2425" s="42"/>
      <c r="AC2425" s="42"/>
      <c r="AD2425" s="42"/>
      <c r="AE2425" s="42"/>
      <c r="AF2425" s="42"/>
      <c r="AG2425" s="42"/>
      <c r="AH2425" s="42"/>
      <c r="AI2425" s="42"/>
      <c r="AJ2425" s="42"/>
      <c r="AK2425" s="42"/>
      <c r="AL2425" s="42"/>
      <c r="AM2425" s="42"/>
      <c r="AN2425" s="42"/>
      <c r="AO2425" s="42"/>
      <c r="AP2425" s="42"/>
      <c r="AQ2425" s="42"/>
      <c r="AR2425" s="42"/>
      <c r="AS2425" s="49"/>
      <c r="AT2425" s="49"/>
      <c r="AU2425" s="49"/>
      <c r="AV2425" s="49"/>
      <c r="AW2425" s="49"/>
      <c r="AX2425" s="49"/>
      <c r="AY2425" s="49"/>
      <c r="AZ2425" s="49"/>
      <c r="BA2425" s="49"/>
      <c r="BB2425" s="49"/>
      <c r="BC2425" s="49"/>
      <c r="BD2425" s="49"/>
      <c r="BE2425" s="49"/>
      <c r="BF2425" s="49"/>
      <c r="BG2425" s="49"/>
      <c r="BH2425" s="49"/>
      <c r="BI2425" s="49"/>
      <c r="BJ2425" s="49"/>
      <c r="BK2425" s="49"/>
      <c r="BL2425" s="49"/>
      <c r="BM2425" s="49"/>
      <c r="BN2425" s="49"/>
      <c r="BO2425" s="49"/>
      <c r="BP2425" s="49"/>
      <c r="BQ2425" s="49"/>
      <c r="BR2425" s="49"/>
      <c r="BS2425" s="49"/>
      <c r="BT2425" s="49"/>
      <c r="BU2425" s="49"/>
      <c r="BV2425" s="49"/>
      <c r="BW2425" s="49"/>
      <c r="BX2425" s="49"/>
      <c r="BY2425" s="49"/>
      <c r="BZ2425" s="49"/>
      <c r="CA2425" s="49"/>
      <c r="CB2425" s="49"/>
      <c r="CC2425" s="49"/>
      <c r="CD2425" s="49"/>
      <c r="CE2425" s="49"/>
      <c r="CF2425" s="49"/>
      <c r="CG2425" s="49"/>
      <c r="CH2425" s="49"/>
      <c r="CI2425" s="49"/>
      <c r="CJ2425" s="49"/>
      <c r="CK2425" s="49"/>
      <c r="CL2425" s="49"/>
      <c r="CM2425" s="49"/>
      <c r="CN2425" s="49"/>
      <c r="CO2425" s="49"/>
      <c r="CP2425" s="49"/>
      <c r="CQ2425" s="49"/>
      <c r="CR2425" s="49"/>
      <c r="CS2425" s="49"/>
      <c r="CT2425" s="49"/>
      <c r="CU2425" s="49"/>
      <c r="CV2425" s="49"/>
      <c r="CW2425" s="49"/>
      <c r="CX2425" s="49"/>
      <c r="CY2425" s="49"/>
      <c r="CZ2425" s="49"/>
      <c r="DA2425" s="49"/>
      <c r="DB2425" s="49"/>
      <c r="DC2425" s="49"/>
      <c r="DD2425" s="49"/>
      <c r="DE2425" s="49"/>
      <c r="DF2425" s="49"/>
      <c r="DG2425" s="49"/>
      <c r="DH2425" s="49"/>
      <c r="DI2425" s="49"/>
      <c r="DJ2425" s="49"/>
      <c r="DK2425" s="49"/>
      <c r="DL2425" s="49"/>
      <c r="DM2425" s="49"/>
      <c r="DN2425" s="49"/>
      <c r="DO2425" s="49"/>
      <c r="DP2425" s="49"/>
      <c r="DQ2425" s="49"/>
      <c r="DR2425" s="49"/>
      <c r="DS2425" s="49"/>
      <c r="DT2425" s="49"/>
      <c r="DU2425" s="49"/>
      <c r="DV2425" s="49"/>
      <c r="DW2425" s="49"/>
      <c r="DX2425" s="49"/>
      <c r="DY2425" s="49"/>
      <c r="DZ2425" s="49"/>
      <c r="EA2425" s="49"/>
      <c r="EB2425" s="49"/>
      <c r="EC2425" s="49"/>
      <c r="ED2425" s="49"/>
      <c r="EE2425" s="49"/>
      <c r="EF2425" s="49"/>
      <c r="EG2425" s="49"/>
      <c r="EH2425" s="49"/>
      <c r="EI2425" s="49"/>
      <c r="EJ2425" s="49"/>
      <c r="EK2425" s="49"/>
      <c r="EL2425" s="49"/>
      <c r="EM2425" s="49"/>
      <c r="EN2425" s="49"/>
      <c r="EO2425" s="49"/>
      <c r="EP2425" s="49"/>
      <c r="EQ2425" s="49"/>
      <c r="ER2425" s="49"/>
      <c r="ES2425" s="49"/>
      <c r="ET2425" s="49"/>
      <c r="EU2425" s="49"/>
      <c r="EV2425" s="49"/>
      <c r="EW2425" s="49"/>
      <c r="EX2425" s="49"/>
      <c r="EY2425" s="49"/>
      <c r="EZ2425" s="49"/>
      <c r="FA2425" s="49"/>
      <c r="FB2425" s="49"/>
      <c r="FC2425" s="49"/>
      <c r="FD2425" s="49"/>
      <c r="FE2425" s="49"/>
      <c r="FF2425" s="49"/>
      <c r="FG2425" s="49"/>
      <c r="FH2425" s="49"/>
      <c r="FI2425" s="49"/>
      <c r="FJ2425" s="49"/>
      <c r="FK2425" s="49"/>
      <c r="FL2425" s="49"/>
      <c r="FM2425" s="49"/>
      <c r="FN2425" s="49"/>
      <c r="FO2425" s="49"/>
      <c r="FP2425" s="49"/>
      <c r="FQ2425" s="49"/>
      <c r="FR2425" s="49"/>
      <c r="FS2425" s="49"/>
      <c r="FT2425" s="49"/>
      <c r="FU2425" s="49"/>
      <c r="FV2425" s="49"/>
      <c r="FW2425" s="49"/>
      <c r="FX2425" s="49"/>
      <c r="FY2425" s="49"/>
      <c r="FZ2425" s="49"/>
      <c r="GA2425" s="49"/>
      <c r="GB2425" s="49"/>
      <c r="GC2425" s="49"/>
      <c r="GD2425" s="49"/>
      <c r="GE2425" s="49"/>
      <c r="GF2425" s="49"/>
      <c r="GG2425" s="49"/>
      <c r="GH2425" s="49"/>
      <c r="GI2425" s="49"/>
      <c r="GJ2425" s="49"/>
      <c r="GK2425" s="49"/>
      <c r="GL2425" s="49"/>
      <c r="GM2425" s="49"/>
      <c r="GN2425" s="49"/>
      <c r="GO2425" s="49"/>
      <c r="GP2425" s="49"/>
      <c r="GQ2425" s="49"/>
      <c r="GR2425" s="49"/>
      <c r="GS2425" s="49"/>
      <c r="GT2425" s="49"/>
      <c r="GU2425" s="49"/>
      <c r="GV2425" s="49"/>
      <c r="GW2425" s="49"/>
      <c r="GX2425" s="49"/>
      <c r="GY2425" s="49"/>
      <c r="GZ2425" s="49"/>
      <c r="HA2425" s="49"/>
      <c r="HB2425" s="49"/>
      <c r="HC2425" s="49"/>
      <c r="HD2425" s="49"/>
      <c r="HE2425" s="49"/>
      <c r="HF2425" s="49"/>
      <c r="HG2425" s="49"/>
      <c r="HH2425" s="49"/>
      <c r="HI2425" s="49"/>
      <c r="HJ2425" s="49"/>
      <c r="HK2425" s="49"/>
      <c r="HL2425" s="49"/>
      <c r="HM2425" s="49"/>
      <c r="HN2425" s="49"/>
      <c r="HO2425" s="49"/>
      <c r="HP2425" s="49"/>
      <c r="HQ2425" s="49"/>
      <c r="HR2425" s="49"/>
      <c r="HS2425" s="49"/>
      <c r="HT2425" s="49"/>
      <c r="HU2425" s="49"/>
      <c r="HV2425" s="49"/>
      <c r="HW2425" s="49"/>
      <c r="HX2425" s="49"/>
      <c r="HY2425" s="49"/>
      <c r="HZ2425" s="49"/>
      <c r="IA2425" s="49"/>
      <c r="IB2425" s="49"/>
      <c r="IC2425" s="49"/>
      <c r="ID2425" s="49"/>
      <c r="IE2425" s="49"/>
      <c r="IF2425" s="49"/>
      <c r="IG2425" s="49"/>
      <c r="IH2425" s="49"/>
      <c r="II2425" s="49"/>
      <c r="IJ2425" s="49"/>
      <c r="IK2425" s="49"/>
      <c r="IL2425" s="49"/>
      <c r="IM2425" s="49"/>
      <c r="IN2425" s="49"/>
      <c r="IO2425" s="49"/>
      <c r="IP2425" s="49"/>
      <c r="IQ2425" s="49"/>
      <c r="IR2425" s="49"/>
      <c r="IS2425" s="49"/>
      <c r="IT2425" s="49"/>
      <c r="IU2425" s="49"/>
      <c r="IV2425" s="49"/>
      <c r="IW2425" s="49"/>
      <c r="IX2425" s="49"/>
      <c r="IY2425" s="49"/>
      <c r="IZ2425" s="49"/>
      <c r="JA2425" s="49"/>
      <c r="JB2425" s="49"/>
      <c r="JC2425" s="49"/>
      <c r="JD2425" s="49"/>
      <c r="JE2425" s="49"/>
      <c r="JF2425" s="49"/>
      <c r="JG2425" s="49"/>
      <c r="JH2425" s="49"/>
      <c r="JI2425" s="49"/>
      <c r="JJ2425" s="49"/>
      <c r="JK2425" s="49"/>
      <c r="JL2425" s="49"/>
      <c r="JM2425" s="49"/>
      <c r="JN2425" s="49"/>
      <c r="JO2425" s="49"/>
      <c r="JP2425" s="49"/>
      <c r="JQ2425" s="49"/>
      <c r="JR2425" s="49"/>
      <c r="JS2425" s="49"/>
      <c r="JT2425" s="49"/>
      <c r="JU2425" s="49"/>
      <c r="JV2425" s="49"/>
      <c r="JW2425" s="49"/>
      <c r="JX2425" s="49"/>
      <c r="JY2425" s="49"/>
      <c r="JZ2425" s="49"/>
      <c r="KA2425" s="49"/>
      <c r="KB2425" s="49"/>
      <c r="KC2425" s="49"/>
      <c r="KD2425" s="49"/>
      <c r="KE2425" s="49"/>
      <c r="KF2425" s="49"/>
      <c r="KG2425" s="49"/>
      <c r="KH2425" s="49"/>
      <c r="KI2425" s="49"/>
      <c r="KJ2425" s="49"/>
      <c r="KK2425" s="49"/>
      <c r="KL2425" s="49"/>
      <c r="KM2425" s="49"/>
      <c r="KN2425" s="49"/>
      <c r="KO2425" s="49"/>
      <c r="KP2425" s="49"/>
      <c r="KQ2425" s="49"/>
      <c r="KR2425" s="49"/>
      <c r="KS2425" s="49"/>
      <c r="KT2425" s="49"/>
      <c r="KU2425" s="49"/>
      <c r="KV2425" s="49"/>
      <c r="KW2425" s="49"/>
      <c r="KX2425" s="49"/>
      <c r="KY2425" s="49"/>
      <c r="KZ2425" s="49"/>
      <c r="LA2425" s="49"/>
      <c r="LB2425" s="49"/>
      <c r="LC2425" s="49"/>
      <c r="LD2425" s="49"/>
      <c r="LE2425" s="49"/>
      <c r="LF2425" s="49"/>
      <c r="LG2425" s="49"/>
      <c r="LH2425" s="49"/>
      <c r="LI2425" s="49"/>
      <c r="LJ2425" s="49"/>
      <c r="LK2425" s="49"/>
    </row>
    <row r="2426" spans="1:323" s="36" customFormat="1" ht="14.25" customHeight="1">
      <c r="A2426" s="54">
        <v>2242</v>
      </c>
      <c r="B2426" s="23">
        <v>182</v>
      </c>
      <c r="C2426" s="23" t="s">
        <v>33</v>
      </c>
      <c r="D2426" s="28" t="s">
        <v>3924</v>
      </c>
      <c r="E2426" s="29" t="s">
        <v>56</v>
      </c>
      <c r="F2426" s="29" t="s">
        <v>7169</v>
      </c>
      <c r="G2426" s="29" t="s">
        <v>5658</v>
      </c>
      <c r="H2426" s="25">
        <v>100</v>
      </c>
      <c r="I2426" s="25">
        <v>92.6</v>
      </c>
      <c r="J2426" s="26">
        <v>100</v>
      </c>
      <c r="K2426" s="26">
        <v>9260</v>
      </c>
      <c r="L2426" s="34">
        <v>1</v>
      </c>
      <c r="M2426" s="34">
        <v>0</v>
      </c>
      <c r="N2426" s="34">
        <v>0</v>
      </c>
      <c r="O2426" s="34">
        <v>0</v>
      </c>
      <c r="P2426" s="34">
        <v>1</v>
      </c>
      <c r="Q2426" s="55"/>
      <c r="R2426" s="34">
        <f t="shared" si="262"/>
        <v>0</v>
      </c>
      <c r="S2426" s="56" t="str">
        <f t="shared" si="266"/>
        <v>×</v>
      </c>
      <c r="T2426" s="56" t="str">
        <f t="shared" si="267"/>
        <v>×</v>
      </c>
      <c r="U2426" s="56" t="str">
        <f t="shared" si="268"/>
        <v>×</v>
      </c>
      <c r="V2426" s="57" t="str">
        <f t="shared" si="263"/>
        <v/>
      </c>
      <c r="W2426" s="58">
        <f t="shared" si="264"/>
        <v>0</v>
      </c>
      <c r="X2426" s="54">
        <f t="shared" si="265"/>
        <v>182</v>
      </c>
      <c r="Y2426" s="59"/>
      <c r="Z2426" s="42"/>
      <c r="AA2426" s="42"/>
      <c r="AB2426" s="42"/>
      <c r="AC2426" s="42"/>
      <c r="AD2426" s="42"/>
      <c r="AE2426" s="42"/>
      <c r="AF2426" s="42"/>
      <c r="AG2426" s="42"/>
      <c r="AH2426" s="42"/>
      <c r="AI2426" s="42"/>
      <c r="AJ2426" s="42"/>
      <c r="AK2426" s="42"/>
      <c r="AL2426" s="42"/>
      <c r="AM2426" s="42"/>
      <c r="AN2426" s="42"/>
      <c r="AO2426" s="42"/>
      <c r="AP2426" s="42"/>
      <c r="AQ2426" s="42"/>
      <c r="AR2426" s="42"/>
      <c r="AS2426" s="49"/>
      <c r="AT2426" s="49"/>
      <c r="AU2426" s="49"/>
      <c r="AV2426" s="49"/>
      <c r="AW2426" s="49"/>
      <c r="AX2426" s="49"/>
      <c r="AY2426" s="49"/>
      <c r="AZ2426" s="49"/>
      <c r="BA2426" s="49"/>
      <c r="BB2426" s="49"/>
      <c r="BC2426" s="49"/>
      <c r="BD2426" s="49"/>
      <c r="BE2426" s="49"/>
      <c r="BF2426" s="49"/>
      <c r="BG2426" s="49"/>
      <c r="BH2426" s="49"/>
      <c r="BI2426" s="49"/>
      <c r="BJ2426" s="49"/>
      <c r="BK2426" s="49"/>
      <c r="BL2426" s="49"/>
      <c r="BM2426" s="49"/>
      <c r="BN2426" s="49"/>
      <c r="BO2426" s="49"/>
      <c r="BP2426" s="49"/>
      <c r="BQ2426" s="49"/>
      <c r="BR2426" s="49"/>
      <c r="BS2426" s="49"/>
      <c r="BT2426" s="49"/>
      <c r="BU2426" s="49"/>
      <c r="BV2426" s="49"/>
      <c r="BW2426" s="49"/>
      <c r="BX2426" s="49"/>
      <c r="BY2426" s="49"/>
      <c r="BZ2426" s="49"/>
      <c r="CA2426" s="49"/>
      <c r="CB2426" s="49"/>
      <c r="CC2426" s="49"/>
      <c r="CD2426" s="49"/>
      <c r="CE2426" s="49"/>
      <c r="CF2426" s="49"/>
      <c r="CG2426" s="49"/>
      <c r="CH2426" s="49"/>
      <c r="CI2426" s="49"/>
      <c r="CJ2426" s="49"/>
      <c r="CK2426" s="49"/>
      <c r="CL2426" s="49"/>
      <c r="CM2426" s="49"/>
      <c r="CN2426" s="49"/>
      <c r="CO2426" s="49"/>
      <c r="CP2426" s="49"/>
      <c r="CQ2426" s="49"/>
      <c r="CR2426" s="49"/>
      <c r="CS2426" s="49"/>
      <c r="CT2426" s="49"/>
      <c r="CU2426" s="49"/>
      <c r="CV2426" s="49"/>
      <c r="CW2426" s="49"/>
      <c r="CX2426" s="49"/>
      <c r="CY2426" s="49"/>
      <c r="CZ2426" s="49"/>
      <c r="DA2426" s="49"/>
      <c r="DB2426" s="49"/>
      <c r="DC2426" s="49"/>
      <c r="DD2426" s="49"/>
      <c r="DE2426" s="49"/>
      <c r="DF2426" s="49"/>
      <c r="DG2426" s="49"/>
      <c r="DH2426" s="49"/>
      <c r="DI2426" s="49"/>
      <c r="DJ2426" s="49"/>
      <c r="DK2426" s="49"/>
      <c r="DL2426" s="49"/>
      <c r="DM2426" s="49"/>
      <c r="DN2426" s="49"/>
      <c r="DO2426" s="49"/>
      <c r="DP2426" s="49"/>
      <c r="DQ2426" s="49"/>
      <c r="DR2426" s="49"/>
      <c r="DS2426" s="49"/>
      <c r="DT2426" s="49"/>
      <c r="DU2426" s="49"/>
      <c r="DV2426" s="49"/>
      <c r="DW2426" s="49"/>
      <c r="DX2426" s="49"/>
      <c r="DY2426" s="49"/>
      <c r="DZ2426" s="49"/>
      <c r="EA2426" s="49"/>
      <c r="EB2426" s="49"/>
      <c r="EC2426" s="49"/>
      <c r="ED2426" s="49"/>
      <c r="EE2426" s="49"/>
      <c r="EF2426" s="49"/>
      <c r="EG2426" s="49"/>
      <c r="EH2426" s="49"/>
      <c r="EI2426" s="49"/>
      <c r="EJ2426" s="49"/>
      <c r="EK2426" s="49"/>
      <c r="EL2426" s="49"/>
      <c r="EM2426" s="49"/>
      <c r="EN2426" s="49"/>
      <c r="EO2426" s="49"/>
      <c r="EP2426" s="49"/>
      <c r="EQ2426" s="49"/>
      <c r="ER2426" s="49"/>
      <c r="ES2426" s="49"/>
      <c r="ET2426" s="49"/>
      <c r="EU2426" s="49"/>
      <c r="EV2426" s="49"/>
      <c r="EW2426" s="49"/>
      <c r="EX2426" s="49"/>
      <c r="EY2426" s="49"/>
      <c r="EZ2426" s="49"/>
      <c r="FA2426" s="49"/>
      <c r="FB2426" s="49"/>
      <c r="FC2426" s="49"/>
      <c r="FD2426" s="49"/>
      <c r="FE2426" s="49"/>
      <c r="FF2426" s="49"/>
      <c r="FG2426" s="49"/>
      <c r="FH2426" s="49"/>
      <c r="FI2426" s="49"/>
      <c r="FJ2426" s="49"/>
      <c r="FK2426" s="49"/>
      <c r="FL2426" s="49"/>
      <c r="FM2426" s="49"/>
      <c r="FN2426" s="49"/>
      <c r="FO2426" s="49"/>
      <c r="FP2426" s="49"/>
      <c r="FQ2426" s="49"/>
      <c r="FR2426" s="49"/>
      <c r="FS2426" s="49"/>
      <c r="FT2426" s="49"/>
      <c r="FU2426" s="49"/>
      <c r="FV2426" s="49"/>
      <c r="FW2426" s="49"/>
      <c r="FX2426" s="49"/>
      <c r="FY2426" s="49"/>
      <c r="FZ2426" s="49"/>
      <c r="GA2426" s="49"/>
      <c r="GB2426" s="49"/>
      <c r="GC2426" s="49"/>
      <c r="GD2426" s="49"/>
      <c r="GE2426" s="49"/>
      <c r="GF2426" s="49"/>
      <c r="GG2426" s="49"/>
      <c r="GH2426" s="49"/>
      <c r="GI2426" s="49"/>
      <c r="GJ2426" s="49"/>
      <c r="GK2426" s="49"/>
      <c r="GL2426" s="49"/>
      <c r="GM2426" s="49"/>
      <c r="GN2426" s="49"/>
      <c r="GO2426" s="49"/>
      <c r="GP2426" s="49"/>
      <c r="GQ2426" s="49"/>
      <c r="GR2426" s="49"/>
      <c r="GS2426" s="49"/>
      <c r="GT2426" s="49"/>
      <c r="GU2426" s="49"/>
      <c r="GV2426" s="49"/>
      <c r="GW2426" s="49"/>
      <c r="GX2426" s="49"/>
      <c r="GY2426" s="49"/>
      <c r="GZ2426" s="49"/>
      <c r="HA2426" s="49"/>
      <c r="HB2426" s="49"/>
      <c r="HC2426" s="49"/>
      <c r="HD2426" s="49"/>
      <c r="HE2426" s="49"/>
      <c r="HF2426" s="49"/>
      <c r="HG2426" s="49"/>
      <c r="HH2426" s="49"/>
      <c r="HI2426" s="49"/>
      <c r="HJ2426" s="49"/>
      <c r="HK2426" s="49"/>
      <c r="HL2426" s="49"/>
      <c r="HM2426" s="49"/>
      <c r="HN2426" s="49"/>
      <c r="HO2426" s="49"/>
      <c r="HP2426" s="49"/>
      <c r="HQ2426" s="49"/>
      <c r="HR2426" s="49"/>
      <c r="HS2426" s="49"/>
      <c r="HT2426" s="49"/>
      <c r="HU2426" s="49"/>
      <c r="HV2426" s="49"/>
      <c r="HW2426" s="49"/>
      <c r="HX2426" s="49"/>
      <c r="HY2426" s="49"/>
      <c r="HZ2426" s="49"/>
      <c r="IA2426" s="49"/>
      <c r="IB2426" s="49"/>
      <c r="IC2426" s="49"/>
      <c r="ID2426" s="49"/>
      <c r="IE2426" s="49"/>
      <c r="IF2426" s="49"/>
      <c r="IG2426" s="49"/>
      <c r="IH2426" s="49"/>
      <c r="II2426" s="49"/>
      <c r="IJ2426" s="49"/>
      <c r="IK2426" s="49"/>
      <c r="IL2426" s="49"/>
      <c r="IM2426" s="49"/>
      <c r="IN2426" s="49"/>
      <c r="IO2426" s="49"/>
      <c r="IP2426" s="49"/>
      <c r="IQ2426" s="49"/>
      <c r="IR2426" s="49"/>
      <c r="IS2426" s="49"/>
      <c r="IT2426" s="49"/>
      <c r="IU2426" s="49"/>
      <c r="IV2426" s="49"/>
      <c r="IW2426" s="49"/>
      <c r="IX2426" s="49"/>
      <c r="IY2426" s="49"/>
      <c r="IZ2426" s="49"/>
      <c r="JA2426" s="49"/>
      <c r="JB2426" s="49"/>
      <c r="JC2426" s="49"/>
      <c r="JD2426" s="49"/>
      <c r="JE2426" s="49"/>
      <c r="JF2426" s="49"/>
      <c r="JG2426" s="49"/>
      <c r="JH2426" s="49"/>
      <c r="JI2426" s="49"/>
      <c r="JJ2426" s="49"/>
      <c r="JK2426" s="49"/>
      <c r="JL2426" s="49"/>
      <c r="JM2426" s="49"/>
      <c r="JN2426" s="49"/>
      <c r="JO2426" s="49"/>
      <c r="JP2426" s="49"/>
      <c r="JQ2426" s="49"/>
      <c r="JR2426" s="49"/>
      <c r="JS2426" s="49"/>
      <c r="JT2426" s="49"/>
      <c r="JU2426" s="49"/>
      <c r="JV2426" s="49"/>
      <c r="JW2426" s="49"/>
      <c r="JX2426" s="49"/>
      <c r="JY2426" s="49"/>
      <c r="JZ2426" s="49"/>
      <c r="KA2426" s="49"/>
      <c r="KB2426" s="49"/>
      <c r="KC2426" s="49"/>
      <c r="KD2426" s="49"/>
      <c r="KE2426" s="49"/>
      <c r="KF2426" s="49"/>
      <c r="KG2426" s="49"/>
      <c r="KH2426" s="49"/>
      <c r="KI2426" s="49"/>
      <c r="KJ2426" s="49"/>
      <c r="KK2426" s="49"/>
      <c r="KL2426" s="49"/>
      <c r="KM2426" s="49"/>
      <c r="KN2426" s="49"/>
      <c r="KO2426" s="49"/>
      <c r="KP2426" s="49"/>
      <c r="KQ2426" s="49"/>
      <c r="KR2426" s="49"/>
      <c r="KS2426" s="49"/>
      <c r="KT2426" s="49"/>
      <c r="KU2426" s="49"/>
      <c r="KV2426" s="49"/>
      <c r="KW2426" s="49"/>
      <c r="KX2426" s="49"/>
      <c r="KY2426" s="49"/>
      <c r="KZ2426" s="49"/>
      <c r="LA2426" s="49"/>
      <c r="LB2426" s="49"/>
      <c r="LC2426" s="49"/>
      <c r="LD2426" s="49"/>
      <c r="LE2426" s="49"/>
      <c r="LF2426" s="49"/>
      <c r="LG2426" s="49"/>
      <c r="LH2426" s="49"/>
      <c r="LI2426" s="49"/>
      <c r="LJ2426" s="49"/>
      <c r="LK2426" s="49"/>
    </row>
    <row r="2427" spans="1:323" s="36" customFormat="1" ht="14.25" customHeight="1">
      <c r="A2427" s="54">
        <v>2243</v>
      </c>
      <c r="B2427" s="23">
        <v>182</v>
      </c>
      <c r="C2427" s="23" t="s">
        <v>33</v>
      </c>
      <c r="D2427" s="28" t="s">
        <v>7170</v>
      </c>
      <c r="E2427" s="29" t="s">
        <v>56</v>
      </c>
      <c r="F2427" s="29" t="s">
        <v>7171</v>
      </c>
      <c r="G2427" s="29" t="s">
        <v>154</v>
      </c>
      <c r="H2427" s="25">
        <v>100</v>
      </c>
      <c r="I2427" s="25">
        <v>9</v>
      </c>
      <c r="J2427" s="26">
        <v>100</v>
      </c>
      <c r="K2427" s="26">
        <v>900</v>
      </c>
      <c r="L2427" s="34">
        <v>0</v>
      </c>
      <c r="M2427" s="34">
        <v>4</v>
      </c>
      <c r="N2427" s="34">
        <v>0</v>
      </c>
      <c r="O2427" s="34">
        <v>2</v>
      </c>
      <c r="P2427" s="34">
        <v>6</v>
      </c>
      <c r="Q2427" s="55"/>
      <c r="R2427" s="34">
        <f t="shared" si="262"/>
        <v>0</v>
      </c>
      <c r="S2427" s="56" t="str">
        <f t="shared" si="266"/>
        <v>×</v>
      </c>
      <c r="T2427" s="56" t="str">
        <f t="shared" si="267"/>
        <v>×</v>
      </c>
      <c r="U2427" s="56" t="str">
        <f t="shared" si="268"/>
        <v>×</v>
      </c>
      <c r="V2427" s="57" t="str">
        <f t="shared" si="263"/>
        <v/>
      </c>
      <c r="W2427" s="58">
        <f t="shared" si="264"/>
        <v>0</v>
      </c>
      <c r="X2427" s="54">
        <f t="shared" si="265"/>
        <v>182</v>
      </c>
      <c r="Y2427" s="59"/>
      <c r="Z2427" s="42"/>
      <c r="AA2427" s="42"/>
      <c r="AB2427" s="42"/>
      <c r="AC2427" s="42"/>
      <c r="AD2427" s="42"/>
      <c r="AE2427" s="42"/>
      <c r="AF2427" s="42"/>
      <c r="AG2427" s="42"/>
      <c r="AH2427" s="42"/>
      <c r="AI2427" s="42"/>
      <c r="AJ2427" s="42"/>
      <c r="AK2427" s="42"/>
      <c r="AL2427" s="42"/>
      <c r="AM2427" s="42"/>
      <c r="AN2427" s="42"/>
      <c r="AO2427" s="42"/>
      <c r="AP2427" s="42"/>
      <c r="AQ2427" s="42"/>
      <c r="AR2427" s="42"/>
      <c r="AS2427" s="49"/>
      <c r="AT2427" s="49"/>
      <c r="AU2427" s="49"/>
      <c r="AV2427" s="49"/>
      <c r="AW2427" s="49"/>
      <c r="AX2427" s="49"/>
      <c r="AY2427" s="49"/>
      <c r="AZ2427" s="49"/>
      <c r="BA2427" s="49"/>
      <c r="BB2427" s="49"/>
      <c r="BC2427" s="49"/>
      <c r="BD2427" s="49"/>
      <c r="BE2427" s="49"/>
      <c r="BF2427" s="49"/>
      <c r="BG2427" s="49"/>
      <c r="BH2427" s="49"/>
      <c r="BI2427" s="49"/>
      <c r="BJ2427" s="49"/>
      <c r="BK2427" s="49"/>
      <c r="BL2427" s="49"/>
      <c r="BM2427" s="49"/>
      <c r="BN2427" s="49"/>
      <c r="BO2427" s="49"/>
      <c r="BP2427" s="49"/>
      <c r="BQ2427" s="49"/>
      <c r="BR2427" s="49"/>
      <c r="BS2427" s="49"/>
      <c r="BT2427" s="49"/>
      <c r="BU2427" s="49"/>
      <c r="BV2427" s="49"/>
      <c r="BW2427" s="49"/>
      <c r="BX2427" s="49"/>
      <c r="BY2427" s="49"/>
      <c r="BZ2427" s="49"/>
      <c r="CA2427" s="49"/>
      <c r="CB2427" s="49"/>
      <c r="CC2427" s="49"/>
      <c r="CD2427" s="49"/>
      <c r="CE2427" s="49"/>
      <c r="CF2427" s="49"/>
      <c r="CG2427" s="49"/>
      <c r="CH2427" s="49"/>
      <c r="CI2427" s="49"/>
      <c r="CJ2427" s="49"/>
      <c r="CK2427" s="49"/>
      <c r="CL2427" s="49"/>
      <c r="CM2427" s="49"/>
      <c r="CN2427" s="49"/>
      <c r="CO2427" s="49"/>
      <c r="CP2427" s="49"/>
      <c r="CQ2427" s="49"/>
      <c r="CR2427" s="49"/>
      <c r="CS2427" s="49"/>
      <c r="CT2427" s="49"/>
      <c r="CU2427" s="49"/>
      <c r="CV2427" s="49"/>
      <c r="CW2427" s="49"/>
      <c r="CX2427" s="49"/>
      <c r="CY2427" s="49"/>
      <c r="CZ2427" s="49"/>
      <c r="DA2427" s="49"/>
      <c r="DB2427" s="49"/>
      <c r="DC2427" s="49"/>
      <c r="DD2427" s="49"/>
      <c r="DE2427" s="49"/>
      <c r="DF2427" s="49"/>
      <c r="DG2427" s="49"/>
      <c r="DH2427" s="49"/>
      <c r="DI2427" s="49"/>
      <c r="DJ2427" s="49"/>
      <c r="DK2427" s="49"/>
      <c r="DL2427" s="49"/>
      <c r="DM2427" s="49"/>
      <c r="DN2427" s="49"/>
      <c r="DO2427" s="49"/>
      <c r="DP2427" s="49"/>
      <c r="DQ2427" s="49"/>
      <c r="DR2427" s="49"/>
      <c r="DS2427" s="49"/>
      <c r="DT2427" s="49"/>
      <c r="DU2427" s="49"/>
      <c r="DV2427" s="49"/>
      <c r="DW2427" s="49"/>
      <c r="DX2427" s="49"/>
      <c r="DY2427" s="49"/>
      <c r="DZ2427" s="49"/>
      <c r="EA2427" s="49"/>
      <c r="EB2427" s="49"/>
      <c r="EC2427" s="49"/>
      <c r="ED2427" s="49"/>
      <c r="EE2427" s="49"/>
      <c r="EF2427" s="49"/>
      <c r="EG2427" s="49"/>
      <c r="EH2427" s="49"/>
      <c r="EI2427" s="49"/>
      <c r="EJ2427" s="49"/>
      <c r="EK2427" s="49"/>
      <c r="EL2427" s="49"/>
      <c r="EM2427" s="49"/>
      <c r="EN2427" s="49"/>
      <c r="EO2427" s="49"/>
      <c r="EP2427" s="49"/>
      <c r="EQ2427" s="49"/>
      <c r="ER2427" s="49"/>
      <c r="ES2427" s="49"/>
      <c r="ET2427" s="49"/>
      <c r="EU2427" s="49"/>
      <c r="EV2427" s="49"/>
      <c r="EW2427" s="49"/>
      <c r="EX2427" s="49"/>
      <c r="EY2427" s="49"/>
      <c r="EZ2427" s="49"/>
      <c r="FA2427" s="49"/>
      <c r="FB2427" s="49"/>
      <c r="FC2427" s="49"/>
      <c r="FD2427" s="49"/>
      <c r="FE2427" s="49"/>
      <c r="FF2427" s="49"/>
      <c r="FG2427" s="49"/>
      <c r="FH2427" s="49"/>
      <c r="FI2427" s="49"/>
      <c r="FJ2427" s="49"/>
      <c r="FK2427" s="49"/>
      <c r="FL2427" s="49"/>
      <c r="FM2427" s="49"/>
      <c r="FN2427" s="49"/>
      <c r="FO2427" s="49"/>
      <c r="FP2427" s="49"/>
      <c r="FQ2427" s="49"/>
      <c r="FR2427" s="49"/>
      <c r="FS2427" s="49"/>
      <c r="FT2427" s="49"/>
      <c r="FU2427" s="49"/>
      <c r="FV2427" s="49"/>
      <c r="FW2427" s="49"/>
      <c r="FX2427" s="49"/>
      <c r="FY2427" s="49"/>
      <c r="FZ2427" s="49"/>
      <c r="GA2427" s="49"/>
      <c r="GB2427" s="49"/>
      <c r="GC2427" s="49"/>
      <c r="GD2427" s="49"/>
      <c r="GE2427" s="49"/>
      <c r="GF2427" s="49"/>
      <c r="GG2427" s="49"/>
      <c r="GH2427" s="49"/>
      <c r="GI2427" s="49"/>
      <c r="GJ2427" s="49"/>
      <c r="GK2427" s="49"/>
      <c r="GL2427" s="49"/>
      <c r="GM2427" s="49"/>
      <c r="GN2427" s="49"/>
      <c r="GO2427" s="49"/>
      <c r="GP2427" s="49"/>
      <c r="GQ2427" s="49"/>
      <c r="GR2427" s="49"/>
      <c r="GS2427" s="49"/>
      <c r="GT2427" s="49"/>
      <c r="GU2427" s="49"/>
      <c r="GV2427" s="49"/>
      <c r="GW2427" s="49"/>
      <c r="GX2427" s="49"/>
      <c r="GY2427" s="49"/>
      <c r="GZ2427" s="49"/>
      <c r="HA2427" s="49"/>
      <c r="HB2427" s="49"/>
      <c r="HC2427" s="49"/>
      <c r="HD2427" s="49"/>
      <c r="HE2427" s="49"/>
      <c r="HF2427" s="49"/>
      <c r="HG2427" s="49"/>
      <c r="HH2427" s="49"/>
      <c r="HI2427" s="49"/>
      <c r="HJ2427" s="49"/>
      <c r="HK2427" s="49"/>
      <c r="HL2427" s="49"/>
      <c r="HM2427" s="49"/>
      <c r="HN2427" s="49"/>
      <c r="HO2427" s="49"/>
      <c r="HP2427" s="49"/>
      <c r="HQ2427" s="49"/>
      <c r="HR2427" s="49"/>
      <c r="HS2427" s="49"/>
      <c r="HT2427" s="49"/>
      <c r="HU2427" s="49"/>
      <c r="HV2427" s="49"/>
      <c r="HW2427" s="49"/>
      <c r="HX2427" s="49"/>
      <c r="HY2427" s="49"/>
      <c r="HZ2427" s="49"/>
      <c r="IA2427" s="49"/>
      <c r="IB2427" s="49"/>
      <c r="IC2427" s="49"/>
      <c r="ID2427" s="49"/>
      <c r="IE2427" s="49"/>
      <c r="IF2427" s="49"/>
      <c r="IG2427" s="49"/>
      <c r="IH2427" s="49"/>
      <c r="II2427" s="49"/>
      <c r="IJ2427" s="49"/>
      <c r="IK2427" s="49"/>
      <c r="IL2427" s="49"/>
      <c r="IM2427" s="49"/>
      <c r="IN2427" s="49"/>
      <c r="IO2427" s="49"/>
      <c r="IP2427" s="49"/>
      <c r="IQ2427" s="49"/>
      <c r="IR2427" s="49"/>
      <c r="IS2427" s="49"/>
      <c r="IT2427" s="49"/>
      <c r="IU2427" s="49"/>
      <c r="IV2427" s="49"/>
      <c r="IW2427" s="49"/>
      <c r="IX2427" s="49"/>
      <c r="IY2427" s="49"/>
      <c r="IZ2427" s="49"/>
      <c r="JA2427" s="49"/>
      <c r="JB2427" s="49"/>
      <c r="JC2427" s="49"/>
      <c r="JD2427" s="49"/>
      <c r="JE2427" s="49"/>
      <c r="JF2427" s="49"/>
      <c r="JG2427" s="49"/>
      <c r="JH2427" s="49"/>
      <c r="JI2427" s="49"/>
      <c r="JJ2427" s="49"/>
      <c r="JK2427" s="49"/>
      <c r="JL2427" s="49"/>
      <c r="JM2427" s="49"/>
      <c r="JN2427" s="49"/>
      <c r="JO2427" s="49"/>
      <c r="JP2427" s="49"/>
      <c r="JQ2427" s="49"/>
      <c r="JR2427" s="49"/>
      <c r="JS2427" s="49"/>
      <c r="JT2427" s="49"/>
      <c r="JU2427" s="49"/>
      <c r="JV2427" s="49"/>
      <c r="JW2427" s="49"/>
      <c r="JX2427" s="49"/>
      <c r="JY2427" s="49"/>
      <c r="JZ2427" s="49"/>
      <c r="KA2427" s="49"/>
      <c r="KB2427" s="49"/>
      <c r="KC2427" s="49"/>
      <c r="KD2427" s="49"/>
      <c r="KE2427" s="49"/>
      <c r="KF2427" s="49"/>
      <c r="KG2427" s="49"/>
      <c r="KH2427" s="49"/>
      <c r="KI2427" s="49"/>
      <c r="KJ2427" s="49"/>
      <c r="KK2427" s="49"/>
      <c r="KL2427" s="49"/>
      <c r="KM2427" s="49"/>
      <c r="KN2427" s="49"/>
      <c r="KO2427" s="49"/>
      <c r="KP2427" s="49"/>
      <c r="KQ2427" s="49"/>
      <c r="KR2427" s="49"/>
      <c r="KS2427" s="49"/>
      <c r="KT2427" s="49"/>
      <c r="KU2427" s="49"/>
      <c r="KV2427" s="49"/>
      <c r="KW2427" s="49"/>
      <c r="KX2427" s="49"/>
      <c r="KY2427" s="49"/>
      <c r="KZ2427" s="49"/>
      <c r="LA2427" s="49"/>
      <c r="LB2427" s="49"/>
      <c r="LC2427" s="49"/>
      <c r="LD2427" s="49"/>
      <c r="LE2427" s="49"/>
      <c r="LF2427" s="49"/>
      <c r="LG2427" s="49"/>
      <c r="LH2427" s="49"/>
      <c r="LI2427" s="49"/>
      <c r="LJ2427" s="49"/>
      <c r="LK2427" s="49"/>
    </row>
    <row r="2428" spans="1:323" s="36" customFormat="1" ht="14.25" customHeight="1">
      <c r="A2428" s="54">
        <v>2244</v>
      </c>
      <c r="B2428" s="23">
        <v>182</v>
      </c>
      <c r="C2428" s="23" t="s">
        <v>33</v>
      </c>
      <c r="D2428" s="28" t="s">
        <v>3775</v>
      </c>
      <c r="E2428" s="29" t="s">
        <v>56</v>
      </c>
      <c r="F2428" s="29" t="s">
        <v>7172</v>
      </c>
      <c r="G2428" s="29" t="s">
        <v>7173</v>
      </c>
      <c r="H2428" s="25">
        <v>5</v>
      </c>
      <c r="I2428" s="25">
        <v>986</v>
      </c>
      <c r="J2428" s="26">
        <v>5</v>
      </c>
      <c r="K2428" s="26">
        <v>4930</v>
      </c>
      <c r="L2428" s="34">
        <v>300</v>
      </c>
      <c r="M2428" s="34">
        <v>0</v>
      </c>
      <c r="N2428" s="34">
        <v>0</v>
      </c>
      <c r="O2428" s="34">
        <v>0</v>
      </c>
      <c r="P2428" s="34">
        <v>300</v>
      </c>
      <c r="Q2428" s="55"/>
      <c r="R2428" s="34">
        <f t="shared" si="262"/>
        <v>0</v>
      </c>
      <c r="S2428" s="56" t="str">
        <f t="shared" si="266"/>
        <v>×</v>
      </c>
      <c r="T2428" s="56" t="str">
        <f t="shared" si="267"/>
        <v>×</v>
      </c>
      <c r="U2428" s="56" t="str">
        <f t="shared" si="268"/>
        <v>×</v>
      </c>
      <c r="V2428" s="57" t="str">
        <f t="shared" si="263"/>
        <v/>
      </c>
      <c r="W2428" s="58">
        <f t="shared" si="264"/>
        <v>0</v>
      </c>
      <c r="X2428" s="54">
        <f t="shared" si="265"/>
        <v>182</v>
      </c>
      <c r="Y2428" s="59"/>
      <c r="Z2428" s="42"/>
      <c r="AA2428" s="42"/>
      <c r="AB2428" s="42"/>
      <c r="AC2428" s="42"/>
      <c r="AD2428" s="42"/>
      <c r="AE2428" s="42"/>
      <c r="AF2428" s="42"/>
      <c r="AG2428" s="42"/>
      <c r="AH2428" s="42"/>
      <c r="AI2428" s="42"/>
      <c r="AJ2428" s="42"/>
      <c r="AK2428" s="42"/>
      <c r="AL2428" s="42"/>
      <c r="AM2428" s="42"/>
      <c r="AN2428" s="42"/>
      <c r="AO2428" s="42"/>
      <c r="AP2428" s="42"/>
      <c r="AQ2428" s="42"/>
      <c r="AR2428" s="42"/>
      <c r="AS2428" s="49"/>
      <c r="AT2428" s="49"/>
      <c r="AU2428" s="49"/>
      <c r="AV2428" s="49"/>
      <c r="AW2428" s="49"/>
      <c r="AX2428" s="49"/>
      <c r="AY2428" s="49"/>
      <c r="AZ2428" s="49"/>
      <c r="BA2428" s="49"/>
      <c r="BB2428" s="49"/>
      <c r="BC2428" s="49"/>
      <c r="BD2428" s="49"/>
      <c r="BE2428" s="49"/>
      <c r="BF2428" s="49"/>
      <c r="BG2428" s="49"/>
      <c r="BH2428" s="49"/>
      <c r="BI2428" s="49"/>
      <c r="BJ2428" s="49"/>
      <c r="BK2428" s="49"/>
      <c r="BL2428" s="49"/>
      <c r="BM2428" s="49"/>
      <c r="BN2428" s="49"/>
      <c r="BO2428" s="49"/>
      <c r="BP2428" s="49"/>
      <c r="BQ2428" s="49"/>
      <c r="BR2428" s="49"/>
      <c r="BS2428" s="49"/>
      <c r="BT2428" s="49"/>
      <c r="BU2428" s="49"/>
      <c r="BV2428" s="49"/>
      <c r="BW2428" s="49"/>
      <c r="BX2428" s="49"/>
      <c r="BY2428" s="49"/>
      <c r="BZ2428" s="49"/>
      <c r="CA2428" s="49"/>
      <c r="CB2428" s="49"/>
      <c r="CC2428" s="49"/>
      <c r="CD2428" s="49"/>
      <c r="CE2428" s="49"/>
      <c r="CF2428" s="49"/>
      <c r="CG2428" s="49"/>
      <c r="CH2428" s="49"/>
      <c r="CI2428" s="49"/>
      <c r="CJ2428" s="49"/>
      <c r="CK2428" s="49"/>
      <c r="CL2428" s="49"/>
      <c r="CM2428" s="49"/>
      <c r="CN2428" s="49"/>
      <c r="CO2428" s="49"/>
      <c r="CP2428" s="49"/>
      <c r="CQ2428" s="49"/>
      <c r="CR2428" s="49"/>
      <c r="CS2428" s="49"/>
      <c r="CT2428" s="49"/>
      <c r="CU2428" s="49"/>
      <c r="CV2428" s="49"/>
      <c r="CW2428" s="49"/>
      <c r="CX2428" s="49"/>
      <c r="CY2428" s="49"/>
      <c r="CZ2428" s="49"/>
      <c r="DA2428" s="49"/>
      <c r="DB2428" s="49"/>
      <c r="DC2428" s="49"/>
      <c r="DD2428" s="49"/>
      <c r="DE2428" s="49"/>
      <c r="DF2428" s="49"/>
      <c r="DG2428" s="49"/>
      <c r="DH2428" s="49"/>
      <c r="DI2428" s="49"/>
      <c r="DJ2428" s="49"/>
      <c r="DK2428" s="49"/>
      <c r="DL2428" s="49"/>
      <c r="DM2428" s="49"/>
      <c r="DN2428" s="49"/>
      <c r="DO2428" s="49"/>
      <c r="DP2428" s="49"/>
      <c r="DQ2428" s="49"/>
      <c r="DR2428" s="49"/>
      <c r="DS2428" s="49"/>
      <c r="DT2428" s="49"/>
      <c r="DU2428" s="49"/>
      <c r="DV2428" s="49"/>
      <c r="DW2428" s="49"/>
      <c r="DX2428" s="49"/>
      <c r="DY2428" s="49"/>
      <c r="DZ2428" s="49"/>
      <c r="EA2428" s="49"/>
      <c r="EB2428" s="49"/>
      <c r="EC2428" s="49"/>
      <c r="ED2428" s="49"/>
      <c r="EE2428" s="49"/>
      <c r="EF2428" s="49"/>
      <c r="EG2428" s="49"/>
      <c r="EH2428" s="49"/>
      <c r="EI2428" s="49"/>
      <c r="EJ2428" s="49"/>
      <c r="EK2428" s="49"/>
      <c r="EL2428" s="49"/>
      <c r="EM2428" s="49"/>
      <c r="EN2428" s="49"/>
      <c r="EO2428" s="49"/>
      <c r="EP2428" s="49"/>
      <c r="EQ2428" s="49"/>
      <c r="ER2428" s="49"/>
      <c r="ES2428" s="49"/>
      <c r="ET2428" s="49"/>
      <c r="EU2428" s="49"/>
      <c r="EV2428" s="49"/>
      <c r="EW2428" s="49"/>
      <c r="EX2428" s="49"/>
      <c r="EY2428" s="49"/>
      <c r="EZ2428" s="49"/>
      <c r="FA2428" s="49"/>
      <c r="FB2428" s="49"/>
      <c r="FC2428" s="49"/>
      <c r="FD2428" s="49"/>
      <c r="FE2428" s="49"/>
      <c r="FF2428" s="49"/>
      <c r="FG2428" s="49"/>
      <c r="FH2428" s="49"/>
      <c r="FI2428" s="49"/>
      <c r="FJ2428" s="49"/>
      <c r="FK2428" s="49"/>
      <c r="FL2428" s="49"/>
      <c r="FM2428" s="49"/>
      <c r="FN2428" s="49"/>
      <c r="FO2428" s="49"/>
      <c r="FP2428" s="49"/>
      <c r="FQ2428" s="49"/>
      <c r="FR2428" s="49"/>
      <c r="FS2428" s="49"/>
      <c r="FT2428" s="49"/>
      <c r="FU2428" s="49"/>
      <c r="FV2428" s="49"/>
      <c r="FW2428" s="49"/>
      <c r="FX2428" s="49"/>
      <c r="FY2428" s="49"/>
      <c r="FZ2428" s="49"/>
      <c r="GA2428" s="49"/>
      <c r="GB2428" s="49"/>
      <c r="GC2428" s="49"/>
      <c r="GD2428" s="49"/>
      <c r="GE2428" s="49"/>
      <c r="GF2428" s="49"/>
      <c r="GG2428" s="49"/>
      <c r="GH2428" s="49"/>
      <c r="GI2428" s="49"/>
      <c r="GJ2428" s="49"/>
      <c r="GK2428" s="49"/>
      <c r="GL2428" s="49"/>
      <c r="GM2428" s="49"/>
      <c r="GN2428" s="49"/>
      <c r="GO2428" s="49"/>
      <c r="GP2428" s="49"/>
      <c r="GQ2428" s="49"/>
      <c r="GR2428" s="49"/>
      <c r="GS2428" s="49"/>
      <c r="GT2428" s="49"/>
      <c r="GU2428" s="49"/>
      <c r="GV2428" s="49"/>
      <c r="GW2428" s="49"/>
      <c r="GX2428" s="49"/>
      <c r="GY2428" s="49"/>
      <c r="GZ2428" s="49"/>
      <c r="HA2428" s="49"/>
      <c r="HB2428" s="49"/>
      <c r="HC2428" s="49"/>
      <c r="HD2428" s="49"/>
      <c r="HE2428" s="49"/>
      <c r="HF2428" s="49"/>
      <c r="HG2428" s="49"/>
      <c r="HH2428" s="49"/>
      <c r="HI2428" s="49"/>
      <c r="HJ2428" s="49"/>
      <c r="HK2428" s="49"/>
      <c r="HL2428" s="49"/>
      <c r="HM2428" s="49"/>
      <c r="HN2428" s="49"/>
      <c r="HO2428" s="49"/>
      <c r="HP2428" s="49"/>
      <c r="HQ2428" s="49"/>
      <c r="HR2428" s="49"/>
      <c r="HS2428" s="49"/>
      <c r="HT2428" s="49"/>
      <c r="HU2428" s="49"/>
      <c r="HV2428" s="49"/>
      <c r="HW2428" s="49"/>
      <c r="HX2428" s="49"/>
      <c r="HY2428" s="49"/>
      <c r="HZ2428" s="49"/>
      <c r="IA2428" s="49"/>
      <c r="IB2428" s="49"/>
      <c r="IC2428" s="49"/>
      <c r="ID2428" s="49"/>
      <c r="IE2428" s="49"/>
      <c r="IF2428" s="49"/>
      <c r="IG2428" s="49"/>
      <c r="IH2428" s="49"/>
      <c r="II2428" s="49"/>
      <c r="IJ2428" s="49"/>
      <c r="IK2428" s="49"/>
      <c r="IL2428" s="49"/>
      <c r="IM2428" s="49"/>
      <c r="IN2428" s="49"/>
      <c r="IO2428" s="49"/>
      <c r="IP2428" s="49"/>
      <c r="IQ2428" s="49"/>
      <c r="IR2428" s="49"/>
      <c r="IS2428" s="49"/>
      <c r="IT2428" s="49"/>
      <c r="IU2428" s="49"/>
      <c r="IV2428" s="49"/>
      <c r="IW2428" s="49"/>
      <c r="IX2428" s="49"/>
      <c r="IY2428" s="49"/>
      <c r="IZ2428" s="49"/>
      <c r="JA2428" s="49"/>
      <c r="JB2428" s="49"/>
      <c r="JC2428" s="49"/>
      <c r="JD2428" s="49"/>
      <c r="JE2428" s="49"/>
      <c r="JF2428" s="49"/>
      <c r="JG2428" s="49"/>
      <c r="JH2428" s="49"/>
      <c r="JI2428" s="49"/>
      <c r="JJ2428" s="49"/>
      <c r="JK2428" s="49"/>
      <c r="JL2428" s="49"/>
      <c r="JM2428" s="49"/>
      <c r="JN2428" s="49"/>
      <c r="JO2428" s="49"/>
      <c r="JP2428" s="49"/>
      <c r="JQ2428" s="49"/>
      <c r="JR2428" s="49"/>
      <c r="JS2428" s="49"/>
      <c r="JT2428" s="49"/>
      <c r="JU2428" s="49"/>
      <c r="JV2428" s="49"/>
      <c r="JW2428" s="49"/>
      <c r="JX2428" s="49"/>
      <c r="JY2428" s="49"/>
      <c r="JZ2428" s="49"/>
      <c r="KA2428" s="49"/>
      <c r="KB2428" s="49"/>
      <c r="KC2428" s="49"/>
      <c r="KD2428" s="49"/>
      <c r="KE2428" s="49"/>
      <c r="KF2428" s="49"/>
      <c r="KG2428" s="49"/>
      <c r="KH2428" s="49"/>
      <c r="KI2428" s="49"/>
      <c r="KJ2428" s="49"/>
      <c r="KK2428" s="49"/>
      <c r="KL2428" s="49"/>
      <c r="KM2428" s="49"/>
      <c r="KN2428" s="49"/>
      <c r="KO2428" s="49"/>
      <c r="KP2428" s="49"/>
      <c r="KQ2428" s="49"/>
      <c r="KR2428" s="49"/>
      <c r="KS2428" s="49"/>
      <c r="KT2428" s="49"/>
      <c r="KU2428" s="49"/>
      <c r="KV2428" s="49"/>
      <c r="KW2428" s="49"/>
      <c r="KX2428" s="49"/>
      <c r="KY2428" s="49"/>
      <c r="KZ2428" s="49"/>
      <c r="LA2428" s="49"/>
      <c r="LB2428" s="49"/>
      <c r="LC2428" s="49"/>
      <c r="LD2428" s="49"/>
      <c r="LE2428" s="49"/>
      <c r="LF2428" s="49"/>
      <c r="LG2428" s="49"/>
      <c r="LH2428" s="49"/>
      <c r="LI2428" s="49"/>
      <c r="LJ2428" s="49"/>
      <c r="LK2428" s="49"/>
    </row>
    <row r="2429" spans="1:323" s="36" customFormat="1" ht="14.25" customHeight="1">
      <c r="A2429" s="54">
        <v>2245</v>
      </c>
      <c r="B2429" s="23">
        <v>182</v>
      </c>
      <c r="C2429" s="23" t="s">
        <v>33</v>
      </c>
      <c r="D2429" s="28" t="s">
        <v>3809</v>
      </c>
      <c r="E2429" s="29" t="s">
        <v>56</v>
      </c>
      <c r="F2429" s="29" t="s">
        <v>7174</v>
      </c>
      <c r="G2429" s="29" t="s">
        <v>36</v>
      </c>
      <c r="H2429" s="25">
        <v>10</v>
      </c>
      <c r="I2429" s="25">
        <v>1445</v>
      </c>
      <c r="J2429" s="26">
        <v>10</v>
      </c>
      <c r="K2429" s="26">
        <v>14450</v>
      </c>
      <c r="L2429" s="34">
        <v>0</v>
      </c>
      <c r="M2429" s="34">
        <v>18</v>
      </c>
      <c r="N2429" s="34">
        <v>88</v>
      </c>
      <c r="O2429" s="34">
        <v>0</v>
      </c>
      <c r="P2429" s="34">
        <v>106</v>
      </c>
      <c r="Q2429" s="55"/>
      <c r="R2429" s="34">
        <f t="shared" si="262"/>
        <v>0</v>
      </c>
      <c r="S2429" s="56" t="str">
        <f t="shared" si="266"/>
        <v>×</v>
      </c>
      <c r="T2429" s="56" t="str">
        <f t="shared" si="267"/>
        <v>×</v>
      </c>
      <c r="U2429" s="56" t="str">
        <f t="shared" si="268"/>
        <v>×</v>
      </c>
      <c r="V2429" s="57" t="str">
        <f t="shared" si="263"/>
        <v/>
      </c>
      <c r="W2429" s="58">
        <f t="shared" si="264"/>
        <v>0</v>
      </c>
      <c r="X2429" s="54">
        <f t="shared" si="265"/>
        <v>182</v>
      </c>
      <c r="Y2429" s="59"/>
      <c r="Z2429" s="42"/>
      <c r="AA2429" s="42"/>
      <c r="AB2429" s="42"/>
      <c r="AC2429" s="42"/>
      <c r="AD2429" s="42"/>
      <c r="AE2429" s="42"/>
      <c r="AF2429" s="42"/>
      <c r="AG2429" s="42"/>
      <c r="AH2429" s="42"/>
      <c r="AI2429" s="42"/>
      <c r="AJ2429" s="42"/>
      <c r="AK2429" s="42"/>
      <c r="AL2429" s="42"/>
      <c r="AM2429" s="42"/>
      <c r="AN2429" s="42"/>
      <c r="AO2429" s="42"/>
      <c r="AP2429" s="42"/>
      <c r="AQ2429" s="42"/>
      <c r="AR2429" s="42"/>
      <c r="AS2429" s="49"/>
      <c r="AT2429" s="49"/>
      <c r="AU2429" s="49"/>
      <c r="AV2429" s="49"/>
      <c r="AW2429" s="49"/>
      <c r="AX2429" s="49"/>
      <c r="AY2429" s="49"/>
      <c r="AZ2429" s="49"/>
      <c r="BA2429" s="49"/>
      <c r="BB2429" s="49"/>
      <c r="BC2429" s="49"/>
      <c r="BD2429" s="49"/>
      <c r="BE2429" s="49"/>
      <c r="BF2429" s="49"/>
      <c r="BG2429" s="49"/>
      <c r="BH2429" s="49"/>
      <c r="BI2429" s="49"/>
      <c r="BJ2429" s="49"/>
      <c r="BK2429" s="49"/>
      <c r="BL2429" s="49"/>
      <c r="BM2429" s="49"/>
      <c r="BN2429" s="49"/>
      <c r="BO2429" s="49"/>
      <c r="BP2429" s="49"/>
      <c r="BQ2429" s="49"/>
      <c r="BR2429" s="49"/>
      <c r="BS2429" s="49"/>
      <c r="BT2429" s="49"/>
      <c r="BU2429" s="49"/>
      <c r="BV2429" s="49"/>
      <c r="BW2429" s="49"/>
      <c r="BX2429" s="49"/>
      <c r="BY2429" s="49"/>
      <c r="BZ2429" s="49"/>
      <c r="CA2429" s="49"/>
      <c r="CB2429" s="49"/>
      <c r="CC2429" s="49"/>
      <c r="CD2429" s="49"/>
      <c r="CE2429" s="49"/>
      <c r="CF2429" s="49"/>
      <c r="CG2429" s="49"/>
      <c r="CH2429" s="49"/>
      <c r="CI2429" s="49"/>
      <c r="CJ2429" s="49"/>
      <c r="CK2429" s="49"/>
      <c r="CL2429" s="49"/>
      <c r="CM2429" s="49"/>
      <c r="CN2429" s="49"/>
      <c r="CO2429" s="49"/>
      <c r="CP2429" s="49"/>
      <c r="CQ2429" s="49"/>
      <c r="CR2429" s="49"/>
      <c r="CS2429" s="49"/>
      <c r="CT2429" s="49"/>
      <c r="CU2429" s="49"/>
      <c r="CV2429" s="49"/>
      <c r="CW2429" s="49"/>
      <c r="CX2429" s="49"/>
      <c r="CY2429" s="49"/>
      <c r="CZ2429" s="49"/>
      <c r="DA2429" s="49"/>
      <c r="DB2429" s="49"/>
      <c r="DC2429" s="49"/>
      <c r="DD2429" s="49"/>
      <c r="DE2429" s="49"/>
      <c r="DF2429" s="49"/>
      <c r="DG2429" s="49"/>
      <c r="DH2429" s="49"/>
      <c r="DI2429" s="49"/>
      <c r="DJ2429" s="49"/>
      <c r="DK2429" s="49"/>
      <c r="DL2429" s="49"/>
      <c r="DM2429" s="49"/>
      <c r="DN2429" s="49"/>
      <c r="DO2429" s="49"/>
      <c r="DP2429" s="49"/>
      <c r="DQ2429" s="49"/>
      <c r="DR2429" s="49"/>
      <c r="DS2429" s="49"/>
      <c r="DT2429" s="49"/>
      <c r="DU2429" s="49"/>
      <c r="DV2429" s="49"/>
      <c r="DW2429" s="49"/>
      <c r="DX2429" s="49"/>
      <c r="DY2429" s="49"/>
      <c r="DZ2429" s="49"/>
      <c r="EA2429" s="49"/>
      <c r="EB2429" s="49"/>
      <c r="EC2429" s="49"/>
      <c r="ED2429" s="49"/>
      <c r="EE2429" s="49"/>
      <c r="EF2429" s="49"/>
      <c r="EG2429" s="49"/>
      <c r="EH2429" s="49"/>
      <c r="EI2429" s="49"/>
      <c r="EJ2429" s="49"/>
      <c r="EK2429" s="49"/>
      <c r="EL2429" s="49"/>
      <c r="EM2429" s="49"/>
      <c r="EN2429" s="49"/>
      <c r="EO2429" s="49"/>
      <c r="EP2429" s="49"/>
      <c r="EQ2429" s="49"/>
      <c r="ER2429" s="49"/>
      <c r="ES2429" s="49"/>
      <c r="ET2429" s="49"/>
      <c r="EU2429" s="49"/>
      <c r="EV2429" s="49"/>
      <c r="EW2429" s="49"/>
      <c r="EX2429" s="49"/>
      <c r="EY2429" s="49"/>
      <c r="EZ2429" s="49"/>
      <c r="FA2429" s="49"/>
      <c r="FB2429" s="49"/>
      <c r="FC2429" s="49"/>
      <c r="FD2429" s="49"/>
      <c r="FE2429" s="49"/>
      <c r="FF2429" s="49"/>
      <c r="FG2429" s="49"/>
      <c r="FH2429" s="49"/>
      <c r="FI2429" s="49"/>
      <c r="FJ2429" s="49"/>
      <c r="FK2429" s="49"/>
      <c r="FL2429" s="49"/>
      <c r="FM2429" s="49"/>
      <c r="FN2429" s="49"/>
      <c r="FO2429" s="49"/>
      <c r="FP2429" s="49"/>
      <c r="FQ2429" s="49"/>
      <c r="FR2429" s="49"/>
      <c r="FS2429" s="49"/>
      <c r="FT2429" s="49"/>
      <c r="FU2429" s="49"/>
      <c r="FV2429" s="49"/>
      <c r="FW2429" s="49"/>
      <c r="FX2429" s="49"/>
      <c r="FY2429" s="49"/>
      <c r="FZ2429" s="49"/>
      <c r="GA2429" s="49"/>
      <c r="GB2429" s="49"/>
      <c r="GC2429" s="49"/>
      <c r="GD2429" s="49"/>
      <c r="GE2429" s="49"/>
      <c r="GF2429" s="49"/>
      <c r="GG2429" s="49"/>
      <c r="GH2429" s="49"/>
      <c r="GI2429" s="49"/>
      <c r="GJ2429" s="49"/>
      <c r="GK2429" s="49"/>
      <c r="GL2429" s="49"/>
      <c r="GM2429" s="49"/>
      <c r="GN2429" s="49"/>
      <c r="GO2429" s="49"/>
      <c r="GP2429" s="49"/>
      <c r="GQ2429" s="49"/>
      <c r="GR2429" s="49"/>
      <c r="GS2429" s="49"/>
      <c r="GT2429" s="49"/>
      <c r="GU2429" s="49"/>
      <c r="GV2429" s="49"/>
      <c r="GW2429" s="49"/>
      <c r="GX2429" s="49"/>
      <c r="GY2429" s="49"/>
      <c r="GZ2429" s="49"/>
      <c r="HA2429" s="49"/>
      <c r="HB2429" s="49"/>
      <c r="HC2429" s="49"/>
      <c r="HD2429" s="49"/>
      <c r="HE2429" s="49"/>
      <c r="HF2429" s="49"/>
      <c r="HG2429" s="49"/>
      <c r="HH2429" s="49"/>
      <c r="HI2429" s="49"/>
      <c r="HJ2429" s="49"/>
      <c r="HK2429" s="49"/>
      <c r="HL2429" s="49"/>
      <c r="HM2429" s="49"/>
      <c r="HN2429" s="49"/>
      <c r="HO2429" s="49"/>
      <c r="HP2429" s="49"/>
      <c r="HQ2429" s="49"/>
      <c r="HR2429" s="49"/>
      <c r="HS2429" s="49"/>
      <c r="HT2429" s="49"/>
      <c r="HU2429" s="49"/>
      <c r="HV2429" s="49"/>
      <c r="HW2429" s="49"/>
      <c r="HX2429" s="49"/>
      <c r="HY2429" s="49"/>
      <c r="HZ2429" s="49"/>
      <c r="IA2429" s="49"/>
      <c r="IB2429" s="49"/>
      <c r="IC2429" s="49"/>
      <c r="ID2429" s="49"/>
      <c r="IE2429" s="49"/>
      <c r="IF2429" s="49"/>
      <c r="IG2429" s="49"/>
      <c r="IH2429" s="49"/>
      <c r="II2429" s="49"/>
      <c r="IJ2429" s="49"/>
      <c r="IK2429" s="49"/>
      <c r="IL2429" s="49"/>
      <c r="IM2429" s="49"/>
      <c r="IN2429" s="49"/>
      <c r="IO2429" s="49"/>
      <c r="IP2429" s="49"/>
      <c r="IQ2429" s="49"/>
      <c r="IR2429" s="49"/>
      <c r="IS2429" s="49"/>
      <c r="IT2429" s="49"/>
      <c r="IU2429" s="49"/>
      <c r="IV2429" s="49"/>
      <c r="IW2429" s="49"/>
      <c r="IX2429" s="49"/>
      <c r="IY2429" s="49"/>
      <c r="IZ2429" s="49"/>
      <c r="JA2429" s="49"/>
      <c r="JB2429" s="49"/>
      <c r="JC2429" s="49"/>
      <c r="JD2429" s="49"/>
      <c r="JE2429" s="49"/>
      <c r="JF2429" s="49"/>
      <c r="JG2429" s="49"/>
      <c r="JH2429" s="49"/>
      <c r="JI2429" s="49"/>
      <c r="JJ2429" s="49"/>
      <c r="JK2429" s="49"/>
      <c r="JL2429" s="49"/>
      <c r="JM2429" s="49"/>
      <c r="JN2429" s="49"/>
      <c r="JO2429" s="49"/>
      <c r="JP2429" s="49"/>
      <c r="JQ2429" s="49"/>
      <c r="JR2429" s="49"/>
      <c r="JS2429" s="49"/>
      <c r="JT2429" s="49"/>
      <c r="JU2429" s="49"/>
      <c r="JV2429" s="49"/>
      <c r="JW2429" s="49"/>
      <c r="JX2429" s="49"/>
      <c r="JY2429" s="49"/>
      <c r="JZ2429" s="49"/>
      <c r="KA2429" s="49"/>
      <c r="KB2429" s="49"/>
      <c r="KC2429" s="49"/>
      <c r="KD2429" s="49"/>
      <c r="KE2429" s="49"/>
      <c r="KF2429" s="49"/>
      <c r="KG2429" s="49"/>
      <c r="KH2429" s="49"/>
      <c r="KI2429" s="49"/>
      <c r="KJ2429" s="49"/>
      <c r="KK2429" s="49"/>
      <c r="KL2429" s="49"/>
      <c r="KM2429" s="49"/>
      <c r="KN2429" s="49"/>
      <c r="KO2429" s="49"/>
      <c r="KP2429" s="49"/>
      <c r="KQ2429" s="49"/>
      <c r="KR2429" s="49"/>
      <c r="KS2429" s="49"/>
      <c r="KT2429" s="49"/>
      <c r="KU2429" s="49"/>
      <c r="KV2429" s="49"/>
      <c r="KW2429" s="49"/>
      <c r="KX2429" s="49"/>
      <c r="KY2429" s="49"/>
      <c r="KZ2429" s="49"/>
      <c r="LA2429" s="49"/>
      <c r="LB2429" s="49"/>
      <c r="LC2429" s="49"/>
      <c r="LD2429" s="49"/>
      <c r="LE2429" s="49"/>
      <c r="LF2429" s="49"/>
      <c r="LG2429" s="49"/>
      <c r="LH2429" s="49"/>
      <c r="LI2429" s="49"/>
      <c r="LJ2429" s="49"/>
      <c r="LK2429" s="49"/>
    </row>
    <row r="2430" spans="1:323" s="36" customFormat="1" ht="14.25" customHeight="1">
      <c r="A2430" s="54">
        <v>2246</v>
      </c>
      <c r="B2430" s="23">
        <v>182</v>
      </c>
      <c r="C2430" s="23" t="s">
        <v>33</v>
      </c>
      <c r="D2430" s="28" t="s">
        <v>3963</v>
      </c>
      <c r="E2430" s="29" t="s">
        <v>56</v>
      </c>
      <c r="F2430" s="29" t="s">
        <v>7175</v>
      </c>
      <c r="G2430" s="29" t="s">
        <v>505</v>
      </c>
      <c r="H2430" s="25">
        <v>1</v>
      </c>
      <c r="I2430" s="25">
        <v>14.3</v>
      </c>
      <c r="J2430" s="26">
        <v>100</v>
      </c>
      <c r="K2430" s="26">
        <v>1430</v>
      </c>
      <c r="L2430" s="34">
        <v>0</v>
      </c>
      <c r="M2430" s="34">
        <v>0</v>
      </c>
      <c r="N2430" s="34">
        <v>4</v>
      </c>
      <c r="O2430" s="34">
        <v>0</v>
      </c>
      <c r="P2430" s="34">
        <v>4</v>
      </c>
      <c r="Q2430" s="55"/>
      <c r="R2430" s="34">
        <f t="shared" si="262"/>
        <v>0</v>
      </c>
      <c r="S2430" s="56" t="str">
        <f t="shared" si="266"/>
        <v>×</v>
      </c>
      <c r="T2430" s="56" t="str">
        <f t="shared" si="267"/>
        <v>×</v>
      </c>
      <c r="U2430" s="56" t="str">
        <f t="shared" si="268"/>
        <v>×</v>
      </c>
      <c r="V2430" s="57" t="str">
        <f t="shared" si="263"/>
        <v/>
      </c>
      <c r="W2430" s="58">
        <f t="shared" si="264"/>
        <v>0</v>
      </c>
      <c r="X2430" s="54">
        <f t="shared" si="265"/>
        <v>182</v>
      </c>
      <c r="Y2430" s="59"/>
      <c r="Z2430" s="42"/>
      <c r="AA2430" s="42"/>
      <c r="AB2430" s="42"/>
      <c r="AC2430" s="42"/>
      <c r="AD2430" s="42"/>
      <c r="AE2430" s="42"/>
      <c r="AF2430" s="42"/>
      <c r="AG2430" s="42"/>
      <c r="AH2430" s="42"/>
      <c r="AI2430" s="42"/>
      <c r="AJ2430" s="42"/>
      <c r="AK2430" s="42"/>
      <c r="AL2430" s="42"/>
      <c r="AM2430" s="42"/>
      <c r="AN2430" s="42"/>
      <c r="AO2430" s="42"/>
      <c r="AP2430" s="42"/>
      <c r="AQ2430" s="42"/>
      <c r="AR2430" s="42"/>
      <c r="AS2430" s="49"/>
      <c r="AT2430" s="49"/>
      <c r="AU2430" s="49"/>
      <c r="AV2430" s="49"/>
      <c r="AW2430" s="49"/>
      <c r="AX2430" s="49"/>
      <c r="AY2430" s="49"/>
      <c r="AZ2430" s="49"/>
      <c r="BA2430" s="49"/>
      <c r="BB2430" s="49"/>
      <c r="BC2430" s="49"/>
      <c r="BD2430" s="49"/>
      <c r="BE2430" s="49"/>
      <c r="BF2430" s="49"/>
      <c r="BG2430" s="49"/>
      <c r="BH2430" s="49"/>
      <c r="BI2430" s="49"/>
      <c r="BJ2430" s="49"/>
      <c r="BK2430" s="49"/>
      <c r="BL2430" s="49"/>
      <c r="BM2430" s="49"/>
      <c r="BN2430" s="49"/>
      <c r="BO2430" s="49"/>
      <c r="BP2430" s="49"/>
      <c r="BQ2430" s="49"/>
      <c r="BR2430" s="49"/>
      <c r="BS2430" s="49"/>
      <c r="BT2430" s="49"/>
      <c r="BU2430" s="49"/>
      <c r="BV2430" s="49"/>
      <c r="BW2430" s="49"/>
      <c r="BX2430" s="49"/>
      <c r="BY2430" s="49"/>
      <c r="BZ2430" s="49"/>
      <c r="CA2430" s="49"/>
      <c r="CB2430" s="49"/>
      <c r="CC2430" s="49"/>
      <c r="CD2430" s="49"/>
      <c r="CE2430" s="49"/>
      <c r="CF2430" s="49"/>
      <c r="CG2430" s="49"/>
      <c r="CH2430" s="49"/>
      <c r="CI2430" s="49"/>
      <c r="CJ2430" s="49"/>
      <c r="CK2430" s="49"/>
      <c r="CL2430" s="49"/>
      <c r="CM2430" s="49"/>
      <c r="CN2430" s="49"/>
      <c r="CO2430" s="49"/>
      <c r="CP2430" s="49"/>
      <c r="CQ2430" s="49"/>
      <c r="CR2430" s="49"/>
      <c r="CS2430" s="49"/>
      <c r="CT2430" s="49"/>
      <c r="CU2430" s="49"/>
      <c r="CV2430" s="49"/>
      <c r="CW2430" s="49"/>
      <c r="CX2430" s="49"/>
      <c r="CY2430" s="49"/>
      <c r="CZ2430" s="49"/>
      <c r="DA2430" s="49"/>
      <c r="DB2430" s="49"/>
      <c r="DC2430" s="49"/>
      <c r="DD2430" s="49"/>
      <c r="DE2430" s="49"/>
      <c r="DF2430" s="49"/>
      <c r="DG2430" s="49"/>
      <c r="DH2430" s="49"/>
      <c r="DI2430" s="49"/>
      <c r="DJ2430" s="49"/>
      <c r="DK2430" s="49"/>
      <c r="DL2430" s="49"/>
      <c r="DM2430" s="49"/>
      <c r="DN2430" s="49"/>
      <c r="DO2430" s="49"/>
      <c r="DP2430" s="49"/>
      <c r="DQ2430" s="49"/>
      <c r="DR2430" s="49"/>
      <c r="DS2430" s="49"/>
      <c r="DT2430" s="49"/>
      <c r="DU2430" s="49"/>
      <c r="DV2430" s="49"/>
      <c r="DW2430" s="49"/>
      <c r="DX2430" s="49"/>
      <c r="DY2430" s="49"/>
      <c r="DZ2430" s="49"/>
      <c r="EA2430" s="49"/>
      <c r="EB2430" s="49"/>
      <c r="EC2430" s="49"/>
      <c r="ED2430" s="49"/>
      <c r="EE2430" s="49"/>
      <c r="EF2430" s="49"/>
      <c r="EG2430" s="49"/>
      <c r="EH2430" s="49"/>
      <c r="EI2430" s="49"/>
      <c r="EJ2430" s="49"/>
      <c r="EK2430" s="49"/>
      <c r="EL2430" s="49"/>
      <c r="EM2430" s="49"/>
      <c r="EN2430" s="49"/>
      <c r="EO2430" s="49"/>
      <c r="EP2430" s="49"/>
      <c r="EQ2430" s="49"/>
      <c r="ER2430" s="49"/>
      <c r="ES2430" s="49"/>
      <c r="ET2430" s="49"/>
      <c r="EU2430" s="49"/>
      <c r="EV2430" s="49"/>
      <c r="EW2430" s="49"/>
      <c r="EX2430" s="49"/>
      <c r="EY2430" s="49"/>
      <c r="EZ2430" s="49"/>
      <c r="FA2430" s="49"/>
      <c r="FB2430" s="49"/>
      <c r="FC2430" s="49"/>
      <c r="FD2430" s="49"/>
      <c r="FE2430" s="49"/>
      <c r="FF2430" s="49"/>
      <c r="FG2430" s="49"/>
      <c r="FH2430" s="49"/>
      <c r="FI2430" s="49"/>
      <c r="FJ2430" s="49"/>
      <c r="FK2430" s="49"/>
      <c r="FL2430" s="49"/>
      <c r="FM2430" s="49"/>
      <c r="FN2430" s="49"/>
      <c r="FO2430" s="49"/>
      <c r="FP2430" s="49"/>
      <c r="FQ2430" s="49"/>
      <c r="FR2430" s="49"/>
      <c r="FS2430" s="49"/>
      <c r="FT2430" s="49"/>
      <c r="FU2430" s="49"/>
      <c r="FV2430" s="49"/>
      <c r="FW2430" s="49"/>
      <c r="FX2430" s="49"/>
      <c r="FY2430" s="49"/>
      <c r="FZ2430" s="49"/>
      <c r="GA2430" s="49"/>
      <c r="GB2430" s="49"/>
      <c r="GC2430" s="49"/>
      <c r="GD2430" s="49"/>
      <c r="GE2430" s="49"/>
      <c r="GF2430" s="49"/>
      <c r="GG2430" s="49"/>
      <c r="GH2430" s="49"/>
      <c r="GI2430" s="49"/>
      <c r="GJ2430" s="49"/>
      <c r="GK2430" s="49"/>
      <c r="GL2430" s="49"/>
      <c r="GM2430" s="49"/>
      <c r="GN2430" s="49"/>
      <c r="GO2430" s="49"/>
      <c r="GP2430" s="49"/>
      <c r="GQ2430" s="49"/>
      <c r="GR2430" s="49"/>
      <c r="GS2430" s="49"/>
      <c r="GT2430" s="49"/>
      <c r="GU2430" s="49"/>
      <c r="GV2430" s="49"/>
      <c r="GW2430" s="49"/>
      <c r="GX2430" s="49"/>
      <c r="GY2430" s="49"/>
      <c r="GZ2430" s="49"/>
      <c r="HA2430" s="49"/>
      <c r="HB2430" s="49"/>
      <c r="HC2430" s="49"/>
      <c r="HD2430" s="49"/>
      <c r="HE2430" s="49"/>
      <c r="HF2430" s="49"/>
      <c r="HG2430" s="49"/>
      <c r="HH2430" s="49"/>
      <c r="HI2430" s="49"/>
      <c r="HJ2430" s="49"/>
      <c r="HK2430" s="49"/>
      <c r="HL2430" s="49"/>
      <c r="HM2430" s="49"/>
      <c r="HN2430" s="49"/>
      <c r="HO2430" s="49"/>
      <c r="HP2430" s="49"/>
      <c r="HQ2430" s="49"/>
      <c r="HR2430" s="49"/>
      <c r="HS2430" s="49"/>
      <c r="HT2430" s="49"/>
      <c r="HU2430" s="49"/>
      <c r="HV2430" s="49"/>
      <c r="HW2430" s="49"/>
      <c r="HX2430" s="49"/>
      <c r="HY2430" s="49"/>
      <c r="HZ2430" s="49"/>
      <c r="IA2430" s="49"/>
      <c r="IB2430" s="49"/>
      <c r="IC2430" s="49"/>
      <c r="ID2430" s="49"/>
      <c r="IE2430" s="49"/>
      <c r="IF2430" s="49"/>
      <c r="IG2430" s="49"/>
      <c r="IH2430" s="49"/>
      <c r="II2430" s="49"/>
      <c r="IJ2430" s="49"/>
      <c r="IK2430" s="49"/>
      <c r="IL2430" s="49"/>
      <c r="IM2430" s="49"/>
      <c r="IN2430" s="49"/>
      <c r="IO2430" s="49"/>
      <c r="IP2430" s="49"/>
      <c r="IQ2430" s="49"/>
      <c r="IR2430" s="49"/>
      <c r="IS2430" s="49"/>
      <c r="IT2430" s="49"/>
      <c r="IU2430" s="49"/>
      <c r="IV2430" s="49"/>
      <c r="IW2430" s="49"/>
      <c r="IX2430" s="49"/>
      <c r="IY2430" s="49"/>
      <c r="IZ2430" s="49"/>
      <c r="JA2430" s="49"/>
      <c r="JB2430" s="49"/>
      <c r="JC2430" s="49"/>
      <c r="JD2430" s="49"/>
      <c r="JE2430" s="49"/>
      <c r="JF2430" s="49"/>
      <c r="JG2430" s="49"/>
      <c r="JH2430" s="49"/>
      <c r="JI2430" s="49"/>
      <c r="JJ2430" s="49"/>
      <c r="JK2430" s="49"/>
      <c r="JL2430" s="49"/>
      <c r="JM2430" s="49"/>
      <c r="JN2430" s="49"/>
      <c r="JO2430" s="49"/>
      <c r="JP2430" s="49"/>
      <c r="JQ2430" s="49"/>
      <c r="JR2430" s="49"/>
      <c r="JS2430" s="49"/>
      <c r="JT2430" s="49"/>
      <c r="JU2430" s="49"/>
      <c r="JV2430" s="49"/>
      <c r="JW2430" s="49"/>
      <c r="JX2430" s="49"/>
      <c r="JY2430" s="49"/>
      <c r="JZ2430" s="49"/>
      <c r="KA2430" s="49"/>
      <c r="KB2430" s="49"/>
      <c r="KC2430" s="49"/>
      <c r="KD2430" s="49"/>
      <c r="KE2430" s="49"/>
      <c r="KF2430" s="49"/>
      <c r="KG2430" s="49"/>
      <c r="KH2430" s="49"/>
      <c r="KI2430" s="49"/>
      <c r="KJ2430" s="49"/>
      <c r="KK2430" s="49"/>
      <c r="KL2430" s="49"/>
      <c r="KM2430" s="49"/>
      <c r="KN2430" s="49"/>
      <c r="KO2430" s="49"/>
      <c r="KP2430" s="49"/>
      <c r="KQ2430" s="49"/>
      <c r="KR2430" s="49"/>
      <c r="KS2430" s="49"/>
      <c r="KT2430" s="49"/>
      <c r="KU2430" s="49"/>
      <c r="KV2430" s="49"/>
      <c r="KW2430" s="49"/>
      <c r="KX2430" s="49"/>
      <c r="KY2430" s="49"/>
      <c r="KZ2430" s="49"/>
      <c r="LA2430" s="49"/>
      <c r="LB2430" s="49"/>
      <c r="LC2430" s="49"/>
      <c r="LD2430" s="49"/>
      <c r="LE2430" s="49"/>
      <c r="LF2430" s="49"/>
      <c r="LG2430" s="49"/>
      <c r="LH2430" s="49"/>
      <c r="LI2430" s="49"/>
      <c r="LJ2430" s="49"/>
      <c r="LK2430" s="49"/>
    </row>
    <row r="2431" spans="1:323" s="36" customFormat="1" ht="14.25" customHeight="1">
      <c r="A2431" s="54">
        <v>2247</v>
      </c>
      <c r="B2431" s="23">
        <v>182</v>
      </c>
      <c r="C2431" s="23" t="s">
        <v>33</v>
      </c>
      <c r="D2431" s="28" t="s">
        <v>3916</v>
      </c>
      <c r="E2431" s="29" t="s">
        <v>56</v>
      </c>
      <c r="F2431" s="29" t="s">
        <v>7176</v>
      </c>
      <c r="G2431" s="29" t="s">
        <v>154</v>
      </c>
      <c r="H2431" s="25">
        <v>100</v>
      </c>
      <c r="I2431" s="25">
        <v>9.3000000000000007</v>
      </c>
      <c r="J2431" s="26">
        <v>100</v>
      </c>
      <c r="K2431" s="26">
        <v>930.00000000000011</v>
      </c>
      <c r="L2431" s="34">
        <v>200</v>
      </c>
      <c r="M2431" s="34">
        <v>0</v>
      </c>
      <c r="N2431" s="34">
        <v>0</v>
      </c>
      <c r="O2431" s="34">
        <v>0</v>
      </c>
      <c r="P2431" s="34">
        <v>200</v>
      </c>
      <c r="Q2431" s="55"/>
      <c r="R2431" s="34">
        <f t="shared" si="262"/>
        <v>0</v>
      </c>
      <c r="S2431" s="56" t="str">
        <f t="shared" si="266"/>
        <v>×</v>
      </c>
      <c r="T2431" s="56" t="str">
        <f t="shared" si="267"/>
        <v>×</v>
      </c>
      <c r="U2431" s="56" t="str">
        <f t="shared" si="268"/>
        <v>×</v>
      </c>
      <c r="V2431" s="57" t="str">
        <f t="shared" si="263"/>
        <v/>
      </c>
      <c r="W2431" s="58">
        <f t="shared" si="264"/>
        <v>0</v>
      </c>
      <c r="X2431" s="54">
        <f t="shared" si="265"/>
        <v>182</v>
      </c>
      <c r="Y2431" s="59"/>
      <c r="Z2431" s="42"/>
      <c r="AA2431" s="42"/>
      <c r="AB2431" s="42"/>
      <c r="AC2431" s="42"/>
      <c r="AD2431" s="42"/>
      <c r="AE2431" s="42"/>
      <c r="AF2431" s="42"/>
      <c r="AG2431" s="42"/>
      <c r="AH2431" s="42"/>
      <c r="AI2431" s="42"/>
      <c r="AJ2431" s="42"/>
      <c r="AK2431" s="42"/>
      <c r="AL2431" s="42"/>
      <c r="AM2431" s="42"/>
      <c r="AN2431" s="42"/>
      <c r="AO2431" s="42"/>
      <c r="AP2431" s="42"/>
      <c r="AQ2431" s="42"/>
      <c r="AR2431" s="42"/>
      <c r="AS2431" s="49"/>
      <c r="AT2431" s="49"/>
      <c r="AU2431" s="49"/>
      <c r="AV2431" s="49"/>
      <c r="AW2431" s="49"/>
      <c r="AX2431" s="49"/>
      <c r="AY2431" s="49"/>
      <c r="AZ2431" s="49"/>
      <c r="BA2431" s="49"/>
      <c r="BB2431" s="49"/>
      <c r="BC2431" s="49"/>
      <c r="BD2431" s="49"/>
      <c r="BE2431" s="49"/>
      <c r="BF2431" s="49"/>
      <c r="BG2431" s="49"/>
      <c r="BH2431" s="49"/>
      <c r="BI2431" s="49"/>
      <c r="BJ2431" s="49"/>
      <c r="BK2431" s="49"/>
      <c r="BL2431" s="49"/>
      <c r="BM2431" s="49"/>
      <c r="BN2431" s="49"/>
      <c r="BO2431" s="49"/>
      <c r="BP2431" s="49"/>
      <c r="BQ2431" s="49"/>
      <c r="BR2431" s="49"/>
      <c r="BS2431" s="49"/>
      <c r="BT2431" s="49"/>
      <c r="BU2431" s="49"/>
      <c r="BV2431" s="49"/>
      <c r="BW2431" s="49"/>
      <c r="BX2431" s="49"/>
      <c r="BY2431" s="49"/>
      <c r="BZ2431" s="49"/>
      <c r="CA2431" s="49"/>
      <c r="CB2431" s="49"/>
      <c r="CC2431" s="49"/>
      <c r="CD2431" s="49"/>
      <c r="CE2431" s="49"/>
      <c r="CF2431" s="49"/>
      <c r="CG2431" s="49"/>
      <c r="CH2431" s="49"/>
      <c r="CI2431" s="49"/>
      <c r="CJ2431" s="49"/>
      <c r="CK2431" s="49"/>
      <c r="CL2431" s="49"/>
      <c r="CM2431" s="49"/>
      <c r="CN2431" s="49"/>
      <c r="CO2431" s="49"/>
      <c r="CP2431" s="49"/>
      <c r="CQ2431" s="49"/>
      <c r="CR2431" s="49"/>
      <c r="CS2431" s="49"/>
      <c r="CT2431" s="49"/>
      <c r="CU2431" s="49"/>
      <c r="CV2431" s="49"/>
      <c r="CW2431" s="49"/>
      <c r="CX2431" s="49"/>
      <c r="CY2431" s="49"/>
      <c r="CZ2431" s="49"/>
      <c r="DA2431" s="49"/>
      <c r="DB2431" s="49"/>
      <c r="DC2431" s="49"/>
      <c r="DD2431" s="49"/>
      <c r="DE2431" s="49"/>
      <c r="DF2431" s="49"/>
      <c r="DG2431" s="49"/>
      <c r="DH2431" s="49"/>
      <c r="DI2431" s="49"/>
      <c r="DJ2431" s="49"/>
      <c r="DK2431" s="49"/>
      <c r="DL2431" s="49"/>
      <c r="DM2431" s="49"/>
      <c r="DN2431" s="49"/>
      <c r="DO2431" s="49"/>
      <c r="DP2431" s="49"/>
      <c r="DQ2431" s="49"/>
      <c r="DR2431" s="49"/>
      <c r="DS2431" s="49"/>
      <c r="DT2431" s="49"/>
      <c r="DU2431" s="49"/>
      <c r="DV2431" s="49"/>
      <c r="DW2431" s="49"/>
      <c r="DX2431" s="49"/>
      <c r="DY2431" s="49"/>
      <c r="DZ2431" s="49"/>
      <c r="EA2431" s="49"/>
      <c r="EB2431" s="49"/>
      <c r="EC2431" s="49"/>
      <c r="ED2431" s="49"/>
      <c r="EE2431" s="49"/>
      <c r="EF2431" s="49"/>
      <c r="EG2431" s="49"/>
      <c r="EH2431" s="49"/>
      <c r="EI2431" s="49"/>
      <c r="EJ2431" s="49"/>
      <c r="EK2431" s="49"/>
      <c r="EL2431" s="49"/>
      <c r="EM2431" s="49"/>
      <c r="EN2431" s="49"/>
      <c r="EO2431" s="49"/>
      <c r="EP2431" s="49"/>
      <c r="EQ2431" s="49"/>
      <c r="ER2431" s="49"/>
      <c r="ES2431" s="49"/>
      <c r="ET2431" s="49"/>
      <c r="EU2431" s="49"/>
      <c r="EV2431" s="49"/>
      <c r="EW2431" s="49"/>
      <c r="EX2431" s="49"/>
      <c r="EY2431" s="49"/>
      <c r="EZ2431" s="49"/>
      <c r="FA2431" s="49"/>
      <c r="FB2431" s="49"/>
      <c r="FC2431" s="49"/>
      <c r="FD2431" s="49"/>
      <c r="FE2431" s="49"/>
      <c r="FF2431" s="49"/>
      <c r="FG2431" s="49"/>
      <c r="FH2431" s="49"/>
      <c r="FI2431" s="49"/>
      <c r="FJ2431" s="49"/>
      <c r="FK2431" s="49"/>
      <c r="FL2431" s="49"/>
      <c r="FM2431" s="49"/>
      <c r="FN2431" s="49"/>
      <c r="FO2431" s="49"/>
      <c r="FP2431" s="49"/>
      <c r="FQ2431" s="49"/>
      <c r="FR2431" s="49"/>
      <c r="FS2431" s="49"/>
      <c r="FT2431" s="49"/>
      <c r="FU2431" s="49"/>
      <c r="FV2431" s="49"/>
      <c r="FW2431" s="49"/>
      <c r="FX2431" s="49"/>
      <c r="FY2431" s="49"/>
      <c r="FZ2431" s="49"/>
      <c r="GA2431" s="49"/>
      <c r="GB2431" s="49"/>
      <c r="GC2431" s="49"/>
      <c r="GD2431" s="49"/>
      <c r="GE2431" s="49"/>
      <c r="GF2431" s="49"/>
      <c r="GG2431" s="49"/>
      <c r="GH2431" s="49"/>
      <c r="GI2431" s="49"/>
      <c r="GJ2431" s="49"/>
      <c r="GK2431" s="49"/>
      <c r="GL2431" s="49"/>
      <c r="GM2431" s="49"/>
      <c r="GN2431" s="49"/>
      <c r="GO2431" s="49"/>
      <c r="GP2431" s="49"/>
      <c r="GQ2431" s="49"/>
      <c r="GR2431" s="49"/>
      <c r="GS2431" s="49"/>
      <c r="GT2431" s="49"/>
      <c r="GU2431" s="49"/>
      <c r="GV2431" s="49"/>
      <c r="GW2431" s="49"/>
      <c r="GX2431" s="49"/>
      <c r="GY2431" s="49"/>
      <c r="GZ2431" s="49"/>
      <c r="HA2431" s="49"/>
      <c r="HB2431" s="49"/>
      <c r="HC2431" s="49"/>
      <c r="HD2431" s="49"/>
      <c r="HE2431" s="49"/>
      <c r="HF2431" s="49"/>
      <c r="HG2431" s="49"/>
      <c r="HH2431" s="49"/>
      <c r="HI2431" s="49"/>
      <c r="HJ2431" s="49"/>
      <c r="HK2431" s="49"/>
      <c r="HL2431" s="49"/>
      <c r="HM2431" s="49"/>
      <c r="HN2431" s="49"/>
      <c r="HO2431" s="49"/>
      <c r="HP2431" s="49"/>
      <c r="HQ2431" s="49"/>
      <c r="HR2431" s="49"/>
      <c r="HS2431" s="49"/>
      <c r="HT2431" s="49"/>
      <c r="HU2431" s="49"/>
      <c r="HV2431" s="49"/>
      <c r="HW2431" s="49"/>
      <c r="HX2431" s="49"/>
      <c r="HY2431" s="49"/>
      <c r="HZ2431" s="49"/>
      <c r="IA2431" s="49"/>
      <c r="IB2431" s="49"/>
      <c r="IC2431" s="49"/>
      <c r="ID2431" s="49"/>
      <c r="IE2431" s="49"/>
      <c r="IF2431" s="49"/>
      <c r="IG2431" s="49"/>
      <c r="IH2431" s="49"/>
      <c r="II2431" s="49"/>
      <c r="IJ2431" s="49"/>
      <c r="IK2431" s="49"/>
      <c r="IL2431" s="49"/>
      <c r="IM2431" s="49"/>
      <c r="IN2431" s="49"/>
      <c r="IO2431" s="49"/>
      <c r="IP2431" s="49"/>
      <c r="IQ2431" s="49"/>
      <c r="IR2431" s="49"/>
      <c r="IS2431" s="49"/>
      <c r="IT2431" s="49"/>
      <c r="IU2431" s="49"/>
      <c r="IV2431" s="49"/>
      <c r="IW2431" s="49"/>
      <c r="IX2431" s="49"/>
      <c r="IY2431" s="49"/>
      <c r="IZ2431" s="49"/>
      <c r="JA2431" s="49"/>
      <c r="JB2431" s="49"/>
      <c r="JC2431" s="49"/>
      <c r="JD2431" s="49"/>
      <c r="JE2431" s="49"/>
      <c r="JF2431" s="49"/>
      <c r="JG2431" s="49"/>
      <c r="JH2431" s="49"/>
      <c r="JI2431" s="49"/>
      <c r="JJ2431" s="49"/>
      <c r="JK2431" s="49"/>
      <c r="JL2431" s="49"/>
      <c r="JM2431" s="49"/>
      <c r="JN2431" s="49"/>
      <c r="JO2431" s="49"/>
      <c r="JP2431" s="49"/>
      <c r="JQ2431" s="49"/>
      <c r="JR2431" s="49"/>
      <c r="JS2431" s="49"/>
      <c r="JT2431" s="49"/>
      <c r="JU2431" s="49"/>
      <c r="JV2431" s="49"/>
      <c r="JW2431" s="49"/>
      <c r="JX2431" s="49"/>
      <c r="JY2431" s="49"/>
      <c r="JZ2431" s="49"/>
      <c r="KA2431" s="49"/>
      <c r="KB2431" s="49"/>
      <c r="KC2431" s="49"/>
      <c r="KD2431" s="49"/>
      <c r="KE2431" s="49"/>
      <c r="KF2431" s="49"/>
      <c r="KG2431" s="49"/>
      <c r="KH2431" s="49"/>
      <c r="KI2431" s="49"/>
      <c r="KJ2431" s="49"/>
      <c r="KK2431" s="49"/>
      <c r="KL2431" s="49"/>
      <c r="KM2431" s="49"/>
      <c r="KN2431" s="49"/>
      <c r="KO2431" s="49"/>
      <c r="KP2431" s="49"/>
      <c r="KQ2431" s="49"/>
      <c r="KR2431" s="49"/>
      <c r="KS2431" s="49"/>
      <c r="KT2431" s="49"/>
      <c r="KU2431" s="49"/>
      <c r="KV2431" s="49"/>
      <c r="KW2431" s="49"/>
      <c r="KX2431" s="49"/>
      <c r="KY2431" s="49"/>
      <c r="KZ2431" s="49"/>
      <c r="LA2431" s="49"/>
      <c r="LB2431" s="49"/>
      <c r="LC2431" s="49"/>
      <c r="LD2431" s="49"/>
      <c r="LE2431" s="49"/>
      <c r="LF2431" s="49"/>
      <c r="LG2431" s="49"/>
      <c r="LH2431" s="49"/>
      <c r="LI2431" s="49"/>
      <c r="LJ2431" s="49"/>
      <c r="LK2431" s="49"/>
    </row>
    <row r="2432" spans="1:323" s="36" customFormat="1" ht="14.25" customHeight="1">
      <c r="A2432" s="54">
        <v>2248</v>
      </c>
      <c r="B2432" s="23">
        <v>182</v>
      </c>
      <c r="C2432" s="23" t="s">
        <v>33</v>
      </c>
      <c r="D2432" s="28" t="s">
        <v>7177</v>
      </c>
      <c r="E2432" s="29" t="s">
        <v>56</v>
      </c>
      <c r="F2432" s="29" t="s">
        <v>7178</v>
      </c>
      <c r="G2432" s="29" t="s">
        <v>154</v>
      </c>
      <c r="H2432" s="25">
        <v>100</v>
      </c>
      <c r="I2432" s="25">
        <v>35.5</v>
      </c>
      <c r="J2432" s="26">
        <v>100</v>
      </c>
      <c r="K2432" s="26">
        <v>3550</v>
      </c>
      <c r="L2432" s="34">
        <v>0</v>
      </c>
      <c r="M2432" s="34">
        <v>0</v>
      </c>
      <c r="N2432" s="34">
        <v>0</v>
      </c>
      <c r="O2432" s="34">
        <v>12</v>
      </c>
      <c r="P2432" s="34">
        <v>12</v>
      </c>
      <c r="Q2432" s="55"/>
      <c r="R2432" s="34">
        <f t="shared" si="262"/>
        <v>0</v>
      </c>
      <c r="S2432" s="56" t="str">
        <f t="shared" si="266"/>
        <v>×</v>
      </c>
      <c r="T2432" s="56" t="str">
        <f t="shared" si="267"/>
        <v>×</v>
      </c>
      <c r="U2432" s="56" t="str">
        <f t="shared" si="268"/>
        <v>×</v>
      </c>
      <c r="V2432" s="57" t="str">
        <f t="shared" si="263"/>
        <v/>
      </c>
      <c r="W2432" s="58">
        <f t="shared" si="264"/>
        <v>0</v>
      </c>
      <c r="X2432" s="54">
        <f t="shared" si="265"/>
        <v>182</v>
      </c>
      <c r="Y2432" s="59"/>
      <c r="Z2432" s="42"/>
      <c r="AA2432" s="42"/>
      <c r="AB2432" s="42"/>
      <c r="AC2432" s="42"/>
      <c r="AD2432" s="42"/>
      <c r="AE2432" s="42"/>
      <c r="AF2432" s="42"/>
      <c r="AG2432" s="42"/>
      <c r="AH2432" s="42"/>
      <c r="AI2432" s="42"/>
      <c r="AJ2432" s="42"/>
      <c r="AK2432" s="42"/>
      <c r="AL2432" s="42"/>
      <c r="AM2432" s="42"/>
      <c r="AN2432" s="42"/>
      <c r="AO2432" s="42"/>
      <c r="AP2432" s="42"/>
      <c r="AQ2432" s="42"/>
      <c r="AR2432" s="42"/>
      <c r="AS2432" s="49"/>
      <c r="AT2432" s="49"/>
      <c r="AU2432" s="49"/>
      <c r="AV2432" s="49"/>
      <c r="AW2432" s="49"/>
      <c r="AX2432" s="49"/>
      <c r="AY2432" s="49"/>
      <c r="AZ2432" s="49"/>
      <c r="BA2432" s="49"/>
      <c r="BB2432" s="49"/>
      <c r="BC2432" s="49"/>
      <c r="BD2432" s="49"/>
      <c r="BE2432" s="49"/>
      <c r="BF2432" s="49"/>
      <c r="BG2432" s="49"/>
      <c r="BH2432" s="49"/>
      <c r="BI2432" s="49"/>
      <c r="BJ2432" s="49"/>
      <c r="BK2432" s="49"/>
      <c r="BL2432" s="49"/>
      <c r="BM2432" s="49"/>
      <c r="BN2432" s="49"/>
      <c r="BO2432" s="49"/>
      <c r="BP2432" s="49"/>
      <c r="BQ2432" s="49"/>
      <c r="BR2432" s="49"/>
      <c r="BS2432" s="49"/>
      <c r="BT2432" s="49"/>
      <c r="BU2432" s="49"/>
      <c r="BV2432" s="49"/>
      <c r="BW2432" s="49"/>
      <c r="BX2432" s="49"/>
      <c r="BY2432" s="49"/>
      <c r="BZ2432" s="49"/>
      <c r="CA2432" s="49"/>
      <c r="CB2432" s="49"/>
      <c r="CC2432" s="49"/>
      <c r="CD2432" s="49"/>
      <c r="CE2432" s="49"/>
      <c r="CF2432" s="49"/>
      <c r="CG2432" s="49"/>
      <c r="CH2432" s="49"/>
      <c r="CI2432" s="49"/>
      <c r="CJ2432" s="49"/>
      <c r="CK2432" s="49"/>
      <c r="CL2432" s="49"/>
      <c r="CM2432" s="49"/>
      <c r="CN2432" s="49"/>
      <c r="CO2432" s="49"/>
      <c r="CP2432" s="49"/>
      <c r="CQ2432" s="49"/>
      <c r="CR2432" s="49"/>
      <c r="CS2432" s="49"/>
      <c r="CT2432" s="49"/>
      <c r="CU2432" s="49"/>
      <c r="CV2432" s="49"/>
      <c r="CW2432" s="49"/>
      <c r="CX2432" s="49"/>
      <c r="CY2432" s="49"/>
      <c r="CZ2432" s="49"/>
      <c r="DA2432" s="49"/>
      <c r="DB2432" s="49"/>
      <c r="DC2432" s="49"/>
      <c r="DD2432" s="49"/>
      <c r="DE2432" s="49"/>
      <c r="DF2432" s="49"/>
      <c r="DG2432" s="49"/>
      <c r="DH2432" s="49"/>
      <c r="DI2432" s="49"/>
      <c r="DJ2432" s="49"/>
      <c r="DK2432" s="49"/>
      <c r="DL2432" s="49"/>
      <c r="DM2432" s="49"/>
      <c r="DN2432" s="49"/>
      <c r="DO2432" s="49"/>
      <c r="DP2432" s="49"/>
      <c r="DQ2432" s="49"/>
      <c r="DR2432" s="49"/>
      <c r="DS2432" s="49"/>
      <c r="DT2432" s="49"/>
      <c r="DU2432" s="49"/>
      <c r="DV2432" s="49"/>
      <c r="DW2432" s="49"/>
      <c r="DX2432" s="49"/>
      <c r="DY2432" s="49"/>
      <c r="DZ2432" s="49"/>
      <c r="EA2432" s="49"/>
      <c r="EB2432" s="49"/>
      <c r="EC2432" s="49"/>
      <c r="ED2432" s="49"/>
      <c r="EE2432" s="49"/>
      <c r="EF2432" s="49"/>
      <c r="EG2432" s="49"/>
      <c r="EH2432" s="49"/>
      <c r="EI2432" s="49"/>
      <c r="EJ2432" s="49"/>
      <c r="EK2432" s="49"/>
      <c r="EL2432" s="49"/>
      <c r="EM2432" s="49"/>
      <c r="EN2432" s="49"/>
      <c r="EO2432" s="49"/>
      <c r="EP2432" s="49"/>
      <c r="EQ2432" s="49"/>
      <c r="ER2432" s="49"/>
      <c r="ES2432" s="49"/>
      <c r="ET2432" s="49"/>
      <c r="EU2432" s="49"/>
      <c r="EV2432" s="49"/>
      <c r="EW2432" s="49"/>
      <c r="EX2432" s="49"/>
      <c r="EY2432" s="49"/>
      <c r="EZ2432" s="49"/>
      <c r="FA2432" s="49"/>
      <c r="FB2432" s="49"/>
      <c r="FC2432" s="49"/>
      <c r="FD2432" s="49"/>
      <c r="FE2432" s="49"/>
      <c r="FF2432" s="49"/>
      <c r="FG2432" s="49"/>
      <c r="FH2432" s="49"/>
      <c r="FI2432" s="49"/>
      <c r="FJ2432" s="49"/>
      <c r="FK2432" s="49"/>
      <c r="FL2432" s="49"/>
      <c r="FM2432" s="49"/>
      <c r="FN2432" s="49"/>
      <c r="FO2432" s="49"/>
      <c r="FP2432" s="49"/>
      <c r="FQ2432" s="49"/>
      <c r="FR2432" s="49"/>
      <c r="FS2432" s="49"/>
      <c r="FT2432" s="49"/>
      <c r="FU2432" s="49"/>
      <c r="FV2432" s="49"/>
      <c r="FW2432" s="49"/>
      <c r="FX2432" s="49"/>
      <c r="FY2432" s="49"/>
      <c r="FZ2432" s="49"/>
      <c r="GA2432" s="49"/>
      <c r="GB2432" s="49"/>
      <c r="GC2432" s="49"/>
      <c r="GD2432" s="49"/>
      <c r="GE2432" s="49"/>
      <c r="GF2432" s="49"/>
      <c r="GG2432" s="49"/>
      <c r="GH2432" s="49"/>
      <c r="GI2432" s="49"/>
      <c r="GJ2432" s="49"/>
      <c r="GK2432" s="49"/>
      <c r="GL2432" s="49"/>
      <c r="GM2432" s="49"/>
      <c r="GN2432" s="49"/>
      <c r="GO2432" s="49"/>
      <c r="GP2432" s="49"/>
      <c r="GQ2432" s="49"/>
      <c r="GR2432" s="49"/>
      <c r="GS2432" s="49"/>
      <c r="GT2432" s="49"/>
      <c r="GU2432" s="49"/>
      <c r="GV2432" s="49"/>
      <c r="GW2432" s="49"/>
      <c r="GX2432" s="49"/>
      <c r="GY2432" s="49"/>
      <c r="GZ2432" s="49"/>
      <c r="HA2432" s="49"/>
      <c r="HB2432" s="49"/>
      <c r="HC2432" s="49"/>
      <c r="HD2432" s="49"/>
      <c r="HE2432" s="49"/>
      <c r="HF2432" s="49"/>
      <c r="HG2432" s="49"/>
      <c r="HH2432" s="49"/>
      <c r="HI2432" s="49"/>
      <c r="HJ2432" s="49"/>
      <c r="HK2432" s="49"/>
      <c r="HL2432" s="49"/>
      <c r="HM2432" s="49"/>
      <c r="HN2432" s="49"/>
      <c r="HO2432" s="49"/>
      <c r="HP2432" s="49"/>
      <c r="HQ2432" s="49"/>
      <c r="HR2432" s="49"/>
      <c r="HS2432" s="49"/>
      <c r="HT2432" s="49"/>
      <c r="HU2432" s="49"/>
      <c r="HV2432" s="49"/>
      <c r="HW2432" s="49"/>
      <c r="HX2432" s="49"/>
      <c r="HY2432" s="49"/>
      <c r="HZ2432" s="49"/>
      <c r="IA2432" s="49"/>
      <c r="IB2432" s="49"/>
      <c r="IC2432" s="49"/>
      <c r="ID2432" s="49"/>
      <c r="IE2432" s="49"/>
      <c r="IF2432" s="49"/>
      <c r="IG2432" s="49"/>
      <c r="IH2432" s="49"/>
      <c r="II2432" s="49"/>
      <c r="IJ2432" s="49"/>
      <c r="IK2432" s="49"/>
      <c r="IL2432" s="49"/>
      <c r="IM2432" s="49"/>
      <c r="IN2432" s="49"/>
      <c r="IO2432" s="49"/>
      <c r="IP2432" s="49"/>
      <c r="IQ2432" s="49"/>
      <c r="IR2432" s="49"/>
      <c r="IS2432" s="49"/>
      <c r="IT2432" s="49"/>
      <c r="IU2432" s="49"/>
      <c r="IV2432" s="49"/>
      <c r="IW2432" s="49"/>
      <c r="IX2432" s="49"/>
      <c r="IY2432" s="49"/>
      <c r="IZ2432" s="49"/>
      <c r="JA2432" s="49"/>
      <c r="JB2432" s="49"/>
      <c r="JC2432" s="49"/>
      <c r="JD2432" s="49"/>
      <c r="JE2432" s="49"/>
      <c r="JF2432" s="49"/>
      <c r="JG2432" s="49"/>
      <c r="JH2432" s="49"/>
      <c r="JI2432" s="49"/>
      <c r="JJ2432" s="49"/>
      <c r="JK2432" s="49"/>
      <c r="JL2432" s="49"/>
      <c r="JM2432" s="49"/>
      <c r="JN2432" s="49"/>
      <c r="JO2432" s="49"/>
      <c r="JP2432" s="49"/>
      <c r="JQ2432" s="49"/>
      <c r="JR2432" s="49"/>
      <c r="JS2432" s="49"/>
      <c r="JT2432" s="49"/>
      <c r="JU2432" s="49"/>
      <c r="JV2432" s="49"/>
      <c r="JW2432" s="49"/>
      <c r="JX2432" s="49"/>
      <c r="JY2432" s="49"/>
      <c r="JZ2432" s="49"/>
      <c r="KA2432" s="49"/>
      <c r="KB2432" s="49"/>
      <c r="KC2432" s="49"/>
      <c r="KD2432" s="49"/>
      <c r="KE2432" s="49"/>
      <c r="KF2432" s="49"/>
      <c r="KG2432" s="49"/>
      <c r="KH2432" s="49"/>
      <c r="KI2432" s="49"/>
      <c r="KJ2432" s="49"/>
      <c r="KK2432" s="49"/>
      <c r="KL2432" s="49"/>
      <c r="KM2432" s="49"/>
      <c r="KN2432" s="49"/>
      <c r="KO2432" s="49"/>
      <c r="KP2432" s="49"/>
      <c r="KQ2432" s="49"/>
      <c r="KR2432" s="49"/>
      <c r="KS2432" s="49"/>
      <c r="KT2432" s="49"/>
      <c r="KU2432" s="49"/>
      <c r="KV2432" s="49"/>
      <c r="KW2432" s="49"/>
      <c r="KX2432" s="49"/>
      <c r="KY2432" s="49"/>
      <c r="KZ2432" s="49"/>
      <c r="LA2432" s="49"/>
      <c r="LB2432" s="49"/>
      <c r="LC2432" s="49"/>
      <c r="LD2432" s="49"/>
      <c r="LE2432" s="49"/>
      <c r="LF2432" s="49"/>
      <c r="LG2432" s="49"/>
      <c r="LH2432" s="49"/>
      <c r="LI2432" s="49"/>
      <c r="LJ2432" s="49"/>
      <c r="LK2432" s="49"/>
    </row>
    <row r="2433" spans="1:323" s="36" customFormat="1" ht="14.25" customHeight="1">
      <c r="A2433" s="54">
        <v>2249</v>
      </c>
      <c r="B2433" s="23">
        <v>182</v>
      </c>
      <c r="C2433" s="23" t="s">
        <v>33</v>
      </c>
      <c r="D2433" s="28" t="s">
        <v>3915</v>
      </c>
      <c r="E2433" s="29" t="s">
        <v>56</v>
      </c>
      <c r="F2433" s="29" t="s">
        <v>7179</v>
      </c>
      <c r="G2433" s="29" t="s">
        <v>154</v>
      </c>
      <c r="H2433" s="25">
        <v>100</v>
      </c>
      <c r="I2433" s="25">
        <v>5.7</v>
      </c>
      <c r="J2433" s="26">
        <v>100</v>
      </c>
      <c r="K2433" s="26">
        <v>570</v>
      </c>
      <c r="L2433" s="34">
        <v>4</v>
      </c>
      <c r="M2433" s="34">
        <v>0</v>
      </c>
      <c r="N2433" s="34">
        <v>0</v>
      </c>
      <c r="O2433" s="34">
        <v>0</v>
      </c>
      <c r="P2433" s="34">
        <v>4</v>
      </c>
      <c r="Q2433" s="55"/>
      <c r="R2433" s="34">
        <f t="shared" ref="R2433:R2496" si="269">P2433*Q2433</f>
        <v>0</v>
      </c>
      <c r="S2433" s="56" t="str">
        <f t="shared" si="266"/>
        <v>×</v>
      </c>
      <c r="T2433" s="56" t="str">
        <f t="shared" si="267"/>
        <v>×</v>
      </c>
      <c r="U2433" s="56" t="str">
        <f t="shared" si="268"/>
        <v>×</v>
      </c>
      <c r="V2433" s="57" t="str">
        <f t="shared" ref="V2433:V2496" si="270">IF(S2433="○",IF(OR(T2433="×",U2433="×"),"←見積単価（税別）欄には、1以上の整数を入力してください",""),"")</f>
        <v/>
      </c>
      <c r="W2433" s="58">
        <f t="shared" ref="W2433:W2496" si="271">IF(V2433="",0,1)</f>
        <v>0</v>
      </c>
      <c r="X2433" s="54">
        <f t="shared" ref="X2433:X2496" si="272">B2433</f>
        <v>182</v>
      </c>
      <c r="Y2433" s="59"/>
      <c r="Z2433" s="42"/>
      <c r="AA2433" s="42"/>
      <c r="AB2433" s="42"/>
      <c r="AC2433" s="42"/>
      <c r="AD2433" s="42"/>
      <c r="AE2433" s="42"/>
      <c r="AF2433" s="42"/>
      <c r="AG2433" s="42"/>
      <c r="AH2433" s="42"/>
      <c r="AI2433" s="42"/>
      <c r="AJ2433" s="42"/>
      <c r="AK2433" s="42"/>
      <c r="AL2433" s="42"/>
      <c r="AM2433" s="42"/>
      <c r="AN2433" s="42"/>
      <c r="AO2433" s="42"/>
      <c r="AP2433" s="42"/>
      <c r="AQ2433" s="42"/>
      <c r="AR2433" s="42"/>
      <c r="AS2433" s="49"/>
      <c r="AT2433" s="49"/>
      <c r="AU2433" s="49"/>
      <c r="AV2433" s="49"/>
      <c r="AW2433" s="49"/>
      <c r="AX2433" s="49"/>
      <c r="AY2433" s="49"/>
      <c r="AZ2433" s="49"/>
      <c r="BA2433" s="49"/>
      <c r="BB2433" s="49"/>
      <c r="BC2433" s="49"/>
      <c r="BD2433" s="49"/>
      <c r="BE2433" s="49"/>
      <c r="BF2433" s="49"/>
      <c r="BG2433" s="49"/>
      <c r="BH2433" s="49"/>
      <c r="BI2433" s="49"/>
      <c r="BJ2433" s="49"/>
      <c r="BK2433" s="49"/>
      <c r="BL2433" s="49"/>
      <c r="BM2433" s="49"/>
      <c r="BN2433" s="49"/>
      <c r="BO2433" s="49"/>
      <c r="BP2433" s="49"/>
      <c r="BQ2433" s="49"/>
      <c r="BR2433" s="49"/>
      <c r="BS2433" s="49"/>
      <c r="BT2433" s="49"/>
      <c r="BU2433" s="49"/>
      <c r="BV2433" s="49"/>
      <c r="BW2433" s="49"/>
      <c r="BX2433" s="49"/>
      <c r="BY2433" s="49"/>
      <c r="BZ2433" s="49"/>
      <c r="CA2433" s="49"/>
      <c r="CB2433" s="49"/>
      <c r="CC2433" s="49"/>
      <c r="CD2433" s="49"/>
      <c r="CE2433" s="49"/>
      <c r="CF2433" s="49"/>
      <c r="CG2433" s="49"/>
      <c r="CH2433" s="49"/>
      <c r="CI2433" s="49"/>
      <c r="CJ2433" s="49"/>
      <c r="CK2433" s="49"/>
      <c r="CL2433" s="49"/>
      <c r="CM2433" s="49"/>
      <c r="CN2433" s="49"/>
      <c r="CO2433" s="49"/>
      <c r="CP2433" s="49"/>
      <c r="CQ2433" s="49"/>
      <c r="CR2433" s="49"/>
      <c r="CS2433" s="49"/>
      <c r="CT2433" s="49"/>
      <c r="CU2433" s="49"/>
      <c r="CV2433" s="49"/>
      <c r="CW2433" s="49"/>
      <c r="CX2433" s="49"/>
      <c r="CY2433" s="49"/>
      <c r="CZ2433" s="49"/>
      <c r="DA2433" s="49"/>
      <c r="DB2433" s="49"/>
      <c r="DC2433" s="49"/>
      <c r="DD2433" s="49"/>
      <c r="DE2433" s="49"/>
      <c r="DF2433" s="49"/>
      <c r="DG2433" s="49"/>
      <c r="DH2433" s="49"/>
      <c r="DI2433" s="49"/>
      <c r="DJ2433" s="49"/>
      <c r="DK2433" s="49"/>
      <c r="DL2433" s="49"/>
      <c r="DM2433" s="49"/>
      <c r="DN2433" s="49"/>
      <c r="DO2433" s="49"/>
      <c r="DP2433" s="49"/>
      <c r="DQ2433" s="49"/>
      <c r="DR2433" s="49"/>
      <c r="DS2433" s="49"/>
      <c r="DT2433" s="49"/>
      <c r="DU2433" s="49"/>
      <c r="DV2433" s="49"/>
      <c r="DW2433" s="49"/>
      <c r="DX2433" s="49"/>
      <c r="DY2433" s="49"/>
      <c r="DZ2433" s="49"/>
      <c r="EA2433" s="49"/>
      <c r="EB2433" s="49"/>
      <c r="EC2433" s="49"/>
      <c r="ED2433" s="49"/>
      <c r="EE2433" s="49"/>
      <c r="EF2433" s="49"/>
      <c r="EG2433" s="49"/>
      <c r="EH2433" s="49"/>
      <c r="EI2433" s="49"/>
      <c r="EJ2433" s="49"/>
      <c r="EK2433" s="49"/>
      <c r="EL2433" s="49"/>
      <c r="EM2433" s="49"/>
      <c r="EN2433" s="49"/>
      <c r="EO2433" s="49"/>
      <c r="EP2433" s="49"/>
      <c r="EQ2433" s="49"/>
      <c r="ER2433" s="49"/>
      <c r="ES2433" s="49"/>
      <c r="ET2433" s="49"/>
      <c r="EU2433" s="49"/>
      <c r="EV2433" s="49"/>
      <c r="EW2433" s="49"/>
      <c r="EX2433" s="49"/>
      <c r="EY2433" s="49"/>
      <c r="EZ2433" s="49"/>
      <c r="FA2433" s="49"/>
      <c r="FB2433" s="49"/>
      <c r="FC2433" s="49"/>
      <c r="FD2433" s="49"/>
      <c r="FE2433" s="49"/>
      <c r="FF2433" s="49"/>
      <c r="FG2433" s="49"/>
      <c r="FH2433" s="49"/>
      <c r="FI2433" s="49"/>
      <c r="FJ2433" s="49"/>
      <c r="FK2433" s="49"/>
      <c r="FL2433" s="49"/>
      <c r="FM2433" s="49"/>
      <c r="FN2433" s="49"/>
      <c r="FO2433" s="49"/>
      <c r="FP2433" s="49"/>
      <c r="FQ2433" s="49"/>
      <c r="FR2433" s="49"/>
      <c r="FS2433" s="49"/>
      <c r="FT2433" s="49"/>
      <c r="FU2433" s="49"/>
      <c r="FV2433" s="49"/>
      <c r="FW2433" s="49"/>
      <c r="FX2433" s="49"/>
      <c r="FY2433" s="49"/>
      <c r="FZ2433" s="49"/>
      <c r="GA2433" s="49"/>
      <c r="GB2433" s="49"/>
      <c r="GC2433" s="49"/>
      <c r="GD2433" s="49"/>
      <c r="GE2433" s="49"/>
      <c r="GF2433" s="49"/>
      <c r="GG2433" s="49"/>
      <c r="GH2433" s="49"/>
      <c r="GI2433" s="49"/>
      <c r="GJ2433" s="49"/>
      <c r="GK2433" s="49"/>
      <c r="GL2433" s="49"/>
      <c r="GM2433" s="49"/>
      <c r="GN2433" s="49"/>
      <c r="GO2433" s="49"/>
      <c r="GP2433" s="49"/>
      <c r="GQ2433" s="49"/>
      <c r="GR2433" s="49"/>
      <c r="GS2433" s="49"/>
      <c r="GT2433" s="49"/>
      <c r="GU2433" s="49"/>
      <c r="GV2433" s="49"/>
      <c r="GW2433" s="49"/>
      <c r="GX2433" s="49"/>
      <c r="GY2433" s="49"/>
      <c r="GZ2433" s="49"/>
      <c r="HA2433" s="49"/>
      <c r="HB2433" s="49"/>
      <c r="HC2433" s="49"/>
      <c r="HD2433" s="49"/>
      <c r="HE2433" s="49"/>
      <c r="HF2433" s="49"/>
      <c r="HG2433" s="49"/>
      <c r="HH2433" s="49"/>
      <c r="HI2433" s="49"/>
      <c r="HJ2433" s="49"/>
      <c r="HK2433" s="49"/>
      <c r="HL2433" s="49"/>
      <c r="HM2433" s="49"/>
      <c r="HN2433" s="49"/>
      <c r="HO2433" s="49"/>
      <c r="HP2433" s="49"/>
      <c r="HQ2433" s="49"/>
      <c r="HR2433" s="49"/>
      <c r="HS2433" s="49"/>
      <c r="HT2433" s="49"/>
      <c r="HU2433" s="49"/>
      <c r="HV2433" s="49"/>
      <c r="HW2433" s="49"/>
      <c r="HX2433" s="49"/>
      <c r="HY2433" s="49"/>
      <c r="HZ2433" s="49"/>
      <c r="IA2433" s="49"/>
      <c r="IB2433" s="49"/>
      <c r="IC2433" s="49"/>
      <c r="ID2433" s="49"/>
      <c r="IE2433" s="49"/>
      <c r="IF2433" s="49"/>
      <c r="IG2433" s="49"/>
      <c r="IH2433" s="49"/>
      <c r="II2433" s="49"/>
      <c r="IJ2433" s="49"/>
      <c r="IK2433" s="49"/>
      <c r="IL2433" s="49"/>
      <c r="IM2433" s="49"/>
      <c r="IN2433" s="49"/>
      <c r="IO2433" s="49"/>
      <c r="IP2433" s="49"/>
      <c r="IQ2433" s="49"/>
      <c r="IR2433" s="49"/>
      <c r="IS2433" s="49"/>
      <c r="IT2433" s="49"/>
      <c r="IU2433" s="49"/>
      <c r="IV2433" s="49"/>
      <c r="IW2433" s="49"/>
      <c r="IX2433" s="49"/>
      <c r="IY2433" s="49"/>
      <c r="IZ2433" s="49"/>
      <c r="JA2433" s="49"/>
      <c r="JB2433" s="49"/>
      <c r="JC2433" s="49"/>
      <c r="JD2433" s="49"/>
      <c r="JE2433" s="49"/>
      <c r="JF2433" s="49"/>
      <c r="JG2433" s="49"/>
      <c r="JH2433" s="49"/>
      <c r="JI2433" s="49"/>
      <c r="JJ2433" s="49"/>
      <c r="JK2433" s="49"/>
      <c r="JL2433" s="49"/>
      <c r="JM2433" s="49"/>
      <c r="JN2433" s="49"/>
      <c r="JO2433" s="49"/>
      <c r="JP2433" s="49"/>
      <c r="JQ2433" s="49"/>
      <c r="JR2433" s="49"/>
      <c r="JS2433" s="49"/>
      <c r="JT2433" s="49"/>
      <c r="JU2433" s="49"/>
      <c r="JV2433" s="49"/>
      <c r="JW2433" s="49"/>
      <c r="JX2433" s="49"/>
      <c r="JY2433" s="49"/>
      <c r="JZ2433" s="49"/>
      <c r="KA2433" s="49"/>
      <c r="KB2433" s="49"/>
      <c r="KC2433" s="49"/>
      <c r="KD2433" s="49"/>
      <c r="KE2433" s="49"/>
      <c r="KF2433" s="49"/>
      <c r="KG2433" s="49"/>
      <c r="KH2433" s="49"/>
      <c r="KI2433" s="49"/>
      <c r="KJ2433" s="49"/>
      <c r="KK2433" s="49"/>
      <c r="KL2433" s="49"/>
      <c r="KM2433" s="49"/>
      <c r="KN2433" s="49"/>
      <c r="KO2433" s="49"/>
      <c r="KP2433" s="49"/>
      <c r="KQ2433" s="49"/>
      <c r="KR2433" s="49"/>
      <c r="KS2433" s="49"/>
      <c r="KT2433" s="49"/>
      <c r="KU2433" s="49"/>
      <c r="KV2433" s="49"/>
      <c r="KW2433" s="49"/>
      <c r="KX2433" s="49"/>
      <c r="KY2433" s="49"/>
      <c r="KZ2433" s="49"/>
      <c r="LA2433" s="49"/>
      <c r="LB2433" s="49"/>
      <c r="LC2433" s="49"/>
      <c r="LD2433" s="49"/>
      <c r="LE2433" s="49"/>
      <c r="LF2433" s="49"/>
      <c r="LG2433" s="49"/>
      <c r="LH2433" s="49"/>
      <c r="LI2433" s="49"/>
      <c r="LJ2433" s="49"/>
      <c r="LK2433" s="49"/>
    </row>
    <row r="2434" spans="1:323" s="36" customFormat="1" ht="14.25" customHeight="1">
      <c r="A2434" s="54">
        <v>2250</v>
      </c>
      <c r="B2434" s="23">
        <v>182</v>
      </c>
      <c r="C2434" s="23" t="s">
        <v>33</v>
      </c>
      <c r="D2434" s="28" t="s">
        <v>7180</v>
      </c>
      <c r="E2434" s="29" t="s">
        <v>56</v>
      </c>
      <c r="F2434" s="29" t="s">
        <v>7181</v>
      </c>
      <c r="G2434" s="29" t="s">
        <v>539</v>
      </c>
      <c r="H2434" s="25">
        <v>140</v>
      </c>
      <c r="I2434" s="25">
        <v>10.1</v>
      </c>
      <c r="J2434" s="26">
        <v>140</v>
      </c>
      <c r="K2434" s="26">
        <v>1414</v>
      </c>
      <c r="L2434" s="34">
        <v>0</v>
      </c>
      <c r="M2434" s="34">
        <v>78</v>
      </c>
      <c r="N2434" s="34">
        <v>0</v>
      </c>
      <c r="O2434" s="34">
        <v>0</v>
      </c>
      <c r="P2434" s="34">
        <v>78</v>
      </c>
      <c r="Q2434" s="55"/>
      <c r="R2434" s="34">
        <f t="shared" si="269"/>
        <v>0</v>
      </c>
      <c r="S2434" s="56" t="str">
        <f t="shared" si="266"/>
        <v>×</v>
      </c>
      <c r="T2434" s="56" t="str">
        <f t="shared" si="267"/>
        <v>×</v>
      </c>
      <c r="U2434" s="56" t="str">
        <f t="shared" si="268"/>
        <v>×</v>
      </c>
      <c r="V2434" s="57" t="str">
        <f t="shared" si="270"/>
        <v/>
      </c>
      <c r="W2434" s="58">
        <f t="shared" si="271"/>
        <v>0</v>
      </c>
      <c r="X2434" s="54">
        <f t="shared" si="272"/>
        <v>182</v>
      </c>
      <c r="Y2434" s="59"/>
      <c r="Z2434" s="42"/>
      <c r="AA2434" s="42"/>
      <c r="AB2434" s="42"/>
      <c r="AC2434" s="42"/>
      <c r="AD2434" s="42"/>
      <c r="AE2434" s="42"/>
      <c r="AF2434" s="42"/>
      <c r="AG2434" s="42"/>
      <c r="AH2434" s="42"/>
      <c r="AI2434" s="42"/>
      <c r="AJ2434" s="42"/>
      <c r="AK2434" s="42"/>
      <c r="AL2434" s="42"/>
      <c r="AM2434" s="42"/>
      <c r="AN2434" s="42"/>
      <c r="AO2434" s="42"/>
      <c r="AP2434" s="42"/>
      <c r="AQ2434" s="42"/>
      <c r="AR2434" s="42"/>
      <c r="AS2434" s="49"/>
      <c r="AT2434" s="49"/>
      <c r="AU2434" s="49"/>
      <c r="AV2434" s="49"/>
      <c r="AW2434" s="49"/>
      <c r="AX2434" s="49"/>
      <c r="AY2434" s="49"/>
      <c r="AZ2434" s="49"/>
      <c r="BA2434" s="49"/>
      <c r="BB2434" s="49"/>
      <c r="BC2434" s="49"/>
      <c r="BD2434" s="49"/>
      <c r="BE2434" s="49"/>
      <c r="BF2434" s="49"/>
      <c r="BG2434" s="49"/>
      <c r="BH2434" s="49"/>
      <c r="BI2434" s="49"/>
      <c r="BJ2434" s="49"/>
      <c r="BK2434" s="49"/>
      <c r="BL2434" s="49"/>
      <c r="BM2434" s="49"/>
      <c r="BN2434" s="49"/>
      <c r="BO2434" s="49"/>
      <c r="BP2434" s="49"/>
      <c r="BQ2434" s="49"/>
      <c r="BR2434" s="49"/>
      <c r="BS2434" s="49"/>
      <c r="BT2434" s="49"/>
      <c r="BU2434" s="49"/>
      <c r="BV2434" s="49"/>
      <c r="BW2434" s="49"/>
      <c r="BX2434" s="49"/>
      <c r="BY2434" s="49"/>
      <c r="BZ2434" s="49"/>
      <c r="CA2434" s="49"/>
      <c r="CB2434" s="49"/>
      <c r="CC2434" s="49"/>
      <c r="CD2434" s="49"/>
      <c r="CE2434" s="49"/>
      <c r="CF2434" s="49"/>
      <c r="CG2434" s="49"/>
      <c r="CH2434" s="49"/>
      <c r="CI2434" s="49"/>
      <c r="CJ2434" s="49"/>
      <c r="CK2434" s="49"/>
      <c r="CL2434" s="49"/>
      <c r="CM2434" s="49"/>
      <c r="CN2434" s="49"/>
      <c r="CO2434" s="49"/>
      <c r="CP2434" s="49"/>
      <c r="CQ2434" s="49"/>
      <c r="CR2434" s="49"/>
      <c r="CS2434" s="49"/>
      <c r="CT2434" s="49"/>
      <c r="CU2434" s="49"/>
      <c r="CV2434" s="49"/>
      <c r="CW2434" s="49"/>
      <c r="CX2434" s="49"/>
      <c r="CY2434" s="49"/>
      <c r="CZ2434" s="49"/>
      <c r="DA2434" s="49"/>
      <c r="DB2434" s="49"/>
      <c r="DC2434" s="49"/>
      <c r="DD2434" s="49"/>
      <c r="DE2434" s="49"/>
      <c r="DF2434" s="49"/>
      <c r="DG2434" s="49"/>
      <c r="DH2434" s="49"/>
      <c r="DI2434" s="49"/>
      <c r="DJ2434" s="49"/>
      <c r="DK2434" s="49"/>
      <c r="DL2434" s="49"/>
      <c r="DM2434" s="49"/>
      <c r="DN2434" s="49"/>
      <c r="DO2434" s="49"/>
      <c r="DP2434" s="49"/>
      <c r="DQ2434" s="49"/>
      <c r="DR2434" s="49"/>
      <c r="DS2434" s="49"/>
      <c r="DT2434" s="49"/>
      <c r="DU2434" s="49"/>
      <c r="DV2434" s="49"/>
      <c r="DW2434" s="49"/>
      <c r="DX2434" s="49"/>
      <c r="DY2434" s="49"/>
      <c r="DZ2434" s="49"/>
      <c r="EA2434" s="49"/>
      <c r="EB2434" s="49"/>
      <c r="EC2434" s="49"/>
      <c r="ED2434" s="49"/>
      <c r="EE2434" s="49"/>
      <c r="EF2434" s="49"/>
      <c r="EG2434" s="49"/>
      <c r="EH2434" s="49"/>
      <c r="EI2434" s="49"/>
      <c r="EJ2434" s="49"/>
      <c r="EK2434" s="49"/>
      <c r="EL2434" s="49"/>
      <c r="EM2434" s="49"/>
      <c r="EN2434" s="49"/>
      <c r="EO2434" s="49"/>
      <c r="EP2434" s="49"/>
      <c r="EQ2434" s="49"/>
      <c r="ER2434" s="49"/>
      <c r="ES2434" s="49"/>
      <c r="ET2434" s="49"/>
      <c r="EU2434" s="49"/>
      <c r="EV2434" s="49"/>
      <c r="EW2434" s="49"/>
      <c r="EX2434" s="49"/>
      <c r="EY2434" s="49"/>
      <c r="EZ2434" s="49"/>
      <c r="FA2434" s="49"/>
      <c r="FB2434" s="49"/>
      <c r="FC2434" s="49"/>
      <c r="FD2434" s="49"/>
      <c r="FE2434" s="49"/>
      <c r="FF2434" s="49"/>
      <c r="FG2434" s="49"/>
      <c r="FH2434" s="49"/>
      <c r="FI2434" s="49"/>
      <c r="FJ2434" s="49"/>
      <c r="FK2434" s="49"/>
      <c r="FL2434" s="49"/>
      <c r="FM2434" s="49"/>
      <c r="FN2434" s="49"/>
      <c r="FO2434" s="49"/>
      <c r="FP2434" s="49"/>
      <c r="FQ2434" s="49"/>
      <c r="FR2434" s="49"/>
      <c r="FS2434" s="49"/>
      <c r="FT2434" s="49"/>
      <c r="FU2434" s="49"/>
      <c r="FV2434" s="49"/>
      <c r="FW2434" s="49"/>
      <c r="FX2434" s="49"/>
      <c r="FY2434" s="49"/>
      <c r="FZ2434" s="49"/>
      <c r="GA2434" s="49"/>
      <c r="GB2434" s="49"/>
      <c r="GC2434" s="49"/>
      <c r="GD2434" s="49"/>
      <c r="GE2434" s="49"/>
      <c r="GF2434" s="49"/>
      <c r="GG2434" s="49"/>
      <c r="GH2434" s="49"/>
      <c r="GI2434" s="49"/>
      <c r="GJ2434" s="49"/>
      <c r="GK2434" s="49"/>
      <c r="GL2434" s="49"/>
      <c r="GM2434" s="49"/>
      <c r="GN2434" s="49"/>
      <c r="GO2434" s="49"/>
      <c r="GP2434" s="49"/>
      <c r="GQ2434" s="49"/>
      <c r="GR2434" s="49"/>
      <c r="GS2434" s="49"/>
      <c r="GT2434" s="49"/>
      <c r="GU2434" s="49"/>
      <c r="GV2434" s="49"/>
      <c r="GW2434" s="49"/>
      <c r="GX2434" s="49"/>
      <c r="GY2434" s="49"/>
      <c r="GZ2434" s="49"/>
      <c r="HA2434" s="49"/>
      <c r="HB2434" s="49"/>
      <c r="HC2434" s="49"/>
      <c r="HD2434" s="49"/>
      <c r="HE2434" s="49"/>
      <c r="HF2434" s="49"/>
      <c r="HG2434" s="49"/>
      <c r="HH2434" s="49"/>
      <c r="HI2434" s="49"/>
      <c r="HJ2434" s="49"/>
      <c r="HK2434" s="49"/>
      <c r="HL2434" s="49"/>
      <c r="HM2434" s="49"/>
      <c r="HN2434" s="49"/>
      <c r="HO2434" s="49"/>
      <c r="HP2434" s="49"/>
      <c r="HQ2434" s="49"/>
      <c r="HR2434" s="49"/>
      <c r="HS2434" s="49"/>
      <c r="HT2434" s="49"/>
      <c r="HU2434" s="49"/>
      <c r="HV2434" s="49"/>
      <c r="HW2434" s="49"/>
      <c r="HX2434" s="49"/>
      <c r="HY2434" s="49"/>
      <c r="HZ2434" s="49"/>
      <c r="IA2434" s="49"/>
      <c r="IB2434" s="49"/>
      <c r="IC2434" s="49"/>
      <c r="ID2434" s="49"/>
      <c r="IE2434" s="49"/>
      <c r="IF2434" s="49"/>
      <c r="IG2434" s="49"/>
      <c r="IH2434" s="49"/>
      <c r="II2434" s="49"/>
      <c r="IJ2434" s="49"/>
      <c r="IK2434" s="49"/>
      <c r="IL2434" s="49"/>
      <c r="IM2434" s="49"/>
      <c r="IN2434" s="49"/>
      <c r="IO2434" s="49"/>
      <c r="IP2434" s="49"/>
      <c r="IQ2434" s="49"/>
      <c r="IR2434" s="49"/>
      <c r="IS2434" s="49"/>
      <c r="IT2434" s="49"/>
      <c r="IU2434" s="49"/>
      <c r="IV2434" s="49"/>
      <c r="IW2434" s="49"/>
      <c r="IX2434" s="49"/>
      <c r="IY2434" s="49"/>
      <c r="IZ2434" s="49"/>
      <c r="JA2434" s="49"/>
      <c r="JB2434" s="49"/>
      <c r="JC2434" s="49"/>
      <c r="JD2434" s="49"/>
      <c r="JE2434" s="49"/>
      <c r="JF2434" s="49"/>
      <c r="JG2434" s="49"/>
      <c r="JH2434" s="49"/>
      <c r="JI2434" s="49"/>
      <c r="JJ2434" s="49"/>
      <c r="JK2434" s="49"/>
      <c r="JL2434" s="49"/>
      <c r="JM2434" s="49"/>
      <c r="JN2434" s="49"/>
      <c r="JO2434" s="49"/>
      <c r="JP2434" s="49"/>
      <c r="JQ2434" s="49"/>
      <c r="JR2434" s="49"/>
      <c r="JS2434" s="49"/>
      <c r="JT2434" s="49"/>
      <c r="JU2434" s="49"/>
      <c r="JV2434" s="49"/>
      <c r="JW2434" s="49"/>
      <c r="JX2434" s="49"/>
      <c r="JY2434" s="49"/>
      <c r="JZ2434" s="49"/>
      <c r="KA2434" s="49"/>
      <c r="KB2434" s="49"/>
      <c r="KC2434" s="49"/>
      <c r="KD2434" s="49"/>
      <c r="KE2434" s="49"/>
      <c r="KF2434" s="49"/>
      <c r="KG2434" s="49"/>
      <c r="KH2434" s="49"/>
      <c r="KI2434" s="49"/>
      <c r="KJ2434" s="49"/>
      <c r="KK2434" s="49"/>
      <c r="KL2434" s="49"/>
      <c r="KM2434" s="49"/>
      <c r="KN2434" s="49"/>
      <c r="KO2434" s="49"/>
      <c r="KP2434" s="49"/>
      <c r="KQ2434" s="49"/>
      <c r="KR2434" s="49"/>
      <c r="KS2434" s="49"/>
      <c r="KT2434" s="49"/>
      <c r="KU2434" s="49"/>
      <c r="KV2434" s="49"/>
      <c r="KW2434" s="49"/>
      <c r="KX2434" s="49"/>
      <c r="KY2434" s="49"/>
      <c r="KZ2434" s="49"/>
      <c r="LA2434" s="49"/>
      <c r="LB2434" s="49"/>
      <c r="LC2434" s="49"/>
      <c r="LD2434" s="49"/>
      <c r="LE2434" s="49"/>
      <c r="LF2434" s="49"/>
      <c r="LG2434" s="49"/>
      <c r="LH2434" s="49"/>
      <c r="LI2434" s="49"/>
      <c r="LJ2434" s="49"/>
      <c r="LK2434" s="49"/>
    </row>
    <row r="2435" spans="1:323" s="36" customFormat="1" ht="14.25" customHeight="1">
      <c r="A2435" s="54">
        <v>2251</v>
      </c>
      <c r="B2435" s="23">
        <v>182</v>
      </c>
      <c r="C2435" s="23" t="s">
        <v>33</v>
      </c>
      <c r="D2435" s="28" t="s">
        <v>7182</v>
      </c>
      <c r="E2435" s="29" t="s">
        <v>56</v>
      </c>
      <c r="F2435" s="29" t="s">
        <v>7183</v>
      </c>
      <c r="G2435" s="29" t="s">
        <v>5556</v>
      </c>
      <c r="H2435" s="25">
        <v>100</v>
      </c>
      <c r="I2435" s="25">
        <v>54.7</v>
      </c>
      <c r="J2435" s="26">
        <v>100</v>
      </c>
      <c r="K2435" s="26">
        <v>5470</v>
      </c>
      <c r="L2435" s="34">
        <v>0</v>
      </c>
      <c r="M2435" s="34">
        <v>0</v>
      </c>
      <c r="N2435" s="34">
        <v>6</v>
      </c>
      <c r="O2435" s="34">
        <v>6</v>
      </c>
      <c r="P2435" s="34">
        <v>12</v>
      </c>
      <c r="Q2435" s="55"/>
      <c r="R2435" s="34">
        <f t="shared" si="269"/>
        <v>0</v>
      </c>
      <c r="S2435" s="56" t="str">
        <f t="shared" si="266"/>
        <v>×</v>
      </c>
      <c r="T2435" s="56" t="str">
        <f t="shared" si="267"/>
        <v>×</v>
      </c>
      <c r="U2435" s="56" t="str">
        <f t="shared" si="268"/>
        <v>×</v>
      </c>
      <c r="V2435" s="57" t="str">
        <f t="shared" si="270"/>
        <v/>
      </c>
      <c r="W2435" s="58">
        <f t="shared" si="271"/>
        <v>0</v>
      </c>
      <c r="X2435" s="54">
        <f t="shared" si="272"/>
        <v>182</v>
      </c>
      <c r="Y2435" s="59"/>
      <c r="Z2435" s="42"/>
      <c r="AA2435" s="42"/>
      <c r="AB2435" s="42"/>
      <c r="AC2435" s="42"/>
      <c r="AD2435" s="42"/>
      <c r="AE2435" s="42"/>
      <c r="AF2435" s="42"/>
      <c r="AG2435" s="42"/>
      <c r="AH2435" s="42"/>
      <c r="AI2435" s="42"/>
      <c r="AJ2435" s="42"/>
      <c r="AK2435" s="42"/>
      <c r="AL2435" s="42"/>
      <c r="AM2435" s="42"/>
      <c r="AN2435" s="42"/>
      <c r="AO2435" s="42"/>
      <c r="AP2435" s="42"/>
      <c r="AQ2435" s="42"/>
      <c r="AR2435" s="42"/>
      <c r="AS2435" s="49"/>
      <c r="AT2435" s="49"/>
      <c r="AU2435" s="49"/>
      <c r="AV2435" s="49"/>
      <c r="AW2435" s="49"/>
      <c r="AX2435" s="49"/>
      <c r="AY2435" s="49"/>
      <c r="AZ2435" s="49"/>
      <c r="BA2435" s="49"/>
      <c r="BB2435" s="49"/>
      <c r="BC2435" s="49"/>
      <c r="BD2435" s="49"/>
      <c r="BE2435" s="49"/>
      <c r="BF2435" s="49"/>
      <c r="BG2435" s="49"/>
      <c r="BH2435" s="49"/>
      <c r="BI2435" s="49"/>
      <c r="BJ2435" s="49"/>
      <c r="BK2435" s="49"/>
      <c r="BL2435" s="49"/>
      <c r="BM2435" s="49"/>
      <c r="BN2435" s="49"/>
      <c r="BO2435" s="49"/>
      <c r="BP2435" s="49"/>
      <c r="BQ2435" s="49"/>
      <c r="BR2435" s="49"/>
      <c r="BS2435" s="49"/>
      <c r="BT2435" s="49"/>
      <c r="BU2435" s="49"/>
      <c r="BV2435" s="49"/>
      <c r="BW2435" s="49"/>
      <c r="BX2435" s="49"/>
      <c r="BY2435" s="49"/>
      <c r="BZ2435" s="49"/>
      <c r="CA2435" s="49"/>
      <c r="CB2435" s="49"/>
      <c r="CC2435" s="49"/>
      <c r="CD2435" s="49"/>
      <c r="CE2435" s="49"/>
      <c r="CF2435" s="49"/>
      <c r="CG2435" s="49"/>
      <c r="CH2435" s="49"/>
      <c r="CI2435" s="49"/>
      <c r="CJ2435" s="49"/>
      <c r="CK2435" s="49"/>
      <c r="CL2435" s="49"/>
      <c r="CM2435" s="49"/>
      <c r="CN2435" s="49"/>
      <c r="CO2435" s="49"/>
      <c r="CP2435" s="49"/>
      <c r="CQ2435" s="49"/>
      <c r="CR2435" s="49"/>
      <c r="CS2435" s="49"/>
      <c r="CT2435" s="49"/>
      <c r="CU2435" s="49"/>
      <c r="CV2435" s="49"/>
      <c r="CW2435" s="49"/>
      <c r="CX2435" s="49"/>
      <c r="CY2435" s="49"/>
      <c r="CZ2435" s="49"/>
      <c r="DA2435" s="49"/>
      <c r="DB2435" s="49"/>
      <c r="DC2435" s="49"/>
      <c r="DD2435" s="49"/>
      <c r="DE2435" s="49"/>
      <c r="DF2435" s="49"/>
      <c r="DG2435" s="49"/>
      <c r="DH2435" s="49"/>
      <c r="DI2435" s="49"/>
      <c r="DJ2435" s="49"/>
      <c r="DK2435" s="49"/>
      <c r="DL2435" s="49"/>
      <c r="DM2435" s="49"/>
      <c r="DN2435" s="49"/>
      <c r="DO2435" s="49"/>
      <c r="DP2435" s="49"/>
      <c r="DQ2435" s="49"/>
      <c r="DR2435" s="49"/>
      <c r="DS2435" s="49"/>
      <c r="DT2435" s="49"/>
      <c r="DU2435" s="49"/>
      <c r="DV2435" s="49"/>
      <c r="DW2435" s="49"/>
      <c r="DX2435" s="49"/>
      <c r="DY2435" s="49"/>
      <c r="DZ2435" s="49"/>
      <c r="EA2435" s="49"/>
      <c r="EB2435" s="49"/>
      <c r="EC2435" s="49"/>
      <c r="ED2435" s="49"/>
      <c r="EE2435" s="49"/>
      <c r="EF2435" s="49"/>
      <c r="EG2435" s="49"/>
      <c r="EH2435" s="49"/>
      <c r="EI2435" s="49"/>
      <c r="EJ2435" s="49"/>
      <c r="EK2435" s="49"/>
      <c r="EL2435" s="49"/>
      <c r="EM2435" s="49"/>
      <c r="EN2435" s="49"/>
      <c r="EO2435" s="49"/>
      <c r="EP2435" s="49"/>
      <c r="EQ2435" s="49"/>
      <c r="ER2435" s="49"/>
      <c r="ES2435" s="49"/>
      <c r="ET2435" s="49"/>
      <c r="EU2435" s="49"/>
      <c r="EV2435" s="49"/>
      <c r="EW2435" s="49"/>
      <c r="EX2435" s="49"/>
      <c r="EY2435" s="49"/>
      <c r="EZ2435" s="49"/>
      <c r="FA2435" s="49"/>
      <c r="FB2435" s="49"/>
      <c r="FC2435" s="49"/>
      <c r="FD2435" s="49"/>
      <c r="FE2435" s="49"/>
      <c r="FF2435" s="49"/>
      <c r="FG2435" s="49"/>
      <c r="FH2435" s="49"/>
      <c r="FI2435" s="49"/>
      <c r="FJ2435" s="49"/>
      <c r="FK2435" s="49"/>
      <c r="FL2435" s="49"/>
      <c r="FM2435" s="49"/>
      <c r="FN2435" s="49"/>
      <c r="FO2435" s="49"/>
      <c r="FP2435" s="49"/>
      <c r="FQ2435" s="49"/>
      <c r="FR2435" s="49"/>
      <c r="FS2435" s="49"/>
      <c r="FT2435" s="49"/>
      <c r="FU2435" s="49"/>
      <c r="FV2435" s="49"/>
      <c r="FW2435" s="49"/>
      <c r="FX2435" s="49"/>
      <c r="FY2435" s="49"/>
      <c r="FZ2435" s="49"/>
      <c r="GA2435" s="49"/>
      <c r="GB2435" s="49"/>
      <c r="GC2435" s="49"/>
      <c r="GD2435" s="49"/>
      <c r="GE2435" s="49"/>
      <c r="GF2435" s="49"/>
      <c r="GG2435" s="49"/>
      <c r="GH2435" s="49"/>
      <c r="GI2435" s="49"/>
      <c r="GJ2435" s="49"/>
      <c r="GK2435" s="49"/>
      <c r="GL2435" s="49"/>
      <c r="GM2435" s="49"/>
      <c r="GN2435" s="49"/>
      <c r="GO2435" s="49"/>
      <c r="GP2435" s="49"/>
      <c r="GQ2435" s="49"/>
      <c r="GR2435" s="49"/>
      <c r="GS2435" s="49"/>
      <c r="GT2435" s="49"/>
      <c r="GU2435" s="49"/>
      <c r="GV2435" s="49"/>
      <c r="GW2435" s="49"/>
      <c r="GX2435" s="49"/>
      <c r="GY2435" s="49"/>
      <c r="GZ2435" s="49"/>
      <c r="HA2435" s="49"/>
      <c r="HB2435" s="49"/>
      <c r="HC2435" s="49"/>
      <c r="HD2435" s="49"/>
      <c r="HE2435" s="49"/>
      <c r="HF2435" s="49"/>
      <c r="HG2435" s="49"/>
      <c r="HH2435" s="49"/>
      <c r="HI2435" s="49"/>
      <c r="HJ2435" s="49"/>
      <c r="HK2435" s="49"/>
      <c r="HL2435" s="49"/>
      <c r="HM2435" s="49"/>
      <c r="HN2435" s="49"/>
      <c r="HO2435" s="49"/>
      <c r="HP2435" s="49"/>
      <c r="HQ2435" s="49"/>
      <c r="HR2435" s="49"/>
      <c r="HS2435" s="49"/>
      <c r="HT2435" s="49"/>
      <c r="HU2435" s="49"/>
      <c r="HV2435" s="49"/>
      <c r="HW2435" s="49"/>
      <c r="HX2435" s="49"/>
      <c r="HY2435" s="49"/>
      <c r="HZ2435" s="49"/>
      <c r="IA2435" s="49"/>
      <c r="IB2435" s="49"/>
      <c r="IC2435" s="49"/>
      <c r="ID2435" s="49"/>
      <c r="IE2435" s="49"/>
      <c r="IF2435" s="49"/>
      <c r="IG2435" s="49"/>
      <c r="IH2435" s="49"/>
      <c r="II2435" s="49"/>
      <c r="IJ2435" s="49"/>
      <c r="IK2435" s="49"/>
      <c r="IL2435" s="49"/>
      <c r="IM2435" s="49"/>
      <c r="IN2435" s="49"/>
      <c r="IO2435" s="49"/>
      <c r="IP2435" s="49"/>
      <c r="IQ2435" s="49"/>
      <c r="IR2435" s="49"/>
      <c r="IS2435" s="49"/>
      <c r="IT2435" s="49"/>
      <c r="IU2435" s="49"/>
      <c r="IV2435" s="49"/>
      <c r="IW2435" s="49"/>
      <c r="IX2435" s="49"/>
      <c r="IY2435" s="49"/>
      <c r="IZ2435" s="49"/>
      <c r="JA2435" s="49"/>
      <c r="JB2435" s="49"/>
      <c r="JC2435" s="49"/>
      <c r="JD2435" s="49"/>
      <c r="JE2435" s="49"/>
      <c r="JF2435" s="49"/>
      <c r="JG2435" s="49"/>
      <c r="JH2435" s="49"/>
      <c r="JI2435" s="49"/>
      <c r="JJ2435" s="49"/>
      <c r="JK2435" s="49"/>
      <c r="JL2435" s="49"/>
      <c r="JM2435" s="49"/>
      <c r="JN2435" s="49"/>
      <c r="JO2435" s="49"/>
      <c r="JP2435" s="49"/>
      <c r="JQ2435" s="49"/>
      <c r="JR2435" s="49"/>
      <c r="JS2435" s="49"/>
      <c r="JT2435" s="49"/>
      <c r="JU2435" s="49"/>
      <c r="JV2435" s="49"/>
      <c r="JW2435" s="49"/>
      <c r="JX2435" s="49"/>
      <c r="JY2435" s="49"/>
      <c r="JZ2435" s="49"/>
      <c r="KA2435" s="49"/>
      <c r="KB2435" s="49"/>
      <c r="KC2435" s="49"/>
      <c r="KD2435" s="49"/>
      <c r="KE2435" s="49"/>
      <c r="KF2435" s="49"/>
      <c r="KG2435" s="49"/>
      <c r="KH2435" s="49"/>
      <c r="KI2435" s="49"/>
      <c r="KJ2435" s="49"/>
      <c r="KK2435" s="49"/>
      <c r="KL2435" s="49"/>
      <c r="KM2435" s="49"/>
      <c r="KN2435" s="49"/>
      <c r="KO2435" s="49"/>
      <c r="KP2435" s="49"/>
      <c r="KQ2435" s="49"/>
      <c r="KR2435" s="49"/>
      <c r="KS2435" s="49"/>
      <c r="KT2435" s="49"/>
      <c r="KU2435" s="49"/>
      <c r="KV2435" s="49"/>
      <c r="KW2435" s="49"/>
      <c r="KX2435" s="49"/>
      <c r="KY2435" s="49"/>
      <c r="KZ2435" s="49"/>
      <c r="LA2435" s="49"/>
      <c r="LB2435" s="49"/>
      <c r="LC2435" s="49"/>
      <c r="LD2435" s="49"/>
      <c r="LE2435" s="49"/>
      <c r="LF2435" s="49"/>
      <c r="LG2435" s="49"/>
      <c r="LH2435" s="49"/>
      <c r="LI2435" s="49"/>
      <c r="LJ2435" s="49"/>
      <c r="LK2435" s="49"/>
    </row>
    <row r="2436" spans="1:323" s="36" customFormat="1" ht="14.25" customHeight="1">
      <c r="A2436" s="54">
        <v>2252</v>
      </c>
      <c r="B2436" s="23">
        <v>182</v>
      </c>
      <c r="C2436" s="23" t="s">
        <v>33</v>
      </c>
      <c r="D2436" s="28" t="s">
        <v>279</v>
      </c>
      <c r="E2436" s="29" t="s">
        <v>56</v>
      </c>
      <c r="F2436" s="29" t="s">
        <v>7184</v>
      </c>
      <c r="G2436" s="29" t="s">
        <v>59</v>
      </c>
      <c r="H2436" s="25">
        <v>100</v>
      </c>
      <c r="I2436" s="25">
        <v>41.1</v>
      </c>
      <c r="J2436" s="26">
        <v>100</v>
      </c>
      <c r="K2436" s="26">
        <v>4110</v>
      </c>
      <c r="L2436" s="34">
        <v>4</v>
      </c>
      <c r="M2436" s="34">
        <v>0</v>
      </c>
      <c r="N2436" s="34">
        <v>0</v>
      </c>
      <c r="O2436" s="34">
        <v>0</v>
      </c>
      <c r="P2436" s="34">
        <v>4</v>
      </c>
      <c r="Q2436" s="55"/>
      <c r="R2436" s="34">
        <f t="shared" si="269"/>
        <v>0</v>
      </c>
      <c r="S2436" s="56" t="str">
        <f t="shared" si="266"/>
        <v>×</v>
      </c>
      <c r="T2436" s="56" t="str">
        <f t="shared" si="267"/>
        <v>×</v>
      </c>
      <c r="U2436" s="56" t="str">
        <f t="shared" si="268"/>
        <v>×</v>
      </c>
      <c r="V2436" s="57" t="str">
        <f t="shared" si="270"/>
        <v/>
      </c>
      <c r="W2436" s="58">
        <f t="shared" si="271"/>
        <v>0</v>
      </c>
      <c r="X2436" s="54">
        <f t="shared" si="272"/>
        <v>182</v>
      </c>
      <c r="Y2436" s="59"/>
      <c r="Z2436" s="42"/>
      <c r="AA2436" s="42"/>
      <c r="AB2436" s="42"/>
      <c r="AC2436" s="42"/>
      <c r="AD2436" s="42"/>
      <c r="AE2436" s="42"/>
      <c r="AF2436" s="42"/>
      <c r="AG2436" s="42"/>
      <c r="AH2436" s="42"/>
      <c r="AI2436" s="42"/>
      <c r="AJ2436" s="42"/>
      <c r="AK2436" s="42"/>
      <c r="AL2436" s="42"/>
      <c r="AM2436" s="42"/>
      <c r="AN2436" s="42"/>
      <c r="AO2436" s="42"/>
      <c r="AP2436" s="42"/>
      <c r="AQ2436" s="42"/>
      <c r="AR2436" s="42"/>
      <c r="AS2436" s="49"/>
      <c r="AT2436" s="49"/>
      <c r="AU2436" s="49"/>
      <c r="AV2436" s="49"/>
      <c r="AW2436" s="49"/>
      <c r="AX2436" s="49"/>
      <c r="AY2436" s="49"/>
      <c r="AZ2436" s="49"/>
      <c r="BA2436" s="49"/>
      <c r="BB2436" s="49"/>
      <c r="BC2436" s="49"/>
      <c r="BD2436" s="49"/>
      <c r="BE2436" s="49"/>
      <c r="BF2436" s="49"/>
      <c r="BG2436" s="49"/>
      <c r="BH2436" s="49"/>
      <c r="BI2436" s="49"/>
      <c r="BJ2436" s="49"/>
      <c r="BK2436" s="49"/>
      <c r="BL2436" s="49"/>
      <c r="BM2436" s="49"/>
      <c r="BN2436" s="49"/>
      <c r="BO2436" s="49"/>
      <c r="BP2436" s="49"/>
      <c r="BQ2436" s="49"/>
      <c r="BR2436" s="49"/>
      <c r="BS2436" s="49"/>
      <c r="BT2436" s="49"/>
      <c r="BU2436" s="49"/>
      <c r="BV2436" s="49"/>
      <c r="BW2436" s="49"/>
      <c r="BX2436" s="49"/>
      <c r="BY2436" s="49"/>
      <c r="BZ2436" s="49"/>
      <c r="CA2436" s="49"/>
      <c r="CB2436" s="49"/>
      <c r="CC2436" s="49"/>
      <c r="CD2436" s="49"/>
      <c r="CE2436" s="49"/>
      <c r="CF2436" s="49"/>
      <c r="CG2436" s="49"/>
      <c r="CH2436" s="49"/>
      <c r="CI2436" s="49"/>
      <c r="CJ2436" s="49"/>
      <c r="CK2436" s="49"/>
      <c r="CL2436" s="49"/>
      <c r="CM2436" s="49"/>
      <c r="CN2436" s="49"/>
      <c r="CO2436" s="49"/>
      <c r="CP2436" s="49"/>
      <c r="CQ2436" s="49"/>
      <c r="CR2436" s="49"/>
      <c r="CS2436" s="49"/>
      <c r="CT2436" s="49"/>
      <c r="CU2436" s="49"/>
      <c r="CV2436" s="49"/>
      <c r="CW2436" s="49"/>
      <c r="CX2436" s="49"/>
      <c r="CY2436" s="49"/>
      <c r="CZ2436" s="49"/>
      <c r="DA2436" s="49"/>
      <c r="DB2436" s="49"/>
      <c r="DC2436" s="49"/>
      <c r="DD2436" s="49"/>
      <c r="DE2436" s="49"/>
      <c r="DF2436" s="49"/>
      <c r="DG2436" s="49"/>
      <c r="DH2436" s="49"/>
      <c r="DI2436" s="49"/>
      <c r="DJ2436" s="49"/>
      <c r="DK2436" s="49"/>
      <c r="DL2436" s="49"/>
      <c r="DM2436" s="49"/>
      <c r="DN2436" s="49"/>
      <c r="DO2436" s="49"/>
      <c r="DP2436" s="49"/>
      <c r="DQ2436" s="49"/>
      <c r="DR2436" s="49"/>
      <c r="DS2436" s="49"/>
      <c r="DT2436" s="49"/>
      <c r="DU2436" s="49"/>
      <c r="DV2436" s="49"/>
      <c r="DW2436" s="49"/>
      <c r="DX2436" s="49"/>
      <c r="DY2436" s="49"/>
      <c r="DZ2436" s="49"/>
      <c r="EA2436" s="49"/>
      <c r="EB2436" s="49"/>
      <c r="EC2436" s="49"/>
      <c r="ED2436" s="49"/>
      <c r="EE2436" s="49"/>
      <c r="EF2436" s="49"/>
      <c r="EG2436" s="49"/>
      <c r="EH2436" s="49"/>
      <c r="EI2436" s="49"/>
      <c r="EJ2436" s="49"/>
      <c r="EK2436" s="49"/>
      <c r="EL2436" s="49"/>
      <c r="EM2436" s="49"/>
      <c r="EN2436" s="49"/>
      <c r="EO2436" s="49"/>
      <c r="EP2436" s="49"/>
      <c r="EQ2436" s="49"/>
      <c r="ER2436" s="49"/>
      <c r="ES2436" s="49"/>
      <c r="ET2436" s="49"/>
      <c r="EU2436" s="49"/>
      <c r="EV2436" s="49"/>
      <c r="EW2436" s="49"/>
      <c r="EX2436" s="49"/>
      <c r="EY2436" s="49"/>
      <c r="EZ2436" s="49"/>
      <c r="FA2436" s="49"/>
      <c r="FB2436" s="49"/>
      <c r="FC2436" s="49"/>
      <c r="FD2436" s="49"/>
      <c r="FE2436" s="49"/>
      <c r="FF2436" s="49"/>
      <c r="FG2436" s="49"/>
      <c r="FH2436" s="49"/>
      <c r="FI2436" s="49"/>
      <c r="FJ2436" s="49"/>
      <c r="FK2436" s="49"/>
      <c r="FL2436" s="49"/>
      <c r="FM2436" s="49"/>
      <c r="FN2436" s="49"/>
      <c r="FO2436" s="49"/>
      <c r="FP2436" s="49"/>
      <c r="FQ2436" s="49"/>
      <c r="FR2436" s="49"/>
      <c r="FS2436" s="49"/>
      <c r="FT2436" s="49"/>
      <c r="FU2436" s="49"/>
      <c r="FV2436" s="49"/>
      <c r="FW2436" s="49"/>
      <c r="FX2436" s="49"/>
      <c r="FY2436" s="49"/>
      <c r="FZ2436" s="49"/>
      <c r="GA2436" s="49"/>
      <c r="GB2436" s="49"/>
      <c r="GC2436" s="49"/>
      <c r="GD2436" s="49"/>
      <c r="GE2436" s="49"/>
      <c r="GF2436" s="49"/>
      <c r="GG2436" s="49"/>
      <c r="GH2436" s="49"/>
      <c r="GI2436" s="49"/>
      <c r="GJ2436" s="49"/>
      <c r="GK2436" s="49"/>
      <c r="GL2436" s="49"/>
      <c r="GM2436" s="49"/>
      <c r="GN2436" s="49"/>
      <c r="GO2436" s="49"/>
      <c r="GP2436" s="49"/>
      <c r="GQ2436" s="49"/>
      <c r="GR2436" s="49"/>
      <c r="GS2436" s="49"/>
      <c r="GT2436" s="49"/>
      <c r="GU2436" s="49"/>
      <c r="GV2436" s="49"/>
      <c r="GW2436" s="49"/>
      <c r="GX2436" s="49"/>
      <c r="GY2436" s="49"/>
      <c r="GZ2436" s="49"/>
      <c r="HA2436" s="49"/>
      <c r="HB2436" s="49"/>
      <c r="HC2436" s="49"/>
      <c r="HD2436" s="49"/>
      <c r="HE2436" s="49"/>
      <c r="HF2436" s="49"/>
      <c r="HG2436" s="49"/>
      <c r="HH2436" s="49"/>
      <c r="HI2436" s="49"/>
      <c r="HJ2436" s="49"/>
      <c r="HK2436" s="49"/>
      <c r="HL2436" s="49"/>
      <c r="HM2436" s="49"/>
      <c r="HN2436" s="49"/>
      <c r="HO2436" s="49"/>
      <c r="HP2436" s="49"/>
      <c r="HQ2436" s="49"/>
      <c r="HR2436" s="49"/>
      <c r="HS2436" s="49"/>
      <c r="HT2436" s="49"/>
      <c r="HU2436" s="49"/>
      <c r="HV2436" s="49"/>
      <c r="HW2436" s="49"/>
      <c r="HX2436" s="49"/>
      <c r="HY2436" s="49"/>
      <c r="HZ2436" s="49"/>
      <c r="IA2436" s="49"/>
      <c r="IB2436" s="49"/>
      <c r="IC2436" s="49"/>
      <c r="ID2436" s="49"/>
      <c r="IE2436" s="49"/>
      <c r="IF2436" s="49"/>
      <c r="IG2436" s="49"/>
      <c r="IH2436" s="49"/>
      <c r="II2436" s="49"/>
      <c r="IJ2436" s="49"/>
      <c r="IK2436" s="49"/>
      <c r="IL2436" s="49"/>
      <c r="IM2436" s="49"/>
      <c r="IN2436" s="49"/>
      <c r="IO2436" s="49"/>
      <c r="IP2436" s="49"/>
      <c r="IQ2436" s="49"/>
      <c r="IR2436" s="49"/>
      <c r="IS2436" s="49"/>
      <c r="IT2436" s="49"/>
      <c r="IU2436" s="49"/>
      <c r="IV2436" s="49"/>
      <c r="IW2436" s="49"/>
      <c r="IX2436" s="49"/>
      <c r="IY2436" s="49"/>
      <c r="IZ2436" s="49"/>
      <c r="JA2436" s="49"/>
      <c r="JB2436" s="49"/>
      <c r="JC2436" s="49"/>
      <c r="JD2436" s="49"/>
      <c r="JE2436" s="49"/>
      <c r="JF2436" s="49"/>
      <c r="JG2436" s="49"/>
      <c r="JH2436" s="49"/>
      <c r="JI2436" s="49"/>
      <c r="JJ2436" s="49"/>
      <c r="JK2436" s="49"/>
      <c r="JL2436" s="49"/>
      <c r="JM2436" s="49"/>
      <c r="JN2436" s="49"/>
      <c r="JO2436" s="49"/>
      <c r="JP2436" s="49"/>
      <c r="JQ2436" s="49"/>
      <c r="JR2436" s="49"/>
      <c r="JS2436" s="49"/>
      <c r="JT2436" s="49"/>
      <c r="JU2436" s="49"/>
      <c r="JV2436" s="49"/>
      <c r="JW2436" s="49"/>
      <c r="JX2436" s="49"/>
      <c r="JY2436" s="49"/>
      <c r="JZ2436" s="49"/>
      <c r="KA2436" s="49"/>
      <c r="KB2436" s="49"/>
      <c r="KC2436" s="49"/>
      <c r="KD2436" s="49"/>
      <c r="KE2436" s="49"/>
      <c r="KF2436" s="49"/>
      <c r="KG2436" s="49"/>
      <c r="KH2436" s="49"/>
      <c r="KI2436" s="49"/>
      <c r="KJ2436" s="49"/>
      <c r="KK2436" s="49"/>
      <c r="KL2436" s="49"/>
      <c r="KM2436" s="49"/>
      <c r="KN2436" s="49"/>
      <c r="KO2436" s="49"/>
      <c r="KP2436" s="49"/>
      <c r="KQ2436" s="49"/>
      <c r="KR2436" s="49"/>
      <c r="KS2436" s="49"/>
      <c r="KT2436" s="49"/>
      <c r="KU2436" s="49"/>
      <c r="KV2436" s="49"/>
      <c r="KW2436" s="49"/>
      <c r="KX2436" s="49"/>
      <c r="KY2436" s="49"/>
      <c r="KZ2436" s="49"/>
      <c r="LA2436" s="49"/>
      <c r="LB2436" s="49"/>
      <c r="LC2436" s="49"/>
      <c r="LD2436" s="49"/>
      <c r="LE2436" s="49"/>
      <c r="LF2436" s="49"/>
      <c r="LG2436" s="49"/>
      <c r="LH2436" s="49"/>
      <c r="LI2436" s="49"/>
      <c r="LJ2436" s="49"/>
      <c r="LK2436" s="49"/>
    </row>
    <row r="2437" spans="1:323" s="36" customFormat="1" ht="14.25" customHeight="1">
      <c r="A2437" s="54">
        <v>2253</v>
      </c>
      <c r="B2437" s="23">
        <v>182</v>
      </c>
      <c r="C2437" s="23" t="s">
        <v>33</v>
      </c>
      <c r="D2437" s="28" t="s">
        <v>3941</v>
      </c>
      <c r="E2437" s="29" t="s">
        <v>56</v>
      </c>
      <c r="F2437" s="29" t="s">
        <v>7185</v>
      </c>
      <c r="G2437" s="29" t="s">
        <v>742</v>
      </c>
      <c r="H2437" s="25">
        <v>500</v>
      </c>
      <c r="I2437" s="25">
        <v>9.1</v>
      </c>
      <c r="J2437" s="26">
        <v>500</v>
      </c>
      <c r="K2437" s="26">
        <v>4550</v>
      </c>
      <c r="L2437" s="34">
        <v>30</v>
      </c>
      <c r="M2437" s="34">
        <v>0</v>
      </c>
      <c r="N2437" s="34">
        <v>0</v>
      </c>
      <c r="O2437" s="34">
        <v>0</v>
      </c>
      <c r="P2437" s="34">
        <v>30</v>
      </c>
      <c r="Q2437" s="55"/>
      <c r="R2437" s="34">
        <f t="shared" si="269"/>
        <v>0</v>
      </c>
      <c r="S2437" s="56" t="str">
        <f t="shared" si="266"/>
        <v>×</v>
      </c>
      <c r="T2437" s="56" t="str">
        <f t="shared" si="267"/>
        <v>×</v>
      </c>
      <c r="U2437" s="56" t="str">
        <f t="shared" si="268"/>
        <v>×</v>
      </c>
      <c r="V2437" s="57" t="str">
        <f t="shared" si="270"/>
        <v/>
      </c>
      <c r="W2437" s="58">
        <f t="shared" si="271"/>
        <v>0</v>
      </c>
      <c r="X2437" s="54">
        <f t="shared" si="272"/>
        <v>182</v>
      </c>
      <c r="Y2437" s="59"/>
      <c r="Z2437" s="42"/>
      <c r="AA2437" s="42"/>
      <c r="AB2437" s="42"/>
      <c r="AC2437" s="42"/>
      <c r="AD2437" s="42"/>
      <c r="AE2437" s="42"/>
      <c r="AF2437" s="42"/>
      <c r="AG2437" s="42"/>
      <c r="AH2437" s="42"/>
      <c r="AI2437" s="42"/>
      <c r="AJ2437" s="42"/>
      <c r="AK2437" s="42"/>
      <c r="AL2437" s="42"/>
      <c r="AM2437" s="42"/>
      <c r="AN2437" s="42"/>
      <c r="AO2437" s="42"/>
      <c r="AP2437" s="42"/>
      <c r="AQ2437" s="42"/>
      <c r="AR2437" s="42"/>
      <c r="AS2437" s="49"/>
      <c r="AT2437" s="49"/>
      <c r="AU2437" s="49"/>
      <c r="AV2437" s="49"/>
      <c r="AW2437" s="49"/>
      <c r="AX2437" s="49"/>
      <c r="AY2437" s="49"/>
      <c r="AZ2437" s="49"/>
      <c r="BA2437" s="49"/>
      <c r="BB2437" s="49"/>
      <c r="BC2437" s="49"/>
      <c r="BD2437" s="49"/>
      <c r="BE2437" s="49"/>
      <c r="BF2437" s="49"/>
      <c r="BG2437" s="49"/>
      <c r="BH2437" s="49"/>
      <c r="BI2437" s="49"/>
      <c r="BJ2437" s="49"/>
      <c r="BK2437" s="49"/>
      <c r="BL2437" s="49"/>
      <c r="BM2437" s="49"/>
      <c r="BN2437" s="49"/>
      <c r="BO2437" s="49"/>
      <c r="BP2437" s="49"/>
      <c r="BQ2437" s="49"/>
      <c r="BR2437" s="49"/>
      <c r="BS2437" s="49"/>
      <c r="BT2437" s="49"/>
      <c r="BU2437" s="49"/>
      <c r="BV2437" s="49"/>
      <c r="BW2437" s="49"/>
      <c r="BX2437" s="49"/>
      <c r="BY2437" s="49"/>
      <c r="BZ2437" s="49"/>
      <c r="CA2437" s="49"/>
      <c r="CB2437" s="49"/>
      <c r="CC2437" s="49"/>
      <c r="CD2437" s="49"/>
      <c r="CE2437" s="49"/>
      <c r="CF2437" s="49"/>
      <c r="CG2437" s="49"/>
      <c r="CH2437" s="49"/>
      <c r="CI2437" s="49"/>
      <c r="CJ2437" s="49"/>
      <c r="CK2437" s="49"/>
      <c r="CL2437" s="49"/>
      <c r="CM2437" s="49"/>
      <c r="CN2437" s="49"/>
      <c r="CO2437" s="49"/>
      <c r="CP2437" s="49"/>
      <c r="CQ2437" s="49"/>
      <c r="CR2437" s="49"/>
      <c r="CS2437" s="49"/>
      <c r="CT2437" s="49"/>
      <c r="CU2437" s="49"/>
      <c r="CV2437" s="49"/>
      <c r="CW2437" s="49"/>
      <c r="CX2437" s="49"/>
      <c r="CY2437" s="49"/>
      <c r="CZ2437" s="49"/>
      <c r="DA2437" s="49"/>
      <c r="DB2437" s="49"/>
      <c r="DC2437" s="49"/>
      <c r="DD2437" s="49"/>
      <c r="DE2437" s="49"/>
      <c r="DF2437" s="49"/>
      <c r="DG2437" s="49"/>
      <c r="DH2437" s="49"/>
      <c r="DI2437" s="49"/>
      <c r="DJ2437" s="49"/>
      <c r="DK2437" s="49"/>
      <c r="DL2437" s="49"/>
      <c r="DM2437" s="49"/>
      <c r="DN2437" s="49"/>
      <c r="DO2437" s="49"/>
      <c r="DP2437" s="49"/>
      <c r="DQ2437" s="49"/>
      <c r="DR2437" s="49"/>
      <c r="DS2437" s="49"/>
      <c r="DT2437" s="49"/>
      <c r="DU2437" s="49"/>
      <c r="DV2437" s="49"/>
      <c r="DW2437" s="49"/>
      <c r="DX2437" s="49"/>
      <c r="DY2437" s="49"/>
      <c r="DZ2437" s="49"/>
      <c r="EA2437" s="49"/>
      <c r="EB2437" s="49"/>
      <c r="EC2437" s="49"/>
      <c r="ED2437" s="49"/>
      <c r="EE2437" s="49"/>
      <c r="EF2437" s="49"/>
      <c r="EG2437" s="49"/>
      <c r="EH2437" s="49"/>
      <c r="EI2437" s="49"/>
      <c r="EJ2437" s="49"/>
      <c r="EK2437" s="49"/>
      <c r="EL2437" s="49"/>
      <c r="EM2437" s="49"/>
      <c r="EN2437" s="49"/>
      <c r="EO2437" s="49"/>
      <c r="EP2437" s="49"/>
      <c r="EQ2437" s="49"/>
      <c r="ER2437" s="49"/>
      <c r="ES2437" s="49"/>
      <c r="ET2437" s="49"/>
      <c r="EU2437" s="49"/>
      <c r="EV2437" s="49"/>
      <c r="EW2437" s="49"/>
      <c r="EX2437" s="49"/>
      <c r="EY2437" s="49"/>
      <c r="EZ2437" s="49"/>
      <c r="FA2437" s="49"/>
      <c r="FB2437" s="49"/>
      <c r="FC2437" s="49"/>
      <c r="FD2437" s="49"/>
      <c r="FE2437" s="49"/>
      <c r="FF2437" s="49"/>
      <c r="FG2437" s="49"/>
      <c r="FH2437" s="49"/>
      <c r="FI2437" s="49"/>
      <c r="FJ2437" s="49"/>
      <c r="FK2437" s="49"/>
      <c r="FL2437" s="49"/>
      <c r="FM2437" s="49"/>
      <c r="FN2437" s="49"/>
      <c r="FO2437" s="49"/>
      <c r="FP2437" s="49"/>
      <c r="FQ2437" s="49"/>
      <c r="FR2437" s="49"/>
      <c r="FS2437" s="49"/>
      <c r="FT2437" s="49"/>
      <c r="FU2437" s="49"/>
      <c r="FV2437" s="49"/>
      <c r="FW2437" s="49"/>
      <c r="FX2437" s="49"/>
      <c r="FY2437" s="49"/>
      <c r="FZ2437" s="49"/>
      <c r="GA2437" s="49"/>
      <c r="GB2437" s="49"/>
      <c r="GC2437" s="49"/>
      <c r="GD2437" s="49"/>
      <c r="GE2437" s="49"/>
      <c r="GF2437" s="49"/>
      <c r="GG2437" s="49"/>
      <c r="GH2437" s="49"/>
      <c r="GI2437" s="49"/>
      <c r="GJ2437" s="49"/>
      <c r="GK2437" s="49"/>
      <c r="GL2437" s="49"/>
      <c r="GM2437" s="49"/>
      <c r="GN2437" s="49"/>
      <c r="GO2437" s="49"/>
      <c r="GP2437" s="49"/>
      <c r="GQ2437" s="49"/>
      <c r="GR2437" s="49"/>
      <c r="GS2437" s="49"/>
      <c r="GT2437" s="49"/>
      <c r="GU2437" s="49"/>
      <c r="GV2437" s="49"/>
      <c r="GW2437" s="49"/>
      <c r="GX2437" s="49"/>
      <c r="GY2437" s="49"/>
      <c r="GZ2437" s="49"/>
      <c r="HA2437" s="49"/>
      <c r="HB2437" s="49"/>
      <c r="HC2437" s="49"/>
      <c r="HD2437" s="49"/>
      <c r="HE2437" s="49"/>
      <c r="HF2437" s="49"/>
      <c r="HG2437" s="49"/>
      <c r="HH2437" s="49"/>
      <c r="HI2437" s="49"/>
      <c r="HJ2437" s="49"/>
      <c r="HK2437" s="49"/>
      <c r="HL2437" s="49"/>
      <c r="HM2437" s="49"/>
      <c r="HN2437" s="49"/>
      <c r="HO2437" s="49"/>
      <c r="HP2437" s="49"/>
      <c r="HQ2437" s="49"/>
      <c r="HR2437" s="49"/>
      <c r="HS2437" s="49"/>
      <c r="HT2437" s="49"/>
      <c r="HU2437" s="49"/>
      <c r="HV2437" s="49"/>
      <c r="HW2437" s="49"/>
      <c r="HX2437" s="49"/>
      <c r="HY2437" s="49"/>
      <c r="HZ2437" s="49"/>
      <c r="IA2437" s="49"/>
      <c r="IB2437" s="49"/>
      <c r="IC2437" s="49"/>
      <c r="ID2437" s="49"/>
      <c r="IE2437" s="49"/>
      <c r="IF2437" s="49"/>
      <c r="IG2437" s="49"/>
      <c r="IH2437" s="49"/>
      <c r="II2437" s="49"/>
      <c r="IJ2437" s="49"/>
      <c r="IK2437" s="49"/>
      <c r="IL2437" s="49"/>
      <c r="IM2437" s="49"/>
      <c r="IN2437" s="49"/>
      <c r="IO2437" s="49"/>
      <c r="IP2437" s="49"/>
      <c r="IQ2437" s="49"/>
      <c r="IR2437" s="49"/>
      <c r="IS2437" s="49"/>
      <c r="IT2437" s="49"/>
      <c r="IU2437" s="49"/>
      <c r="IV2437" s="49"/>
      <c r="IW2437" s="49"/>
      <c r="IX2437" s="49"/>
      <c r="IY2437" s="49"/>
      <c r="IZ2437" s="49"/>
      <c r="JA2437" s="49"/>
      <c r="JB2437" s="49"/>
      <c r="JC2437" s="49"/>
      <c r="JD2437" s="49"/>
      <c r="JE2437" s="49"/>
      <c r="JF2437" s="49"/>
      <c r="JG2437" s="49"/>
      <c r="JH2437" s="49"/>
      <c r="JI2437" s="49"/>
      <c r="JJ2437" s="49"/>
      <c r="JK2437" s="49"/>
      <c r="JL2437" s="49"/>
      <c r="JM2437" s="49"/>
      <c r="JN2437" s="49"/>
      <c r="JO2437" s="49"/>
      <c r="JP2437" s="49"/>
      <c r="JQ2437" s="49"/>
      <c r="JR2437" s="49"/>
      <c r="JS2437" s="49"/>
      <c r="JT2437" s="49"/>
      <c r="JU2437" s="49"/>
      <c r="JV2437" s="49"/>
      <c r="JW2437" s="49"/>
      <c r="JX2437" s="49"/>
      <c r="JY2437" s="49"/>
      <c r="JZ2437" s="49"/>
      <c r="KA2437" s="49"/>
      <c r="KB2437" s="49"/>
      <c r="KC2437" s="49"/>
      <c r="KD2437" s="49"/>
      <c r="KE2437" s="49"/>
      <c r="KF2437" s="49"/>
      <c r="KG2437" s="49"/>
      <c r="KH2437" s="49"/>
      <c r="KI2437" s="49"/>
      <c r="KJ2437" s="49"/>
      <c r="KK2437" s="49"/>
      <c r="KL2437" s="49"/>
      <c r="KM2437" s="49"/>
      <c r="KN2437" s="49"/>
      <c r="KO2437" s="49"/>
      <c r="KP2437" s="49"/>
      <c r="KQ2437" s="49"/>
      <c r="KR2437" s="49"/>
      <c r="KS2437" s="49"/>
      <c r="KT2437" s="49"/>
      <c r="KU2437" s="49"/>
      <c r="KV2437" s="49"/>
      <c r="KW2437" s="49"/>
      <c r="KX2437" s="49"/>
      <c r="KY2437" s="49"/>
      <c r="KZ2437" s="49"/>
      <c r="LA2437" s="49"/>
      <c r="LB2437" s="49"/>
      <c r="LC2437" s="49"/>
      <c r="LD2437" s="49"/>
      <c r="LE2437" s="49"/>
      <c r="LF2437" s="49"/>
      <c r="LG2437" s="49"/>
      <c r="LH2437" s="49"/>
      <c r="LI2437" s="49"/>
      <c r="LJ2437" s="49"/>
      <c r="LK2437" s="49"/>
    </row>
    <row r="2438" spans="1:323" s="36" customFormat="1" ht="14.25" customHeight="1">
      <c r="A2438" s="54">
        <v>2254</v>
      </c>
      <c r="B2438" s="23">
        <v>182</v>
      </c>
      <c r="C2438" s="23" t="s">
        <v>33</v>
      </c>
      <c r="D2438" s="28" t="s">
        <v>3942</v>
      </c>
      <c r="E2438" s="29" t="s">
        <v>56</v>
      </c>
      <c r="F2438" s="29" t="s">
        <v>7186</v>
      </c>
      <c r="G2438" s="29" t="s">
        <v>154</v>
      </c>
      <c r="H2438" s="25">
        <v>100</v>
      </c>
      <c r="I2438" s="25">
        <v>17</v>
      </c>
      <c r="J2438" s="26">
        <v>100</v>
      </c>
      <c r="K2438" s="26">
        <v>1700</v>
      </c>
      <c r="L2438" s="34">
        <v>62</v>
      </c>
      <c r="M2438" s="34">
        <v>0</v>
      </c>
      <c r="N2438" s="34">
        <v>0</v>
      </c>
      <c r="O2438" s="34">
        <v>0</v>
      </c>
      <c r="P2438" s="34">
        <v>62</v>
      </c>
      <c r="Q2438" s="55"/>
      <c r="R2438" s="34">
        <f t="shared" si="269"/>
        <v>0</v>
      </c>
      <c r="S2438" s="56" t="str">
        <f t="shared" si="266"/>
        <v>×</v>
      </c>
      <c r="T2438" s="56" t="str">
        <f t="shared" si="267"/>
        <v>×</v>
      </c>
      <c r="U2438" s="56" t="str">
        <f t="shared" si="268"/>
        <v>×</v>
      </c>
      <c r="V2438" s="57" t="str">
        <f t="shared" si="270"/>
        <v/>
      </c>
      <c r="W2438" s="58">
        <f t="shared" si="271"/>
        <v>0</v>
      </c>
      <c r="X2438" s="54">
        <f t="shared" si="272"/>
        <v>182</v>
      </c>
      <c r="Y2438" s="59"/>
      <c r="Z2438" s="42"/>
      <c r="AA2438" s="42"/>
      <c r="AB2438" s="42"/>
      <c r="AC2438" s="42"/>
      <c r="AD2438" s="42"/>
      <c r="AE2438" s="42"/>
      <c r="AF2438" s="42"/>
      <c r="AG2438" s="42"/>
      <c r="AH2438" s="42"/>
      <c r="AI2438" s="42"/>
      <c r="AJ2438" s="42"/>
      <c r="AK2438" s="42"/>
      <c r="AL2438" s="42"/>
      <c r="AM2438" s="42"/>
      <c r="AN2438" s="42"/>
      <c r="AO2438" s="42"/>
      <c r="AP2438" s="42"/>
      <c r="AQ2438" s="42"/>
      <c r="AR2438" s="42"/>
      <c r="AS2438" s="49"/>
      <c r="AT2438" s="49"/>
      <c r="AU2438" s="49"/>
      <c r="AV2438" s="49"/>
      <c r="AW2438" s="49"/>
      <c r="AX2438" s="49"/>
      <c r="AY2438" s="49"/>
      <c r="AZ2438" s="49"/>
      <c r="BA2438" s="49"/>
      <c r="BB2438" s="49"/>
      <c r="BC2438" s="49"/>
      <c r="BD2438" s="49"/>
      <c r="BE2438" s="49"/>
      <c r="BF2438" s="49"/>
      <c r="BG2438" s="49"/>
      <c r="BH2438" s="49"/>
      <c r="BI2438" s="49"/>
      <c r="BJ2438" s="49"/>
      <c r="BK2438" s="49"/>
      <c r="BL2438" s="49"/>
      <c r="BM2438" s="49"/>
      <c r="BN2438" s="49"/>
      <c r="BO2438" s="49"/>
      <c r="BP2438" s="49"/>
      <c r="BQ2438" s="49"/>
      <c r="BR2438" s="49"/>
      <c r="BS2438" s="49"/>
      <c r="BT2438" s="49"/>
      <c r="BU2438" s="49"/>
      <c r="BV2438" s="49"/>
      <c r="BW2438" s="49"/>
      <c r="BX2438" s="49"/>
      <c r="BY2438" s="49"/>
      <c r="BZ2438" s="49"/>
      <c r="CA2438" s="49"/>
      <c r="CB2438" s="49"/>
      <c r="CC2438" s="49"/>
      <c r="CD2438" s="49"/>
      <c r="CE2438" s="49"/>
      <c r="CF2438" s="49"/>
      <c r="CG2438" s="49"/>
      <c r="CH2438" s="49"/>
      <c r="CI2438" s="49"/>
      <c r="CJ2438" s="49"/>
      <c r="CK2438" s="49"/>
      <c r="CL2438" s="49"/>
      <c r="CM2438" s="49"/>
      <c r="CN2438" s="49"/>
      <c r="CO2438" s="49"/>
      <c r="CP2438" s="49"/>
      <c r="CQ2438" s="49"/>
      <c r="CR2438" s="49"/>
      <c r="CS2438" s="49"/>
      <c r="CT2438" s="49"/>
      <c r="CU2438" s="49"/>
      <c r="CV2438" s="49"/>
      <c r="CW2438" s="49"/>
      <c r="CX2438" s="49"/>
      <c r="CY2438" s="49"/>
      <c r="CZ2438" s="49"/>
      <c r="DA2438" s="49"/>
      <c r="DB2438" s="49"/>
      <c r="DC2438" s="49"/>
      <c r="DD2438" s="49"/>
      <c r="DE2438" s="49"/>
      <c r="DF2438" s="49"/>
      <c r="DG2438" s="49"/>
      <c r="DH2438" s="49"/>
      <c r="DI2438" s="49"/>
      <c r="DJ2438" s="49"/>
      <c r="DK2438" s="49"/>
      <c r="DL2438" s="49"/>
      <c r="DM2438" s="49"/>
      <c r="DN2438" s="49"/>
      <c r="DO2438" s="49"/>
      <c r="DP2438" s="49"/>
      <c r="DQ2438" s="49"/>
      <c r="DR2438" s="49"/>
      <c r="DS2438" s="49"/>
      <c r="DT2438" s="49"/>
      <c r="DU2438" s="49"/>
      <c r="DV2438" s="49"/>
      <c r="DW2438" s="49"/>
      <c r="DX2438" s="49"/>
      <c r="DY2438" s="49"/>
      <c r="DZ2438" s="49"/>
      <c r="EA2438" s="49"/>
      <c r="EB2438" s="49"/>
      <c r="EC2438" s="49"/>
      <c r="ED2438" s="49"/>
      <c r="EE2438" s="49"/>
      <c r="EF2438" s="49"/>
      <c r="EG2438" s="49"/>
      <c r="EH2438" s="49"/>
      <c r="EI2438" s="49"/>
      <c r="EJ2438" s="49"/>
      <c r="EK2438" s="49"/>
      <c r="EL2438" s="49"/>
      <c r="EM2438" s="49"/>
      <c r="EN2438" s="49"/>
      <c r="EO2438" s="49"/>
      <c r="EP2438" s="49"/>
      <c r="EQ2438" s="49"/>
      <c r="ER2438" s="49"/>
      <c r="ES2438" s="49"/>
      <c r="ET2438" s="49"/>
      <c r="EU2438" s="49"/>
      <c r="EV2438" s="49"/>
      <c r="EW2438" s="49"/>
      <c r="EX2438" s="49"/>
      <c r="EY2438" s="49"/>
      <c r="EZ2438" s="49"/>
      <c r="FA2438" s="49"/>
      <c r="FB2438" s="49"/>
      <c r="FC2438" s="49"/>
      <c r="FD2438" s="49"/>
      <c r="FE2438" s="49"/>
      <c r="FF2438" s="49"/>
      <c r="FG2438" s="49"/>
      <c r="FH2438" s="49"/>
      <c r="FI2438" s="49"/>
      <c r="FJ2438" s="49"/>
      <c r="FK2438" s="49"/>
      <c r="FL2438" s="49"/>
      <c r="FM2438" s="49"/>
      <c r="FN2438" s="49"/>
      <c r="FO2438" s="49"/>
      <c r="FP2438" s="49"/>
      <c r="FQ2438" s="49"/>
      <c r="FR2438" s="49"/>
      <c r="FS2438" s="49"/>
      <c r="FT2438" s="49"/>
      <c r="FU2438" s="49"/>
      <c r="FV2438" s="49"/>
      <c r="FW2438" s="49"/>
      <c r="FX2438" s="49"/>
      <c r="FY2438" s="49"/>
      <c r="FZ2438" s="49"/>
      <c r="GA2438" s="49"/>
      <c r="GB2438" s="49"/>
      <c r="GC2438" s="49"/>
      <c r="GD2438" s="49"/>
      <c r="GE2438" s="49"/>
      <c r="GF2438" s="49"/>
      <c r="GG2438" s="49"/>
      <c r="GH2438" s="49"/>
      <c r="GI2438" s="49"/>
      <c r="GJ2438" s="49"/>
      <c r="GK2438" s="49"/>
      <c r="GL2438" s="49"/>
      <c r="GM2438" s="49"/>
      <c r="GN2438" s="49"/>
      <c r="GO2438" s="49"/>
      <c r="GP2438" s="49"/>
      <c r="GQ2438" s="49"/>
      <c r="GR2438" s="49"/>
      <c r="GS2438" s="49"/>
      <c r="GT2438" s="49"/>
      <c r="GU2438" s="49"/>
      <c r="GV2438" s="49"/>
      <c r="GW2438" s="49"/>
      <c r="GX2438" s="49"/>
      <c r="GY2438" s="49"/>
      <c r="GZ2438" s="49"/>
      <c r="HA2438" s="49"/>
      <c r="HB2438" s="49"/>
      <c r="HC2438" s="49"/>
      <c r="HD2438" s="49"/>
      <c r="HE2438" s="49"/>
      <c r="HF2438" s="49"/>
      <c r="HG2438" s="49"/>
      <c r="HH2438" s="49"/>
      <c r="HI2438" s="49"/>
      <c r="HJ2438" s="49"/>
      <c r="HK2438" s="49"/>
      <c r="HL2438" s="49"/>
      <c r="HM2438" s="49"/>
      <c r="HN2438" s="49"/>
      <c r="HO2438" s="49"/>
      <c r="HP2438" s="49"/>
      <c r="HQ2438" s="49"/>
      <c r="HR2438" s="49"/>
      <c r="HS2438" s="49"/>
      <c r="HT2438" s="49"/>
      <c r="HU2438" s="49"/>
      <c r="HV2438" s="49"/>
      <c r="HW2438" s="49"/>
      <c r="HX2438" s="49"/>
      <c r="HY2438" s="49"/>
      <c r="HZ2438" s="49"/>
      <c r="IA2438" s="49"/>
      <c r="IB2438" s="49"/>
      <c r="IC2438" s="49"/>
      <c r="ID2438" s="49"/>
      <c r="IE2438" s="49"/>
      <c r="IF2438" s="49"/>
      <c r="IG2438" s="49"/>
      <c r="IH2438" s="49"/>
      <c r="II2438" s="49"/>
      <c r="IJ2438" s="49"/>
      <c r="IK2438" s="49"/>
      <c r="IL2438" s="49"/>
      <c r="IM2438" s="49"/>
      <c r="IN2438" s="49"/>
      <c r="IO2438" s="49"/>
      <c r="IP2438" s="49"/>
      <c r="IQ2438" s="49"/>
      <c r="IR2438" s="49"/>
      <c r="IS2438" s="49"/>
      <c r="IT2438" s="49"/>
      <c r="IU2438" s="49"/>
      <c r="IV2438" s="49"/>
      <c r="IW2438" s="49"/>
      <c r="IX2438" s="49"/>
      <c r="IY2438" s="49"/>
      <c r="IZ2438" s="49"/>
      <c r="JA2438" s="49"/>
      <c r="JB2438" s="49"/>
      <c r="JC2438" s="49"/>
      <c r="JD2438" s="49"/>
      <c r="JE2438" s="49"/>
      <c r="JF2438" s="49"/>
      <c r="JG2438" s="49"/>
      <c r="JH2438" s="49"/>
      <c r="JI2438" s="49"/>
      <c r="JJ2438" s="49"/>
      <c r="JK2438" s="49"/>
      <c r="JL2438" s="49"/>
      <c r="JM2438" s="49"/>
      <c r="JN2438" s="49"/>
      <c r="JO2438" s="49"/>
      <c r="JP2438" s="49"/>
      <c r="JQ2438" s="49"/>
      <c r="JR2438" s="49"/>
      <c r="JS2438" s="49"/>
      <c r="JT2438" s="49"/>
      <c r="JU2438" s="49"/>
      <c r="JV2438" s="49"/>
      <c r="JW2438" s="49"/>
      <c r="JX2438" s="49"/>
      <c r="JY2438" s="49"/>
      <c r="JZ2438" s="49"/>
      <c r="KA2438" s="49"/>
      <c r="KB2438" s="49"/>
      <c r="KC2438" s="49"/>
      <c r="KD2438" s="49"/>
      <c r="KE2438" s="49"/>
      <c r="KF2438" s="49"/>
      <c r="KG2438" s="49"/>
      <c r="KH2438" s="49"/>
      <c r="KI2438" s="49"/>
      <c r="KJ2438" s="49"/>
      <c r="KK2438" s="49"/>
      <c r="KL2438" s="49"/>
      <c r="KM2438" s="49"/>
      <c r="KN2438" s="49"/>
      <c r="KO2438" s="49"/>
      <c r="KP2438" s="49"/>
      <c r="KQ2438" s="49"/>
      <c r="KR2438" s="49"/>
      <c r="KS2438" s="49"/>
      <c r="KT2438" s="49"/>
      <c r="KU2438" s="49"/>
      <c r="KV2438" s="49"/>
      <c r="KW2438" s="49"/>
      <c r="KX2438" s="49"/>
      <c r="KY2438" s="49"/>
      <c r="KZ2438" s="49"/>
      <c r="LA2438" s="49"/>
      <c r="LB2438" s="49"/>
      <c r="LC2438" s="49"/>
      <c r="LD2438" s="49"/>
      <c r="LE2438" s="49"/>
      <c r="LF2438" s="49"/>
      <c r="LG2438" s="49"/>
      <c r="LH2438" s="49"/>
      <c r="LI2438" s="49"/>
      <c r="LJ2438" s="49"/>
      <c r="LK2438" s="49"/>
    </row>
    <row r="2439" spans="1:323" s="36" customFormat="1" ht="14.25" customHeight="1">
      <c r="A2439" s="54">
        <v>2255</v>
      </c>
      <c r="B2439" s="23">
        <v>182</v>
      </c>
      <c r="C2439" s="23" t="s">
        <v>33</v>
      </c>
      <c r="D2439" s="28" t="s">
        <v>7187</v>
      </c>
      <c r="E2439" s="29" t="s">
        <v>56</v>
      </c>
      <c r="F2439" s="29" t="s">
        <v>7188</v>
      </c>
      <c r="G2439" s="29" t="s">
        <v>36</v>
      </c>
      <c r="H2439" s="25">
        <v>10</v>
      </c>
      <c r="I2439" s="25">
        <v>444</v>
      </c>
      <c r="J2439" s="26">
        <v>10</v>
      </c>
      <c r="K2439" s="26">
        <v>4440</v>
      </c>
      <c r="L2439" s="34">
        <v>100</v>
      </c>
      <c r="M2439" s="34">
        <v>24</v>
      </c>
      <c r="N2439" s="34">
        <v>0</v>
      </c>
      <c r="O2439" s="34">
        <v>0</v>
      </c>
      <c r="P2439" s="34">
        <v>124</v>
      </c>
      <c r="Q2439" s="55"/>
      <c r="R2439" s="34">
        <f t="shared" si="269"/>
        <v>0</v>
      </c>
      <c r="S2439" s="56" t="str">
        <f t="shared" ref="S2439:S2502" si="273">IF(Q2439="","×","○")</f>
        <v>×</v>
      </c>
      <c r="T2439" s="56" t="str">
        <f t="shared" ref="T2439:T2502" si="274">IF(Q2439&gt;=1,"○","×")</f>
        <v>×</v>
      </c>
      <c r="U2439" s="56" t="str">
        <f t="shared" ref="U2439:U2502" si="275">IF(ISNUMBER(Q2439),IF(INT(Q2439)=Q2439,"○","×"),"×")</f>
        <v>×</v>
      </c>
      <c r="V2439" s="57" t="str">
        <f t="shared" si="270"/>
        <v/>
      </c>
      <c r="W2439" s="58">
        <f t="shared" si="271"/>
        <v>0</v>
      </c>
      <c r="X2439" s="54">
        <f t="shared" si="272"/>
        <v>182</v>
      </c>
      <c r="Y2439" s="59"/>
      <c r="Z2439" s="42"/>
      <c r="AA2439" s="42"/>
      <c r="AB2439" s="42"/>
      <c r="AC2439" s="42"/>
      <c r="AD2439" s="42"/>
      <c r="AE2439" s="42"/>
      <c r="AF2439" s="42"/>
      <c r="AG2439" s="42"/>
      <c r="AH2439" s="42"/>
      <c r="AI2439" s="42"/>
      <c r="AJ2439" s="42"/>
      <c r="AK2439" s="42"/>
      <c r="AL2439" s="42"/>
      <c r="AM2439" s="42"/>
      <c r="AN2439" s="42"/>
      <c r="AO2439" s="42"/>
      <c r="AP2439" s="42"/>
      <c r="AQ2439" s="42"/>
      <c r="AR2439" s="42"/>
      <c r="AS2439" s="49"/>
      <c r="AT2439" s="49"/>
      <c r="AU2439" s="49"/>
      <c r="AV2439" s="49"/>
      <c r="AW2439" s="49"/>
      <c r="AX2439" s="49"/>
      <c r="AY2439" s="49"/>
      <c r="AZ2439" s="49"/>
      <c r="BA2439" s="49"/>
      <c r="BB2439" s="49"/>
      <c r="BC2439" s="49"/>
      <c r="BD2439" s="49"/>
      <c r="BE2439" s="49"/>
      <c r="BF2439" s="49"/>
      <c r="BG2439" s="49"/>
      <c r="BH2439" s="49"/>
      <c r="BI2439" s="49"/>
      <c r="BJ2439" s="49"/>
      <c r="BK2439" s="49"/>
      <c r="BL2439" s="49"/>
      <c r="BM2439" s="49"/>
      <c r="BN2439" s="49"/>
      <c r="BO2439" s="49"/>
      <c r="BP2439" s="49"/>
      <c r="BQ2439" s="49"/>
      <c r="BR2439" s="49"/>
      <c r="BS2439" s="49"/>
      <c r="BT2439" s="49"/>
      <c r="BU2439" s="49"/>
      <c r="BV2439" s="49"/>
      <c r="BW2439" s="49"/>
      <c r="BX2439" s="49"/>
      <c r="BY2439" s="49"/>
      <c r="BZ2439" s="49"/>
      <c r="CA2439" s="49"/>
      <c r="CB2439" s="49"/>
      <c r="CC2439" s="49"/>
      <c r="CD2439" s="49"/>
      <c r="CE2439" s="49"/>
      <c r="CF2439" s="49"/>
      <c r="CG2439" s="49"/>
      <c r="CH2439" s="49"/>
      <c r="CI2439" s="49"/>
      <c r="CJ2439" s="49"/>
      <c r="CK2439" s="49"/>
      <c r="CL2439" s="49"/>
      <c r="CM2439" s="49"/>
      <c r="CN2439" s="49"/>
      <c r="CO2439" s="49"/>
      <c r="CP2439" s="49"/>
      <c r="CQ2439" s="49"/>
      <c r="CR2439" s="49"/>
      <c r="CS2439" s="49"/>
      <c r="CT2439" s="49"/>
      <c r="CU2439" s="49"/>
      <c r="CV2439" s="49"/>
      <c r="CW2439" s="49"/>
      <c r="CX2439" s="49"/>
      <c r="CY2439" s="49"/>
      <c r="CZ2439" s="49"/>
      <c r="DA2439" s="49"/>
      <c r="DB2439" s="49"/>
      <c r="DC2439" s="49"/>
      <c r="DD2439" s="49"/>
      <c r="DE2439" s="49"/>
      <c r="DF2439" s="49"/>
      <c r="DG2439" s="49"/>
      <c r="DH2439" s="49"/>
      <c r="DI2439" s="49"/>
      <c r="DJ2439" s="49"/>
      <c r="DK2439" s="49"/>
      <c r="DL2439" s="49"/>
      <c r="DM2439" s="49"/>
      <c r="DN2439" s="49"/>
      <c r="DO2439" s="49"/>
      <c r="DP2439" s="49"/>
      <c r="DQ2439" s="49"/>
      <c r="DR2439" s="49"/>
      <c r="DS2439" s="49"/>
      <c r="DT2439" s="49"/>
      <c r="DU2439" s="49"/>
      <c r="DV2439" s="49"/>
      <c r="DW2439" s="49"/>
      <c r="DX2439" s="49"/>
      <c r="DY2439" s="49"/>
      <c r="DZ2439" s="49"/>
      <c r="EA2439" s="49"/>
      <c r="EB2439" s="49"/>
      <c r="EC2439" s="49"/>
      <c r="ED2439" s="49"/>
      <c r="EE2439" s="49"/>
      <c r="EF2439" s="49"/>
      <c r="EG2439" s="49"/>
      <c r="EH2439" s="49"/>
      <c r="EI2439" s="49"/>
      <c r="EJ2439" s="49"/>
      <c r="EK2439" s="49"/>
      <c r="EL2439" s="49"/>
      <c r="EM2439" s="49"/>
      <c r="EN2439" s="49"/>
      <c r="EO2439" s="49"/>
      <c r="EP2439" s="49"/>
      <c r="EQ2439" s="49"/>
      <c r="ER2439" s="49"/>
      <c r="ES2439" s="49"/>
      <c r="ET2439" s="49"/>
      <c r="EU2439" s="49"/>
      <c r="EV2439" s="49"/>
      <c r="EW2439" s="49"/>
      <c r="EX2439" s="49"/>
      <c r="EY2439" s="49"/>
      <c r="EZ2439" s="49"/>
      <c r="FA2439" s="49"/>
      <c r="FB2439" s="49"/>
      <c r="FC2439" s="49"/>
      <c r="FD2439" s="49"/>
      <c r="FE2439" s="49"/>
      <c r="FF2439" s="49"/>
      <c r="FG2439" s="49"/>
      <c r="FH2439" s="49"/>
      <c r="FI2439" s="49"/>
      <c r="FJ2439" s="49"/>
      <c r="FK2439" s="49"/>
      <c r="FL2439" s="49"/>
      <c r="FM2439" s="49"/>
      <c r="FN2439" s="49"/>
      <c r="FO2439" s="49"/>
      <c r="FP2439" s="49"/>
      <c r="FQ2439" s="49"/>
      <c r="FR2439" s="49"/>
      <c r="FS2439" s="49"/>
      <c r="FT2439" s="49"/>
      <c r="FU2439" s="49"/>
      <c r="FV2439" s="49"/>
      <c r="FW2439" s="49"/>
      <c r="FX2439" s="49"/>
      <c r="FY2439" s="49"/>
      <c r="FZ2439" s="49"/>
      <c r="GA2439" s="49"/>
      <c r="GB2439" s="49"/>
      <c r="GC2439" s="49"/>
      <c r="GD2439" s="49"/>
      <c r="GE2439" s="49"/>
      <c r="GF2439" s="49"/>
      <c r="GG2439" s="49"/>
      <c r="GH2439" s="49"/>
      <c r="GI2439" s="49"/>
      <c r="GJ2439" s="49"/>
      <c r="GK2439" s="49"/>
      <c r="GL2439" s="49"/>
      <c r="GM2439" s="49"/>
      <c r="GN2439" s="49"/>
      <c r="GO2439" s="49"/>
      <c r="GP2439" s="49"/>
      <c r="GQ2439" s="49"/>
      <c r="GR2439" s="49"/>
      <c r="GS2439" s="49"/>
      <c r="GT2439" s="49"/>
      <c r="GU2439" s="49"/>
      <c r="GV2439" s="49"/>
      <c r="GW2439" s="49"/>
      <c r="GX2439" s="49"/>
      <c r="GY2439" s="49"/>
      <c r="GZ2439" s="49"/>
      <c r="HA2439" s="49"/>
      <c r="HB2439" s="49"/>
      <c r="HC2439" s="49"/>
      <c r="HD2439" s="49"/>
      <c r="HE2439" s="49"/>
      <c r="HF2439" s="49"/>
      <c r="HG2439" s="49"/>
      <c r="HH2439" s="49"/>
      <c r="HI2439" s="49"/>
      <c r="HJ2439" s="49"/>
      <c r="HK2439" s="49"/>
      <c r="HL2439" s="49"/>
      <c r="HM2439" s="49"/>
      <c r="HN2439" s="49"/>
      <c r="HO2439" s="49"/>
      <c r="HP2439" s="49"/>
      <c r="HQ2439" s="49"/>
      <c r="HR2439" s="49"/>
      <c r="HS2439" s="49"/>
      <c r="HT2439" s="49"/>
      <c r="HU2439" s="49"/>
      <c r="HV2439" s="49"/>
      <c r="HW2439" s="49"/>
      <c r="HX2439" s="49"/>
      <c r="HY2439" s="49"/>
      <c r="HZ2439" s="49"/>
      <c r="IA2439" s="49"/>
      <c r="IB2439" s="49"/>
      <c r="IC2439" s="49"/>
      <c r="ID2439" s="49"/>
      <c r="IE2439" s="49"/>
      <c r="IF2439" s="49"/>
      <c r="IG2439" s="49"/>
      <c r="IH2439" s="49"/>
      <c r="II2439" s="49"/>
      <c r="IJ2439" s="49"/>
      <c r="IK2439" s="49"/>
      <c r="IL2439" s="49"/>
      <c r="IM2439" s="49"/>
      <c r="IN2439" s="49"/>
      <c r="IO2439" s="49"/>
      <c r="IP2439" s="49"/>
      <c r="IQ2439" s="49"/>
      <c r="IR2439" s="49"/>
      <c r="IS2439" s="49"/>
      <c r="IT2439" s="49"/>
      <c r="IU2439" s="49"/>
      <c r="IV2439" s="49"/>
      <c r="IW2439" s="49"/>
      <c r="IX2439" s="49"/>
      <c r="IY2439" s="49"/>
      <c r="IZ2439" s="49"/>
      <c r="JA2439" s="49"/>
      <c r="JB2439" s="49"/>
      <c r="JC2439" s="49"/>
      <c r="JD2439" s="49"/>
      <c r="JE2439" s="49"/>
      <c r="JF2439" s="49"/>
      <c r="JG2439" s="49"/>
      <c r="JH2439" s="49"/>
      <c r="JI2439" s="49"/>
      <c r="JJ2439" s="49"/>
      <c r="JK2439" s="49"/>
      <c r="JL2439" s="49"/>
      <c r="JM2439" s="49"/>
      <c r="JN2439" s="49"/>
      <c r="JO2439" s="49"/>
      <c r="JP2439" s="49"/>
      <c r="JQ2439" s="49"/>
      <c r="JR2439" s="49"/>
      <c r="JS2439" s="49"/>
      <c r="JT2439" s="49"/>
      <c r="JU2439" s="49"/>
      <c r="JV2439" s="49"/>
      <c r="JW2439" s="49"/>
      <c r="JX2439" s="49"/>
      <c r="JY2439" s="49"/>
      <c r="JZ2439" s="49"/>
      <c r="KA2439" s="49"/>
      <c r="KB2439" s="49"/>
      <c r="KC2439" s="49"/>
      <c r="KD2439" s="49"/>
      <c r="KE2439" s="49"/>
      <c r="KF2439" s="49"/>
      <c r="KG2439" s="49"/>
      <c r="KH2439" s="49"/>
      <c r="KI2439" s="49"/>
      <c r="KJ2439" s="49"/>
      <c r="KK2439" s="49"/>
      <c r="KL2439" s="49"/>
      <c r="KM2439" s="49"/>
      <c r="KN2439" s="49"/>
      <c r="KO2439" s="49"/>
      <c r="KP2439" s="49"/>
      <c r="KQ2439" s="49"/>
      <c r="KR2439" s="49"/>
      <c r="KS2439" s="49"/>
      <c r="KT2439" s="49"/>
      <c r="KU2439" s="49"/>
      <c r="KV2439" s="49"/>
      <c r="KW2439" s="49"/>
      <c r="KX2439" s="49"/>
      <c r="KY2439" s="49"/>
      <c r="KZ2439" s="49"/>
      <c r="LA2439" s="49"/>
      <c r="LB2439" s="49"/>
      <c r="LC2439" s="49"/>
      <c r="LD2439" s="49"/>
      <c r="LE2439" s="49"/>
      <c r="LF2439" s="49"/>
      <c r="LG2439" s="49"/>
      <c r="LH2439" s="49"/>
      <c r="LI2439" s="49"/>
      <c r="LJ2439" s="49"/>
      <c r="LK2439" s="49"/>
    </row>
    <row r="2440" spans="1:323" s="36" customFormat="1" ht="14.25" customHeight="1">
      <c r="A2440" s="54">
        <v>2256</v>
      </c>
      <c r="B2440" s="23">
        <v>182</v>
      </c>
      <c r="C2440" s="23" t="s">
        <v>33</v>
      </c>
      <c r="D2440" s="28" t="s">
        <v>3767</v>
      </c>
      <c r="E2440" s="29" t="s">
        <v>56</v>
      </c>
      <c r="F2440" s="29" t="s">
        <v>7189</v>
      </c>
      <c r="G2440" s="29" t="s">
        <v>3768</v>
      </c>
      <c r="H2440" s="25">
        <v>10</v>
      </c>
      <c r="I2440" s="25">
        <v>378</v>
      </c>
      <c r="J2440" s="26">
        <v>10</v>
      </c>
      <c r="K2440" s="26">
        <v>3780</v>
      </c>
      <c r="L2440" s="34">
        <v>14</v>
      </c>
      <c r="M2440" s="34">
        <v>12</v>
      </c>
      <c r="N2440" s="34">
        <v>0</v>
      </c>
      <c r="O2440" s="34">
        <v>2</v>
      </c>
      <c r="P2440" s="34">
        <v>28</v>
      </c>
      <c r="Q2440" s="55"/>
      <c r="R2440" s="34">
        <f t="shared" si="269"/>
        <v>0</v>
      </c>
      <c r="S2440" s="56" t="str">
        <f t="shared" si="273"/>
        <v>×</v>
      </c>
      <c r="T2440" s="56" t="str">
        <f t="shared" si="274"/>
        <v>×</v>
      </c>
      <c r="U2440" s="56" t="str">
        <f t="shared" si="275"/>
        <v>×</v>
      </c>
      <c r="V2440" s="57" t="str">
        <f t="shared" si="270"/>
        <v/>
      </c>
      <c r="W2440" s="58">
        <f t="shared" si="271"/>
        <v>0</v>
      </c>
      <c r="X2440" s="54">
        <f t="shared" si="272"/>
        <v>182</v>
      </c>
      <c r="Y2440" s="59"/>
      <c r="Z2440" s="42"/>
      <c r="AA2440" s="42"/>
      <c r="AB2440" s="42"/>
      <c r="AC2440" s="42"/>
      <c r="AD2440" s="42"/>
      <c r="AE2440" s="42"/>
      <c r="AF2440" s="42"/>
      <c r="AG2440" s="42"/>
      <c r="AH2440" s="42"/>
      <c r="AI2440" s="42"/>
      <c r="AJ2440" s="42"/>
      <c r="AK2440" s="42"/>
      <c r="AL2440" s="42"/>
      <c r="AM2440" s="42"/>
      <c r="AN2440" s="42"/>
      <c r="AO2440" s="42"/>
      <c r="AP2440" s="42"/>
      <c r="AQ2440" s="42"/>
      <c r="AR2440" s="42"/>
      <c r="AS2440" s="49"/>
      <c r="AT2440" s="49"/>
      <c r="AU2440" s="49"/>
      <c r="AV2440" s="49"/>
      <c r="AW2440" s="49"/>
      <c r="AX2440" s="49"/>
      <c r="AY2440" s="49"/>
      <c r="AZ2440" s="49"/>
      <c r="BA2440" s="49"/>
      <c r="BB2440" s="49"/>
      <c r="BC2440" s="49"/>
      <c r="BD2440" s="49"/>
      <c r="BE2440" s="49"/>
      <c r="BF2440" s="49"/>
      <c r="BG2440" s="49"/>
      <c r="BH2440" s="49"/>
      <c r="BI2440" s="49"/>
      <c r="BJ2440" s="49"/>
      <c r="BK2440" s="49"/>
      <c r="BL2440" s="49"/>
      <c r="BM2440" s="49"/>
      <c r="BN2440" s="49"/>
      <c r="BO2440" s="49"/>
      <c r="BP2440" s="49"/>
      <c r="BQ2440" s="49"/>
      <c r="BR2440" s="49"/>
      <c r="BS2440" s="49"/>
      <c r="BT2440" s="49"/>
      <c r="BU2440" s="49"/>
      <c r="BV2440" s="49"/>
      <c r="BW2440" s="49"/>
      <c r="BX2440" s="49"/>
      <c r="BY2440" s="49"/>
      <c r="BZ2440" s="49"/>
      <c r="CA2440" s="49"/>
      <c r="CB2440" s="49"/>
      <c r="CC2440" s="49"/>
      <c r="CD2440" s="49"/>
      <c r="CE2440" s="49"/>
      <c r="CF2440" s="49"/>
      <c r="CG2440" s="49"/>
      <c r="CH2440" s="49"/>
      <c r="CI2440" s="49"/>
      <c r="CJ2440" s="49"/>
      <c r="CK2440" s="49"/>
      <c r="CL2440" s="49"/>
      <c r="CM2440" s="49"/>
      <c r="CN2440" s="49"/>
      <c r="CO2440" s="49"/>
      <c r="CP2440" s="49"/>
      <c r="CQ2440" s="49"/>
      <c r="CR2440" s="49"/>
      <c r="CS2440" s="49"/>
      <c r="CT2440" s="49"/>
      <c r="CU2440" s="49"/>
      <c r="CV2440" s="49"/>
      <c r="CW2440" s="49"/>
      <c r="CX2440" s="49"/>
      <c r="CY2440" s="49"/>
      <c r="CZ2440" s="49"/>
      <c r="DA2440" s="49"/>
      <c r="DB2440" s="49"/>
      <c r="DC2440" s="49"/>
      <c r="DD2440" s="49"/>
      <c r="DE2440" s="49"/>
      <c r="DF2440" s="49"/>
      <c r="DG2440" s="49"/>
      <c r="DH2440" s="49"/>
      <c r="DI2440" s="49"/>
      <c r="DJ2440" s="49"/>
      <c r="DK2440" s="49"/>
      <c r="DL2440" s="49"/>
      <c r="DM2440" s="49"/>
      <c r="DN2440" s="49"/>
      <c r="DO2440" s="49"/>
      <c r="DP2440" s="49"/>
      <c r="DQ2440" s="49"/>
      <c r="DR2440" s="49"/>
      <c r="DS2440" s="49"/>
      <c r="DT2440" s="49"/>
      <c r="DU2440" s="49"/>
      <c r="DV2440" s="49"/>
      <c r="DW2440" s="49"/>
      <c r="DX2440" s="49"/>
      <c r="DY2440" s="49"/>
      <c r="DZ2440" s="49"/>
      <c r="EA2440" s="49"/>
      <c r="EB2440" s="49"/>
      <c r="EC2440" s="49"/>
      <c r="ED2440" s="49"/>
      <c r="EE2440" s="49"/>
      <c r="EF2440" s="49"/>
      <c r="EG2440" s="49"/>
      <c r="EH2440" s="49"/>
      <c r="EI2440" s="49"/>
      <c r="EJ2440" s="49"/>
      <c r="EK2440" s="49"/>
      <c r="EL2440" s="49"/>
      <c r="EM2440" s="49"/>
      <c r="EN2440" s="49"/>
      <c r="EO2440" s="49"/>
      <c r="EP2440" s="49"/>
      <c r="EQ2440" s="49"/>
      <c r="ER2440" s="49"/>
      <c r="ES2440" s="49"/>
      <c r="ET2440" s="49"/>
      <c r="EU2440" s="49"/>
      <c r="EV2440" s="49"/>
      <c r="EW2440" s="49"/>
      <c r="EX2440" s="49"/>
      <c r="EY2440" s="49"/>
      <c r="EZ2440" s="49"/>
      <c r="FA2440" s="49"/>
      <c r="FB2440" s="49"/>
      <c r="FC2440" s="49"/>
      <c r="FD2440" s="49"/>
      <c r="FE2440" s="49"/>
      <c r="FF2440" s="49"/>
      <c r="FG2440" s="49"/>
      <c r="FH2440" s="49"/>
      <c r="FI2440" s="49"/>
      <c r="FJ2440" s="49"/>
      <c r="FK2440" s="49"/>
      <c r="FL2440" s="49"/>
      <c r="FM2440" s="49"/>
      <c r="FN2440" s="49"/>
      <c r="FO2440" s="49"/>
      <c r="FP2440" s="49"/>
      <c r="FQ2440" s="49"/>
      <c r="FR2440" s="49"/>
      <c r="FS2440" s="49"/>
      <c r="FT2440" s="49"/>
      <c r="FU2440" s="49"/>
      <c r="FV2440" s="49"/>
      <c r="FW2440" s="49"/>
      <c r="FX2440" s="49"/>
      <c r="FY2440" s="49"/>
      <c r="FZ2440" s="49"/>
      <c r="GA2440" s="49"/>
      <c r="GB2440" s="49"/>
      <c r="GC2440" s="49"/>
      <c r="GD2440" s="49"/>
      <c r="GE2440" s="49"/>
      <c r="GF2440" s="49"/>
      <c r="GG2440" s="49"/>
      <c r="GH2440" s="49"/>
      <c r="GI2440" s="49"/>
      <c r="GJ2440" s="49"/>
      <c r="GK2440" s="49"/>
      <c r="GL2440" s="49"/>
      <c r="GM2440" s="49"/>
      <c r="GN2440" s="49"/>
      <c r="GO2440" s="49"/>
      <c r="GP2440" s="49"/>
      <c r="GQ2440" s="49"/>
      <c r="GR2440" s="49"/>
      <c r="GS2440" s="49"/>
      <c r="GT2440" s="49"/>
      <c r="GU2440" s="49"/>
      <c r="GV2440" s="49"/>
      <c r="GW2440" s="49"/>
      <c r="GX2440" s="49"/>
      <c r="GY2440" s="49"/>
      <c r="GZ2440" s="49"/>
      <c r="HA2440" s="49"/>
      <c r="HB2440" s="49"/>
      <c r="HC2440" s="49"/>
      <c r="HD2440" s="49"/>
      <c r="HE2440" s="49"/>
      <c r="HF2440" s="49"/>
      <c r="HG2440" s="49"/>
      <c r="HH2440" s="49"/>
      <c r="HI2440" s="49"/>
      <c r="HJ2440" s="49"/>
      <c r="HK2440" s="49"/>
      <c r="HL2440" s="49"/>
      <c r="HM2440" s="49"/>
      <c r="HN2440" s="49"/>
      <c r="HO2440" s="49"/>
      <c r="HP2440" s="49"/>
      <c r="HQ2440" s="49"/>
      <c r="HR2440" s="49"/>
      <c r="HS2440" s="49"/>
      <c r="HT2440" s="49"/>
      <c r="HU2440" s="49"/>
      <c r="HV2440" s="49"/>
      <c r="HW2440" s="49"/>
      <c r="HX2440" s="49"/>
      <c r="HY2440" s="49"/>
      <c r="HZ2440" s="49"/>
      <c r="IA2440" s="49"/>
      <c r="IB2440" s="49"/>
      <c r="IC2440" s="49"/>
      <c r="ID2440" s="49"/>
      <c r="IE2440" s="49"/>
      <c r="IF2440" s="49"/>
      <c r="IG2440" s="49"/>
      <c r="IH2440" s="49"/>
      <c r="II2440" s="49"/>
      <c r="IJ2440" s="49"/>
      <c r="IK2440" s="49"/>
      <c r="IL2440" s="49"/>
      <c r="IM2440" s="49"/>
      <c r="IN2440" s="49"/>
      <c r="IO2440" s="49"/>
      <c r="IP2440" s="49"/>
      <c r="IQ2440" s="49"/>
      <c r="IR2440" s="49"/>
      <c r="IS2440" s="49"/>
      <c r="IT2440" s="49"/>
      <c r="IU2440" s="49"/>
      <c r="IV2440" s="49"/>
      <c r="IW2440" s="49"/>
      <c r="IX2440" s="49"/>
      <c r="IY2440" s="49"/>
      <c r="IZ2440" s="49"/>
      <c r="JA2440" s="49"/>
      <c r="JB2440" s="49"/>
      <c r="JC2440" s="49"/>
      <c r="JD2440" s="49"/>
      <c r="JE2440" s="49"/>
      <c r="JF2440" s="49"/>
      <c r="JG2440" s="49"/>
      <c r="JH2440" s="49"/>
      <c r="JI2440" s="49"/>
      <c r="JJ2440" s="49"/>
      <c r="JK2440" s="49"/>
      <c r="JL2440" s="49"/>
      <c r="JM2440" s="49"/>
      <c r="JN2440" s="49"/>
      <c r="JO2440" s="49"/>
      <c r="JP2440" s="49"/>
      <c r="JQ2440" s="49"/>
      <c r="JR2440" s="49"/>
      <c r="JS2440" s="49"/>
      <c r="JT2440" s="49"/>
      <c r="JU2440" s="49"/>
      <c r="JV2440" s="49"/>
      <c r="JW2440" s="49"/>
      <c r="JX2440" s="49"/>
      <c r="JY2440" s="49"/>
      <c r="JZ2440" s="49"/>
      <c r="KA2440" s="49"/>
      <c r="KB2440" s="49"/>
      <c r="KC2440" s="49"/>
      <c r="KD2440" s="49"/>
      <c r="KE2440" s="49"/>
      <c r="KF2440" s="49"/>
      <c r="KG2440" s="49"/>
      <c r="KH2440" s="49"/>
      <c r="KI2440" s="49"/>
      <c r="KJ2440" s="49"/>
      <c r="KK2440" s="49"/>
      <c r="KL2440" s="49"/>
      <c r="KM2440" s="49"/>
      <c r="KN2440" s="49"/>
      <c r="KO2440" s="49"/>
      <c r="KP2440" s="49"/>
      <c r="KQ2440" s="49"/>
      <c r="KR2440" s="49"/>
      <c r="KS2440" s="49"/>
      <c r="KT2440" s="49"/>
      <c r="KU2440" s="49"/>
      <c r="KV2440" s="49"/>
      <c r="KW2440" s="49"/>
      <c r="KX2440" s="49"/>
      <c r="KY2440" s="49"/>
      <c r="KZ2440" s="49"/>
      <c r="LA2440" s="49"/>
      <c r="LB2440" s="49"/>
      <c r="LC2440" s="49"/>
      <c r="LD2440" s="49"/>
      <c r="LE2440" s="49"/>
      <c r="LF2440" s="49"/>
      <c r="LG2440" s="49"/>
      <c r="LH2440" s="49"/>
      <c r="LI2440" s="49"/>
      <c r="LJ2440" s="49"/>
      <c r="LK2440" s="49"/>
    </row>
    <row r="2441" spans="1:323" s="36" customFormat="1" ht="14.25" customHeight="1">
      <c r="A2441" s="54">
        <v>2257</v>
      </c>
      <c r="B2441" s="23">
        <v>182</v>
      </c>
      <c r="C2441" s="23" t="s">
        <v>33</v>
      </c>
      <c r="D2441" s="28" t="s">
        <v>3925</v>
      </c>
      <c r="E2441" s="29" t="s">
        <v>56</v>
      </c>
      <c r="F2441" s="29" t="s">
        <v>7190</v>
      </c>
      <c r="G2441" s="29" t="s">
        <v>252</v>
      </c>
      <c r="H2441" s="25">
        <v>100</v>
      </c>
      <c r="I2441" s="25">
        <v>11.4</v>
      </c>
      <c r="J2441" s="26">
        <v>100</v>
      </c>
      <c r="K2441" s="26">
        <v>1140</v>
      </c>
      <c r="L2441" s="34">
        <v>40</v>
      </c>
      <c r="M2441" s="34">
        <v>16</v>
      </c>
      <c r="N2441" s="34">
        <v>0</v>
      </c>
      <c r="O2441" s="34">
        <v>0</v>
      </c>
      <c r="P2441" s="34">
        <v>56</v>
      </c>
      <c r="Q2441" s="55"/>
      <c r="R2441" s="34">
        <f t="shared" si="269"/>
        <v>0</v>
      </c>
      <c r="S2441" s="56" t="str">
        <f t="shared" si="273"/>
        <v>×</v>
      </c>
      <c r="T2441" s="56" t="str">
        <f t="shared" si="274"/>
        <v>×</v>
      </c>
      <c r="U2441" s="56" t="str">
        <f t="shared" si="275"/>
        <v>×</v>
      </c>
      <c r="V2441" s="57" t="str">
        <f t="shared" si="270"/>
        <v/>
      </c>
      <c r="W2441" s="58">
        <f t="shared" si="271"/>
        <v>0</v>
      </c>
      <c r="X2441" s="54">
        <f t="shared" si="272"/>
        <v>182</v>
      </c>
      <c r="Y2441" s="59"/>
      <c r="Z2441" s="42"/>
      <c r="AA2441" s="42"/>
      <c r="AB2441" s="42"/>
      <c r="AC2441" s="42"/>
      <c r="AD2441" s="42"/>
      <c r="AE2441" s="42"/>
      <c r="AF2441" s="42"/>
      <c r="AG2441" s="42"/>
      <c r="AH2441" s="42"/>
      <c r="AI2441" s="42"/>
      <c r="AJ2441" s="42"/>
      <c r="AK2441" s="42"/>
      <c r="AL2441" s="42"/>
      <c r="AM2441" s="42"/>
      <c r="AN2441" s="42"/>
      <c r="AO2441" s="42"/>
      <c r="AP2441" s="42"/>
      <c r="AQ2441" s="42"/>
      <c r="AR2441" s="42"/>
      <c r="AS2441" s="49"/>
      <c r="AT2441" s="49"/>
      <c r="AU2441" s="49"/>
      <c r="AV2441" s="49"/>
      <c r="AW2441" s="49"/>
      <c r="AX2441" s="49"/>
      <c r="AY2441" s="49"/>
      <c r="AZ2441" s="49"/>
      <c r="BA2441" s="49"/>
      <c r="BB2441" s="49"/>
      <c r="BC2441" s="49"/>
      <c r="BD2441" s="49"/>
      <c r="BE2441" s="49"/>
      <c r="BF2441" s="49"/>
      <c r="BG2441" s="49"/>
      <c r="BH2441" s="49"/>
      <c r="BI2441" s="49"/>
      <c r="BJ2441" s="49"/>
      <c r="BK2441" s="49"/>
      <c r="BL2441" s="49"/>
      <c r="BM2441" s="49"/>
      <c r="BN2441" s="49"/>
      <c r="BO2441" s="49"/>
      <c r="BP2441" s="49"/>
      <c r="BQ2441" s="49"/>
      <c r="BR2441" s="49"/>
      <c r="BS2441" s="49"/>
      <c r="BT2441" s="49"/>
      <c r="BU2441" s="49"/>
      <c r="BV2441" s="49"/>
      <c r="BW2441" s="49"/>
      <c r="BX2441" s="49"/>
      <c r="BY2441" s="49"/>
      <c r="BZ2441" s="49"/>
      <c r="CA2441" s="49"/>
      <c r="CB2441" s="49"/>
      <c r="CC2441" s="49"/>
      <c r="CD2441" s="49"/>
      <c r="CE2441" s="49"/>
      <c r="CF2441" s="49"/>
      <c r="CG2441" s="49"/>
      <c r="CH2441" s="49"/>
      <c r="CI2441" s="49"/>
      <c r="CJ2441" s="49"/>
      <c r="CK2441" s="49"/>
      <c r="CL2441" s="49"/>
      <c r="CM2441" s="49"/>
      <c r="CN2441" s="49"/>
      <c r="CO2441" s="49"/>
      <c r="CP2441" s="49"/>
      <c r="CQ2441" s="49"/>
      <c r="CR2441" s="49"/>
      <c r="CS2441" s="49"/>
      <c r="CT2441" s="49"/>
      <c r="CU2441" s="49"/>
      <c r="CV2441" s="49"/>
      <c r="CW2441" s="49"/>
      <c r="CX2441" s="49"/>
      <c r="CY2441" s="49"/>
      <c r="CZ2441" s="49"/>
      <c r="DA2441" s="49"/>
      <c r="DB2441" s="49"/>
      <c r="DC2441" s="49"/>
      <c r="DD2441" s="49"/>
      <c r="DE2441" s="49"/>
      <c r="DF2441" s="49"/>
      <c r="DG2441" s="49"/>
      <c r="DH2441" s="49"/>
      <c r="DI2441" s="49"/>
      <c r="DJ2441" s="49"/>
      <c r="DK2441" s="49"/>
      <c r="DL2441" s="49"/>
      <c r="DM2441" s="49"/>
      <c r="DN2441" s="49"/>
      <c r="DO2441" s="49"/>
      <c r="DP2441" s="49"/>
      <c r="DQ2441" s="49"/>
      <c r="DR2441" s="49"/>
      <c r="DS2441" s="49"/>
      <c r="DT2441" s="49"/>
      <c r="DU2441" s="49"/>
      <c r="DV2441" s="49"/>
      <c r="DW2441" s="49"/>
      <c r="DX2441" s="49"/>
      <c r="DY2441" s="49"/>
      <c r="DZ2441" s="49"/>
      <c r="EA2441" s="49"/>
      <c r="EB2441" s="49"/>
      <c r="EC2441" s="49"/>
      <c r="ED2441" s="49"/>
      <c r="EE2441" s="49"/>
      <c r="EF2441" s="49"/>
      <c r="EG2441" s="49"/>
      <c r="EH2441" s="49"/>
      <c r="EI2441" s="49"/>
      <c r="EJ2441" s="49"/>
      <c r="EK2441" s="49"/>
      <c r="EL2441" s="49"/>
      <c r="EM2441" s="49"/>
      <c r="EN2441" s="49"/>
      <c r="EO2441" s="49"/>
      <c r="EP2441" s="49"/>
      <c r="EQ2441" s="49"/>
      <c r="ER2441" s="49"/>
      <c r="ES2441" s="49"/>
      <c r="ET2441" s="49"/>
      <c r="EU2441" s="49"/>
      <c r="EV2441" s="49"/>
      <c r="EW2441" s="49"/>
      <c r="EX2441" s="49"/>
      <c r="EY2441" s="49"/>
      <c r="EZ2441" s="49"/>
      <c r="FA2441" s="49"/>
      <c r="FB2441" s="49"/>
      <c r="FC2441" s="49"/>
      <c r="FD2441" s="49"/>
      <c r="FE2441" s="49"/>
      <c r="FF2441" s="49"/>
      <c r="FG2441" s="49"/>
      <c r="FH2441" s="49"/>
      <c r="FI2441" s="49"/>
      <c r="FJ2441" s="49"/>
      <c r="FK2441" s="49"/>
      <c r="FL2441" s="49"/>
      <c r="FM2441" s="49"/>
      <c r="FN2441" s="49"/>
      <c r="FO2441" s="49"/>
      <c r="FP2441" s="49"/>
      <c r="FQ2441" s="49"/>
      <c r="FR2441" s="49"/>
      <c r="FS2441" s="49"/>
      <c r="FT2441" s="49"/>
      <c r="FU2441" s="49"/>
      <c r="FV2441" s="49"/>
      <c r="FW2441" s="49"/>
      <c r="FX2441" s="49"/>
      <c r="FY2441" s="49"/>
      <c r="FZ2441" s="49"/>
      <c r="GA2441" s="49"/>
      <c r="GB2441" s="49"/>
      <c r="GC2441" s="49"/>
      <c r="GD2441" s="49"/>
      <c r="GE2441" s="49"/>
      <c r="GF2441" s="49"/>
      <c r="GG2441" s="49"/>
      <c r="GH2441" s="49"/>
      <c r="GI2441" s="49"/>
      <c r="GJ2441" s="49"/>
      <c r="GK2441" s="49"/>
      <c r="GL2441" s="49"/>
      <c r="GM2441" s="49"/>
      <c r="GN2441" s="49"/>
      <c r="GO2441" s="49"/>
      <c r="GP2441" s="49"/>
      <c r="GQ2441" s="49"/>
      <c r="GR2441" s="49"/>
      <c r="GS2441" s="49"/>
      <c r="GT2441" s="49"/>
      <c r="GU2441" s="49"/>
      <c r="GV2441" s="49"/>
      <c r="GW2441" s="49"/>
      <c r="GX2441" s="49"/>
      <c r="GY2441" s="49"/>
      <c r="GZ2441" s="49"/>
      <c r="HA2441" s="49"/>
      <c r="HB2441" s="49"/>
      <c r="HC2441" s="49"/>
      <c r="HD2441" s="49"/>
      <c r="HE2441" s="49"/>
      <c r="HF2441" s="49"/>
      <c r="HG2441" s="49"/>
      <c r="HH2441" s="49"/>
      <c r="HI2441" s="49"/>
      <c r="HJ2441" s="49"/>
      <c r="HK2441" s="49"/>
      <c r="HL2441" s="49"/>
      <c r="HM2441" s="49"/>
      <c r="HN2441" s="49"/>
      <c r="HO2441" s="49"/>
      <c r="HP2441" s="49"/>
      <c r="HQ2441" s="49"/>
      <c r="HR2441" s="49"/>
      <c r="HS2441" s="49"/>
      <c r="HT2441" s="49"/>
      <c r="HU2441" s="49"/>
      <c r="HV2441" s="49"/>
      <c r="HW2441" s="49"/>
      <c r="HX2441" s="49"/>
      <c r="HY2441" s="49"/>
      <c r="HZ2441" s="49"/>
      <c r="IA2441" s="49"/>
      <c r="IB2441" s="49"/>
      <c r="IC2441" s="49"/>
      <c r="ID2441" s="49"/>
      <c r="IE2441" s="49"/>
      <c r="IF2441" s="49"/>
      <c r="IG2441" s="49"/>
      <c r="IH2441" s="49"/>
      <c r="II2441" s="49"/>
      <c r="IJ2441" s="49"/>
      <c r="IK2441" s="49"/>
      <c r="IL2441" s="49"/>
      <c r="IM2441" s="49"/>
      <c r="IN2441" s="49"/>
      <c r="IO2441" s="49"/>
      <c r="IP2441" s="49"/>
      <c r="IQ2441" s="49"/>
      <c r="IR2441" s="49"/>
      <c r="IS2441" s="49"/>
      <c r="IT2441" s="49"/>
      <c r="IU2441" s="49"/>
      <c r="IV2441" s="49"/>
      <c r="IW2441" s="49"/>
      <c r="IX2441" s="49"/>
      <c r="IY2441" s="49"/>
      <c r="IZ2441" s="49"/>
      <c r="JA2441" s="49"/>
      <c r="JB2441" s="49"/>
      <c r="JC2441" s="49"/>
      <c r="JD2441" s="49"/>
      <c r="JE2441" s="49"/>
      <c r="JF2441" s="49"/>
      <c r="JG2441" s="49"/>
      <c r="JH2441" s="49"/>
      <c r="JI2441" s="49"/>
      <c r="JJ2441" s="49"/>
      <c r="JK2441" s="49"/>
      <c r="JL2441" s="49"/>
      <c r="JM2441" s="49"/>
      <c r="JN2441" s="49"/>
      <c r="JO2441" s="49"/>
      <c r="JP2441" s="49"/>
      <c r="JQ2441" s="49"/>
      <c r="JR2441" s="49"/>
      <c r="JS2441" s="49"/>
      <c r="JT2441" s="49"/>
      <c r="JU2441" s="49"/>
      <c r="JV2441" s="49"/>
      <c r="JW2441" s="49"/>
      <c r="JX2441" s="49"/>
      <c r="JY2441" s="49"/>
      <c r="JZ2441" s="49"/>
      <c r="KA2441" s="49"/>
      <c r="KB2441" s="49"/>
      <c r="KC2441" s="49"/>
      <c r="KD2441" s="49"/>
      <c r="KE2441" s="49"/>
      <c r="KF2441" s="49"/>
      <c r="KG2441" s="49"/>
      <c r="KH2441" s="49"/>
      <c r="KI2441" s="49"/>
      <c r="KJ2441" s="49"/>
      <c r="KK2441" s="49"/>
      <c r="KL2441" s="49"/>
      <c r="KM2441" s="49"/>
      <c r="KN2441" s="49"/>
      <c r="KO2441" s="49"/>
      <c r="KP2441" s="49"/>
      <c r="KQ2441" s="49"/>
      <c r="KR2441" s="49"/>
      <c r="KS2441" s="49"/>
      <c r="KT2441" s="49"/>
      <c r="KU2441" s="49"/>
      <c r="KV2441" s="49"/>
      <c r="KW2441" s="49"/>
      <c r="KX2441" s="49"/>
      <c r="KY2441" s="49"/>
      <c r="KZ2441" s="49"/>
      <c r="LA2441" s="49"/>
      <c r="LB2441" s="49"/>
      <c r="LC2441" s="49"/>
      <c r="LD2441" s="49"/>
      <c r="LE2441" s="49"/>
      <c r="LF2441" s="49"/>
      <c r="LG2441" s="49"/>
      <c r="LH2441" s="49"/>
      <c r="LI2441" s="49"/>
      <c r="LJ2441" s="49"/>
      <c r="LK2441" s="49"/>
    </row>
    <row r="2442" spans="1:323" s="36" customFormat="1" ht="14.25" customHeight="1">
      <c r="A2442" s="54">
        <v>2258</v>
      </c>
      <c r="B2442" s="23">
        <v>182</v>
      </c>
      <c r="C2442" s="23" t="s">
        <v>33</v>
      </c>
      <c r="D2442" s="28" t="s">
        <v>3800</v>
      </c>
      <c r="E2442" s="29" t="s">
        <v>56</v>
      </c>
      <c r="F2442" s="29" t="s">
        <v>7191</v>
      </c>
      <c r="G2442" s="29" t="s">
        <v>470</v>
      </c>
      <c r="H2442" s="25">
        <v>10</v>
      </c>
      <c r="I2442" s="25">
        <v>282</v>
      </c>
      <c r="J2442" s="26">
        <v>10</v>
      </c>
      <c r="K2442" s="26">
        <v>2820</v>
      </c>
      <c r="L2442" s="34">
        <v>60</v>
      </c>
      <c r="M2442" s="34">
        <v>12</v>
      </c>
      <c r="N2442" s="34">
        <v>0</v>
      </c>
      <c r="O2442" s="34">
        <v>0</v>
      </c>
      <c r="P2442" s="34">
        <v>72</v>
      </c>
      <c r="Q2442" s="55"/>
      <c r="R2442" s="34">
        <f t="shared" si="269"/>
        <v>0</v>
      </c>
      <c r="S2442" s="56" t="str">
        <f t="shared" si="273"/>
        <v>×</v>
      </c>
      <c r="T2442" s="56" t="str">
        <f t="shared" si="274"/>
        <v>×</v>
      </c>
      <c r="U2442" s="56" t="str">
        <f t="shared" si="275"/>
        <v>×</v>
      </c>
      <c r="V2442" s="57" t="str">
        <f t="shared" si="270"/>
        <v/>
      </c>
      <c r="W2442" s="58">
        <f t="shared" si="271"/>
        <v>0</v>
      </c>
      <c r="X2442" s="54">
        <f t="shared" si="272"/>
        <v>182</v>
      </c>
      <c r="Y2442" s="59"/>
      <c r="Z2442" s="42"/>
      <c r="AA2442" s="42"/>
      <c r="AB2442" s="42"/>
      <c r="AC2442" s="42"/>
      <c r="AD2442" s="42"/>
      <c r="AE2442" s="42"/>
      <c r="AF2442" s="42"/>
      <c r="AG2442" s="42"/>
      <c r="AH2442" s="42"/>
      <c r="AI2442" s="42"/>
      <c r="AJ2442" s="42"/>
      <c r="AK2442" s="42"/>
      <c r="AL2442" s="42"/>
      <c r="AM2442" s="42"/>
      <c r="AN2442" s="42"/>
      <c r="AO2442" s="42"/>
      <c r="AP2442" s="42"/>
      <c r="AQ2442" s="42"/>
      <c r="AR2442" s="42"/>
      <c r="AS2442" s="49"/>
      <c r="AT2442" s="49"/>
      <c r="AU2442" s="49"/>
      <c r="AV2442" s="49"/>
      <c r="AW2442" s="49"/>
      <c r="AX2442" s="49"/>
      <c r="AY2442" s="49"/>
      <c r="AZ2442" s="49"/>
      <c r="BA2442" s="49"/>
      <c r="BB2442" s="49"/>
      <c r="BC2442" s="49"/>
      <c r="BD2442" s="49"/>
      <c r="BE2442" s="49"/>
      <c r="BF2442" s="49"/>
      <c r="BG2442" s="49"/>
      <c r="BH2442" s="49"/>
      <c r="BI2442" s="49"/>
      <c r="BJ2442" s="49"/>
      <c r="BK2442" s="49"/>
      <c r="BL2442" s="49"/>
      <c r="BM2442" s="49"/>
      <c r="BN2442" s="49"/>
      <c r="BO2442" s="49"/>
      <c r="BP2442" s="49"/>
      <c r="BQ2442" s="49"/>
      <c r="BR2442" s="49"/>
      <c r="BS2442" s="49"/>
      <c r="BT2442" s="49"/>
      <c r="BU2442" s="49"/>
      <c r="BV2442" s="49"/>
      <c r="BW2442" s="49"/>
      <c r="BX2442" s="49"/>
      <c r="BY2442" s="49"/>
      <c r="BZ2442" s="49"/>
      <c r="CA2442" s="49"/>
      <c r="CB2442" s="49"/>
      <c r="CC2442" s="49"/>
      <c r="CD2442" s="49"/>
      <c r="CE2442" s="49"/>
      <c r="CF2442" s="49"/>
      <c r="CG2442" s="49"/>
      <c r="CH2442" s="49"/>
      <c r="CI2442" s="49"/>
      <c r="CJ2442" s="49"/>
      <c r="CK2442" s="49"/>
      <c r="CL2442" s="49"/>
      <c r="CM2442" s="49"/>
      <c r="CN2442" s="49"/>
      <c r="CO2442" s="49"/>
      <c r="CP2442" s="49"/>
      <c r="CQ2442" s="49"/>
      <c r="CR2442" s="49"/>
      <c r="CS2442" s="49"/>
      <c r="CT2442" s="49"/>
      <c r="CU2442" s="49"/>
      <c r="CV2442" s="49"/>
      <c r="CW2442" s="49"/>
      <c r="CX2442" s="49"/>
      <c r="CY2442" s="49"/>
      <c r="CZ2442" s="49"/>
      <c r="DA2442" s="49"/>
      <c r="DB2442" s="49"/>
      <c r="DC2442" s="49"/>
      <c r="DD2442" s="49"/>
      <c r="DE2442" s="49"/>
      <c r="DF2442" s="49"/>
      <c r="DG2442" s="49"/>
      <c r="DH2442" s="49"/>
      <c r="DI2442" s="49"/>
      <c r="DJ2442" s="49"/>
      <c r="DK2442" s="49"/>
      <c r="DL2442" s="49"/>
      <c r="DM2442" s="49"/>
      <c r="DN2442" s="49"/>
      <c r="DO2442" s="49"/>
      <c r="DP2442" s="49"/>
      <c r="DQ2442" s="49"/>
      <c r="DR2442" s="49"/>
      <c r="DS2442" s="49"/>
      <c r="DT2442" s="49"/>
      <c r="DU2442" s="49"/>
      <c r="DV2442" s="49"/>
      <c r="DW2442" s="49"/>
      <c r="DX2442" s="49"/>
      <c r="DY2442" s="49"/>
      <c r="DZ2442" s="49"/>
      <c r="EA2442" s="49"/>
      <c r="EB2442" s="49"/>
      <c r="EC2442" s="49"/>
      <c r="ED2442" s="49"/>
      <c r="EE2442" s="49"/>
      <c r="EF2442" s="49"/>
      <c r="EG2442" s="49"/>
      <c r="EH2442" s="49"/>
      <c r="EI2442" s="49"/>
      <c r="EJ2442" s="49"/>
      <c r="EK2442" s="49"/>
      <c r="EL2442" s="49"/>
      <c r="EM2442" s="49"/>
      <c r="EN2442" s="49"/>
      <c r="EO2442" s="49"/>
      <c r="EP2442" s="49"/>
      <c r="EQ2442" s="49"/>
      <c r="ER2442" s="49"/>
      <c r="ES2442" s="49"/>
      <c r="ET2442" s="49"/>
      <c r="EU2442" s="49"/>
      <c r="EV2442" s="49"/>
      <c r="EW2442" s="49"/>
      <c r="EX2442" s="49"/>
      <c r="EY2442" s="49"/>
      <c r="EZ2442" s="49"/>
      <c r="FA2442" s="49"/>
      <c r="FB2442" s="49"/>
      <c r="FC2442" s="49"/>
      <c r="FD2442" s="49"/>
      <c r="FE2442" s="49"/>
      <c r="FF2442" s="49"/>
      <c r="FG2442" s="49"/>
      <c r="FH2442" s="49"/>
      <c r="FI2442" s="49"/>
      <c r="FJ2442" s="49"/>
      <c r="FK2442" s="49"/>
      <c r="FL2442" s="49"/>
      <c r="FM2442" s="49"/>
      <c r="FN2442" s="49"/>
      <c r="FO2442" s="49"/>
      <c r="FP2442" s="49"/>
      <c r="FQ2442" s="49"/>
      <c r="FR2442" s="49"/>
      <c r="FS2442" s="49"/>
      <c r="FT2442" s="49"/>
      <c r="FU2442" s="49"/>
      <c r="FV2442" s="49"/>
      <c r="FW2442" s="49"/>
      <c r="FX2442" s="49"/>
      <c r="FY2442" s="49"/>
      <c r="FZ2442" s="49"/>
      <c r="GA2442" s="49"/>
      <c r="GB2442" s="49"/>
      <c r="GC2442" s="49"/>
      <c r="GD2442" s="49"/>
      <c r="GE2442" s="49"/>
      <c r="GF2442" s="49"/>
      <c r="GG2442" s="49"/>
      <c r="GH2442" s="49"/>
      <c r="GI2442" s="49"/>
      <c r="GJ2442" s="49"/>
      <c r="GK2442" s="49"/>
      <c r="GL2442" s="49"/>
      <c r="GM2442" s="49"/>
      <c r="GN2442" s="49"/>
      <c r="GO2442" s="49"/>
      <c r="GP2442" s="49"/>
      <c r="GQ2442" s="49"/>
      <c r="GR2442" s="49"/>
      <c r="GS2442" s="49"/>
      <c r="GT2442" s="49"/>
      <c r="GU2442" s="49"/>
      <c r="GV2442" s="49"/>
      <c r="GW2442" s="49"/>
      <c r="GX2442" s="49"/>
      <c r="GY2442" s="49"/>
      <c r="GZ2442" s="49"/>
      <c r="HA2442" s="49"/>
      <c r="HB2442" s="49"/>
      <c r="HC2442" s="49"/>
      <c r="HD2442" s="49"/>
      <c r="HE2442" s="49"/>
      <c r="HF2442" s="49"/>
      <c r="HG2442" s="49"/>
      <c r="HH2442" s="49"/>
      <c r="HI2442" s="49"/>
      <c r="HJ2442" s="49"/>
      <c r="HK2442" s="49"/>
      <c r="HL2442" s="49"/>
      <c r="HM2442" s="49"/>
      <c r="HN2442" s="49"/>
      <c r="HO2442" s="49"/>
      <c r="HP2442" s="49"/>
      <c r="HQ2442" s="49"/>
      <c r="HR2442" s="49"/>
      <c r="HS2442" s="49"/>
      <c r="HT2442" s="49"/>
      <c r="HU2442" s="49"/>
      <c r="HV2442" s="49"/>
      <c r="HW2442" s="49"/>
      <c r="HX2442" s="49"/>
      <c r="HY2442" s="49"/>
      <c r="HZ2442" s="49"/>
      <c r="IA2442" s="49"/>
      <c r="IB2442" s="49"/>
      <c r="IC2442" s="49"/>
      <c r="ID2442" s="49"/>
      <c r="IE2442" s="49"/>
      <c r="IF2442" s="49"/>
      <c r="IG2442" s="49"/>
      <c r="IH2442" s="49"/>
      <c r="II2442" s="49"/>
      <c r="IJ2442" s="49"/>
      <c r="IK2442" s="49"/>
      <c r="IL2442" s="49"/>
      <c r="IM2442" s="49"/>
      <c r="IN2442" s="49"/>
      <c r="IO2442" s="49"/>
      <c r="IP2442" s="49"/>
      <c r="IQ2442" s="49"/>
      <c r="IR2442" s="49"/>
      <c r="IS2442" s="49"/>
      <c r="IT2442" s="49"/>
      <c r="IU2442" s="49"/>
      <c r="IV2442" s="49"/>
      <c r="IW2442" s="49"/>
      <c r="IX2442" s="49"/>
      <c r="IY2442" s="49"/>
      <c r="IZ2442" s="49"/>
      <c r="JA2442" s="49"/>
      <c r="JB2442" s="49"/>
      <c r="JC2442" s="49"/>
      <c r="JD2442" s="49"/>
      <c r="JE2442" s="49"/>
      <c r="JF2442" s="49"/>
      <c r="JG2442" s="49"/>
      <c r="JH2442" s="49"/>
      <c r="JI2442" s="49"/>
      <c r="JJ2442" s="49"/>
      <c r="JK2442" s="49"/>
      <c r="JL2442" s="49"/>
      <c r="JM2442" s="49"/>
      <c r="JN2442" s="49"/>
      <c r="JO2442" s="49"/>
      <c r="JP2442" s="49"/>
      <c r="JQ2442" s="49"/>
      <c r="JR2442" s="49"/>
      <c r="JS2442" s="49"/>
      <c r="JT2442" s="49"/>
      <c r="JU2442" s="49"/>
      <c r="JV2442" s="49"/>
      <c r="JW2442" s="49"/>
      <c r="JX2442" s="49"/>
      <c r="JY2442" s="49"/>
      <c r="JZ2442" s="49"/>
      <c r="KA2442" s="49"/>
      <c r="KB2442" s="49"/>
      <c r="KC2442" s="49"/>
      <c r="KD2442" s="49"/>
      <c r="KE2442" s="49"/>
      <c r="KF2442" s="49"/>
      <c r="KG2442" s="49"/>
      <c r="KH2442" s="49"/>
      <c r="KI2442" s="49"/>
      <c r="KJ2442" s="49"/>
      <c r="KK2442" s="49"/>
      <c r="KL2442" s="49"/>
      <c r="KM2442" s="49"/>
      <c r="KN2442" s="49"/>
      <c r="KO2442" s="49"/>
      <c r="KP2442" s="49"/>
      <c r="KQ2442" s="49"/>
      <c r="KR2442" s="49"/>
      <c r="KS2442" s="49"/>
      <c r="KT2442" s="49"/>
      <c r="KU2442" s="49"/>
      <c r="KV2442" s="49"/>
      <c r="KW2442" s="49"/>
      <c r="KX2442" s="49"/>
      <c r="KY2442" s="49"/>
      <c r="KZ2442" s="49"/>
      <c r="LA2442" s="49"/>
      <c r="LB2442" s="49"/>
      <c r="LC2442" s="49"/>
      <c r="LD2442" s="49"/>
      <c r="LE2442" s="49"/>
      <c r="LF2442" s="49"/>
      <c r="LG2442" s="49"/>
      <c r="LH2442" s="49"/>
      <c r="LI2442" s="49"/>
      <c r="LJ2442" s="49"/>
      <c r="LK2442" s="49"/>
    </row>
    <row r="2443" spans="1:323" s="36" customFormat="1" ht="14.25" customHeight="1">
      <c r="A2443" s="54">
        <v>2259</v>
      </c>
      <c r="B2443" s="23">
        <v>182</v>
      </c>
      <c r="C2443" s="23" t="s">
        <v>33</v>
      </c>
      <c r="D2443" s="28" t="s">
        <v>3905</v>
      </c>
      <c r="E2443" s="29" t="s">
        <v>56</v>
      </c>
      <c r="F2443" s="29" t="s">
        <v>7192</v>
      </c>
      <c r="G2443" s="29" t="s">
        <v>154</v>
      </c>
      <c r="H2443" s="25">
        <v>100</v>
      </c>
      <c r="I2443" s="25">
        <v>19.3</v>
      </c>
      <c r="J2443" s="26">
        <v>100</v>
      </c>
      <c r="K2443" s="26">
        <v>1930</v>
      </c>
      <c r="L2443" s="34">
        <v>0</v>
      </c>
      <c r="M2443" s="34">
        <v>128</v>
      </c>
      <c r="N2443" s="34">
        <v>60</v>
      </c>
      <c r="O2443" s="34">
        <v>2</v>
      </c>
      <c r="P2443" s="34">
        <v>190</v>
      </c>
      <c r="Q2443" s="55"/>
      <c r="R2443" s="34">
        <f t="shared" si="269"/>
        <v>0</v>
      </c>
      <c r="S2443" s="56" t="str">
        <f t="shared" si="273"/>
        <v>×</v>
      </c>
      <c r="T2443" s="56" t="str">
        <f t="shared" si="274"/>
        <v>×</v>
      </c>
      <c r="U2443" s="56" t="str">
        <f t="shared" si="275"/>
        <v>×</v>
      </c>
      <c r="V2443" s="57" t="str">
        <f t="shared" si="270"/>
        <v/>
      </c>
      <c r="W2443" s="58">
        <f t="shared" si="271"/>
        <v>0</v>
      </c>
      <c r="X2443" s="54">
        <f t="shared" si="272"/>
        <v>182</v>
      </c>
      <c r="Y2443" s="59"/>
      <c r="Z2443" s="42"/>
      <c r="AA2443" s="42"/>
      <c r="AB2443" s="42"/>
      <c r="AC2443" s="42"/>
      <c r="AD2443" s="42"/>
      <c r="AE2443" s="42"/>
      <c r="AF2443" s="42"/>
      <c r="AG2443" s="42"/>
      <c r="AH2443" s="42"/>
      <c r="AI2443" s="42"/>
      <c r="AJ2443" s="42"/>
      <c r="AK2443" s="42"/>
      <c r="AL2443" s="42"/>
      <c r="AM2443" s="42"/>
      <c r="AN2443" s="42"/>
      <c r="AO2443" s="42"/>
      <c r="AP2443" s="42"/>
      <c r="AQ2443" s="42"/>
      <c r="AR2443" s="42"/>
      <c r="AS2443" s="49"/>
      <c r="AT2443" s="49"/>
      <c r="AU2443" s="49"/>
      <c r="AV2443" s="49"/>
      <c r="AW2443" s="49"/>
      <c r="AX2443" s="49"/>
      <c r="AY2443" s="49"/>
      <c r="AZ2443" s="49"/>
      <c r="BA2443" s="49"/>
      <c r="BB2443" s="49"/>
      <c r="BC2443" s="49"/>
      <c r="BD2443" s="49"/>
      <c r="BE2443" s="49"/>
      <c r="BF2443" s="49"/>
      <c r="BG2443" s="49"/>
      <c r="BH2443" s="49"/>
      <c r="BI2443" s="49"/>
      <c r="BJ2443" s="49"/>
      <c r="BK2443" s="49"/>
      <c r="BL2443" s="49"/>
      <c r="BM2443" s="49"/>
      <c r="BN2443" s="49"/>
      <c r="BO2443" s="49"/>
      <c r="BP2443" s="49"/>
      <c r="BQ2443" s="49"/>
      <c r="BR2443" s="49"/>
      <c r="BS2443" s="49"/>
      <c r="BT2443" s="49"/>
      <c r="BU2443" s="49"/>
      <c r="BV2443" s="49"/>
      <c r="BW2443" s="49"/>
      <c r="BX2443" s="49"/>
      <c r="BY2443" s="49"/>
      <c r="BZ2443" s="49"/>
      <c r="CA2443" s="49"/>
      <c r="CB2443" s="49"/>
      <c r="CC2443" s="49"/>
      <c r="CD2443" s="49"/>
      <c r="CE2443" s="49"/>
      <c r="CF2443" s="49"/>
      <c r="CG2443" s="49"/>
      <c r="CH2443" s="49"/>
      <c r="CI2443" s="49"/>
      <c r="CJ2443" s="49"/>
      <c r="CK2443" s="49"/>
      <c r="CL2443" s="49"/>
      <c r="CM2443" s="49"/>
      <c r="CN2443" s="49"/>
      <c r="CO2443" s="49"/>
      <c r="CP2443" s="49"/>
      <c r="CQ2443" s="49"/>
      <c r="CR2443" s="49"/>
      <c r="CS2443" s="49"/>
      <c r="CT2443" s="49"/>
      <c r="CU2443" s="49"/>
      <c r="CV2443" s="49"/>
      <c r="CW2443" s="49"/>
      <c r="CX2443" s="49"/>
      <c r="CY2443" s="49"/>
      <c r="CZ2443" s="49"/>
      <c r="DA2443" s="49"/>
      <c r="DB2443" s="49"/>
      <c r="DC2443" s="49"/>
      <c r="DD2443" s="49"/>
      <c r="DE2443" s="49"/>
      <c r="DF2443" s="49"/>
      <c r="DG2443" s="49"/>
      <c r="DH2443" s="49"/>
      <c r="DI2443" s="49"/>
      <c r="DJ2443" s="49"/>
      <c r="DK2443" s="49"/>
      <c r="DL2443" s="49"/>
      <c r="DM2443" s="49"/>
      <c r="DN2443" s="49"/>
      <c r="DO2443" s="49"/>
      <c r="DP2443" s="49"/>
      <c r="DQ2443" s="49"/>
      <c r="DR2443" s="49"/>
      <c r="DS2443" s="49"/>
      <c r="DT2443" s="49"/>
      <c r="DU2443" s="49"/>
      <c r="DV2443" s="49"/>
      <c r="DW2443" s="49"/>
      <c r="DX2443" s="49"/>
      <c r="DY2443" s="49"/>
      <c r="DZ2443" s="49"/>
      <c r="EA2443" s="49"/>
      <c r="EB2443" s="49"/>
      <c r="EC2443" s="49"/>
      <c r="ED2443" s="49"/>
      <c r="EE2443" s="49"/>
      <c r="EF2443" s="49"/>
      <c r="EG2443" s="49"/>
      <c r="EH2443" s="49"/>
      <c r="EI2443" s="49"/>
      <c r="EJ2443" s="49"/>
      <c r="EK2443" s="49"/>
      <c r="EL2443" s="49"/>
      <c r="EM2443" s="49"/>
      <c r="EN2443" s="49"/>
      <c r="EO2443" s="49"/>
      <c r="EP2443" s="49"/>
      <c r="EQ2443" s="49"/>
      <c r="ER2443" s="49"/>
      <c r="ES2443" s="49"/>
      <c r="ET2443" s="49"/>
      <c r="EU2443" s="49"/>
      <c r="EV2443" s="49"/>
      <c r="EW2443" s="49"/>
      <c r="EX2443" s="49"/>
      <c r="EY2443" s="49"/>
      <c r="EZ2443" s="49"/>
      <c r="FA2443" s="49"/>
      <c r="FB2443" s="49"/>
      <c r="FC2443" s="49"/>
      <c r="FD2443" s="49"/>
      <c r="FE2443" s="49"/>
      <c r="FF2443" s="49"/>
      <c r="FG2443" s="49"/>
      <c r="FH2443" s="49"/>
      <c r="FI2443" s="49"/>
      <c r="FJ2443" s="49"/>
      <c r="FK2443" s="49"/>
      <c r="FL2443" s="49"/>
      <c r="FM2443" s="49"/>
      <c r="FN2443" s="49"/>
      <c r="FO2443" s="49"/>
      <c r="FP2443" s="49"/>
      <c r="FQ2443" s="49"/>
      <c r="FR2443" s="49"/>
      <c r="FS2443" s="49"/>
      <c r="FT2443" s="49"/>
      <c r="FU2443" s="49"/>
      <c r="FV2443" s="49"/>
      <c r="FW2443" s="49"/>
      <c r="FX2443" s="49"/>
      <c r="FY2443" s="49"/>
      <c r="FZ2443" s="49"/>
      <c r="GA2443" s="49"/>
      <c r="GB2443" s="49"/>
      <c r="GC2443" s="49"/>
      <c r="GD2443" s="49"/>
      <c r="GE2443" s="49"/>
      <c r="GF2443" s="49"/>
      <c r="GG2443" s="49"/>
      <c r="GH2443" s="49"/>
      <c r="GI2443" s="49"/>
      <c r="GJ2443" s="49"/>
      <c r="GK2443" s="49"/>
      <c r="GL2443" s="49"/>
      <c r="GM2443" s="49"/>
      <c r="GN2443" s="49"/>
      <c r="GO2443" s="49"/>
      <c r="GP2443" s="49"/>
      <c r="GQ2443" s="49"/>
      <c r="GR2443" s="49"/>
      <c r="GS2443" s="49"/>
      <c r="GT2443" s="49"/>
      <c r="GU2443" s="49"/>
      <c r="GV2443" s="49"/>
      <c r="GW2443" s="49"/>
      <c r="GX2443" s="49"/>
      <c r="GY2443" s="49"/>
      <c r="GZ2443" s="49"/>
      <c r="HA2443" s="49"/>
      <c r="HB2443" s="49"/>
      <c r="HC2443" s="49"/>
      <c r="HD2443" s="49"/>
      <c r="HE2443" s="49"/>
      <c r="HF2443" s="49"/>
      <c r="HG2443" s="49"/>
      <c r="HH2443" s="49"/>
      <c r="HI2443" s="49"/>
      <c r="HJ2443" s="49"/>
      <c r="HK2443" s="49"/>
      <c r="HL2443" s="49"/>
      <c r="HM2443" s="49"/>
      <c r="HN2443" s="49"/>
      <c r="HO2443" s="49"/>
      <c r="HP2443" s="49"/>
      <c r="HQ2443" s="49"/>
      <c r="HR2443" s="49"/>
      <c r="HS2443" s="49"/>
      <c r="HT2443" s="49"/>
      <c r="HU2443" s="49"/>
      <c r="HV2443" s="49"/>
      <c r="HW2443" s="49"/>
      <c r="HX2443" s="49"/>
      <c r="HY2443" s="49"/>
      <c r="HZ2443" s="49"/>
      <c r="IA2443" s="49"/>
      <c r="IB2443" s="49"/>
      <c r="IC2443" s="49"/>
      <c r="ID2443" s="49"/>
      <c r="IE2443" s="49"/>
      <c r="IF2443" s="49"/>
      <c r="IG2443" s="49"/>
      <c r="IH2443" s="49"/>
      <c r="II2443" s="49"/>
      <c r="IJ2443" s="49"/>
      <c r="IK2443" s="49"/>
      <c r="IL2443" s="49"/>
      <c r="IM2443" s="49"/>
      <c r="IN2443" s="49"/>
      <c r="IO2443" s="49"/>
      <c r="IP2443" s="49"/>
      <c r="IQ2443" s="49"/>
      <c r="IR2443" s="49"/>
      <c r="IS2443" s="49"/>
      <c r="IT2443" s="49"/>
      <c r="IU2443" s="49"/>
      <c r="IV2443" s="49"/>
      <c r="IW2443" s="49"/>
      <c r="IX2443" s="49"/>
      <c r="IY2443" s="49"/>
      <c r="IZ2443" s="49"/>
      <c r="JA2443" s="49"/>
      <c r="JB2443" s="49"/>
      <c r="JC2443" s="49"/>
      <c r="JD2443" s="49"/>
      <c r="JE2443" s="49"/>
      <c r="JF2443" s="49"/>
      <c r="JG2443" s="49"/>
      <c r="JH2443" s="49"/>
      <c r="JI2443" s="49"/>
      <c r="JJ2443" s="49"/>
      <c r="JK2443" s="49"/>
      <c r="JL2443" s="49"/>
      <c r="JM2443" s="49"/>
      <c r="JN2443" s="49"/>
      <c r="JO2443" s="49"/>
      <c r="JP2443" s="49"/>
      <c r="JQ2443" s="49"/>
      <c r="JR2443" s="49"/>
      <c r="JS2443" s="49"/>
      <c r="JT2443" s="49"/>
      <c r="JU2443" s="49"/>
      <c r="JV2443" s="49"/>
      <c r="JW2443" s="49"/>
      <c r="JX2443" s="49"/>
      <c r="JY2443" s="49"/>
      <c r="JZ2443" s="49"/>
      <c r="KA2443" s="49"/>
      <c r="KB2443" s="49"/>
      <c r="KC2443" s="49"/>
      <c r="KD2443" s="49"/>
      <c r="KE2443" s="49"/>
      <c r="KF2443" s="49"/>
      <c r="KG2443" s="49"/>
      <c r="KH2443" s="49"/>
      <c r="KI2443" s="49"/>
      <c r="KJ2443" s="49"/>
      <c r="KK2443" s="49"/>
      <c r="KL2443" s="49"/>
      <c r="KM2443" s="49"/>
      <c r="KN2443" s="49"/>
      <c r="KO2443" s="49"/>
      <c r="KP2443" s="49"/>
      <c r="KQ2443" s="49"/>
      <c r="KR2443" s="49"/>
      <c r="KS2443" s="49"/>
      <c r="KT2443" s="49"/>
      <c r="KU2443" s="49"/>
      <c r="KV2443" s="49"/>
      <c r="KW2443" s="49"/>
      <c r="KX2443" s="49"/>
      <c r="KY2443" s="49"/>
      <c r="KZ2443" s="49"/>
      <c r="LA2443" s="49"/>
      <c r="LB2443" s="49"/>
      <c r="LC2443" s="49"/>
      <c r="LD2443" s="49"/>
      <c r="LE2443" s="49"/>
      <c r="LF2443" s="49"/>
      <c r="LG2443" s="49"/>
      <c r="LH2443" s="49"/>
      <c r="LI2443" s="49"/>
      <c r="LJ2443" s="49"/>
      <c r="LK2443" s="49"/>
    </row>
    <row r="2444" spans="1:323" s="36" customFormat="1" ht="14.25" customHeight="1">
      <c r="A2444" s="54">
        <v>2260</v>
      </c>
      <c r="B2444" s="23">
        <v>182</v>
      </c>
      <c r="C2444" s="23" t="s">
        <v>33</v>
      </c>
      <c r="D2444" s="28" t="s">
        <v>7193</v>
      </c>
      <c r="E2444" s="29" t="s">
        <v>56</v>
      </c>
      <c r="F2444" s="29" t="s">
        <v>7194</v>
      </c>
      <c r="G2444" s="29" t="s">
        <v>36</v>
      </c>
      <c r="H2444" s="25">
        <v>10</v>
      </c>
      <c r="I2444" s="25">
        <v>571</v>
      </c>
      <c r="J2444" s="26">
        <v>10</v>
      </c>
      <c r="K2444" s="26">
        <v>5710</v>
      </c>
      <c r="L2444" s="34">
        <v>0</v>
      </c>
      <c r="M2444" s="34">
        <v>0</v>
      </c>
      <c r="N2444" s="34">
        <v>1</v>
      </c>
      <c r="O2444" s="34">
        <v>0</v>
      </c>
      <c r="P2444" s="34">
        <v>1</v>
      </c>
      <c r="Q2444" s="55"/>
      <c r="R2444" s="34">
        <f t="shared" si="269"/>
        <v>0</v>
      </c>
      <c r="S2444" s="56" t="str">
        <f t="shared" si="273"/>
        <v>×</v>
      </c>
      <c r="T2444" s="56" t="str">
        <f t="shared" si="274"/>
        <v>×</v>
      </c>
      <c r="U2444" s="56" t="str">
        <f t="shared" si="275"/>
        <v>×</v>
      </c>
      <c r="V2444" s="57" t="str">
        <f t="shared" si="270"/>
        <v/>
      </c>
      <c r="W2444" s="58">
        <f t="shared" si="271"/>
        <v>0</v>
      </c>
      <c r="X2444" s="54">
        <f t="shared" si="272"/>
        <v>182</v>
      </c>
      <c r="Y2444" s="59"/>
      <c r="Z2444" s="42"/>
      <c r="AA2444" s="42"/>
      <c r="AB2444" s="42"/>
      <c r="AC2444" s="42"/>
      <c r="AD2444" s="42"/>
      <c r="AE2444" s="42"/>
      <c r="AF2444" s="42"/>
      <c r="AG2444" s="42"/>
      <c r="AH2444" s="42"/>
      <c r="AI2444" s="42"/>
      <c r="AJ2444" s="42"/>
      <c r="AK2444" s="42"/>
      <c r="AL2444" s="42"/>
      <c r="AM2444" s="42"/>
      <c r="AN2444" s="42"/>
      <c r="AO2444" s="42"/>
      <c r="AP2444" s="42"/>
      <c r="AQ2444" s="42"/>
      <c r="AR2444" s="42"/>
      <c r="AS2444" s="49"/>
      <c r="AT2444" s="49"/>
      <c r="AU2444" s="49"/>
      <c r="AV2444" s="49"/>
      <c r="AW2444" s="49"/>
      <c r="AX2444" s="49"/>
      <c r="AY2444" s="49"/>
      <c r="AZ2444" s="49"/>
      <c r="BA2444" s="49"/>
      <c r="BB2444" s="49"/>
      <c r="BC2444" s="49"/>
      <c r="BD2444" s="49"/>
      <c r="BE2444" s="49"/>
      <c r="BF2444" s="49"/>
      <c r="BG2444" s="49"/>
      <c r="BH2444" s="49"/>
      <c r="BI2444" s="49"/>
      <c r="BJ2444" s="49"/>
      <c r="BK2444" s="49"/>
      <c r="BL2444" s="49"/>
      <c r="BM2444" s="49"/>
      <c r="BN2444" s="49"/>
      <c r="BO2444" s="49"/>
      <c r="BP2444" s="49"/>
      <c r="BQ2444" s="49"/>
      <c r="BR2444" s="49"/>
      <c r="BS2444" s="49"/>
      <c r="BT2444" s="49"/>
      <c r="BU2444" s="49"/>
      <c r="BV2444" s="49"/>
      <c r="BW2444" s="49"/>
      <c r="BX2444" s="49"/>
      <c r="BY2444" s="49"/>
      <c r="BZ2444" s="49"/>
      <c r="CA2444" s="49"/>
      <c r="CB2444" s="49"/>
      <c r="CC2444" s="49"/>
      <c r="CD2444" s="49"/>
      <c r="CE2444" s="49"/>
      <c r="CF2444" s="49"/>
      <c r="CG2444" s="49"/>
      <c r="CH2444" s="49"/>
      <c r="CI2444" s="49"/>
      <c r="CJ2444" s="49"/>
      <c r="CK2444" s="49"/>
      <c r="CL2444" s="49"/>
      <c r="CM2444" s="49"/>
      <c r="CN2444" s="49"/>
      <c r="CO2444" s="49"/>
      <c r="CP2444" s="49"/>
      <c r="CQ2444" s="49"/>
      <c r="CR2444" s="49"/>
      <c r="CS2444" s="49"/>
      <c r="CT2444" s="49"/>
      <c r="CU2444" s="49"/>
      <c r="CV2444" s="49"/>
      <c r="CW2444" s="49"/>
      <c r="CX2444" s="49"/>
      <c r="CY2444" s="49"/>
      <c r="CZ2444" s="49"/>
      <c r="DA2444" s="49"/>
      <c r="DB2444" s="49"/>
      <c r="DC2444" s="49"/>
      <c r="DD2444" s="49"/>
      <c r="DE2444" s="49"/>
      <c r="DF2444" s="49"/>
      <c r="DG2444" s="49"/>
      <c r="DH2444" s="49"/>
      <c r="DI2444" s="49"/>
      <c r="DJ2444" s="49"/>
      <c r="DK2444" s="49"/>
      <c r="DL2444" s="49"/>
      <c r="DM2444" s="49"/>
      <c r="DN2444" s="49"/>
      <c r="DO2444" s="49"/>
      <c r="DP2444" s="49"/>
      <c r="DQ2444" s="49"/>
      <c r="DR2444" s="49"/>
      <c r="DS2444" s="49"/>
      <c r="DT2444" s="49"/>
      <c r="DU2444" s="49"/>
      <c r="DV2444" s="49"/>
      <c r="DW2444" s="49"/>
      <c r="DX2444" s="49"/>
      <c r="DY2444" s="49"/>
      <c r="DZ2444" s="49"/>
      <c r="EA2444" s="49"/>
      <c r="EB2444" s="49"/>
      <c r="EC2444" s="49"/>
      <c r="ED2444" s="49"/>
      <c r="EE2444" s="49"/>
      <c r="EF2444" s="49"/>
      <c r="EG2444" s="49"/>
      <c r="EH2444" s="49"/>
      <c r="EI2444" s="49"/>
      <c r="EJ2444" s="49"/>
      <c r="EK2444" s="49"/>
      <c r="EL2444" s="49"/>
      <c r="EM2444" s="49"/>
      <c r="EN2444" s="49"/>
      <c r="EO2444" s="49"/>
      <c r="EP2444" s="49"/>
      <c r="EQ2444" s="49"/>
      <c r="ER2444" s="49"/>
      <c r="ES2444" s="49"/>
      <c r="ET2444" s="49"/>
      <c r="EU2444" s="49"/>
      <c r="EV2444" s="49"/>
      <c r="EW2444" s="49"/>
      <c r="EX2444" s="49"/>
      <c r="EY2444" s="49"/>
      <c r="EZ2444" s="49"/>
      <c r="FA2444" s="49"/>
      <c r="FB2444" s="49"/>
      <c r="FC2444" s="49"/>
      <c r="FD2444" s="49"/>
      <c r="FE2444" s="49"/>
      <c r="FF2444" s="49"/>
      <c r="FG2444" s="49"/>
      <c r="FH2444" s="49"/>
      <c r="FI2444" s="49"/>
      <c r="FJ2444" s="49"/>
      <c r="FK2444" s="49"/>
      <c r="FL2444" s="49"/>
      <c r="FM2444" s="49"/>
      <c r="FN2444" s="49"/>
      <c r="FO2444" s="49"/>
      <c r="FP2444" s="49"/>
      <c r="FQ2444" s="49"/>
      <c r="FR2444" s="49"/>
      <c r="FS2444" s="49"/>
      <c r="FT2444" s="49"/>
      <c r="FU2444" s="49"/>
      <c r="FV2444" s="49"/>
      <c r="FW2444" s="49"/>
      <c r="FX2444" s="49"/>
      <c r="FY2444" s="49"/>
      <c r="FZ2444" s="49"/>
      <c r="GA2444" s="49"/>
      <c r="GB2444" s="49"/>
      <c r="GC2444" s="49"/>
      <c r="GD2444" s="49"/>
      <c r="GE2444" s="49"/>
      <c r="GF2444" s="49"/>
      <c r="GG2444" s="49"/>
      <c r="GH2444" s="49"/>
      <c r="GI2444" s="49"/>
      <c r="GJ2444" s="49"/>
      <c r="GK2444" s="49"/>
      <c r="GL2444" s="49"/>
      <c r="GM2444" s="49"/>
      <c r="GN2444" s="49"/>
      <c r="GO2444" s="49"/>
      <c r="GP2444" s="49"/>
      <c r="GQ2444" s="49"/>
      <c r="GR2444" s="49"/>
      <c r="GS2444" s="49"/>
      <c r="GT2444" s="49"/>
      <c r="GU2444" s="49"/>
      <c r="GV2444" s="49"/>
      <c r="GW2444" s="49"/>
      <c r="GX2444" s="49"/>
      <c r="GY2444" s="49"/>
      <c r="GZ2444" s="49"/>
      <c r="HA2444" s="49"/>
      <c r="HB2444" s="49"/>
      <c r="HC2444" s="49"/>
      <c r="HD2444" s="49"/>
      <c r="HE2444" s="49"/>
      <c r="HF2444" s="49"/>
      <c r="HG2444" s="49"/>
      <c r="HH2444" s="49"/>
      <c r="HI2444" s="49"/>
      <c r="HJ2444" s="49"/>
      <c r="HK2444" s="49"/>
      <c r="HL2444" s="49"/>
      <c r="HM2444" s="49"/>
      <c r="HN2444" s="49"/>
      <c r="HO2444" s="49"/>
      <c r="HP2444" s="49"/>
      <c r="HQ2444" s="49"/>
      <c r="HR2444" s="49"/>
      <c r="HS2444" s="49"/>
      <c r="HT2444" s="49"/>
      <c r="HU2444" s="49"/>
      <c r="HV2444" s="49"/>
      <c r="HW2444" s="49"/>
      <c r="HX2444" s="49"/>
      <c r="HY2444" s="49"/>
      <c r="HZ2444" s="49"/>
      <c r="IA2444" s="49"/>
      <c r="IB2444" s="49"/>
      <c r="IC2444" s="49"/>
      <c r="ID2444" s="49"/>
      <c r="IE2444" s="49"/>
      <c r="IF2444" s="49"/>
      <c r="IG2444" s="49"/>
      <c r="IH2444" s="49"/>
      <c r="II2444" s="49"/>
      <c r="IJ2444" s="49"/>
      <c r="IK2444" s="49"/>
      <c r="IL2444" s="49"/>
      <c r="IM2444" s="49"/>
      <c r="IN2444" s="49"/>
      <c r="IO2444" s="49"/>
      <c r="IP2444" s="49"/>
      <c r="IQ2444" s="49"/>
      <c r="IR2444" s="49"/>
      <c r="IS2444" s="49"/>
      <c r="IT2444" s="49"/>
      <c r="IU2444" s="49"/>
      <c r="IV2444" s="49"/>
      <c r="IW2444" s="49"/>
      <c r="IX2444" s="49"/>
      <c r="IY2444" s="49"/>
      <c r="IZ2444" s="49"/>
      <c r="JA2444" s="49"/>
      <c r="JB2444" s="49"/>
      <c r="JC2444" s="49"/>
      <c r="JD2444" s="49"/>
      <c r="JE2444" s="49"/>
      <c r="JF2444" s="49"/>
      <c r="JG2444" s="49"/>
      <c r="JH2444" s="49"/>
      <c r="JI2444" s="49"/>
      <c r="JJ2444" s="49"/>
      <c r="JK2444" s="49"/>
      <c r="JL2444" s="49"/>
      <c r="JM2444" s="49"/>
      <c r="JN2444" s="49"/>
      <c r="JO2444" s="49"/>
      <c r="JP2444" s="49"/>
      <c r="JQ2444" s="49"/>
      <c r="JR2444" s="49"/>
      <c r="JS2444" s="49"/>
      <c r="JT2444" s="49"/>
      <c r="JU2444" s="49"/>
      <c r="JV2444" s="49"/>
      <c r="JW2444" s="49"/>
      <c r="JX2444" s="49"/>
      <c r="JY2444" s="49"/>
      <c r="JZ2444" s="49"/>
      <c r="KA2444" s="49"/>
      <c r="KB2444" s="49"/>
      <c r="KC2444" s="49"/>
      <c r="KD2444" s="49"/>
      <c r="KE2444" s="49"/>
      <c r="KF2444" s="49"/>
      <c r="KG2444" s="49"/>
      <c r="KH2444" s="49"/>
      <c r="KI2444" s="49"/>
      <c r="KJ2444" s="49"/>
      <c r="KK2444" s="49"/>
      <c r="KL2444" s="49"/>
      <c r="KM2444" s="49"/>
      <c r="KN2444" s="49"/>
      <c r="KO2444" s="49"/>
      <c r="KP2444" s="49"/>
      <c r="KQ2444" s="49"/>
      <c r="KR2444" s="49"/>
      <c r="KS2444" s="49"/>
      <c r="KT2444" s="49"/>
      <c r="KU2444" s="49"/>
      <c r="KV2444" s="49"/>
      <c r="KW2444" s="49"/>
      <c r="KX2444" s="49"/>
      <c r="KY2444" s="49"/>
      <c r="KZ2444" s="49"/>
      <c r="LA2444" s="49"/>
      <c r="LB2444" s="49"/>
      <c r="LC2444" s="49"/>
      <c r="LD2444" s="49"/>
      <c r="LE2444" s="49"/>
      <c r="LF2444" s="49"/>
      <c r="LG2444" s="49"/>
      <c r="LH2444" s="49"/>
      <c r="LI2444" s="49"/>
      <c r="LJ2444" s="49"/>
      <c r="LK2444" s="49"/>
    </row>
    <row r="2445" spans="1:323" s="36" customFormat="1" ht="14.25" customHeight="1">
      <c r="A2445" s="54">
        <v>2261</v>
      </c>
      <c r="B2445" s="23">
        <v>182</v>
      </c>
      <c r="C2445" s="23" t="s">
        <v>33</v>
      </c>
      <c r="D2445" s="28" t="s">
        <v>7195</v>
      </c>
      <c r="E2445" s="29" t="s">
        <v>56</v>
      </c>
      <c r="F2445" s="29" t="s">
        <v>7196</v>
      </c>
      <c r="G2445" s="29" t="s">
        <v>539</v>
      </c>
      <c r="H2445" s="25">
        <v>140</v>
      </c>
      <c r="I2445" s="25">
        <v>10.1</v>
      </c>
      <c r="J2445" s="26">
        <v>140</v>
      </c>
      <c r="K2445" s="26">
        <v>1414</v>
      </c>
      <c r="L2445" s="34">
        <v>276</v>
      </c>
      <c r="M2445" s="34">
        <v>0</v>
      </c>
      <c r="N2445" s="34">
        <v>0</v>
      </c>
      <c r="O2445" s="34">
        <v>0</v>
      </c>
      <c r="P2445" s="34">
        <v>276</v>
      </c>
      <c r="Q2445" s="55"/>
      <c r="R2445" s="34">
        <f t="shared" si="269"/>
        <v>0</v>
      </c>
      <c r="S2445" s="56" t="str">
        <f t="shared" si="273"/>
        <v>×</v>
      </c>
      <c r="T2445" s="56" t="str">
        <f t="shared" si="274"/>
        <v>×</v>
      </c>
      <c r="U2445" s="56" t="str">
        <f t="shared" si="275"/>
        <v>×</v>
      </c>
      <c r="V2445" s="57" t="str">
        <f t="shared" si="270"/>
        <v/>
      </c>
      <c r="W2445" s="58">
        <f t="shared" si="271"/>
        <v>0</v>
      </c>
      <c r="X2445" s="54">
        <f t="shared" si="272"/>
        <v>182</v>
      </c>
      <c r="Y2445" s="59"/>
      <c r="Z2445" s="42"/>
      <c r="AA2445" s="42"/>
      <c r="AB2445" s="42"/>
      <c r="AC2445" s="42"/>
      <c r="AD2445" s="42"/>
      <c r="AE2445" s="42"/>
      <c r="AF2445" s="42"/>
      <c r="AG2445" s="42"/>
      <c r="AH2445" s="42"/>
      <c r="AI2445" s="42"/>
      <c r="AJ2445" s="42"/>
      <c r="AK2445" s="42"/>
      <c r="AL2445" s="42"/>
      <c r="AM2445" s="42"/>
      <c r="AN2445" s="42"/>
      <c r="AO2445" s="42"/>
      <c r="AP2445" s="42"/>
      <c r="AQ2445" s="42"/>
      <c r="AR2445" s="42"/>
      <c r="AS2445" s="49"/>
      <c r="AT2445" s="49"/>
      <c r="AU2445" s="49"/>
      <c r="AV2445" s="49"/>
      <c r="AW2445" s="49"/>
      <c r="AX2445" s="49"/>
      <c r="AY2445" s="49"/>
      <c r="AZ2445" s="49"/>
      <c r="BA2445" s="49"/>
      <c r="BB2445" s="49"/>
      <c r="BC2445" s="49"/>
      <c r="BD2445" s="49"/>
      <c r="BE2445" s="49"/>
      <c r="BF2445" s="49"/>
      <c r="BG2445" s="49"/>
      <c r="BH2445" s="49"/>
      <c r="BI2445" s="49"/>
      <c r="BJ2445" s="49"/>
      <c r="BK2445" s="49"/>
      <c r="BL2445" s="49"/>
      <c r="BM2445" s="49"/>
      <c r="BN2445" s="49"/>
      <c r="BO2445" s="49"/>
      <c r="BP2445" s="49"/>
      <c r="BQ2445" s="49"/>
      <c r="BR2445" s="49"/>
      <c r="BS2445" s="49"/>
      <c r="BT2445" s="49"/>
      <c r="BU2445" s="49"/>
      <c r="BV2445" s="49"/>
      <c r="BW2445" s="49"/>
      <c r="BX2445" s="49"/>
      <c r="BY2445" s="49"/>
      <c r="BZ2445" s="49"/>
      <c r="CA2445" s="49"/>
      <c r="CB2445" s="49"/>
      <c r="CC2445" s="49"/>
      <c r="CD2445" s="49"/>
      <c r="CE2445" s="49"/>
      <c r="CF2445" s="49"/>
      <c r="CG2445" s="49"/>
      <c r="CH2445" s="49"/>
      <c r="CI2445" s="49"/>
      <c r="CJ2445" s="49"/>
      <c r="CK2445" s="49"/>
      <c r="CL2445" s="49"/>
      <c r="CM2445" s="49"/>
      <c r="CN2445" s="49"/>
      <c r="CO2445" s="49"/>
      <c r="CP2445" s="49"/>
      <c r="CQ2445" s="49"/>
      <c r="CR2445" s="49"/>
      <c r="CS2445" s="49"/>
      <c r="CT2445" s="49"/>
      <c r="CU2445" s="49"/>
      <c r="CV2445" s="49"/>
      <c r="CW2445" s="49"/>
      <c r="CX2445" s="49"/>
      <c r="CY2445" s="49"/>
      <c r="CZ2445" s="49"/>
      <c r="DA2445" s="49"/>
      <c r="DB2445" s="49"/>
      <c r="DC2445" s="49"/>
      <c r="DD2445" s="49"/>
      <c r="DE2445" s="49"/>
      <c r="DF2445" s="49"/>
      <c r="DG2445" s="49"/>
      <c r="DH2445" s="49"/>
      <c r="DI2445" s="49"/>
      <c r="DJ2445" s="49"/>
      <c r="DK2445" s="49"/>
      <c r="DL2445" s="49"/>
      <c r="DM2445" s="49"/>
      <c r="DN2445" s="49"/>
      <c r="DO2445" s="49"/>
      <c r="DP2445" s="49"/>
      <c r="DQ2445" s="49"/>
      <c r="DR2445" s="49"/>
      <c r="DS2445" s="49"/>
      <c r="DT2445" s="49"/>
      <c r="DU2445" s="49"/>
      <c r="DV2445" s="49"/>
      <c r="DW2445" s="49"/>
      <c r="DX2445" s="49"/>
      <c r="DY2445" s="49"/>
      <c r="DZ2445" s="49"/>
      <c r="EA2445" s="49"/>
      <c r="EB2445" s="49"/>
      <c r="EC2445" s="49"/>
      <c r="ED2445" s="49"/>
      <c r="EE2445" s="49"/>
      <c r="EF2445" s="49"/>
      <c r="EG2445" s="49"/>
      <c r="EH2445" s="49"/>
      <c r="EI2445" s="49"/>
      <c r="EJ2445" s="49"/>
      <c r="EK2445" s="49"/>
      <c r="EL2445" s="49"/>
      <c r="EM2445" s="49"/>
      <c r="EN2445" s="49"/>
      <c r="EO2445" s="49"/>
      <c r="EP2445" s="49"/>
      <c r="EQ2445" s="49"/>
      <c r="ER2445" s="49"/>
      <c r="ES2445" s="49"/>
      <c r="ET2445" s="49"/>
      <c r="EU2445" s="49"/>
      <c r="EV2445" s="49"/>
      <c r="EW2445" s="49"/>
      <c r="EX2445" s="49"/>
      <c r="EY2445" s="49"/>
      <c r="EZ2445" s="49"/>
      <c r="FA2445" s="49"/>
      <c r="FB2445" s="49"/>
      <c r="FC2445" s="49"/>
      <c r="FD2445" s="49"/>
      <c r="FE2445" s="49"/>
      <c r="FF2445" s="49"/>
      <c r="FG2445" s="49"/>
      <c r="FH2445" s="49"/>
      <c r="FI2445" s="49"/>
      <c r="FJ2445" s="49"/>
      <c r="FK2445" s="49"/>
      <c r="FL2445" s="49"/>
      <c r="FM2445" s="49"/>
      <c r="FN2445" s="49"/>
      <c r="FO2445" s="49"/>
      <c r="FP2445" s="49"/>
      <c r="FQ2445" s="49"/>
      <c r="FR2445" s="49"/>
      <c r="FS2445" s="49"/>
      <c r="FT2445" s="49"/>
      <c r="FU2445" s="49"/>
      <c r="FV2445" s="49"/>
      <c r="FW2445" s="49"/>
      <c r="FX2445" s="49"/>
      <c r="FY2445" s="49"/>
      <c r="FZ2445" s="49"/>
      <c r="GA2445" s="49"/>
      <c r="GB2445" s="49"/>
      <c r="GC2445" s="49"/>
      <c r="GD2445" s="49"/>
      <c r="GE2445" s="49"/>
      <c r="GF2445" s="49"/>
      <c r="GG2445" s="49"/>
      <c r="GH2445" s="49"/>
      <c r="GI2445" s="49"/>
      <c r="GJ2445" s="49"/>
      <c r="GK2445" s="49"/>
      <c r="GL2445" s="49"/>
      <c r="GM2445" s="49"/>
      <c r="GN2445" s="49"/>
      <c r="GO2445" s="49"/>
      <c r="GP2445" s="49"/>
      <c r="GQ2445" s="49"/>
      <c r="GR2445" s="49"/>
      <c r="GS2445" s="49"/>
      <c r="GT2445" s="49"/>
      <c r="GU2445" s="49"/>
      <c r="GV2445" s="49"/>
      <c r="GW2445" s="49"/>
      <c r="GX2445" s="49"/>
      <c r="GY2445" s="49"/>
      <c r="GZ2445" s="49"/>
      <c r="HA2445" s="49"/>
      <c r="HB2445" s="49"/>
      <c r="HC2445" s="49"/>
      <c r="HD2445" s="49"/>
      <c r="HE2445" s="49"/>
      <c r="HF2445" s="49"/>
      <c r="HG2445" s="49"/>
      <c r="HH2445" s="49"/>
      <c r="HI2445" s="49"/>
      <c r="HJ2445" s="49"/>
      <c r="HK2445" s="49"/>
      <c r="HL2445" s="49"/>
      <c r="HM2445" s="49"/>
      <c r="HN2445" s="49"/>
      <c r="HO2445" s="49"/>
      <c r="HP2445" s="49"/>
      <c r="HQ2445" s="49"/>
      <c r="HR2445" s="49"/>
      <c r="HS2445" s="49"/>
      <c r="HT2445" s="49"/>
      <c r="HU2445" s="49"/>
      <c r="HV2445" s="49"/>
      <c r="HW2445" s="49"/>
      <c r="HX2445" s="49"/>
      <c r="HY2445" s="49"/>
      <c r="HZ2445" s="49"/>
      <c r="IA2445" s="49"/>
      <c r="IB2445" s="49"/>
      <c r="IC2445" s="49"/>
      <c r="ID2445" s="49"/>
      <c r="IE2445" s="49"/>
      <c r="IF2445" s="49"/>
      <c r="IG2445" s="49"/>
      <c r="IH2445" s="49"/>
      <c r="II2445" s="49"/>
      <c r="IJ2445" s="49"/>
      <c r="IK2445" s="49"/>
      <c r="IL2445" s="49"/>
      <c r="IM2445" s="49"/>
      <c r="IN2445" s="49"/>
      <c r="IO2445" s="49"/>
      <c r="IP2445" s="49"/>
      <c r="IQ2445" s="49"/>
      <c r="IR2445" s="49"/>
      <c r="IS2445" s="49"/>
      <c r="IT2445" s="49"/>
      <c r="IU2445" s="49"/>
      <c r="IV2445" s="49"/>
      <c r="IW2445" s="49"/>
      <c r="IX2445" s="49"/>
      <c r="IY2445" s="49"/>
      <c r="IZ2445" s="49"/>
      <c r="JA2445" s="49"/>
      <c r="JB2445" s="49"/>
      <c r="JC2445" s="49"/>
      <c r="JD2445" s="49"/>
      <c r="JE2445" s="49"/>
      <c r="JF2445" s="49"/>
      <c r="JG2445" s="49"/>
      <c r="JH2445" s="49"/>
      <c r="JI2445" s="49"/>
      <c r="JJ2445" s="49"/>
      <c r="JK2445" s="49"/>
      <c r="JL2445" s="49"/>
      <c r="JM2445" s="49"/>
      <c r="JN2445" s="49"/>
      <c r="JO2445" s="49"/>
      <c r="JP2445" s="49"/>
      <c r="JQ2445" s="49"/>
      <c r="JR2445" s="49"/>
      <c r="JS2445" s="49"/>
      <c r="JT2445" s="49"/>
      <c r="JU2445" s="49"/>
      <c r="JV2445" s="49"/>
      <c r="JW2445" s="49"/>
      <c r="JX2445" s="49"/>
      <c r="JY2445" s="49"/>
      <c r="JZ2445" s="49"/>
      <c r="KA2445" s="49"/>
      <c r="KB2445" s="49"/>
      <c r="KC2445" s="49"/>
      <c r="KD2445" s="49"/>
      <c r="KE2445" s="49"/>
      <c r="KF2445" s="49"/>
      <c r="KG2445" s="49"/>
      <c r="KH2445" s="49"/>
      <c r="KI2445" s="49"/>
      <c r="KJ2445" s="49"/>
      <c r="KK2445" s="49"/>
      <c r="KL2445" s="49"/>
      <c r="KM2445" s="49"/>
      <c r="KN2445" s="49"/>
      <c r="KO2445" s="49"/>
      <c r="KP2445" s="49"/>
      <c r="KQ2445" s="49"/>
      <c r="KR2445" s="49"/>
      <c r="KS2445" s="49"/>
      <c r="KT2445" s="49"/>
      <c r="KU2445" s="49"/>
      <c r="KV2445" s="49"/>
      <c r="KW2445" s="49"/>
      <c r="KX2445" s="49"/>
      <c r="KY2445" s="49"/>
      <c r="KZ2445" s="49"/>
      <c r="LA2445" s="49"/>
      <c r="LB2445" s="49"/>
      <c r="LC2445" s="49"/>
      <c r="LD2445" s="49"/>
      <c r="LE2445" s="49"/>
      <c r="LF2445" s="49"/>
      <c r="LG2445" s="49"/>
      <c r="LH2445" s="49"/>
      <c r="LI2445" s="49"/>
      <c r="LJ2445" s="49"/>
      <c r="LK2445" s="49"/>
    </row>
    <row r="2446" spans="1:323" s="36" customFormat="1" ht="14.25" customHeight="1">
      <c r="A2446" s="54">
        <v>2262</v>
      </c>
      <c r="B2446" s="23">
        <v>182</v>
      </c>
      <c r="C2446" s="23" t="s">
        <v>33</v>
      </c>
      <c r="D2446" s="28" t="s">
        <v>3954</v>
      </c>
      <c r="E2446" s="29" t="s">
        <v>56</v>
      </c>
      <c r="F2446" s="29" t="s">
        <v>7197</v>
      </c>
      <c r="G2446" s="29" t="s">
        <v>154</v>
      </c>
      <c r="H2446" s="25">
        <v>100</v>
      </c>
      <c r="I2446" s="25">
        <v>14.3</v>
      </c>
      <c r="J2446" s="26">
        <v>100</v>
      </c>
      <c r="K2446" s="26">
        <v>1430</v>
      </c>
      <c r="L2446" s="34">
        <v>40</v>
      </c>
      <c r="M2446" s="34">
        <v>30</v>
      </c>
      <c r="N2446" s="34">
        <v>0</v>
      </c>
      <c r="O2446" s="34">
        <v>10</v>
      </c>
      <c r="P2446" s="34">
        <v>80</v>
      </c>
      <c r="Q2446" s="55"/>
      <c r="R2446" s="34">
        <f t="shared" si="269"/>
        <v>0</v>
      </c>
      <c r="S2446" s="56" t="str">
        <f t="shared" si="273"/>
        <v>×</v>
      </c>
      <c r="T2446" s="56" t="str">
        <f t="shared" si="274"/>
        <v>×</v>
      </c>
      <c r="U2446" s="56" t="str">
        <f t="shared" si="275"/>
        <v>×</v>
      </c>
      <c r="V2446" s="57" t="str">
        <f t="shared" si="270"/>
        <v/>
      </c>
      <c r="W2446" s="58">
        <f t="shared" si="271"/>
        <v>0</v>
      </c>
      <c r="X2446" s="54">
        <f t="shared" si="272"/>
        <v>182</v>
      </c>
      <c r="Y2446" s="59"/>
      <c r="Z2446" s="42"/>
      <c r="AA2446" s="42"/>
      <c r="AB2446" s="42"/>
      <c r="AC2446" s="42"/>
      <c r="AD2446" s="42"/>
      <c r="AE2446" s="42"/>
      <c r="AF2446" s="42"/>
      <c r="AG2446" s="42"/>
      <c r="AH2446" s="42"/>
      <c r="AI2446" s="42"/>
      <c r="AJ2446" s="42"/>
      <c r="AK2446" s="42"/>
      <c r="AL2446" s="42"/>
      <c r="AM2446" s="42"/>
      <c r="AN2446" s="42"/>
      <c r="AO2446" s="42"/>
      <c r="AP2446" s="42"/>
      <c r="AQ2446" s="42"/>
      <c r="AR2446" s="42"/>
      <c r="AS2446" s="49"/>
      <c r="AT2446" s="49"/>
      <c r="AU2446" s="49"/>
      <c r="AV2446" s="49"/>
      <c r="AW2446" s="49"/>
      <c r="AX2446" s="49"/>
      <c r="AY2446" s="49"/>
      <c r="AZ2446" s="49"/>
      <c r="BA2446" s="49"/>
      <c r="BB2446" s="49"/>
      <c r="BC2446" s="49"/>
      <c r="BD2446" s="49"/>
      <c r="BE2446" s="49"/>
      <c r="BF2446" s="49"/>
      <c r="BG2446" s="49"/>
      <c r="BH2446" s="49"/>
      <c r="BI2446" s="49"/>
      <c r="BJ2446" s="49"/>
      <c r="BK2446" s="49"/>
      <c r="BL2446" s="49"/>
      <c r="BM2446" s="49"/>
      <c r="BN2446" s="49"/>
      <c r="BO2446" s="49"/>
      <c r="BP2446" s="49"/>
      <c r="BQ2446" s="49"/>
      <c r="BR2446" s="49"/>
      <c r="BS2446" s="49"/>
      <c r="BT2446" s="49"/>
      <c r="BU2446" s="49"/>
      <c r="BV2446" s="49"/>
      <c r="BW2446" s="49"/>
      <c r="BX2446" s="49"/>
      <c r="BY2446" s="49"/>
      <c r="BZ2446" s="49"/>
      <c r="CA2446" s="49"/>
      <c r="CB2446" s="49"/>
      <c r="CC2446" s="49"/>
      <c r="CD2446" s="49"/>
      <c r="CE2446" s="49"/>
      <c r="CF2446" s="49"/>
      <c r="CG2446" s="49"/>
      <c r="CH2446" s="49"/>
      <c r="CI2446" s="49"/>
      <c r="CJ2446" s="49"/>
      <c r="CK2446" s="49"/>
      <c r="CL2446" s="49"/>
      <c r="CM2446" s="49"/>
      <c r="CN2446" s="49"/>
      <c r="CO2446" s="49"/>
      <c r="CP2446" s="49"/>
      <c r="CQ2446" s="49"/>
      <c r="CR2446" s="49"/>
      <c r="CS2446" s="49"/>
      <c r="CT2446" s="49"/>
      <c r="CU2446" s="49"/>
      <c r="CV2446" s="49"/>
      <c r="CW2446" s="49"/>
      <c r="CX2446" s="49"/>
      <c r="CY2446" s="49"/>
      <c r="CZ2446" s="49"/>
      <c r="DA2446" s="49"/>
      <c r="DB2446" s="49"/>
      <c r="DC2446" s="49"/>
      <c r="DD2446" s="49"/>
      <c r="DE2446" s="49"/>
      <c r="DF2446" s="49"/>
      <c r="DG2446" s="49"/>
      <c r="DH2446" s="49"/>
      <c r="DI2446" s="49"/>
      <c r="DJ2446" s="49"/>
      <c r="DK2446" s="49"/>
      <c r="DL2446" s="49"/>
      <c r="DM2446" s="49"/>
      <c r="DN2446" s="49"/>
      <c r="DO2446" s="49"/>
      <c r="DP2446" s="49"/>
      <c r="DQ2446" s="49"/>
      <c r="DR2446" s="49"/>
      <c r="DS2446" s="49"/>
      <c r="DT2446" s="49"/>
      <c r="DU2446" s="49"/>
      <c r="DV2446" s="49"/>
      <c r="DW2446" s="49"/>
      <c r="DX2446" s="49"/>
      <c r="DY2446" s="49"/>
      <c r="DZ2446" s="49"/>
      <c r="EA2446" s="49"/>
      <c r="EB2446" s="49"/>
      <c r="EC2446" s="49"/>
      <c r="ED2446" s="49"/>
      <c r="EE2446" s="49"/>
      <c r="EF2446" s="49"/>
      <c r="EG2446" s="49"/>
      <c r="EH2446" s="49"/>
      <c r="EI2446" s="49"/>
      <c r="EJ2446" s="49"/>
      <c r="EK2446" s="49"/>
      <c r="EL2446" s="49"/>
      <c r="EM2446" s="49"/>
      <c r="EN2446" s="49"/>
      <c r="EO2446" s="49"/>
      <c r="EP2446" s="49"/>
      <c r="EQ2446" s="49"/>
      <c r="ER2446" s="49"/>
      <c r="ES2446" s="49"/>
      <c r="ET2446" s="49"/>
      <c r="EU2446" s="49"/>
      <c r="EV2446" s="49"/>
      <c r="EW2446" s="49"/>
      <c r="EX2446" s="49"/>
      <c r="EY2446" s="49"/>
      <c r="EZ2446" s="49"/>
      <c r="FA2446" s="49"/>
      <c r="FB2446" s="49"/>
      <c r="FC2446" s="49"/>
      <c r="FD2446" s="49"/>
      <c r="FE2446" s="49"/>
      <c r="FF2446" s="49"/>
      <c r="FG2446" s="49"/>
      <c r="FH2446" s="49"/>
      <c r="FI2446" s="49"/>
      <c r="FJ2446" s="49"/>
      <c r="FK2446" s="49"/>
      <c r="FL2446" s="49"/>
      <c r="FM2446" s="49"/>
      <c r="FN2446" s="49"/>
      <c r="FO2446" s="49"/>
      <c r="FP2446" s="49"/>
      <c r="FQ2446" s="49"/>
      <c r="FR2446" s="49"/>
      <c r="FS2446" s="49"/>
      <c r="FT2446" s="49"/>
      <c r="FU2446" s="49"/>
      <c r="FV2446" s="49"/>
      <c r="FW2446" s="49"/>
      <c r="FX2446" s="49"/>
      <c r="FY2446" s="49"/>
      <c r="FZ2446" s="49"/>
      <c r="GA2446" s="49"/>
      <c r="GB2446" s="49"/>
      <c r="GC2446" s="49"/>
      <c r="GD2446" s="49"/>
      <c r="GE2446" s="49"/>
      <c r="GF2446" s="49"/>
      <c r="GG2446" s="49"/>
      <c r="GH2446" s="49"/>
      <c r="GI2446" s="49"/>
      <c r="GJ2446" s="49"/>
      <c r="GK2446" s="49"/>
      <c r="GL2446" s="49"/>
      <c r="GM2446" s="49"/>
      <c r="GN2446" s="49"/>
      <c r="GO2446" s="49"/>
      <c r="GP2446" s="49"/>
      <c r="GQ2446" s="49"/>
      <c r="GR2446" s="49"/>
      <c r="GS2446" s="49"/>
      <c r="GT2446" s="49"/>
      <c r="GU2446" s="49"/>
      <c r="GV2446" s="49"/>
      <c r="GW2446" s="49"/>
      <c r="GX2446" s="49"/>
      <c r="GY2446" s="49"/>
      <c r="GZ2446" s="49"/>
      <c r="HA2446" s="49"/>
      <c r="HB2446" s="49"/>
      <c r="HC2446" s="49"/>
      <c r="HD2446" s="49"/>
      <c r="HE2446" s="49"/>
      <c r="HF2446" s="49"/>
      <c r="HG2446" s="49"/>
      <c r="HH2446" s="49"/>
      <c r="HI2446" s="49"/>
      <c r="HJ2446" s="49"/>
      <c r="HK2446" s="49"/>
      <c r="HL2446" s="49"/>
      <c r="HM2446" s="49"/>
      <c r="HN2446" s="49"/>
      <c r="HO2446" s="49"/>
      <c r="HP2446" s="49"/>
      <c r="HQ2446" s="49"/>
      <c r="HR2446" s="49"/>
      <c r="HS2446" s="49"/>
      <c r="HT2446" s="49"/>
      <c r="HU2446" s="49"/>
      <c r="HV2446" s="49"/>
      <c r="HW2446" s="49"/>
      <c r="HX2446" s="49"/>
      <c r="HY2446" s="49"/>
      <c r="HZ2446" s="49"/>
      <c r="IA2446" s="49"/>
      <c r="IB2446" s="49"/>
      <c r="IC2446" s="49"/>
      <c r="ID2446" s="49"/>
      <c r="IE2446" s="49"/>
      <c r="IF2446" s="49"/>
      <c r="IG2446" s="49"/>
      <c r="IH2446" s="49"/>
      <c r="II2446" s="49"/>
      <c r="IJ2446" s="49"/>
      <c r="IK2446" s="49"/>
      <c r="IL2446" s="49"/>
      <c r="IM2446" s="49"/>
      <c r="IN2446" s="49"/>
      <c r="IO2446" s="49"/>
      <c r="IP2446" s="49"/>
      <c r="IQ2446" s="49"/>
      <c r="IR2446" s="49"/>
      <c r="IS2446" s="49"/>
      <c r="IT2446" s="49"/>
      <c r="IU2446" s="49"/>
      <c r="IV2446" s="49"/>
      <c r="IW2446" s="49"/>
      <c r="IX2446" s="49"/>
      <c r="IY2446" s="49"/>
      <c r="IZ2446" s="49"/>
      <c r="JA2446" s="49"/>
      <c r="JB2446" s="49"/>
      <c r="JC2446" s="49"/>
      <c r="JD2446" s="49"/>
      <c r="JE2446" s="49"/>
      <c r="JF2446" s="49"/>
      <c r="JG2446" s="49"/>
      <c r="JH2446" s="49"/>
      <c r="JI2446" s="49"/>
      <c r="JJ2446" s="49"/>
      <c r="JK2446" s="49"/>
      <c r="JL2446" s="49"/>
      <c r="JM2446" s="49"/>
      <c r="JN2446" s="49"/>
      <c r="JO2446" s="49"/>
      <c r="JP2446" s="49"/>
      <c r="JQ2446" s="49"/>
      <c r="JR2446" s="49"/>
      <c r="JS2446" s="49"/>
      <c r="JT2446" s="49"/>
      <c r="JU2446" s="49"/>
      <c r="JV2446" s="49"/>
      <c r="JW2446" s="49"/>
      <c r="JX2446" s="49"/>
      <c r="JY2446" s="49"/>
      <c r="JZ2446" s="49"/>
      <c r="KA2446" s="49"/>
      <c r="KB2446" s="49"/>
      <c r="KC2446" s="49"/>
      <c r="KD2446" s="49"/>
      <c r="KE2446" s="49"/>
      <c r="KF2446" s="49"/>
      <c r="KG2446" s="49"/>
      <c r="KH2446" s="49"/>
      <c r="KI2446" s="49"/>
      <c r="KJ2446" s="49"/>
      <c r="KK2446" s="49"/>
      <c r="KL2446" s="49"/>
      <c r="KM2446" s="49"/>
      <c r="KN2446" s="49"/>
      <c r="KO2446" s="49"/>
      <c r="KP2446" s="49"/>
      <c r="KQ2446" s="49"/>
      <c r="KR2446" s="49"/>
      <c r="KS2446" s="49"/>
      <c r="KT2446" s="49"/>
      <c r="KU2446" s="49"/>
      <c r="KV2446" s="49"/>
      <c r="KW2446" s="49"/>
      <c r="KX2446" s="49"/>
      <c r="KY2446" s="49"/>
      <c r="KZ2446" s="49"/>
      <c r="LA2446" s="49"/>
      <c r="LB2446" s="49"/>
      <c r="LC2446" s="49"/>
      <c r="LD2446" s="49"/>
      <c r="LE2446" s="49"/>
      <c r="LF2446" s="49"/>
      <c r="LG2446" s="49"/>
      <c r="LH2446" s="49"/>
      <c r="LI2446" s="49"/>
      <c r="LJ2446" s="49"/>
      <c r="LK2446" s="49"/>
    </row>
    <row r="2447" spans="1:323" ht="14.25" customHeight="1">
      <c r="A2447" s="54">
        <v>2263</v>
      </c>
      <c r="B2447" s="23">
        <v>182</v>
      </c>
      <c r="C2447" s="23" t="s">
        <v>33</v>
      </c>
      <c r="D2447" s="28" t="s">
        <v>6081</v>
      </c>
      <c r="E2447" s="29" t="s">
        <v>56</v>
      </c>
      <c r="F2447" s="29" t="s">
        <v>6082</v>
      </c>
      <c r="G2447" s="29" t="s">
        <v>2178</v>
      </c>
      <c r="H2447" s="25">
        <v>10</v>
      </c>
      <c r="I2447" s="25">
        <v>91</v>
      </c>
      <c r="J2447" s="26">
        <v>10</v>
      </c>
      <c r="K2447" s="26">
        <v>910</v>
      </c>
      <c r="L2447" s="30">
        <v>4</v>
      </c>
      <c r="M2447" s="30">
        <v>0</v>
      </c>
      <c r="N2447" s="30">
        <v>0</v>
      </c>
      <c r="O2447" s="30">
        <v>0</v>
      </c>
      <c r="P2447" s="30">
        <v>4</v>
      </c>
      <c r="Q2447" s="55"/>
      <c r="R2447" s="30">
        <f t="shared" si="269"/>
        <v>0</v>
      </c>
      <c r="S2447" s="56" t="str">
        <f t="shared" si="273"/>
        <v>×</v>
      </c>
      <c r="T2447" s="56" t="str">
        <f t="shared" si="274"/>
        <v>×</v>
      </c>
      <c r="U2447" s="56" t="str">
        <f t="shared" si="275"/>
        <v>×</v>
      </c>
      <c r="V2447" s="57" t="str">
        <f t="shared" si="270"/>
        <v/>
      </c>
      <c r="W2447" s="58">
        <f t="shared" si="271"/>
        <v>0</v>
      </c>
      <c r="X2447" s="54">
        <f t="shared" si="272"/>
        <v>182</v>
      </c>
      <c r="Y2447" s="59"/>
    </row>
    <row r="2448" spans="1:323" ht="14.25" customHeight="1">
      <c r="A2448" s="54">
        <v>2264</v>
      </c>
      <c r="B2448" s="23">
        <v>182</v>
      </c>
      <c r="C2448" s="23" t="s">
        <v>33</v>
      </c>
      <c r="D2448" s="28" t="s">
        <v>6083</v>
      </c>
      <c r="E2448" s="29" t="s">
        <v>56</v>
      </c>
      <c r="F2448" s="29" t="s">
        <v>6084</v>
      </c>
      <c r="G2448" s="29" t="s">
        <v>2178</v>
      </c>
      <c r="H2448" s="25">
        <v>10</v>
      </c>
      <c r="I2448" s="25">
        <v>1096</v>
      </c>
      <c r="J2448" s="26">
        <v>10</v>
      </c>
      <c r="K2448" s="26">
        <v>10960</v>
      </c>
      <c r="L2448" s="30">
        <v>140</v>
      </c>
      <c r="M2448" s="30">
        <v>0</v>
      </c>
      <c r="N2448" s="30">
        <v>0</v>
      </c>
      <c r="O2448" s="30">
        <v>0</v>
      </c>
      <c r="P2448" s="30">
        <v>140</v>
      </c>
      <c r="Q2448" s="55"/>
      <c r="R2448" s="30">
        <f t="shared" si="269"/>
        <v>0</v>
      </c>
      <c r="S2448" s="56" t="str">
        <f t="shared" si="273"/>
        <v>×</v>
      </c>
      <c r="T2448" s="56" t="str">
        <f t="shared" si="274"/>
        <v>×</v>
      </c>
      <c r="U2448" s="56" t="str">
        <f t="shared" si="275"/>
        <v>×</v>
      </c>
      <c r="V2448" s="57" t="str">
        <f t="shared" si="270"/>
        <v/>
      </c>
      <c r="W2448" s="58">
        <f t="shared" si="271"/>
        <v>0</v>
      </c>
      <c r="X2448" s="54">
        <f t="shared" si="272"/>
        <v>182</v>
      </c>
      <c r="Y2448" s="59"/>
    </row>
    <row r="2449" spans="1:323" ht="14.25" customHeight="1">
      <c r="A2449" s="54">
        <v>2265</v>
      </c>
      <c r="B2449" s="23">
        <v>182</v>
      </c>
      <c r="C2449" s="23" t="s">
        <v>33</v>
      </c>
      <c r="D2449" s="28" t="s">
        <v>3917</v>
      </c>
      <c r="E2449" s="29" t="s">
        <v>56</v>
      </c>
      <c r="F2449" s="29" t="s">
        <v>7198</v>
      </c>
      <c r="G2449" s="29" t="s">
        <v>470</v>
      </c>
      <c r="H2449" s="25">
        <v>10</v>
      </c>
      <c r="I2449" s="25">
        <v>118</v>
      </c>
      <c r="J2449" s="26">
        <v>10</v>
      </c>
      <c r="K2449" s="26">
        <v>1180</v>
      </c>
      <c r="L2449" s="34">
        <v>20</v>
      </c>
      <c r="M2449" s="34">
        <v>0</v>
      </c>
      <c r="N2449" s="34">
        <v>0</v>
      </c>
      <c r="O2449" s="34">
        <v>0</v>
      </c>
      <c r="P2449" s="34">
        <v>20</v>
      </c>
      <c r="Q2449" s="55"/>
      <c r="R2449" s="34">
        <f t="shared" si="269"/>
        <v>0</v>
      </c>
      <c r="S2449" s="56" t="str">
        <f t="shared" si="273"/>
        <v>×</v>
      </c>
      <c r="T2449" s="56" t="str">
        <f t="shared" si="274"/>
        <v>×</v>
      </c>
      <c r="U2449" s="56" t="str">
        <f t="shared" si="275"/>
        <v>×</v>
      </c>
      <c r="V2449" s="57" t="str">
        <f t="shared" si="270"/>
        <v/>
      </c>
      <c r="W2449" s="58">
        <f t="shared" si="271"/>
        <v>0</v>
      </c>
      <c r="X2449" s="54">
        <f t="shared" si="272"/>
        <v>182</v>
      </c>
      <c r="Y2449" s="59"/>
    </row>
    <row r="2450" spans="1:323" ht="14.25" customHeight="1">
      <c r="A2450" s="54">
        <v>2266</v>
      </c>
      <c r="B2450" s="23">
        <v>182</v>
      </c>
      <c r="C2450" s="23" t="s">
        <v>33</v>
      </c>
      <c r="D2450" s="28" t="s">
        <v>3864</v>
      </c>
      <c r="E2450" s="29" t="s">
        <v>56</v>
      </c>
      <c r="F2450" s="29" t="s">
        <v>7199</v>
      </c>
      <c r="G2450" s="29" t="s">
        <v>36</v>
      </c>
      <c r="H2450" s="25">
        <v>10</v>
      </c>
      <c r="I2450" s="25">
        <v>361</v>
      </c>
      <c r="J2450" s="26">
        <v>10</v>
      </c>
      <c r="K2450" s="26">
        <v>3610</v>
      </c>
      <c r="L2450" s="34">
        <v>120</v>
      </c>
      <c r="M2450" s="34">
        <v>0</v>
      </c>
      <c r="N2450" s="34">
        <v>0</v>
      </c>
      <c r="O2450" s="34">
        <v>0</v>
      </c>
      <c r="P2450" s="34">
        <v>120</v>
      </c>
      <c r="Q2450" s="55"/>
      <c r="R2450" s="34">
        <f t="shared" si="269"/>
        <v>0</v>
      </c>
      <c r="S2450" s="56" t="str">
        <f t="shared" si="273"/>
        <v>×</v>
      </c>
      <c r="T2450" s="56" t="str">
        <f t="shared" si="274"/>
        <v>×</v>
      </c>
      <c r="U2450" s="56" t="str">
        <f t="shared" si="275"/>
        <v>×</v>
      </c>
      <c r="V2450" s="57" t="str">
        <f t="shared" si="270"/>
        <v/>
      </c>
      <c r="W2450" s="58">
        <f t="shared" si="271"/>
        <v>0</v>
      </c>
      <c r="X2450" s="54">
        <f t="shared" si="272"/>
        <v>182</v>
      </c>
      <c r="Y2450" s="59"/>
    </row>
    <row r="2451" spans="1:323" ht="14.25" customHeight="1">
      <c r="A2451" s="60" t="s">
        <v>6036</v>
      </c>
      <c r="B2451" s="61"/>
      <c r="C2451" s="71"/>
      <c r="D2451" s="73"/>
      <c r="E2451" s="71"/>
      <c r="F2451" s="71"/>
      <c r="G2451" s="71"/>
      <c r="H2451" s="63"/>
      <c r="I2451" s="63"/>
      <c r="J2451" s="64"/>
      <c r="K2451" s="64"/>
      <c r="L2451" s="82"/>
      <c r="M2451" s="82"/>
      <c r="N2451" s="82"/>
      <c r="O2451" s="82"/>
      <c r="P2451" s="82"/>
      <c r="Q2451" s="66" t="str">
        <f>CONCATENATE("項番",B2450," 計")</f>
        <v>項番182 計</v>
      </c>
      <c r="R2451" s="67">
        <f>SUMIF(B:B,B2450,R:R)</f>
        <v>0</v>
      </c>
      <c r="S2451" s="68">
        <f>COUNTIFS($B:$B,$B2450,S:S,"○")</f>
        <v>0</v>
      </c>
      <c r="T2451" s="67"/>
      <c r="U2451" s="67"/>
      <c r="V2451" s="69" t="str">
        <f>IF(S2451=0,"",IF(COUNTIF(B:B,X2451)=S2451,"","この項番で見積単価（税別）が入力されていない品目があります"))</f>
        <v/>
      </c>
      <c r="W2451" s="70">
        <f t="shared" si="271"/>
        <v>0</v>
      </c>
      <c r="X2451" s="60">
        <f>B2450</f>
        <v>182</v>
      </c>
      <c r="Y2451" s="71" t="s">
        <v>293</v>
      </c>
    </row>
    <row r="2452" spans="1:323" ht="14.25" customHeight="1">
      <c r="A2452" s="54">
        <v>2267</v>
      </c>
      <c r="B2452" s="23">
        <v>183</v>
      </c>
      <c r="C2452" s="23" t="s">
        <v>33</v>
      </c>
      <c r="D2452" s="28" t="s">
        <v>7148</v>
      </c>
      <c r="E2452" s="29" t="s">
        <v>56</v>
      </c>
      <c r="F2452" s="29" t="s">
        <v>7149</v>
      </c>
      <c r="G2452" s="29" t="s">
        <v>73</v>
      </c>
      <c r="H2452" s="25">
        <v>500</v>
      </c>
      <c r="I2452" s="25">
        <v>5.9</v>
      </c>
      <c r="J2452" s="26">
        <v>500</v>
      </c>
      <c r="K2452" s="26">
        <v>2950</v>
      </c>
      <c r="L2452" s="34">
        <v>0</v>
      </c>
      <c r="M2452" s="34">
        <v>36</v>
      </c>
      <c r="N2452" s="34">
        <v>0</v>
      </c>
      <c r="O2452" s="34">
        <v>0</v>
      </c>
      <c r="P2452" s="34">
        <v>36</v>
      </c>
      <c r="Q2452" s="55"/>
      <c r="R2452" s="34">
        <f t="shared" si="269"/>
        <v>0</v>
      </c>
      <c r="S2452" s="56" t="str">
        <f t="shared" si="273"/>
        <v>×</v>
      </c>
      <c r="T2452" s="56" t="str">
        <f t="shared" si="274"/>
        <v>×</v>
      </c>
      <c r="U2452" s="56" t="str">
        <f t="shared" si="275"/>
        <v>×</v>
      </c>
      <c r="V2452" s="57" t="str">
        <f t="shared" si="270"/>
        <v/>
      </c>
      <c r="W2452" s="58">
        <f t="shared" si="271"/>
        <v>0</v>
      </c>
      <c r="X2452" s="54">
        <f t="shared" si="272"/>
        <v>183</v>
      </c>
      <c r="Y2452" s="59"/>
    </row>
    <row r="2453" spans="1:323" ht="14.25" customHeight="1">
      <c r="A2453" s="54">
        <v>2268</v>
      </c>
      <c r="B2453" s="23">
        <v>183</v>
      </c>
      <c r="C2453" s="23" t="s">
        <v>33</v>
      </c>
      <c r="D2453" s="28" t="s">
        <v>7152</v>
      </c>
      <c r="E2453" s="29" t="s">
        <v>56</v>
      </c>
      <c r="F2453" s="29" t="s">
        <v>7153</v>
      </c>
      <c r="G2453" s="29" t="s">
        <v>505</v>
      </c>
      <c r="H2453" s="25">
        <v>1</v>
      </c>
      <c r="I2453" s="25">
        <v>13.9</v>
      </c>
      <c r="J2453" s="26">
        <v>100</v>
      </c>
      <c r="K2453" s="26">
        <v>1390</v>
      </c>
      <c r="L2453" s="34">
        <v>0</v>
      </c>
      <c r="M2453" s="34">
        <v>0</v>
      </c>
      <c r="N2453" s="34">
        <v>42</v>
      </c>
      <c r="O2453" s="34">
        <v>0</v>
      </c>
      <c r="P2453" s="34">
        <v>42</v>
      </c>
      <c r="Q2453" s="55"/>
      <c r="R2453" s="34">
        <f t="shared" si="269"/>
        <v>0</v>
      </c>
      <c r="S2453" s="56" t="str">
        <f t="shared" si="273"/>
        <v>×</v>
      </c>
      <c r="T2453" s="56" t="str">
        <f t="shared" si="274"/>
        <v>×</v>
      </c>
      <c r="U2453" s="56" t="str">
        <f t="shared" si="275"/>
        <v>×</v>
      </c>
      <c r="V2453" s="57" t="str">
        <f t="shared" si="270"/>
        <v/>
      </c>
      <c r="W2453" s="58">
        <f t="shared" si="271"/>
        <v>0</v>
      </c>
      <c r="X2453" s="54">
        <f t="shared" si="272"/>
        <v>183</v>
      </c>
      <c r="Y2453" s="59"/>
    </row>
    <row r="2454" spans="1:323" ht="14.25" customHeight="1">
      <c r="A2454" s="60" t="s">
        <v>6036</v>
      </c>
      <c r="B2454" s="61"/>
      <c r="C2454" s="71"/>
      <c r="D2454" s="73"/>
      <c r="E2454" s="71"/>
      <c r="F2454" s="71"/>
      <c r="G2454" s="71"/>
      <c r="H2454" s="63"/>
      <c r="I2454" s="63"/>
      <c r="J2454" s="64"/>
      <c r="K2454" s="64"/>
      <c r="L2454" s="82"/>
      <c r="M2454" s="82"/>
      <c r="N2454" s="82"/>
      <c r="O2454" s="82"/>
      <c r="P2454" s="82"/>
      <c r="Q2454" s="66" t="str">
        <f>CONCATENATE("項番",B2453," 計")</f>
        <v>項番183 計</v>
      </c>
      <c r="R2454" s="67">
        <f>SUMIF(B:B,B2453,R:R)</f>
        <v>0</v>
      </c>
      <c r="S2454" s="68">
        <f>COUNTIFS($B:$B,$B2453,S:S,"○")</f>
        <v>0</v>
      </c>
      <c r="T2454" s="67"/>
      <c r="U2454" s="67"/>
      <c r="V2454" s="69" t="str">
        <f>IF(S2454=0,"",IF(COUNTIF(B:B,X2454)=S2454,"","この項番で見積単価（税別）が入力されていない品目があります"))</f>
        <v/>
      </c>
      <c r="W2454" s="70">
        <f t="shared" si="271"/>
        <v>0</v>
      </c>
      <c r="X2454" s="60">
        <f>B2453</f>
        <v>183</v>
      </c>
      <c r="Y2454" s="71" t="s">
        <v>293</v>
      </c>
    </row>
    <row r="2455" spans="1:323" ht="14.25" customHeight="1">
      <c r="A2455" s="54">
        <v>2269</v>
      </c>
      <c r="B2455" s="23">
        <v>184</v>
      </c>
      <c r="C2455" s="23" t="s">
        <v>33</v>
      </c>
      <c r="D2455" s="32" t="s">
        <v>3978</v>
      </c>
      <c r="E2455" s="23" t="s">
        <v>3972</v>
      </c>
      <c r="F2455" s="23" t="s">
        <v>3979</v>
      </c>
      <c r="G2455" s="23" t="s">
        <v>3980</v>
      </c>
      <c r="H2455" s="25">
        <v>90</v>
      </c>
      <c r="I2455" s="25">
        <v>10073</v>
      </c>
      <c r="J2455" s="26">
        <v>90</v>
      </c>
      <c r="K2455" s="26">
        <v>906570</v>
      </c>
      <c r="L2455" s="27">
        <v>0</v>
      </c>
      <c r="M2455" s="27">
        <v>2</v>
      </c>
      <c r="N2455" s="27">
        <v>0</v>
      </c>
      <c r="O2455" s="27">
        <v>0</v>
      </c>
      <c r="P2455" s="27">
        <v>2</v>
      </c>
      <c r="Q2455" s="55"/>
      <c r="R2455" s="27">
        <f t="shared" si="269"/>
        <v>0</v>
      </c>
      <c r="S2455" s="56" t="str">
        <f t="shared" si="273"/>
        <v>×</v>
      </c>
      <c r="T2455" s="56" t="str">
        <f t="shared" si="274"/>
        <v>×</v>
      </c>
      <c r="U2455" s="56" t="str">
        <f t="shared" si="275"/>
        <v>×</v>
      </c>
      <c r="V2455" s="57" t="str">
        <f t="shared" si="270"/>
        <v/>
      </c>
      <c r="W2455" s="58">
        <f t="shared" si="271"/>
        <v>0</v>
      </c>
      <c r="X2455" s="54">
        <f t="shared" si="272"/>
        <v>184</v>
      </c>
      <c r="Y2455" s="59"/>
    </row>
    <row r="2456" spans="1:323" ht="14.25" customHeight="1">
      <c r="A2456" s="54">
        <v>2270</v>
      </c>
      <c r="B2456" s="23">
        <v>184</v>
      </c>
      <c r="C2456" s="23" t="s">
        <v>33</v>
      </c>
      <c r="D2456" s="32" t="s">
        <v>3975</v>
      </c>
      <c r="E2456" s="23" t="s">
        <v>3972</v>
      </c>
      <c r="F2456" s="23" t="s">
        <v>3976</v>
      </c>
      <c r="G2456" s="23" t="s">
        <v>3977</v>
      </c>
      <c r="H2456" s="25">
        <v>1</v>
      </c>
      <c r="I2456" s="25">
        <v>254001</v>
      </c>
      <c r="J2456" s="26">
        <v>1</v>
      </c>
      <c r="K2456" s="26">
        <v>254001</v>
      </c>
      <c r="L2456" s="27">
        <v>0</v>
      </c>
      <c r="M2456" s="27">
        <v>1200</v>
      </c>
      <c r="N2456" s="27">
        <v>0</v>
      </c>
      <c r="O2456" s="27">
        <v>0</v>
      </c>
      <c r="P2456" s="27">
        <v>1200</v>
      </c>
      <c r="Q2456" s="55"/>
      <c r="R2456" s="27">
        <f t="shared" si="269"/>
        <v>0</v>
      </c>
      <c r="S2456" s="56" t="str">
        <f t="shared" si="273"/>
        <v>×</v>
      </c>
      <c r="T2456" s="56" t="str">
        <f t="shared" si="274"/>
        <v>×</v>
      </c>
      <c r="U2456" s="56" t="str">
        <f t="shared" si="275"/>
        <v>×</v>
      </c>
      <c r="V2456" s="57" t="str">
        <f t="shared" si="270"/>
        <v/>
      </c>
      <c r="W2456" s="58">
        <f t="shared" si="271"/>
        <v>0</v>
      </c>
      <c r="X2456" s="54">
        <f t="shared" si="272"/>
        <v>184</v>
      </c>
      <c r="Y2456" s="59"/>
    </row>
    <row r="2457" spans="1:323" ht="14.25" customHeight="1">
      <c r="A2457" s="54">
        <v>2271</v>
      </c>
      <c r="B2457" s="23">
        <v>184</v>
      </c>
      <c r="C2457" s="23" t="s">
        <v>33</v>
      </c>
      <c r="D2457" s="32" t="s">
        <v>3971</v>
      </c>
      <c r="E2457" s="23" t="s">
        <v>3972</v>
      </c>
      <c r="F2457" s="23" t="s">
        <v>3973</v>
      </c>
      <c r="G2457" s="23" t="s">
        <v>3974</v>
      </c>
      <c r="H2457" s="25">
        <v>1</v>
      </c>
      <c r="I2457" s="25">
        <v>1159681</v>
      </c>
      <c r="J2457" s="26">
        <v>1</v>
      </c>
      <c r="K2457" s="26">
        <v>1159681</v>
      </c>
      <c r="L2457" s="27">
        <v>0</v>
      </c>
      <c r="M2457" s="27">
        <v>36</v>
      </c>
      <c r="N2457" s="27">
        <v>0</v>
      </c>
      <c r="O2457" s="27">
        <v>0</v>
      </c>
      <c r="P2457" s="27">
        <v>36</v>
      </c>
      <c r="Q2457" s="55"/>
      <c r="R2457" s="27">
        <f t="shared" si="269"/>
        <v>0</v>
      </c>
      <c r="S2457" s="56" t="str">
        <f t="shared" si="273"/>
        <v>×</v>
      </c>
      <c r="T2457" s="56" t="str">
        <f t="shared" si="274"/>
        <v>×</v>
      </c>
      <c r="U2457" s="56" t="str">
        <f t="shared" si="275"/>
        <v>×</v>
      </c>
      <c r="V2457" s="57" t="str">
        <f t="shared" si="270"/>
        <v/>
      </c>
      <c r="W2457" s="58">
        <f t="shared" si="271"/>
        <v>0</v>
      </c>
      <c r="X2457" s="54">
        <f t="shared" si="272"/>
        <v>184</v>
      </c>
      <c r="Y2457" s="59"/>
    </row>
    <row r="2458" spans="1:323" ht="14.25" customHeight="1">
      <c r="A2458" s="54">
        <v>2272</v>
      </c>
      <c r="B2458" s="23">
        <v>184</v>
      </c>
      <c r="C2458" s="23" t="s">
        <v>33</v>
      </c>
      <c r="D2458" s="28" t="s">
        <v>6242</v>
      </c>
      <c r="E2458" s="23" t="s">
        <v>3972</v>
      </c>
      <c r="F2458" s="29" t="s">
        <v>3979</v>
      </c>
      <c r="G2458" s="29" t="s">
        <v>6243</v>
      </c>
      <c r="H2458" s="25">
        <v>21</v>
      </c>
      <c r="I2458" s="25">
        <v>10073</v>
      </c>
      <c r="J2458" s="26">
        <v>21</v>
      </c>
      <c r="K2458" s="26">
        <v>211533</v>
      </c>
      <c r="L2458" s="30">
        <v>0</v>
      </c>
      <c r="M2458" s="30">
        <v>12</v>
      </c>
      <c r="N2458" s="30">
        <v>0</v>
      </c>
      <c r="O2458" s="30">
        <v>0</v>
      </c>
      <c r="P2458" s="30">
        <v>12</v>
      </c>
      <c r="Q2458" s="55"/>
      <c r="R2458" s="30">
        <f t="shared" si="269"/>
        <v>0</v>
      </c>
      <c r="S2458" s="56" t="str">
        <f t="shared" si="273"/>
        <v>×</v>
      </c>
      <c r="T2458" s="56" t="str">
        <f t="shared" si="274"/>
        <v>×</v>
      </c>
      <c r="U2458" s="56" t="str">
        <f t="shared" si="275"/>
        <v>×</v>
      </c>
      <c r="V2458" s="57" t="str">
        <f t="shared" si="270"/>
        <v/>
      </c>
      <c r="W2458" s="58">
        <f t="shared" si="271"/>
        <v>0</v>
      </c>
      <c r="X2458" s="54">
        <f t="shared" si="272"/>
        <v>184</v>
      </c>
      <c r="Y2458" s="59"/>
    </row>
    <row r="2459" spans="1:323" ht="14.25" customHeight="1">
      <c r="A2459" s="54">
        <v>2273</v>
      </c>
      <c r="B2459" s="23">
        <v>184</v>
      </c>
      <c r="C2459" s="23" t="s">
        <v>33</v>
      </c>
      <c r="D2459" s="28" t="s">
        <v>6244</v>
      </c>
      <c r="E2459" s="23" t="s">
        <v>3972</v>
      </c>
      <c r="F2459" s="29" t="s">
        <v>6245</v>
      </c>
      <c r="G2459" s="29" t="s">
        <v>6246</v>
      </c>
      <c r="H2459" s="25">
        <v>1</v>
      </c>
      <c r="I2459" s="25">
        <v>257938</v>
      </c>
      <c r="J2459" s="26">
        <v>1</v>
      </c>
      <c r="K2459" s="26">
        <v>257938</v>
      </c>
      <c r="L2459" s="30">
        <v>0</v>
      </c>
      <c r="M2459" s="30">
        <v>600</v>
      </c>
      <c r="N2459" s="30">
        <v>0</v>
      </c>
      <c r="O2459" s="30">
        <v>0</v>
      </c>
      <c r="P2459" s="30">
        <v>600</v>
      </c>
      <c r="Q2459" s="55"/>
      <c r="R2459" s="30">
        <f t="shared" si="269"/>
        <v>0</v>
      </c>
      <c r="S2459" s="56" t="str">
        <f t="shared" si="273"/>
        <v>×</v>
      </c>
      <c r="T2459" s="56" t="str">
        <f t="shared" si="274"/>
        <v>×</v>
      </c>
      <c r="U2459" s="56" t="str">
        <f t="shared" si="275"/>
        <v>×</v>
      </c>
      <c r="V2459" s="57" t="str">
        <f t="shared" si="270"/>
        <v/>
      </c>
      <c r="W2459" s="58">
        <f t="shared" si="271"/>
        <v>0</v>
      </c>
      <c r="X2459" s="54">
        <f t="shared" si="272"/>
        <v>184</v>
      </c>
      <c r="Y2459" s="59"/>
    </row>
    <row r="2460" spans="1:323" ht="14.25" customHeight="1">
      <c r="A2460" s="54">
        <v>2274</v>
      </c>
      <c r="B2460" s="23">
        <v>184</v>
      </c>
      <c r="C2460" s="23" t="s">
        <v>33</v>
      </c>
      <c r="D2460" s="28" t="s">
        <v>6247</v>
      </c>
      <c r="E2460" s="23" t="s">
        <v>3972</v>
      </c>
      <c r="F2460" s="29" t="s">
        <v>6248</v>
      </c>
      <c r="G2460" s="29" t="s">
        <v>5515</v>
      </c>
      <c r="H2460" s="25">
        <v>1</v>
      </c>
      <c r="I2460" s="25">
        <v>452686</v>
      </c>
      <c r="J2460" s="26">
        <v>1</v>
      </c>
      <c r="K2460" s="26">
        <v>452686</v>
      </c>
      <c r="L2460" s="30">
        <v>0</v>
      </c>
      <c r="M2460" s="30">
        <v>72</v>
      </c>
      <c r="N2460" s="30">
        <v>0</v>
      </c>
      <c r="O2460" s="30">
        <v>0</v>
      </c>
      <c r="P2460" s="30">
        <v>72</v>
      </c>
      <c r="Q2460" s="55"/>
      <c r="R2460" s="30">
        <f t="shared" si="269"/>
        <v>0</v>
      </c>
      <c r="S2460" s="56" t="str">
        <f t="shared" si="273"/>
        <v>×</v>
      </c>
      <c r="T2460" s="56" t="str">
        <f t="shared" si="274"/>
        <v>×</v>
      </c>
      <c r="U2460" s="56" t="str">
        <f t="shared" si="275"/>
        <v>×</v>
      </c>
      <c r="V2460" s="57" t="str">
        <f t="shared" si="270"/>
        <v/>
      </c>
      <c r="W2460" s="58">
        <f t="shared" si="271"/>
        <v>0</v>
      </c>
      <c r="X2460" s="54">
        <f t="shared" si="272"/>
        <v>184</v>
      </c>
      <c r="Y2460" s="59"/>
    </row>
    <row r="2461" spans="1:323" ht="14.25" customHeight="1">
      <c r="A2461" s="60" t="s">
        <v>6036</v>
      </c>
      <c r="B2461" s="61"/>
      <c r="C2461" s="71"/>
      <c r="D2461" s="73"/>
      <c r="E2461" s="61"/>
      <c r="F2461" s="71"/>
      <c r="G2461" s="71"/>
      <c r="H2461" s="63"/>
      <c r="I2461" s="63"/>
      <c r="J2461" s="64"/>
      <c r="K2461" s="64"/>
      <c r="L2461" s="74"/>
      <c r="M2461" s="74"/>
      <c r="N2461" s="74"/>
      <c r="O2461" s="74"/>
      <c r="P2461" s="74"/>
      <c r="Q2461" s="66" t="str">
        <f>CONCATENATE("項番",B2460," 計")</f>
        <v>項番184 計</v>
      </c>
      <c r="R2461" s="67">
        <f>SUMIF(B:B,B2460,R:R)</f>
        <v>0</v>
      </c>
      <c r="S2461" s="68">
        <f>COUNTIFS($B:$B,$B2460,S:S,"○")</f>
        <v>0</v>
      </c>
      <c r="T2461" s="67"/>
      <c r="U2461" s="67"/>
      <c r="V2461" s="69" t="str">
        <f>IF(S2461=0,"",IF(COUNTIF(B:B,X2461)=S2461,"","この項番で見積単価（税別）が入力されていない品目があります"))</f>
        <v/>
      </c>
      <c r="W2461" s="70">
        <f t="shared" si="271"/>
        <v>0</v>
      </c>
      <c r="X2461" s="60">
        <f>B2460</f>
        <v>184</v>
      </c>
      <c r="Y2461" s="71" t="s">
        <v>293</v>
      </c>
    </row>
    <row r="2462" spans="1:323" ht="14.25" customHeight="1">
      <c r="A2462" s="54">
        <v>2275</v>
      </c>
      <c r="B2462" s="23">
        <v>185</v>
      </c>
      <c r="C2462" s="23" t="s">
        <v>33</v>
      </c>
      <c r="D2462" s="32" t="s">
        <v>4008</v>
      </c>
      <c r="E2462" s="23" t="s">
        <v>3972</v>
      </c>
      <c r="F2462" s="23" t="s">
        <v>4009</v>
      </c>
      <c r="G2462" s="23" t="s">
        <v>252</v>
      </c>
      <c r="H2462" s="25">
        <v>100</v>
      </c>
      <c r="I2462" s="25">
        <v>109.7</v>
      </c>
      <c r="J2462" s="26">
        <v>100</v>
      </c>
      <c r="K2462" s="26">
        <v>10970</v>
      </c>
      <c r="L2462" s="27">
        <v>22</v>
      </c>
      <c r="M2462" s="27">
        <v>0</v>
      </c>
      <c r="N2462" s="27">
        <v>200</v>
      </c>
      <c r="O2462" s="27">
        <v>0</v>
      </c>
      <c r="P2462" s="27">
        <v>222</v>
      </c>
      <c r="Q2462" s="55"/>
      <c r="R2462" s="27">
        <f t="shared" si="269"/>
        <v>0</v>
      </c>
      <c r="S2462" s="56" t="str">
        <f t="shared" si="273"/>
        <v>×</v>
      </c>
      <c r="T2462" s="56" t="str">
        <f t="shared" si="274"/>
        <v>×</v>
      </c>
      <c r="U2462" s="56" t="str">
        <f t="shared" si="275"/>
        <v>×</v>
      </c>
      <c r="V2462" s="57" t="str">
        <f t="shared" si="270"/>
        <v/>
      </c>
      <c r="W2462" s="58">
        <f t="shared" si="271"/>
        <v>0</v>
      </c>
      <c r="X2462" s="54">
        <f t="shared" si="272"/>
        <v>185</v>
      </c>
      <c r="Y2462" s="59"/>
    </row>
    <row r="2463" spans="1:323" s="20" customFormat="1" ht="14.25" customHeight="1">
      <c r="A2463" s="54">
        <v>2276</v>
      </c>
      <c r="B2463" s="23">
        <v>185</v>
      </c>
      <c r="C2463" s="23" t="s">
        <v>33</v>
      </c>
      <c r="D2463" s="32" t="s">
        <v>7267</v>
      </c>
      <c r="E2463" s="23" t="s">
        <v>3972</v>
      </c>
      <c r="F2463" s="23" t="s">
        <v>7268</v>
      </c>
      <c r="G2463" s="23" t="s">
        <v>34</v>
      </c>
      <c r="H2463" s="25">
        <v>1</v>
      </c>
      <c r="I2463" s="25">
        <v>15581</v>
      </c>
      <c r="J2463" s="26">
        <v>1</v>
      </c>
      <c r="K2463" s="26">
        <v>15581</v>
      </c>
      <c r="L2463" s="27">
        <v>0</v>
      </c>
      <c r="M2463" s="27">
        <v>0</v>
      </c>
      <c r="N2463" s="27">
        <v>1</v>
      </c>
      <c r="O2463" s="27">
        <v>0</v>
      </c>
      <c r="P2463" s="27">
        <v>1</v>
      </c>
      <c r="Q2463" s="55"/>
      <c r="R2463" s="27">
        <f t="shared" si="269"/>
        <v>0</v>
      </c>
      <c r="S2463" s="56" t="str">
        <f t="shared" si="273"/>
        <v>×</v>
      </c>
      <c r="T2463" s="56" t="str">
        <f t="shared" si="274"/>
        <v>×</v>
      </c>
      <c r="U2463" s="56" t="str">
        <f t="shared" si="275"/>
        <v>×</v>
      </c>
      <c r="V2463" s="57" t="str">
        <f t="shared" si="270"/>
        <v/>
      </c>
      <c r="W2463" s="58">
        <f t="shared" si="271"/>
        <v>0</v>
      </c>
      <c r="X2463" s="54">
        <f t="shared" si="272"/>
        <v>185</v>
      </c>
      <c r="Y2463" s="59"/>
      <c r="Z2463" s="42"/>
      <c r="AA2463" s="42"/>
      <c r="AB2463" s="42"/>
      <c r="AC2463" s="42"/>
      <c r="AD2463" s="42"/>
      <c r="AE2463" s="42"/>
      <c r="AF2463" s="42"/>
      <c r="AG2463" s="42"/>
      <c r="AH2463" s="42"/>
      <c r="AI2463" s="42"/>
      <c r="AJ2463" s="42"/>
      <c r="AK2463" s="42"/>
      <c r="AL2463" s="42"/>
      <c r="AM2463" s="42"/>
      <c r="AN2463" s="42"/>
      <c r="AO2463" s="42"/>
      <c r="AP2463" s="42"/>
      <c r="AQ2463" s="42"/>
      <c r="AR2463" s="42"/>
      <c r="AS2463" s="72"/>
      <c r="AT2463" s="72"/>
      <c r="AU2463" s="72"/>
      <c r="AV2463" s="72"/>
      <c r="AW2463" s="72"/>
      <c r="AX2463" s="72"/>
      <c r="AY2463" s="72"/>
      <c r="AZ2463" s="72"/>
      <c r="BA2463" s="72"/>
      <c r="BB2463" s="72"/>
      <c r="BC2463" s="72"/>
      <c r="BD2463" s="72"/>
      <c r="BE2463" s="72"/>
      <c r="BF2463" s="72"/>
      <c r="BG2463" s="72"/>
      <c r="BH2463" s="72"/>
      <c r="BI2463" s="72"/>
      <c r="BJ2463" s="72"/>
      <c r="BK2463" s="72"/>
      <c r="BL2463" s="72"/>
      <c r="BM2463" s="72"/>
      <c r="BN2463" s="72"/>
      <c r="BO2463" s="72"/>
      <c r="BP2463" s="72"/>
      <c r="BQ2463" s="72"/>
      <c r="BR2463" s="72"/>
      <c r="BS2463" s="72"/>
      <c r="BT2463" s="72"/>
      <c r="BU2463" s="72"/>
      <c r="BV2463" s="72"/>
      <c r="BW2463" s="72"/>
      <c r="BX2463" s="72"/>
      <c r="BY2463" s="72"/>
      <c r="BZ2463" s="72"/>
      <c r="CA2463" s="72"/>
      <c r="CB2463" s="72"/>
      <c r="CC2463" s="72"/>
      <c r="CD2463" s="72"/>
      <c r="CE2463" s="72"/>
      <c r="CF2463" s="72"/>
      <c r="CG2463" s="72"/>
      <c r="CH2463" s="72"/>
      <c r="CI2463" s="72"/>
      <c r="CJ2463" s="72"/>
      <c r="CK2463" s="72"/>
      <c r="CL2463" s="72"/>
      <c r="CM2463" s="72"/>
      <c r="CN2463" s="72"/>
      <c r="CO2463" s="72"/>
      <c r="CP2463" s="72"/>
      <c r="CQ2463" s="72"/>
      <c r="CR2463" s="72"/>
      <c r="CS2463" s="72"/>
      <c r="CT2463" s="72"/>
      <c r="CU2463" s="72"/>
      <c r="CV2463" s="72"/>
      <c r="CW2463" s="72"/>
      <c r="CX2463" s="72"/>
      <c r="CY2463" s="72"/>
      <c r="CZ2463" s="72"/>
      <c r="DA2463" s="72"/>
      <c r="DB2463" s="72"/>
      <c r="DC2463" s="72"/>
      <c r="DD2463" s="72"/>
      <c r="DE2463" s="72"/>
      <c r="DF2463" s="72"/>
      <c r="DG2463" s="72"/>
      <c r="DH2463" s="72"/>
      <c r="DI2463" s="72"/>
      <c r="DJ2463" s="72"/>
      <c r="DK2463" s="72"/>
      <c r="DL2463" s="72"/>
      <c r="DM2463" s="72"/>
      <c r="DN2463" s="72"/>
      <c r="DO2463" s="72"/>
      <c r="DP2463" s="72"/>
      <c r="DQ2463" s="72"/>
      <c r="DR2463" s="72"/>
      <c r="DS2463" s="72"/>
      <c r="DT2463" s="72"/>
      <c r="DU2463" s="72"/>
      <c r="DV2463" s="72"/>
      <c r="DW2463" s="72"/>
      <c r="DX2463" s="72"/>
      <c r="DY2463" s="72"/>
      <c r="DZ2463" s="72"/>
      <c r="EA2463" s="72"/>
      <c r="EB2463" s="72"/>
      <c r="EC2463" s="72"/>
      <c r="ED2463" s="72"/>
      <c r="EE2463" s="72"/>
      <c r="EF2463" s="72"/>
      <c r="EG2463" s="72"/>
      <c r="EH2463" s="72"/>
      <c r="EI2463" s="72"/>
      <c r="EJ2463" s="72"/>
      <c r="EK2463" s="72"/>
      <c r="EL2463" s="72"/>
      <c r="EM2463" s="72"/>
      <c r="EN2463" s="72"/>
      <c r="EO2463" s="72"/>
      <c r="EP2463" s="72"/>
      <c r="EQ2463" s="72"/>
      <c r="ER2463" s="72"/>
      <c r="ES2463" s="72"/>
      <c r="ET2463" s="72"/>
      <c r="EU2463" s="72"/>
      <c r="EV2463" s="72"/>
      <c r="EW2463" s="72"/>
      <c r="EX2463" s="72"/>
      <c r="EY2463" s="72"/>
      <c r="EZ2463" s="72"/>
      <c r="FA2463" s="72"/>
      <c r="FB2463" s="72"/>
      <c r="FC2463" s="72"/>
      <c r="FD2463" s="72"/>
      <c r="FE2463" s="72"/>
      <c r="FF2463" s="72"/>
      <c r="FG2463" s="72"/>
      <c r="FH2463" s="72"/>
      <c r="FI2463" s="72"/>
      <c r="FJ2463" s="72"/>
      <c r="FK2463" s="72"/>
      <c r="FL2463" s="72"/>
      <c r="FM2463" s="72"/>
      <c r="FN2463" s="72"/>
      <c r="FO2463" s="72"/>
      <c r="FP2463" s="72"/>
      <c r="FQ2463" s="72"/>
      <c r="FR2463" s="72"/>
      <c r="FS2463" s="72"/>
      <c r="FT2463" s="72"/>
      <c r="FU2463" s="72"/>
      <c r="FV2463" s="72"/>
      <c r="FW2463" s="72"/>
      <c r="FX2463" s="72"/>
      <c r="FY2463" s="72"/>
      <c r="FZ2463" s="72"/>
      <c r="GA2463" s="72"/>
      <c r="GB2463" s="72"/>
      <c r="GC2463" s="72"/>
      <c r="GD2463" s="72"/>
      <c r="GE2463" s="72"/>
      <c r="GF2463" s="72"/>
      <c r="GG2463" s="72"/>
      <c r="GH2463" s="72"/>
      <c r="GI2463" s="72"/>
      <c r="GJ2463" s="72"/>
      <c r="GK2463" s="72"/>
      <c r="GL2463" s="72"/>
      <c r="GM2463" s="72"/>
      <c r="GN2463" s="72"/>
      <c r="GO2463" s="72"/>
      <c r="GP2463" s="72"/>
      <c r="GQ2463" s="72"/>
      <c r="GR2463" s="72"/>
      <c r="GS2463" s="72"/>
      <c r="GT2463" s="72"/>
      <c r="GU2463" s="72"/>
      <c r="GV2463" s="72"/>
      <c r="GW2463" s="72"/>
      <c r="GX2463" s="72"/>
      <c r="GY2463" s="72"/>
      <c r="GZ2463" s="72"/>
      <c r="HA2463" s="72"/>
      <c r="HB2463" s="72"/>
      <c r="HC2463" s="72"/>
      <c r="HD2463" s="72"/>
      <c r="HE2463" s="72"/>
      <c r="HF2463" s="72"/>
      <c r="HG2463" s="72"/>
      <c r="HH2463" s="72"/>
      <c r="HI2463" s="72"/>
      <c r="HJ2463" s="72"/>
      <c r="HK2463" s="72"/>
      <c r="HL2463" s="72"/>
      <c r="HM2463" s="72"/>
      <c r="HN2463" s="72"/>
      <c r="HO2463" s="72"/>
      <c r="HP2463" s="72"/>
      <c r="HQ2463" s="72"/>
      <c r="HR2463" s="72"/>
      <c r="HS2463" s="72"/>
      <c r="HT2463" s="72"/>
      <c r="HU2463" s="72"/>
      <c r="HV2463" s="72"/>
      <c r="HW2463" s="72"/>
      <c r="HX2463" s="72"/>
      <c r="HY2463" s="72"/>
      <c r="HZ2463" s="72"/>
      <c r="IA2463" s="72"/>
      <c r="IB2463" s="72"/>
      <c r="IC2463" s="72"/>
      <c r="ID2463" s="72"/>
      <c r="IE2463" s="72"/>
      <c r="IF2463" s="72"/>
      <c r="IG2463" s="72"/>
      <c r="IH2463" s="72"/>
      <c r="II2463" s="72"/>
      <c r="IJ2463" s="72"/>
      <c r="IK2463" s="72"/>
      <c r="IL2463" s="72"/>
      <c r="IM2463" s="72"/>
      <c r="IN2463" s="72"/>
      <c r="IO2463" s="72"/>
      <c r="IP2463" s="72"/>
      <c r="IQ2463" s="72"/>
      <c r="IR2463" s="72"/>
      <c r="IS2463" s="72"/>
      <c r="IT2463" s="72"/>
      <c r="IU2463" s="72"/>
      <c r="IV2463" s="72"/>
      <c r="IW2463" s="72"/>
      <c r="IX2463" s="72"/>
      <c r="IY2463" s="72"/>
      <c r="IZ2463" s="72"/>
      <c r="JA2463" s="72"/>
      <c r="JB2463" s="72"/>
      <c r="JC2463" s="72"/>
      <c r="JD2463" s="72"/>
      <c r="JE2463" s="72"/>
      <c r="JF2463" s="72"/>
      <c r="JG2463" s="72"/>
      <c r="JH2463" s="72"/>
      <c r="JI2463" s="72"/>
      <c r="JJ2463" s="72"/>
      <c r="JK2463" s="72"/>
      <c r="JL2463" s="72"/>
      <c r="JM2463" s="72"/>
      <c r="JN2463" s="72"/>
      <c r="JO2463" s="72"/>
      <c r="JP2463" s="72"/>
      <c r="JQ2463" s="72"/>
      <c r="JR2463" s="72"/>
      <c r="JS2463" s="72"/>
      <c r="JT2463" s="72"/>
      <c r="JU2463" s="72"/>
      <c r="JV2463" s="72"/>
      <c r="JW2463" s="72"/>
      <c r="JX2463" s="72"/>
      <c r="JY2463" s="72"/>
      <c r="JZ2463" s="72"/>
      <c r="KA2463" s="72"/>
      <c r="KB2463" s="72"/>
      <c r="KC2463" s="72"/>
      <c r="KD2463" s="72"/>
      <c r="KE2463" s="72"/>
      <c r="KF2463" s="72"/>
      <c r="KG2463" s="72"/>
      <c r="KH2463" s="72"/>
      <c r="KI2463" s="72"/>
      <c r="KJ2463" s="72"/>
      <c r="KK2463" s="72"/>
      <c r="KL2463" s="72"/>
      <c r="KM2463" s="72"/>
      <c r="KN2463" s="72"/>
      <c r="KO2463" s="72"/>
      <c r="KP2463" s="72"/>
      <c r="KQ2463" s="72"/>
      <c r="KR2463" s="72"/>
      <c r="KS2463" s="72"/>
      <c r="KT2463" s="72"/>
      <c r="KU2463" s="72"/>
      <c r="KV2463" s="72"/>
      <c r="KW2463" s="72"/>
      <c r="KX2463" s="72"/>
      <c r="KY2463" s="72"/>
      <c r="KZ2463" s="72"/>
      <c r="LA2463" s="72"/>
      <c r="LB2463" s="72"/>
      <c r="LC2463" s="72"/>
      <c r="LD2463" s="72"/>
      <c r="LE2463" s="72"/>
      <c r="LF2463" s="72"/>
      <c r="LG2463" s="72"/>
      <c r="LH2463" s="72"/>
      <c r="LI2463" s="72"/>
      <c r="LJ2463" s="72"/>
      <c r="LK2463" s="72"/>
    </row>
    <row r="2464" spans="1:323" s="20" customFormat="1" ht="14.25" customHeight="1">
      <c r="A2464" s="54">
        <v>2277</v>
      </c>
      <c r="B2464" s="23">
        <v>185</v>
      </c>
      <c r="C2464" s="23" t="s">
        <v>33</v>
      </c>
      <c r="D2464" s="32" t="s">
        <v>7269</v>
      </c>
      <c r="E2464" s="23" t="s">
        <v>3972</v>
      </c>
      <c r="F2464" s="23" t="s">
        <v>4035</v>
      </c>
      <c r="G2464" s="23" t="s">
        <v>154</v>
      </c>
      <c r="H2464" s="25">
        <v>100</v>
      </c>
      <c r="I2464" s="25">
        <v>5.7</v>
      </c>
      <c r="J2464" s="26">
        <v>100</v>
      </c>
      <c r="K2464" s="26">
        <v>570</v>
      </c>
      <c r="L2464" s="27">
        <v>0</v>
      </c>
      <c r="M2464" s="27">
        <v>0</v>
      </c>
      <c r="N2464" s="27">
        <v>3</v>
      </c>
      <c r="O2464" s="27">
        <v>0</v>
      </c>
      <c r="P2464" s="27">
        <v>3</v>
      </c>
      <c r="Q2464" s="55"/>
      <c r="R2464" s="27">
        <f t="shared" si="269"/>
        <v>0</v>
      </c>
      <c r="S2464" s="56" t="str">
        <f t="shared" si="273"/>
        <v>×</v>
      </c>
      <c r="T2464" s="56" t="str">
        <f t="shared" si="274"/>
        <v>×</v>
      </c>
      <c r="U2464" s="56" t="str">
        <f t="shared" si="275"/>
        <v>×</v>
      </c>
      <c r="V2464" s="57" t="str">
        <f t="shared" si="270"/>
        <v/>
      </c>
      <c r="W2464" s="58">
        <f t="shared" si="271"/>
        <v>0</v>
      </c>
      <c r="X2464" s="54">
        <f t="shared" si="272"/>
        <v>185</v>
      </c>
      <c r="Y2464" s="59"/>
      <c r="Z2464" s="42"/>
      <c r="AA2464" s="42"/>
      <c r="AB2464" s="42"/>
      <c r="AC2464" s="42"/>
      <c r="AD2464" s="42"/>
      <c r="AE2464" s="42"/>
      <c r="AF2464" s="42"/>
      <c r="AG2464" s="42"/>
      <c r="AH2464" s="42"/>
      <c r="AI2464" s="42"/>
      <c r="AJ2464" s="42"/>
      <c r="AK2464" s="42"/>
      <c r="AL2464" s="42"/>
      <c r="AM2464" s="42"/>
      <c r="AN2464" s="42"/>
      <c r="AO2464" s="42"/>
      <c r="AP2464" s="42"/>
      <c r="AQ2464" s="42"/>
      <c r="AR2464" s="42"/>
      <c r="AS2464" s="72"/>
      <c r="AT2464" s="72"/>
      <c r="AU2464" s="72"/>
      <c r="AV2464" s="72"/>
      <c r="AW2464" s="72"/>
      <c r="AX2464" s="72"/>
      <c r="AY2464" s="72"/>
      <c r="AZ2464" s="72"/>
      <c r="BA2464" s="72"/>
      <c r="BB2464" s="72"/>
      <c r="BC2464" s="72"/>
      <c r="BD2464" s="72"/>
      <c r="BE2464" s="72"/>
      <c r="BF2464" s="72"/>
      <c r="BG2464" s="72"/>
      <c r="BH2464" s="72"/>
      <c r="BI2464" s="72"/>
      <c r="BJ2464" s="72"/>
      <c r="BK2464" s="72"/>
      <c r="BL2464" s="72"/>
      <c r="BM2464" s="72"/>
      <c r="BN2464" s="72"/>
      <c r="BO2464" s="72"/>
      <c r="BP2464" s="72"/>
      <c r="BQ2464" s="72"/>
      <c r="BR2464" s="72"/>
      <c r="BS2464" s="72"/>
      <c r="BT2464" s="72"/>
      <c r="BU2464" s="72"/>
      <c r="BV2464" s="72"/>
      <c r="BW2464" s="72"/>
      <c r="BX2464" s="72"/>
      <c r="BY2464" s="72"/>
      <c r="BZ2464" s="72"/>
      <c r="CA2464" s="72"/>
      <c r="CB2464" s="72"/>
      <c r="CC2464" s="72"/>
      <c r="CD2464" s="72"/>
      <c r="CE2464" s="72"/>
      <c r="CF2464" s="72"/>
      <c r="CG2464" s="72"/>
      <c r="CH2464" s="72"/>
      <c r="CI2464" s="72"/>
      <c r="CJ2464" s="72"/>
      <c r="CK2464" s="72"/>
      <c r="CL2464" s="72"/>
      <c r="CM2464" s="72"/>
      <c r="CN2464" s="72"/>
      <c r="CO2464" s="72"/>
      <c r="CP2464" s="72"/>
      <c r="CQ2464" s="72"/>
      <c r="CR2464" s="72"/>
      <c r="CS2464" s="72"/>
      <c r="CT2464" s="72"/>
      <c r="CU2464" s="72"/>
      <c r="CV2464" s="72"/>
      <c r="CW2464" s="72"/>
      <c r="CX2464" s="72"/>
      <c r="CY2464" s="72"/>
      <c r="CZ2464" s="72"/>
      <c r="DA2464" s="72"/>
      <c r="DB2464" s="72"/>
      <c r="DC2464" s="72"/>
      <c r="DD2464" s="72"/>
      <c r="DE2464" s="72"/>
      <c r="DF2464" s="72"/>
      <c r="DG2464" s="72"/>
      <c r="DH2464" s="72"/>
      <c r="DI2464" s="72"/>
      <c r="DJ2464" s="72"/>
      <c r="DK2464" s="72"/>
      <c r="DL2464" s="72"/>
      <c r="DM2464" s="72"/>
      <c r="DN2464" s="72"/>
      <c r="DO2464" s="72"/>
      <c r="DP2464" s="72"/>
      <c r="DQ2464" s="72"/>
      <c r="DR2464" s="72"/>
      <c r="DS2464" s="72"/>
      <c r="DT2464" s="72"/>
      <c r="DU2464" s="72"/>
      <c r="DV2464" s="72"/>
      <c r="DW2464" s="72"/>
      <c r="DX2464" s="72"/>
      <c r="DY2464" s="72"/>
      <c r="DZ2464" s="72"/>
      <c r="EA2464" s="72"/>
      <c r="EB2464" s="72"/>
      <c r="EC2464" s="72"/>
      <c r="ED2464" s="72"/>
      <c r="EE2464" s="72"/>
      <c r="EF2464" s="72"/>
      <c r="EG2464" s="72"/>
      <c r="EH2464" s="72"/>
      <c r="EI2464" s="72"/>
      <c r="EJ2464" s="72"/>
      <c r="EK2464" s="72"/>
      <c r="EL2464" s="72"/>
      <c r="EM2464" s="72"/>
      <c r="EN2464" s="72"/>
      <c r="EO2464" s="72"/>
      <c r="EP2464" s="72"/>
      <c r="EQ2464" s="72"/>
      <c r="ER2464" s="72"/>
      <c r="ES2464" s="72"/>
      <c r="ET2464" s="72"/>
      <c r="EU2464" s="72"/>
      <c r="EV2464" s="72"/>
      <c r="EW2464" s="72"/>
      <c r="EX2464" s="72"/>
      <c r="EY2464" s="72"/>
      <c r="EZ2464" s="72"/>
      <c r="FA2464" s="72"/>
      <c r="FB2464" s="72"/>
      <c r="FC2464" s="72"/>
      <c r="FD2464" s="72"/>
      <c r="FE2464" s="72"/>
      <c r="FF2464" s="72"/>
      <c r="FG2464" s="72"/>
      <c r="FH2464" s="72"/>
      <c r="FI2464" s="72"/>
      <c r="FJ2464" s="72"/>
      <c r="FK2464" s="72"/>
      <c r="FL2464" s="72"/>
      <c r="FM2464" s="72"/>
      <c r="FN2464" s="72"/>
      <c r="FO2464" s="72"/>
      <c r="FP2464" s="72"/>
      <c r="FQ2464" s="72"/>
      <c r="FR2464" s="72"/>
      <c r="FS2464" s="72"/>
      <c r="FT2464" s="72"/>
      <c r="FU2464" s="72"/>
      <c r="FV2464" s="72"/>
      <c r="FW2464" s="72"/>
      <c r="FX2464" s="72"/>
      <c r="FY2464" s="72"/>
      <c r="FZ2464" s="72"/>
      <c r="GA2464" s="72"/>
      <c r="GB2464" s="72"/>
      <c r="GC2464" s="72"/>
      <c r="GD2464" s="72"/>
      <c r="GE2464" s="72"/>
      <c r="GF2464" s="72"/>
      <c r="GG2464" s="72"/>
      <c r="GH2464" s="72"/>
      <c r="GI2464" s="72"/>
      <c r="GJ2464" s="72"/>
      <c r="GK2464" s="72"/>
      <c r="GL2464" s="72"/>
      <c r="GM2464" s="72"/>
      <c r="GN2464" s="72"/>
      <c r="GO2464" s="72"/>
      <c r="GP2464" s="72"/>
      <c r="GQ2464" s="72"/>
      <c r="GR2464" s="72"/>
      <c r="GS2464" s="72"/>
      <c r="GT2464" s="72"/>
      <c r="GU2464" s="72"/>
      <c r="GV2464" s="72"/>
      <c r="GW2464" s="72"/>
      <c r="GX2464" s="72"/>
      <c r="GY2464" s="72"/>
      <c r="GZ2464" s="72"/>
      <c r="HA2464" s="72"/>
      <c r="HB2464" s="72"/>
      <c r="HC2464" s="72"/>
      <c r="HD2464" s="72"/>
      <c r="HE2464" s="72"/>
      <c r="HF2464" s="72"/>
      <c r="HG2464" s="72"/>
      <c r="HH2464" s="72"/>
      <c r="HI2464" s="72"/>
      <c r="HJ2464" s="72"/>
      <c r="HK2464" s="72"/>
      <c r="HL2464" s="72"/>
      <c r="HM2464" s="72"/>
      <c r="HN2464" s="72"/>
      <c r="HO2464" s="72"/>
      <c r="HP2464" s="72"/>
      <c r="HQ2464" s="72"/>
      <c r="HR2464" s="72"/>
      <c r="HS2464" s="72"/>
      <c r="HT2464" s="72"/>
      <c r="HU2464" s="72"/>
      <c r="HV2464" s="72"/>
      <c r="HW2464" s="72"/>
      <c r="HX2464" s="72"/>
      <c r="HY2464" s="72"/>
      <c r="HZ2464" s="72"/>
      <c r="IA2464" s="72"/>
      <c r="IB2464" s="72"/>
      <c r="IC2464" s="72"/>
      <c r="ID2464" s="72"/>
      <c r="IE2464" s="72"/>
      <c r="IF2464" s="72"/>
      <c r="IG2464" s="72"/>
      <c r="IH2464" s="72"/>
      <c r="II2464" s="72"/>
      <c r="IJ2464" s="72"/>
      <c r="IK2464" s="72"/>
      <c r="IL2464" s="72"/>
      <c r="IM2464" s="72"/>
      <c r="IN2464" s="72"/>
      <c r="IO2464" s="72"/>
      <c r="IP2464" s="72"/>
      <c r="IQ2464" s="72"/>
      <c r="IR2464" s="72"/>
      <c r="IS2464" s="72"/>
      <c r="IT2464" s="72"/>
      <c r="IU2464" s="72"/>
      <c r="IV2464" s="72"/>
      <c r="IW2464" s="72"/>
      <c r="IX2464" s="72"/>
      <c r="IY2464" s="72"/>
      <c r="IZ2464" s="72"/>
      <c r="JA2464" s="72"/>
      <c r="JB2464" s="72"/>
      <c r="JC2464" s="72"/>
      <c r="JD2464" s="72"/>
      <c r="JE2464" s="72"/>
      <c r="JF2464" s="72"/>
      <c r="JG2464" s="72"/>
      <c r="JH2464" s="72"/>
      <c r="JI2464" s="72"/>
      <c r="JJ2464" s="72"/>
      <c r="JK2464" s="72"/>
      <c r="JL2464" s="72"/>
      <c r="JM2464" s="72"/>
      <c r="JN2464" s="72"/>
      <c r="JO2464" s="72"/>
      <c r="JP2464" s="72"/>
      <c r="JQ2464" s="72"/>
      <c r="JR2464" s="72"/>
      <c r="JS2464" s="72"/>
      <c r="JT2464" s="72"/>
      <c r="JU2464" s="72"/>
      <c r="JV2464" s="72"/>
      <c r="JW2464" s="72"/>
      <c r="JX2464" s="72"/>
      <c r="JY2464" s="72"/>
      <c r="JZ2464" s="72"/>
      <c r="KA2464" s="72"/>
      <c r="KB2464" s="72"/>
      <c r="KC2464" s="72"/>
      <c r="KD2464" s="72"/>
      <c r="KE2464" s="72"/>
      <c r="KF2464" s="72"/>
      <c r="KG2464" s="72"/>
      <c r="KH2464" s="72"/>
      <c r="KI2464" s="72"/>
      <c r="KJ2464" s="72"/>
      <c r="KK2464" s="72"/>
      <c r="KL2464" s="72"/>
      <c r="KM2464" s="72"/>
      <c r="KN2464" s="72"/>
      <c r="KO2464" s="72"/>
      <c r="KP2464" s="72"/>
      <c r="KQ2464" s="72"/>
      <c r="KR2464" s="72"/>
      <c r="KS2464" s="72"/>
      <c r="KT2464" s="72"/>
      <c r="KU2464" s="72"/>
      <c r="KV2464" s="72"/>
      <c r="KW2464" s="72"/>
      <c r="KX2464" s="72"/>
      <c r="KY2464" s="72"/>
      <c r="KZ2464" s="72"/>
      <c r="LA2464" s="72"/>
      <c r="LB2464" s="72"/>
      <c r="LC2464" s="72"/>
      <c r="LD2464" s="72"/>
      <c r="LE2464" s="72"/>
      <c r="LF2464" s="72"/>
      <c r="LG2464" s="72"/>
      <c r="LH2464" s="72"/>
      <c r="LI2464" s="72"/>
      <c r="LJ2464" s="72"/>
      <c r="LK2464" s="72"/>
    </row>
    <row r="2465" spans="1:323" s="20" customFormat="1" ht="14.25" customHeight="1">
      <c r="A2465" s="54">
        <v>2278</v>
      </c>
      <c r="B2465" s="23">
        <v>185</v>
      </c>
      <c r="C2465" s="23" t="s">
        <v>33</v>
      </c>
      <c r="D2465" s="32" t="s">
        <v>7270</v>
      </c>
      <c r="E2465" s="23" t="s">
        <v>3972</v>
      </c>
      <c r="F2465" s="23" t="s">
        <v>7271</v>
      </c>
      <c r="G2465" s="23" t="s">
        <v>7272</v>
      </c>
      <c r="H2465" s="25">
        <v>1</v>
      </c>
      <c r="I2465" s="25">
        <v>8842</v>
      </c>
      <c r="J2465" s="26">
        <v>1</v>
      </c>
      <c r="K2465" s="26">
        <v>8842</v>
      </c>
      <c r="L2465" s="27">
        <v>0</v>
      </c>
      <c r="M2465" s="27">
        <v>0</v>
      </c>
      <c r="N2465" s="27">
        <v>1</v>
      </c>
      <c r="O2465" s="27">
        <v>0</v>
      </c>
      <c r="P2465" s="27">
        <v>1</v>
      </c>
      <c r="Q2465" s="55"/>
      <c r="R2465" s="27">
        <f t="shared" si="269"/>
        <v>0</v>
      </c>
      <c r="S2465" s="56" t="str">
        <f t="shared" si="273"/>
        <v>×</v>
      </c>
      <c r="T2465" s="56" t="str">
        <f t="shared" si="274"/>
        <v>×</v>
      </c>
      <c r="U2465" s="56" t="str">
        <f t="shared" si="275"/>
        <v>×</v>
      </c>
      <c r="V2465" s="57" t="str">
        <f t="shared" si="270"/>
        <v/>
      </c>
      <c r="W2465" s="58">
        <f t="shared" si="271"/>
        <v>0</v>
      </c>
      <c r="X2465" s="54">
        <f t="shared" si="272"/>
        <v>185</v>
      </c>
      <c r="Y2465" s="59"/>
      <c r="Z2465" s="42"/>
      <c r="AA2465" s="42"/>
      <c r="AB2465" s="42"/>
      <c r="AC2465" s="42"/>
      <c r="AD2465" s="42"/>
      <c r="AE2465" s="42"/>
      <c r="AF2465" s="42"/>
      <c r="AG2465" s="42"/>
      <c r="AH2465" s="42"/>
      <c r="AI2465" s="42"/>
      <c r="AJ2465" s="42"/>
      <c r="AK2465" s="42"/>
      <c r="AL2465" s="42"/>
      <c r="AM2465" s="42"/>
      <c r="AN2465" s="42"/>
      <c r="AO2465" s="42"/>
      <c r="AP2465" s="42"/>
      <c r="AQ2465" s="42"/>
      <c r="AR2465" s="42"/>
      <c r="AS2465" s="72"/>
      <c r="AT2465" s="72"/>
      <c r="AU2465" s="72"/>
      <c r="AV2465" s="72"/>
      <c r="AW2465" s="72"/>
      <c r="AX2465" s="72"/>
      <c r="AY2465" s="72"/>
      <c r="AZ2465" s="72"/>
      <c r="BA2465" s="72"/>
      <c r="BB2465" s="72"/>
      <c r="BC2465" s="72"/>
      <c r="BD2465" s="72"/>
      <c r="BE2465" s="72"/>
      <c r="BF2465" s="72"/>
      <c r="BG2465" s="72"/>
      <c r="BH2465" s="72"/>
      <c r="BI2465" s="72"/>
      <c r="BJ2465" s="72"/>
      <c r="BK2465" s="72"/>
      <c r="BL2465" s="72"/>
      <c r="BM2465" s="72"/>
      <c r="BN2465" s="72"/>
      <c r="BO2465" s="72"/>
      <c r="BP2465" s="72"/>
      <c r="BQ2465" s="72"/>
      <c r="BR2465" s="72"/>
      <c r="BS2465" s="72"/>
      <c r="BT2465" s="72"/>
      <c r="BU2465" s="72"/>
      <c r="BV2465" s="72"/>
      <c r="BW2465" s="72"/>
      <c r="BX2465" s="72"/>
      <c r="BY2465" s="72"/>
      <c r="BZ2465" s="72"/>
      <c r="CA2465" s="72"/>
      <c r="CB2465" s="72"/>
      <c r="CC2465" s="72"/>
      <c r="CD2465" s="72"/>
      <c r="CE2465" s="72"/>
      <c r="CF2465" s="72"/>
      <c r="CG2465" s="72"/>
      <c r="CH2465" s="72"/>
      <c r="CI2465" s="72"/>
      <c r="CJ2465" s="72"/>
      <c r="CK2465" s="72"/>
      <c r="CL2465" s="72"/>
      <c r="CM2465" s="72"/>
      <c r="CN2465" s="72"/>
      <c r="CO2465" s="72"/>
      <c r="CP2465" s="72"/>
      <c r="CQ2465" s="72"/>
      <c r="CR2465" s="72"/>
      <c r="CS2465" s="72"/>
      <c r="CT2465" s="72"/>
      <c r="CU2465" s="72"/>
      <c r="CV2465" s="72"/>
      <c r="CW2465" s="72"/>
      <c r="CX2465" s="72"/>
      <c r="CY2465" s="72"/>
      <c r="CZ2465" s="72"/>
      <c r="DA2465" s="72"/>
      <c r="DB2465" s="72"/>
      <c r="DC2465" s="72"/>
      <c r="DD2465" s="72"/>
      <c r="DE2465" s="72"/>
      <c r="DF2465" s="72"/>
      <c r="DG2465" s="72"/>
      <c r="DH2465" s="72"/>
      <c r="DI2465" s="72"/>
      <c r="DJ2465" s="72"/>
      <c r="DK2465" s="72"/>
      <c r="DL2465" s="72"/>
      <c r="DM2465" s="72"/>
      <c r="DN2465" s="72"/>
      <c r="DO2465" s="72"/>
      <c r="DP2465" s="72"/>
      <c r="DQ2465" s="72"/>
      <c r="DR2465" s="72"/>
      <c r="DS2465" s="72"/>
      <c r="DT2465" s="72"/>
      <c r="DU2465" s="72"/>
      <c r="DV2465" s="72"/>
      <c r="DW2465" s="72"/>
      <c r="DX2465" s="72"/>
      <c r="DY2465" s="72"/>
      <c r="DZ2465" s="72"/>
      <c r="EA2465" s="72"/>
      <c r="EB2465" s="72"/>
      <c r="EC2465" s="72"/>
      <c r="ED2465" s="72"/>
      <c r="EE2465" s="72"/>
      <c r="EF2465" s="72"/>
      <c r="EG2465" s="72"/>
      <c r="EH2465" s="72"/>
      <c r="EI2465" s="72"/>
      <c r="EJ2465" s="72"/>
      <c r="EK2465" s="72"/>
      <c r="EL2465" s="72"/>
      <c r="EM2465" s="72"/>
      <c r="EN2465" s="72"/>
      <c r="EO2465" s="72"/>
      <c r="EP2465" s="72"/>
      <c r="EQ2465" s="72"/>
      <c r="ER2465" s="72"/>
      <c r="ES2465" s="72"/>
      <c r="ET2465" s="72"/>
      <c r="EU2465" s="72"/>
      <c r="EV2465" s="72"/>
      <c r="EW2465" s="72"/>
      <c r="EX2465" s="72"/>
      <c r="EY2465" s="72"/>
      <c r="EZ2465" s="72"/>
      <c r="FA2465" s="72"/>
      <c r="FB2465" s="72"/>
      <c r="FC2465" s="72"/>
      <c r="FD2465" s="72"/>
      <c r="FE2465" s="72"/>
      <c r="FF2465" s="72"/>
      <c r="FG2465" s="72"/>
      <c r="FH2465" s="72"/>
      <c r="FI2465" s="72"/>
      <c r="FJ2465" s="72"/>
      <c r="FK2465" s="72"/>
      <c r="FL2465" s="72"/>
      <c r="FM2465" s="72"/>
      <c r="FN2465" s="72"/>
      <c r="FO2465" s="72"/>
      <c r="FP2465" s="72"/>
      <c r="FQ2465" s="72"/>
      <c r="FR2465" s="72"/>
      <c r="FS2465" s="72"/>
      <c r="FT2465" s="72"/>
      <c r="FU2465" s="72"/>
      <c r="FV2465" s="72"/>
      <c r="FW2465" s="72"/>
      <c r="FX2465" s="72"/>
      <c r="FY2465" s="72"/>
      <c r="FZ2465" s="72"/>
      <c r="GA2465" s="72"/>
      <c r="GB2465" s="72"/>
      <c r="GC2465" s="72"/>
      <c r="GD2465" s="72"/>
      <c r="GE2465" s="72"/>
      <c r="GF2465" s="72"/>
      <c r="GG2465" s="72"/>
      <c r="GH2465" s="72"/>
      <c r="GI2465" s="72"/>
      <c r="GJ2465" s="72"/>
      <c r="GK2465" s="72"/>
      <c r="GL2465" s="72"/>
      <c r="GM2465" s="72"/>
      <c r="GN2465" s="72"/>
      <c r="GO2465" s="72"/>
      <c r="GP2465" s="72"/>
      <c r="GQ2465" s="72"/>
      <c r="GR2465" s="72"/>
      <c r="GS2465" s="72"/>
      <c r="GT2465" s="72"/>
      <c r="GU2465" s="72"/>
      <c r="GV2465" s="72"/>
      <c r="GW2465" s="72"/>
      <c r="GX2465" s="72"/>
      <c r="GY2465" s="72"/>
      <c r="GZ2465" s="72"/>
      <c r="HA2465" s="72"/>
      <c r="HB2465" s="72"/>
      <c r="HC2465" s="72"/>
      <c r="HD2465" s="72"/>
      <c r="HE2465" s="72"/>
      <c r="HF2465" s="72"/>
      <c r="HG2465" s="72"/>
      <c r="HH2465" s="72"/>
      <c r="HI2465" s="72"/>
      <c r="HJ2465" s="72"/>
      <c r="HK2465" s="72"/>
      <c r="HL2465" s="72"/>
      <c r="HM2465" s="72"/>
      <c r="HN2465" s="72"/>
      <c r="HO2465" s="72"/>
      <c r="HP2465" s="72"/>
      <c r="HQ2465" s="72"/>
      <c r="HR2465" s="72"/>
      <c r="HS2465" s="72"/>
      <c r="HT2465" s="72"/>
      <c r="HU2465" s="72"/>
      <c r="HV2465" s="72"/>
      <c r="HW2465" s="72"/>
      <c r="HX2465" s="72"/>
      <c r="HY2465" s="72"/>
      <c r="HZ2465" s="72"/>
      <c r="IA2465" s="72"/>
      <c r="IB2465" s="72"/>
      <c r="IC2465" s="72"/>
      <c r="ID2465" s="72"/>
      <c r="IE2465" s="72"/>
      <c r="IF2465" s="72"/>
      <c r="IG2465" s="72"/>
      <c r="IH2465" s="72"/>
      <c r="II2465" s="72"/>
      <c r="IJ2465" s="72"/>
      <c r="IK2465" s="72"/>
      <c r="IL2465" s="72"/>
      <c r="IM2465" s="72"/>
      <c r="IN2465" s="72"/>
      <c r="IO2465" s="72"/>
      <c r="IP2465" s="72"/>
      <c r="IQ2465" s="72"/>
      <c r="IR2465" s="72"/>
      <c r="IS2465" s="72"/>
      <c r="IT2465" s="72"/>
      <c r="IU2465" s="72"/>
      <c r="IV2465" s="72"/>
      <c r="IW2465" s="72"/>
      <c r="IX2465" s="72"/>
      <c r="IY2465" s="72"/>
      <c r="IZ2465" s="72"/>
      <c r="JA2465" s="72"/>
      <c r="JB2465" s="72"/>
      <c r="JC2465" s="72"/>
      <c r="JD2465" s="72"/>
      <c r="JE2465" s="72"/>
      <c r="JF2465" s="72"/>
      <c r="JG2465" s="72"/>
      <c r="JH2465" s="72"/>
      <c r="JI2465" s="72"/>
      <c r="JJ2465" s="72"/>
      <c r="JK2465" s="72"/>
      <c r="JL2465" s="72"/>
      <c r="JM2465" s="72"/>
      <c r="JN2465" s="72"/>
      <c r="JO2465" s="72"/>
      <c r="JP2465" s="72"/>
      <c r="JQ2465" s="72"/>
      <c r="JR2465" s="72"/>
      <c r="JS2465" s="72"/>
      <c r="JT2465" s="72"/>
      <c r="JU2465" s="72"/>
      <c r="JV2465" s="72"/>
      <c r="JW2465" s="72"/>
      <c r="JX2465" s="72"/>
      <c r="JY2465" s="72"/>
      <c r="JZ2465" s="72"/>
      <c r="KA2465" s="72"/>
      <c r="KB2465" s="72"/>
      <c r="KC2465" s="72"/>
      <c r="KD2465" s="72"/>
      <c r="KE2465" s="72"/>
      <c r="KF2465" s="72"/>
      <c r="KG2465" s="72"/>
      <c r="KH2465" s="72"/>
      <c r="KI2465" s="72"/>
      <c r="KJ2465" s="72"/>
      <c r="KK2465" s="72"/>
      <c r="KL2465" s="72"/>
      <c r="KM2465" s="72"/>
      <c r="KN2465" s="72"/>
      <c r="KO2465" s="72"/>
      <c r="KP2465" s="72"/>
      <c r="KQ2465" s="72"/>
      <c r="KR2465" s="72"/>
      <c r="KS2465" s="72"/>
      <c r="KT2465" s="72"/>
      <c r="KU2465" s="72"/>
      <c r="KV2465" s="72"/>
      <c r="KW2465" s="72"/>
      <c r="KX2465" s="72"/>
      <c r="KY2465" s="72"/>
      <c r="KZ2465" s="72"/>
      <c r="LA2465" s="72"/>
      <c r="LB2465" s="72"/>
      <c r="LC2465" s="72"/>
      <c r="LD2465" s="72"/>
      <c r="LE2465" s="72"/>
      <c r="LF2465" s="72"/>
      <c r="LG2465" s="72"/>
      <c r="LH2465" s="72"/>
      <c r="LI2465" s="72"/>
      <c r="LJ2465" s="72"/>
      <c r="LK2465" s="72"/>
    </row>
    <row r="2466" spans="1:323" s="20" customFormat="1" ht="14.25" customHeight="1">
      <c r="A2466" s="54">
        <v>2279</v>
      </c>
      <c r="B2466" s="23">
        <v>185</v>
      </c>
      <c r="C2466" s="23" t="s">
        <v>33</v>
      </c>
      <c r="D2466" s="32" t="s">
        <v>4000</v>
      </c>
      <c r="E2466" s="23" t="s">
        <v>3972</v>
      </c>
      <c r="F2466" s="23" t="s">
        <v>7273</v>
      </c>
      <c r="G2466" s="23" t="s">
        <v>813</v>
      </c>
      <c r="H2466" s="25">
        <v>1</v>
      </c>
      <c r="I2466" s="25">
        <v>34.1</v>
      </c>
      <c r="J2466" s="26">
        <v>10</v>
      </c>
      <c r="K2466" s="26">
        <v>341</v>
      </c>
      <c r="L2466" s="27">
        <v>0</v>
      </c>
      <c r="M2466" s="27">
        <v>0</v>
      </c>
      <c r="N2466" s="27">
        <v>800</v>
      </c>
      <c r="O2466" s="27">
        <v>0</v>
      </c>
      <c r="P2466" s="27">
        <v>800</v>
      </c>
      <c r="Q2466" s="55"/>
      <c r="R2466" s="27">
        <f t="shared" si="269"/>
        <v>0</v>
      </c>
      <c r="S2466" s="56" t="str">
        <f t="shared" si="273"/>
        <v>×</v>
      </c>
      <c r="T2466" s="56" t="str">
        <f t="shared" si="274"/>
        <v>×</v>
      </c>
      <c r="U2466" s="56" t="str">
        <f t="shared" si="275"/>
        <v>×</v>
      </c>
      <c r="V2466" s="57" t="str">
        <f t="shared" si="270"/>
        <v/>
      </c>
      <c r="W2466" s="58">
        <f t="shared" si="271"/>
        <v>0</v>
      </c>
      <c r="X2466" s="54">
        <f t="shared" si="272"/>
        <v>185</v>
      </c>
      <c r="Y2466" s="59"/>
      <c r="Z2466" s="42"/>
      <c r="AA2466" s="42"/>
      <c r="AB2466" s="42"/>
      <c r="AC2466" s="42"/>
      <c r="AD2466" s="42"/>
      <c r="AE2466" s="42"/>
      <c r="AF2466" s="42"/>
      <c r="AG2466" s="42"/>
      <c r="AH2466" s="42"/>
      <c r="AI2466" s="42"/>
      <c r="AJ2466" s="42"/>
      <c r="AK2466" s="42"/>
      <c r="AL2466" s="42"/>
      <c r="AM2466" s="42"/>
      <c r="AN2466" s="42"/>
      <c r="AO2466" s="42"/>
      <c r="AP2466" s="42"/>
      <c r="AQ2466" s="42"/>
      <c r="AR2466" s="42"/>
      <c r="AS2466" s="72"/>
      <c r="AT2466" s="72"/>
      <c r="AU2466" s="72"/>
      <c r="AV2466" s="72"/>
      <c r="AW2466" s="72"/>
      <c r="AX2466" s="72"/>
      <c r="AY2466" s="72"/>
      <c r="AZ2466" s="72"/>
      <c r="BA2466" s="72"/>
      <c r="BB2466" s="72"/>
      <c r="BC2466" s="72"/>
      <c r="BD2466" s="72"/>
      <c r="BE2466" s="72"/>
      <c r="BF2466" s="72"/>
      <c r="BG2466" s="72"/>
      <c r="BH2466" s="72"/>
      <c r="BI2466" s="72"/>
      <c r="BJ2466" s="72"/>
      <c r="BK2466" s="72"/>
      <c r="BL2466" s="72"/>
      <c r="BM2466" s="72"/>
      <c r="BN2466" s="72"/>
      <c r="BO2466" s="72"/>
      <c r="BP2466" s="72"/>
      <c r="BQ2466" s="72"/>
      <c r="BR2466" s="72"/>
      <c r="BS2466" s="72"/>
      <c r="BT2466" s="72"/>
      <c r="BU2466" s="72"/>
      <c r="BV2466" s="72"/>
      <c r="BW2466" s="72"/>
      <c r="BX2466" s="72"/>
      <c r="BY2466" s="72"/>
      <c r="BZ2466" s="72"/>
      <c r="CA2466" s="72"/>
      <c r="CB2466" s="72"/>
      <c r="CC2466" s="72"/>
      <c r="CD2466" s="72"/>
      <c r="CE2466" s="72"/>
      <c r="CF2466" s="72"/>
      <c r="CG2466" s="72"/>
      <c r="CH2466" s="72"/>
      <c r="CI2466" s="72"/>
      <c r="CJ2466" s="72"/>
      <c r="CK2466" s="72"/>
      <c r="CL2466" s="72"/>
      <c r="CM2466" s="72"/>
      <c r="CN2466" s="72"/>
      <c r="CO2466" s="72"/>
      <c r="CP2466" s="72"/>
      <c r="CQ2466" s="72"/>
      <c r="CR2466" s="72"/>
      <c r="CS2466" s="72"/>
      <c r="CT2466" s="72"/>
      <c r="CU2466" s="72"/>
      <c r="CV2466" s="72"/>
      <c r="CW2466" s="72"/>
      <c r="CX2466" s="72"/>
      <c r="CY2466" s="72"/>
      <c r="CZ2466" s="72"/>
      <c r="DA2466" s="72"/>
      <c r="DB2466" s="72"/>
      <c r="DC2466" s="72"/>
      <c r="DD2466" s="72"/>
      <c r="DE2466" s="72"/>
      <c r="DF2466" s="72"/>
      <c r="DG2466" s="72"/>
      <c r="DH2466" s="72"/>
      <c r="DI2466" s="72"/>
      <c r="DJ2466" s="72"/>
      <c r="DK2466" s="72"/>
      <c r="DL2466" s="72"/>
      <c r="DM2466" s="72"/>
      <c r="DN2466" s="72"/>
      <c r="DO2466" s="72"/>
      <c r="DP2466" s="72"/>
      <c r="DQ2466" s="72"/>
      <c r="DR2466" s="72"/>
      <c r="DS2466" s="72"/>
      <c r="DT2466" s="72"/>
      <c r="DU2466" s="72"/>
      <c r="DV2466" s="72"/>
      <c r="DW2466" s="72"/>
      <c r="DX2466" s="72"/>
      <c r="DY2466" s="72"/>
      <c r="DZ2466" s="72"/>
      <c r="EA2466" s="72"/>
      <c r="EB2466" s="72"/>
      <c r="EC2466" s="72"/>
      <c r="ED2466" s="72"/>
      <c r="EE2466" s="72"/>
      <c r="EF2466" s="72"/>
      <c r="EG2466" s="72"/>
      <c r="EH2466" s="72"/>
      <c r="EI2466" s="72"/>
      <c r="EJ2466" s="72"/>
      <c r="EK2466" s="72"/>
      <c r="EL2466" s="72"/>
      <c r="EM2466" s="72"/>
      <c r="EN2466" s="72"/>
      <c r="EO2466" s="72"/>
      <c r="EP2466" s="72"/>
      <c r="EQ2466" s="72"/>
      <c r="ER2466" s="72"/>
      <c r="ES2466" s="72"/>
      <c r="ET2466" s="72"/>
      <c r="EU2466" s="72"/>
      <c r="EV2466" s="72"/>
      <c r="EW2466" s="72"/>
      <c r="EX2466" s="72"/>
      <c r="EY2466" s="72"/>
      <c r="EZ2466" s="72"/>
      <c r="FA2466" s="72"/>
      <c r="FB2466" s="72"/>
      <c r="FC2466" s="72"/>
      <c r="FD2466" s="72"/>
      <c r="FE2466" s="72"/>
      <c r="FF2466" s="72"/>
      <c r="FG2466" s="72"/>
      <c r="FH2466" s="72"/>
      <c r="FI2466" s="72"/>
      <c r="FJ2466" s="72"/>
      <c r="FK2466" s="72"/>
      <c r="FL2466" s="72"/>
      <c r="FM2466" s="72"/>
      <c r="FN2466" s="72"/>
      <c r="FO2466" s="72"/>
      <c r="FP2466" s="72"/>
      <c r="FQ2466" s="72"/>
      <c r="FR2466" s="72"/>
      <c r="FS2466" s="72"/>
      <c r="FT2466" s="72"/>
      <c r="FU2466" s="72"/>
      <c r="FV2466" s="72"/>
      <c r="FW2466" s="72"/>
      <c r="FX2466" s="72"/>
      <c r="FY2466" s="72"/>
      <c r="FZ2466" s="72"/>
      <c r="GA2466" s="72"/>
      <c r="GB2466" s="72"/>
      <c r="GC2466" s="72"/>
      <c r="GD2466" s="72"/>
      <c r="GE2466" s="72"/>
      <c r="GF2466" s="72"/>
      <c r="GG2466" s="72"/>
      <c r="GH2466" s="72"/>
      <c r="GI2466" s="72"/>
      <c r="GJ2466" s="72"/>
      <c r="GK2466" s="72"/>
      <c r="GL2466" s="72"/>
      <c r="GM2466" s="72"/>
      <c r="GN2466" s="72"/>
      <c r="GO2466" s="72"/>
      <c r="GP2466" s="72"/>
      <c r="GQ2466" s="72"/>
      <c r="GR2466" s="72"/>
      <c r="GS2466" s="72"/>
      <c r="GT2466" s="72"/>
      <c r="GU2466" s="72"/>
      <c r="GV2466" s="72"/>
      <c r="GW2466" s="72"/>
      <c r="GX2466" s="72"/>
      <c r="GY2466" s="72"/>
      <c r="GZ2466" s="72"/>
      <c r="HA2466" s="72"/>
      <c r="HB2466" s="72"/>
      <c r="HC2466" s="72"/>
      <c r="HD2466" s="72"/>
      <c r="HE2466" s="72"/>
      <c r="HF2466" s="72"/>
      <c r="HG2466" s="72"/>
      <c r="HH2466" s="72"/>
      <c r="HI2466" s="72"/>
      <c r="HJ2466" s="72"/>
      <c r="HK2466" s="72"/>
      <c r="HL2466" s="72"/>
      <c r="HM2466" s="72"/>
      <c r="HN2466" s="72"/>
      <c r="HO2466" s="72"/>
      <c r="HP2466" s="72"/>
      <c r="HQ2466" s="72"/>
      <c r="HR2466" s="72"/>
      <c r="HS2466" s="72"/>
      <c r="HT2466" s="72"/>
      <c r="HU2466" s="72"/>
      <c r="HV2466" s="72"/>
      <c r="HW2466" s="72"/>
      <c r="HX2466" s="72"/>
      <c r="HY2466" s="72"/>
      <c r="HZ2466" s="72"/>
      <c r="IA2466" s="72"/>
      <c r="IB2466" s="72"/>
      <c r="IC2466" s="72"/>
      <c r="ID2466" s="72"/>
      <c r="IE2466" s="72"/>
      <c r="IF2466" s="72"/>
      <c r="IG2466" s="72"/>
      <c r="IH2466" s="72"/>
      <c r="II2466" s="72"/>
      <c r="IJ2466" s="72"/>
      <c r="IK2466" s="72"/>
      <c r="IL2466" s="72"/>
      <c r="IM2466" s="72"/>
      <c r="IN2466" s="72"/>
      <c r="IO2466" s="72"/>
      <c r="IP2466" s="72"/>
      <c r="IQ2466" s="72"/>
      <c r="IR2466" s="72"/>
      <c r="IS2466" s="72"/>
      <c r="IT2466" s="72"/>
      <c r="IU2466" s="72"/>
      <c r="IV2466" s="72"/>
      <c r="IW2466" s="72"/>
      <c r="IX2466" s="72"/>
      <c r="IY2466" s="72"/>
      <c r="IZ2466" s="72"/>
      <c r="JA2466" s="72"/>
      <c r="JB2466" s="72"/>
      <c r="JC2466" s="72"/>
      <c r="JD2466" s="72"/>
      <c r="JE2466" s="72"/>
      <c r="JF2466" s="72"/>
      <c r="JG2466" s="72"/>
      <c r="JH2466" s="72"/>
      <c r="JI2466" s="72"/>
      <c r="JJ2466" s="72"/>
      <c r="JK2466" s="72"/>
      <c r="JL2466" s="72"/>
      <c r="JM2466" s="72"/>
      <c r="JN2466" s="72"/>
      <c r="JO2466" s="72"/>
      <c r="JP2466" s="72"/>
      <c r="JQ2466" s="72"/>
      <c r="JR2466" s="72"/>
      <c r="JS2466" s="72"/>
      <c r="JT2466" s="72"/>
      <c r="JU2466" s="72"/>
      <c r="JV2466" s="72"/>
      <c r="JW2466" s="72"/>
      <c r="JX2466" s="72"/>
      <c r="JY2466" s="72"/>
      <c r="JZ2466" s="72"/>
      <c r="KA2466" s="72"/>
      <c r="KB2466" s="72"/>
      <c r="KC2466" s="72"/>
      <c r="KD2466" s="72"/>
      <c r="KE2466" s="72"/>
      <c r="KF2466" s="72"/>
      <c r="KG2466" s="72"/>
      <c r="KH2466" s="72"/>
      <c r="KI2466" s="72"/>
      <c r="KJ2466" s="72"/>
      <c r="KK2466" s="72"/>
      <c r="KL2466" s="72"/>
      <c r="KM2466" s="72"/>
      <c r="KN2466" s="72"/>
      <c r="KO2466" s="72"/>
      <c r="KP2466" s="72"/>
      <c r="KQ2466" s="72"/>
      <c r="KR2466" s="72"/>
      <c r="KS2466" s="72"/>
      <c r="KT2466" s="72"/>
      <c r="KU2466" s="72"/>
      <c r="KV2466" s="72"/>
      <c r="KW2466" s="72"/>
      <c r="KX2466" s="72"/>
      <c r="KY2466" s="72"/>
      <c r="KZ2466" s="72"/>
      <c r="LA2466" s="72"/>
      <c r="LB2466" s="72"/>
      <c r="LC2466" s="72"/>
      <c r="LD2466" s="72"/>
      <c r="LE2466" s="72"/>
      <c r="LF2466" s="72"/>
      <c r="LG2466" s="72"/>
      <c r="LH2466" s="72"/>
      <c r="LI2466" s="72"/>
      <c r="LJ2466" s="72"/>
      <c r="LK2466" s="72"/>
    </row>
    <row r="2467" spans="1:323" s="20" customFormat="1" ht="14.25" customHeight="1">
      <c r="A2467" s="54">
        <v>2280</v>
      </c>
      <c r="B2467" s="23">
        <v>185</v>
      </c>
      <c r="C2467" s="23" t="s">
        <v>33</v>
      </c>
      <c r="D2467" s="32" t="s">
        <v>3998</v>
      </c>
      <c r="E2467" s="23" t="s">
        <v>3972</v>
      </c>
      <c r="F2467" s="23" t="s">
        <v>7274</v>
      </c>
      <c r="G2467" s="23" t="s">
        <v>3999</v>
      </c>
      <c r="H2467" s="25">
        <v>60</v>
      </c>
      <c r="I2467" s="25">
        <v>43</v>
      </c>
      <c r="J2467" s="26">
        <v>60</v>
      </c>
      <c r="K2467" s="26">
        <v>2580</v>
      </c>
      <c r="L2467" s="27">
        <v>0</v>
      </c>
      <c r="M2467" s="27">
        <v>120</v>
      </c>
      <c r="N2467" s="27">
        <v>0</v>
      </c>
      <c r="O2467" s="27">
        <v>0</v>
      </c>
      <c r="P2467" s="27">
        <v>120</v>
      </c>
      <c r="Q2467" s="55"/>
      <c r="R2467" s="27">
        <f t="shared" si="269"/>
        <v>0</v>
      </c>
      <c r="S2467" s="56" t="str">
        <f t="shared" si="273"/>
        <v>×</v>
      </c>
      <c r="T2467" s="56" t="str">
        <f t="shared" si="274"/>
        <v>×</v>
      </c>
      <c r="U2467" s="56" t="str">
        <f t="shared" si="275"/>
        <v>×</v>
      </c>
      <c r="V2467" s="57" t="str">
        <f t="shared" si="270"/>
        <v/>
      </c>
      <c r="W2467" s="58">
        <f t="shared" si="271"/>
        <v>0</v>
      </c>
      <c r="X2467" s="54">
        <f t="shared" si="272"/>
        <v>185</v>
      </c>
      <c r="Y2467" s="59"/>
      <c r="Z2467" s="42"/>
      <c r="AA2467" s="42"/>
      <c r="AB2467" s="42"/>
      <c r="AC2467" s="42"/>
      <c r="AD2467" s="42"/>
      <c r="AE2467" s="42"/>
      <c r="AF2467" s="42"/>
      <c r="AG2467" s="42"/>
      <c r="AH2467" s="42"/>
      <c r="AI2467" s="42"/>
      <c r="AJ2467" s="42"/>
      <c r="AK2467" s="42"/>
      <c r="AL2467" s="42"/>
      <c r="AM2467" s="42"/>
      <c r="AN2467" s="42"/>
      <c r="AO2467" s="42"/>
      <c r="AP2467" s="42"/>
      <c r="AQ2467" s="42"/>
      <c r="AR2467" s="42"/>
      <c r="AS2467" s="72"/>
      <c r="AT2467" s="72"/>
      <c r="AU2467" s="72"/>
      <c r="AV2467" s="72"/>
      <c r="AW2467" s="72"/>
      <c r="AX2467" s="72"/>
      <c r="AY2467" s="72"/>
      <c r="AZ2467" s="72"/>
      <c r="BA2467" s="72"/>
      <c r="BB2467" s="72"/>
      <c r="BC2467" s="72"/>
      <c r="BD2467" s="72"/>
      <c r="BE2467" s="72"/>
      <c r="BF2467" s="72"/>
      <c r="BG2467" s="72"/>
      <c r="BH2467" s="72"/>
      <c r="BI2467" s="72"/>
      <c r="BJ2467" s="72"/>
      <c r="BK2467" s="72"/>
      <c r="BL2467" s="72"/>
      <c r="BM2467" s="72"/>
      <c r="BN2467" s="72"/>
      <c r="BO2467" s="72"/>
      <c r="BP2467" s="72"/>
      <c r="BQ2467" s="72"/>
      <c r="BR2467" s="72"/>
      <c r="BS2467" s="72"/>
      <c r="BT2467" s="72"/>
      <c r="BU2467" s="72"/>
      <c r="BV2467" s="72"/>
      <c r="BW2467" s="72"/>
      <c r="BX2467" s="72"/>
      <c r="BY2467" s="72"/>
      <c r="BZ2467" s="72"/>
      <c r="CA2467" s="72"/>
      <c r="CB2467" s="72"/>
      <c r="CC2467" s="72"/>
      <c r="CD2467" s="72"/>
      <c r="CE2467" s="72"/>
      <c r="CF2467" s="72"/>
      <c r="CG2467" s="72"/>
      <c r="CH2467" s="72"/>
      <c r="CI2467" s="72"/>
      <c r="CJ2467" s="72"/>
      <c r="CK2467" s="72"/>
      <c r="CL2467" s="72"/>
      <c r="CM2467" s="72"/>
      <c r="CN2467" s="72"/>
      <c r="CO2467" s="72"/>
      <c r="CP2467" s="72"/>
      <c r="CQ2467" s="72"/>
      <c r="CR2467" s="72"/>
      <c r="CS2467" s="72"/>
      <c r="CT2467" s="72"/>
      <c r="CU2467" s="72"/>
      <c r="CV2467" s="72"/>
      <c r="CW2467" s="72"/>
      <c r="CX2467" s="72"/>
      <c r="CY2467" s="72"/>
      <c r="CZ2467" s="72"/>
      <c r="DA2467" s="72"/>
      <c r="DB2467" s="72"/>
      <c r="DC2467" s="72"/>
      <c r="DD2467" s="72"/>
      <c r="DE2467" s="72"/>
      <c r="DF2467" s="72"/>
      <c r="DG2467" s="72"/>
      <c r="DH2467" s="72"/>
      <c r="DI2467" s="72"/>
      <c r="DJ2467" s="72"/>
      <c r="DK2467" s="72"/>
      <c r="DL2467" s="72"/>
      <c r="DM2467" s="72"/>
      <c r="DN2467" s="72"/>
      <c r="DO2467" s="72"/>
      <c r="DP2467" s="72"/>
      <c r="DQ2467" s="72"/>
      <c r="DR2467" s="72"/>
      <c r="DS2467" s="72"/>
      <c r="DT2467" s="72"/>
      <c r="DU2467" s="72"/>
      <c r="DV2467" s="72"/>
      <c r="DW2467" s="72"/>
      <c r="DX2467" s="72"/>
      <c r="DY2467" s="72"/>
      <c r="DZ2467" s="72"/>
      <c r="EA2467" s="72"/>
      <c r="EB2467" s="72"/>
      <c r="EC2467" s="72"/>
      <c r="ED2467" s="72"/>
      <c r="EE2467" s="72"/>
      <c r="EF2467" s="72"/>
      <c r="EG2467" s="72"/>
      <c r="EH2467" s="72"/>
      <c r="EI2467" s="72"/>
      <c r="EJ2467" s="72"/>
      <c r="EK2467" s="72"/>
      <c r="EL2467" s="72"/>
      <c r="EM2467" s="72"/>
      <c r="EN2467" s="72"/>
      <c r="EO2467" s="72"/>
      <c r="EP2467" s="72"/>
      <c r="EQ2467" s="72"/>
      <c r="ER2467" s="72"/>
      <c r="ES2467" s="72"/>
      <c r="ET2467" s="72"/>
      <c r="EU2467" s="72"/>
      <c r="EV2467" s="72"/>
      <c r="EW2467" s="72"/>
      <c r="EX2467" s="72"/>
      <c r="EY2467" s="72"/>
      <c r="EZ2467" s="72"/>
      <c r="FA2467" s="72"/>
      <c r="FB2467" s="72"/>
      <c r="FC2467" s="72"/>
      <c r="FD2467" s="72"/>
      <c r="FE2467" s="72"/>
      <c r="FF2467" s="72"/>
      <c r="FG2467" s="72"/>
      <c r="FH2467" s="72"/>
      <c r="FI2467" s="72"/>
      <c r="FJ2467" s="72"/>
      <c r="FK2467" s="72"/>
      <c r="FL2467" s="72"/>
      <c r="FM2467" s="72"/>
      <c r="FN2467" s="72"/>
      <c r="FO2467" s="72"/>
      <c r="FP2467" s="72"/>
      <c r="FQ2467" s="72"/>
      <c r="FR2467" s="72"/>
      <c r="FS2467" s="72"/>
      <c r="FT2467" s="72"/>
      <c r="FU2467" s="72"/>
      <c r="FV2467" s="72"/>
      <c r="FW2467" s="72"/>
      <c r="FX2467" s="72"/>
      <c r="FY2467" s="72"/>
      <c r="FZ2467" s="72"/>
      <c r="GA2467" s="72"/>
      <c r="GB2467" s="72"/>
      <c r="GC2467" s="72"/>
      <c r="GD2467" s="72"/>
      <c r="GE2467" s="72"/>
      <c r="GF2467" s="72"/>
      <c r="GG2467" s="72"/>
      <c r="GH2467" s="72"/>
      <c r="GI2467" s="72"/>
      <c r="GJ2467" s="72"/>
      <c r="GK2467" s="72"/>
      <c r="GL2467" s="72"/>
      <c r="GM2467" s="72"/>
      <c r="GN2467" s="72"/>
      <c r="GO2467" s="72"/>
      <c r="GP2467" s="72"/>
      <c r="GQ2467" s="72"/>
      <c r="GR2467" s="72"/>
      <c r="GS2467" s="72"/>
      <c r="GT2467" s="72"/>
      <c r="GU2467" s="72"/>
      <c r="GV2467" s="72"/>
      <c r="GW2467" s="72"/>
      <c r="GX2467" s="72"/>
      <c r="GY2467" s="72"/>
      <c r="GZ2467" s="72"/>
      <c r="HA2467" s="72"/>
      <c r="HB2467" s="72"/>
      <c r="HC2467" s="72"/>
      <c r="HD2467" s="72"/>
      <c r="HE2467" s="72"/>
      <c r="HF2467" s="72"/>
      <c r="HG2467" s="72"/>
      <c r="HH2467" s="72"/>
      <c r="HI2467" s="72"/>
      <c r="HJ2467" s="72"/>
      <c r="HK2467" s="72"/>
      <c r="HL2467" s="72"/>
      <c r="HM2467" s="72"/>
      <c r="HN2467" s="72"/>
      <c r="HO2467" s="72"/>
      <c r="HP2467" s="72"/>
      <c r="HQ2467" s="72"/>
      <c r="HR2467" s="72"/>
      <c r="HS2467" s="72"/>
      <c r="HT2467" s="72"/>
      <c r="HU2467" s="72"/>
      <c r="HV2467" s="72"/>
      <c r="HW2467" s="72"/>
      <c r="HX2467" s="72"/>
      <c r="HY2467" s="72"/>
      <c r="HZ2467" s="72"/>
      <c r="IA2467" s="72"/>
      <c r="IB2467" s="72"/>
      <c r="IC2467" s="72"/>
      <c r="ID2467" s="72"/>
      <c r="IE2467" s="72"/>
      <c r="IF2467" s="72"/>
      <c r="IG2467" s="72"/>
      <c r="IH2467" s="72"/>
      <c r="II2467" s="72"/>
      <c r="IJ2467" s="72"/>
      <c r="IK2467" s="72"/>
      <c r="IL2467" s="72"/>
      <c r="IM2467" s="72"/>
      <c r="IN2467" s="72"/>
      <c r="IO2467" s="72"/>
      <c r="IP2467" s="72"/>
      <c r="IQ2467" s="72"/>
      <c r="IR2467" s="72"/>
      <c r="IS2467" s="72"/>
      <c r="IT2467" s="72"/>
      <c r="IU2467" s="72"/>
      <c r="IV2467" s="72"/>
      <c r="IW2467" s="72"/>
      <c r="IX2467" s="72"/>
      <c r="IY2467" s="72"/>
      <c r="IZ2467" s="72"/>
      <c r="JA2467" s="72"/>
      <c r="JB2467" s="72"/>
      <c r="JC2467" s="72"/>
      <c r="JD2467" s="72"/>
      <c r="JE2467" s="72"/>
      <c r="JF2467" s="72"/>
      <c r="JG2467" s="72"/>
      <c r="JH2467" s="72"/>
      <c r="JI2467" s="72"/>
      <c r="JJ2467" s="72"/>
      <c r="JK2467" s="72"/>
      <c r="JL2467" s="72"/>
      <c r="JM2467" s="72"/>
      <c r="JN2467" s="72"/>
      <c r="JO2467" s="72"/>
      <c r="JP2467" s="72"/>
      <c r="JQ2467" s="72"/>
      <c r="JR2467" s="72"/>
      <c r="JS2467" s="72"/>
      <c r="JT2467" s="72"/>
      <c r="JU2467" s="72"/>
      <c r="JV2467" s="72"/>
      <c r="JW2467" s="72"/>
      <c r="JX2467" s="72"/>
      <c r="JY2467" s="72"/>
      <c r="JZ2467" s="72"/>
      <c r="KA2467" s="72"/>
      <c r="KB2467" s="72"/>
      <c r="KC2467" s="72"/>
      <c r="KD2467" s="72"/>
      <c r="KE2467" s="72"/>
      <c r="KF2467" s="72"/>
      <c r="KG2467" s="72"/>
      <c r="KH2467" s="72"/>
      <c r="KI2467" s="72"/>
      <c r="KJ2467" s="72"/>
      <c r="KK2467" s="72"/>
      <c r="KL2467" s="72"/>
      <c r="KM2467" s="72"/>
      <c r="KN2467" s="72"/>
      <c r="KO2467" s="72"/>
      <c r="KP2467" s="72"/>
      <c r="KQ2467" s="72"/>
      <c r="KR2467" s="72"/>
      <c r="KS2467" s="72"/>
      <c r="KT2467" s="72"/>
      <c r="KU2467" s="72"/>
      <c r="KV2467" s="72"/>
      <c r="KW2467" s="72"/>
      <c r="KX2467" s="72"/>
      <c r="KY2467" s="72"/>
      <c r="KZ2467" s="72"/>
      <c r="LA2467" s="72"/>
      <c r="LB2467" s="72"/>
      <c r="LC2467" s="72"/>
      <c r="LD2467" s="72"/>
      <c r="LE2467" s="72"/>
      <c r="LF2467" s="72"/>
      <c r="LG2467" s="72"/>
      <c r="LH2467" s="72"/>
      <c r="LI2467" s="72"/>
      <c r="LJ2467" s="72"/>
      <c r="LK2467" s="72"/>
    </row>
    <row r="2468" spans="1:323" s="20" customFormat="1" ht="14.25" customHeight="1">
      <c r="A2468" s="54">
        <v>2281</v>
      </c>
      <c r="B2468" s="23">
        <v>185</v>
      </c>
      <c r="C2468" s="23" t="s">
        <v>33</v>
      </c>
      <c r="D2468" s="32" t="s">
        <v>3997</v>
      </c>
      <c r="E2468" s="23" t="s">
        <v>3972</v>
      </c>
      <c r="F2468" s="23" t="s">
        <v>7274</v>
      </c>
      <c r="G2468" s="23" t="s">
        <v>505</v>
      </c>
      <c r="H2468" s="25">
        <v>1</v>
      </c>
      <c r="I2468" s="25">
        <v>43</v>
      </c>
      <c r="J2468" s="26">
        <v>100</v>
      </c>
      <c r="K2468" s="26">
        <v>4300</v>
      </c>
      <c r="L2468" s="27">
        <v>0</v>
      </c>
      <c r="M2468" s="27">
        <v>0</v>
      </c>
      <c r="N2468" s="27">
        <v>30</v>
      </c>
      <c r="O2468" s="27">
        <v>0</v>
      </c>
      <c r="P2468" s="27">
        <v>30</v>
      </c>
      <c r="Q2468" s="55"/>
      <c r="R2468" s="27">
        <f t="shared" si="269"/>
        <v>0</v>
      </c>
      <c r="S2468" s="56" t="str">
        <f t="shared" si="273"/>
        <v>×</v>
      </c>
      <c r="T2468" s="56" t="str">
        <f t="shared" si="274"/>
        <v>×</v>
      </c>
      <c r="U2468" s="56" t="str">
        <f t="shared" si="275"/>
        <v>×</v>
      </c>
      <c r="V2468" s="57" t="str">
        <f t="shared" si="270"/>
        <v/>
      </c>
      <c r="W2468" s="58">
        <f t="shared" si="271"/>
        <v>0</v>
      </c>
      <c r="X2468" s="54">
        <f t="shared" si="272"/>
        <v>185</v>
      </c>
      <c r="Y2468" s="59"/>
      <c r="Z2468" s="42"/>
      <c r="AA2468" s="42"/>
      <c r="AB2468" s="42"/>
      <c r="AC2468" s="42"/>
      <c r="AD2468" s="42"/>
      <c r="AE2468" s="42"/>
      <c r="AF2468" s="42"/>
      <c r="AG2468" s="42"/>
      <c r="AH2468" s="42"/>
      <c r="AI2468" s="42"/>
      <c r="AJ2468" s="42"/>
      <c r="AK2468" s="42"/>
      <c r="AL2468" s="42"/>
      <c r="AM2468" s="42"/>
      <c r="AN2468" s="42"/>
      <c r="AO2468" s="42"/>
      <c r="AP2468" s="42"/>
      <c r="AQ2468" s="42"/>
      <c r="AR2468" s="42"/>
      <c r="AS2468" s="72"/>
      <c r="AT2468" s="72"/>
      <c r="AU2468" s="72"/>
      <c r="AV2468" s="72"/>
      <c r="AW2468" s="72"/>
      <c r="AX2468" s="72"/>
      <c r="AY2468" s="72"/>
      <c r="AZ2468" s="72"/>
      <c r="BA2468" s="72"/>
      <c r="BB2468" s="72"/>
      <c r="BC2468" s="72"/>
      <c r="BD2468" s="72"/>
      <c r="BE2468" s="72"/>
      <c r="BF2468" s="72"/>
      <c r="BG2468" s="72"/>
      <c r="BH2468" s="72"/>
      <c r="BI2468" s="72"/>
      <c r="BJ2468" s="72"/>
      <c r="BK2468" s="72"/>
      <c r="BL2468" s="72"/>
      <c r="BM2468" s="72"/>
      <c r="BN2468" s="72"/>
      <c r="BO2468" s="72"/>
      <c r="BP2468" s="72"/>
      <c r="BQ2468" s="72"/>
      <c r="BR2468" s="72"/>
      <c r="BS2468" s="72"/>
      <c r="BT2468" s="72"/>
      <c r="BU2468" s="72"/>
      <c r="BV2468" s="72"/>
      <c r="BW2468" s="72"/>
      <c r="BX2468" s="72"/>
      <c r="BY2468" s="72"/>
      <c r="BZ2468" s="72"/>
      <c r="CA2468" s="72"/>
      <c r="CB2468" s="72"/>
      <c r="CC2468" s="72"/>
      <c r="CD2468" s="72"/>
      <c r="CE2468" s="72"/>
      <c r="CF2468" s="72"/>
      <c r="CG2468" s="72"/>
      <c r="CH2468" s="72"/>
      <c r="CI2468" s="72"/>
      <c r="CJ2468" s="72"/>
      <c r="CK2468" s="72"/>
      <c r="CL2468" s="72"/>
      <c r="CM2468" s="72"/>
      <c r="CN2468" s="72"/>
      <c r="CO2468" s="72"/>
      <c r="CP2468" s="72"/>
      <c r="CQ2468" s="72"/>
      <c r="CR2468" s="72"/>
      <c r="CS2468" s="72"/>
      <c r="CT2468" s="72"/>
      <c r="CU2468" s="72"/>
      <c r="CV2468" s="72"/>
      <c r="CW2468" s="72"/>
      <c r="CX2468" s="72"/>
      <c r="CY2468" s="72"/>
      <c r="CZ2468" s="72"/>
      <c r="DA2468" s="72"/>
      <c r="DB2468" s="72"/>
      <c r="DC2468" s="72"/>
      <c r="DD2468" s="72"/>
      <c r="DE2468" s="72"/>
      <c r="DF2468" s="72"/>
      <c r="DG2468" s="72"/>
      <c r="DH2468" s="72"/>
      <c r="DI2468" s="72"/>
      <c r="DJ2468" s="72"/>
      <c r="DK2468" s="72"/>
      <c r="DL2468" s="72"/>
      <c r="DM2468" s="72"/>
      <c r="DN2468" s="72"/>
      <c r="DO2468" s="72"/>
      <c r="DP2468" s="72"/>
      <c r="DQ2468" s="72"/>
      <c r="DR2468" s="72"/>
      <c r="DS2468" s="72"/>
      <c r="DT2468" s="72"/>
      <c r="DU2468" s="72"/>
      <c r="DV2468" s="72"/>
      <c r="DW2468" s="72"/>
      <c r="DX2468" s="72"/>
      <c r="DY2468" s="72"/>
      <c r="DZ2468" s="72"/>
      <c r="EA2468" s="72"/>
      <c r="EB2468" s="72"/>
      <c r="EC2468" s="72"/>
      <c r="ED2468" s="72"/>
      <c r="EE2468" s="72"/>
      <c r="EF2468" s="72"/>
      <c r="EG2468" s="72"/>
      <c r="EH2468" s="72"/>
      <c r="EI2468" s="72"/>
      <c r="EJ2468" s="72"/>
      <c r="EK2468" s="72"/>
      <c r="EL2468" s="72"/>
      <c r="EM2468" s="72"/>
      <c r="EN2468" s="72"/>
      <c r="EO2468" s="72"/>
      <c r="EP2468" s="72"/>
      <c r="EQ2468" s="72"/>
      <c r="ER2468" s="72"/>
      <c r="ES2468" s="72"/>
      <c r="ET2468" s="72"/>
      <c r="EU2468" s="72"/>
      <c r="EV2468" s="72"/>
      <c r="EW2468" s="72"/>
      <c r="EX2468" s="72"/>
      <c r="EY2468" s="72"/>
      <c r="EZ2468" s="72"/>
      <c r="FA2468" s="72"/>
      <c r="FB2468" s="72"/>
      <c r="FC2468" s="72"/>
      <c r="FD2468" s="72"/>
      <c r="FE2468" s="72"/>
      <c r="FF2468" s="72"/>
      <c r="FG2468" s="72"/>
      <c r="FH2468" s="72"/>
      <c r="FI2468" s="72"/>
      <c r="FJ2468" s="72"/>
      <c r="FK2468" s="72"/>
      <c r="FL2468" s="72"/>
      <c r="FM2468" s="72"/>
      <c r="FN2468" s="72"/>
      <c r="FO2468" s="72"/>
      <c r="FP2468" s="72"/>
      <c r="FQ2468" s="72"/>
      <c r="FR2468" s="72"/>
      <c r="FS2468" s="72"/>
      <c r="FT2468" s="72"/>
      <c r="FU2468" s="72"/>
      <c r="FV2468" s="72"/>
      <c r="FW2468" s="72"/>
      <c r="FX2468" s="72"/>
      <c r="FY2468" s="72"/>
      <c r="FZ2468" s="72"/>
      <c r="GA2468" s="72"/>
      <c r="GB2468" s="72"/>
      <c r="GC2468" s="72"/>
      <c r="GD2468" s="72"/>
      <c r="GE2468" s="72"/>
      <c r="GF2468" s="72"/>
      <c r="GG2468" s="72"/>
      <c r="GH2468" s="72"/>
      <c r="GI2468" s="72"/>
      <c r="GJ2468" s="72"/>
      <c r="GK2468" s="72"/>
      <c r="GL2468" s="72"/>
      <c r="GM2468" s="72"/>
      <c r="GN2468" s="72"/>
      <c r="GO2468" s="72"/>
      <c r="GP2468" s="72"/>
      <c r="GQ2468" s="72"/>
      <c r="GR2468" s="72"/>
      <c r="GS2468" s="72"/>
      <c r="GT2468" s="72"/>
      <c r="GU2468" s="72"/>
      <c r="GV2468" s="72"/>
      <c r="GW2468" s="72"/>
      <c r="GX2468" s="72"/>
      <c r="GY2468" s="72"/>
      <c r="GZ2468" s="72"/>
      <c r="HA2468" s="72"/>
      <c r="HB2468" s="72"/>
      <c r="HC2468" s="72"/>
      <c r="HD2468" s="72"/>
      <c r="HE2468" s="72"/>
      <c r="HF2468" s="72"/>
      <c r="HG2468" s="72"/>
      <c r="HH2468" s="72"/>
      <c r="HI2468" s="72"/>
      <c r="HJ2468" s="72"/>
      <c r="HK2468" s="72"/>
      <c r="HL2468" s="72"/>
      <c r="HM2468" s="72"/>
      <c r="HN2468" s="72"/>
      <c r="HO2468" s="72"/>
      <c r="HP2468" s="72"/>
      <c r="HQ2468" s="72"/>
      <c r="HR2468" s="72"/>
      <c r="HS2468" s="72"/>
      <c r="HT2468" s="72"/>
      <c r="HU2468" s="72"/>
      <c r="HV2468" s="72"/>
      <c r="HW2468" s="72"/>
      <c r="HX2468" s="72"/>
      <c r="HY2468" s="72"/>
      <c r="HZ2468" s="72"/>
      <c r="IA2468" s="72"/>
      <c r="IB2468" s="72"/>
      <c r="IC2468" s="72"/>
      <c r="ID2468" s="72"/>
      <c r="IE2468" s="72"/>
      <c r="IF2468" s="72"/>
      <c r="IG2468" s="72"/>
      <c r="IH2468" s="72"/>
      <c r="II2468" s="72"/>
      <c r="IJ2468" s="72"/>
      <c r="IK2468" s="72"/>
      <c r="IL2468" s="72"/>
      <c r="IM2468" s="72"/>
      <c r="IN2468" s="72"/>
      <c r="IO2468" s="72"/>
      <c r="IP2468" s="72"/>
      <c r="IQ2468" s="72"/>
      <c r="IR2468" s="72"/>
      <c r="IS2468" s="72"/>
      <c r="IT2468" s="72"/>
      <c r="IU2468" s="72"/>
      <c r="IV2468" s="72"/>
      <c r="IW2468" s="72"/>
      <c r="IX2468" s="72"/>
      <c r="IY2468" s="72"/>
      <c r="IZ2468" s="72"/>
      <c r="JA2468" s="72"/>
      <c r="JB2468" s="72"/>
      <c r="JC2468" s="72"/>
      <c r="JD2468" s="72"/>
      <c r="JE2468" s="72"/>
      <c r="JF2468" s="72"/>
      <c r="JG2468" s="72"/>
      <c r="JH2468" s="72"/>
      <c r="JI2468" s="72"/>
      <c r="JJ2468" s="72"/>
      <c r="JK2468" s="72"/>
      <c r="JL2468" s="72"/>
      <c r="JM2468" s="72"/>
      <c r="JN2468" s="72"/>
      <c r="JO2468" s="72"/>
      <c r="JP2468" s="72"/>
      <c r="JQ2468" s="72"/>
      <c r="JR2468" s="72"/>
      <c r="JS2468" s="72"/>
      <c r="JT2468" s="72"/>
      <c r="JU2468" s="72"/>
      <c r="JV2468" s="72"/>
      <c r="JW2468" s="72"/>
      <c r="JX2468" s="72"/>
      <c r="JY2468" s="72"/>
      <c r="JZ2468" s="72"/>
      <c r="KA2468" s="72"/>
      <c r="KB2468" s="72"/>
      <c r="KC2468" s="72"/>
      <c r="KD2468" s="72"/>
      <c r="KE2468" s="72"/>
      <c r="KF2468" s="72"/>
      <c r="KG2468" s="72"/>
      <c r="KH2468" s="72"/>
      <c r="KI2468" s="72"/>
      <c r="KJ2468" s="72"/>
      <c r="KK2468" s="72"/>
      <c r="KL2468" s="72"/>
      <c r="KM2468" s="72"/>
      <c r="KN2468" s="72"/>
      <c r="KO2468" s="72"/>
      <c r="KP2468" s="72"/>
      <c r="KQ2468" s="72"/>
      <c r="KR2468" s="72"/>
      <c r="KS2468" s="72"/>
      <c r="KT2468" s="72"/>
      <c r="KU2468" s="72"/>
      <c r="KV2468" s="72"/>
      <c r="KW2468" s="72"/>
      <c r="KX2468" s="72"/>
      <c r="KY2468" s="72"/>
      <c r="KZ2468" s="72"/>
      <c r="LA2468" s="72"/>
      <c r="LB2468" s="72"/>
      <c r="LC2468" s="72"/>
      <c r="LD2468" s="72"/>
      <c r="LE2468" s="72"/>
      <c r="LF2468" s="72"/>
      <c r="LG2468" s="72"/>
      <c r="LH2468" s="72"/>
      <c r="LI2468" s="72"/>
      <c r="LJ2468" s="72"/>
      <c r="LK2468" s="72"/>
    </row>
    <row r="2469" spans="1:323" s="20" customFormat="1" ht="14.25" customHeight="1">
      <c r="A2469" s="54">
        <v>2282</v>
      </c>
      <c r="B2469" s="23">
        <v>185</v>
      </c>
      <c r="C2469" s="23" t="s">
        <v>33</v>
      </c>
      <c r="D2469" s="32" t="s">
        <v>4030</v>
      </c>
      <c r="E2469" s="23" t="s">
        <v>3972</v>
      </c>
      <c r="F2469" s="23" t="s">
        <v>4031</v>
      </c>
      <c r="G2469" s="23" t="s">
        <v>4032</v>
      </c>
      <c r="H2469" s="25">
        <v>84</v>
      </c>
      <c r="I2469" s="25">
        <v>6.5</v>
      </c>
      <c r="J2469" s="26">
        <v>840</v>
      </c>
      <c r="K2469" s="26">
        <v>5460</v>
      </c>
      <c r="L2469" s="27">
        <v>0</v>
      </c>
      <c r="M2469" s="27">
        <v>0</v>
      </c>
      <c r="N2469" s="27">
        <v>0</v>
      </c>
      <c r="O2469" s="27">
        <v>24</v>
      </c>
      <c r="P2469" s="27">
        <v>24</v>
      </c>
      <c r="Q2469" s="55"/>
      <c r="R2469" s="27">
        <f t="shared" si="269"/>
        <v>0</v>
      </c>
      <c r="S2469" s="56" t="str">
        <f t="shared" si="273"/>
        <v>×</v>
      </c>
      <c r="T2469" s="56" t="str">
        <f t="shared" si="274"/>
        <v>×</v>
      </c>
      <c r="U2469" s="56" t="str">
        <f t="shared" si="275"/>
        <v>×</v>
      </c>
      <c r="V2469" s="57" t="str">
        <f t="shared" si="270"/>
        <v/>
      </c>
      <c r="W2469" s="58">
        <f t="shared" si="271"/>
        <v>0</v>
      </c>
      <c r="X2469" s="54">
        <f t="shared" si="272"/>
        <v>185</v>
      </c>
      <c r="Y2469" s="59"/>
      <c r="Z2469" s="42"/>
      <c r="AA2469" s="42"/>
      <c r="AB2469" s="42"/>
      <c r="AC2469" s="42"/>
      <c r="AD2469" s="42"/>
      <c r="AE2469" s="42"/>
      <c r="AF2469" s="42"/>
      <c r="AG2469" s="42"/>
      <c r="AH2469" s="42"/>
      <c r="AI2469" s="42"/>
      <c r="AJ2469" s="42"/>
      <c r="AK2469" s="42"/>
      <c r="AL2469" s="42"/>
      <c r="AM2469" s="42"/>
      <c r="AN2469" s="42"/>
      <c r="AO2469" s="42"/>
      <c r="AP2469" s="42"/>
      <c r="AQ2469" s="42"/>
      <c r="AR2469" s="42"/>
      <c r="AS2469" s="72"/>
      <c r="AT2469" s="72"/>
      <c r="AU2469" s="72"/>
      <c r="AV2469" s="72"/>
      <c r="AW2469" s="72"/>
      <c r="AX2469" s="72"/>
      <c r="AY2469" s="72"/>
      <c r="AZ2469" s="72"/>
      <c r="BA2469" s="72"/>
      <c r="BB2469" s="72"/>
      <c r="BC2469" s="72"/>
      <c r="BD2469" s="72"/>
      <c r="BE2469" s="72"/>
      <c r="BF2469" s="72"/>
      <c r="BG2469" s="72"/>
      <c r="BH2469" s="72"/>
      <c r="BI2469" s="72"/>
      <c r="BJ2469" s="72"/>
      <c r="BK2469" s="72"/>
      <c r="BL2469" s="72"/>
      <c r="BM2469" s="72"/>
      <c r="BN2469" s="72"/>
      <c r="BO2469" s="72"/>
      <c r="BP2469" s="72"/>
      <c r="BQ2469" s="72"/>
      <c r="BR2469" s="72"/>
      <c r="BS2469" s="72"/>
      <c r="BT2469" s="72"/>
      <c r="BU2469" s="72"/>
      <c r="BV2469" s="72"/>
      <c r="BW2469" s="72"/>
      <c r="BX2469" s="72"/>
      <c r="BY2469" s="72"/>
      <c r="BZ2469" s="72"/>
      <c r="CA2469" s="72"/>
      <c r="CB2469" s="72"/>
      <c r="CC2469" s="72"/>
      <c r="CD2469" s="72"/>
      <c r="CE2469" s="72"/>
      <c r="CF2469" s="72"/>
      <c r="CG2469" s="72"/>
      <c r="CH2469" s="72"/>
      <c r="CI2469" s="72"/>
      <c r="CJ2469" s="72"/>
      <c r="CK2469" s="72"/>
      <c r="CL2469" s="72"/>
      <c r="CM2469" s="72"/>
      <c r="CN2469" s="72"/>
      <c r="CO2469" s="72"/>
      <c r="CP2469" s="72"/>
      <c r="CQ2469" s="72"/>
      <c r="CR2469" s="72"/>
      <c r="CS2469" s="72"/>
      <c r="CT2469" s="72"/>
      <c r="CU2469" s="72"/>
      <c r="CV2469" s="72"/>
      <c r="CW2469" s="72"/>
      <c r="CX2469" s="72"/>
      <c r="CY2469" s="72"/>
      <c r="CZ2469" s="72"/>
      <c r="DA2469" s="72"/>
      <c r="DB2469" s="72"/>
      <c r="DC2469" s="72"/>
      <c r="DD2469" s="72"/>
      <c r="DE2469" s="72"/>
      <c r="DF2469" s="72"/>
      <c r="DG2469" s="72"/>
      <c r="DH2469" s="72"/>
      <c r="DI2469" s="72"/>
      <c r="DJ2469" s="72"/>
      <c r="DK2469" s="72"/>
      <c r="DL2469" s="72"/>
      <c r="DM2469" s="72"/>
      <c r="DN2469" s="72"/>
      <c r="DO2469" s="72"/>
      <c r="DP2469" s="72"/>
      <c r="DQ2469" s="72"/>
      <c r="DR2469" s="72"/>
      <c r="DS2469" s="72"/>
      <c r="DT2469" s="72"/>
      <c r="DU2469" s="72"/>
      <c r="DV2469" s="72"/>
      <c r="DW2469" s="72"/>
      <c r="DX2469" s="72"/>
      <c r="DY2469" s="72"/>
      <c r="DZ2469" s="72"/>
      <c r="EA2469" s="72"/>
      <c r="EB2469" s="72"/>
      <c r="EC2469" s="72"/>
      <c r="ED2469" s="72"/>
      <c r="EE2469" s="72"/>
      <c r="EF2469" s="72"/>
      <c r="EG2469" s="72"/>
      <c r="EH2469" s="72"/>
      <c r="EI2469" s="72"/>
      <c r="EJ2469" s="72"/>
      <c r="EK2469" s="72"/>
      <c r="EL2469" s="72"/>
      <c r="EM2469" s="72"/>
      <c r="EN2469" s="72"/>
      <c r="EO2469" s="72"/>
      <c r="EP2469" s="72"/>
      <c r="EQ2469" s="72"/>
      <c r="ER2469" s="72"/>
      <c r="ES2469" s="72"/>
      <c r="ET2469" s="72"/>
      <c r="EU2469" s="72"/>
      <c r="EV2469" s="72"/>
      <c r="EW2469" s="72"/>
      <c r="EX2469" s="72"/>
      <c r="EY2469" s="72"/>
      <c r="EZ2469" s="72"/>
      <c r="FA2469" s="72"/>
      <c r="FB2469" s="72"/>
      <c r="FC2469" s="72"/>
      <c r="FD2469" s="72"/>
      <c r="FE2469" s="72"/>
      <c r="FF2469" s="72"/>
      <c r="FG2469" s="72"/>
      <c r="FH2469" s="72"/>
      <c r="FI2469" s="72"/>
      <c r="FJ2469" s="72"/>
      <c r="FK2469" s="72"/>
      <c r="FL2469" s="72"/>
      <c r="FM2469" s="72"/>
      <c r="FN2469" s="72"/>
      <c r="FO2469" s="72"/>
      <c r="FP2469" s="72"/>
      <c r="FQ2469" s="72"/>
      <c r="FR2469" s="72"/>
      <c r="FS2469" s="72"/>
      <c r="FT2469" s="72"/>
      <c r="FU2469" s="72"/>
      <c r="FV2469" s="72"/>
      <c r="FW2469" s="72"/>
      <c r="FX2469" s="72"/>
      <c r="FY2469" s="72"/>
      <c r="FZ2469" s="72"/>
      <c r="GA2469" s="72"/>
      <c r="GB2469" s="72"/>
      <c r="GC2469" s="72"/>
      <c r="GD2469" s="72"/>
      <c r="GE2469" s="72"/>
      <c r="GF2469" s="72"/>
      <c r="GG2469" s="72"/>
      <c r="GH2469" s="72"/>
      <c r="GI2469" s="72"/>
      <c r="GJ2469" s="72"/>
      <c r="GK2469" s="72"/>
      <c r="GL2469" s="72"/>
      <c r="GM2469" s="72"/>
      <c r="GN2469" s="72"/>
      <c r="GO2469" s="72"/>
      <c r="GP2469" s="72"/>
      <c r="GQ2469" s="72"/>
      <c r="GR2469" s="72"/>
      <c r="GS2469" s="72"/>
      <c r="GT2469" s="72"/>
      <c r="GU2469" s="72"/>
      <c r="GV2469" s="72"/>
      <c r="GW2469" s="72"/>
      <c r="GX2469" s="72"/>
      <c r="GY2469" s="72"/>
      <c r="GZ2469" s="72"/>
      <c r="HA2469" s="72"/>
      <c r="HB2469" s="72"/>
      <c r="HC2469" s="72"/>
      <c r="HD2469" s="72"/>
      <c r="HE2469" s="72"/>
      <c r="HF2469" s="72"/>
      <c r="HG2469" s="72"/>
      <c r="HH2469" s="72"/>
      <c r="HI2469" s="72"/>
      <c r="HJ2469" s="72"/>
      <c r="HK2469" s="72"/>
      <c r="HL2469" s="72"/>
      <c r="HM2469" s="72"/>
      <c r="HN2469" s="72"/>
      <c r="HO2469" s="72"/>
      <c r="HP2469" s="72"/>
      <c r="HQ2469" s="72"/>
      <c r="HR2469" s="72"/>
      <c r="HS2469" s="72"/>
      <c r="HT2469" s="72"/>
      <c r="HU2469" s="72"/>
      <c r="HV2469" s="72"/>
      <c r="HW2469" s="72"/>
      <c r="HX2469" s="72"/>
      <c r="HY2469" s="72"/>
      <c r="HZ2469" s="72"/>
      <c r="IA2469" s="72"/>
      <c r="IB2469" s="72"/>
      <c r="IC2469" s="72"/>
      <c r="ID2469" s="72"/>
      <c r="IE2469" s="72"/>
      <c r="IF2469" s="72"/>
      <c r="IG2469" s="72"/>
      <c r="IH2469" s="72"/>
      <c r="II2469" s="72"/>
      <c r="IJ2469" s="72"/>
      <c r="IK2469" s="72"/>
      <c r="IL2469" s="72"/>
      <c r="IM2469" s="72"/>
      <c r="IN2469" s="72"/>
      <c r="IO2469" s="72"/>
      <c r="IP2469" s="72"/>
      <c r="IQ2469" s="72"/>
      <c r="IR2469" s="72"/>
      <c r="IS2469" s="72"/>
      <c r="IT2469" s="72"/>
      <c r="IU2469" s="72"/>
      <c r="IV2469" s="72"/>
      <c r="IW2469" s="72"/>
      <c r="IX2469" s="72"/>
      <c r="IY2469" s="72"/>
      <c r="IZ2469" s="72"/>
      <c r="JA2469" s="72"/>
      <c r="JB2469" s="72"/>
      <c r="JC2469" s="72"/>
      <c r="JD2469" s="72"/>
      <c r="JE2469" s="72"/>
      <c r="JF2469" s="72"/>
      <c r="JG2469" s="72"/>
      <c r="JH2469" s="72"/>
      <c r="JI2469" s="72"/>
      <c r="JJ2469" s="72"/>
      <c r="JK2469" s="72"/>
      <c r="JL2469" s="72"/>
      <c r="JM2469" s="72"/>
      <c r="JN2469" s="72"/>
      <c r="JO2469" s="72"/>
      <c r="JP2469" s="72"/>
      <c r="JQ2469" s="72"/>
      <c r="JR2469" s="72"/>
      <c r="JS2469" s="72"/>
      <c r="JT2469" s="72"/>
      <c r="JU2469" s="72"/>
      <c r="JV2469" s="72"/>
      <c r="JW2469" s="72"/>
      <c r="JX2469" s="72"/>
      <c r="JY2469" s="72"/>
      <c r="JZ2469" s="72"/>
      <c r="KA2469" s="72"/>
      <c r="KB2469" s="72"/>
      <c r="KC2469" s="72"/>
      <c r="KD2469" s="72"/>
      <c r="KE2469" s="72"/>
      <c r="KF2469" s="72"/>
      <c r="KG2469" s="72"/>
      <c r="KH2469" s="72"/>
      <c r="KI2469" s="72"/>
      <c r="KJ2469" s="72"/>
      <c r="KK2469" s="72"/>
      <c r="KL2469" s="72"/>
      <c r="KM2469" s="72"/>
      <c r="KN2469" s="72"/>
      <c r="KO2469" s="72"/>
      <c r="KP2469" s="72"/>
      <c r="KQ2469" s="72"/>
      <c r="KR2469" s="72"/>
      <c r="KS2469" s="72"/>
      <c r="KT2469" s="72"/>
      <c r="KU2469" s="72"/>
      <c r="KV2469" s="72"/>
      <c r="KW2469" s="72"/>
      <c r="KX2469" s="72"/>
      <c r="KY2469" s="72"/>
      <c r="KZ2469" s="72"/>
      <c r="LA2469" s="72"/>
      <c r="LB2469" s="72"/>
      <c r="LC2469" s="72"/>
      <c r="LD2469" s="72"/>
      <c r="LE2469" s="72"/>
      <c r="LF2469" s="72"/>
      <c r="LG2469" s="72"/>
      <c r="LH2469" s="72"/>
      <c r="LI2469" s="72"/>
      <c r="LJ2469" s="72"/>
      <c r="LK2469" s="72"/>
    </row>
    <row r="2470" spans="1:323" s="20" customFormat="1" ht="14.25" customHeight="1">
      <c r="A2470" s="54">
        <v>2283</v>
      </c>
      <c r="B2470" s="23">
        <v>185</v>
      </c>
      <c r="C2470" s="23" t="s">
        <v>33</v>
      </c>
      <c r="D2470" s="32" t="s">
        <v>4003</v>
      </c>
      <c r="E2470" s="23" t="s">
        <v>3972</v>
      </c>
      <c r="F2470" s="23" t="s">
        <v>4004</v>
      </c>
      <c r="G2470" s="23" t="s">
        <v>42</v>
      </c>
      <c r="H2470" s="25">
        <v>1</v>
      </c>
      <c r="I2470" s="25">
        <v>465</v>
      </c>
      <c r="J2470" s="26">
        <v>1</v>
      </c>
      <c r="K2470" s="26">
        <v>465</v>
      </c>
      <c r="L2470" s="27">
        <v>180</v>
      </c>
      <c r="M2470" s="27">
        <v>0</v>
      </c>
      <c r="N2470" s="27">
        <v>0</v>
      </c>
      <c r="O2470" s="27">
        <v>0</v>
      </c>
      <c r="P2470" s="27">
        <v>180</v>
      </c>
      <c r="Q2470" s="55"/>
      <c r="R2470" s="27">
        <f t="shared" si="269"/>
        <v>0</v>
      </c>
      <c r="S2470" s="56" t="str">
        <f t="shared" si="273"/>
        <v>×</v>
      </c>
      <c r="T2470" s="56" t="str">
        <f t="shared" si="274"/>
        <v>×</v>
      </c>
      <c r="U2470" s="56" t="str">
        <f t="shared" si="275"/>
        <v>×</v>
      </c>
      <c r="V2470" s="57" t="str">
        <f t="shared" si="270"/>
        <v/>
      </c>
      <c r="W2470" s="58">
        <f t="shared" si="271"/>
        <v>0</v>
      </c>
      <c r="X2470" s="54">
        <f t="shared" si="272"/>
        <v>185</v>
      </c>
      <c r="Y2470" s="59"/>
      <c r="Z2470" s="42"/>
      <c r="AA2470" s="42"/>
      <c r="AB2470" s="42"/>
      <c r="AC2470" s="42"/>
      <c r="AD2470" s="42"/>
      <c r="AE2470" s="42"/>
      <c r="AF2470" s="42"/>
      <c r="AG2470" s="42"/>
      <c r="AH2470" s="42"/>
      <c r="AI2470" s="42"/>
      <c r="AJ2470" s="42"/>
      <c r="AK2470" s="42"/>
      <c r="AL2470" s="42"/>
      <c r="AM2470" s="42"/>
      <c r="AN2470" s="42"/>
      <c r="AO2470" s="42"/>
      <c r="AP2470" s="42"/>
      <c r="AQ2470" s="42"/>
      <c r="AR2470" s="42"/>
      <c r="AS2470" s="72"/>
      <c r="AT2470" s="72"/>
      <c r="AU2470" s="72"/>
      <c r="AV2470" s="72"/>
      <c r="AW2470" s="72"/>
      <c r="AX2470" s="72"/>
      <c r="AY2470" s="72"/>
      <c r="AZ2470" s="72"/>
      <c r="BA2470" s="72"/>
      <c r="BB2470" s="72"/>
      <c r="BC2470" s="72"/>
      <c r="BD2470" s="72"/>
      <c r="BE2470" s="72"/>
      <c r="BF2470" s="72"/>
      <c r="BG2470" s="72"/>
      <c r="BH2470" s="72"/>
      <c r="BI2470" s="72"/>
      <c r="BJ2470" s="72"/>
      <c r="BK2470" s="72"/>
      <c r="BL2470" s="72"/>
      <c r="BM2470" s="72"/>
      <c r="BN2470" s="72"/>
      <c r="BO2470" s="72"/>
      <c r="BP2470" s="72"/>
      <c r="BQ2470" s="72"/>
      <c r="BR2470" s="72"/>
      <c r="BS2470" s="72"/>
      <c r="BT2470" s="72"/>
      <c r="BU2470" s="72"/>
      <c r="BV2470" s="72"/>
      <c r="BW2470" s="72"/>
      <c r="BX2470" s="72"/>
      <c r="BY2470" s="72"/>
      <c r="BZ2470" s="72"/>
      <c r="CA2470" s="72"/>
      <c r="CB2470" s="72"/>
      <c r="CC2470" s="72"/>
      <c r="CD2470" s="72"/>
      <c r="CE2470" s="72"/>
      <c r="CF2470" s="72"/>
      <c r="CG2470" s="72"/>
      <c r="CH2470" s="72"/>
      <c r="CI2470" s="72"/>
      <c r="CJ2470" s="72"/>
      <c r="CK2470" s="72"/>
      <c r="CL2470" s="72"/>
      <c r="CM2470" s="72"/>
      <c r="CN2470" s="72"/>
      <c r="CO2470" s="72"/>
      <c r="CP2470" s="72"/>
      <c r="CQ2470" s="72"/>
      <c r="CR2470" s="72"/>
      <c r="CS2470" s="72"/>
      <c r="CT2470" s="72"/>
      <c r="CU2470" s="72"/>
      <c r="CV2470" s="72"/>
      <c r="CW2470" s="72"/>
      <c r="CX2470" s="72"/>
      <c r="CY2470" s="72"/>
      <c r="CZ2470" s="72"/>
      <c r="DA2470" s="72"/>
      <c r="DB2470" s="72"/>
      <c r="DC2470" s="72"/>
      <c r="DD2470" s="72"/>
      <c r="DE2470" s="72"/>
      <c r="DF2470" s="72"/>
      <c r="DG2470" s="72"/>
      <c r="DH2470" s="72"/>
      <c r="DI2470" s="72"/>
      <c r="DJ2470" s="72"/>
      <c r="DK2470" s="72"/>
      <c r="DL2470" s="72"/>
      <c r="DM2470" s="72"/>
      <c r="DN2470" s="72"/>
      <c r="DO2470" s="72"/>
      <c r="DP2470" s="72"/>
      <c r="DQ2470" s="72"/>
      <c r="DR2470" s="72"/>
      <c r="DS2470" s="72"/>
      <c r="DT2470" s="72"/>
      <c r="DU2470" s="72"/>
      <c r="DV2470" s="72"/>
      <c r="DW2470" s="72"/>
      <c r="DX2470" s="72"/>
      <c r="DY2470" s="72"/>
      <c r="DZ2470" s="72"/>
      <c r="EA2470" s="72"/>
      <c r="EB2470" s="72"/>
      <c r="EC2470" s="72"/>
      <c r="ED2470" s="72"/>
      <c r="EE2470" s="72"/>
      <c r="EF2470" s="72"/>
      <c r="EG2470" s="72"/>
      <c r="EH2470" s="72"/>
      <c r="EI2470" s="72"/>
      <c r="EJ2470" s="72"/>
      <c r="EK2470" s="72"/>
      <c r="EL2470" s="72"/>
      <c r="EM2470" s="72"/>
      <c r="EN2470" s="72"/>
      <c r="EO2470" s="72"/>
      <c r="EP2470" s="72"/>
      <c r="EQ2470" s="72"/>
      <c r="ER2470" s="72"/>
      <c r="ES2470" s="72"/>
      <c r="ET2470" s="72"/>
      <c r="EU2470" s="72"/>
      <c r="EV2470" s="72"/>
      <c r="EW2470" s="72"/>
      <c r="EX2470" s="72"/>
      <c r="EY2470" s="72"/>
      <c r="EZ2470" s="72"/>
      <c r="FA2470" s="72"/>
      <c r="FB2470" s="72"/>
      <c r="FC2470" s="72"/>
      <c r="FD2470" s="72"/>
      <c r="FE2470" s="72"/>
      <c r="FF2470" s="72"/>
      <c r="FG2470" s="72"/>
      <c r="FH2470" s="72"/>
      <c r="FI2470" s="72"/>
      <c r="FJ2470" s="72"/>
      <c r="FK2470" s="72"/>
      <c r="FL2470" s="72"/>
      <c r="FM2470" s="72"/>
      <c r="FN2470" s="72"/>
      <c r="FO2470" s="72"/>
      <c r="FP2470" s="72"/>
      <c r="FQ2470" s="72"/>
      <c r="FR2470" s="72"/>
      <c r="FS2470" s="72"/>
      <c r="FT2470" s="72"/>
      <c r="FU2470" s="72"/>
      <c r="FV2470" s="72"/>
      <c r="FW2470" s="72"/>
      <c r="FX2470" s="72"/>
      <c r="FY2470" s="72"/>
      <c r="FZ2470" s="72"/>
      <c r="GA2470" s="72"/>
      <c r="GB2470" s="72"/>
      <c r="GC2470" s="72"/>
      <c r="GD2470" s="72"/>
      <c r="GE2470" s="72"/>
      <c r="GF2470" s="72"/>
      <c r="GG2470" s="72"/>
      <c r="GH2470" s="72"/>
      <c r="GI2470" s="72"/>
      <c r="GJ2470" s="72"/>
      <c r="GK2470" s="72"/>
      <c r="GL2470" s="72"/>
      <c r="GM2470" s="72"/>
      <c r="GN2470" s="72"/>
      <c r="GO2470" s="72"/>
      <c r="GP2470" s="72"/>
      <c r="GQ2470" s="72"/>
      <c r="GR2470" s="72"/>
      <c r="GS2470" s="72"/>
      <c r="GT2470" s="72"/>
      <c r="GU2470" s="72"/>
      <c r="GV2470" s="72"/>
      <c r="GW2470" s="72"/>
      <c r="GX2470" s="72"/>
      <c r="GY2470" s="72"/>
      <c r="GZ2470" s="72"/>
      <c r="HA2470" s="72"/>
      <c r="HB2470" s="72"/>
      <c r="HC2470" s="72"/>
      <c r="HD2470" s="72"/>
      <c r="HE2470" s="72"/>
      <c r="HF2470" s="72"/>
      <c r="HG2470" s="72"/>
      <c r="HH2470" s="72"/>
      <c r="HI2470" s="72"/>
      <c r="HJ2470" s="72"/>
      <c r="HK2470" s="72"/>
      <c r="HL2470" s="72"/>
      <c r="HM2470" s="72"/>
      <c r="HN2470" s="72"/>
      <c r="HO2470" s="72"/>
      <c r="HP2470" s="72"/>
      <c r="HQ2470" s="72"/>
      <c r="HR2470" s="72"/>
      <c r="HS2470" s="72"/>
      <c r="HT2470" s="72"/>
      <c r="HU2470" s="72"/>
      <c r="HV2470" s="72"/>
      <c r="HW2470" s="72"/>
      <c r="HX2470" s="72"/>
      <c r="HY2470" s="72"/>
      <c r="HZ2470" s="72"/>
      <c r="IA2470" s="72"/>
      <c r="IB2470" s="72"/>
      <c r="IC2470" s="72"/>
      <c r="ID2470" s="72"/>
      <c r="IE2470" s="72"/>
      <c r="IF2470" s="72"/>
      <c r="IG2470" s="72"/>
      <c r="IH2470" s="72"/>
      <c r="II2470" s="72"/>
      <c r="IJ2470" s="72"/>
      <c r="IK2470" s="72"/>
      <c r="IL2470" s="72"/>
      <c r="IM2470" s="72"/>
      <c r="IN2470" s="72"/>
      <c r="IO2470" s="72"/>
      <c r="IP2470" s="72"/>
      <c r="IQ2470" s="72"/>
      <c r="IR2470" s="72"/>
      <c r="IS2470" s="72"/>
      <c r="IT2470" s="72"/>
      <c r="IU2470" s="72"/>
      <c r="IV2470" s="72"/>
      <c r="IW2470" s="72"/>
      <c r="IX2470" s="72"/>
      <c r="IY2470" s="72"/>
      <c r="IZ2470" s="72"/>
      <c r="JA2470" s="72"/>
      <c r="JB2470" s="72"/>
      <c r="JC2470" s="72"/>
      <c r="JD2470" s="72"/>
      <c r="JE2470" s="72"/>
      <c r="JF2470" s="72"/>
      <c r="JG2470" s="72"/>
      <c r="JH2470" s="72"/>
      <c r="JI2470" s="72"/>
      <c r="JJ2470" s="72"/>
      <c r="JK2470" s="72"/>
      <c r="JL2470" s="72"/>
      <c r="JM2470" s="72"/>
      <c r="JN2470" s="72"/>
      <c r="JO2470" s="72"/>
      <c r="JP2470" s="72"/>
      <c r="JQ2470" s="72"/>
      <c r="JR2470" s="72"/>
      <c r="JS2470" s="72"/>
      <c r="JT2470" s="72"/>
      <c r="JU2470" s="72"/>
      <c r="JV2470" s="72"/>
      <c r="JW2470" s="72"/>
      <c r="JX2470" s="72"/>
      <c r="JY2470" s="72"/>
      <c r="JZ2470" s="72"/>
      <c r="KA2470" s="72"/>
      <c r="KB2470" s="72"/>
      <c r="KC2470" s="72"/>
      <c r="KD2470" s="72"/>
      <c r="KE2470" s="72"/>
      <c r="KF2470" s="72"/>
      <c r="KG2470" s="72"/>
      <c r="KH2470" s="72"/>
      <c r="KI2470" s="72"/>
      <c r="KJ2470" s="72"/>
      <c r="KK2470" s="72"/>
      <c r="KL2470" s="72"/>
      <c r="KM2470" s="72"/>
      <c r="KN2470" s="72"/>
      <c r="KO2470" s="72"/>
      <c r="KP2470" s="72"/>
      <c r="KQ2470" s="72"/>
      <c r="KR2470" s="72"/>
      <c r="KS2470" s="72"/>
      <c r="KT2470" s="72"/>
      <c r="KU2470" s="72"/>
      <c r="KV2470" s="72"/>
      <c r="KW2470" s="72"/>
      <c r="KX2470" s="72"/>
      <c r="KY2470" s="72"/>
      <c r="KZ2470" s="72"/>
      <c r="LA2470" s="72"/>
      <c r="LB2470" s="72"/>
      <c r="LC2470" s="72"/>
      <c r="LD2470" s="72"/>
      <c r="LE2470" s="72"/>
      <c r="LF2470" s="72"/>
      <c r="LG2470" s="72"/>
      <c r="LH2470" s="72"/>
      <c r="LI2470" s="72"/>
      <c r="LJ2470" s="72"/>
      <c r="LK2470" s="72"/>
    </row>
    <row r="2471" spans="1:323" s="20" customFormat="1" ht="14.25" customHeight="1">
      <c r="A2471" s="54">
        <v>2284</v>
      </c>
      <c r="B2471" s="23">
        <v>185</v>
      </c>
      <c r="C2471" s="23" t="s">
        <v>33</v>
      </c>
      <c r="D2471" s="32" t="s">
        <v>4005</v>
      </c>
      <c r="E2471" s="23" t="s">
        <v>3972</v>
      </c>
      <c r="F2471" s="23" t="s">
        <v>4006</v>
      </c>
      <c r="G2471" s="23" t="s">
        <v>42</v>
      </c>
      <c r="H2471" s="25">
        <v>1</v>
      </c>
      <c r="I2471" s="25">
        <v>835</v>
      </c>
      <c r="J2471" s="26">
        <v>1</v>
      </c>
      <c r="K2471" s="26">
        <v>835</v>
      </c>
      <c r="L2471" s="27">
        <v>380</v>
      </c>
      <c r="M2471" s="27">
        <v>0</v>
      </c>
      <c r="N2471" s="27">
        <v>0</v>
      </c>
      <c r="O2471" s="27">
        <v>0</v>
      </c>
      <c r="P2471" s="27">
        <v>380</v>
      </c>
      <c r="Q2471" s="55"/>
      <c r="R2471" s="27">
        <f t="shared" si="269"/>
        <v>0</v>
      </c>
      <c r="S2471" s="56" t="str">
        <f t="shared" si="273"/>
        <v>×</v>
      </c>
      <c r="T2471" s="56" t="str">
        <f t="shared" si="274"/>
        <v>×</v>
      </c>
      <c r="U2471" s="56" t="str">
        <f t="shared" si="275"/>
        <v>×</v>
      </c>
      <c r="V2471" s="57" t="str">
        <f t="shared" si="270"/>
        <v/>
      </c>
      <c r="W2471" s="58">
        <f t="shared" si="271"/>
        <v>0</v>
      </c>
      <c r="X2471" s="54">
        <f t="shared" si="272"/>
        <v>185</v>
      </c>
      <c r="Y2471" s="59"/>
      <c r="Z2471" s="42"/>
      <c r="AA2471" s="42"/>
      <c r="AB2471" s="42"/>
      <c r="AC2471" s="42"/>
      <c r="AD2471" s="42"/>
      <c r="AE2471" s="42"/>
      <c r="AF2471" s="42"/>
      <c r="AG2471" s="42"/>
      <c r="AH2471" s="42"/>
      <c r="AI2471" s="42"/>
      <c r="AJ2471" s="42"/>
      <c r="AK2471" s="42"/>
      <c r="AL2471" s="42"/>
      <c r="AM2471" s="42"/>
      <c r="AN2471" s="42"/>
      <c r="AO2471" s="42"/>
      <c r="AP2471" s="42"/>
      <c r="AQ2471" s="42"/>
      <c r="AR2471" s="42"/>
      <c r="AS2471" s="72"/>
      <c r="AT2471" s="72"/>
      <c r="AU2471" s="72"/>
      <c r="AV2471" s="72"/>
      <c r="AW2471" s="72"/>
      <c r="AX2471" s="72"/>
      <c r="AY2471" s="72"/>
      <c r="AZ2471" s="72"/>
      <c r="BA2471" s="72"/>
      <c r="BB2471" s="72"/>
      <c r="BC2471" s="72"/>
      <c r="BD2471" s="72"/>
      <c r="BE2471" s="72"/>
      <c r="BF2471" s="72"/>
      <c r="BG2471" s="72"/>
      <c r="BH2471" s="72"/>
      <c r="BI2471" s="72"/>
      <c r="BJ2471" s="72"/>
      <c r="BK2471" s="72"/>
      <c r="BL2471" s="72"/>
      <c r="BM2471" s="72"/>
      <c r="BN2471" s="72"/>
      <c r="BO2471" s="72"/>
      <c r="BP2471" s="72"/>
      <c r="BQ2471" s="72"/>
      <c r="BR2471" s="72"/>
      <c r="BS2471" s="72"/>
      <c r="BT2471" s="72"/>
      <c r="BU2471" s="72"/>
      <c r="BV2471" s="72"/>
      <c r="BW2471" s="72"/>
      <c r="BX2471" s="72"/>
      <c r="BY2471" s="72"/>
      <c r="BZ2471" s="72"/>
      <c r="CA2471" s="72"/>
      <c r="CB2471" s="72"/>
      <c r="CC2471" s="72"/>
      <c r="CD2471" s="72"/>
      <c r="CE2471" s="72"/>
      <c r="CF2471" s="72"/>
      <c r="CG2471" s="72"/>
      <c r="CH2471" s="72"/>
      <c r="CI2471" s="72"/>
      <c r="CJ2471" s="72"/>
      <c r="CK2471" s="72"/>
      <c r="CL2471" s="72"/>
      <c r="CM2471" s="72"/>
      <c r="CN2471" s="72"/>
      <c r="CO2471" s="72"/>
      <c r="CP2471" s="72"/>
      <c r="CQ2471" s="72"/>
      <c r="CR2471" s="72"/>
      <c r="CS2471" s="72"/>
      <c r="CT2471" s="72"/>
      <c r="CU2471" s="72"/>
      <c r="CV2471" s="72"/>
      <c r="CW2471" s="72"/>
      <c r="CX2471" s="72"/>
      <c r="CY2471" s="72"/>
      <c r="CZ2471" s="72"/>
      <c r="DA2471" s="72"/>
      <c r="DB2471" s="72"/>
      <c r="DC2471" s="72"/>
      <c r="DD2471" s="72"/>
      <c r="DE2471" s="72"/>
      <c r="DF2471" s="72"/>
      <c r="DG2471" s="72"/>
      <c r="DH2471" s="72"/>
      <c r="DI2471" s="72"/>
      <c r="DJ2471" s="72"/>
      <c r="DK2471" s="72"/>
      <c r="DL2471" s="72"/>
      <c r="DM2471" s="72"/>
      <c r="DN2471" s="72"/>
      <c r="DO2471" s="72"/>
      <c r="DP2471" s="72"/>
      <c r="DQ2471" s="72"/>
      <c r="DR2471" s="72"/>
      <c r="DS2471" s="72"/>
      <c r="DT2471" s="72"/>
      <c r="DU2471" s="72"/>
      <c r="DV2471" s="72"/>
      <c r="DW2471" s="72"/>
      <c r="DX2471" s="72"/>
      <c r="DY2471" s="72"/>
      <c r="DZ2471" s="72"/>
      <c r="EA2471" s="72"/>
      <c r="EB2471" s="72"/>
      <c r="EC2471" s="72"/>
      <c r="ED2471" s="72"/>
      <c r="EE2471" s="72"/>
      <c r="EF2471" s="72"/>
      <c r="EG2471" s="72"/>
      <c r="EH2471" s="72"/>
      <c r="EI2471" s="72"/>
      <c r="EJ2471" s="72"/>
      <c r="EK2471" s="72"/>
      <c r="EL2471" s="72"/>
      <c r="EM2471" s="72"/>
      <c r="EN2471" s="72"/>
      <c r="EO2471" s="72"/>
      <c r="EP2471" s="72"/>
      <c r="EQ2471" s="72"/>
      <c r="ER2471" s="72"/>
      <c r="ES2471" s="72"/>
      <c r="ET2471" s="72"/>
      <c r="EU2471" s="72"/>
      <c r="EV2471" s="72"/>
      <c r="EW2471" s="72"/>
      <c r="EX2471" s="72"/>
      <c r="EY2471" s="72"/>
      <c r="EZ2471" s="72"/>
      <c r="FA2471" s="72"/>
      <c r="FB2471" s="72"/>
      <c r="FC2471" s="72"/>
      <c r="FD2471" s="72"/>
      <c r="FE2471" s="72"/>
      <c r="FF2471" s="72"/>
      <c r="FG2471" s="72"/>
      <c r="FH2471" s="72"/>
      <c r="FI2471" s="72"/>
      <c r="FJ2471" s="72"/>
      <c r="FK2471" s="72"/>
      <c r="FL2471" s="72"/>
      <c r="FM2471" s="72"/>
      <c r="FN2471" s="72"/>
      <c r="FO2471" s="72"/>
      <c r="FP2471" s="72"/>
      <c r="FQ2471" s="72"/>
      <c r="FR2471" s="72"/>
      <c r="FS2471" s="72"/>
      <c r="FT2471" s="72"/>
      <c r="FU2471" s="72"/>
      <c r="FV2471" s="72"/>
      <c r="FW2471" s="72"/>
      <c r="FX2471" s="72"/>
      <c r="FY2471" s="72"/>
      <c r="FZ2471" s="72"/>
      <c r="GA2471" s="72"/>
      <c r="GB2471" s="72"/>
      <c r="GC2471" s="72"/>
      <c r="GD2471" s="72"/>
      <c r="GE2471" s="72"/>
      <c r="GF2471" s="72"/>
      <c r="GG2471" s="72"/>
      <c r="GH2471" s="72"/>
      <c r="GI2471" s="72"/>
      <c r="GJ2471" s="72"/>
      <c r="GK2471" s="72"/>
      <c r="GL2471" s="72"/>
      <c r="GM2471" s="72"/>
      <c r="GN2471" s="72"/>
      <c r="GO2471" s="72"/>
      <c r="GP2471" s="72"/>
      <c r="GQ2471" s="72"/>
      <c r="GR2471" s="72"/>
      <c r="GS2471" s="72"/>
      <c r="GT2471" s="72"/>
      <c r="GU2471" s="72"/>
      <c r="GV2471" s="72"/>
      <c r="GW2471" s="72"/>
      <c r="GX2471" s="72"/>
      <c r="GY2471" s="72"/>
      <c r="GZ2471" s="72"/>
      <c r="HA2471" s="72"/>
      <c r="HB2471" s="72"/>
      <c r="HC2471" s="72"/>
      <c r="HD2471" s="72"/>
      <c r="HE2471" s="72"/>
      <c r="HF2471" s="72"/>
      <c r="HG2471" s="72"/>
      <c r="HH2471" s="72"/>
      <c r="HI2471" s="72"/>
      <c r="HJ2471" s="72"/>
      <c r="HK2471" s="72"/>
      <c r="HL2471" s="72"/>
      <c r="HM2471" s="72"/>
      <c r="HN2471" s="72"/>
      <c r="HO2471" s="72"/>
      <c r="HP2471" s="72"/>
      <c r="HQ2471" s="72"/>
      <c r="HR2471" s="72"/>
      <c r="HS2471" s="72"/>
      <c r="HT2471" s="72"/>
      <c r="HU2471" s="72"/>
      <c r="HV2471" s="72"/>
      <c r="HW2471" s="72"/>
      <c r="HX2471" s="72"/>
      <c r="HY2471" s="72"/>
      <c r="HZ2471" s="72"/>
      <c r="IA2471" s="72"/>
      <c r="IB2471" s="72"/>
      <c r="IC2471" s="72"/>
      <c r="ID2471" s="72"/>
      <c r="IE2471" s="72"/>
      <c r="IF2471" s="72"/>
      <c r="IG2471" s="72"/>
      <c r="IH2471" s="72"/>
      <c r="II2471" s="72"/>
      <c r="IJ2471" s="72"/>
      <c r="IK2471" s="72"/>
      <c r="IL2471" s="72"/>
      <c r="IM2471" s="72"/>
      <c r="IN2471" s="72"/>
      <c r="IO2471" s="72"/>
      <c r="IP2471" s="72"/>
      <c r="IQ2471" s="72"/>
      <c r="IR2471" s="72"/>
      <c r="IS2471" s="72"/>
      <c r="IT2471" s="72"/>
      <c r="IU2471" s="72"/>
      <c r="IV2471" s="72"/>
      <c r="IW2471" s="72"/>
      <c r="IX2471" s="72"/>
      <c r="IY2471" s="72"/>
      <c r="IZ2471" s="72"/>
      <c r="JA2471" s="72"/>
      <c r="JB2471" s="72"/>
      <c r="JC2471" s="72"/>
      <c r="JD2471" s="72"/>
      <c r="JE2471" s="72"/>
      <c r="JF2471" s="72"/>
      <c r="JG2471" s="72"/>
      <c r="JH2471" s="72"/>
      <c r="JI2471" s="72"/>
      <c r="JJ2471" s="72"/>
      <c r="JK2471" s="72"/>
      <c r="JL2471" s="72"/>
      <c r="JM2471" s="72"/>
      <c r="JN2471" s="72"/>
      <c r="JO2471" s="72"/>
      <c r="JP2471" s="72"/>
      <c r="JQ2471" s="72"/>
      <c r="JR2471" s="72"/>
      <c r="JS2471" s="72"/>
      <c r="JT2471" s="72"/>
      <c r="JU2471" s="72"/>
      <c r="JV2471" s="72"/>
      <c r="JW2471" s="72"/>
      <c r="JX2471" s="72"/>
      <c r="JY2471" s="72"/>
      <c r="JZ2471" s="72"/>
      <c r="KA2471" s="72"/>
      <c r="KB2471" s="72"/>
      <c r="KC2471" s="72"/>
      <c r="KD2471" s="72"/>
      <c r="KE2471" s="72"/>
      <c r="KF2471" s="72"/>
      <c r="KG2471" s="72"/>
      <c r="KH2471" s="72"/>
      <c r="KI2471" s="72"/>
      <c r="KJ2471" s="72"/>
      <c r="KK2471" s="72"/>
      <c r="KL2471" s="72"/>
      <c r="KM2471" s="72"/>
      <c r="KN2471" s="72"/>
      <c r="KO2471" s="72"/>
      <c r="KP2471" s="72"/>
      <c r="KQ2471" s="72"/>
      <c r="KR2471" s="72"/>
      <c r="KS2471" s="72"/>
      <c r="KT2471" s="72"/>
      <c r="KU2471" s="72"/>
      <c r="KV2471" s="72"/>
      <c r="KW2471" s="72"/>
      <c r="KX2471" s="72"/>
      <c r="KY2471" s="72"/>
      <c r="KZ2471" s="72"/>
      <c r="LA2471" s="72"/>
      <c r="LB2471" s="72"/>
      <c r="LC2471" s="72"/>
      <c r="LD2471" s="72"/>
      <c r="LE2471" s="72"/>
      <c r="LF2471" s="72"/>
      <c r="LG2471" s="72"/>
      <c r="LH2471" s="72"/>
      <c r="LI2471" s="72"/>
      <c r="LJ2471" s="72"/>
      <c r="LK2471" s="72"/>
    </row>
    <row r="2472" spans="1:323" s="20" customFormat="1" ht="14.25" customHeight="1">
      <c r="A2472" s="54">
        <v>2285</v>
      </c>
      <c r="B2472" s="23">
        <v>185</v>
      </c>
      <c r="C2472" s="23" t="s">
        <v>33</v>
      </c>
      <c r="D2472" s="32" t="s">
        <v>3990</v>
      </c>
      <c r="E2472" s="23" t="s">
        <v>3972</v>
      </c>
      <c r="F2472" s="23" t="s">
        <v>3991</v>
      </c>
      <c r="G2472" s="23" t="s">
        <v>34</v>
      </c>
      <c r="H2472" s="25">
        <v>1</v>
      </c>
      <c r="I2472" s="25">
        <v>107607</v>
      </c>
      <c r="J2472" s="26">
        <v>1</v>
      </c>
      <c r="K2472" s="26">
        <v>107607</v>
      </c>
      <c r="L2472" s="27">
        <v>0</v>
      </c>
      <c r="M2472" s="27">
        <v>2400</v>
      </c>
      <c r="N2472" s="27">
        <v>0</v>
      </c>
      <c r="O2472" s="27">
        <v>0</v>
      </c>
      <c r="P2472" s="27">
        <v>2400</v>
      </c>
      <c r="Q2472" s="55"/>
      <c r="R2472" s="27">
        <f t="shared" si="269"/>
        <v>0</v>
      </c>
      <c r="S2472" s="56" t="str">
        <f t="shared" si="273"/>
        <v>×</v>
      </c>
      <c r="T2472" s="56" t="str">
        <f t="shared" si="274"/>
        <v>×</v>
      </c>
      <c r="U2472" s="56" t="str">
        <f t="shared" si="275"/>
        <v>×</v>
      </c>
      <c r="V2472" s="57" t="str">
        <f t="shared" si="270"/>
        <v/>
      </c>
      <c r="W2472" s="58">
        <f t="shared" si="271"/>
        <v>0</v>
      </c>
      <c r="X2472" s="54">
        <f t="shared" si="272"/>
        <v>185</v>
      </c>
      <c r="Y2472" s="59"/>
      <c r="Z2472" s="42"/>
      <c r="AA2472" s="42"/>
      <c r="AB2472" s="42"/>
      <c r="AC2472" s="42"/>
      <c r="AD2472" s="42"/>
      <c r="AE2472" s="42"/>
      <c r="AF2472" s="42"/>
      <c r="AG2472" s="42"/>
      <c r="AH2472" s="42"/>
      <c r="AI2472" s="42"/>
      <c r="AJ2472" s="42"/>
      <c r="AK2472" s="42"/>
      <c r="AL2472" s="42"/>
      <c r="AM2472" s="42"/>
      <c r="AN2472" s="42"/>
      <c r="AO2472" s="42"/>
      <c r="AP2472" s="42"/>
      <c r="AQ2472" s="42"/>
      <c r="AR2472" s="42"/>
      <c r="AS2472" s="72"/>
      <c r="AT2472" s="72"/>
      <c r="AU2472" s="72"/>
      <c r="AV2472" s="72"/>
      <c r="AW2472" s="72"/>
      <c r="AX2472" s="72"/>
      <c r="AY2472" s="72"/>
      <c r="AZ2472" s="72"/>
      <c r="BA2472" s="72"/>
      <c r="BB2472" s="72"/>
      <c r="BC2472" s="72"/>
      <c r="BD2472" s="72"/>
      <c r="BE2472" s="72"/>
      <c r="BF2472" s="72"/>
      <c r="BG2472" s="72"/>
      <c r="BH2472" s="72"/>
      <c r="BI2472" s="72"/>
      <c r="BJ2472" s="72"/>
      <c r="BK2472" s="72"/>
      <c r="BL2472" s="72"/>
      <c r="BM2472" s="72"/>
      <c r="BN2472" s="72"/>
      <c r="BO2472" s="72"/>
      <c r="BP2472" s="72"/>
      <c r="BQ2472" s="72"/>
      <c r="BR2472" s="72"/>
      <c r="BS2472" s="72"/>
      <c r="BT2472" s="72"/>
      <c r="BU2472" s="72"/>
      <c r="BV2472" s="72"/>
      <c r="BW2472" s="72"/>
      <c r="BX2472" s="72"/>
      <c r="BY2472" s="72"/>
      <c r="BZ2472" s="72"/>
      <c r="CA2472" s="72"/>
      <c r="CB2472" s="72"/>
      <c r="CC2472" s="72"/>
      <c r="CD2472" s="72"/>
      <c r="CE2472" s="72"/>
      <c r="CF2472" s="72"/>
      <c r="CG2472" s="72"/>
      <c r="CH2472" s="72"/>
      <c r="CI2472" s="72"/>
      <c r="CJ2472" s="72"/>
      <c r="CK2472" s="72"/>
      <c r="CL2472" s="72"/>
      <c r="CM2472" s="72"/>
      <c r="CN2472" s="72"/>
      <c r="CO2472" s="72"/>
      <c r="CP2472" s="72"/>
      <c r="CQ2472" s="72"/>
      <c r="CR2472" s="72"/>
      <c r="CS2472" s="72"/>
      <c r="CT2472" s="72"/>
      <c r="CU2472" s="72"/>
      <c r="CV2472" s="72"/>
      <c r="CW2472" s="72"/>
      <c r="CX2472" s="72"/>
      <c r="CY2472" s="72"/>
      <c r="CZ2472" s="72"/>
      <c r="DA2472" s="72"/>
      <c r="DB2472" s="72"/>
      <c r="DC2472" s="72"/>
      <c r="DD2472" s="72"/>
      <c r="DE2472" s="72"/>
      <c r="DF2472" s="72"/>
      <c r="DG2472" s="72"/>
      <c r="DH2472" s="72"/>
      <c r="DI2472" s="72"/>
      <c r="DJ2472" s="72"/>
      <c r="DK2472" s="72"/>
      <c r="DL2472" s="72"/>
      <c r="DM2472" s="72"/>
      <c r="DN2472" s="72"/>
      <c r="DO2472" s="72"/>
      <c r="DP2472" s="72"/>
      <c r="DQ2472" s="72"/>
      <c r="DR2472" s="72"/>
      <c r="DS2472" s="72"/>
      <c r="DT2472" s="72"/>
      <c r="DU2472" s="72"/>
      <c r="DV2472" s="72"/>
      <c r="DW2472" s="72"/>
      <c r="DX2472" s="72"/>
      <c r="DY2472" s="72"/>
      <c r="DZ2472" s="72"/>
      <c r="EA2472" s="72"/>
      <c r="EB2472" s="72"/>
      <c r="EC2472" s="72"/>
      <c r="ED2472" s="72"/>
      <c r="EE2472" s="72"/>
      <c r="EF2472" s="72"/>
      <c r="EG2472" s="72"/>
      <c r="EH2472" s="72"/>
      <c r="EI2472" s="72"/>
      <c r="EJ2472" s="72"/>
      <c r="EK2472" s="72"/>
      <c r="EL2472" s="72"/>
      <c r="EM2472" s="72"/>
      <c r="EN2472" s="72"/>
      <c r="EO2472" s="72"/>
      <c r="EP2472" s="72"/>
      <c r="EQ2472" s="72"/>
      <c r="ER2472" s="72"/>
      <c r="ES2472" s="72"/>
      <c r="ET2472" s="72"/>
      <c r="EU2472" s="72"/>
      <c r="EV2472" s="72"/>
      <c r="EW2472" s="72"/>
      <c r="EX2472" s="72"/>
      <c r="EY2472" s="72"/>
      <c r="EZ2472" s="72"/>
      <c r="FA2472" s="72"/>
      <c r="FB2472" s="72"/>
      <c r="FC2472" s="72"/>
      <c r="FD2472" s="72"/>
      <c r="FE2472" s="72"/>
      <c r="FF2472" s="72"/>
      <c r="FG2472" s="72"/>
      <c r="FH2472" s="72"/>
      <c r="FI2472" s="72"/>
      <c r="FJ2472" s="72"/>
      <c r="FK2472" s="72"/>
      <c r="FL2472" s="72"/>
      <c r="FM2472" s="72"/>
      <c r="FN2472" s="72"/>
      <c r="FO2472" s="72"/>
      <c r="FP2472" s="72"/>
      <c r="FQ2472" s="72"/>
      <c r="FR2472" s="72"/>
      <c r="FS2472" s="72"/>
      <c r="FT2472" s="72"/>
      <c r="FU2472" s="72"/>
      <c r="FV2472" s="72"/>
      <c r="FW2472" s="72"/>
      <c r="FX2472" s="72"/>
      <c r="FY2472" s="72"/>
      <c r="FZ2472" s="72"/>
      <c r="GA2472" s="72"/>
      <c r="GB2472" s="72"/>
      <c r="GC2472" s="72"/>
      <c r="GD2472" s="72"/>
      <c r="GE2472" s="72"/>
      <c r="GF2472" s="72"/>
      <c r="GG2472" s="72"/>
      <c r="GH2472" s="72"/>
      <c r="GI2472" s="72"/>
      <c r="GJ2472" s="72"/>
      <c r="GK2472" s="72"/>
      <c r="GL2472" s="72"/>
      <c r="GM2472" s="72"/>
      <c r="GN2472" s="72"/>
      <c r="GO2472" s="72"/>
      <c r="GP2472" s="72"/>
      <c r="GQ2472" s="72"/>
      <c r="GR2472" s="72"/>
      <c r="GS2472" s="72"/>
      <c r="GT2472" s="72"/>
      <c r="GU2472" s="72"/>
      <c r="GV2472" s="72"/>
      <c r="GW2472" s="72"/>
      <c r="GX2472" s="72"/>
      <c r="GY2472" s="72"/>
      <c r="GZ2472" s="72"/>
      <c r="HA2472" s="72"/>
      <c r="HB2472" s="72"/>
      <c r="HC2472" s="72"/>
      <c r="HD2472" s="72"/>
      <c r="HE2472" s="72"/>
      <c r="HF2472" s="72"/>
      <c r="HG2472" s="72"/>
      <c r="HH2472" s="72"/>
      <c r="HI2472" s="72"/>
      <c r="HJ2472" s="72"/>
      <c r="HK2472" s="72"/>
      <c r="HL2472" s="72"/>
      <c r="HM2472" s="72"/>
      <c r="HN2472" s="72"/>
      <c r="HO2472" s="72"/>
      <c r="HP2472" s="72"/>
      <c r="HQ2472" s="72"/>
      <c r="HR2472" s="72"/>
      <c r="HS2472" s="72"/>
      <c r="HT2472" s="72"/>
      <c r="HU2472" s="72"/>
      <c r="HV2472" s="72"/>
      <c r="HW2472" s="72"/>
      <c r="HX2472" s="72"/>
      <c r="HY2472" s="72"/>
      <c r="HZ2472" s="72"/>
      <c r="IA2472" s="72"/>
      <c r="IB2472" s="72"/>
      <c r="IC2472" s="72"/>
      <c r="ID2472" s="72"/>
      <c r="IE2472" s="72"/>
      <c r="IF2472" s="72"/>
      <c r="IG2472" s="72"/>
      <c r="IH2472" s="72"/>
      <c r="II2472" s="72"/>
      <c r="IJ2472" s="72"/>
      <c r="IK2472" s="72"/>
      <c r="IL2472" s="72"/>
      <c r="IM2472" s="72"/>
      <c r="IN2472" s="72"/>
      <c r="IO2472" s="72"/>
      <c r="IP2472" s="72"/>
      <c r="IQ2472" s="72"/>
      <c r="IR2472" s="72"/>
      <c r="IS2472" s="72"/>
      <c r="IT2472" s="72"/>
      <c r="IU2472" s="72"/>
      <c r="IV2472" s="72"/>
      <c r="IW2472" s="72"/>
      <c r="IX2472" s="72"/>
      <c r="IY2472" s="72"/>
      <c r="IZ2472" s="72"/>
      <c r="JA2472" s="72"/>
      <c r="JB2472" s="72"/>
      <c r="JC2472" s="72"/>
      <c r="JD2472" s="72"/>
      <c r="JE2472" s="72"/>
      <c r="JF2472" s="72"/>
      <c r="JG2472" s="72"/>
      <c r="JH2472" s="72"/>
      <c r="JI2472" s="72"/>
      <c r="JJ2472" s="72"/>
      <c r="JK2472" s="72"/>
      <c r="JL2472" s="72"/>
      <c r="JM2472" s="72"/>
      <c r="JN2472" s="72"/>
      <c r="JO2472" s="72"/>
      <c r="JP2472" s="72"/>
      <c r="JQ2472" s="72"/>
      <c r="JR2472" s="72"/>
      <c r="JS2472" s="72"/>
      <c r="JT2472" s="72"/>
      <c r="JU2472" s="72"/>
      <c r="JV2472" s="72"/>
      <c r="JW2472" s="72"/>
      <c r="JX2472" s="72"/>
      <c r="JY2472" s="72"/>
      <c r="JZ2472" s="72"/>
      <c r="KA2472" s="72"/>
      <c r="KB2472" s="72"/>
      <c r="KC2472" s="72"/>
      <c r="KD2472" s="72"/>
      <c r="KE2472" s="72"/>
      <c r="KF2472" s="72"/>
      <c r="KG2472" s="72"/>
      <c r="KH2472" s="72"/>
      <c r="KI2472" s="72"/>
      <c r="KJ2472" s="72"/>
      <c r="KK2472" s="72"/>
      <c r="KL2472" s="72"/>
      <c r="KM2472" s="72"/>
      <c r="KN2472" s="72"/>
      <c r="KO2472" s="72"/>
      <c r="KP2472" s="72"/>
      <c r="KQ2472" s="72"/>
      <c r="KR2472" s="72"/>
      <c r="KS2472" s="72"/>
      <c r="KT2472" s="72"/>
      <c r="KU2472" s="72"/>
      <c r="KV2472" s="72"/>
      <c r="KW2472" s="72"/>
      <c r="KX2472" s="72"/>
      <c r="KY2472" s="72"/>
      <c r="KZ2472" s="72"/>
      <c r="LA2472" s="72"/>
      <c r="LB2472" s="72"/>
      <c r="LC2472" s="72"/>
      <c r="LD2472" s="72"/>
      <c r="LE2472" s="72"/>
      <c r="LF2472" s="72"/>
      <c r="LG2472" s="72"/>
      <c r="LH2472" s="72"/>
      <c r="LI2472" s="72"/>
      <c r="LJ2472" s="72"/>
      <c r="LK2472" s="72"/>
    </row>
    <row r="2473" spans="1:323" s="20" customFormat="1" ht="14.25" customHeight="1">
      <c r="A2473" s="54">
        <v>2286</v>
      </c>
      <c r="B2473" s="23">
        <v>185</v>
      </c>
      <c r="C2473" s="23" t="s">
        <v>33</v>
      </c>
      <c r="D2473" s="32" t="s">
        <v>3988</v>
      </c>
      <c r="E2473" s="23" t="s">
        <v>3972</v>
      </c>
      <c r="F2473" s="23" t="s">
        <v>3989</v>
      </c>
      <c r="G2473" s="23" t="s">
        <v>34</v>
      </c>
      <c r="H2473" s="25">
        <v>1</v>
      </c>
      <c r="I2473" s="25">
        <v>28710</v>
      </c>
      <c r="J2473" s="26">
        <v>1</v>
      </c>
      <c r="K2473" s="26">
        <v>28710</v>
      </c>
      <c r="L2473" s="27">
        <v>0</v>
      </c>
      <c r="M2473" s="27">
        <v>3600</v>
      </c>
      <c r="N2473" s="27">
        <v>240</v>
      </c>
      <c r="O2473" s="27">
        <v>0</v>
      </c>
      <c r="P2473" s="27">
        <v>3840</v>
      </c>
      <c r="Q2473" s="55"/>
      <c r="R2473" s="27">
        <f t="shared" si="269"/>
        <v>0</v>
      </c>
      <c r="S2473" s="56" t="str">
        <f t="shared" si="273"/>
        <v>×</v>
      </c>
      <c r="T2473" s="56" t="str">
        <f t="shared" si="274"/>
        <v>×</v>
      </c>
      <c r="U2473" s="56" t="str">
        <f t="shared" si="275"/>
        <v>×</v>
      </c>
      <c r="V2473" s="57" t="str">
        <f t="shared" si="270"/>
        <v/>
      </c>
      <c r="W2473" s="58">
        <f t="shared" si="271"/>
        <v>0</v>
      </c>
      <c r="X2473" s="54">
        <f t="shared" si="272"/>
        <v>185</v>
      </c>
      <c r="Y2473" s="59"/>
      <c r="Z2473" s="42"/>
      <c r="AA2473" s="42"/>
      <c r="AB2473" s="42"/>
      <c r="AC2473" s="42"/>
      <c r="AD2473" s="42"/>
      <c r="AE2473" s="42"/>
      <c r="AF2473" s="42"/>
      <c r="AG2473" s="42"/>
      <c r="AH2473" s="42"/>
      <c r="AI2473" s="42"/>
      <c r="AJ2473" s="42"/>
      <c r="AK2473" s="42"/>
      <c r="AL2473" s="42"/>
      <c r="AM2473" s="42"/>
      <c r="AN2473" s="42"/>
      <c r="AO2473" s="42"/>
      <c r="AP2473" s="42"/>
      <c r="AQ2473" s="42"/>
      <c r="AR2473" s="42"/>
      <c r="AS2473" s="72"/>
      <c r="AT2473" s="72"/>
      <c r="AU2473" s="72"/>
      <c r="AV2473" s="72"/>
      <c r="AW2473" s="72"/>
      <c r="AX2473" s="72"/>
      <c r="AY2473" s="72"/>
      <c r="AZ2473" s="72"/>
      <c r="BA2473" s="72"/>
      <c r="BB2473" s="72"/>
      <c r="BC2473" s="72"/>
      <c r="BD2473" s="72"/>
      <c r="BE2473" s="72"/>
      <c r="BF2473" s="72"/>
      <c r="BG2473" s="72"/>
      <c r="BH2473" s="72"/>
      <c r="BI2473" s="72"/>
      <c r="BJ2473" s="72"/>
      <c r="BK2473" s="72"/>
      <c r="BL2473" s="72"/>
      <c r="BM2473" s="72"/>
      <c r="BN2473" s="72"/>
      <c r="BO2473" s="72"/>
      <c r="BP2473" s="72"/>
      <c r="BQ2473" s="72"/>
      <c r="BR2473" s="72"/>
      <c r="BS2473" s="72"/>
      <c r="BT2473" s="72"/>
      <c r="BU2473" s="72"/>
      <c r="BV2473" s="72"/>
      <c r="BW2473" s="72"/>
      <c r="BX2473" s="72"/>
      <c r="BY2473" s="72"/>
      <c r="BZ2473" s="72"/>
      <c r="CA2473" s="72"/>
      <c r="CB2473" s="72"/>
      <c r="CC2473" s="72"/>
      <c r="CD2473" s="72"/>
      <c r="CE2473" s="72"/>
      <c r="CF2473" s="72"/>
      <c r="CG2473" s="72"/>
      <c r="CH2473" s="72"/>
      <c r="CI2473" s="72"/>
      <c r="CJ2473" s="72"/>
      <c r="CK2473" s="72"/>
      <c r="CL2473" s="72"/>
      <c r="CM2473" s="72"/>
      <c r="CN2473" s="72"/>
      <c r="CO2473" s="72"/>
      <c r="CP2473" s="72"/>
      <c r="CQ2473" s="72"/>
      <c r="CR2473" s="72"/>
      <c r="CS2473" s="72"/>
      <c r="CT2473" s="72"/>
      <c r="CU2473" s="72"/>
      <c r="CV2473" s="72"/>
      <c r="CW2473" s="72"/>
      <c r="CX2473" s="72"/>
      <c r="CY2473" s="72"/>
      <c r="CZ2473" s="72"/>
      <c r="DA2473" s="72"/>
      <c r="DB2473" s="72"/>
      <c r="DC2473" s="72"/>
      <c r="DD2473" s="72"/>
      <c r="DE2473" s="72"/>
      <c r="DF2473" s="72"/>
      <c r="DG2473" s="72"/>
      <c r="DH2473" s="72"/>
      <c r="DI2473" s="72"/>
      <c r="DJ2473" s="72"/>
      <c r="DK2473" s="72"/>
      <c r="DL2473" s="72"/>
      <c r="DM2473" s="72"/>
      <c r="DN2473" s="72"/>
      <c r="DO2473" s="72"/>
      <c r="DP2473" s="72"/>
      <c r="DQ2473" s="72"/>
      <c r="DR2473" s="72"/>
      <c r="DS2473" s="72"/>
      <c r="DT2473" s="72"/>
      <c r="DU2473" s="72"/>
      <c r="DV2473" s="72"/>
      <c r="DW2473" s="72"/>
      <c r="DX2473" s="72"/>
      <c r="DY2473" s="72"/>
      <c r="DZ2473" s="72"/>
      <c r="EA2473" s="72"/>
      <c r="EB2473" s="72"/>
      <c r="EC2473" s="72"/>
      <c r="ED2473" s="72"/>
      <c r="EE2473" s="72"/>
      <c r="EF2473" s="72"/>
      <c r="EG2473" s="72"/>
      <c r="EH2473" s="72"/>
      <c r="EI2473" s="72"/>
      <c r="EJ2473" s="72"/>
      <c r="EK2473" s="72"/>
      <c r="EL2473" s="72"/>
      <c r="EM2473" s="72"/>
      <c r="EN2473" s="72"/>
      <c r="EO2473" s="72"/>
      <c r="EP2473" s="72"/>
      <c r="EQ2473" s="72"/>
      <c r="ER2473" s="72"/>
      <c r="ES2473" s="72"/>
      <c r="ET2473" s="72"/>
      <c r="EU2473" s="72"/>
      <c r="EV2473" s="72"/>
      <c r="EW2473" s="72"/>
      <c r="EX2473" s="72"/>
      <c r="EY2473" s="72"/>
      <c r="EZ2473" s="72"/>
      <c r="FA2473" s="72"/>
      <c r="FB2473" s="72"/>
      <c r="FC2473" s="72"/>
      <c r="FD2473" s="72"/>
      <c r="FE2473" s="72"/>
      <c r="FF2473" s="72"/>
      <c r="FG2473" s="72"/>
      <c r="FH2473" s="72"/>
      <c r="FI2473" s="72"/>
      <c r="FJ2473" s="72"/>
      <c r="FK2473" s="72"/>
      <c r="FL2473" s="72"/>
      <c r="FM2473" s="72"/>
      <c r="FN2473" s="72"/>
      <c r="FO2473" s="72"/>
      <c r="FP2473" s="72"/>
      <c r="FQ2473" s="72"/>
      <c r="FR2473" s="72"/>
      <c r="FS2473" s="72"/>
      <c r="FT2473" s="72"/>
      <c r="FU2473" s="72"/>
      <c r="FV2473" s="72"/>
      <c r="FW2473" s="72"/>
      <c r="FX2473" s="72"/>
      <c r="FY2473" s="72"/>
      <c r="FZ2473" s="72"/>
      <c r="GA2473" s="72"/>
      <c r="GB2473" s="72"/>
      <c r="GC2473" s="72"/>
      <c r="GD2473" s="72"/>
      <c r="GE2473" s="72"/>
      <c r="GF2473" s="72"/>
      <c r="GG2473" s="72"/>
      <c r="GH2473" s="72"/>
      <c r="GI2473" s="72"/>
      <c r="GJ2473" s="72"/>
      <c r="GK2473" s="72"/>
      <c r="GL2473" s="72"/>
      <c r="GM2473" s="72"/>
      <c r="GN2473" s="72"/>
      <c r="GO2473" s="72"/>
      <c r="GP2473" s="72"/>
      <c r="GQ2473" s="72"/>
      <c r="GR2473" s="72"/>
      <c r="GS2473" s="72"/>
      <c r="GT2473" s="72"/>
      <c r="GU2473" s="72"/>
      <c r="GV2473" s="72"/>
      <c r="GW2473" s="72"/>
      <c r="GX2473" s="72"/>
      <c r="GY2473" s="72"/>
      <c r="GZ2473" s="72"/>
      <c r="HA2473" s="72"/>
      <c r="HB2473" s="72"/>
      <c r="HC2473" s="72"/>
      <c r="HD2473" s="72"/>
      <c r="HE2473" s="72"/>
      <c r="HF2473" s="72"/>
      <c r="HG2473" s="72"/>
      <c r="HH2473" s="72"/>
      <c r="HI2473" s="72"/>
      <c r="HJ2473" s="72"/>
      <c r="HK2473" s="72"/>
      <c r="HL2473" s="72"/>
      <c r="HM2473" s="72"/>
      <c r="HN2473" s="72"/>
      <c r="HO2473" s="72"/>
      <c r="HP2473" s="72"/>
      <c r="HQ2473" s="72"/>
      <c r="HR2473" s="72"/>
      <c r="HS2473" s="72"/>
      <c r="HT2473" s="72"/>
      <c r="HU2473" s="72"/>
      <c r="HV2473" s="72"/>
      <c r="HW2473" s="72"/>
      <c r="HX2473" s="72"/>
      <c r="HY2473" s="72"/>
      <c r="HZ2473" s="72"/>
      <c r="IA2473" s="72"/>
      <c r="IB2473" s="72"/>
      <c r="IC2473" s="72"/>
      <c r="ID2473" s="72"/>
      <c r="IE2473" s="72"/>
      <c r="IF2473" s="72"/>
      <c r="IG2473" s="72"/>
      <c r="IH2473" s="72"/>
      <c r="II2473" s="72"/>
      <c r="IJ2473" s="72"/>
      <c r="IK2473" s="72"/>
      <c r="IL2473" s="72"/>
      <c r="IM2473" s="72"/>
      <c r="IN2473" s="72"/>
      <c r="IO2473" s="72"/>
      <c r="IP2473" s="72"/>
      <c r="IQ2473" s="72"/>
      <c r="IR2473" s="72"/>
      <c r="IS2473" s="72"/>
      <c r="IT2473" s="72"/>
      <c r="IU2473" s="72"/>
      <c r="IV2473" s="72"/>
      <c r="IW2473" s="72"/>
      <c r="IX2473" s="72"/>
      <c r="IY2473" s="72"/>
      <c r="IZ2473" s="72"/>
      <c r="JA2473" s="72"/>
      <c r="JB2473" s="72"/>
      <c r="JC2473" s="72"/>
      <c r="JD2473" s="72"/>
      <c r="JE2473" s="72"/>
      <c r="JF2473" s="72"/>
      <c r="JG2473" s="72"/>
      <c r="JH2473" s="72"/>
      <c r="JI2473" s="72"/>
      <c r="JJ2473" s="72"/>
      <c r="JK2473" s="72"/>
      <c r="JL2473" s="72"/>
      <c r="JM2473" s="72"/>
      <c r="JN2473" s="72"/>
      <c r="JO2473" s="72"/>
      <c r="JP2473" s="72"/>
      <c r="JQ2473" s="72"/>
      <c r="JR2473" s="72"/>
      <c r="JS2473" s="72"/>
      <c r="JT2473" s="72"/>
      <c r="JU2473" s="72"/>
      <c r="JV2473" s="72"/>
      <c r="JW2473" s="72"/>
      <c r="JX2473" s="72"/>
      <c r="JY2473" s="72"/>
      <c r="JZ2473" s="72"/>
      <c r="KA2473" s="72"/>
      <c r="KB2473" s="72"/>
      <c r="KC2473" s="72"/>
      <c r="KD2473" s="72"/>
      <c r="KE2473" s="72"/>
      <c r="KF2473" s="72"/>
      <c r="KG2473" s="72"/>
      <c r="KH2473" s="72"/>
      <c r="KI2473" s="72"/>
      <c r="KJ2473" s="72"/>
      <c r="KK2473" s="72"/>
      <c r="KL2473" s="72"/>
      <c r="KM2473" s="72"/>
      <c r="KN2473" s="72"/>
      <c r="KO2473" s="72"/>
      <c r="KP2473" s="72"/>
      <c r="KQ2473" s="72"/>
      <c r="KR2473" s="72"/>
      <c r="KS2473" s="72"/>
      <c r="KT2473" s="72"/>
      <c r="KU2473" s="72"/>
      <c r="KV2473" s="72"/>
      <c r="KW2473" s="72"/>
      <c r="KX2473" s="72"/>
      <c r="KY2473" s="72"/>
      <c r="KZ2473" s="72"/>
      <c r="LA2473" s="72"/>
      <c r="LB2473" s="72"/>
      <c r="LC2473" s="72"/>
      <c r="LD2473" s="72"/>
      <c r="LE2473" s="72"/>
      <c r="LF2473" s="72"/>
      <c r="LG2473" s="72"/>
      <c r="LH2473" s="72"/>
      <c r="LI2473" s="72"/>
      <c r="LJ2473" s="72"/>
      <c r="LK2473" s="72"/>
    </row>
    <row r="2474" spans="1:323" s="20" customFormat="1" ht="14.25" customHeight="1">
      <c r="A2474" s="54">
        <v>2287</v>
      </c>
      <c r="B2474" s="23">
        <v>185</v>
      </c>
      <c r="C2474" s="23" t="s">
        <v>33</v>
      </c>
      <c r="D2474" s="32" t="s">
        <v>4017</v>
      </c>
      <c r="E2474" s="23" t="s">
        <v>3972</v>
      </c>
      <c r="F2474" s="23" t="s">
        <v>4018</v>
      </c>
      <c r="G2474" s="23" t="s">
        <v>653</v>
      </c>
      <c r="H2474" s="25">
        <v>14</v>
      </c>
      <c r="I2474" s="25">
        <v>1026.0999999999999</v>
      </c>
      <c r="J2474" s="26">
        <v>14</v>
      </c>
      <c r="K2474" s="26">
        <v>14365.399999999998</v>
      </c>
      <c r="L2474" s="27">
        <v>22</v>
      </c>
      <c r="M2474" s="27">
        <v>0</v>
      </c>
      <c r="N2474" s="27">
        <v>0</v>
      </c>
      <c r="O2474" s="27">
        <v>0</v>
      </c>
      <c r="P2474" s="27">
        <v>22</v>
      </c>
      <c r="Q2474" s="55"/>
      <c r="R2474" s="27">
        <f t="shared" si="269"/>
        <v>0</v>
      </c>
      <c r="S2474" s="56" t="str">
        <f t="shared" si="273"/>
        <v>×</v>
      </c>
      <c r="T2474" s="56" t="str">
        <f t="shared" si="274"/>
        <v>×</v>
      </c>
      <c r="U2474" s="56" t="str">
        <f t="shared" si="275"/>
        <v>×</v>
      </c>
      <c r="V2474" s="57" t="str">
        <f t="shared" si="270"/>
        <v/>
      </c>
      <c r="W2474" s="58">
        <f t="shared" si="271"/>
        <v>0</v>
      </c>
      <c r="X2474" s="54">
        <f t="shared" si="272"/>
        <v>185</v>
      </c>
      <c r="Y2474" s="59"/>
      <c r="Z2474" s="42"/>
      <c r="AA2474" s="42"/>
      <c r="AB2474" s="42"/>
      <c r="AC2474" s="42"/>
      <c r="AD2474" s="42"/>
      <c r="AE2474" s="42"/>
      <c r="AF2474" s="42"/>
      <c r="AG2474" s="42"/>
      <c r="AH2474" s="42"/>
      <c r="AI2474" s="42"/>
      <c r="AJ2474" s="42"/>
      <c r="AK2474" s="42"/>
      <c r="AL2474" s="42"/>
      <c r="AM2474" s="42"/>
      <c r="AN2474" s="42"/>
      <c r="AO2474" s="42"/>
      <c r="AP2474" s="42"/>
      <c r="AQ2474" s="42"/>
      <c r="AR2474" s="42"/>
      <c r="AS2474" s="72"/>
      <c r="AT2474" s="72"/>
      <c r="AU2474" s="72"/>
      <c r="AV2474" s="72"/>
      <c r="AW2474" s="72"/>
      <c r="AX2474" s="72"/>
      <c r="AY2474" s="72"/>
      <c r="AZ2474" s="72"/>
      <c r="BA2474" s="72"/>
      <c r="BB2474" s="72"/>
      <c r="BC2474" s="72"/>
      <c r="BD2474" s="72"/>
      <c r="BE2474" s="72"/>
      <c r="BF2474" s="72"/>
      <c r="BG2474" s="72"/>
      <c r="BH2474" s="72"/>
      <c r="BI2474" s="72"/>
      <c r="BJ2474" s="72"/>
      <c r="BK2474" s="72"/>
      <c r="BL2474" s="72"/>
      <c r="BM2474" s="72"/>
      <c r="BN2474" s="72"/>
      <c r="BO2474" s="72"/>
      <c r="BP2474" s="72"/>
      <c r="BQ2474" s="72"/>
      <c r="BR2474" s="72"/>
      <c r="BS2474" s="72"/>
      <c r="BT2474" s="72"/>
      <c r="BU2474" s="72"/>
      <c r="BV2474" s="72"/>
      <c r="BW2474" s="72"/>
      <c r="BX2474" s="72"/>
      <c r="BY2474" s="72"/>
      <c r="BZ2474" s="72"/>
      <c r="CA2474" s="72"/>
      <c r="CB2474" s="72"/>
      <c r="CC2474" s="72"/>
      <c r="CD2474" s="72"/>
      <c r="CE2474" s="72"/>
      <c r="CF2474" s="72"/>
      <c r="CG2474" s="72"/>
      <c r="CH2474" s="72"/>
      <c r="CI2474" s="72"/>
      <c r="CJ2474" s="72"/>
      <c r="CK2474" s="72"/>
      <c r="CL2474" s="72"/>
      <c r="CM2474" s="72"/>
      <c r="CN2474" s="72"/>
      <c r="CO2474" s="72"/>
      <c r="CP2474" s="72"/>
      <c r="CQ2474" s="72"/>
      <c r="CR2474" s="72"/>
      <c r="CS2474" s="72"/>
      <c r="CT2474" s="72"/>
      <c r="CU2474" s="72"/>
      <c r="CV2474" s="72"/>
      <c r="CW2474" s="72"/>
      <c r="CX2474" s="72"/>
      <c r="CY2474" s="72"/>
      <c r="CZ2474" s="72"/>
      <c r="DA2474" s="72"/>
      <c r="DB2474" s="72"/>
      <c r="DC2474" s="72"/>
      <c r="DD2474" s="72"/>
      <c r="DE2474" s="72"/>
      <c r="DF2474" s="72"/>
      <c r="DG2474" s="72"/>
      <c r="DH2474" s="72"/>
      <c r="DI2474" s="72"/>
      <c r="DJ2474" s="72"/>
      <c r="DK2474" s="72"/>
      <c r="DL2474" s="72"/>
      <c r="DM2474" s="72"/>
      <c r="DN2474" s="72"/>
      <c r="DO2474" s="72"/>
      <c r="DP2474" s="72"/>
      <c r="DQ2474" s="72"/>
      <c r="DR2474" s="72"/>
      <c r="DS2474" s="72"/>
      <c r="DT2474" s="72"/>
      <c r="DU2474" s="72"/>
      <c r="DV2474" s="72"/>
      <c r="DW2474" s="72"/>
      <c r="DX2474" s="72"/>
      <c r="DY2474" s="72"/>
      <c r="DZ2474" s="72"/>
      <c r="EA2474" s="72"/>
      <c r="EB2474" s="72"/>
      <c r="EC2474" s="72"/>
      <c r="ED2474" s="72"/>
      <c r="EE2474" s="72"/>
      <c r="EF2474" s="72"/>
      <c r="EG2474" s="72"/>
      <c r="EH2474" s="72"/>
      <c r="EI2474" s="72"/>
      <c r="EJ2474" s="72"/>
      <c r="EK2474" s="72"/>
      <c r="EL2474" s="72"/>
      <c r="EM2474" s="72"/>
      <c r="EN2474" s="72"/>
      <c r="EO2474" s="72"/>
      <c r="EP2474" s="72"/>
      <c r="EQ2474" s="72"/>
      <c r="ER2474" s="72"/>
      <c r="ES2474" s="72"/>
      <c r="ET2474" s="72"/>
      <c r="EU2474" s="72"/>
      <c r="EV2474" s="72"/>
      <c r="EW2474" s="72"/>
      <c r="EX2474" s="72"/>
      <c r="EY2474" s="72"/>
      <c r="EZ2474" s="72"/>
      <c r="FA2474" s="72"/>
      <c r="FB2474" s="72"/>
      <c r="FC2474" s="72"/>
      <c r="FD2474" s="72"/>
      <c r="FE2474" s="72"/>
      <c r="FF2474" s="72"/>
      <c r="FG2474" s="72"/>
      <c r="FH2474" s="72"/>
      <c r="FI2474" s="72"/>
      <c r="FJ2474" s="72"/>
      <c r="FK2474" s="72"/>
      <c r="FL2474" s="72"/>
      <c r="FM2474" s="72"/>
      <c r="FN2474" s="72"/>
      <c r="FO2474" s="72"/>
      <c r="FP2474" s="72"/>
      <c r="FQ2474" s="72"/>
      <c r="FR2474" s="72"/>
      <c r="FS2474" s="72"/>
      <c r="FT2474" s="72"/>
      <c r="FU2474" s="72"/>
      <c r="FV2474" s="72"/>
      <c r="FW2474" s="72"/>
      <c r="FX2474" s="72"/>
      <c r="FY2474" s="72"/>
      <c r="FZ2474" s="72"/>
      <c r="GA2474" s="72"/>
      <c r="GB2474" s="72"/>
      <c r="GC2474" s="72"/>
      <c r="GD2474" s="72"/>
      <c r="GE2474" s="72"/>
      <c r="GF2474" s="72"/>
      <c r="GG2474" s="72"/>
      <c r="GH2474" s="72"/>
      <c r="GI2474" s="72"/>
      <c r="GJ2474" s="72"/>
      <c r="GK2474" s="72"/>
      <c r="GL2474" s="72"/>
      <c r="GM2474" s="72"/>
      <c r="GN2474" s="72"/>
      <c r="GO2474" s="72"/>
      <c r="GP2474" s="72"/>
      <c r="GQ2474" s="72"/>
      <c r="GR2474" s="72"/>
      <c r="GS2474" s="72"/>
      <c r="GT2474" s="72"/>
      <c r="GU2474" s="72"/>
      <c r="GV2474" s="72"/>
      <c r="GW2474" s="72"/>
      <c r="GX2474" s="72"/>
      <c r="GY2474" s="72"/>
      <c r="GZ2474" s="72"/>
      <c r="HA2474" s="72"/>
      <c r="HB2474" s="72"/>
      <c r="HC2474" s="72"/>
      <c r="HD2474" s="72"/>
      <c r="HE2474" s="72"/>
      <c r="HF2474" s="72"/>
      <c r="HG2474" s="72"/>
      <c r="HH2474" s="72"/>
      <c r="HI2474" s="72"/>
      <c r="HJ2474" s="72"/>
      <c r="HK2474" s="72"/>
      <c r="HL2474" s="72"/>
      <c r="HM2474" s="72"/>
      <c r="HN2474" s="72"/>
      <c r="HO2474" s="72"/>
      <c r="HP2474" s="72"/>
      <c r="HQ2474" s="72"/>
      <c r="HR2474" s="72"/>
      <c r="HS2474" s="72"/>
      <c r="HT2474" s="72"/>
      <c r="HU2474" s="72"/>
      <c r="HV2474" s="72"/>
      <c r="HW2474" s="72"/>
      <c r="HX2474" s="72"/>
      <c r="HY2474" s="72"/>
      <c r="HZ2474" s="72"/>
      <c r="IA2474" s="72"/>
      <c r="IB2474" s="72"/>
      <c r="IC2474" s="72"/>
      <c r="ID2474" s="72"/>
      <c r="IE2474" s="72"/>
      <c r="IF2474" s="72"/>
      <c r="IG2474" s="72"/>
      <c r="IH2474" s="72"/>
      <c r="II2474" s="72"/>
      <c r="IJ2474" s="72"/>
      <c r="IK2474" s="72"/>
      <c r="IL2474" s="72"/>
      <c r="IM2474" s="72"/>
      <c r="IN2474" s="72"/>
      <c r="IO2474" s="72"/>
      <c r="IP2474" s="72"/>
      <c r="IQ2474" s="72"/>
      <c r="IR2474" s="72"/>
      <c r="IS2474" s="72"/>
      <c r="IT2474" s="72"/>
      <c r="IU2474" s="72"/>
      <c r="IV2474" s="72"/>
      <c r="IW2474" s="72"/>
      <c r="IX2474" s="72"/>
      <c r="IY2474" s="72"/>
      <c r="IZ2474" s="72"/>
      <c r="JA2474" s="72"/>
      <c r="JB2474" s="72"/>
      <c r="JC2474" s="72"/>
      <c r="JD2474" s="72"/>
      <c r="JE2474" s="72"/>
      <c r="JF2474" s="72"/>
      <c r="JG2474" s="72"/>
      <c r="JH2474" s="72"/>
      <c r="JI2474" s="72"/>
      <c r="JJ2474" s="72"/>
      <c r="JK2474" s="72"/>
      <c r="JL2474" s="72"/>
      <c r="JM2474" s="72"/>
      <c r="JN2474" s="72"/>
      <c r="JO2474" s="72"/>
      <c r="JP2474" s="72"/>
      <c r="JQ2474" s="72"/>
      <c r="JR2474" s="72"/>
      <c r="JS2474" s="72"/>
      <c r="JT2474" s="72"/>
      <c r="JU2474" s="72"/>
      <c r="JV2474" s="72"/>
      <c r="JW2474" s="72"/>
      <c r="JX2474" s="72"/>
      <c r="JY2474" s="72"/>
      <c r="JZ2474" s="72"/>
      <c r="KA2474" s="72"/>
      <c r="KB2474" s="72"/>
      <c r="KC2474" s="72"/>
      <c r="KD2474" s="72"/>
      <c r="KE2474" s="72"/>
      <c r="KF2474" s="72"/>
      <c r="KG2474" s="72"/>
      <c r="KH2474" s="72"/>
      <c r="KI2474" s="72"/>
      <c r="KJ2474" s="72"/>
      <c r="KK2474" s="72"/>
      <c r="KL2474" s="72"/>
      <c r="KM2474" s="72"/>
      <c r="KN2474" s="72"/>
      <c r="KO2474" s="72"/>
      <c r="KP2474" s="72"/>
      <c r="KQ2474" s="72"/>
      <c r="KR2474" s="72"/>
      <c r="KS2474" s="72"/>
      <c r="KT2474" s="72"/>
      <c r="KU2474" s="72"/>
      <c r="KV2474" s="72"/>
      <c r="KW2474" s="72"/>
      <c r="KX2474" s="72"/>
      <c r="KY2474" s="72"/>
      <c r="KZ2474" s="72"/>
      <c r="LA2474" s="72"/>
      <c r="LB2474" s="72"/>
      <c r="LC2474" s="72"/>
      <c r="LD2474" s="72"/>
      <c r="LE2474" s="72"/>
      <c r="LF2474" s="72"/>
      <c r="LG2474" s="72"/>
      <c r="LH2474" s="72"/>
      <c r="LI2474" s="72"/>
      <c r="LJ2474" s="72"/>
      <c r="LK2474" s="72"/>
    </row>
    <row r="2475" spans="1:323" s="20" customFormat="1" ht="14.25" customHeight="1">
      <c r="A2475" s="54">
        <v>2288</v>
      </c>
      <c r="B2475" s="23">
        <v>185</v>
      </c>
      <c r="C2475" s="23" t="s">
        <v>33</v>
      </c>
      <c r="D2475" s="32" t="s">
        <v>4013</v>
      </c>
      <c r="E2475" s="23" t="s">
        <v>3972</v>
      </c>
      <c r="F2475" s="23" t="s">
        <v>4014</v>
      </c>
      <c r="G2475" s="23" t="s">
        <v>653</v>
      </c>
      <c r="H2475" s="25">
        <v>14</v>
      </c>
      <c r="I2475" s="25">
        <v>3769.3</v>
      </c>
      <c r="J2475" s="26">
        <v>14</v>
      </c>
      <c r="K2475" s="26">
        <v>52770.200000000004</v>
      </c>
      <c r="L2475" s="27">
        <v>8</v>
      </c>
      <c r="M2475" s="27">
        <v>0</v>
      </c>
      <c r="N2475" s="27">
        <v>0</v>
      </c>
      <c r="O2475" s="27">
        <v>0</v>
      </c>
      <c r="P2475" s="27">
        <v>8</v>
      </c>
      <c r="Q2475" s="55"/>
      <c r="R2475" s="27">
        <f t="shared" si="269"/>
        <v>0</v>
      </c>
      <c r="S2475" s="56" t="str">
        <f t="shared" si="273"/>
        <v>×</v>
      </c>
      <c r="T2475" s="56" t="str">
        <f t="shared" si="274"/>
        <v>×</v>
      </c>
      <c r="U2475" s="56" t="str">
        <f t="shared" si="275"/>
        <v>×</v>
      </c>
      <c r="V2475" s="57" t="str">
        <f t="shared" si="270"/>
        <v/>
      </c>
      <c r="W2475" s="58">
        <f t="shared" si="271"/>
        <v>0</v>
      </c>
      <c r="X2475" s="54">
        <f t="shared" si="272"/>
        <v>185</v>
      </c>
      <c r="Y2475" s="59"/>
      <c r="Z2475" s="42"/>
      <c r="AA2475" s="42"/>
      <c r="AB2475" s="42"/>
      <c r="AC2475" s="42"/>
      <c r="AD2475" s="42"/>
      <c r="AE2475" s="42"/>
      <c r="AF2475" s="42"/>
      <c r="AG2475" s="42"/>
      <c r="AH2475" s="42"/>
      <c r="AI2475" s="42"/>
      <c r="AJ2475" s="42"/>
      <c r="AK2475" s="42"/>
      <c r="AL2475" s="42"/>
      <c r="AM2475" s="42"/>
      <c r="AN2475" s="42"/>
      <c r="AO2475" s="42"/>
      <c r="AP2475" s="42"/>
      <c r="AQ2475" s="42"/>
      <c r="AR2475" s="42"/>
      <c r="AS2475" s="72"/>
      <c r="AT2475" s="72"/>
      <c r="AU2475" s="72"/>
      <c r="AV2475" s="72"/>
      <c r="AW2475" s="72"/>
      <c r="AX2475" s="72"/>
      <c r="AY2475" s="72"/>
      <c r="AZ2475" s="72"/>
      <c r="BA2475" s="72"/>
      <c r="BB2475" s="72"/>
      <c r="BC2475" s="72"/>
      <c r="BD2475" s="72"/>
      <c r="BE2475" s="72"/>
      <c r="BF2475" s="72"/>
      <c r="BG2475" s="72"/>
      <c r="BH2475" s="72"/>
      <c r="BI2475" s="72"/>
      <c r="BJ2475" s="72"/>
      <c r="BK2475" s="72"/>
      <c r="BL2475" s="72"/>
      <c r="BM2475" s="72"/>
      <c r="BN2475" s="72"/>
      <c r="BO2475" s="72"/>
      <c r="BP2475" s="72"/>
      <c r="BQ2475" s="72"/>
      <c r="BR2475" s="72"/>
      <c r="BS2475" s="72"/>
      <c r="BT2475" s="72"/>
      <c r="BU2475" s="72"/>
      <c r="BV2475" s="72"/>
      <c r="BW2475" s="72"/>
      <c r="BX2475" s="72"/>
      <c r="BY2475" s="72"/>
      <c r="BZ2475" s="72"/>
      <c r="CA2475" s="72"/>
      <c r="CB2475" s="72"/>
      <c r="CC2475" s="72"/>
      <c r="CD2475" s="72"/>
      <c r="CE2475" s="72"/>
      <c r="CF2475" s="72"/>
      <c r="CG2475" s="72"/>
      <c r="CH2475" s="72"/>
      <c r="CI2475" s="72"/>
      <c r="CJ2475" s="72"/>
      <c r="CK2475" s="72"/>
      <c r="CL2475" s="72"/>
      <c r="CM2475" s="72"/>
      <c r="CN2475" s="72"/>
      <c r="CO2475" s="72"/>
      <c r="CP2475" s="72"/>
      <c r="CQ2475" s="72"/>
      <c r="CR2475" s="72"/>
      <c r="CS2475" s="72"/>
      <c r="CT2475" s="72"/>
      <c r="CU2475" s="72"/>
      <c r="CV2475" s="72"/>
      <c r="CW2475" s="72"/>
      <c r="CX2475" s="72"/>
      <c r="CY2475" s="72"/>
      <c r="CZ2475" s="72"/>
      <c r="DA2475" s="72"/>
      <c r="DB2475" s="72"/>
      <c r="DC2475" s="72"/>
      <c r="DD2475" s="72"/>
      <c r="DE2475" s="72"/>
      <c r="DF2475" s="72"/>
      <c r="DG2475" s="72"/>
      <c r="DH2475" s="72"/>
      <c r="DI2475" s="72"/>
      <c r="DJ2475" s="72"/>
      <c r="DK2475" s="72"/>
      <c r="DL2475" s="72"/>
      <c r="DM2475" s="72"/>
      <c r="DN2475" s="72"/>
      <c r="DO2475" s="72"/>
      <c r="DP2475" s="72"/>
      <c r="DQ2475" s="72"/>
      <c r="DR2475" s="72"/>
      <c r="DS2475" s="72"/>
      <c r="DT2475" s="72"/>
      <c r="DU2475" s="72"/>
      <c r="DV2475" s="72"/>
      <c r="DW2475" s="72"/>
      <c r="DX2475" s="72"/>
      <c r="DY2475" s="72"/>
      <c r="DZ2475" s="72"/>
      <c r="EA2475" s="72"/>
      <c r="EB2475" s="72"/>
      <c r="EC2475" s="72"/>
      <c r="ED2475" s="72"/>
      <c r="EE2475" s="72"/>
      <c r="EF2475" s="72"/>
      <c r="EG2475" s="72"/>
      <c r="EH2475" s="72"/>
      <c r="EI2475" s="72"/>
      <c r="EJ2475" s="72"/>
      <c r="EK2475" s="72"/>
      <c r="EL2475" s="72"/>
      <c r="EM2475" s="72"/>
      <c r="EN2475" s="72"/>
      <c r="EO2475" s="72"/>
      <c r="EP2475" s="72"/>
      <c r="EQ2475" s="72"/>
      <c r="ER2475" s="72"/>
      <c r="ES2475" s="72"/>
      <c r="ET2475" s="72"/>
      <c r="EU2475" s="72"/>
      <c r="EV2475" s="72"/>
      <c r="EW2475" s="72"/>
      <c r="EX2475" s="72"/>
      <c r="EY2475" s="72"/>
      <c r="EZ2475" s="72"/>
      <c r="FA2475" s="72"/>
      <c r="FB2475" s="72"/>
      <c r="FC2475" s="72"/>
      <c r="FD2475" s="72"/>
      <c r="FE2475" s="72"/>
      <c r="FF2475" s="72"/>
      <c r="FG2475" s="72"/>
      <c r="FH2475" s="72"/>
      <c r="FI2475" s="72"/>
      <c r="FJ2475" s="72"/>
      <c r="FK2475" s="72"/>
      <c r="FL2475" s="72"/>
      <c r="FM2475" s="72"/>
      <c r="FN2475" s="72"/>
      <c r="FO2475" s="72"/>
      <c r="FP2475" s="72"/>
      <c r="FQ2475" s="72"/>
      <c r="FR2475" s="72"/>
      <c r="FS2475" s="72"/>
      <c r="FT2475" s="72"/>
      <c r="FU2475" s="72"/>
      <c r="FV2475" s="72"/>
      <c r="FW2475" s="72"/>
      <c r="FX2475" s="72"/>
      <c r="FY2475" s="72"/>
      <c r="FZ2475" s="72"/>
      <c r="GA2475" s="72"/>
      <c r="GB2475" s="72"/>
      <c r="GC2475" s="72"/>
      <c r="GD2475" s="72"/>
      <c r="GE2475" s="72"/>
      <c r="GF2475" s="72"/>
      <c r="GG2475" s="72"/>
      <c r="GH2475" s="72"/>
      <c r="GI2475" s="72"/>
      <c r="GJ2475" s="72"/>
      <c r="GK2475" s="72"/>
      <c r="GL2475" s="72"/>
      <c r="GM2475" s="72"/>
      <c r="GN2475" s="72"/>
      <c r="GO2475" s="72"/>
      <c r="GP2475" s="72"/>
      <c r="GQ2475" s="72"/>
      <c r="GR2475" s="72"/>
      <c r="GS2475" s="72"/>
      <c r="GT2475" s="72"/>
      <c r="GU2475" s="72"/>
      <c r="GV2475" s="72"/>
      <c r="GW2475" s="72"/>
      <c r="GX2475" s="72"/>
      <c r="GY2475" s="72"/>
      <c r="GZ2475" s="72"/>
      <c r="HA2475" s="72"/>
      <c r="HB2475" s="72"/>
      <c r="HC2475" s="72"/>
      <c r="HD2475" s="72"/>
      <c r="HE2475" s="72"/>
      <c r="HF2475" s="72"/>
      <c r="HG2475" s="72"/>
      <c r="HH2475" s="72"/>
      <c r="HI2475" s="72"/>
      <c r="HJ2475" s="72"/>
      <c r="HK2475" s="72"/>
      <c r="HL2475" s="72"/>
      <c r="HM2475" s="72"/>
      <c r="HN2475" s="72"/>
      <c r="HO2475" s="72"/>
      <c r="HP2475" s="72"/>
      <c r="HQ2475" s="72"/>
      <c r="HR2475" s="72"/>
      <c r="HS2475" s="72"/>
      <c r="HT2475" s="72"/>
      <c r="HU2475" s="72"/>
      <c r="HV2475" s="72"/>
      <c r="HW2475" s="72"/>
      <c r="HX2475" s="72"/>
      <c r="HY2475" s="72"/>
      <c r="HZ2475" s="72"/>
      <c r="IA2475" s="72"/>
      <c r="IB2475" s="72"/>
      <c r="IC2475" s="72"/>
      <c r="ID2475" s="72"/>
      <c r="IE2475" s="72"/>
      <c r="IF2475" s="72"/>
      <c r="IG2475" s="72"/>
      <c r="IH2475" s="72"/>
      <c r="II2475" s="72"/>
      <c r="IJ2475" s="72"/>
      <c r="IK2475" s="72"/>
      <c r="IL2475" s="72"/>
      <c r="IM2475" s="72"/>
      <c r="IN2475" s="72"/>
      <c r="IO2475" s="72"/>
      <c r="IP2475" s="72"/>
      <c r="IQ2475" s="72"/>
      <c r="IR2475" s="72"/>
      <c r="IS2475" s="72"/>
      <c r="IT2475" s="72"/>
      <c r="IU2475" s="72"/>
      <c r="IV2475" s="72"/>
      <c r="IW2475" s="72"/>
      <c r="IX2475" s="72"/>
      <c r="IY2475" s="72"/>
      <c r="IZ2475" s="72"/>
      <c r="JA2475" s="72"/>
      <c r="JB2475" s="72"/>
      <c r="JC2475" s="72"/>
      <c r="JD2475" s="72"/>
      <c r="JE2475" s="72"/>
      <c r="JF2475" s="72"/>
      <c r="JG2475" s="72"/>
      <c r="JH2475" s="72"/>
      <c r="JI2475" s="72"/>
      <c r="JJ2475" s="72"/>
      <c r="JK2475" s="72"/>
      <c r="JL2475" s="72"/>
      <c r="JM2475" s="72"/>
      <c r="JN2475" s="72"/>
      <c r="JO2475" s="72"/>
      <c r="JP2475" s="72"/>
      <c r="JQ2475" s="72"/>
      <c r="JR2475" s="72"/>
      <c r="JS2475" s="72"/>
      <c r="JT2475" s="72"/>
      <c r="JU2475" s="72"/>
      <c r="JV2475" s="72"/>
      <c r="JW2475" s="72"/>
      <c r="JX2475" s="72"/>
      <c r="JY2475" s="72"/>
      <c r="JZ2475" s="72"/>
      <c r="KA2475" s="72"/>
      <c r="KB2475" s="72"/>
      <c r="KC2475" s="72"/>
      <c r="KD2475" s="72"/>
      <c r="KE2475" s="72"/>
      <c r="KF2475" s="72"/>
      <c r="KG2475" s="72"/>
      <c r="KH2475" s="72"/>
      <c r="KI2475" s="72"/>
      <c r="KJ2475" s="72"/>
      <c r="KK2475" s="72"/>
      <c r="KL2475" s="72"/>
      <c r="KM2475" s="72"/>
      <c r="KN2475" s="72"/>
      <c r="KO2475" s="72"/>
      <c r="KP2475" s="72"/>
      <c r="KQ2475" s="72"/>
      <c r="KR2475" s="72"/>
      <c r="KS2475" s="72"/>
      <c r="KT2475" s="72"/>
      <c r="KU2475" s="72"/>
      <c r="KV2475" s="72"/>
      <c r="KW2475" s="72"/>
      <c r="KX2475" s="72"/>
      <c r="KY2475" s="72"/>
      <c r="KZ2475" s="72"/>
      <c r="LA2475" s="72"/>
      <c r="LB2475" s="72"/>
      <c r="LC2475" s="72"/>
      <c r="LD2475" s="72"/>
      <c r="LE2475" s="72"/>
      <c r="LF2475" s="72"/>
      <c r="LG2475" s="72"/>
      <c r="LH2475" s="72"/>
      <c r="LI2475" s="72"/>
      <c r="LJ2475" s="72"/>
      <c r="LK2475" s="72"/>
    </row>
    <row r="2476" spans="1:323" s="20" customFormat="1" ht="14.25" customHeight="1">
      <c r="A2476" s="54">
        <v>2289</v>
      </c>
      <c r="B2476" s="23">
        <v>185</v>
      </c>
      <c r="C2476" s="23" t="s">
        <v>33</v>
      </c>
      <c r="D2476" s="32" t="s">
        <v>4015</v>
      </c>
      <c r="E2476" s="23" t="s">
        <v>3972</v>
      </c>
      <c r="F2476" s="23" t="s">
        <v>4016</v>
      </c>
      <c r="G2476" s="23" t="s">
        <v>653</v>
      </c>
      <c r="H2476" s="25">
        <v>14</v>
      </c>
      <c r="I2476" s="25">
        <v>5368.5</v>
      </c>
      <c r="J2476" s="26">
        <v>14</v>
      </c>
      <c r="K2476" s="26">
        <v>75159</v>
      </c>
      <c r="L2476" s="27">
        <v>6</v>
      </c>
      <c r="M2476" s="27">
        <v>0</v>
      </c>
      <c r="N2476" s="27">
        <v>0</v>
      </c>
      <c r="O2476" s="27">
        <v>0</v>
      </c>
      <c r="P2476" s="27">
        <v>6</v>
      </c>
      <c r="Q2476" s="55"/>
      <c r="R2476" s="27">
        <f t="shared" si="269"/>
        <v>0</v>
      </c>
      <c r="S2476" s="56" t="str">
        <f t="shared" si="273"/>
        <v>×</v>
      </c>
      <c r="T2476" s="56" t="str">
        <f t="shared" si="274"/>
        <v>×</v>
      </c>
      <c r="U2476" s="56" t="str">
        <f t="shared" si="275"/>
        <v>×</v>
      </c>
      <c r="V2476" s="57" t="str">
        <f t="shared" si="270"/>
        <v/>
      </c>
      <c r="W2476" s="58">
        <f t="shared" si="271"/>
        <v>0</v>
      </c>
      <c r="X2476" s="54">
        <f t="shared" si="272"/>
        <v>185</v>
      </c>
      <c r="Y2476" s="59"/>
      <c r="Z2476" s="42"/>
      <c r="AA2476" s="42"/>
      <c r="AB2476" s="42"/>
      <c r="AC2476" s="42"/>
      <c r="AD2476" s="42"/>
      <c r="AE2476" s="42"/>
      <c r="AF2476" s="42"/>
      <c r="AG2476" s="42"/>
      <c r="AH2476" s="42"/>
      <c r="AI2476" s="42"/>
      <c r="AJ2476" s="42"/>
      <c r="AK2476" s="42"/>
      <c r="AL2476" s="42"/>
      <c r="AM2476" s="42"/>
      <c r="AN2476" s="42"/>
      <c r="AO2476" s="42"/>
      <c r="AP2476" s="42"/>
      <c r="AQ2476" s="42"/>
      <c r="AR2476" s="42"/>
      <c r="AS2476" s="72"/>
      <c r="AT2476" s="72"/>
      <c r="AU2476" s="72"/>
      <c r="AV2476" s="72"/>
      <c r="AW2476" s="72"/>
      <c r="AX2476" s="72"/>
      <c r="AY2476" s="72"/>
      <c r="AZ2476" s="72"/>
      <c r="BA2476" s="72"/>
      <c r="BB2476" s="72"/>
      <c r="BC2476" s="72"/>
      <c r="BD2476" s="72"/>
      <c r="BE2476" s="72"/>
      <c r="BF2476" s="72"/>
      <c r="BG2476" s="72"/>
      <c r="BH2476" s="72"/>
      <c r="BI2476" s="72"/>
      <c r="BJ2476" s="72"/>
      <c r="BK2476" s="72"/>
      <c r="BL2476" s="72"/>
      <c r="BM2476" s="72"/>
      <c r="BN2476" s="72"/>
      <c r="BO2476" s="72"/>
      <c r="BP2476" s="72"/>
      <c r="BQ2476" s="72"/>
      <c r="BR2476" s="72"/>
      <c r="BS2476" s="72"/>
      <c r="BT2476" s="72"/>
      <c r="BU2476" s="72"/>
      <c r="BV2476" s="72"/>
      <c r="BW2476" s="72"/>
      <c r="BX2476" s="72"/>
      <c r="BY2476" s="72"/>
      <c r="BZ2476" s="72"/>
      <c r="CA2476" s="72"/>
      <c r="CB2476" s="72"/>
      <c r="CC2476" s="72"/>
      <c r="CD2476" s="72"/>
      <c r="CE2476" s="72"/>
      <c r="CF2476" s="72"/>
      <c r="CG2476" s="72"/>
      <c r="CH2476" s="72"/>
      <c r="CI2476" s="72"/>
      <c r="CJ2476" s="72"/>
      <c r="CK2476" s="72"/>
      <c r="CL2476" s="72"/>
      <c r="CM2476" s="72"/>
      <c r="CN2476" s="72"/>
      <c r="CO2476" s="72"/>
      <c r="CP2476" s="72"/>
      <c r="CQ2476" s="72"/>
      <c r="CR2476" s="72"/>
      <c r="CS2476" s="72"/>
      <c r="CT2476" s="72"/>
      <c r="CU2476" s="72"/>
      <c r="CV2476" s="72"/>
      <c r="CW2476" s="72"/>
      <c r="CX2476" s="72"/>
      <c r="CY2476" s="72"/>
      <c r="CZ2476" s="72"/>
      <c r="DA2476" s="72"/>
      <c r="DB2476" s="72"/>
      <c r="DC2476" s="72"/>
      <c r="DD2476" s="72"/>
      <c r="DE2476" s="72"/>
      <c r="DF2476" s="72"/>
      <c r="DG2476" s="72"/>
      <c r="DH2476" s="72"/>
      <c r="DI2476" s="72"/>
      <c r="DJ2476" s="72"/>
      <c r="DK2476" s="72"/>
      <c r="DL2476" s="72"/>
      <c r="DM2476" s="72"/>
      <c r="DN2476" s="72"/>
      <c r="DO2476" s="72"/>
      <c r="DP2476" s="72"/>
      <c r="DQ2476" s="72"/>
      <c r="DR2476" s="72"/>
      <c r="DS2476" s="72"/>
      <c r="DT2476" s="72"/>
      <c r="DU2476" s="72"/>
      <c r="DV2476" s="72"/>
      <c r="DW2476" s="72"/>
      <c r="DX2476" s="72"/>
      <c r="DY2476" s="72"/>
      <c r="DZ2476" s="72"/>
      <c r="EA2476" s="72"/>
      <c r="EB2476" s="72"/>
      <c r="EC2476" s="72"/>
      <c r="ED2476" s="72"/>
      <c r="EE2476" s="72"/>
      <c r="EF2476" s="72"/>
      <c r="EG2476" s="72"/>
      <c r="EH2476" s="72"/>
      <c r="EI2476" s="72"/>
      <c r="EJ2476" s="72"/>
      <c r="EK2476" s="72"/>
      <c r="EL2476" s="72"/>
      <c r="EM2476" s="72"/>
      <c r="EN2476" s="72"/>
      <c r="EO2476" s="72"/>
      <c r="EP2476" s="72"/>
      <c r="EQ2476" s="72"/>
      <c r="ER2476" s="72"/>
      <c r="ES2476" s="72"/>
      <c r="ET2476" s="72"/>
      <c r="EU2476" s="72"/>
      <c r="EV2476" s="72"/>
      <c r="EW2476" s="72"/>
      <c r="EX2476" s="72"/>
      <c r="EY2476" s="72"/>
      <c r="EZ2476" s="72"/>
      <c r="FA2476" s="72"/>
      <c r="FB2476" s="72"/>
      <c r="FC2476" s="72"/>
      <c r="FD2476" s="72"/>
      <c r="FE2476" s="72"/>
      <c r="FF2476" s="72"/>
      <c r="FG2476" s="72"/>
      <c r="FH2476" s="72"/>
      <c r="FI2476" s="72"/>
      <c r="FJ2476" s="72"/>
      <c r="FK2476" s="72"/>
      <c r="FL2476" s="72"/>
      <c r="FM2476" s="72"/>
      <c r="FN2476" s="72"/>
      <c r="FO2476" s="72"/>
      <c r="FP2476" s="72"/>
      <c r="FQ2476" s="72"/>
      <c r="FR2476" s="72"/>
      <c r="FS2476" s="72"/>
      <c r="FT2476" s="72"/>
      <c r="FU2476" s="72"/>
      <c r="FV2476" s="72"/>
      <c r="FW2476" s="72"/>
      <c r="FX2476" s="72"/>
      <c r="FY2476" s="72"/>
      <c r="FZ2476" s="72"/>
      <c r="GA2476" s="72"/>
      <c r="GB2476" s="72"/>
      <c r="GC2476" s="72"/>
      <c r="GD2476" s="72"/>
      <c r="GE2476" s="72"/>
      <c r="GF2476" s="72"/>
      <c r="GG2476" s="72"/>
      <c r="GH2476" s="72"/>
      <c r="GI2476" s="72"/>
      <c r="GJ2476" s="72"/>
      <c r="GK2476" s="72"/>
      <c r="GL2476" s="72"/>
      <c r="GM2476" s="72"/>
      <c r="GN2476" s="72"/>
      <c r="GO2476" s="72"/>
      <c r="GP2476" s="72"/>
      <c r="GQ2476" s="72"/>
      <c r="GR2476" s="72"/>
      <c r="GS2476" s="72"/>
      <c r="GT2476" s="72"/>
      <c r="GU2476" s="72"/>
      <c r="GV2476" s="72"/>
      <c r="GW2476" s="72"/>
      <c r="GX2476" s="72"/>
      <c r="GY2476" s="72"/>
      <c r="GZ2476" s="72"/>
      <c r="HA2476" s="72"/>
      <c r="HB2476" s="72"/>
      <c r="HC2476" s="72"/>
      <c r="HD2476" s="72"/>
      <c r="HE2476" s="72"/>
      <c r="HF2476" s="72"/>
      <c r="HG2476" s="72"/>
      <c r="HH2476" s="72"/>
      <c r="HI2476" s="72"/>
      <c r="HJ2476" s="72"/>
      <c r="HK2476" s="72"/>
      <c r="HL2476" s="72"/>
      <c r="HM2476" s="72"/>
      <c r="HN2476" s="72"/>
      <c r="HO2476" s="72"/>
      <c r="HP2476" s="72"/>
      <c r="HQ2476" s="72"/>
      <c r="HR2476" s="72"/>
      <c r="HS2476" s="72"/>
      <c r="HT2476" s="72"/>
      <c r="HU2476" s="72"/>
      <c r="HV2476" s="72"/>
      <c r="HW2476" s="72"/>
      <c r="HX2476" s="72"/>
      <c r="HY2476" s="72"/>
      <c r="HZ2476" s="72"/>
      <c r="IA2476" s="72"/>
      <c r="IB2476" s="72"/>
      <c r="IC2476" s="72"/>
      <c r="ID2476" s="72"/>
      <c r="IE2476" s="72"/>
      <c r="IF2476" s="72"/>
      <c r="IG2476" s="72"/>
      <c r="IH2476" s="72"/>
      <c r="II2476" s="72"/>
      <c r="IJ2476" s="72"/>
      <c r="IK2476" s="72"/>
      <c r="IL2476" s="72"/>
      <c r="IM2476" s="72"/>
      <c r="IN2476" s="72"/>
      <c r="IO2476" s="72"/>
      <c r="IP2476" s="72"/>
      <c r="IQ2476" s="72"/>
      <c r="IR2476" s="72"/>
      <c r="IS2476" s="72"/>
      <c r="IT2476" s="72"/>
      <c r="IU2476" s="72"/>
      <c r="IV2476" s="72"/>
      <c r="IW2476" s="72"/>
      <c r="IX2476" s="72"/>
      <c r="IY2476" s="72"/>
      <c r="IZ2476" s="72"/>
      <c r="JA2476" s="72"/>
      <c r="JB2476" s="72"/>
      <c r="JC2476" s="72"/>
      <c r="JD2476" s="72"/>
      <c r="JE2476" s="72"/>
      <c r="JF2476" s="72"/>
      <c r="JG2476" s="72"/>
      <c r="JH2476" s="72"/>
      <c r="JI2476" s="72"/>
      <c r="JJ2476" s="72"/>
      <c r="JK2476" s="72"/>
      <c r="JL2476" s="72"/>
      <c r="JM2476" s="72"/>
      <c r="JN2476" s="72"/>
      <c r="JO2476" s="72"/>
      <c r="JP2476" s="72"/>
      <c r="JQ2476" s="72"/>
      <c r="JR2476" s="72"/>
      <c r="JS2476" s="72"/>
      <c r="JT2476" s="72"/>
      <c r="JU2476" s="72"/>
      <c r="JV2476" s="72"/>
      <c r="JW2476" s="72"/>
      <c r="JX2476" s="72"/>
      <c r="JY2476" s="72"/>
      <c r="JZ2476" s="72"/>
      <c r="KA2476" s="72"/>
      <c r="KB2476" s="72"/>
      <c r="KC2476" s="72"/>
      <c r="KD2476" s="72"/>
      <c r="KE2476" s="72"/>
      <c r="KF2476" s="72"/>
      <c r="KG2476" s="72"/>
      <c r="KH2476" s="72"/>
      <c r="KI2476" s="72"/>
      <c r="KJ2476" s="72"/>
      <c r="KK2476" s="72"/>
      <c r="KL2476" s="72"/>
      <c r="KM2476" s="72"/>
      <c r="KN2476" s="72"/>
      <c r="KO2476" s="72"/>
      <c r="KP2476" s="72"/>
      <c r="KQ2476" s="72"/>
      <c r="KR2476" s="72"/>
      <c r="KS2476" s="72"/>
      <c r="KT2476" s="72"/>
      <c r="KU2476" s="72"/>
      <c r="KV2476" s="72"/>
      <c r="KW2476" s="72"/>
      <c r="KX2476" s="72"/>
      <c r="KY2476" s="72"/>
      <c r="KZ2476" s="72"/>
      <c r="LA2476" s="72"/>
      <c r="LB2476" s="72"/>
      <c r="LC2476" s="72"/>
      <c r="LD2476" s="72"/>
      <c r="LE2476" s="72"/>
      <c r="LF2476" s="72"/>
      <c r="LG2476" s="72"/>
      <c r="LH2476" s="72"/>
      <c r="LI2476" s="72"/>
      <c r="LJ2476" s="72"/>
      <c r="LK2476" s="72"/>
    </row>
    <row r="2477" spans="1:323" s="20" customFormat="1" ht="14.25" customHeight="1">
      <c r="A2477" s="54">
        <v>2290</v>
      </c>
      <c r="B2477" s="23">
        <v>185</v>
      </c>
      <c r="C2477" s="23" t="s">
        <v>33</v>
      </c>
      <c r="D2477" s="32" t="s">
        <v>3985</v>
      </c>
      <c r="E2477" s="23" t="s">
        <v>3972</v>
      </c>
      <c r="F2477" s="23" t="s">
        <v>3986</v>
      </c>
      <c r="G2477" s="23" t="s">
        <v>34</v>
      </c>
      <c r="H2477" s="25">
        <v>1</v>
      </c>
      <c r="I2477" s="25">
        <v>10603</v>
      </c>
      <c r="J2477" s="26">
        <v>1</v>
      </c>
      <c r="K2477" s="26">
        <v>10603</v>
      </c>
      <c r="L2477" s="27">
        <v>100</v>
      </c>
      <c r="M2477" s="27">
        <v>0</v>
      </c>
      <c r="N2477" s="27">
        <v>300</v>
      </c>
      <c r="O2477" s="27">
        <v>0</v>
      </c>
      <c r="P2477" s="27">
        <v>400</v>
      </c>
      <c r="Q2477" s="55"/>
      <c r="R2477" s="27">
        <f t="shared" si="269"/>
        <v>0</v>
      </c>
      <c r="S2477" s="56" t="str">
        <f t="shared" si="273"/>
        <v>×</v>
      </c>
      <c r="T2477" s="56" t="str">
        <f t="shared" si="274"/>
        <v>×</v>
      </c>
      <c r="U2477" s="56" t="str">
        <f t="shared" si="275"/>
        <v>×</v>
      </c>
      <c r="V2477" s="57" t="str">
        <f t="shared" si="270"/>
        <v/>
      </c>
      <c r="W2477" s="58">
        <f t="shared" si="271"/>
        <v>0</v>
      </c>
      <c r="X2477" s="54">
        <f t="shared" si="272"/>
        <v>185</v>
      </c>
      <c r="Y2477" s="59"/>
      <c r="Z2477" s="42"/>
      <c r="AA2477" s="42"/>
      <c r="AB2477" s="42"/>
      <c r="AC2477" s="42"/>
      <c r="AD2477" s="42"/>
      <c r="AE2477" s="42"/>
      <c r="AF2477" s="42"/>
      <c r="AG2477" s="42"/>
      <c r="AH2477" s="42"/>
      <c r="AI2477" s="42"/>
      <c r="AJ2477" s="42"/>
      <c r="AK2477" s="42"/>
      <c r="AL2477" s="42"/>
      <c r="AM2477" s="42"/>
      <c r="AN2477" s="42"/>
      <c r="AO2477" s="42"/>
      <c r="AP2477" s="42"/>
      <c r="AQ2477" s="42"/>
      <c r="AR2477" s="42"/>
      <c r="AS2477" s="72"/>
      <c r="AT2477" s="72"/>
      <c r="AU2477" s="72"/>
      <c r="AV2477" s="72"/>
      <c r="AW2477" s="72"/>
      <c r="AX2477" s="72"/>
      <c r="AY2477" s="72"/>
      <c r="AZ2477" s="72"/>
      <c r="BA2477" s="72"/>
      <c r="BB2477" s="72"/>
      <c r="BC2477" s="72"/>
      <c r="BD2477" s="72"/>
      <c r="BE2477" s="72"/>
      <c r="BF2477" s="72"/>
      <c r="BG2477" s="72"/>
      <c r="BH2477" s="72"/>
      <c r="BI2477" s="72"/>
      <c r="BJ2477" s="72"/>
      <c r="BK2477" s="72"/>
      <c r="BL2477" s="72"/>
      <c r="BM2477" s="72"/>
      <c r="BN2477" s="72"/>
      <c r="BO2477" s="72"/>
      <c r="BP2477" s="72"/>
      <c r="BQ2477" s="72"/>
      <c r="BR2477" s="72"/>
      <c r="BS2477" s="72"/>
      <c r="BT2477" s="72"/>
      <c r="BU2477" s="72"/>
      <c r="BV2477" s="72"/>
      <c r="BW2477" s="72"/>
      <c r="BX2477" s="72"/>
      <c r="BY2477" s="72"/>
      <c r="BZ2477" s="72"/>
      <c r="CA2477" s="72"/>
      <c r="CB2477" s="72"/>
      <c r="CC2477" s="72"/>
      <c r="CD2477" s="72"/>
      <c r="CE2477" s="72"/>
      <c r="CF2477" s="72"/>
      <c r="CG2477" s="72"/>
      <c r="CH2477" s="72"/>
      <c r="CI2477" s="72"/>
      <c r="CJ2477" s="72"/>
      <c r="CK2477" s="72"/>
      <c r="CL2477" s="72"/>
      <c r="CM2477" s="72"/>
      <c r="CN2477" s="72"/>
      <c r="CO2477" s="72"/>
      <c r="CP2477" s="72"/>
      <c r="CQ2477" s="72"/>
      <c r="CR2477" s="72"/>
      <c r="CS2477" s="72"/>
      <c r="CT2477" s="72"/>
      <c r="CU2477" s="72"/>
      <c r="CV2477" s="72"/>
      <c r="CW2477" s="72"/>
      <c r="CX2477" s="72"/>
      <c r="CY2477" s="72"/>
      <c r="CZ2477" s="72"/>
      <c r="DA2477" s="72"/>
      <c r="DB2477" s="72"/>
      <c r="DC2477" s="72"/>
      <c r="DD2477" s="72"/>
      <c r="DE2477" s="72"/>
      <c r="DF2477" s="72"/>
      <c r="DG2477" s="72"/>
      <c r="DH2477" s="72"/>
      <c r="DI2477" s="72"/>
      <c r="DJ2477" s="72"/>
      <c r="DK2477" s="72"/>
      <c r="DL2477" s="72"/>
      <c r="DM2477" s="72"/>
      <c r="DN2477" s="72"/>
      <c r="DO2477" s="72"/>
      <c r="DP2477" s="72"/>
      <c r="DQ2477" s="72"/>
      <c r="DR2477" s="72"/>
      <c r="DS2477" s="72"/>
      <c r="DT2477" s="72"/>
      <c r="DU2477" s="72"/>
      <c r="DV2477" s="72"/>
      <c r="DW2477" s="72"/>
      <c r="DX2477" s="72"/>
      <c r="DY2477" s="72"/>
      <c r="DZ2477" s="72"/>
      <c r="EA2477" s="72"/>
      <c r="EB2477" s="72"/>
      <c r="EC2477" s="72"/>
      <c r="ED2477" s="72"/>
      <c r="EE2477" s="72"/>
      <c r="EF2477" s="72"/>
      <c r="EG2477" s="72"/>
      <c r="EH2477" s="72"/>
      <c r="EI2477" s="72"/>
      <c r="EJ2477" s="72"/>
      <c r="EK2477" s="72"/>
      <c r="EL2477" s="72"/>
      <c r="EM2477" s="72"/>
      <c r="EN2477" s="72"/>
      <c r="EO2477" s="72"/>
      <c r="EP2477" s="72"/>
      <c r="EQ2477" s="72"/>
      <c r="ER2477" s="72"/>
      <c r="ES2477" s="72"/>
      <c r="ET2477" s="72"/>
      <c r="EU2477" s="72"/>
      <c r="EV2477" s="72"/>
      <c r="EW2477" s="72"/>
      <c r="EX2477" s="72"/>
      <c r="EY2477" s="72"/>
      <c r="EZ2477" s="72"/>
      <c r="FA2477" s="72"/>
      <c r="FB2477" s="72"/>
      <c r="FC2477" s="72"/>
      <c r="FD2477" s="72"/>
      <c r="FE2477" s="72"/>
      <c r="FF2477" s="72"/>
      <c r="FG2477" s="72"/>
      <c r="FH2477" s="72"/>
      <c r="FI2477" s="72"/>
      <c r="FJ2477" s="72"/>
      <c r="FK2477" s="72"/>
      <c r="FL2477" s="72"/>
      <c r="FM2477" s="72"/>
      <c r="FN2477" s="72"/>
      <c r="FO2477" s="72"/>
      <c r="FP2477" s="72"/>
      <c r="FQ2477" s="72"/>
      <c r="FR2477" s="72"/>
      <c r="FS2477" s="72"/>
      <c r="FT2477" s="72"/>
      <c r="FU2477" s="72"/>
      <c r="FV2477" s="72"/>
      <c r="FW2477" s="72"/>
      <c r="FX2477" s="72"/>
      <c r="FY2477" s="72"/>
      <c r="FZ2477" s="72"/>
      <c r="GA2477" s="72"/>
      <c r="GB2477" s="72"/>
      <c r="GC2477" s="72"/>
      <c r="GD2477" s="72"/>
      <c r="GE2477" s="72"/>
      <c r="GF2477" s="72"/>
      <c r="GG2477" s="72"/>
      <c r="GH2477" s="72"/>
      <c r="GI2477" s="72"/>
      <c r="GJ2477" s="72"/>
      <c r="GK2477" s="72"/>
      <c r="GL2477" s="72"/>
      <c r="GM2477" s="72"/>
      <c r="GN2477" s="72"/>
      <c r="GO2477" s="72"/>
      <c r="GP2477" s="72"/>
      <c r="GQ2477" s="72"/>
      <c r="GR2477" s="72"/>
      <c r="GS2477" s="72"/>
      <c r="GT2477" s="72"/>
      <c r="GU2477" s="72"/>
      <c r="GV2477" s="72"/>
      <c r="GW2477" s="72"/>
      <c r="GX2477" s="72"/>
      <c r="GY2477" s="72"/>
      <c r="GZ2477" s="72"/>
      <c r="HA2477" s="72"/>
      <c r="HB2477" s="72"/>
      <c r="HC2477" s="72"/>
      <c r="HD2477" s="72"/>
      <c r="HE2477" s="72"/>
      <c r="HF2477" s="72"/>
      <c r="HG2477" s="72"/>
      <c r="HH2477" s="72"/>
      <c r="HI2477" s="72"/>
      <c r="HJ2477" s="72"/>
      <c r="HK2477" s="72"/>
      <c r="HL2477" s="72"/>
      <c r="HM2477" s="72"/>
      <c r="HN2477" s="72"/>
      <c r="HO2477" s="72"/>
      <c r="HP2477" s="72"/>
      <c r="HQ2477" s="72"/>
      <c r="HR2477" s="72"/>
      <c r="HS2477" s="72"/>
      <c r="HT2477" s="72"/>
      <c r="HU2477" s="72"/>
      <c r="HV2477" s="72"/>
      <c r="HW2477" s="72"/>
      <c r="HX2477" s="72"/>
      <c r="HY2477" s="72"/>
      <c r="HZ2477" s="72"/>
      <c r="IA2477" s="72"/>
      <c r="IB2477" s="72"/>
      <c r="IC2477" s="72"/>
      <c r="ID2477" s="72"/>
      <c r="IE2477" s="72"/>
      <c r="IF2477" s="72"/>
      <c r="IG2477" s="72"/>
      <c r="IH2477" s="72"/>
      <c r="II2477" s="72"/>
      <c r="IJ2477" s="72"/>
      <c r="IK2477" s="72"/>
      <c r="IL2477" s="72"/>
      <c r="IM2477" s="72"/>
      <c r="IN2477" s="72"/>
      <c r="IO2477" s="72"/>
      <c r="IP2477" s="72"/>
      <c r="IQ2477" s="72"/>
      <c r="IR2477" s="72"/>
      <c r="IS2477" s="72"/>
      <c r="IT2477" s="72"/>
      <c r="IU2477" s="72"/>
      <c r="IV2477" s="72"/>
      <c r="IW2477" s="72"/>
      <c r="IX2477" s="72"/>
      <c r="IY2477" s="72"/>
      <c r="IZ2477" s="72"/>
      <c r="JA2477" s="72"/>
      <c r="JB2477" s="72"/>
      <c r="JC2477" s="72"/>
      <c r="JD2477" s="72"/>
      <c r="JE2477" s="72"/>
      <c r="JF2477" s="72"/>
      <c r="JG2477" s="72"/>
      <c r="JH2477" s="72"/>
      <c r="JI2477" s="72"/>
      <c r="JJ2477" s="72"/>
      <c r="JK2477" s="72"/>
      <c r="JL2477" s="72"/>
      <c r="JM2477" s="72"/>
      <c r="JN2477" s="72"/>
      <c r="JO2477" s="72"/>
      <c r="JP2477" s="72"/>
      <c r="JQ2477" s="72"/>
      <c r="JR2477" s="72"/>
      <c r="JS2477" s="72"/>
      <c r="JT2477" s="72"/>
      <c r="JU2477" s="72"/>
      <c r="JV2477" s="72"/>
      <c r="JW2477" s="72"/>
      <c r="JX2477" s="72"/>
      <c r="JY2477" s="72"/>
      <c r="JZ2477" s="72"/>
      <c r="KA2477" s="72"/>
      <c r="KB2477" s="72"/>
      <c r="KC2477" s="72"/>
      <c r="KD2477" s="72"/>
      <c r="KE2477" s="72"/>
      <c r="KF2477" s="72"/>
      <c r="KG2477" s="72"/>
      <c r="KH2477" s="72"/>
      <c r="KI2477" s="72"/>
      <c r="KJ2477" s="72"/>
      <c r="KK2477" s="72"/>
      <c r="KL2477" s="72"/>
      <c r="KM2477" s="72"/>
      <c r="KN2477" s="72"/>
      <c r="KO2477" s="72"/>
      <c r="KP2477" s="72"/>
      <c r="KQ2477" s="72"/>
      <c r="KR2477" s="72"/>
      <c r="KS2477" s="72"/>
      <c r="KT2477" s="72"/>
      <c r="KU2477" s="72"/>
      <c r="KV2477" s="72"/>
      <c r="KW2477" s="72"/>
      <c r="KX2477" s="72"/>
      <c r="KY2477" s="72"/>
      <c r="KZ2477" s="72"/>
      <c r="LA2477" s="72"/>
      <c r="LB2477" s="72"/>
      <c r="LC2477" s="72"/>
      <c r="LD2477" s="72"/>
      <c r="LE2477" s="72"/>
      <c r="LF2477" s="72"/>
      <c r="LG2477" s="72"/>
      <c r="LH2477" s="72"/>
      <c r="LI2477" s="72"/>
      <c r="LJ2477" s="72"/>
      <c r="LK2477" s="72"/>
    </row>
    <row r="2478" spans="1:323" s="20" customFormat="1" ht="14.25" customHeight="1">
      <c r="A2478" s="54">
        <v>2291</v>
      </c>
      <c r="B2478" s="23">
        <v>185</v>
      </c>
      <c r="C2478" s="23" t="s">
        <v>33</v>
      </c>
      <c r="D2478" s="32" t="s">
        <v>3983</v>
      </c>
      <c r="E2478" s="23" t="s">
        <v>3972</v>
      </c>
      <c r="F2478" s="23" t="s">
        <v>3984</v>
      </c>
      <c r="G2478" s="23" t="s">
        <v>34</v>
      </c>
      <c r="H2478" s="25">
        <v>1</v>
      </c>
      <c r="I2478" s="25">
        <v>53025</v>
      </c>
      <c r="J2478" s="26">
        <v>1</v>
      </c>
      <c r="K2478" s="26">
        <v>53025</v>
      </c>
      <c r="L2478" s="27">
        <v>100</v>
      </c>
      <c r="M2478" s="27">
        <v>6</v>
      </c>
      <c r="N2478" s="27">
        <v>0</v>
      </c>
      <c r="O2478" s="27">
        <v>0</v>
      </c>
      <c r="P2478" s="27">
        <v>106</v>
      </c>
      <c r="Q2478" s="55"/>
      <c r="R2478" s="27">
        <f t="shared" si="269"/>
        <v>0</v>
      </c>
      <c r="S2478" s="56" t="str">
        <f t="shared" si="273"/>
        <v>×</v>
      </c>
      <c r="T2478" s="56" t="str">
        <f t="shared" si="274"/>
        <v>×</v>
      </c>
      <c r="U2478" s="56" t="str">
        <f t="shared" si="275"/>
        <v>×</v>
      </c>
      <c r="V2478" s="57" t="str">
        <f t="shared" si="270"/>
        <v/>
      </c>
      <c r="W2478" s="58">
        <f t="shared" si="271"/>
        <v>0</v>
      </c>
      <c r="X2478" s="54">
        <f t="shared" si="272"/>
        <v>185</v>
      </c>
      <c r="Y2478" s="59"/>
      <c r="Z2478" s="42"/>
      <c r="AA2478" s="42"/>
      <c r="AB2478" s="42"/>
      <c r="AC2478" s="42"/>
      <c r="AD2478" s="42"/>
      <c r="AE2478" s="42"/>
      <c r="AF2478" s="42"/>
      <c r="AG2478" s="42"/>
      <c r="AH2478" s="42"/>
      <c r="AI2478" s="42"/>
      <c r="AJ2478" s="42"/>
      <c r="AK2478" s="42"/>
      <c r="AL2478" s="42"/>
      <c r="AM2478" s="42"/>
      <c r="AN2478" s="42"/>
      <c r="AO2478" s="42"/>
      <c r="AP2478" s="42"/>
      <c r="AQ2478" s="42"/>
      <c r="AR2478" s="42"/>
      <c r="AS2478" s="72"/>
      <c r="AT2478" s="72"/>
      <c r="AU2478" s="72"/>
      <c r="AV2478" s="72"/>
      <c r="AW2478" s="72"/>
      <c r="AX2478" s="72"/>
      <c r="AY2478" s="72"/>
      <c r="AZ2478" s="72"/>
      <c r="BA2478" s="72"/>
      <c r="BB2478" s="72"/>
      <c r="BC2478" s="72"/>
      <c r="BD2478" s="72"/>
      <c r="BE2478" s="72"/>
      <c r="BF2478" s="72"/>
      <c r="BG2478" s="72"/>
      <c r="BH2478" s="72"/>
      <c r="BI2478" s="72"/>
      <c r="BJ2478" s="72"/>
      <c r="BK2478" s="72"/>
      <c r="BL2478" s="72"/>
      <c r="BM2478" s="72"/>
      <c r="BN2478" s="72"/>
      <c r="BO2478" s="72"/>
      <c r="BP2478" s="72"/>
      <c r="BQ2478" s="72"/>
      <c r="BR2478" s="72"/>
      <c r="BS2478" s="72"/>
      <c r="BT2478" s="72"/>
      <c r="BU2478" s="72"/>
      <c r="BV2478" s="72"/>
      <c r="BW2478" s="72"/>
      <c r="BX2478" s="72"/>
      <c r="BY2478" s="72"/>
      <c r="BZ2478" s="72"/>
      <c r="CA2478" s="72"/>
      <c r="CB2478" s="72"/>
      <c r="CC2478" s="72"/>
      <c r="CD2478" s="72"/>
      <c r="CE2478" s="72"/>
      <c r="CF2478" s="72"/>
      <c r="CG2478" s="72"/>
      <c r="CH2478" s="72"/>
      <c r="CI2478" s="72"/>
      <c r="CJ2478" s="72"/>
      <c r="CK2478" s="72"/>
      <c r="CL2478" s="72"/>
      <c r="CM2478" s="72"/>
      <c r="CN2478" s="72"/>
      <c r="CO2478" s="72"/>
      <c r="CP2478" s="72"/>
      <c r="CQ2478" s="72"/>
      <c r="CR2478" s="72"/>
      <c r="CS2478" s="72"/>
      <c r="CT2478" s="72"/>
      <c r="CU2478" s="72"/>
      <c r="CV2478" s="72"/>
      <c r="CW2478" s="72"/>
      <c r="CX2478" s="72"/>
      <c r="CY2478" s="72"/>
      <c r="CZ2478" s="72"/>
      <c r="DA2478" s="72"/>
      <c r="DB2478" s="72"/>
      <c r="DC2478" s="72"/>
      <c r="DD2478" s="72"/>
      <c r="DE2478" s="72"/>
      <c r="DF2478" s="72"/>
      <c r="DG2478" s="72"/>
      <c r="DH2478" s="72"/>
      <c r="DI2478" s="72"/>
      <c r="DJ2478" s="72"/>
      <c r="DK2478" s="72"/>
      <c r="DL2478" s="72"/>
      <c r="DM2478" s="72"/>
      <c r="DN2478" s="72"/>
      <c r="DO2478" s="72"/>
      <c r="DP2478" s="72"/>
      <c r="DQ2478" s="72"/>
      <c r="DR2478" s="72"/>
      <c r="DS2478" s="72"/>
      <c r="DT2478" s="72"/>
      <c r="DU2478" s="72"/>
      <c r="DV2478" s="72"/>
      <c r="DW2478" s="72"/>
      <c r="DX2478" s="72"/>
      <c r="DY2478" s="72"/>
      <c r="DZ2478" s="72"/>
      <c r="EA2478" s="72"/>
      <c r="EB2478" s="72"/>
      <c r="EC2478" s="72"/>
      <c r="ED2478" s="72"/>
      <c r="EE2478" s="72"/>
      <c r="EF2478" s="72"/>
      <c r="EG2478" s="72"/>
      <c r="EH2478" s="72"/>
      <c r="EI2478" s="72"/>
      <c r="EJ2478" s="72"/>
      <c r="EK2478" s="72"/>
      <c r="EL2478" s="72"/>
      <c r="EM2478" s="72"/>
      <c r="EN2478" s="72"/>
      <c r="EO2478" s="72"/>
      <c r="EP2478" s="72"/>
      <c r="EQ2478" s="72"/>
      <c r="ER2478" s="72"/>
      <c r="ES2478" s="72"/>
      <c r="ET2478" s="72"/>
      <c r="EU2478" s="72"/>
      <c r="EV2478" s="72"/>
      <c r="EW2478" s="72"/>
      <c r="EX2478" s="72"/>
      <c r="EY2478" s="72"/>
      <c r="EZ2478" s="72"/>
      <c r="FA2478" s="72"/>
      <c r="FB2478" s="72"/>
      <c r="FC2478" s="72"/>
      <c r="FD2478" s="72"/>
      <c r="FE2478" s="72"/>
      <c r="FF2478" s="72"/>
      <c r="FG2478" s="72"/>
      <c r="FH2478" s="72"/>
      <c r="FI2478" s="72"/>
      <c r="FJ2478" s="72"/>
      <c r="FK2478" s="72"/>
      <c r="FL2478" s="72"/>
      <c r="FM2478" s="72"/>
      <c r="FN2478" s="72"/>
      <c r="FO2478" s="72"/>
      <c r="FP2478" s="72"/>
      <c r="FQ2478" s="72"/>
      <c r="FR2478" s="72"/>
      <c r="FS2478" s="72"/>
      <c r="FT2478" s="72"/>
      <c r="FU2478" s="72"/>
      <c r="FV2478" s="72"/>
      <c r="FW2478" s="72"/>
      <c r="FX2478" s="72"/>
      <c r="FY2478" s="72"/>
      <c r="FZ2478" s="72"/>
      <c r="GA2478" s="72"/>
      <c r="GB2478" s="72"/>
      <c r="GC2478" s="72"/>
      <c r="GD2478" s="72"/>
      <c r="GE2478" s="72"/>
      <c r="GF2478" s="72"/>
      <c r="GG2478" s="72"/>
      <c r="GH2478" s="72"/>
      <c r="GI2478" s="72"/>
      <c r="GJ2478" s="72"/>
      <c r="GK2478" s="72"/>
      <c r="GL2478" s="72"/>
      <c r="GM2478" s="72"/>
      <c r="GN2478" s="72"/>
      <c r="GO2478" s="72"/>
      <c r="GP2478" s="72"/>
      <c r="GQ2478" s="72"/>
      <c r="GR2478" s="72"/>
      <c r="GS2478" s="72"/>
      <c r="GT2478" s="72"/>
      <c r="GU2478" s="72"/>
      <c r="GV2478" s="72"/>
      <c r="GW2478" s="72"/>
      <c r="GX2478" s="72"/>
      <c r="GY2478" s="72"/>
      <c r="GZ2478" s="72"/>
      <c r="HA2478" s="72"/>
      <c r="HB2478" s="72"/>
      <c r="HC2478" s="72"/>
      <c r="HD2478" s="72"/>
      <c r="HE2478" s="72"/>
      <c r="HF2478" s="72"/>
      <c r="HG2478" s="72"/>
      <c r="HH2478" s="72"/>
      <c r="HI2478" s="72"/>
      <c r="HJ2478" s="72"/>
      <c r="HK2478" s="72"/>
      <c r="HL2478" s="72"/>
      <c r="HM2478" s="72"/>
      <c r="HN2478" s="72"/>
      <c r="HO2478" s="72"/>
      <c r="HP2478" s="72"/>
      <c r="HQ2478" s="72"/>
      <c r="HR2478" s="72"/>
      <c r="HS2478" s="72"/>
      <c r="HT2478" s="72"/>
      <c r="HU2478" s="72"/>
      <c r="HV2478" s="72"/>
      <c r="HW2478" s="72"/>
      <c r="HX2478" s="72"/>
      <c r="HY2478" s="72"/>
      <c r="HZ2478" s="72"/>
      <c r="IA2478" s="72"/>
      <c r="IB2478" s="72"/>
      <c r="IC2478" s="72"/>
      <c r="ID2478" s="72"/>
      <c r="IE2478" s="72"/>
      <c r="IF2478" s="72"/>
      <c r="IG2478" s="72"/>
      <c r="IH2478" s="72"/>
      <c r="II2478" s="72"/>
      <c r="IJ2478" s="72"/>
      <c r="IK2478" s="72"/>
      <c r="IL2478" s="72"/>
      <c r="IM2478" s="72"/>
      <c r="IN2478" s="72"/>
      <c r="IO2478" s="72"/>
      <c r="IP2478" s="72"/>
      <c r="IQ2478" s="72"/>
      <c r="IR2478" s="72"/>
      <c r="IS2478" s="72"/>
      <c r="IT2478" s="72"/>
      <c r="IU2478" s="72"/>
      <c r="IV2478" s="72"/>
      <c r="IW2478" s="72"/>
      <c r="IX2478" s="72"/>
      <c r="IY2478" s="72"/>
      <c r="IZ2478" s="72"/>
      <c r="JA2478" s="72"/>
      <c r="JB2478" s="72"/>
      <c r="JC2478" s="72"/>
      <c r="JD2478" s="72"/>
      <c r="JE2478" s="72"/>
      <c r="JF2478" s="72"/>
      <c r="JG2478" s="72"/>
      <c r="JH2478" s="72"/>
      <c r="JI2478" s="72"/>
      <c r="JJ2478" s="72"/>
      <c r="JK2478" s="72"/>
      <c r="JL2478" s="72"/>
      <c r="JM2478" s="72"/>
      <c r="JN2478" s="72"/>
      <c r="JO2478" s="72"/>
      <c r="JP2478" s="72"/>
      <c r="JQ2478" s="72"/>
      <c r="JR2478" s="72"/>
      <c r="JS2478" s="72"/>
      <c r="JT2478" s="72"/>
      <c r="JU2478" s="72"/>
      <c r="JV2478" s="72"/>
      <c r="JW2478" s="72"/>
      <c r="JX2478" s="72"/>
      <c r="JY2478" s="72"/>
      <c r="JZ2478" s="72"/>
      <c r="KA2478" s="72"/>
      <c r="KB2478" s="72"/>
      <c r="KC2478" s="72"/>
      <c r="KD2478" s="72"/>
      <c r="KE2478" s="72"/>
      <c r="KF2478" s="72"/>
      <c r="KG2478" s="72"/>
      <c r="KH2478" s="72"/>
      <c r="KI2478" s="72"/>
      <c r="KJ2478" s="72"/>
      <c r="KK2478" s="72"/>
      <c r="KL2478" s="72"/>
      <c r="KM2478" s="72"/>
      <c r="KN2478" s="72"/>
      <c r="KO2478" s="72"/>
      <c r="KP2478" s="72"/>
      <c r="KQ2478" s="72"/>
      <c r="KR2478" s="72"/>
      <c r="KS2478" s="72"/>
      <c r="KT2478" s="72"/>
      <c r="KU2478" s="72"/>
      <c r="KV2478" s="72"/>
      <c r="KW2478" s="72"/>
      <c r="KX2478" s="72"/>
      <c r="KY2478" s="72"/>
      <c r="KZ2478" s="72"/>
      <c r="LA2478" s="72"/>
      <c r="LB2478" s="72"/>
      <c r="LC2478" s="72"/>
      <c r="LD2478" s="72"/>
      <c r="LE2478" s="72"/>
      <c r="LF2478" s="72"/>
      <c r="LG2478" s="72"/>
      <c r="LH2478" s="72"/>
      <c r="LI2478" s="72"/>
      <c r="LJ2478" s="72"/>
      <c r="LK2478" s="72"/>
    </row>
    <row r="2479" spans="1:323" s="36" customFormat="1" ht="14.25" customHeight="1">
      <c r="A2479" s="54">
        <v>2292</v>
      </c>
      <c r="B2479" s="23">
        <v>185</v>
      </c>
      <c r="C2479" s="23" t="s">
        <v>33</v>
      </c>
      <c r="D2479" s="32" t="s">
        <v>3981</v>
      </c>
      <c r="E2479" s="23" t="s">
        <v>3972</v>
      </c>
      <c r="F2479" s="23" t="s">
        <v>3982</v>
      </c>
      <c r="G2479" s="23" t="s">
        <v>34</v>
      </c>
      <c r="H2479" s="25">
        <v>1</v>
      </c>
      <c r="I2479" s="25">
        <v>24711</v>
      </c>
      <c r="J2479" s="26">
        <v>1</v>
      </c>
      <c r="K2479" s="26">
        <v>24711</v>
      </c>
      <c r="L2479" s="27">
        <v>10</v>
      </c>
      <c r="M2479" s="27">
        <v>0</v>
      </c>
      <c r="N2479" s="27">
        <v>300</v>
      </c>
      <c r="O2479" s="27">
        <v>0</v>
      </c>
      <c r="P2479" s="27">
        <v>310</v>
      </c>
      <c r="Q2479" s="55"/>
      <c r="R2479" s="27">
        <f t="shared" si="269"/>
        <v>0</v>
      </c>
      <c r="S2479" s="56" t="str">
        <f t="shared" si="273"/>
        <v>×</v>
      </c>
      <c r="T2479" s="56" t="str">
        <f t="shared" si="274"/>
        <v>×</v>
      </c>
      <c r="U2479" s="56" t="str">
        <f t="shared" si="275"/>
        <v>×</v>
      </c>
      <c r="V2479" s="57" t="str">
        <f t="shared" si="270"/>
        <v/>
      </c>
      <c r="W2479" s="58">
        <f t="shared" si="271"/>
        <v>0</v>
      </c>
      <c r="X2479" s="54">
        <f t="shared" si="272"/>
        <v>185</v>
      </c>
      <c r="Y2479" s="59"/>
      <c r="Z2479" s="42"/>
      <c r="AA2479" s="42"/>
      <c r="AB2479" s="42"/>
      <c r="AC2479" s="42"/>
      <c r="AD2479" s="42"/>
      <c r="AE2479" s="42"/>
      <c r="AF2479" s="42"/>
      <c r="AG2479" s="42"/>
      <c r="AH2479" s="42"/>
      <c r="AI2479" s="42"/>
      <c r="AJ2479" s="42"/>
      <c r="AK2479" s="42"/>
      <c r="AL2479" s="42"/>
      <c r="AM2479" s="42"/>
      <c r="AN2479" s="42"/>
      <c r="AO2479" s="42"/>
      <c r="AP2479" s="42"/>
      <c r="AQ2479" s="42"/>
      <c r="AR2479" s="42"/>
      <c r="AS2479" s="49"/>
      <c r="AT2479" s="49"/>
      <c r="AU2479" s="49"/>
      <c r="AV2479" s="49"/>
      <c r="AW2479" s="49"/>
      <c r="AX2479" s="49"/>
      <c r="AY2479" s="49"/>
      <c r="AZ2479" s="49"/>
      <c r="BA2479" s="49"/>
      <c r="BB2479" s="49"/>
      <c r="BC2479" s="49"/>
      <c r="BD2479" s="49"/>
      <c r="BE2479" s="49"/>
      <c r="BF2479" s="49"/>
      <c r="BG2479" s="49"/>
      <c r="BH2479" s="49"/>
      <c r="BI2479" s="49"/>
      <c r="BJ2479" s="49"/>
      <c r="BK2479" s="49"/>
      <c r="BL2479" s="49"/>
      <c r="BM2479" s="49"/>
      <c r="BN2479" s="49"/>
      <c r="BO2479" s="49"/>
      <c r="BP2479" s="49"/>
      <c r="BQ2479" s="49"/>
      <c r="BR2479" s="49"/>
      <c r="BS2479" s="49"/>
      <c r="BT2479" s="49"/>
      <c r="BU2479" s="49"/>
      <c r="BV2479" s="49"/>
      <c r="BW2479" s="49"/>
      <c r="BX2479" s="49"/>
      <c r="BY2479" s="49"/>
      <c r="BZ2479" s="49"/>
      <c r="CA2479" s="49"/>
      <c r="CB2479" s="49"/>
      <c r="CC2479" s="49"/>
      <c r="CD2479" s="49"/>
      <c r="CE2479" s="49"/>
      <c r="CF2479" s="49"/>
      <c r="CG2479" s="49"/>
      <c r="CH2479" s="49"/>
      <c r="CI2479" s="49"/>
      <c r="CJ2479" s="49"/>
      <c r="CK2479" s="49"/>
      <c r="CL2479" s="49"/>
      <c r="CM2479" s="49"/>
      <c r="CN2479" s="49"/>
      <c r="CO2479" s="49"/>
      <c r="CP2479" s="49"/>
      <c r="CQ2479" s="49"/>
      <c r="CR2479" s="49"/>
      <c r="CS2479" s="49"/>
      <c r="CT2479" s="49"/>
      <c r="CU2479" s="49"/>
      <c r="CV2479" s="49"/>
      <c r="CW2479" s="49"/>
      <c r="CX2479" s="49"/>
      <c r="CY2479" s="49"/>
      <c r="CZ2479" s="49"/>
      <c r="DA2479" s="49"/>
      <c r="DB2479" s="49"/>
      <c r="DC2479" s="49"/>
      <c r="DD2479" s="49"/>
      <c r="DE2479" s="49"/>
      <c r="DF2479" s="49"/>
      <c r="DG2479" s="49"/>
      <c r="DH2479" s="49"/>
      <c r="DI2479" s="49"/>
      <c r="DJ2479" s="49"/>
      <c r="DK2479" s="49"/>
      <c r="DL2479" s="49"/>
      <c r="DM2479" s="49"/>
      <c r="DN2479" s="49"/>
      <c r="DO2479" s="49"/>
      <c r="DP2479" s="49"/>
      <c r="DQ2479" s="49"/>
      <c r="DR2479" s="49"/>
      <c r="DS2479" s="49"/>
      <c r="DT2479" s="49"/>
      <c r="DU2479" s="49"/>
      <c r="DV2479" s="49"/>
      <c r="DW2479" s="49"/>
      <c r="DX2479" s="49"/>
      <c r="DY2479" s="49"/>
      <c r="DZ2479" s="49"/>
      <c r="EA2479" s="49"/>
      <c r="EB2479" s="49"/>
      <c r="EC2479" s="49"/>
      <c r="ED2479" s="49"/>
      <c r="EE2479" s="49"/>
      <c r="EF2479" s="49"/>
      <c r="EG2479" s="49"/>
      <c r="EH2479" s="49"/>
      <c r="EI2479" s="49"/>
      <c r="EJ2479" s="49"/>
      <c r="EK2479" s="49"/>
      <c r="EL2479" s="49"/>
      <c r="EM2479" s="49"/>
      <c r="EN2479" s="49"/>
      <c r="EO2479" s="49"/>
      <c r="EP2479" s="49"/>
      <c r="EQ2479" s="49"/>
      <c r="ER2479" s="49"/>
      <c r="ES2479" s="49"/>
      <c r="ET2479" s="49"/>
      <c r="EU2479" s="49"/>
      <c r="EV2479" s="49"/>
      <c r="EW2479" s="49"/>
      <c r="EX2479" s="49"/>
      <c r="EY2479" s="49"/>
      <c r="EZ2479" s="49"/>
      <c r="FA2479" s="49"/>
      <c r="FB2479" s="49"/>
      <c r="FC2479" s="49"/>
      <c r="FD2479" s="49"/>
      <c r="FE2479" s="49"/>
      <c r="FF2479" s="49"/>
      <c r="FG2479" s="49"/>
      <c r="FH2479" s="49"/>
      <c r="FI2479" s="49"/>
      <c r="FJ2479" s="49"/>
      <c r="FK2479" s="49"/>
      <c r="FL2479" s="49"/>
      <c r="FM2479" s="49"/>
      <c r="FN2479" s="49"/>
      <c r="FO2479" s="49"/>
      <c r="FP2479" s="49"/>
      <c r="FQ2479" s="49"/>
      <c r="FR2479" s="49"/>
      <c r="FS2479" s="49"/>
      <c r="FT2479" s="49"/>
      <c r="FU2479" s="49"/>
      <c r="FV2479" s="49"/>
      <c r="FW2479" s="49"/>
      <c r="FX2479" s="49"/>
      <c r="FY2479" s="49"/>
      <c r="FZ2479" s="49"/>
      <c r="GA2479" s="49"/>
      <c r="GB2479" s="49"/>
      <c r="GC2479" s="49"/>
      <c r="GD2479" s="49"/>
      <c r="GE2479" s="49"/>
      <c r="GF2479" s="49"/>
      <c r="GG2479" s="49"/>
      <c r="GH2479" s="49"/>
      <c r="GI2479" s="49"/>
      <c r="GJ2479" s="49"/>
      <c r="GK2479" s="49"/>
      <c r="GL2479" s="49"/>
      <c r="GM2479" s="49"/>
      <c r="GN2479" s="49"/>
      <c r="GO2479" s="49"/>
      <c r="GP2479" s="49"/>
      <c r="GQ2479" s="49"/>
      <c r="GR2479" s="49"/>
      <c r="GS2479" s="49"/>
      <c r="GT2479" s="49"/>
      <c r="GU2479" s="49"/>
      <c r="GV2479" s="49"/>
      <c r="GW2479" s="49"/>
      <c r="GX2479" s="49"/>
      <c r="GY2479" s="49"/>
      <c r="GZ2479" s="49"/>
      <c r="HA2479" s="49"/>
      <c r="HB2479" s="49"/>
      <c r="HC2479" s="49"/>
      <c r="HD2479" s="49"/>
      <c r="HE2479" s="49"/>
      <c r="HF2479" s="49"/>
      <c r="HG2479" s="49"/>
      <c r="HH2479" s="49"/>
      <c r="HI2479" s="49"/>
      <c r="HJ2479" s="49"/>
      <c r="HK2479" s="49"/>
      <c r="HL2479" s="49"/>
      <c r="HM2479" s="49"/>
      <c r="HN2479" s="49"/>
      <c r="HO2479" s="49"/>
      <c r="HP2479" s="49"/>
      <c r="HQ2479" s="49"/>
      <c r="HR2479" s="49"/>
      <c r="HS2479" s="49"/>
      <c r="HT2479" s="49"/>
      <c r="HU2479" s="49"/>
      <c r="HV2479" s="49"/>
      <c r="HW2479" s="49"/>
      <c r="HX2479" s="49"/>
      <c r="HY2479" s="49"/>
      <c r="HZ2479" s="49"/>
      <c r="IA2479" s="49"/>
      <c r="IB2479" s="49"/>
      <c r="IC2479" s="49"/>
      <c r="ID2479" s="49"/>
      <c r="IE2479" s="49"/>
      <c r="IF2479" s="49"/>
      <c r="IG2479" s="49"/>
      <c r="IH2479" s="49"/>
      <c r="II2479" s="49"/>
      <c r="IJ2479" s="49"/>
      <c r="IK2479" s="49"/>
      <c r="IL2479" s="49"/>
      <c r="IM2479" s="49"/>
      <c r="IN2479" s="49"/>
      <c r="IO2479" s="49"/>
      <c r="IP2479" s="49"/>
      <c r="IQ2479" s="49"/>
      <c r="IR2479" s="49"/>
      <c r="IS2479" s="49"/>
      <c r="IT2479" s="49"/>
      <c r="IU2479" s="49"/>
      <c r="IV2479" s="49"/>
      <c r="IW2479" s="49"/>
      <c r="IX2479" s="49"/>
      <c r="IY2479" s="49"/>
      <c r="IZ2479" s="49"/>
      <c r="JA2479" s="49"/>
      <c r="JB2479" s="49"/>
      <c r="JC2479" s="49"/>
      <c r="JD2479" s="49"/>
      <c r="JE2479" s="49"/>
      <c r="JF2479" s="49"/>
      <c r="JG2479" s="49"/>
      <c r="JH2479" s="49"/>
      <c r="JI2479" s="49"/>
      <c r="JJ2479" s="49"/>
      <c r="JK2479" s="49"/>
      <c r="JL2479" s="49"/>
      <c r="JM2479" s="49"/>
      <c r="JN2479" s="49"/>
      <c r="JO2479" s="49"/>
      <c r="JP2479" s="49"/>
      <c r="JQ2479" s="49"/>
      <c r="JR2479" s="49"/>
      <c r="JS2479" s="49"/>
      <c r="JT2479" s="49"/>
      <c r="JU2479" s="49"/>
      <c r="JV2479" s="49"/>
      <c r="JW2479" s="49"/>
      <c r="JX2479" s="49"/>
      <c r="JY2479" s="49"/>
      <c r="JZ2479" s="49"/>
      <c r="KA2479" s="49"/>
      <c r="KB2479" s="49"/>
      <c r="KC2479" s="49"/>
      <c r="KD2479" s="49"/>
      <c r="KE2479" s="49"/>
      <c r="KF2479" s="49"/>
      <c r="KG2479" s="49"/>
      <c r="KH2479" s="49"/>
      <c r="KI2479" s="49"/>
      <c r="KJ2479" s="49"/>
      <c r="KK2479" s="49"/>
      <c r="KL2479" s="49"/>
      <c r="KM2479" s="49"/>
      <c r="KN2479" s="49"/>
      <c r="KO2479" s="49"/>
      <c r="KP2479" s="49"/>
      <c r="KQ2479" s="49"/>
      <c r="KR2479" s="49"/>
      <c r="KS2479" s="49"/>
      <c r="KT2479" s="49"/>
      <c r="KU2479" s="49"/>
      <c r="KV2479" s="49"/>
      <c r="KW2479" s="49"/>
      <c r="KX2479" s="49"/>
      <c r="KY2479" s="49"/>
      <c r="KZ2479" s="49"/>
      <c r="LA2479" s="49"/>
      <c r="LB2479" s="49"/>
      <c r="LC2479" s="49"/>
      <c r="LD2479" s="49"/>
      <c r="LE2479" s="49"/>
      <c r="LF2479" s="49"/>
      <c r="LG2479" s="49"/>
      <c r="LH2479" s="49"/>
      <c r="LI2479" s="49"/>
      <c r="LJ2479" s="49"/>
      <c r="LK2479" s="49"/>
    </row>
    <row r="2480" spans="1:323" s="36" customFormat="1" ht="14.25" customHeight="1">
      <c r="A2480" s="54">
        <v>2293</v>
      </c>
      <c r="B2480" s="23">
        <v>185</v>
      </c>
      <c r="C2480" s="23" t="s">
        <v>33</v>
      </c>
      <c r="D2480" s="32" t="s">
        <v>7275</v>
      </c>
      <c r="E2480" s="23" t="s">
        <v>3972</v>
      </c>
      <c r="F2480" s="23" t="s">
        <v>4007</v>
      </c>
      <c r="G2480" s="23" t="s">
        <v>42</v>
      </c>
      <c r="H2480" s="25">
        <v>1</v>
      </c>
      <c r="I2480" s="25">
        <v>13025</v>
      </c>
      <c r="J2480" s="26">
        <v>1</v>
      </c>
      <c r="K2480" s="26">
        <v>13025</v>
      </c>
      <c r="L2480" s="27">
        <v>0</v>
      </c>
      <c r="M2480" s="27">
        <v>2</v>
      </c>
      <c r="N2480" s="27">
        <v>0</v>
      </c>
      <c r="O2480" s="27">
        <v>0</v>
      </c>
      <c r="P2480" s="27">
        <v>2</v>
      </c>
      <c r="Q2480" s="55"/>
      <c r="R2480" s="27">
        <f t="shared" si="269"/>
        <v>0</v>
      </c>
      <c r="S2480" s="56" t="str">
        <f t="shared" si="273"/>
        <v>×</v>
      </c>
      <c r="T2480" s="56" t="str">
        <f t="shared" si="274"/>
        <v>×</v>
      </c>
      <c r="U2480" s="56" t="str">
        <f t="shared" si="275"/>
        <v>×</v>
      </c>
      <c r="V2480" s="57" t="str">
        <f t="shared" si="270"/>
        <v/>
      </c>
      <c r="W2480" s="58">
        <f t="shared" si="271"/>
        <v>0</v>
      </c>
      <c r="X2480" s="54">
        <f t="shared" si="272"/>
        <v>185</v>
      </c>
      <c r="Y2480" s="59"/>
      <c r="Z2480" s="42"/>
      <c r="AA2480" s="42"/>
      <c r="AB2480" s="42"/>
      <c r="AC2480" s="42"/>
      <c r="AD2480" s="42"/>
      <c r="AE2480" s="42"/>
      <c r="AF2480" s="42"/>
      <c r="AG2480" s="42"/>
      <c r="AH2480" s="42"/>
      <c r="AI2480" s="42"/>
      <c r="AJ2480" s="42"/>
      <c r="AK2480" s="42"/>
      <c r="AL2480" s="42"/>
      <c r="AM2480" s="42"/>
      <c r="AN2480" s="42"/>
      <c r="AO2480" s="42"/>
      <c r="AP2480" s="42"/>
      <c r="AQ2480" s="42"/>
      <c r="AR2480" s="42"/>
      <c r="AS2480" s="49"/>
      <c r="AT2480" s="49"/>
      <c r="AU2480" s="49"/>
      <c r="AV2480" s="49"/>
      <c r="AW2480" s="49"/>
      <c r="AX2480" s="49"/>
      <c r="AY2480" s="49"/>
      <c r="AZ2480" s="49"/>
      <c r="BA2480" s="49"/>
      <c r="BB2480" s="49"/>
      <c r="BC2480" s="49"/>
      <c r="BD2480" s="49"/>
      <c r="BE2480" s="49"/>
      <c r="BF2480" s="49"/>
      <c r="BG2480" s="49"/>
      <c r="BH2480" s="49"/>
      <c r="BI2480" s="49"/>
      <c r="BJ2480" s="49"/>
      <c r="BK2480" s="49"/>
      <c r="BL2480" s="49"/>
      <c r="BM2480" s="49"/>
      <c r="BN2480" s="49"/>
      <c r="BO2480" s="49"/>
      <c r="BP2480" s="49"/>
      <c r="BQ2480" s="49"/>
      <c r="BR2480" s="49"/>
      <c r="BS2480" s="49"/>
      <c r="BT2480" s="49"/>
      <c r="BU2480" s="49"/>
      <c r="BV2480" s="49"/>
      <c r="BW2480" s="49"/>
      <c r="BX2480" s="49"/>
      <c r="BY2480" s="49"/>
      <c r="BZ2480" s="49"/>
      <c r="CA2480" s="49"/>
      <c r="CB2480" s="49"/>
      <c r="CC2480" s="49"/>
      <c r="CD2480" s="49"/>
      <c r="CE2480" s="49"/>
      <c r="CF2480" s="49"/>
      <c r="CG2480" s="49"/>
      <c r="CH2480" s="49"/>
      <c r="CI2480" s="49"/>
      <c r="CJ2480" s="49"/>
      <c r="CK2480" s="49"/>
      <c r="CL2480" s="49"/>
      <c r="CM2480" s="49"/>
      <c r="CN2480" s="49"/>
      <c r="CO2480" s="49"/>
      <c r="CP2480" s="49"/>
      <c r="CQ2480" s="49"/>
      <c r="CR2480" s="49"/>
      <c r="CS2480" s="49"/>
      <c r="CT2480" s="49"/>
      <c r="CU2480" s="49"/>
      <c r="CV2480" s="49"/>
      <c r="CW2480" s="49"/>
      <c r="CX2480" s="49"/>
      <c r="CY2480" s="49"/>
      <c r="CZ2480" s="49"/>
      <c r="DA2480" s="49"/>
      <c r="DB2480" s="49"/>
      <c r="DC2480" s="49"/>
      <c r="DD2480" s="49"/>
      <c r="DE2480" s="49"/>
      <c r="DF2480" s="49"/>
      <c r="DG2480" s="49"/>
      <c r="DH2480" s="49"/>
      <c r="DI2480" s="49"/>
      <c r="DJ2480" s="49"/>
      <c r="DK2480" s="49"/>
      <c r="DL2480" s="49"/>
      <c r="DM2480" s="49"/>
      <c r="DN2480" s="49"/>
      <c r="DO2480" s="49"/>
      <c r="DP2480" s="49"/>
      <c r="DQ2480" s="49"/>
      <c r="DR2480" s="49"/>
      <c r="DS2480" s="49"/>
      <c r="DT2480" s="49"/>
      <c r="DU2480" s="49"/>
      <c r="DV2480" s="49"/>
      <c r="DW2480" s="49"/>
      <c r="DX2480" s="49"/>
      <c r="DY2480" s="49"/>
      <c r="DZ2480" s="49"/>
      <c r="EA2480" s="49"/>
      <c r="EB2480" s="49"/>
      <c r="EC2480" s="49"/>
      <c r="ED2480" s="49"/>
      <c r="EE2480" s="49"/>
      <c r="EF2480" s="49"/>
      <c r="EG2480" s="49"/>
      <c r="EH2480" s="49"/>
      <c r="EI2480" s="49"/>
      <c r="EJ2480" s="49"/>
      <c r="EK2480" s="49"/>
      <c r="EL2480" s="49"/>
      <c r="EM2480" s="49"/>
      <c r="EN2480" s="49"/>
      <c r="EO2480" s="49"/>
      <c r="EP2480" s="49"/>
      <c r="EQ2480" s="49"/>
      <c r="ER2480" s="49"/>
      <c r="ES2480" s="49"/>
      <c r="ET2480" s="49"/>
      <c r="EU2480" s="49"/>
      <c r="EV2480" s="49"/>
      <c r="EW2480" s="49"/>
      <c r="EX2480" s="49"/>
      <c r="EY2480" s="49"/>
      <c r="EZ2480" s="49"/>
      <c r="FA2480" s="49"/>
      <c r="FB2480" s="49"/>
      <c r="FC2480" s="49"/>
      <c r="FD2480" s="49"/>
      <c r="FE2480" s="49"/>
      <c r="FF2480" s="49"/>
      <c r="FG2480" s="49"/>
      <c r="FH2480" s="49"/>
      <c r="FI2480" s="49"/>
      <c r="FJ2480" s="49"/>
      <c r="FK2480" s="49"/>
      <c r="FL2480" s="49"/>
      <c r="FM2480" s="49"/>
      <c r="FN2480" s="49"/>
      <c r="FO2480" s="49"/>
      <c r="FP2480" s="49"/>
      <c r="FQ2480" s="49"/>
      <c r="FR2480" s="49"/>
      <c r="FS2480" s="49"/>
      <c r="FT2480" s="49"/>
      <c r="FU2480" s="49"/>
      <c r="FV2480" s="49"/>
      <c r="FW2480" s="49"/>
      <c r="FX2480" s="49"/>
      <c r="FY2480" s="49"/>
      <c r="FZ2480" s="49"/>
      <c r="GA2480" s="49"/>
      <c r="GB2480" s="49"/>
      <c r="GC2480" s="49"/>
      <c r="GD2480" s="49"/>
      <c r="GE2480" s="49"/>
      <c r="GF2480" s="49"/>
      <c r="GG2480" s="49"/>
      <c r="GH2480" s="49"/>
      <c r="GI2480" s="49"/>
      <c r="GJ2480" s="49"/>
      <c r="GK2480" s="49"/>
      <c r="GL2480" s="49"/>
      <c r="GM2480" s="49"/>
      <c r="GN2480" s="49"/>
      <c r="GO2480" s="49"/>
      <c r="GP2480" s="49"/>
      <c r="GQ2480" s="49"/>
      <c r="GR2480" s="49"/>
      <c r="GS2480" s="49"/>
      <c r="GT2480" s="49"/>
      <c r="GU2480" s="49"/>
      <c r="GV2480" s="49"/>
      <c r="GW2480" s="49"/>
      <c r="GX2480" s="49"/>
      <c r="GY2480" s="49"/>
      <c r="GZ2480" s="49"/>
      <c r="HA2480" s="49"/>
      <c r="HB2480" s="49"/>
      <c r="HC2480" s="49"/>
      <c r="HD2480" s="49"/>
      <c r="HE2480" s="49"/>
      <c r="HF2480" s="49"/>
      <c r="HG2480" s="49"/>
      <c r="HH2480" s="49"/>
      <c r="HI2480" s="49"/>
      <c r="HJ2480" s="49"/>
      <c r="HK2480" s="49"/>
      <c r="HL2480" s="49"/>
      <c r="HM2480" s="49"/>
      <c r="HN2480" s="49"/>
      <c r="HO2480" s="49"/>
      <c r="HP2480" s="49"/>
      <c r="HQ2480" s="49"/>
      <c r="HR2480" s="49"/>
      <c r="HS2480" s="49"/>
      <c r="HT2480" s="49"/>
      <c r="HU2480" s="49"/>
      <c r="HV2480" s="49"/>
      <c r="HW2480" s="49"/>
      <c r="HX2480" s="49"/>
      <c r="HY2480" s="49"/>
      <c r="HZ2480" s="49"/>
      <c r="IA2480" s="49"/>
      <c r="IB2480" s="49"/>
      <c r="IC2480" s="49"/>
      <c r="ID2480" s="49"/>
      <c r="IE2480" s="49"/>
      <c r="IF2480" s="49"/>
      <c r="IG2480" s="49"/>
      <c r="IH2480" s="49"/>
      <c r="II2480" s="49"/>
      <c r="IJ2480" s="49"/>
      <c r="IK2480" s="49"/>
      <c r="IL2480" s="49"/>
      <c r="IM2480" s="49"/>
      <c r="IN2480" s="49"/>
      <c r="IO2480" s="49"/>
      <c r="IP2480" s="49"/>
      <c r="IQ2480" s="49"/>
      <c r="IR2480" s="49"/>
      <c r="IS2480" s="49"/>
      <c r="IT2480" s="49"/>
      <c r="IU2480" s="49"/>
      <c r="IV2480" s="49"/>
      <c r="IW2480" s="49"/>
      <c r="IX2480" s="49"/>
      <c r="IY2480" s="49"/>
      <c r="IZ2480" s="49"/>
      <c r="JA2480" s="49"/>
      <c r="JB2480" s="49"/>
      <c r="JC2480" s="49"/>
      <c r="JD2480" s="49"/>
      <c r="JE2480" s="49"/>
      <c r="JF2480" s="49"/>
      <c r="JG2480" s="49"/>
      <c r="JH2480" s="49"/>
      <c r="JI2480" s="49"/>
      <c r="JJ2480" s="49"/>
      <c r="JK2480" s="49"/>
      <c r="JL2480" s="49"/>
      <c r="JM2480" s="49"/>
      <c r="JN2480" s="49"/>
      <c r="JO2480" s="49"/>
      <c r="JP2480" s="49"/>
      <c r="JQ2480" s="49"/>
      <c r="JR2480" s="49"/>
      <c r="JS2480" s="49"/>
      <c r="JT2480" s="49"/>
      <c r="JU2480" s="49"/>
      <c r="JV2480" s="49"/>
      <c r="JW2480" s="49"/>
      <c r="JX2480" s="49"/>
      <c r="JY2480" s="49"/>
      <c r="JZ2480" s="49"/>
      <c r="KA2480" s="49"/>
      <c r="KB2480" s="49"/>
      <c r="KC2480" s="49"/>
      <c r="KD2480" s="49"/>
      <c r="KE2480" s="49"/>
      <c r="KF2480" s="49"/>
      <c r="KG2480" s="49"/>
      <c r="KH2480" s="49"/>
      <c r="KI2480" s="49"/>
      <c r="KJ2480" s="49"/>
      <c r="KK2480" s="49"/>
      <c r="KL2480" s="49"/>
      <c r="KM2480" s="49"/>
      <c r="KN2480" s="49"/>
      <c r="KO2480" s="49"/>
      <c r="KP2480" s="49"/>
      <c r="KQ2480" s="49"/>
      <c r="KR2480" s="49"/>
      <c r="KS2480" s="49"/>
      <c r="KT2480" s="49"/>
      <c r="KU2480" s="49"/>
      <c r="KV2480" s="49"/>
      <c r="KW2480" s="49"/>
      <c r="KX2480" s="49"/>
      <c r="KY2480" s="49"/>
      <c r="KZ2480" s="49"/>
      <c r="LA2480" s="49"/>
      <c r="LB2480" s="49"/>
      <c r="LC2480" s="49"/>
      <c r="LD2480" s="49"/>
      <c r="LE2480" s="49"/>
      <c r="LF2480" s="49"/>
      <c r="LG2480" s="49"/>
      <c r="LH2480" s="49"/>
      <c r="LI2480" s="49"/>
      <c r="LJ2480" s="49"/>
      <c r="LK2480" s="49"/>
    </row>
    <row r="2481" spans="1:323" s="36" customFormat="1" ht="14.25" customHeight="1">
      <c r="A2481" s="54">
        <v>2294</v>
      </c>
      <c r="B2481" s="23">
        <v>185</v>
      </c>
      <c r="C2481" s="23" t="s">
        <v>33</v>
      </c>
      <c r="D2481" s="32" t="s">
        <v>4029</v>
      </c>
      <c r="E2481" s="23" t="s">
        <v>3972</v>
      </c>
      <c r="F2481" s="23" t="s">
        <v>7276</v>
      </c>
      <c r="G2481" s="23" t="s">
        <v>42</v>
      </c>
      <c r="H2481" s="25">
        <v>1</v>
      </c>
      <c r="I2481" s="25">
        <v>7611</v>
      </c>
      <c r="J2481" s="26">
        <v>1</v>
      </c>
      <c r="K2481" s="26">
        <v>7611</v>
      </c>
      <c r="L2481" s="27">
        <v>84</v>
      </c>
      <c r="M2481" s="27">
        <v>0</v>
      </c>
      <c r="N2481" s="27">
        <v>0</v>
      </c>
      <c r="O2481" s="27">
        <v>0</v>
      </c>
      <c r="P2481" s="27">
        <v>84</v>
      </c>
      <c r="Q2481" s="55"/>
      <c r="R2481" s="27">
        <f t="shared" si="269"/>
        <v>0</v>
      </c>
      <c r="S2481" s="56" t="str">
        <f t="shared" si="273"/>
        <v>×</v>
      </c>
      <c r="T2481" s="56" t="str">
        <f t="shared" si="274"/>
        <v>×</v>
      </c>
      <c r="U2481" s="56" t="str">
        <f t="shared" si="275"/>
        <v>×</v>
      </c>
      <c r="V2481" s="57" t="str">
        <f t="shared" si="270"/>
        <v/>
      </c>
      <c r="W2481" s="58">
        <f t="shared" si="271"/>
        <v>0</v>
      </c>
      <c r="X2481" s="54">
        <f t="shared" si="272"/>
        <v>185</v>
      </c>
      <c r="Y2481" s="59"/>
      <c r="Z2481" s="42"/>
      <c r="AA2481" s="42"/>
      <c r="AB2481" s="42"/>
      <c r="AC2481" s="42"/>
      <c r="AD2481" s="42"/>
      <c r="AE2481" s="42"/>
      <c r="AF2481" s="42"/>
      <c r="AG2481" s="42"/>
      <c r="AH2481" s="42"/>
      <c r="AI2481" s="42"/>
      <c r="AJ2481" s="42"/>
      <c r="AK2481" s="42"/>
      <c r="AL2481" s="42"/>
      <c r="AM2481" s="42"/>
      <c r="AN2481" s="42"/>
      <c r="AO2481" s="42"/>
      <c r="AP2481" s="42"/>
      <c r="AQ2481" s="42"/>
      <c r="AR2481" s="42"/>
      <c r="AS2481" s="49"/>
      <c r="AT2481" s="49"/>
      <c r="AU2481" s="49"/>
      <c r="AV2481" s="49"/>
      <c r="AW2481" s="49"/>
      <c r="AX2481" s="49"/>
      <c r="AY2481" s="49"/>
      <c r="AZ2481" s="49"/>
      <c r="BA2481" s="49"/>
      <c r="BB2481" s="49"/>
      <c r="BC2481" s="49"/>
      <c r="BD2481" s="49"/>
      <c r="BE2481" s="49"/>
      <c r="BF2481" s="49"/>
      <c r="BG2481" s="49"/>
      <c r="BH2481" s="49"/>
      <c r="BI2481" s="49"/>
      <c r="BJ2481" s="49"/>
      <c r="BK2481" s="49"/>
      <c r="BL2481" s="49"/>
      <c r="BM2481" s="49"/>
      <c r="BN2481" s="49"/>
      <c r="BO2481" s="49"/>
      <c r="BP2481" s="49"/>
      <c r="BQ2481" s="49"/>
      <c r="BR2481" s="49"/>
      <c r="BS2481" s="49"/>
      <c r="BT2481" s="49"/>
      <c r="BU2481" s="49"/>
      <c r="BV2481" s="49"/>
      <c r="BW2481" s="49"/>
      <c r="BX2481" s="49"/>
      <c r="BY2481" s="49"/>
      <c r="BZ2481" s="49"/>
      <c r="CA2481" s="49"/>
      <c r="CB2481" s="49"/>
      <c r="CC2481" s="49"/>
      <c r="CD2481" s="49"/>
      <c r="CE2481" s="49"/>
      <c r="CF2481" s="49"/>
      <c r="CG2481" s="49"/>
      <c r="CH2481" s="49"/>
      <c r="CI2481" s="49"/>
      <c r="CJ2481" s="49"/>
      <c r="CK2481" s="49"/>
      <c r="CL2481" s="49"/>
      <c r="CM2481" s="49"/>
      <c r="CN2481" s="49"/>
      <c r="CO2481" s="49"/>
      <c r="CP2481" s="49"/>
      <c r="CQ2481" s="49"/>
      <c r="CR2481" s="49"/>
      <c r="CS2481" s="49"/>
      <c r="CT2481" s="49"/>
      <c r="CU2481" s="49"/>
      <c r="CV2481" s="49"/>
      <c r="CW2481" s="49"/>
      <c r="CX2481" s="49"/>
      <c r="CY2481" s="49"/>
      <c r="CZ2481" s="49"/>
      <c r="DA2481" s="49"/>
      <c r="DB2481" s="49"/>
      <c r="DC2481" s="49"/>
      <c r="DD2481" s="49"/>
      <c r="DE2481" s="49"/>
      <c r="DF2481" s="49"/>
      <c r="DG2481" s="49"/>
      <c r="DH2481" s="49"/>
      <c r="DI2481" s="49"/>
      <c r="DJ2481" s="49"/>
      <c r="DK2481" s="49"/>
      <c r="DL2481" s="49"/>
      <c r="DM2481" s="49"/>
      <c r="DN2481" s="49"/>
      <c r="DO2481" s="49"/>
      <c r="DP2481" s="49"/>
      <c r="DQ2481" s="49"/>
      <c r="DR2481" s="49"/>
      <c r="DS2481" s="49"/>
      <c r="DT2481" s="49"/>
      <c r="DU2481" s="49"/>
      <c r="DV2481" s="49"/>
      <c r="DW2481" s="49"/>
      <c r="DX2481" s="49"/>
      <c r="DY2481" s="49"/>
      <c r="DZ2481" s="49"/>
      <c r="EA2481" s="49"/>
      <c r="EB2481" s="49"/>
      <c r="EC2481" s="49"/>
      <c r="ED2481" s="49"/>
      <c r="EE2481" s="49"/>
      <c r="EF2481" s="49"/>
      <c r="EG2481" s="49"/>
      <c r="EH2481" s="49"/>
      <c r="EI2481" s="49"/>
      <c r="EJ2481" s="49"/>
      <c r="EK2481" s="49"/>
      <c r="EL2481" s="49"/>
      <c r="EM2481" s="49"/>
      <c r="EN2481" s="49"/>
      <c r="EO2481" s="49"/>
      <c r="EP2481" s="49"/>
      <c r="EQ2481" s="49"/>
      <c r="ER2481" s="49"/>
      <c r="ES2481" s="49"/>
      <c r="ET2481" s="49"/>
      <c r="EU2481" s="49"/>
      <c r="EV2481" s="49"/>
      <c r="EW2481" s="49"/>
      <c r="EX2481" s="49"/>
      <c r="EY2481" s="49"/>
      <c r="EZ2481" s="49"/>
      <c r="FA2481" s="49"/>
      <c r="FB2481" s="49"/>
      <c r="FC2481" s="49"/>
      <c r="FD2481" s="49"/>
      <c r="FE2481" s="49"/>
      <c r="FF2481" s="49"/>
      <c r="FG2481" s="49"/>
      <c r="FH2481" s="49"/>
      <c r="FI2481" s="49"/>
      <c r="FJ2481" s="49"/>
      <c r="FK2481" s="49"/>
      <c r="FL2481" s="49"/>
      <c r="FM2481" s="49"/>
      <c r="FN2481" s="49"/>
      <c r="FO2481" s="49"/>
      <c r="FP2481" s="49"/>
      <c r="FQ2481" s="49"/>
      <c r="FR2481" s="49"/>
      <c r="FS2481" s="49"/>
      <c r="FT2481" s="49"/>
      <c r="FU2481" s="49"/>
      <c r="FV2481" s="49"/>
      <c r="FW2481" s="49"/>
      <c r="FX2481" s="49"/>
      <c r="FY2481" s="49"/>
      <c r="FZ2481" s="49"/>
      <c r="GA2481" s="49"/>
      <c r="GB2481" s="49"/>
      <c r="GC2481" s="49"/>
      <c r="GD2481" s="49"/>
      <c r="GE2481" s="49"/>
      <c r="GF2481" s="49"/>
      <c r="GG2481" s="49"/>
      <c r="GH2481" s="49"/>
      <c r="GI2481" s="49"/>
      <c r="GJ2481" s="49"/>
      <c r="GK2481" s="49"/>
      <c r="GL2481" s="49"/>
      <c r="GM2481" s="49"/>
      <c r="GN2481" s="49"/>
      <c r="GO2481" s="49"/>
      <c r="GP2481" s="49"/>
      <c r="GQ2481" s="49"/>
      <c r="GR2481" s="49"/>
      <c r="GS2481" s="49"/>
      <c r="GT2481" s="49"/>
      <c r="GU2481" s="49"/>
      <c r="GV2481" s="49"/>
      <c r="GW2481" s="49"/>
      <c r="GX2481" s="49"/>
      <c r="GY2481" s="49"/>
      <c r="GZ2481" s="49"/>
      <c r="HA2481" s="49"/>
      <c r="HB2481" s="49"/>
      <c r="HC2481" s="49"/>
      <c r="HD2481" s="49"/>
      <c r="HE2481" s="49"/>
      <c r="HF2481" s="49"/>
      <c r="HG2481" s="49"/>
      <c r="HH2481" s="49"/>
      <c r="HI2481" s="49"/>
      <c r="HJ2481" s="49"/>
      <c r="HK2481" s="49"/>
      <c r="HL2481" s="49"/>
      <c r="HM2481" s="49"/>
      <c r="HN2481" s="49"/>
      <c r="HO2481" s="49"/>
      <c r="HP2481" s="49"/>
      <c r="HQ2481" s="49"/>
      <c r="HR2481" s="49"/>
      <c r="HS2481" s="49"/>
      <c r="HT2481" s="49"/>
      <c r="HU2481" s="49"/>
      <c r="HV2481" s="49"/>
      <c r="HW2481" s="49"/>
      <c r="HX2481" s="49"/>
      <c r="HY2481" s="49"/>
      <c r="HZ2481" s="49"/>
      <c r="IA2481" s="49"/>
      <c r="IB2481" s="49"/>
      <c r="IC2481" s="49"/>
      <c r="ID2481" s="49"/>
      <c r="IE2481" s="49"/>
      <c r="IF2481" s="49"/>
      <c r="IG2481" s="49"/>
      <c r="IH2481" s="49"/>
      <c r="II2481" s="49"/>
      <c r="IJ2481" s="49"/>
      <c r="IK2481" s="49"/>
      <c r="IL2481" s="49"/>
      <c r="IM2481" s="49"/>
      <c r="IN2481" s="49"/>
      <c r="IO2481" s="49"/>
      <c r="IP2481" s="49"/>
      <c r="IQ2481" s="49"/>
      <c r="IR2481" s="49"/>
      <c r="IS2481" s="49"/>
      <c r="IT2481" s="49"/>
      <c r="IU2481" s="49"/>
      <c r="IV2481" s="49"/>
      <c r="IW2481" s="49"/>
      <c r="IX2481" s="49"/>
      <c r="IY2481" s="49"/>
      <c r="IZ2481" s="49"/>
      <c r="JA2481" s="49"/>
      <c r="JB2481" s="49"/>
      <c r="JC2481" s="49"/>
      <c r="JD2481" s="49"/>
      <c r="JE2481" s="49"/>
      <c r="JF2481" s="49"/>
      <c r="JG2481" s="49"/>
      <c r="JH2481" s="49"/>
      <c r="JI2481" s="49"/>
      <c r="JJ2481" s="49"/>
      <c r="JK2481" s="49"/>
      <c r="JL2481" s="49"/>
      <c r="JM2481" s="49"/>
      <c r="JN2481" s="49"/>
      <c r="JO2481" s="49"/>
      <c r="JP2481" s="49"/>
      <c r="JQ2481" s="49"/>
      <c r="JR2481" s="49"/>
      <c r="JS2481" s="49"/>
      <c r="JT2481" s="49"/>
      <c r="JU2481" s="49"/>
      <c r="JV2481" s="49"/>
      <c r="JW2481" s="49"/>
      <c r="JX2481" s="49"/>
      <c r="JY2481" s="49"/>
      <c r="JZ2481" s="49"/>
      <c r="KA2481" s="49"/>
      <c r="KB2481" s="49"/>
      <c r="KC2481" s="49"/>
      <c r="KD2481" s="49"/>
      <c r="KE2481" s="49"/>
      <c r="KF2481" s="49"/>
      <c r="KG2481" s="49"/>
      <c r="KH2481" s="49"/>
      <c r="KI2481" s="49"/>
      <c r="KJ2481" s="49"/>
      <c r="KK2481" s="49"/>
      <c r="KL2481" s="49"/>
      <c r="KM2481" s="49"/>
      <c r="KN2481" s="49"/>
      <c r="KO2481" s="49"/>
      <c r="KP2481" s="49"/>
      <c r="KQ2481" s="49"/>
      <c r="KR2481" s="49"/>
      <c r="KS2481" s="49"/>
      <c r="KT2481" s="49"/>
      <c r="KU2481" s="49"/>
      <c r="KV2481" s="49"/>
      <c r="KW2481" s="49"/>
      <c r="KX2481" s="49"/>
      <c r="KY2481" s="49"/>
      <c r="KZ2481" s="49"/>
      <c r="LA2481" s="49"/>
      <c r="LB2481" s="49"/>
      <c r="LC2481" s="49"/>
      <c r="LD2481" s="49"/>
      <c r="LE2481" s="49"/>
      <c r="LF2481" s="49"/>
      <c r="LG2481" s="49"/>
      <c r="LH2481" s="49"/>
      <c r="LI2481" s="49"/>
      <c r="LJ2481" s="49"/>
      <c r="LK2481" s="49"/>
    </row>
    <row r="2482" spans="1:323" s="36" customFormat="1" ht="14.25" customHeight="1">
      <c r="A2482" s="54">
        <v>2295</v>
      </c>
      <c r="B2482" s="23">
        <v>185</v>
      </c>
      <c r="C2482" s="23" t="s">
        <v>33</v>
      </c>
      <c r="D2482" s="32" t="s">
        <v>4027</v>
      </c>
      <c r="E2482" s="23" t="s">
        <v>3972</v>
      </c>
      <c r="F2482" s="23" t="s">
        <v>7277</v>
      </c>
      <c r="G2482" s="23" t="s">
        <v>42</v>
      </c>
      <c r="H2482" s="25">
        <v>1</v>
      </c>
      <c r="I2482" s="25">
        <v>12438</v>
      </c>
      <c r="J2482" s="26">
        <v>1</v>
      </c>
      <c r="K2482" s="26">
        <v>12438</v>
      </c>
      <c r="L2482" s="27">
        <v>246</v>
      </c>
      <c r="M2482" s="27">
        <v>0</v>
      </c>
      <c r="N2482" s="27">
        <v>0</v>
      </c>
      <c r="O2482" s="27">
        <v>0</v>
      </c>
      <c r="P2482" s="27">
        <v>246</v>
      </c>
      <c r="Q2482" s="55"/>
      <c r="R2482" s="27">
        <f t="shared" si="269"/>
        <v>0</v>
      </c>
      <c r="S2482" s="56" t="str">
        <f t="shared" si="273"/>
        <v>×</v>
      </c>
      <c r="T2482" s="56" t="str">
        <f t="shared" si="274"/>
        <v>×</v>
      </c>
      <c r="U2482" s="56" t="str">
        <f t="shared" si="275"/>
        <v>×</v>
      </c>
      <c r="V2482" s="57" t="str">
        <f t="shared" si="270"/>
        <v/>
      </c>
      <c r="W2482" s="58">
        <f t="shared" si="271"/>
        <v>0</v>
      </c>
      <c r="X2482" s="54">
        <f t="shared" si="272"/>
        <v>185</v>
      </c>
      <c r="Y2482" s="59"/>
      <c r="Z2482" s="42"/>
      <c r="AA2482" s="42"/>
      <c r="AB2482" s="42"/>
      <c r="AC2482" s="42"/>
      <c r="AD2482" s="42"/>
      <c r="AE2482" s="42"/>
      <c r="AF2482" s="42"/>
      <c r="AG2482" s="42"/>
      <c r="AH2482" s="42"/>
      <c r="AI2482" s="42"/>
      <c r="AJ2482" s="42"/>
      <c r="AK2482" s="42"/>
      <c r="AL2482" s="42"/>
      <c r="AM2482" s="42"/>
      <c r="AN2482" s="42"/>
      <c r="AO2482" s="42"/>
      <c r="AP2482" s="42"/>
      <c r="AQ2482" s="42"/>
      <c r="AR2482" s="42"/>
      <c r="AS2482" s="49"/>
      <c r="AT2482" s="49"/>
      <c r="AU2482" s="49"/>
      <c r="AV2482" s="49"/>
      <c r="AW2482" s="49"/>
      <c r="AX2482" s="49"/>
      <c r="AY2482" s="49"/>
      <c r="AZ2482" s="49"/>
      <c r="BA2482" s="49"/>
      <c r="BB2482" s="49"/>
      <c r="BC2482" s="49"/>
      <c r="BD2482" s="49"/>
      <c r="BE2482" s="49"/>
      <c r="BF2482" s="49"/>
      <c r="BG2482" s="49"/>
      <c r="BH2482" s="49"/>
      <c r="BI2482" s="49"/>
      <c r="BJ2482" s="49"/>
      <c r="BK2482" s="49"/>
      <c r="BL2482" s="49"/>
      <c r="BM2482" s="49"/>
      <c r="BN2482" s="49"/>
      <c r="BO2482" s="49"/>
      <c r="BP2482" s="49"/>
      <c r="BQ2482" s="49"/>
      <c r="BR2482" s="49"/>
      <c r="BS2482" s="49"/>
      <c r="BT2482" s="49"/>
      <c r="BU2482" s="49"/>
      <c r="BV2482" s="49"/>
      <c r="BW2482" s="49"/>
      <c r="BX2482" s="49"/>
      <c r="BY2482" s="49"/>
      <c r="BZ2482" s="49"/>
      <c r="CA2482" s="49"/>
      <c r="CB2482" s="49"/>
      <c r="CC2482" s="49"/>
      <c r="CD2482" s="49"/>
      <c r="CE2482" s="49"/>
      <c r="CF2482" s="49"/>
      <c r="CG2482" s="49"/>
      <c r="CH2482" s="49"/>
      <c r="CI2482" s="49"/>
      <c r="CJ2482" s="49"/>
      <c r="CK2482" s="49"/>
      <c r="CL2482" s="49"/>
      <c r="CM2482" s="49"/>
      <c r="CN2482" s="49"/>
      <c r="CO2482" s="49"/>
      <c r="CP2482" s="49"/>
      <c r="CQ2482" s="49"/>
      <c r="CR2482" s="49"/>
      <c r="CS2482" s="49"/>
      <c r="CT2482" s="49"/>
      <c r="CU2482" s="49"/>
      <c r="CV2482" s="49"/>
      <c r="CW2482" s="49"/>
      <c r="CX2482" s="49"/>
      <c r="CY2482" s="49"/>
      <c r="CZ2482" s="49"/>
      <c r="DA2482" s="49"/>
      <c r="DB2482" s="49"/>
      <c r="DC2482" s="49"/>
      <c r="DD2482" s="49"/>
      <c r="DE2482" s="49"/>
      <c r="DF2482" s="49"/>
      <c r="DG2482" s="49"/>
      <c r="DH2482" s="49"/>
      <c r="DI2482" s="49"/>
      <c r="DJ2482" s="49"/>
      <c r="DK2482" s="49"/>
      <c r="DL2482" s="49"/>
      <c r="DM2482" s="49"/>
      <c r="DN2482" s="49"/>
      <c r="DO2482" s="49"/>
      <c r="DP2482" s="49"/>
      <c r="DQ2482" s="49"/>
      <c r="DR2482" s="49"/>
      <c r="DS2482" s="49"/>
      <c r="DT2482" s="49"/>
      <c r="DU2482" s="49"/>
      <c r="DV2482" s="49"/>
      <c r="DW2482" s="49"/>
      <c r="DX2482" s="49"/>
      <c r="DY2482" s="49"/>
      <c r="DZ2482" s="49"/>
      <c r="EA2482" s="49"/>
      <c r="EB2482" s="49"/>
      <c r="EC2482" s="49"/>
      <c r="ED2482" s="49"/>
      <c r="EE2482" s="49"/>
      <c r="EF2482" s="49"/>
      <c r="EG2482" s="49"/>
      <c r="EH2482" s="49"/>
      <c r="EI2482" s="49"/>
      <c r="EJ2482" s="49"/>
      <c r="EK2482" s="49"/>
      <c r="EL2482" s="49"/>
      <c r="EM2482" s="49"/>
      <c r="EN2482" s="49"/>
      <c r="EO2482" s="49"/>
      <c r="EP2482" s="49"/>
      <c r="EQ2482" s="49"/>
      <c r="ER2482" s="49"/>
      <c r="ES2482" s="49"/>
      <c r="ET2482" s="49"/>
      <c r="EU2482" s="49"/>
      <c r="EV2482" s="49"/>
      <c r="EW2482" s="49"/>
      <c r="EX2482" s="49"/>
      <c r="EY2482" s="49"/>
      <c r="EZ2482" s="49"/>
      <c r="FA2482" s="49"/>
      <c r="FB2482" s="49"/>
      <c r="FC2482" s="49"/>
      <c r="FD2482" s="49"/>
      <c r="FE2482" s="49"/>
      <c r="FF2482" s="49"/>
      <c r="FG2482" s="49"/>
      <c r="FH2482" s="49"/>
      <c r="FI2482" s="49"/>
      <c r="FJ2482" s="49"/>
      <c r="FK2482" s="49"/>
      <c r="FL2482" s="49"/>
      <c r="FM2482" s="49"/>
      <c r="FN2482" s="49"/>
      <c r="FO2482" s="49"/>
      <c r="FP2482" s="49"/>
      <c r="FQ2482" s="49"/>
      <c r="FR2482" s="49"/>
      <c r="FS2482" s="49"/>
      <c r="FT2482" s="49"/>
      <c r="FU2482" s="49"/>
      <c r="FV2482" s="49"/>
      <c r="FW2482" s="49"/>
      <c r="FX2482" s="49"/>
      <c r="FY2482" s="49"/>
      <c r="FZ2482" s="49"/>
      <c r="GA2482" s="49"/>
      <c r="GB2482" s="49"/>
      <c r="GC2482" s="49"/>
      <c r="GD2482" s="49"/>
      <c r="GE2482" s="49"/>
      <c r="GF2482" s="49"/>
      <c r="GG2482" s="49"/>
      <c r="GH2482" s="49"/>
      <c r="GI2482" s="49"/>
      <c r="GJ2482" s="49"/>
      <c r="GK2482" s="49"/>
      <c r="GL2482" s="49"/>
      <c r="GM2482" s="49"/>
      <c r="GN2482" s="49"/>
      <c r="GO2482" s="49"/>
      <c r="GP2482" s="49"/>
      <c r="GQ2482" s="49"/>
      <c r="GR2482" s="49"/>
      <c r="GS2482" s="49"/>
      <c r="GT2482" s="49"/>
      <c r="GU2482" s="49"/>
      <c r="GV2482" s="49"/>
      <c r="GW2482" s="49"/>
      <c r="GX2482" s="49"/>
      <c r="GY2482" s="49"/>
      <c r="GZ2482" s="49"/>
      <c r="HA2482" s="49"/>
      <c r="HB2482" s="49"/>
      <c r="HC2482" s="49"/>
      <c r="HD2482" s="49"/>
      <c r="HE2482" s="49"/>
      <c r="HF2482" s="49"/>
      <c r="HG2482" s="49"/>
      <c r="HH2482" s="49"/>
      <c r="HI2482" s="49"/>
      <c r="HJ2482" s="49"/>
      <c r="HK2482" s="49"/>
      <c r="HL2482" s="49"/>
      <c r="HM2482" s="49"/>
      <c r="HN2482" s="49"/>
      <c r="HO2482" s="49"/>
      <c r="HP2482" s="49"/>
      <c r="HQ2482" s="49"/>
      <c r="HR2482" s="49"/>
      <c r="HS2482" s="49"/>
      <c r="HT2482" s="49"/>
      <c r="HU2482" s="49"/>
      <c r="HV2482" s="49"/>
      <c r="HW2482" s="49"/>
      <c r="HX2482" s="49"/>
      <c r="HY2482" s="49"/>
      <c r="HZ2482" s="49"/>
      <c r="IA2482" s="49"/>
      <c r="IB2482" s="49"/>
      <c r="IC2482" s="49"/>
      <c r="ID2482" s="49"/>
      <c r="IE2482" s="49"/>
      <c r="IF2482" s="49"/>
      <c r="IG2482" s="49"/>
      <c r="IH2482" s="49"/>
      <c r="II2482" s="49"/>
      <c r="IJ2482" s="49"/>
      <c r="IK2482" s="49"/>
      <c r="IL2482" s="49"/>
      <c r="IM2482" s="49"/>
      <c r="IN2482" s="49"/>
      <c r="IO2482" s="49"/>
      <c r="IP2482" s="49"/>
      <c r="IQ2482" s="49"/>
      <c r="IR2482" s="49"/>
      <c r="IS2482" s="49"/>
      <c r="IT2482" s="49"/>
      <c r="IU2482" s="49"/>
      <c r="IV2482" s="49"/>
      <c r="IW2482" s="49"/>
      <c r="IX2482" s="49"/>
      <c r="IY2482" s="49"/>
      <c r="IZ2482" s="49"/>
      <c r="JA2482" s="49"/>
      <c r="JB2482" s="49"/>
      <c r="JC2482" s="49"/>
      <c r="JD2482" s="49"/>
      <c r="JE2482" s="49"/>
      <c r="JF2482" s="49"/>
      <c r="JG2482" s="49"/>
      <c r="JH2482" s="49"/>
      <c r="JI2482" s="49"/>
      <c r="JJ2482" s="49"/>
      <c r="JK2482" s="49"/>
      <c r="JL2482" s="49"/>
      <c r="JM2482" s="49"/>
      <c r="JN2482" s="49"/>
      <c r="JO2482" s="49"/>
      <c r="JP2482" s="49"/>
      <c r="JQ2482" s="49"/>
      <c r="JR2482" s="49"/>
      <c r="JS2482" s="49"/>
      <c r="JT2482" s="49"/>
      <c r="JU2482" s="49"/>
      <c r="JV2482" s="49"/>
      <c r="JW2482" s="49"/>
      <c r="JX2482" s="49"/>
      <c r="JY2482" s="49"/>
      <c r="JZ2482" s="49"/>
      <c r="KA2482" s="49"/>
      <c r="KB2482" s="49"/>
      <c r="KC2482" s="49"/>
      <c r="KD2482" s="49"/>
      <c r="KE2482" s="49"/>
      <c r="KF2482" s="49"/>
      <c r="KG2482" s="49"/>
      <c r="KH2482" s="49"/>
      <c r="KI2482" s="49"/>
      <c r="KJ2482" s="49"/>
      <c r="KK2482" s="49"/>
      <c r="KL2482" s="49"/>
      <c r="KM2482" s="49"/>
      <c r="KN2482" s="49"/>
      <c r="KO2482" s="49"/>
      <c r="KP2482" s="49"/>
      <c r="KQ2482" s="49"/>
      <c r="KR2482" s="49"/>
      <c r="KS2482" s="49"/>
      <c r="KT2482" s="49"/>
      <c r="KU2482" s="49"/>
      <c r="KV2482" s="49"/>
      <c r="KW2482" s="49"/>
      <c r="KX2482" s="49"/>
      <c r="KY2482" s="49"/>
      <c r="KZ2482" s="49"/>
      <c r="LA2482" s="49"/>
      <c r="LB2482" s="49"/>
      <c r="LC2482" s="49"/>
      <c r="LD2482" s="49"/>
      <c r="LE2482" s="49"/>
      <c r="LF2482" s="49"/>
      <c r="LG2482" s="49"/>
      <c r="LH2482" s="49"/>
      <c r="LI2482" s="49"/>
      <c r="LJ2482" s="49"/>
      <c r="LK2482" s="49"/>
    </row>
    <row r="2483" spans="1:323" s="36" customFormat="1" ht="14.25" customHeight="1">
      <c r="A2483" s="54">
        <v>2296</v>
      </c>
      <c r="B2483" s="23">
        <v>185</v>
      </c>
      <c r="C2483" s="23" t="s">
        <v>33</v>
      </c>
      <c r="D2483" s="32" t="s">
        <v>7278</v>
      </c>
      <c r="E2483" s="23" t="s">
        <v>3972</v>
      </c>
      <c r="F2483" s="23" t="s">
        <v>7279</v>
      </c>
      <c r="G2483" s="23" t="s">
        <v>42</v>
      </c>
      <c r="H2483" s="25">
        <v>1</v>
      </c>
      <c r="I2483" s="25">
        <v>16754</v>
      </c>
      <c r="J2483" s="26">
        <v>1</v>
      </c>
      <c r="K2483" s="26">
        <v>16754</v>
      </c>
      <c r="L2483" s="27">
        <v>220</v>
      </c>
      <c r="M2483" s="27">
        <v>0</v>
      </c>
      <c r="N2483" s="27">
        <v>0</v>
      </c>
      <c r="O2483" s="27">
        <v>0</v>
      </c>
      <c r="P2483" s="27">
        <v>220</v>
      </c>
      <c r="Q2483" s="55"/>
      <c r="R2483" s="27">
        <f t="shared" si="269"/>
        <v>0</v>
      </c>
      <c r="S2483" s="56" t="str">
        <f t="shared" si="273"/>
        <v>×</v>
      </c>
      <c r="T2483" s="56" t="str">
        <f t="shared" si="274"/>
        <v>×</v>
      </c>
      <c r="U2483" s="56" t="str">
        <f t="shared" si="275"/>
        <v>×</v>
      </c>
      <c r="V2483" s="57" t="str">
        <f t="shared" si="270"/>
        <v/>
      </c>
      <c r="W2483" s="58">
        <f t="shared" si="271"/>
        <v>0</v>
      </c>
      <c r="X2483" s="54">
        <f t="shared" si="272"/>
        <v>185</v>
      </c>
      <c r="Y2483" s="59"/>
      <c r="Z2483" s="42"/>
      <c r="AA2483" s="42"/>
      <c r="AB2483" s="42"/>
      <c r="AC2483" s="42"/>
      <c r="AD2483" s="42"/>
      <c r="AE2483" s="42"/>
      <c r="AF2483" s="42"/>
      <c r="AG2483" s="42"/>
      <c r="AH2483" s="42"/>
      <c r="AI2483" s="42"/>
      <c r="AJ2483" s="42"/>
      <c r="AK2483" s="42"/>
      <c r="AL2483" s="42"/>
      <c r="AM2483" s="42"/>
      <c r="AN2483" s="42"/>
      <c r="AO2483" s="42"/>
      <c r="AP2483" s="42"/>
      <c r="AQ2483" s="42"/>
      <c r="AR2483" s="42"/>
      <c r="AS2483" s="49"/>
      <c r="AT2483" s="49"/>
      <c r="AU2483" s="49"/>
      <c r="AV2483" s="49"/>
      <c r="AW2483" s="49"/>
      <c r="AX2483" s="49"/>
      <c r="AY2483" s="49"/>
      <c r="AZ2483" s="49"/>
      <c r="BA2483" s="49"/>
      <c r="BB2483" s="49"/>
      <c r="BC2483" s="49"/>
      <c r="BD2483" s="49"/>
      <c r="BE2483" s="49"/>
      <c r="BF2483" s="49"/>
      <c r="BG2483" s="49"/>
      <c r="BH2483" s="49"/>
      <c r="BI2483" s="49"/>
      <c r="BJ2483" s="49"/>
      <c r="BK2483" s="49"/>
      <c r="BL2483" s="49"/>
      <c r="BM2483" s="49"/>
      <c r="BN2483" s="49"/>
      <c r="BO2483" s="49"/>
      <c r="BP2483" s="49"/>
      <c r="BQ2483" s="49"/>
      <c r="BR2483" s="49"/>
      <c r="BS2483" s="49"/>
      <c r="BT2483" s="49"/>
      <c r="BU2483" s="49"/>
      <c r="BV2483" s="49"/>
      <c r="BW2483" s="49"/>
      <c r="BX2483" s="49"/>
      <c r="BY2483" s="49"/>
      <c r="BZ2483" s="49"/>
      <c r="CA2483" s="49"/>
      <c r="CB2483" s="49"/>
      <c r="CC2483" s="49"/>
      <c r="CD2483" s="49"/>
      <c r="CE2483" s="49"/>
      <c r="CF2483" s="49"/>
      <c r="CG2483" s="49"/>
      <c r="CH2483" s="49"/>
      <c r="CI2483" s="49"/>
      <c r="CJ2483" s="49"/>
      <c r="CK2483" s="49"/>
      <c r="CL2483" s="49"/>
      <c r="CM2483" s="49"/>
      <c r="CN2483" s="49"/>
      <c r="CO2483" s="49"/>
      <c r="CP2483" s="49"/>
      <c r="CQ2483" s="49"/>
      <c r="CR2483" s="49"/>
      <c r="CS2483" s="49"/>
      <c r="CT2483" s="49"/>
      <c r="CU2483" s="49"/>
      <c r="CV2483" s="49"/>
      <c r="CW2483" s="49"/>
      <c r="CX2483" s="49"/>
      <c r="CY2483" s="49"/>
      <c r="CZ2483" s="49"/>
      <c r="DA2483" s="49"/>
      <c r="DB2483" s="49"/>
      <c r="DC2483" s="49"/>
      <c r="DD2483" s="49"/>
      <c r="DE2483" s="49"/>
      <c r="DF2483" s="49"/>
      <c r="DG2483" s="49"/>
      <c r="DH2483" s="49"/>
      <c r="DI2483" s="49"/>
      <c r="DJ2483" s="49"/>
      <c r="DK2483" s="49"/>
      <c r="DL2483" s="49"/>
      <c r="DM2483" s="49"/>
      <c r="DN2483" s="49"/>
      <c r="DO2483" s="49"/>
      <c r="DP2483" s="49"/>
      <c r="DQ2483" s="49"/>
      <c r="DR2483" s="49"/>
      <c r="DS2483" s="49"/>
      <c r="DT2483" s="49"/>
      <c r="DU2483" s="49"/>
      <c r="DV2483" s="49"/>
      <c r="DW2483" s="49"/>
      <c r="DX2483" s="49"/>
      <c r="DY2483" s="49"/>
      <c r="DZ2483" s="49"/>
      <c r="EA2483" s="49"/>
      <c r="EB2483" s="49"/>
      <c r="EC2483" s="49"/>
      <c r="ED2483" s="49"/>
      <c r="EE2483" s="49"/>
      <c r="EF2483" s="49"/>
      <c r="EG2483" s="49"/>
      <c r="EH2483" s="49"/>
      <c r="EI2483" s="49"/>
      <c r="EJ2483" s="49"/>
      <c r="EK2483" s="49"/>
      <c r="EL2483" s="49"/>
      <c r="EM2483" s="49"/>
      <c r="EN2483" s="49"/>
      <c r="EO2483" s="49"/>
      <c r="EP2483" s="49"/>
      <c r="EQ2483" s="49"/>
      <c r="ER2483" s="49"/>
      <c r="ES2483" s="49"/>
      <c r="ET2483" s="49"/>
      <c r="EU2483" s="49"/>
      <c r="EV2483" s="49"/>
      <c r="EW2483" s="49"/>
      <c r="EX2483" s="49"/>
      <c r="EY2483" s="49"/>
      <c r="EZ2483" s="49"/>
      <c r="FA2483" s="49"/>
      <c r="FB2483" s="49"/>
      <c r="FC2483" s="49"/>
      <c r="FD2483" s="49"/>
      <c r="FE2483" s="49"/>
      <c r="FF2483" s="49"/>
      <c r="FG2483" s="49"/>
      <c r="FH2483" s="49"/>
      <c r="FI2483" s="49"/>
      <c r="FJ2483" s="49"/>
      <c r="FK2483" s="49"/>
      <c r="FL2483" s="49"/>
      <c r="FM2483" s="49"/>
      <c r="FN2483" s="49"/>
      <c r="FO2483" s="49"/>
      <c r="FP2483" s="49"/>
      <c r="FQ2483" s="49"/>
      <c r="FR2483" s="49"/>
      <c r="FS2483" s="49"/>
      <c r="FT2483" s="49"/>
      <c r="FU2483" s="49"/>
      <c r="FV2483" s="49"/>
      <c r="FW2483" s="49"/>
      <c r="FX2483" s="49"/>
      <c r="FY2483" s="49"/>
      <c r="FZ2483" s="49"/>
      <c r="GA2483" s="49"/>
      <c r="GB2483" s="49"/>
      <c r="GC2483" s="49"/>
      <c r="GD2483" s="49"/>
      <c r="GE2483" s="49"/>
      <c r="GF2483" s="49"/>
      <c r="GG2483" s="49"/>
      <c r="GH2483" s="49"/>
      <c r="GI2483" s="49"/>
      <c r="GJ2483" s="49"/>
      <c r="GK2483" s="49"/>
      <c r="GL2483" s="49"/>
      <c r="GM2483" s="49"/>
      <c r="GN2483" s="49"/>
      <c r="GO2483" s="49"/>
      <c r="GP2483" s="49"/>
      <c r="GQ2483" s="49"/>
      <c r="GR2483" s="49"/>
      <c r="GS2483" s="49"/>
      <c r="GT2483" s="49"/>
      <c r="GU2483" s="49"/>
      <c r="GV2483" s="49"/>
      <c r="GW2483" s="49"/>
      <c r="GX2483" s="49"/>
      <c r="GY2483" s="49"/>
      <c r="GZ2483" s="49"/>
      <c r="HA2483" s="49"/>
      <c r="HB2483" s="49"/>
      <c r="HC2483" s="49"/>
      <c r="HD2483" s="49"/>
      <c r="HE2483" s="49"/>
      <c r="HF2483" s="49"/>
      <c r="HG2483" s="49"/>
      <c r="HH2483" s="49"/>
      <c r="HI2483" s="49"/>
      <c r="HJ2483" s="49"/>
      <c r="HK2483" s="49"/>
      <c r="HL2483" s="49"/>
      <c r="HM2483" s="49"/>
      <c r="HN2483" s="49"/>
      <c r="HO2483" s="49"/>
      <c r="HP2483" s="49"/>
      <c r="HQ2483" s="49"/>
      <c r="HR2483" s="49"/>
      <c r="HS2483" s="49"/>
      <c r="HT2483" s="49"/>
      <c r="HU2483" s="49"/>
      <c r="HV2483" s="49"/>
      <c r="HW2483" s="49"/>
      <c r="HX2483" s="49"/>
      <c r="HY2483" s="49"/>
      <c r="HZ2483" s="49"/>
      <c r="IA2483" s="49"/>
      <c r="IB2483" s="49"/>
      <c r="IC2483" s="49"/>
      <c r="ID2483" s="49"/>
      <c r="IE2483" s="49"/>
      <c r="IF2483" s="49"/>
      <c r="IG2483" s="49"/>
      <c r="IH2483" s="49"/>
      <c r="II2483" s="49"/>
      <c r="IJ2483" s="49"/>
      <c r="IK2483" s="49"/>
      <c r="IL2483" s="49"/>
      <c r="IM2483" s="49"/>
      <c r="IN2483" s="49"/>
      <c r="IO2483" s="49"/>
      <c r="IP2483" s="49"/>
      <c r="IQ2483" s="49"/>
      <c r="IR2483" s="49"/>
      <c r="IS2483" s="49"/>
      <c r="IT2483" s="49"/>
      <c r="IU2483" s="49"/>
      <c r="IV2483" s="49"/>
      <c r="IW2483" s="49"/>
      <c r="IX2483" s="49"/>
      <c r="IY2483" s="49"/>
      <c r="IZ2483" s="49"/>
      <c r="JA2483" s="49"/>
      <c r="JB2483" s="49"/>
      <c r="JC2483" s="49"/>
      <c r="JD2483" s="49"/>
      <c r="JE2483" s="49"/>
      <c r="JF2483" s="49"/>
      <c r="JG2483" s="49"/>
      <c r="JH2483" s="49"/>
      <c r="JI2483" s="49"/>
      <c r="JJ2483" s="49"/>
      <c r="JK2483" s="49"/>
      <c r="JL2483" s="49"/>
      <c r="JM2483" s="49"/>
      <c r="JN2483" s="49"/>
      <c r="JO2483" s="49"/>
      <c r="JP2483" s="49"/>
      <c r="JQ2483" s="49"/>
      <c r="JR2483" s="49"/>
      <c r="JS2483" s="49"/>
      <c r="JT2483" s="49"/>
      <c r="JU2483" s="49"/>
      <c r="JV2483" s="49"/>
      <c r="JW2483" s="49"/>
      <c r="JX2483" s="49"/>
      <c r="JY2483" s="49"/>
      <c r="JZ2483" s="49"/>
      <c r="KA2483" s="49"/>
      <c r="KB2483" s="49"/>
      <c r="KC2483" s="49"/>
      <c r="KD2483" s="49"/>
      <c r="KE2483" s="49"/>
      <c r="KF2483" s="49"/>
      <c r="KG2483" s="49"/>
      <c r="KH2483" s="49"/>
      <c r="KI2483" s="49"/>
      <c r="KJ2483" s="49"/>
      <c r="KK2483" s="49"/>
      <c r="KL2483" s="49"/>
      <c r="KM2483" s="49"/>
      <c r="KN2483" s="49"/>
      <c r="KO2483" s="49"/>
      <c r="KP2483" s="49"/>
      <c r="KQ2483" s="49"/>
      <c r="KR2483" s="49"/>
      <c r="KS2483" s="49"/>
      <c r="KT2483" s="49"/>
      <c r="KU2483" s="49"/>
      <c r="KV2483" s="49"/>
      <c r="KW2483" s="49"/>
      <c r="KX2483" s="49"/>
      <c r="KY2483" s="49"/>
      <c r="KZ2483" s="49"/>
      <c r="LA2483" s="49"/>
      <c r="LB2483" s="49"/>
      <c r="LC2483" s="49"/>
      <c r="LD2483" s="49"/>
      <c r="LE2483" s="49"/>
      <c r="LF2483" s="49"/>
      <c r="LG2483" s="49"/>
      <c r="LH2483" s="49"/>
      <c r="LI2483" s="49"/>
      <c r="LJ2483" s="49"/>
      <c r="LK2483" s="49"/>
    </row>
    <row r="2484" spans="1:323" s="36" customFormat="1" ht="14.25" customHeight="1">
      <c r="A2484" s="54">
        <v>2297</v>
      </c>
      <c r="B2484" s="23">
        <v>185</v>
      </c>
      <c r="C2484" s="23" t="s">
        <v>33</v>
      </c>
      <c r="D2484" s="32" t="s">
        <v>4028</v>
      </c>
      <c r="E2484" s="23" t="s">
        <v>3972</v>
      </c>
      <c r="F2484" s="23" t="s">
        <v>7280</v>
      </c>
      <c r="G2484" s="23" t="s">
        <v>42</v>
      </c>
      <c r="H2484" s="25">
        <v>1</v>
      </c>
      <c r="I2484" s="25">
        <v>25413</v>
      </c>
      <c r="J2484" s="26">
        <v>1</v>
      </c>
      <c r="K2484" s="26">
        <v>25413</v>
      </c>
      <c r="L2484" s="27">
        <v>120</v>
      </c>
      <c r="M2484" s="27">
        <v>0</v>
      </c>
      <c r="N2484" s="27">
        <v>0</v>
      </c>
      <c r="O2484" s="27">
        <v>0</v>
      </c>
      <c r="P2484" s="27">
        <v>120</v>
      </c>
      <c r="Q2484" s="55"/>
      <c r="R2484" s="27">
        <f t="shared" si="269"/>
        <v>0</v>
      </c>
      <c r="S2484" s="56" t="str">
        <f t="shared" si="273"/>
        <v>×</v>
      </c>
      <c r="T2484" s="56" t="str">
        <f t="shared" si="274"/>
        <v>×</v>
      </c>
      <c r="U2484" s="56" t="str">
        <f t="shared" si="275"/>
        <v>×</v>
      </c>
      <c r="V2484" s="57" t="str">
        <f t="shared" si="270"/>
        <v/>
      </c>
      <c r="W2484" s="58">
        <f t="shared" si="271"/>
        <v>0</v>
      </c>
      <c r="X2484" s="54">
        <f t="shared" si="272"/>
        <v>185</v>
      </c>
      <c r="Y2484" s="59"/>
      <c r="Z2484" s="42"/>
      <c r="AA2484" s="42"/>
      <c r="AB2484" s="42"/>
      <c r="AC2484" s="42"/>
      <c r="AD2484" s="42"/>
      <c r="AE2484" s="42"/>
      <c r="AF2484" s="42"/>
      <c r="AG2484" s="42"/>
      <c r="AH2484" s="42"/>
      <c r="AI2484" s="42"/>
      <c r="AJ2484" s="42"/>
      <c r="AK2484" s="42"/>
      <c r="AL2484" s="42"/>
      <c r="AM2484" s="42"/>
      <c r="AN2484" s="42"/>
      <c r="AO2484" s="42"/>
      <c r="AP2484" s="42"/>
      <c r="AQ2484" s="42"/>
      <c r="AR2484" s="42"/>
      <c r="AS2484" s="49"/>
      <c r="AT2484" s="49"/>
      <c r="AU2484" s="49"/>
      <c r="AV2484" s="49"/>
      <c r="AW2484" s="49"/>
      <c r="AX2484" s="49"/>
      <c r="AY2484" s="49"/>
      <c r="AZ2484" s="49"/>
      <c r="BA2484" s="49"/>
      <c r="BB2484" s="49"/>
      <c r="BC2484" s="49"/>
      <c r="BD2484" s="49"/>
      <c r="BE2484" s="49"/>
      <c r="BF2484" s="49"/>
      <c r="BG2484" s="49"/>
      <c r="BH2484" s="49"/>
      <c r="BI2484" s="49"/>
      <c r="BJ2484" s="49"/>
      <c r="BK2484" s="49"/>
      <c r="BL2484" s="49"/>
      <c r="BM2484" s="49"/>
      <c r="BN2484" s="49"/>
      <c r="BO2484" s="49"/>
      <c r="BP2484" s="49"/>
      <c r="BQ2484" s="49"/>
      <c r="BR2484" s="49"/>
      <c r="BS2484" s="49"/>
      <c r="BT2484" s="49"/>
      <c r="BU2484" s="49"/>
      <c r="BV2484" s="49"/>
      <c r="BW2484" s="49"/>
      <c r="BX2484" s="49"/>
      <c r="BY2484" s="49"/>
      <c r="BZ2484" s="49"/>
      <c r="CA2484" s="49"/>
      <c r="CB2484" s="49"/>
      <c r="CC2484" s="49"/>
      <c r="CD2484" s="49"/>
      <c r="CE2484" s="49"/>
      <c r="CF2484" s="49"/>
      <c r="CG2484" s="49"/>
      <c r="CH2484" s="49"/>
      <c r="CI2484" s="49"/>
      <c r="CJ2484" s="49"/>
      <c r="CK2484" s="49"/>
      <c r="CL2484" s="49"/>
      <c r="CM2484" s="49"/>
      <c r="CN2484" s="49"/>
      <c r="CO2484" s="49"/>
      <c r="CP2484" s="49"/>
      <c r="CQ2484" s="49"/>
      <c r="CR2484" s="49"/>
      <c r="CS2484" s="49"/>
      <c r="CT2484" s="49"/>
      <c r="CU2484" s="49"/>
      <c r="CV2484" s="49"/>
      <c r="CW2484" s="49"/>
      <c r="CX2484" s="49"/>
      <c r="CY2484" s="49"/>
      <c r="CZ2484" s="49"/>
      <c r="DA2484" s="49"/>
      <c r="DB2484" s="49"/>
      <c r="DC2484" s="49"/>
      <c r="DD2484" s="49"/>
      <c r="DE2484" s="49"/>
      <c r="DF2484" s="49"/>
      <c r="DG2484" s="49"/>
      <c r="DH2484" s="49"/>
      <c r="DI2484" s="49"/>
      <c r="DJ2484" s="49"/>
      <c r="DK2484" s="49"/>
      <c r="DL2484" s="49"/>
      <c r="DM2484" s="49"/>
      <c r="DN2484" s="49"/>
      <c r="DO2484" s="49"/>
      <c r="DP2484" s="49"/>
      <c r="DQ2484" s="49"/>
      <c r="DR2484" s="49"/>
      <c r="DS2484" s="49"/>
      <c r="DT2484" s="49"/>
      <c r="DU2484" s="49"/>
      <c r="DV2484" s="49"/>
      <c r="DW2484" s="49"/>
      <c r="DX2484" s="49"/>
      <c r="DY2484" s="49"/>
      <c r="DZ2484" s="49"/>
      <c r="EA2484" s="49"/>
      <c r="EB2484" s="49"/>
      <c r="EC2484" s="49"/>
      <c r="ED2484" s="49"/>
      <c r="EE2484" s="49"/>
      <c r="EF2484" s="49"/>
      <c r="EG2484" s="49"/>
      <c r="EH2484" s="49"/>
      <c r="EI2484" s="49"/>
      <c r="EJ2484" s="49"/>
      <c r="EK2484" s="49"/>
      <c r="EL2484" s="49"/>
      <c r="EM2484" s="49"/>
      <c r="EN2484" s="49"/>
      <c r="EO2484" s="49"/>
      <c r="EP2484" s="49"/>
      <c r="EQ2484" s="49"/>
      <c r="ER2484" s="49"/>
      <c r="ES2484" s="49"/>
      <c r="ET2484" s="49"/>
      <c r="EU2484" s="49"/>
      <c r="EV2484" s="49"/>
      <c r="EW2484" s="49"/>
      <c r="EX2484" s="49"/>
      <c r="EY2484" s="49"/>
      <c r="EZ2484" s="49"/>
      <c r="FA2484" s="49"/>
      <c r="FB2484" s="49"/>
      <c r="FC2484" s="49"/>
      <c r="FD2484" s="49"/>
      <c r="FE2484" s="49"/>
      <c r="FF2484" s="49"/>
      <c r="FG2484" s="49"/>
      <c r="FH2484" s="49"/>
      <c r="FI2484" s="49"/>
      <c r="FJ2484" s="49"/>
      <c r="FK2484" s="49"/>
      <c r="FL2484" s="49"/>
      <c r="FM2484" s="49"/>
      <c r="FN2484" s="49"/>
      <c r="FO2484" s="49"/>
      <c r="FP2484" s="49"/>
      <c r="FQ2484" s="49"/>
      <c r="FR2484" s="49"/>
      <c r="FS2484" s="49"/>
      <c r="FT2484" s="49"/>
      <c r="FU2484" s="49"/>
      <c r="FV2484" s="49"/>
      <c r="FW2484" s="49"/>
      <c r="FX2484" s="49"/>
      <c r="FY2484" s="49"/>
      <c r="FZ2484" s="49"/>
      <c r="GA2484" s="49"/>
      <c r="GB2484" s="49"/>
      <c r="GC2484" s="49"/>
      <c r="GD2484" s="49"/>
      <c r="GE2484" s="49"/>
      <c r="GF2484" s="49"/>
      <c r="GG2484" s="49"/>
      <c r="GH2484" s="49"/>
      <c r="GI2484" s="49"/>
      <c r="GJ2484" s="49"/>
      <c r="GK2484" s="49"/>
      <c r="GL2484" s="49"/>
      <c r="GM2484" s="49"/>
      <c r="GN2484" s="49"/>
      <c r="GO2484" s="49"/>
      <c r="GP2484" s="49"/>
      <c r="GQ2484" s="49"/>
      <c r="GR2484" s="49"/>
      <c r="GS2484" s="49"/>
      <c r="GT2484" s="49"/>
      <c r="GU2484" s="49"/>
      <c r="GV2484" s="49"/>
      <c r="GW2484" s="49"/>
      <c r="GX2484" s="49"/>
      <c r="GY2484" s="49"/>
      <c r="GZ2484" s="49"/>
      <c r="HA2484" s="49"/>
      <c r="HB2484" s="49"/>
      <c r="HC2484" s="49"/>
      <c r="HD2484" s="49"/>
      <c r="HE2484" s="49"/>
      <c r="HF2484" s="49"/>
      <c r="HG2484" s="49"/>
      <c r="HH2484" s="49"/>
      <c r="HI2484" s="49"/>
      <c r="HJ2484" s="49"/>
      <c r="HK2484" s="49"/>
      <c r="HL2484" s="49"/>
      <c r="HM2484" s="49"/>
      <c r="HN2484" s="49"/>
      <c r="HO2484" s="49"/>
      <c r="HP2484" s="49"/>
      <c r="HQ2484" s="49"/>
      <c r="HR2484" s="49"/>
      <c r="HS2484" s="49"/>
      <c r="HT2484" s="49"/>
      <c r="HU2484" s="49"/>
      <c r="HV2484" s="49"/>
      <c r="HW2484" s="49"/>
      <c r="HX2484" s="49"/>
      <c r="HY2484" s="49"/>
      <c r="HZ2484" s="49"/>
      <c r="IA2484" s="49"/>
      <c r="IB2484" s="49"/>
      <c r="IC2484" s="49"/>
      <c r="ID2484" s="49"/>
      <c r="IE2484" s="49"/>
      <c r="IF2484" s="49"/>
      <c r="IG2484" s="49"/>
      <c r="IH2484" s="49"/>
      <c r="II2484" s="49"/>
      <c r="IJ2484" s="49"/>
      <c r="IK2484" s="49"/>
      <c r="IL2484" s="49"/>
      <c r="IM2484" s="49"/>
      <c r="IN2484" s="49"/>
      <c r="IO2484" s="49"/>
      <c r="IP2484" s="49"/>
      <c r="IQ2484" s="49"/>
      <c r="IR2484" s="49"/>
      <c r="IS2484" s="49"/>
      <c r="IT2484" s="49"/>
      <c r="IU2484" s="49"/>
      <c r="IV2484" s="49"/>
      <c r="IW2484" s="49"/>
      <c r="IX2484" s="49"/>
      <c r="IY2484" s="49"/>
      <c r="IZ2484" s="49"/>
      <c r="JA2484" s="49"/>
      <c r="JB2484" s="49"/>
      <c r="JC2484" s="49"/>
      <c r="JD2484" s="49"/>
      <c r="JE2484" s="49"/>
      <c r="JF2484" s="49"/>
      <c r="JG2484" s="49"/>
      <c r="JH2484" s="49"/>
      <c r="JI2484" s="49"/>
      <c r="JJ2484" s="49"/>
      <c r="JK2484" s="49"/>
      <c r="JL2484" s="49"/>
      <c r="JM2484" s="49"/>
      <c r="JN2484" s="49"/>
      <c r="JO2484" s="49"/>
      <c r="JP2484" s="49"/>
      <c r="JQ2484" s="49"/>
      <c r="JR2484" s="49"/>
      <c r="JS2484" s="49"/>
      <c r="JT2484" s="49"/>
      <c r="JU2484" s="49"/>
      <c r="JV2484" s="49"/>
      <c r="JW2484" s="49"/>
      <c r="JX2484" s="49"/>
      <c r="JY2484" s="49"/>
      <c r="JZ2484" s="49"/>
      <c r="KA2484" s="49"/>
      <c r="KB2484" s="49"/>
      <c r="KC2484" s="49"/>
      <c r="KD2484" s="49"/>
      <c r="KE2484" s="49"/>
      <c r="KF2484" s="49"/>
      <c r="KG2484" s="49"/>
      <c r="KH2484" s="49"/>
      <c r="KI2484" s="49"/>
      <c r="KJ2484" s="49"/>
      <c r="KK2484" s="49"/>
      <c r="KL2484" s="49"/>
      <c r="KM2484" s="49"/>
      <c r="KN2484" s="49"/>
      <c r="KO2484" s="49"/>
      <c r="KP2484" s="49"/>
      <c r="KQ2484" s="49"/>
      <c r="KR2484" s="49"/>
      <c r="KS2484" s="49"/>
      <c r="KT2484" s="49"/>
      <c r="KU2484" s="49"/>
      <c r="KV2484" s="49"/>
      <c r="KW2484" s="49"/>
      <c r="KX2484" s="49"/>
      <c r="KY2484" s="49"/>
      <c r="KZ2484" s="49"/>
      <c r="LA2484" s="49"/>
      <c r="LB2484" s="49"/>
      <c r="LC2484" s="49"/>
      <c r="LD2484" s="49"/>
      <c r="LE2484" s="49"/>
      <c r="LF2484" s="49"/>
      <c r="LG2484" s="49"/>
      <c r="LH2484" s="49"/>
      <c r="LI2484" s="49"/>
      <c r="LJ2484" s="49"/>
      <c r="LK2484" s="49"/>
    </row>
    <row r="2485" spans="1:323" s="36" customFormat="1" ht="14.25" customHeight="1">
      <c r="A2485" s="54">
        <v>2298</v>
      </c>
      <c r="B2485" s="23">
        <v>185</v>
      </c>
      <c r="C2485" s="23" t="s">
        <v>33</v>
      </c>
      <c r="D2485" s="32" t="s">
        <v>7281</v>
      </c>
      <c r="E2485" s="23" t="s">
        <v>3972</v>
      </c>
      <c r="F2485" s="23" t="s">
        <v>3987</v>
      </c>
      <c r="G2485" s="23" t="s">
        <v>437</v>
      </c>
      <c r="H2485" s="25">
        <v>1</v>
      </c>
      <c r="I2485" s="25">
        <v>32608</v>
      </c>
      <c r="J2485" s="26">
        <v>1</v>
      </c>
      <c r="K2485" s="26">
        <v>32608</v>
      </c>
      <c r="L2485" s="27">
        <v>0</v>
      </c>
      <c r="M2485" s="27">
        <v>0</v>
      </c>
      <c r="N2485" s="27">
        <v>20</v>
      </c>
      <c r="O2485" s="27">
        <v>0</v>
      </c>
      <c r="P2485" s="27">
        <v>20</v>
      </c>
      <c r="Q2485" s="55"/>
      <c r="R2485" s="27">
        <f t="shared" si="269"/>
        <v>0</v>
      </c>
      <c r="S2485" s="56" t="str">
        <f t="shared" si="273"/>
        <v>×</v>
      </c>
      <c r="T2485" s="56" t="str">
        <f t="shared" si="274"/>
        <v>×</v>
      </c>
      <c r="U2485" s="56" t="str">
        <f t="shared" si="275"/>
        <v>×</v>
      </c>
      <c r="V2485" s="57" t="str">
        <f t="shared" si="270"/>
        <v/>
      </c>
      <c r="W2485" s="58">
        <f t="shared" si="271"/>
        <v>0</v>
      </c>
      <c r="X2485" s="54">
        <f t="shared" si="272"/>
        <v>185</v>
      </c>
      <c r="Y2485" s="59"/>
      <c r="Z2485" s="42"/>
      <c r="AA2485" s="42"/>
      <c r="AB2485" s="42"/>
      <c r="AC2485" s="42"/>
      <c r="AD2485" s="42"/>
      <c r="AE2485" s="42"/>
      <c r="AF2485" s="42"/>
      <c r="AG2485" s="42"/>
      <c r="AH2485" s="42"/>
      <c r="AI2485" s="42"/>
      <c r="AJ2485" s="42"/>
      <c r="AK2485" s="42"/>
      <c r="AL2485" s="42"/>
      <c r="AM2485" s="42"/>
      <c r="AN2485" s="42"/>
      <c r="AO2485" s="42"/>
      <c r="AP2485" s="42"/>
      <c r="AQ2485" s="42"/>
      <c r="AR2485" s="42"/>
      <c r="AS2485" s="49"/>
      <c r="AT2485" s="49"/>
      <c r="AU2485" s="49"/>
      <c r="AV2485" s="49"/>
      <c r="AW2485" s="49"/>
      <c r="AX2485" s="49"/>
      <c r="AY2485" s="49"/>
      <c r="AZ2485" s="49"/>
      <c r="BA2485" s="49"/>
      <c r="BB2485" s="49"/>
      <c r="BC2485" s="49"/>
      <c r="BD2485" s="49"/>
      <c r="BE2485" s="49"/>
      <c r="BF2485" s="49"/>
      <c r="BG2485" s="49"/>
      <c r="BH2485" s="49"/>
      <c r="BI2485" s="49"/>
      <c r="BJ2485" s="49"/>
      <c r="BK2485" s="49"/>
      <c r="BL2485" s="49"/>
      <c r="BM2485" s="49"/>
      <c r="BN2485" s="49"/>
      <c r="BO2485" s="49"/>
      <c r="BP2485" s="49"/>
      <c r="BQ2485" s="49"/>
      <c r="BR2485" s="49"/>
      <c r="BS2485" s="49"/>
      <c r="BT2485" s="49"/>
      <c r="BU2485" s="49"/>
      <c r="BV2485" s="49"/>
      <c r="BW2485" s="49"/>
      <c r="BX2485" s="49"/>
      <c r="BY2485" s="49"/>
      <c r="BZ2485" s="49"/>
      <c r="CA2485" s="49"/>
      <c r="CB2485" s="49"/>
      <c r="CC2485" s="49"/>
      <c r="CD2485" s="49"/>
      <c r="CE2485" s="49"/>
      <c r="CF2485" s="49"/>
      <c r="CG2485" s="49"/>
      <c r="CH2485" s="49"/>
      <c r="CI2485" s="49"/>
      <c r="CJ2485" s="49"/>
      <c r="CK2485" s="49"/>
      <c r="CL2485" s="49"/>
      <c r="CM2485" s="49"/>
      <c r="CN2485" s="49"/>
      <c r="CO2485" s="49"/>
      <c r="CP2485" s="49"/>
      <c r="CQ2485" s="49"/>
      <c r="CR2485" s="49"/>
      <c r="CS2485" s="49"/>
      <c r="CT2485" s="49"/>
      <c r="CU2485" s="49"/>
      <c r="CV2485" s="49"/>
      <c r="CW2485" s="49"/>
      <c r="CX2485" s="49"/>
      <c r="CY2485" s="49"/>
      <c r="CZ2485" s="49"/>
      <c r="DA2485" s="49"/>
      <c r="DB2485" s="49"/>
      <c r="DC2485" s="49"/>
      <c r="DD2485" s="49"/>
      <c r="DE2485" s="49"/>
      <c r="DF2485" s="49"/>
      <c r="DG2485" s="49"/>
      <c r="DH2485" s="49"/>
      <c r="DI2485" s="49"/>
      <c r="DJ2485" s="49"/>
      <c r="DK2485" s="49"/>
      <c r="DL2485" s="49"/>
      <c r="DM2485" s="49"/>
      <c r="DN2485" s="49"/>
      <c r="DO2485" s="49"/>
      <c r="DP2485" s="49"/>
      <c r="DQ2485" s="49"/>
      <c r="DR2485" s="49"/>
      <c r="DS2485" s="49"/>
      <c r="DT2485" s="49"/>
      <c r="DU2485" s="49"/>
      <c r="DV2485" s="49"/>
      <c r="DW2485" s="49"/>
      <c r="DX2485" s="49"/>
      <c r="DY2485" s="49"/>
      <c r="DZ2485" s="49"/>
      <c r="EA2485" s="49"/>
      <c r="EB2485" s="49"/>
      <c r="EC2485" s="49"/>
      <c r="ED2485" s="49"/>
      <c r="EE2485" s="49"/>
      <c r="EF2485" s="49"/>
      <c r="EG2485" s="49"/>
      <c r="EH2485" s="49"/>
      <c r="EI2485" s="49"/>
      <c r="EJ2485" s="49"/>
      <c r="EK2485" s="49"/>
      <c r="EL2485" s="49"/>
      <c r="EM2485" s="49"/>
      <c r="EN2485" s="49"/>
      <c r="EO2485" s="49"/>
      <c r="EP2485" s="49"/>
      <c r="EQ2485" s="49"/>
      <c r="ER2485" s="49"/>
      <c r="ES2485" s="49"/>
      <c r="ET2485" s="49"/>
      <c r="EU2485" s="49"/>
      <c r="EV2485" s="49"/>
      <c r="EW2485" s="49"/>
      <c r="EX2485" s="49"/>
      <c r="EY2485" s="49"/>
      <c r="EZ2485" s="49"/>
      <c r="FA2485" s="49"/>
      <c r="FB2485" s="49"/>
      <c r="FC2485" s="49"/>
      <c r="FD2485" s="49"/>
      <c r="FE2485" s="49"/>
      <c r="FF2485" s="49"/>
      <c r="FG2485" s="49"/>
      <c r="FH2485" s="49"/>
      <c r="FI2485" s="49"/>
      <c r="FJ2485" s="49"/>
      <c r="FK2485" s="49"/>
      <c r="FL2485" s="49"/>
      <c r="FM2485" s="49"/>
      <c r="FN2485" s="49"/>
      <c r="FO2485" s="49"/>
      <c r="FP2485" s="49"/>
      <c r="FQ2485" s="49"/>
      <c r="FR2485" s="49"/>
      <c r="FS2485" s="49"/>
      <c r="FT2485" s="49"/>
      <c r="FU2485" s="49"/>
      <c r="FV2485" s="49"/>
      <c r="FW2485" s="49"/>
      <c r="FX2485" s="49"/>
      <c r="FY2485" s="49"/>
      <c r="FZ2485" s="49"/>
      <c r="GA2485" s="49"/>
      <c r="GB2485" s="49"/>
      <c r="GC2485" s="49"/>
      <c r="GD2485" s="49"/>
      <c r="GE2485" s="49"/>
      <c r="GF2485" s="49"/>
      <c r="GG2485" s="49"/>
      <c r="GH2485" s="49"/>
      <c r="GI2485" s="49"/>
      <c r="GJ2485" s="49"/>
      <c r="GK2485" s="49"/>
      <c r="GL2485" s="49"/>
      <c r="GM2485" s="49"/>
      <c r="GN2485" s="49"/>
      <c r="GO2485" s="49"/>
      <c r="GP2485" s="49"/>
      <c r="GQ2485" s="49"/>
      <c r="GR2485" s="49"/>
      <c r="GS2485" s="49"/>
      <c r="GT2485" s="49"/>
      <c r="GU2485" s="49"/>
      <c r="GV2485" s="49"/>
      <c r="GW2485" s="49"/>
      <c r="GX2485" s="49"/>
      <c r="GY2485" s="49"/>
      <c r="GZ2485" s="49"/>
      <c r="HA2485" s="49"/>
      <c r="HB2485" s="49"/>
      <c r="HC2485" s="49"/>
      <c r="HD2485" s="49"/>
      <c r="HE2485" s="49"/>
      <c r="HF2485" s="49"/>
      <c r="HG2485" s="49"/>
      <c r="HH2485" s="49"/>
      <c r="HI2485" s="49"/>
      <c r="HJ2485" s="49"/>
      <c r="HK2485" s="49"/>
      <c r="HL2485" s="49"/>
      <c r="HM2485" s="49"/>
      <c r="HN2485" s="49"/>
      <c r="HO2485" s="49"/>
      <c r="HP2485" s="49"/>
      <c r="HQ2485" s="49"/>
      <c r="HR2485" s="49"/>
      <c r="HS2485" s="49"/>
      <c r="HT2485" s="49"/>
      <c r="HU2485" s="49"/>
      <c r="HV2485" s="49"/>
      <c r="HW2485" s="49"/>
      <c r="HX2485" s="49"/>
      <c r="HY2485" s="49"/>
      <c r="HZ2485" s="49"/>
      <c r="IA2485" s="49"/>
      <c r="IB2485" s="49"/>
      <c r="IC2485" s="49"/>
      <c r="ID2485" s="49"/>
      <c r="IE2485" s="49"/>
      <c r="IF2485" s="49"/>
      <c r="IG2485" s="49"/>
      <c r="IH2485" s="49"/>
      <c r="II2485" s="49"/>
      <c r="IJ2485" s="49"/>
      <c r="IK2485" s="49"/>
      <c r="IL2485" s="49"/>
      <c r="IM2485" s="49"/>
      <c r="IN2485" s="49"/>
      <c r="IO2485" s="49"/>
      <c r="IP2485" s="49"/>
      <c r="IQ2485" s="49"/>
      <c r="IR2485" s="49"/>
      <c r="IS2485" s="49"/>
      <c r="IT2485" s="49"/>
      <c r="IU2485" s="49"/>
      <c r="IV2485" s="49"/>
      <c r="IW2485" s="49"/>
      <c r="IX2485" s="49"/>
      <c r="IY2485" s="49"/>
      <c r="IZ2485" s="49"/>
      <c r="JA2485" s="49"/>
      <c r="JB2485" s="49"/>
      <c r="JC2485" s="49"/>
      <c r="JD2485" s="49"/>
      <c r="JE2485" s="49"/>
      <c r="JF2485" s="49"/>
      <c r="JG2485" s="49"/>
      <c r="JH2485" s="49"/>
      <c r="JI2485" s="49"/>
      <c r="JJ2485" s="49"/>
      <c r="JK2485" s="49"/>
      <c r="JL2485" s="49"/>
      <c r="JM2485" s="49"/>
      <c r="JN2485" s="49"/>
      <c r="JO2485" s="49"/>
      <c r="JP2485" s="49"/>
      <c r="JQ2485" s="49"/>
      <c r="JR2485" s="49"/>
      <c r="JS2485" s="49"/>
      <c r="JT2485" s="49"/>
      <c r="JU2485" s="49"/>
      <c r="JV2485" s="49"/>
      <c r="JW2485" s="49"/>
      <c r="JX2485" s="49"/>
      <c r="JY2485" s="49"/>
      <c r="JZ2485" s="49"/>
      <c r="KA2485" s="49"/>
      <c r="KB2485" s="49"/>
      <c r="KC2485" s="49"/>
      <c r="KD2485" s="49"/>
      <c r="KE2485" s="49"/>
      <c r="KF2485" s="49"/>
      <c r="KG2485" s="49"/>
      <c r="KH2485" s="49"/>
      <c r="KI2485" s="49"/>
      <c r="KJ2485" s="49"/>
      <c r="KK2485" s="49"/>
      <c r="KL2485" s="49"/>
      <c r="KM2485" s="49"/>
      <c r="KN2485" s="49"/>
      <c r="KO2485" s="49"/>
      <c r="KP2485" s="49"/>
      <c r="KQ2485" s="49"/>
      <c r="KR2485" s="49"/>
      <c r="KS2485" s="49"/>
      <c r="KT2485" s="49"/>
      <c r="KU2485" s="49"/>
      <c r="KV2485" s="49"/>
      <c r="KW2485" s="49"/>
      <c r="KX2485" s="49"/>
      <c r="KY2485" s="49"/>
      <c r="KZ2485" s="49"/>
      <c r="LA2485" s="49"/>
      <c r="LB2485" s="49"/>
      <c r="LC2485" s="49"/>
      <c r="LD2485" s="49"/>
      <c r="LE2485" s="49"/>
      <c r="LF2485" s="49"/>
      <c r="LG2485" s="49"/>
      <c r="LH2485" s="49"/>
      <c r="LI2485" s="49"/>
      <c r="LJ2485" s="49"/>
      <c r="LK2485" s="49"/>
    </row>
    <row r="2486" spans="1:323" s="36" customFormat="1" ht="14.25" customHeight="1">
      <c r="A2486" s="54">
        <v>2299</v>
      </c>
      <c r="B2486" s="23">
        <v>185</v>
      </c>
      <c r="C2486" s="23" t="s">
        <v>33</v>
      </c>
      <c r="D2486" s="32" t="s">
        <v>7282</v>
      </c>
      <c r="E2486" s="23" t="s">
        <v>3972</v>
      </c>
      <c r="F2486" s="23" t="s">
        <v>4026</v>
      </c>
      <c r="G2486" s="23" t="s">
        <v>34</v>
      </c>
      <c r="H2486" s="25">
        <v>1</v>
      </c>
      <c r="I2486" s="25">
        <v>206472</v>
      </c>
      <c r="J2486" s="26">
        <v>1</v>
      </c>
      <c r="K2486" s="26">
        <v>206472</v>
      </c>
      <c r="L2486" s="27">
        <v>2</v>
      </c>
      <c r="M2486" s="27">
        <v>360</v>
      </c>
      <c r="N2486" s="27">
        <v>0</v>
      </c>
      <c r="O2486" s="27">
        <v>0</v>
      </c>
      <c r="P2486" s="27">
        <v>362</v>
      </c>
      <c r="Q2486" s="55"/>
      <c r="R2486" s="27">
        <f t="shared" si="269"/>
        <v>0</v>
      </c>
      <c r="S2486" s="56" t="str">
        <f t="shared" si="273"/>
        <v>×</v>
      </c>
      <c r="T2486" s="56" t="str">
        <f t="shared" si="274"/>
        <v>×</v>
      </c>
      <c r="U2486" s="56" t="str">
        <f t="shared" si="275"/>
        <v>×</v>
      </c>
      <c r="V2486" s="57" t="str">
        <f t="shared" si="270"/>
        <v/>
      </c>
      <c r="W2486" s="58">
        <f t="shared" si="271"/>
        <v>0</v>
      </c>
      <c r="X2486" s="54">
        <f t="shared" si="272"/>
        <v>185</v>
      </c>
      <c r="Y2486" s="59"/>
      <c r="Z2486" s="42"/>
      <c r="AA2486" s="42"/>
      <c r="AB2486" s="42"/>
      <c r="AC2486" s="42"/>
      <c r="AD2486" s="42"/>
      <c r="AE2486" s="42"/>
      <c r="AF2486" s="42"/>
      <c r="AG2486" s="42"/>
      <c r="AH2486" s="42"/>
      <c r="AI2486" s="42"/>
      <c r="AJ2486" s="42"/>
      <c r="AK2486" s="42"/>
      <c r="AL2486" s="42"/>
      <c r="AM2486" s="42"/>
      <c r="AN2486" s="42"/>
      <c r="AO2486" s="42"/>
      <c r="AP2486" s="42"/>
      <c r="AQ2486" s="42"/>
      <c r="AR2486" s="42"/>
      <c r="AS2486" s="49"/>
      <c r="AT2486" s="49"/>
      <c r="AU2486" s="49"/>
      <c r="AV2486" s="49"/>
      <c r="AW2486" s="49"/>
      <c r="AX2486" s="49"/>
      <c r="AY2486" s="49"/>
      <c r="AZ2486" s="49"/>
      <c r="BA2486" s="49"/>
      <c r="BB2486" s="49"/>
      <c r="BC2486" s="49"/>
      <c r="BD2486" s="49"/>
      <c r="BE2486" s="49"/>
      <c r="BF2486" s="49"/>
      <c r="BG2486" s="49"/>
      <c r="BH2486" s="49"/>
      <c r="BI2486" s="49"/>
      <c r="BJ2486" s="49"/>
      <c r="BK2486" s="49"/>
      <c r="BL2486" s="49"/>
      <c r="BM2486" s="49"/>
      <c r="BN2486" s="49"/>
      <c r="BO2486" s="49"/>
      <c r="BP2486" s="49"/>
      <c r="BQ2486" s="49"/>
      <c r="BR2486" s="49"/>
      <c r="BS2486" s="49"/>
      <c r="BT2486" s="49"/>
      <c r="BU2486" s="49"/>
      <c r="BV2486" s="49"/>
      <c r="BW2486" s="49"/>
      <c r="BX2486" s="49"/>
      <c r="BY2486" s="49"/>
      <c r="BZ2486" s="49"/>
      <c r="CA2486" s="49"/>
      <c r="CB2486" s="49"/>
      <c r="CC2486" s="49"/>
      <c r="CD2486" s="49"/>
      <c r="CE2486" s="49"/>
      <c r="CF2486" s="49"/>
      <c r="CG2486" s="49"/>
      <c r="CH2486" s="49"/>
      <c r="CI2486" s="49"/>
      <c r="CJ2486" s="49"/>
      <c r="CK2486" s="49"/>
      <c r="CL2486" s="49"/>
      <c r="CM2486" s="49"/>
      <c r="CN2486" s="49"/>
      <c r="CO2486" s="49"/>
      <c r="CP2486" s="49"/>
      <c r="CQ2486" s="49"/>
      <c r="CR2486" s="49"/>
      <c r="CS2486" s="49"/>
      <c r="CT2486" s="49"/>
      <c r="CU2486" s="49"/>
      <c r="CV2486" s="49"/>
      <c r="CW2486" s="49"/>
      <c r="CX2486" s="49"/>
      <c r="CY2486" s="49"/>
      <c r="CZ2486" s="49"/>
      <c r="DA2486" s="49"/>
      <c r="DB2486" s="49"/>
      <c r="DC2486" s="49"/>
      <c r="DD2486" s="49"/>
      <c r="DE2486" s="49"/>
      <c r="DF2486" s="49"/>
      <c r="DG2486" s="49"/>
      <c r="DH2486" s="49"/>
      <c r="DI2486" s="49"/>
      <c r="DJ2486" s="49"/>
      <c r="DK2486" s="49"/>
      <c r="DL2486" s="49"/>
      <c r="DM2486" s="49"/>
      <c r="DN2486" s="49"/>
      <c r="DO2486" s="49"/>
      <c r="DP2486" s="49"/>
      <c r="DQ2486" s="49"/>
      <c r="DR2486" s="49"/>
      <c r="DS2486" s="49"/>
      <c r="DT2486" s="49"/>
      <c r="DU2486" s="49"/>
      <c r="DV2486" s="49"/>
      <c r="DW2486" s="49"/>
      <c r="DX2486" s="49"/>
      <c r="DY2486" s="49"/>
      <c r="DZ2486" s="49"/>
      <c r="EA2486" s="49"/>
      <c r="EB2486" s="49"/>
      <c r="EC2486" s="49"/>
      <c r="ED2486" s="49"/>
      <c r="EE2486" s="49"/>
      <c r="EF2486" s="49"/>
      <c r="EG2486" s="49"/>
      <c r="EH2486" s="49"/>
      <c r="EI2486" s="49"/>
      <c r="EJ2486" s="49"/>
      <c r="EK2486" s="49"/>
      <c r="EL2486" s="49"/>
      <c r="EM2486" s="49"/>
      <c r="EN2486" s="49"/>
      <c r="EO2486" s="49"/>
      <c r="EP2486" s="49"/>
      <c r="EQ2486" s="49"/>
      <c r="ER2486" s="49"/>
      <c r="ES2486" s="49"/>
      <c r="ET2486" s="49"/>
      <c r="EU2486" s="49"/>
      <c r="EV2486" s="49"/>
      <c r="EW2486" s="49"/>
      <c r="EX2486" s="49"/>
      <c r="EY2486" s="49"/>
      <c r="EZ2486" s="49"/>
      <c r="FA2486" s="49"/>
      <c r="FB2486" s="49"/>
      <c r="FC2486" s="49"/>
      <c r="FD2486" s="49"/>
      <c r="FE2486" s="49"/>
      <c r="FF2486" s="49"/>
      <c r="FG2486" s="49"/>
      <c r="FH2486" s="49"/>
      <c r="FI2486" s="49"/>
      <c r="FJ2486" s="49"/>
      <c r="FK2486" s="49"/>
      <c r="FL2486" s="49"/>
      <c r="FM2486" s="49"/>
      <c r="FN2486" s="49"/>
      <c r="FO2486" s="49"/>
      <c r="FP2486" s="49"/>
      <c r="FQ2486" s="49"/>
      <c r="FR2486" s="49"/>
      <c r="FS2486" s="49"/>
      <c r="FT2486" s="49"/>
      <c r="FU2486" s="49"/>
      <c r="FV2486" s="49"/>
      <c r="FW2486" s="49"/>
      <c r="FX2486" s="49"/>
      <c r="FY2486" s="49"/>
      <c r="FZ2486" s="49"/>
      <c r="GA2486" s="49"/>
      <c r="GB2486" s="49"/>
      <c r="GC2486" s="49"/>
      <c r="GD2486" s="49"/>
      <c r="GE2486" s="49"/>
      <c r="GF2486" s="49"/>
      <c r="GG2486" s="49"/>
      <c r="GH2486" s="49"/>
      <c r="GI2486" s="49"/>
      <c r="GJ2486" s="49"/>
      <c r="GK2486" s="49"/>
      <c r="GL2486" s="49"/>
      <c r="GM2486" s="49"/>
      <c r="GN2486" s="49"/>
      <c r="GO2486" s="49"/>
      <c r="GP2486" s="49"/>
      <c r="GQ2486" s="49"/>
      <c r="GR2486" s="49"/>
      <c r="GS2486" s="49"/>
      <c r="GT2486" s="49"/>
      <c r="GU2486" s="49"/>
      <c r="GV2486" s="49"/>
      <c r="GW2486" s="49"/>
      <c r="GX2486" s="49"/>
      <c r="GY2486" s="49"/>
      <c r="GZ2486" s="49"/>
      <c r="HA2486" s="49"/>
      <c r="HB2486" s="49"/>
      <c r="HC2486" s="49"/>
      <c r="HD2486" s="49"/>
      <c r="HE2486" s="49"/>
      <c r="HF2486" s="49"/>
      <c r="HG2486" s="49"/>
      <c r="HH2486" s="49"/>
      <c r="HI2486" s="49"/>
      <c r="HJ2486" s="49"/>
      <c r="HK2486" s="49"/>
      <c r="HL2486" s="49"/>
      <c r="HM2486" s="49"/>
      <c r="HN2486" s="49"/>
      <c r="HO2486" s="49"/>
      <c r="HP2486" s="49"/>
      <c r="HQ2486" s="49"/>
      <c r="HR2486" s="49"/>
      <c r="HS2486" s="49"/>
      <c r="HT2486" s="49"/>
      <c r="HU2486" s="49"/>
      <c r="HV2486" s="49"/>
      <c r="HW2486" s="49"/>
      <c r="HX2486" s="49"/>
      <c r="HY2486" s="49"/>
      <c r="HZ2486" s="49"/>
      <c r="IA2486" s="49"/>
      <c r="IB2486" s="49"/>
      <c r="IC2486" s="49"/>
      <c r="ID2486" s="49"/>
      <c r="IE2486" s="49"/>
      <c r="IF2486" s="49"/>
      <c r="IG2486" s="49"/>
      <c r="IH2486" s="49"/>
      <c r="II2486" s="49"/>
      <c r="IJ2486" s="49"/>
      <c r="IK2486" s="49"/>
      <c r="IL2486" s="49"/>
      <c r="IM2486" s="49"/>
      <c r="IN2486" s="49"/>
      <c r="IO2486" s="49"/>
      <c r="IP2486" s="49"/>
      <c r="IQ2486" s="49"/>
      <c r="IR2486" s="49"/>
      <c r="IS2486" s="49"/>
      <c r="IT2486" s="49"/>
      <c r="IU2486" s="49"/>
      <c r="IV2486" s="49"/>
      <c r="IW2486" s="49"/>
      <c r="IX2486" s="49"/>
      <c r="IY2486" s="49"/>
      <c r="IZ2486" s="49"/>
      <c r="JA2486" s="49"/>
      <c r="JB2486" s="49"/>
      <c r="JC2486" s="49"/>
      <c r="JD2486" s="49"/>
      <c r="JE2486" s="49"/>
      <c r="JF2486" s="49"/>
      <c r="JG2486" s="49"/>
      <c r="JH2486" s="49"/>
      <c r="JI2486" s="49"/>
      <c r="JJ2486" s="49"/>
      <c r="JK2486" s="49"/>
      <c r="JL2486" s="49"/>
      <c r="JM2486" s="49"/>
      <c r="JN2486" s="49"/>
      <c r="JO2486" s="49"/>
      <c r="JP2486" s="49"/>
      <c r="JQ2486" s="49"/>
      <c r="JR2486" s="49"/>
      <c r="JS2486" s="49"/>
      <c r="JT2486" s="49"/>
      <c r="JU2486" s="49"/>
      <c r="JV2486" s="49"/>
      <c r="JW2486" s="49"/>
      <c r="JX2486" s="49"/>
      <c r="JY2486" s="49"/>
      <c r="JZ2486" s="49"/>
      <c r="KA2486" s="49"/>
      <c r="KB2486" s="49"/>
      <c r="KC2486" s="49"/>
      <c r="KD2486" s="49"/>
      <c r="KE2486" s="49"/>
      <c r="KF2486" s="49"/>
      <c r="KG2486" s="49"/>
      <c r="KH2486" s="49"/>
      <c r="KI2486" s="49"/>
      <c r="KJ2486" s="49"/>
      <c r="KK2486" s="49"/>
      <c r="KL2486" s="49"/>
      <c r="KM2486" s="49"/>
      <c r="KN2486" s="49"/>
      <c r="KO2486" s="49"/>
      <c r="KP2486" s="49"/>
      <c r="KQ2486" s="49"/>
      <c r="KR2486" s="49"/>
      <c r="KS2486" s="49"/>
      <c r="KT2486" s="49"/>
      <c r="KU2486" s="49"/>
      <c r="KV2486" s="49"/>
      <c r="KW2486" s="49"/>
      <c r="KX2486" s="49"/>
      <c r="KY2486" s="49"/>
      <c r="KZ2486" s="49"/>
      <c r="LA2486" s="49"/>
      <c r="LB2486" s="49"/>
      <c r="LC2486" s="49"/>
      <c r="LD2486" s="49"/>
      <c r="LE2486" s="49"/>
      <c r="LF2486" s="49"/>
      <c r="LG2486" s="49"/>
      <c r="LH2486" s="49"/>
      <c r="LI2486" s="49"/>
      <c r="LJ2486" s="49"/>
      <c r="LK2486" s="49"/>
    </row>
    <row r="2487" spans="1:323" s="36" customFormat="1" ht="14.25" customHeight="1">
      <c r="A2487" s="54">
        <v>2300</v>
      </c>
      <c r="B2487" s="23">
        <v>185</v>
      </c>
      <c r="C2487" s="23" t="s">
        <v>33</v>
      </c>
      <c r="D2487" s="32" t="s">
        <v>4010</v>
      </c>
      <c r="E2487" s="23" t="s">
        <v>3972</v>
      </c>
      <c r="F2487" s="23" t="s">
        <v>4011</v>
      </c>
      <c r="G2487" s="23" t="s">
        <v>4012</v>
      </c>
      <c r="H2487" s="25">
        <v>1</v>
      </c>
      <c r="I2487" s="25">
        <v>123.6</v>
      </c>
      <c r="J2487" s="26">
        <v>175</v>
      </c>
      <c r="K2487" s="26">
        <v>21630</v>
      </c>
      <c r="L2487" s="27">
        <v>0</v>
      </c>
      <c r="M2487" s="27">
        <v>0</v>
      </c>
      <c r="N2487" s="27">
        <v>50</v>
      </c>
      <c r="O2487" s="27">
        <v>0</v>
      </c>
      <c r="P2487" s="27">
        <v>50</v>
      </c>
      <c r="Q2487" s="55"/>
      <c r="R2487" s="27">
        <f t="shared" si="269"/>
        <v>0</v>
      </c>
      <c r="S2487" s="56" t="str">
        <f t="shared" si="273"/>
        <v>×</v>
      </c>
      <c r="T2487" s="56" t="str">
        <f t="shared" si="274"/>
        <v>×</v>
      </c>
      <c r="U2487" s="56" t="str">
        <f t="shared" si="275"/>
        <v>×</v>
      </c>
      <c r="V2487" s="57" t="str">
        <f t="shared" si="270"/>
        <v/>
      </c>
      <c r="W2487" s="58">
        <f t="shared" si="271"/>
        <v>0</v>
      </c>
      <c r="X2487" s="54">
        <f t="shared" si="272"/>
        <v>185</v>
      </c>
      <c r="Y2487" s="59"/>
      <c r="Z2487" s="42"/>
      <c r="AA2487" s="42"/>
      <c r="AB2487" s="42"/>
      <c r="AC2487" s="42"/>
      <c r="AD2487" s="42"/>
      <c r="AE2487" s="42"/>
      <c r="AF2487" s="42"/>
      <c r="AG2487" s="42"/>
      <c r="AH2487" s="42"/>
      <c r="AI2487" s="42"/>
      <c r="AJ2487" s="42"/>
      <c r="AK2487" s="42"/>
      <c r="AL2487" s="42"/>
      <c r="AM2487" s="42"/>
      <c r="AN2487" s="42"/>
      <c r="AO2487" s="42"/>
      <c r="AP2487" s="42"/>
      <c r="AQ2487" s="42"/>
      <c r="AR2487" s="42"/>
      <c r="AS2487" s="49"/>
      <c r="AT2487" s="49"/>
      <c r="AU2487" s="49"/>
      <c r="AV2487" s="49"/>
      <c r="AW2487" s="49"/>
      <c r="AX2487" s="49"/>
      <c r="AY2487" s="49"/>
      <c r="AZ2487" s="49"/>
      <c r="BA2487" s="49"/>
      <c r="BB2487" s="49"/>
      <c r="BC2487" s="49"/>
      <c r="BD2487" s="49"/>
      <c r="BE2487" s="49"/>
      <c r="BF2487" s="49"/>
      <c r="BG2487" s="49"/>
      <c r="BH2487" s="49"/>
      <c r="BI2487" s="49"/>
      <c r="BJ2487" s="49"/>
      <c r="BK2487" s="49"/>
      <c r="BL2487" s="49"/>
      <c r="BM2487" s="49"/>
      <c r="BN2487" s="49"/>
      <c r="BO2487" s="49"/>
      <c r="BP2487" s="49"/>
      <c r="BQ2487" s="49"/>
      <c r="BR2487" s="49"/>
      <c r="BS2487" s="49"/>
      <c r="BT2487" s="49"/>
      <c r="BU2487" s="49"/>
      <c r="BV2487" s="49"/>
      <c r="BW2487" s="49"/>
      <c r="BX2487" s="49"/>
      <c r="BY2487" s="49"/>
      <c r="BZ2487" s="49"/>
      <c r="CA2487" s="49"/>
      <c r="CB2487" s="49"/>
      <c r="CC2487" s="49"/>
      <c r="CD2487" s="49"/>
      <c r="CE2487" s="49"/>
      <c r="CF2487" s="49"/>
      <c r="CG2487" s="49"/>
      <c r="CH2487" s="49"/>
      <c r="CI2487" s="49"/>
      <c r="CJ2487" s="49"/>
      <c r="CK2487" s="49"/>
      <c r="CL2487" s="49"/>
      <c r="CM2487" s="49"/>
      <c r="CN2487" s="49"/>
      <c r="CO2487" s="49"/>
      <c r="CP2487" s="49"/>
      <c r="CQ2487" s="49"/>
      <c r="CR2487" s="49"/>
      <c r="CS2487" s="49"/>
      <c r="CT2487" s="49"/>
      <c r="CU2487" s="49"/>
      <c r="CV2487" s="49"/>
      <c r="CW2487" s="49"/>
      <c r="CX2487" s="49"/>
      <c r="CY2487" s="49"/>
      <c r="CZ2487" s="49"/>
      <c r="DA2487" s="49"/>
      <c r="DB2487" s="49"/>
      <c r="DC2487" s="49"/>
      <c r="DD2487" s="49"/>
      <c r="DE2487" s="49"/>
      <c r="DF2487" s="49"/>
      <c r="DG2487" s="49"/>
      <c r="DH2487" s="49"/>
      <c r="DI2487" s="49"/>
      <c r="DJ2487" s="49"/>
      <c r="DK2487" s="49"/>
      <c r="DL2487" s="49"/>
      <c r="DM2487" s="49"/>
      <c r="DN2487" s="49"/>
      <c r="DO2487" s="49"/>
      <c r="DP2487" s="49"/>
      <c r="DQ2487" s="49"/>
      <c r="DR2487" s="49"/>
      <c r="DS2487" s="49"/>
      <c r="DT2487" s="49"/>
      <c r="DU2487" s="49"/>
      <c r="DV2487" s="49"/>
      <c r="DW2487" s="49"/>
      <c r="DX2487" s="49"/>
      <c r="DY2487" s="49"/>
      <c r="DZ2487" s="49"/>
      <c r="EA2487" s="49"/>
      <c r="EB2487" s="49"/>
      <c r="EC2487" s="49"/>
      <c r="ED2487" s="49"/>
      <c r="EE2487" s="49"/>
      <c r="EF2487" s="49"/>
      <c r="EG2487" s="49"/>
      <c r="EH2487" s="49"/>
      <c r="EI2487" s="49"/>
      <c r="EJ2487" s="49"/>
      <c r="EK2487" s="49"/>
      <c r="EL2487" s="49"/>
      <c r="EM2487" s="49"/>
      <c r="EN2487" s="49"/>
      <c r="EO2487" s="49"/>
      <c r="EP2487" s="49"/>
      <c r="EQ2487" s="49"/>
      <c r="ER2487" s="49"/>
      <c r="ES2487" s="49"/>
      <c r="ET2487" s="49"/>
      <c r="EU2487" s="49"/>
      <c r="EV2487" s="49"/>
      <c r="EW2487" s="49"/>
      <c r="EX2487" s="49"/>
      <c r="EY2487" s="49"/>
      <c r="EZ2487" s="49"/>
      <c r="FA2487" s="49"/>
      <c r="FB2487" s="49"/>
      <c r="FC2487" s="49"/>
      <c r="FD2487" s="49"/>
      <c r="FE2487" s="49"/>
      <c r="FF2487" s="49"/>
      <c r="FG2487" s="49"/>
      <c r="FH2487" s="49"/>
      <c r="FI2487" s="49"/>
      <c r="FJ2487" s="49"/>
      <c r="FK2487" s="49"/>
      <c r="FL2487" s="49"/>
      <c r="FM2487" s="49"/>
      <c r="FN2487" s="49"/>
      <c r="FO2487" s="49"/>
      <c r="FP2487" s="49"/>
      <c r="FQ2487" s="49"/>
      <c r="FR2487" s="49"/>
      <c r="FS2487" s="49"/>
      <c r="FT2487" s="49"/>
      <c r="FU2487" s="49"/>
      <c r="FV2487" s="49"/>
      <c r="FW2487" s="49"/>
      <c r="FX2487" s="49"/>
      <c r="FY2487" s="49"/>
      <c r="FZ2487" s="49"/>
      <c r="GA2487" s="49"/>
      <c r="GB2487" s="49"/>
      <c r="GC2487" s="49"/>
      <c r="GD2487" s="49"/>
      <c r="GE2487" s="49"/>
      <c r="GF2487" s="49"/>
      <c r="GG2487" s="49"/>
      <c r="GH2487" s="49"/>
      <c r="GI2487" s="49"/>
      <c r="GJ2487" s="49"/>
      <c r="GK2487" s="49"/>
      <c r="GL2487" s="49"/>
      <c r="GM2487" s="49"/>
      <c r="GN2487" s="49"/>
      <c r="GO2487" s="49"/>
      <c r="GP2487" s="49"/>
      <c r="GQ2487" s="49"/>
      <c r="GR2487" s="49"/>
      <c r="GS2487" s="49"/>
      <c r="GT2487" s="49"/>
      <c r="GU2487" s="49"/>
      <c r="GV2487" s="49"/>
      <c r="GW2487" s="49"/>
      <c r="GX2487" s="49"/>
      <c r="GY2487" s="49"/>
      <c r="GZ2487" s="49"/>
      <c r="HA2487" s="49"/>
      <c r="HB2487" s="49"/>
      <c r="HC2487" s="49"/>
      <c r="HD2487" s="49"/>
      <c r="HE2487" s="49"/>
      <c r="HF2487" s="49"/>
      <c r="HG2487" s="49"/>
      <c r="HH2487" s="49"/>
      <c r="HI2487" s="49"/>
      <c r="HJ2487" s="49"/>
      <c r="HK2487" s="49"/>
      <c r="HL2487" s="49"/>
      <c r="HM2487" s="49"/>
      <c r="HN2487" s="49"/>
      <c r="HO2487" s="49"/>
      <c r="HP2487" s="49"/>
      <c r="HQ2487" s="49"/>
      <c r="HR2487" s="49"/>
      <c r="HS2487" s="49"/>
      <c r="HT2487" s="49"/>
      <c r="HU2487" s="49"/>
      <c r="HV2487" s="49"/>
      <c r="HW2487" s="49"/>
      <c r="HX2487" s="49"/>
      <c r="HY2487" s="49"/>
      <c r="HZ2487" s="49"/>
      <c r="IA2487" s="49"/>
      <c r="IB2487" s="49"/>
      <c r="IC2487" s="49"/>
      <c r="ID2487" s="49"/>
      <c r="IE2487" s="49"/>
      <c r="IF2487" s="49"/>
      <c r="IG2487" s="49"/>
      <c r="IH2487" s="49"/>
      <c r="II2487" s="49"/>
      <c r="IJ2487" s="49"/>
      <c r="IK2487" s="49"/>
      <c r="IL2487" s="49"/>
      <c r="IM2487" s="49"/>
      <c r="IN2487" s="49"/>
      <c r="IO2487" s="49"/>
      <c r="IP2487" s="49"/>
      <c r="IQ2487" s="49"/>
      <c r="IR2487" s="49"/>
      <c r="IS2487" s="49"/>
      <c r="IT2487" s="49"/>
      <c r="IU2487" s="49"/>
      <c r="IV2487" s="49"/>
      <c r="IW2487" s="49"/>
      <c r="IX2487" s="49"/>
      <c r="IY2487" s="49"/>
      <c r="IZ2487" s="49"/>
      <c r="JA2487" s="49"/>
      <c r="JB2487" s="49"/>
      <c r="JC2487" s="49"/>
      <c r="JD2487" s="49"/>
      <c r="JE2487" s="49"/>
      <c r="JF2487" s="49"/>
      <c r="JG2487" s="49"/>
      <c r="JH2487" s="49"/>
      <c r="JI2487" s="49"/>
      <c r="JJ2487" s="49"/>
      <c r="JK2487" s="49"/>
      <c r="JL2487" s="49"/>
      <c r="JM2487" s="49"/>
      <c r="JN2487" s="49"/>
      <c r="JO2487" s="49"/>
      <c r="JP2487" s="49"/>
      <c r="JQ2487" s="49"/>
      <c r="JR2487" s="49"/>
      <c r="JS2487" s="49"/>
      <c r="JT2487" s="49"/>
      <c r="JU2487" s="49"/>
      <c r="JV2487" s="49"/>
      <c r="JW2487" s="49"/>
      <c r="JX2487" s="49"/>
      <c r="JY2487" s="49"/>
      <c r="JZ2487" s="49"/>
      <c r="KA2487" s="49"/>
      <c r="KB2487" s="49"/>
      <c r="KC2487" s="49"/>
      <c r="KD2487" s="49"/>
      <c r="KE2487" s="49"/>
      <c r="KF2487" s="49"/>
      <c r="KG2487" s="49"/>
      <c r="KH2487" s="49"/>
      <c r="KI2487" s="49"/>
      <c r="KJ2487" s="49"/>
      <c r="KK2487" s="49"/>
      <c r="KL2487" s="49"/>
      <c r="KM2487" s="49"/>
      <c r="KN2487" s="49"/>
      <c r="KO2487" s="49"/>
      <c r="KP2487" s="49"/>
      <c r="KQ2487" s="49"/>
      <c r="KR2487" s="49"/>
      <c r="KS2487" s="49"/>
      <c r="KT2487" s="49"/>
      <c r="KU2487" s="49"/>
      <c r="KV2487" s="49"/>
      <c r="KW2487" s="49"/>
      <c r="KX2487" s="49"/>
      <c r="KY2487" s="49"/>
      <c r="KZ2487" s="49"/>
      <c r="LA2487" s="49"/>
      <c r="LB2487" s="49"/>
      <c r="LC2487" s="49"/>
      <c r="LD2487" s="49"/>
      <c r="LE2487" s="49"/>
      <c r="LF2487" s="49"/>
      <c r="LG2487" s="49"/>
      <c r="LH2487" s="49"/>
      <c r="LI2487" s="49"/>
      <c r="LJ2487" s="49"/>
      <c r="LK2487" s="49"/>
    </row>
    <row r="2488" spans="1:323" s="36" customFormat="1" ht="14.25" customHeight="1">
      <c r="A2488" s="54">
        <v>2301</v>
      </c>
      <c r="B2488" s="23">
        <v>185</v>
      </c>
      <c r="C2488" s="23" t="s">
        <v>33</v>
      </c>
      <c r="D2488" s="32" t="s">
        <v>4001</v>
      </c>
      <c r="E2488" s="23" t="s">
        <v>3972</v>
      </c>
      <c r="F2488" s="23" t="s">
        <v>4002</v>
      </c>
      <c r="G2488" s="23" t="s">
        <v>3549</v>
      </c>
      <c r="H2488" s="25">
        <v>28</v>
      </c>
      <c r="I2488" s="25">
        <v>6737.1</v>
      </c>
      <c r="J2488" s="26">
        <v>28</v>
      </c>
      <c r="K2488" s="26">
        <v>188638.80000000002</v>
      </c>
      <c r="L2488" s="27">
        <v>16</v>
      </c>
      <c r="M2488" s="27">
        <v>48</v>
      </c>
      <c r="N2488" s="27">
        <v>0</v>
      </c>
      <c r="O2488" s="27">
        <v>0</v>
      </c>
      <c r="P2488" s="27">
        <v>64</v>
      </c>
      <c r="Q2488" s="55"/>
      <c r="R2488" s="27">
        <f t="shared" si="269"/>
        <v>0</v>
      </c>
      <c r="S2488" s="56" t="str">
        <f t="shared" si="273"/>
        <v>×</v>
      </c>
      <c r="T2488" s="56" t="str">
        <f t="shared" si="274"/>
        <v>×</v>
      </c>
      <c r="U2488" s="56" t="str">
        <f t="shared" si="275"/>
        <v>×</v>
      </c>
      <c r="V2488" s="57" t="str">
        <f t="shared" si="270"/>
        <v/>
      </c>
      <c r="W2488" s="58">
        <f t="shared" si="271"/>
        <v>0</v>
      </c>
      <c r="X2488" s="54">
        <f t="shared" si="272"/>
        <v>185</v>
      </c>
      <c r="Y2488" s="59"/>
      <c r="Z2488" s="42"/>
      <c r="AA2488" s="42"/>
      <c r="AB2488" s="42"/>
      <c r="AC2488" s="42"/>
      <c r="AD2488" s="42"/>
      <c r="AE2488" s="42"/>
      <c r="AF2488" s="42"/>
      <c r="AG2488" s="42"/>
      <c r="AH2488" s="42"/>
      <c r="AI2488" s="42"/>
      <c r="AJ2488" s="42"/>
      <c r="AK2488" s="42"/>
      <c r="AL2488" s="42"/>
      <c r="AM2488" s="42"/>
      <c r="AN2488" s="42"/>
      <c r="AO2488" s="42"/>
      <c r="AP2488" s="42"/>
      <c r="AQ2488" s="42"/>
      <c r="AR2488" s="42"/>
      <c r="AS2488" s="49"/>
      <c r="AT2488" s="49"/>
      <c r="AU2488" s="49"/>
      <c r="AV2488" s="49"/>
      <c r="AW2488" s="49"/>
      <c r="AX2488" s="49"/>
      <c r="AY2488" s="49"/>
      <c r="AZ2488" s="49"/>
      <c r="BA2488" s="49"/>
      <c r="BB2488" s="49"/>
      <c r="BC2488" s="49"/>
      <c r="BD2488" s="49"/>
      <c r="BE2488" s="49"/>
      <c r="BF2488" s="49"/>
      <c r="BG2488" s="49"/>
      <c r="BH2488" s="49"/>
      <c r="BI2488" s="49"/>
      <c r="BJ2488" s="49"/>
      <c r="BK2488" s="49"/>
      <c r="BL2488" s="49"/>
      <c r="BM2488" s="49"/>
      <c r="BN2488" s="49"/>
      <c r="BO2488" s="49"/>
      <c r="BP2488" s="49"/>
      <c r="BQ2488" s="49"/>
      <c r="BR2488" s="49"/>
      <c r="BS2488" s="49"/>
      <c r="BT2488" s="49"/>
      <c r="BU2488" s="49"/>
      <c r="BV2488" s="49"/>
      <c r="BW2488" s="49"/>
      <c r="BX2488" s="49"/>
      <c r="BY2488" s="49"/>
      <c r="BZ2488" s="49"/>
      <c r="CA2488" s="49"/>
      <c r="CB2488" s="49"/>
      <c r="CC2488" s="49"/>
      <c r="CD2488" s="49"/>
      <c r="CE2488" s="49"/>
      <c r="CF2488" s="49"/>
      <c r="CG2488" s="49"/>
      <c r="CH2488" s="49"/>
      <c r="CI2488" s="49"/>
      <c r="CJ2488" s="49"/>
      <c r="CK2488" s="49"/>
      <c r="CL2488" s="49"/>
      <c r="CM2488" s="49"/>
      <c r="CN2488" s="49"/>
      <c r="CO2488" s="49"/>
      <c r="CP2488" s="49"/>
      <c r="CQ2488" s="49"/>
      <c r="CR2488" s="49"/>
      <c r="CS2488" s="49"/>
      <c r="CT2488" s="49"/>
      <c r="CU2488" s="49"/>
      <c r="CV2488" s="49"/>
      <c r="CW2488" s="49"/>
      <c r="CX2488" s="49"/>
      <c r="CY2488" s="49"/>
      <c r="CZ2488" s="49"/>
      <c r="DA2488" s="49"/>
      <c r="DB2488" s="49"/>
      <c r="DC2488" s="49"/>
      <c r="DD2488" s="49"/>
      <c r="DE2488" s="49"/>
      <c r="DF2488" s="49"/>
      <c r="DG2488" s="49"/>
      <c r="DH2488" s="49"/>
      <c r="DI2488" s="49"/>
      <c r="DJ2488" s="49"/>
      <c r="DK2488" s="49"/>
      <c r="DL2488" s="49"/>
      <c r="DM2488" s="49"/>
      <c r="DN2488" s="49"/>
      <c r="DO2488" s="49"/>
      <c r="DP2488" s="49"/>
      <c r="DQ2488" s="49"/>
      <c r="DR2488" s="49"/>
      <c r="DS2488" s="49"/>
      <c r="DT2488" s="49"/>
      <c r="DU2488" s="49"/>
      <c r="DV2488" s="49"/>
      <c r="DW2488" s="49"/>
      <c r="DX2488" s="49"/>
      <c r="DY2488" s="49"/>
      <c r="DZ2488" s="49"/>
      <c r="EA2488" s="49"/>
      <c r="EB2488" s="49"/>
      <c r="EC2488" s="49"/>
      <c r="ED2488" s="49"/>
      <c r="EE2488" s="49"/>
      <c r="EF2488" s="49"/>
      <c r="EG2488" s="49"/>
      <c r="EH2488" s="49"/>
      <c r="EI2488" s="49"/>
      <c r="EJ2488" s="49"/>
      <c r="EK2488" s="49"/>
      <c r="EL2488" s="49"/>
      <c r="EM2488" s="49"/>
      <c r="EN2488" s="49"/>
      <c r="EO2488" s="49"/>
      <c r="EP2488" s="49"/>
      <c r="EQ2488" s="49"/>
      <c r="ER2488" s="49"/>
      <c r="ES2488" s="49"/>
      <c r="ET2488" s="49"/>
      <c r="EU2488" s="49"/>
      <c r="EV2488" s="49"/>
      <c r="EW2488" s="49"/>
      <c r="EX2488" s="49"/>
      <c r="EY2488" s="49"/>
      <c r="EZ2488" s="49"/>
      <c r="FA2488" s="49"/>
      <c r="FB2488" s="49"/>
      <c r="FC2488" s="49"/>
      <c r="FD2488" s="49"/>
      <c r="FE2488" s="49"/>
      <c r="FF2488" s="49"/>
      <c r="FG2488" s="49"/>
      <c r="FH2488" s="49"/>
      <c r="FI2488" s="49"/>
      <c r="FJ2488" s="49"/>
      <c r="FK2488" s="49"/>
      <c r="FL2488" s="49"/>
      <c r="FM2488" s="49"/>
      <c r="FN2488" s="49"/>
      <c r="FO2488" s="49"/>
      <c r="FP2488" s="49"/>
      <c r="FQ2488" s="49"/>
      <c r="FR2488" s="49"/>
      <c r="FS2488" s="49"/>
      <c r="FT2488" s="49"/>
      <c r="FU2488" s="49"/>
      <c r="FV2488" s="49"/>
      <c r="FW2488" s="49"/>
      <c r="FX2488" s="49"/>
      <c r="FY2488" s="49"/>
      <c r="FZ2488" s="49"/>
      <c r="GA2488" s="49"/>
      <c r="GB2488" s="49"/>
      <c r="GC2488" s="49"/>
      <c r="GD2488" s="49"/>
      <c r="GE2488" s="49"/>
      <c r="GF2488" s="49"/>
      <c r="GG2488" s="49"/>
      <c r="GH2488" s="49"/>
      <c r="GI2488" s="49"/>
      <c r="GJ2488" s="49"/>
      <c r="GK2488" s="49"/>
      <c r="GL2488" s="49"/>
      <c r="GM2488" s="49"/>
      <c r="GN2488" s="49"/>
      <c r="GO2488" s="49"/>
      <c r="GP2488" s="49"/>
      <c r="GQ2488" s="49"/>
      <c r="GR2488" s="49"/>
      <c r="GS2488" s="49"/>
      <c r="GT2488" s="49"/>
      <c r="GU2488" s="49"/>
      <c r="GV2488" s="49"/>
      <c r="GW2488" s="49"/>
      <c r="GX2488" s="49"/>
      <c r="GY2488" s="49"/>
      <c r="GZ2488" s="49"/>
      <c r="HA2488" s="49"/>
      <c r="HB2488" s="49"/>
      <c r="HC2488" s="49"/>
      <c r="HD2488" s="49"/>
      <c r="HE2488" s="49"/>
      <c r="HF2488" s="49"/>
      <c r="HG2488" s="49"/>
      <c r="HH2488" s="49"/>
      <c r="HI2488" s="49"/>
      <c r="HJ2488" s="49"/>
      <c r="HK2488" s="49"/>
      <c r="HL2488" s="49"/>
      <c r="HM2488" s="49"/>
      <c r="HN2488" s="49"/>
      <c r="HO2488" s="49"/>
      <c r="HP2488" s="49"/>
      <c r="HQ2488" s="49"/>
      <c r="HR2488" s="49"/>
      <c r="HS2488" s="49"/>
      <c r="HT2488" s="49"/>
      <c r="HU2488" s="49"/>
      <c r="HV2488" s="49"/>
      <c r="HW2488" s="49"/>
      <c r="HX2488" s="49"/>
      <c r="HY2488" s="49"/>
      <c r="HZ2488" s="49"/>
      <c r="IA2488" s="49"/>
      <c r="IB2488" s="49"/>
      <c r="IC2488" s="49"/>
      <c r="ID2488" s="49"/>
      <c r="IE2488" s="49"/>
      <c r="IF2488" s="49"/>
      <c r="IG2488" s="49"/>
      <c r="IH2488" s="49"/>
      <c r="II2488" s="49"/>
      <c r="IJ2488" s="49"/>
      <c r="IK2488" s="49"/>
      <c r="IL2488" s="49"/>
      <c r="IM2488" s="49"/>
      <c r="IN2488" s="49"/>
      <c r="IO2488" s="49"/>
      <c r="IP2488" s="49"/>
      <c r="IQ2488" s="49"/>
      <c r="IR2488" s="49"/>
      <c r="IS2488" s="49"/>
      <c r="IT2488" s="49"/>
      <c r="IU2488" s="49"/>
      <c r="IV2488" s="49"/>
      <c r="IW2488" s="49"/>
      <c r="IX2488" s="49"/>
      <c r="IY2488" s="49"/>
      <c r="IZ2488" s="49"/>
      <c r="JA2488" s="49"/>
      <c r="JB2488" s="49"/>
      <c r="JC2488" s="49"/>
      <c r="JD2488" s="49"/>
      <c r="JE2488" s="49"/>
      <c r="JF2488" s="49"/>
      <c r="JG2488" s="49"/>
      <c r="JH2488" s="49"/>
      <c r="JI2488" s="49"/>
      <c r="JJ2488" s="49"/>
      <c r="JK2488" s="49"/>
      <c r="JL2488" s="49"/>
      <c r="JM2488" s="49"/>
      <c r="JN2488" s="49"/>
      <c r="JO2488" s="49"/>
      <c r="JP2488" s="49"/>
      <c r="JQ2488" s="49"/>
      <c r="JR2488" s="49"/>
      <c r="JS2488" s="49"/>
      <c r="JT2488" s="49"/>
      <c r="JU2488" s="49"/>
      <c r="JV2488" s="49"/>
      <c r="JW2488" s="49"/>
      <c r="JX2488" s="49"/>
      <c r="JY2488" s="49"/>
      <c r="JZ2488" s="49"/>
      <c r="KA2488" s="49"/>
      <c r="KB2488" s="49"/>
      <c r="KC2488" s="49"/>
      <c r="KD2488" s="49"/>
      <c r="KE2488" s="49"/>
      <c r="KF2488" s="49"/>
      <c r="KG2488" s="49"/>
      <c r="KH2488" s="49"/>
      <c r="KI2488" s="49"/>
      <c r="KJ2488" s="49"/>
      <c r="KK2488" s="49"/>
      <c r="KL2488" s="49"/>
      <c r="KM2488" s="49"/>
      <c r="KN2488" s="49"/>
      <c r="KO2488" s="49"/>
      <c r="KP2488" s="49"/>
      <c r="KQ2488" s="49"/>
      <c r="KR2488" s="49"/>
      <c r="KS2488" s="49"/>
      <c r="KT2488" s="49"/>
      <c r="KU2488" s="49"/>
      <c r="KV2488" s="49"/>
      <c r="KW2488" s="49"/>
      <c r="KX2488" s="49"/>
      <c r="KY2488" s="49"/>
      <c r="KZ2488" s="49"/>
      <c r="LA2488" s="49"/>
      <c r="LB2488" s="49"/>
      <c r="LC2488" s="49"/>
      <c r="LD2488" s="49"/>
      <c r="LE2488" s="49"/>
      <c r="LF2488" s="49"/>
      <c r="LG2488" s="49"/>
      <c r="LH2488" s="49"/>
      <c r="LI2488" s="49"/>
      <c r="LJ2488" s="49"/>
      <c r="LK2488" s="49"/>
    </row>
    <row r="2489" spans="1:323" s="36" customFormat="1" ht="14.25" customHeight="1">
      <c r="A2489" s="54">
        <v>2302</v>
      </c>
      <c r="B2489" s="23">
        <v>185</v>
      </c>
      <c r="C2489" s="23" t="s">
        <v>33</v>
      </c>
      <c r="D2489" s="32" t="s">
        <v>7283</v>
      </c>
      <c r="E2489" s="23" t="s">
        <v>3972</v>
      </c>
      <c r="F2489" s="23" t="s">
        <v>4019</v>
      </c>
      <c r="G2489" s="23" t="s">
        <v>34</v>
      </c>
      <c r="H2489" s="25">
        <v>1</v>
      </c>
      <c r="I2489" s="25">
        <v>563917</v>
      </c>
      <c r="J2489" s="26">
        <v>1</v>
      </c>
      <c r="K2489" s="26">
        <v>563917</v>
      </c>
      <c r="L2489" s="27">
        <v>160</v>
      </c>
      <c r="M2489" s="27">
        <v>600</v>
      </c>
      <c r="N2489" s="27">
        <v>0</v>
      </c>
      <c r="O2489" s="27">
        <v>0</v>
      </c>
      <c r="P2489" s="27">
        <v>760</v>
      </c>
      <c r="Q2489" s="55"/>
      <c r="R2489" s="27">
        <f t="shared" si="269"/>
        <v>0</v>
      </c>
      <c r="S2489" s="56" t="str">
        <f t="shared" si="273"/>
        <v>×</v>
      </c>
      <c r="T2489" s="56" t="str">
        <f t="shared" si="274"/>
        <v>×</v>
      </c>
      <c r="U2489" s="56" t="str">
        <f t="shared" si="275"/>
        <v>×</v>
      </c>
      <c r="V2489" s="57" t="str">
        <f t="shared" si="270"/>
        <v/>
      </c>
      <c r="W2489" s="58">
        <f t="shared" si="271"/>
        <v>0</v>
      </c>
      <c r="X2489" s="54">
        <f t="shared" si="272"/>
        <v>185</v>
      </c>
      <c r="Y2489" s="59"/>
      <c r="Z2489" s="42"/>
      <c r="AA2489" s="42"/>
      <c r="AB2489" s="42"/>
      <c r="AC2489" s="42"/>
      <c r="AD2489" s="42"/>
      <c r="AE2489" s="42"/>
      <c r="AF2489" s="42"/>
      <c r="AG2489" s="42"/>
      <c r="AH2489" s="42"/>
      <c r="AI2489" s="42"/>
      <c r="AJ2489" s="42"/>
      <c r="AK2489" s="42"/>
      <c r="AL2489" s="42"/>
      <c r="AM2489" s="42"/>
      <c r="AN2489" s="42"/>
      <c r="AO2489" s="42"/>
      <c r="AP2489" s="42"/>
      <c r="AQ2489" s="42"/>
      <c r="AR2489" s="42"/>
      <c r="AS2489" s="49"/>
      <c r="AT2489" s="49"/>
      <c r="AU2489" s="49"/>
      <c r="AV2489" s="49"/>
      <c r="AW2489" s="49"/>
      <c r="AX2489" s="49"/>
      <c r="AY2489" s="49"/>
      <c r="AZ2489" s="49"/>
      <c r="BA2489" s="49"/>
      <c r="BB2489" s="49"/>
      <c r="BC2489" s="49"/>
      <c r="BD2489" s="49"/>
      <c r="BE2489" s="49"/>
      <c r="BF2489" s="49"/>
      <c r="BG2489" s="49"/>
      <c r="BH2489" s="49"/>
      <c r="BI2489" s="49"/>
      <c r="BJ2489" s="49"/>
      <c r="BK2489" s="49"/>
      <c r="BL2489" s="49"/>
      <c r="BM2489" s="49"/>
      <c r="BN2489" s="49"/>
      <c r="BO2489" s="49"/>
      <c r="BP2489" s="49"/>
      <c r="BQ2489" s="49"/>
      <c r="BR2489" s="49"/>
      <c r="BS2489" s="49"/>
      <c r="BT2489" s="49"/>
      <c r="BU2489" s="49"/>
      <c r="BV2489" s="49"/>
      <c r="BW2489" s="49"/>
      <c r="BX2489" s="49"/>
      <c r="BY2489" s="49"/>
      <c r="BZ2489" s="49"/>
      <c r="CA2489" s="49"/>
      <c r="CB2489" s="49"/>
      <c r="CC2489" s="49"/>
      <c r="CD2489" s="49"/>
      <c r="CE2489" s="49"/>
      <c r="CF2489" s="49"/>
      <c r="CG2489" s="49"/>
      <c r="CH2489" s="49"/>
      <c r="CI2489" s="49"/>
      <c r="CJ2489" s="49"/>
      <c r="CK2489" s="49"/>
      <c r="CL2489" s="49"/>
      <c r="CM2489" s="49"/>
      <c r="CN2489" s="49"/>
      <c r="CO2489" s="49"/>
      <c r="CP2489" s="49"/>
      <c r="CQ2489" s="49"/>
      <c r="CR2489" s="49"/>
      <c r="CS2489" s="49"/>
      <c r="CT2489" s="49"/>
      <c r="CU2489" s="49"/>
      <c r="CV2489" s="49"/>
      <c r="CW2489" s="49"/>
      <c r="CX2489" s="49"/>
      <c r="CY2489" s="49"/>
      <c r="CZ2489" s="49"/>
      <c r="DA2489" s="49"/>
      <c r="DB2489" s="49"/>
      <c r="DC2489" s="49"/>
      <c r="DD2489" s="49"/>
      <c r="DE2489" s="49"/>
      <c r="DF2489" s="49"/>
      <c r="DG2489" s="49"/>
      <c r="DH2489" s="49"/>
      <c r="DI2489" s="49"/>
      <c r="DJ2489" s="49"/>
      <c r="DK2489" s="49"/>
      <c r="DL2489" s="49"/>
      <c r="DM2489" s="49"/>
      <c r="DN2489" s="49"/>
      <c r="DO2489" s="49"/>
      <c r="DP2489" s="49"/>
      <c r="DQ2489" s="49"/>
      <c r="DR2489" s="49"/>
      <c r="DS2489" s="49"/>
      <c r="DT2489" s="49"/>
      <c r="DU2489" s="49"/>
      <c r="DV2489" s="49"/>
      <c r="DW2489" s="49"/>
      <c r="DX2489" s="49"/>
      <c r="DY2489" s="49"/>
      <c r="DZ2489" s="49"/>
      <c r="EA2489" s="49"/>
      <c r="EB2489" s="49"/>
      <c r="EC2489" s="49"/>
      <c r="ED2489" s="49"/>
      <c r="EE2489" s="49"/>
      <c r="EF2489" s="49"/>
      <c r="EG2489" s="49"/>
      <c r="EH2489" s="49"/>
      <c r="EI2489" s="49"/>
      <c r="EJ2489" s="49"/>
      <c r="EK2489" s="49"/>
      <c r="EL2489" s="49"/>
      <c r="EM2489" s="49"/>
      <c r="EN2489" s="49"/>
      <c r="EO2489" s="49"/>
      <c r="EP2489" s="49"/>
      <c r="EQ2489" s="49"/>
      <c r="ER2489" s="49"/>
      <c r="ES2489" s="49"/>
      <c r="ET2489" s="49"/>
      <c r="EU2489" s="49"/>
      <c r="EV2489" s="49"/>
      <c r="EW2489" s="49"/>
      <c r="EX2489" s="49"/>
      <c r="EY2489" s="49"/>
      <c r="EZ2489" s="49"/>
      <c r="FA2489" s="49"/>
      <c r="FB2489" s="49"/>
      <c r="FC2489" s="49"/>
      <c r="FD2489" s="49"/>
      <c r="FE2489" s="49"/>
      <c r="FF2489" s="49"/>
      <c r="FG2489" s="49"/>
      <c r="FH2489" s="49"/>
      <c r="FI2489" s="49"/>
      <c r="FJ2489" s="49"/>
      <c r="FK2489" s="49"/>
      <c r="FL2489" s="49"/>
      <c r="FM2489" s="49"/>
      <c r="FN2489" s="49"/>
      <c r="FO2489" s="49"/>
      <c r="FP2489" s="49"/>
      <c r="FQ2489" s="49"/>
      <c r="FR2489" s="49"/>
      <c r="FS2489" s="49"/>
      <c r="FT2489" s="49"/>
      <c r="FU2489" s="49"/>
      <c r="FV2489" s="49"/>
      <c r="FW2489" s="49"/>
      <c r="FX2489" s="49"/>
      <c r="FY2489" s="49"/>
      <c r="FZ2489" s="49"/>
      <c r="GA2489" s="49"/>
      <c r="GB2489" s="49"/>
      <c r="GC2489" s="49"/>
      <c r="GD2489" s="49"/>
      <c r="GE2489" s="49"/>
      <c r="GF2489" s="49"/>
      <c r="GG2489" s="49"/>
      <c r="GH2489" s="49"/>
      <c r="GI2489" s="49"/>
      <c r="GJ2489" s="49"/>
      <c r="GK2489" s="49"/>
      <c r="GL2489" s="49"/>
      <c r="GM2489" s="49"/>
      <c r="GN2489" s="49"/>
      <c r="GO2489" s="49"/>
      <c r="GP2489" s="49"/>
      <c r="GQ2489" s="49"/>
      <c r="GR2489" s="49"/>
      <c r="GS2489" s="49"/>
      <c r="GT2489" s="49"/>
      <c r="GU2489" s="49"/>
      <c r="GV2489" s="49"/>
      <c r="GW2489" s="49"/>
      <c r="GX2489" s="49"/>
      <c r="GY2489" s="49"/>
      <c r="GZ2489" s="49"/>
      <c r="HA2489" s="49"/>
      <c r="HB2489" s="49"/>
      <c r="HC2489" s="49"/>
      <c r="HD2489" s="49"/>
      <c r="HE2489" s="49"/>
      <c r="HF2489" s="49"/>
      <c r="HG2489" s="49"/>
      <c r="HH2489" s="49"/>
      <c r="HI2489" s="49"/>
      <c r="HJ2489" s="49"/>
      <c r="HK2489" s="49"/>
      <c r="HL2489" s="49"/>
      <c r="HM2489" s="49"/>
      <c r="HN2489" s="49"/>
      <c r="HO2489" s="49"/>
      <c r="HP2489" s="49"/>
      <c r="HQ2489" s="49"/>
      <c r="HR2489" s="49"/>
      <c r="HS2489" s="49"/>
      <c r="HT2489" s="49"/>
      <c r="HU2489" s="49"/>
      <c r="HV2489" s="49"/>
      <c r="HW2489" s="49"/>
      <c r="HX2489" s="49"/>
      <c r="HY2489" s="49"/>
      <c r="HZ2489" s="49"/>
      <c r="IA2489" s="49"/>
      <c r="IB2489" s="49"/>
      <c r="IC2489" s="49"/>
      <c r="ID2489" s="49"/>
      <c r="IE2489" s="49"/>
      <c r="IF2489" s="49"/>
      <c r="IG2489" s="49"/>
      <c r="IH2489" s="49"/>
      <c r="II2489" s="49"/>
      <c r="IJ2489" s="49"/>
      <c r="IK2489" s="49"/>
      <c r="IL2489" s="49"/>
      <c r="IM2489" s="49"/>
      <c r="IN2489" s="49"/>
      <c r="IO2489" s="49"/>
      <c r="IP2489" s="49"/>
      <c r="IQ2489" s="49"/>
      <c r="IR2489" s="49"/>
      <c r="IS2489" s="49"/>
      <c r="IT2489" s="49"/>
      <c r="IU2489" s="49"/>
      <c r="IV2489" s="49"/>
      <c r="IW2489" s="49"/>
      <c r="IX2489" s="49"/>
      <c r="IY2489" s="49"/>
      <c r="IZ2489" s="49"/>
      <c r="JA2489" s="49"/>
      <c r="JB2489" s="49"/>
      <c r="JC2489" s="49"/>
      <c r="JD2489" s="49"/>
      <c r="JE2489" s="49"/>
      <c r="JF2489" s="49"/>
      <c r="JG2489" s="49"/>
      <c r="JH2489" s="49"/>
      <c r="JI2489" s="49"/>
      <c r="JJ2489" s="49"/>
      <c r="JK2489" s="49"/>
      <c r="JL2489" s="49"/>
      <c r="JM2489" s="49"/>
      <c r="JN2489" s="49"/>
      <c r="JO2489" s="49"/>
      <c r="JP2489" s="49"/>
      <c r="JQ2489" s="49"/>
      <c r="JR2489" s="49"/>
      <c r="JS2489" s="49"/>
      <c r="JT2489" s="49"/>
      <c r="JU2489" s="49"/>
      <c r="JV2489" s="49"/>
      <c r="JW2489" s="49"/>
      <c r="JX2489" s="49"/>
      <c r="JY2489" s="49"/>
      <c r="JZ2489" s="49"/>
      <c r="KA2489" s="49"/>
      <c r="KB2489" s="49"/>
      <c r="KC2489" s="49"/>
      <c r="KD2489" s="49"/>
      <c r="KE2489" s="49"/>
      <c r="KF2489" s="49"/>
      <c r="KG2489" s="49"/>
      <c r="KH2489" s="49"/>
      <c r="KI2489" s="49"/>
      <c r="KJ2489" s="49"/>
      <c r="KK2489" s="49"/>
      <c r="KL2489" s="49"/>
      <c r="KM2489" s="49"/>
      <c r="KN2489" s="49"/>
      <c r="KO2489" s="49"/>
      <c r="KP2489" s="49"/>
      <c r="KQ2489" s="49"/>
      <c r="KR2489" s="49"/>
      <c r="KS2489" s="49"/>
      <c r="KT2489" s="49"/>
      <c r="KU2489" s="49"/>
      <c r="KV2489" s="49"/>
      <c r="KW2489" s="49"/>
      <c r="KX2489" s="49"/>
      <c r="KY2489" s="49"/>
      <c r="KZ2489" s="49"/>
      <c r="LA2489" s="49"/>
      <c r="LB2489" s="49"/>
      <c r="LC2489" s="49"/>
      <c r="LD2489" s="49"/>
      <c r="LE2489" s="49"/>
      <c r="LF2489" s="49"/>
      <c r="LG2489" s="49"/>
      <c r="LH2489" s="49"/>
      <c r="LI2489" s="49"/>
      <c r="LJ2489" s="49"/>
      <c r="LK2489" s="49"/>
    </row>
    <row r="2490" spans="1:323" s="36" customFormat="1" ht="14.25" customHeight="1">
      <c r="A2490" s="54">
        <v>2303</v>
      </c>
      <c r="B2490" s="23">
        <v>185</v>
      </c>
      <c r="C2490" s="23" t="s">
        <v>33</v>
      </c>
      <c r="D2490" s="32" t="s">
        <v>4039</v>
      </c>
      <c r="E2490" s="23" t="s">
        <v>3972</v>
      </c>
      <c r="F2490" s="23" t="s">
        <v>4037</v>
      </c>
      <c r="G2490" s="23" t="s">
        <v>4040</v>
      </c>
      <c r="H2490" s="25">
        <v>1</v>
      </c>
      <c r="I2490" s="25">
        <v>19109</v>
      </c>
      <c r="J2490" s="26">
        <v>1</v>
      </c>
      <c r="K2490" s="26">
        <v>19109</v>
      </c>
      <c r="L2490" s="27">
        <v>12</v>
      </c>
      <c r="M2490" s="27">
        <v>10</v>
      </c>
      <c r="N2490" s="27">
        <v>50</v>
      </c>
      <c r="O2490" s="27">
        <v>0</v>
      </c>
      <c r="P2490" s="27">
        <v>72</v>
      </c>
      <c r="Q2490" s="55"/>
      <c r="R2490" s="27">
        <f t="shared" si="269"/>
        <v>0</v>
      </c>
      <c r="S2490" s="56" t="str">
        <f t="shared" si="273"/>
        <v>×</v>
      </c>
      <c r="T2490" s="56" t="str">
        <f t="shared" si="274"/>
        <v>×</v>
      </c>
      <c r="U2490" s="56" t="str">
        <f t="shared" si="275"/>
        <v>×</v>
      </c>
      <c r="V2490" s="57" t="str">
        <f t="shared" si="270"/>
        <v/>
      </c>
      <c r="W2490" s="58">
        <f t="shared" si="271"/>
        <v>0</v>
      </c>
      <c r="X2490" s="54">
        <f t="shared" si="272"/>
        <v>185</v>
      </c>
      <c r="Y2490" s="59"/>
      <c r="Z2490" s="42"/>
      <c r="AA2490" s="42"/>
      <c r="AB2490" s="42"/>
      <c r="AC2490" s="42"/>
      <c r="AD2490" s="42"/>
      <c r="AE2490" s="42"/>
      <c r="AF2490" s="42"/>
      <c r="AG2490" s="42"/>
      <c r="AH2490" s="42"/>
      <c r="AI2490" s="42"/>
      <c r="AJ2490" s="42"/>
      <c r="AK2490" s="42"/>
      <c r="AL2490" s="42"/>
      <c r="AM2490" s="42"/>
      <c r="AN2490" s="42"/>
      <c r="AO2490" s="42"/>
      <c r="AP2490" s="42"/>
      <c r="AQ2490" s="42"/>
      <c r="AR2490" s="42"/>
      <c r="AS2490" s="49"/>
      <c r="AT2490" s="49"/>
      <c r="AU2490" s="49"/>
      <c r="AV2490" s="49"/>
      <c r="AW2490" s="49"/>
      <c r="AX2490" s="49"/>
      <c r="AY2490" s="49"/>
      <c r="AZ2490" s="49"/>
      <c r="BA2490" s="49"/>
      <c r="BB2490" s="49"/>
      <c r="BC2490" s="49"/>
      <c r="BD2490" s="49"/>
      <c r="BE2490" s="49"/>
      <c r="BF2490" s="49"/>
      <c r="BG2490" s="49"/>
      <c r="BH2490" s="49"/>
      <c r="BI2490" s="49"/>
      <c r="BJ2490" s="49"/>
      <c r="BK2490" s="49"/>
      <c r="BL2490" s="49"/>
      <c r="BM2490" s="49"/>
      <c r="BN2490" s="49"/>
      <c r="BO2490" s="49"/>
      <c r="BP2490" s="49"/>
      <c r="BQ2490" s="49"/>
      <c r="BR2490" s="49"/>
      <c r="BS2490" s="49"/>
      <c r="BT2490" s="49"/>
      <c r="BU2490" s="49"/>
      <c r="BV2490" s="49"/>
      <c r="BW2490" s="49"/>
      <c r="BX2490" s="49"/>
      <c r="BY2490" s="49"/>
      <c r="BZ2490" s="49"/>
      <c r="CA2490" s="49"/>
      <c r="CB2490" s="49"/>
      <c r="CC2490" s="49"/>
      <c r="CD2490" s="49"/>
      <c r="CE2490" s="49"/>
      <c r="CF2490" s="49"/>
      <c r="CG2490" s="49"/>
      <c r="CH2490" s="49"/>
      <c r="CI2490" s="49"/>
      <c r="CJ2490" s="49"/>
      <c r="CK2490" s="49"/>
      <c r="CL2490" s="49"/>
      <c r="CM2490" s="49"/>
      <c r="CN2490" s="49"/>
      <c r="CO2490" s="49"/>
      <c r="CP2490" s="49"/>
      <c r="CQ2490" s="49"/>
      <c r="CR2490" s="49"/>
      <c r="CS2490" s="49"/>
      <c r="CT2490" s="49"/>
      <c r="CU2490" s="49"/>
      <c r="CV2490" s="49"/>
      <c r="CW2490" s="49"/>
      <c r="CX2490" s="49"/>
      <c r="CY2490" s="49"/>
      <c r="CZ2490" s="49"/>
      <c r="DA2490" s="49"/>
      <c r="DB2490" s="49"/>
      <c r="DC2490" s="49"/>
      <c r="DD2490" s="49"/>
      <c r="DE2490" s="49"/>
      <c r="DF2490" s="49"/>
      <c r="DG2490" s="49"/>
      <c r="DH2490" s="49"/>
      <c r="DI2490" s="49"/>
      <c r="DJ2490" s="49"/>
      <c r="DK2490" s="49"/>
      <c r="DL2490" s="49"/>
      <c r="DM2490" s="49"/>
      <c r="DN2490" s="49"/>
      <c r="DO2490" s="49"/>
      <c r="DP2490" s="49"/>
      <c r="DQ2490" s="49"/>
      <c r="DR2490" s="49"/>
      <c r="DS2490" s="49"/>
      <c r="DT2490" s="49"/>
      <c r="DU2490" s="49"/>
      <c r="DV2490" s="49"/>
      <c r="DW2490" s="49"/>
      <c r="DX2490" s="49"/>
      <c r="DY2490" s="49"/>
      <c r="DZ2490" s="49"/>
      <c r="EA2490" s="49"/>
      <c r="EB2490" s="49"/>
      <c r="EC2490" s="49"/>
      <c r="ED2490" s="49"/>
      <c r="EE2490" s="49"/>
      <c r="EF2490" s="49"/>
      <c r="EG2490" s="49"/>
      <c r="EH2490" s="49"/>
      <c r="EI2490" s="49"/>
      <c r="EJ2490" s="49"/>
      <c r="EK2490" s="49"/>
      <c r="EL2490" s="49"/>
      <c r="EM2490" s="49"/>
      <c r="EN2490" s="49"/>
      <c r="EO2490" s="49"/>
      <c r="EP2490" s="49"/>
      <c r="EQ2490" s="49"/>
      <c r="ER2490" s="49"/>
      <c r="ES2490" s="49"/>
      <c r="ET2490" s="49"/>
      <c r="EU2490" s="49"/>
      <c r="EV2490" s="49"/>
      <c r="EW2490" s="49"/>
      <c r="EX2490" s="49"/>
      <c r="EY2490" s="49"/>
      <c r="EZ2490" s="49"/>
      <c r="FA2490" s="49"/>
      <c r="FB2490" s="49"/>
      <c r="FC2490" s="49"/>
      <c r="FD2490" s="49"/>
      <c r="FE2490" s="49"/>
      <c r="FF2490" s="49"/>
      <c r="FG2490" s="49"/>
      <c r="FH2490" s="49"/>
      <c r="FI2490" s="49"/>
      <c r="FJ2490" s="49"/>
      <c r="FK2490" s="49"/>
      <c r="FL2490" s="49"/>
      <c r="FM2490" s="49"/>
      <c r="FN2490" s="49"/>
      <c r="FO2490" s="49"/>
      <c r="FP2490" s="49"/>
      <c r="FQ2490" s="49"/>
      <c r="FR2490" s="49"/>
      <c r="FS2490" s="49"/>
      <c r="FT2490" s="49"/>
      <c r="FU2490" s="49"/>
      <c r="FV2490" s="49"/>
      <c r="FW2490" s="49"/>
      <c r="FX2490" s="49"/>
      <c r="FY2490" s="49"/>
      <c r="FZ2490" s="49"/>
      <c r="GA2490" s="49"/>
      <c r="GB2490" s="49"/>
      <c r="GC2490" s="49"/>
      <c r="GD2490" s="49"/>
      <c r="GE2490" s="49"/>
      <c r="GF2490" s="49"/>
      <c r="GG2490" s="49"/>
      <c r="GH2490" s="49"/>
      <c r="GI2490" s="49"/>
      <c r="GJ2490" s="49"/>
      <c r="GK2490" s="49"/>
      <c r="GL2490" s="49"/>
      <c r="GM2490" s="49"/>
      <c r="GN2490" s="49"/>
      <c r="GO2490" s="49"/>
      <c r="GP2490" s="49"/>
      <c r="GQ2490" s="49"/>
      <c r="GR2490" s="49"/>
      <c r="GS2490" s="49"/>
      <c r="GT2490" s="49"/>
      <c r="GU2490" s="49"/>
      <c r="GV2490" s="49"/>
      <c r="GW2490" s="49"/>
      <c r="GX2490" s="49"/>
      <c r="GY2490" s="49"/>
      <c r="GZ2490" s="49"/>
      <c r="HA2490" s="49"/>
      <c r="HB2490" s="49"/>
      <c r="HC2490" s="49"/>
      <c r="HD2490" s="49"/>
      <c r="HE2490" s="49"/>
      <c r="HF2490" s="49"/>
      <c r="HG2490" s="49"/>
      <c r="HH2490" s="49"/>
      <c r="HI2490" s="49"/>
      <c r="HJ2490" s="49"/>
      <c r="HK2490" s="49"/>
      <c r="HL2490" s="49"/>
      <c r="HM2490" s="49"/>
      <c r="HN2490" s="49"/>
      <c r="HO2490" s="49"/>
      <c r="HP2490" s="49"/>
      <c r="HQ2490" s="49"/>
      <c r="HR2490" s="49"/>
      <c r="HS2490" s="49"/>
      <c r="HT2490" s="49"/>
      <c r="HU2490" s="49"/>
      <c r="HV2490" s="49"/>
      <c r="HW2490" s="49"/>
      <c r="HX2490" s="49"/>
      <c r="HY2490" s="49"/>
      <c r="HZ2490" s="49"/>
      <c r="IA2490" s="49"/>
      <c r="IB2490" s="49"/>
      <c r="IC2490" s="49"/>
      <c r="ID2490" s="49"/>
      <c r="IE2490" s="49"/>
      <c r="IF2490" s="49"/>
      <c r="IG2490" s="49"/>
      <c r="IH2490" s="49"/>
      <c r="II2490" s="49"/>
      <c r="IJ2490" s="49"/>
      <c r="IK2490" s="49"/>
      <c r="IL2490" s="49"/>
      <c r="IM2490" s="49"/>
      <c r="IN2490" s="49"/>
      <c r="IO2490" s="49"/>
      <c r="IP2490" s="49"/>
      <c r="IQ2490" s="49"/>
      <c r="IR2490" s="49"/>
      <c r="IS2490" s="49"/>
      <c r="IT2490" s="49"/>
      <c r="IU2490" s="49"/>
      <c r="IV2490" s="49"/>
      <c r="IW2490" s="49"/>
      <c r="IX2490" s="49"/>
      <c r="IY2490" s="49"/>
      <c r="IZ2490" s="49"/>
      <c r="JA2490" s="49"/>
      <c r="JB2490" s="49"/>
      <c r="JC2490" s="49"/>
      <c r="JD2490" s="49"/>
      <c r="JE2490" s="49"/>
      <c r="JF2490" s="49"/>
      <c r="JG2490" s="49"/>
      <c r="JH2490" s="49"/>
      <c r="JI2490" s="49"/>
      <c r="JJ2490" s="49"/>
      <c r="JK2490" s="49"/>
      <c r="JL2490" s="49"/>
      <c r="JM2490" s="49"/>
      <c r="JN2490" s="49"/>
      <c r="JO2490" s="49"/>
      <c r="JP2490" s="49"/>
      <c r="JQ2490" s="49"/>
      <c r="JR2490" s="49"/>
      <c r="JS2490" s="49"/>
      <c r="JT2490" s="49"/>
      <c r="JU2490" s="49"/>
      <c r="JV2490" s="49"/>
      <c r="JW2490" s="49"/>
      <c r="JX2490" s="49"/>
      <c r="JY2490" s="49"/>
      <c r="JZ2490" s="49"/>
      <c r="KA2490" s="49"/>
      <c r="KB2490" s="49"/>
      <c r="KC2490" s="49"/>
      <c r="KD2490" s="49"/>
      <c r="KE2490" s="49"/>
      <c r="KF2490" s="49"/>
      <c r="KG2490" s="49"/>
      <c r="KH2490" s="49"/>
      <c r="KI2490" s="49"/>
      <c r="KJ2490" s="49"/>
      <c r="KK2490" s="49"/>
      <c r="KL2490" s="49"/>
      <c r="KM2490" s="49"/>
      <c r="KN2490" s="49"/>
      <c r="KO2490" s="49"/>
      <c r="KP2490" s="49"/>
      <c r="KQ2490" s="49"/>
      <c r="KR2490" s="49"/>
      <c r="KS2490" s="49"/>
      <c r="KT2490" s="49"/>
      <c r="KU2490" s="49"/>
      <c r="KV2490" s="49"/>
      <c r="KW2490" s="49"/>
      <c r="KX2490" s="49"/>
      <c r="KY2490" s="49"/>
      <c r="KZ2490" s="49"/>
      <c r="LA2490" s="49"/>
      <c r="LB2490" s="49"/>
      <c r="LC2490" s="49"/>
      <c r="LD2490" s="49"/>
      <c r="LE2490" s="49"/>
      <c r="LF2490" s="49"/>
      <c r="LG2490" s="49"/>
      <c r="LH2490" s="49"/>
      <c r="LI2490" s="49"/>
      <c r="LJ2490" s="49"/>
      <c r="LK2490" s="49"/>
    </row>
    <row r="2491" spans="1:323" s="36" customFormat="1" ht="14.25" customHeight="1">
      <c r="A2491" s="54">
        <v>2304</v>
      </c>
      <c r="B2491" s="23">
        <v>185</v>
      </c>
      <c r="C2491" s="23" t="s">
        <v>33</v>
      </c>
      <c r="D2491" s="32" t="s">
        <v>4036</v>
      </c>
      <c r="E2491" s="23" t="s">
        <v>3972</v>
      </c>
      <c r="F2491" s="23" t="s">
        <v>4037</v>
      </c>
      <c r="G2491" s="23" t="s">
        <v>4038</v>
      </c>
      <c r="H2491" s="25">
        <v>1</v>
      </c>
      <c r="I2491" s="25">
        <v>94007</v>
      </c>
      <c r="J2491" s="26">
        <v>1</v>
      </c>
      <c r="K2491" s="26">
        <v>94007</v>
      </c>
      <c r="L2491" s="27">
        <v>2</v>
      </c>
      <c r="M2491" s="27">
        <v>10</v>
      </c>
      <c r="N2491" s="27">
        <v>50</v>
      </c>
      <c r="O2491" s="27">
        <v>0</v>
      </c>
      <c r="P2491" s="27">
        <v>62</v>
      </c>
      <c r="Q2491" s="55"/>
      <c r="R2491" s="27">
        <f t="shared" si="269"/>
        <v>0</v>
      </c>
      <c r="S2491" s="56" t="str">
        <f t="shared" si="273"/>
        <v>×</v>
      </c>
      <c r="T2491" s="56" t="str">
        <f t="shared" si="274"/>
        <v>×</v>
      </c>
      <c r="U2491" s="56" t="str">
        <f t="shared" si="275"/>
        <v>×</v>
      </c>
      <c r="V2491" s="57" t="str">
        <f t="shared" si="270"/>
        <v/>
      </c>
      <c r="W2491" s="58">
        <f t="shared" si="271"/>
        <v>0</v>
      </c>
      <c r="X2491" s="54">
        <f t="shared" si="272"/>
        <v>185</v>
      </c>
      <c r="Y2491" s="59"/>
      <c r="Z2491" s="42"/>
      <c r="AA2491" s="42"/>
      <c r="AB2491" s="42"/>
      <c r="AC2491" s="42"/>
      <c r="AD2491" s="42"/>
      <c r="AE2491" s="42"/>
      <c r="AF2491" s="42"/>
      <c r="AG2491" s="42"/>
      <c r="AH2491" s="42"/>
      <c r="AI2491" s="42"/>
      <c r="AJ2491" s="42"/>
      <c r="AK2491" s="42"/>
      <c r="AL2491" s="42"/>
      <c r="AM2491" s="42"/>
      <c r="AN2491" s="42"/>
      <c r="AO2491" s="42"/>
      <c r="AP2491" s="42"/>
      <c r="AQ2491" s="42"/>
      <c r="AR2491" s="42"/>
      <c r="AS2491" s="49"/>
      <c r="AT2491" s="49"/>
      <c r="AU2491" s="49"/>
      <c r="AV2491" s="49"/>
      <c r="AW2491" s="49"/>
      <c r="AX2491" s="49"/>
      <c r="AY2491" s="49"/>
      <c r="AZ2491" s="49"/>
      <c r="BA2491" s="49"/>
      <c r="BB2491" s="49"/>
      <c r="BC2491" s="49"/>
      <c r="BD2491" s="49"/>
      <c r="BE2491" s="49"/>
      <c r="BF2491" s="49"/>
      <c r="BG2491" s="49"/>
      <c r="BH2491" s="49"/>
      <c r="BI2491" s="49"/>
      <c r="BJ2491" s="49"/>
      <c r="BK2491" s="49"/>
      <c r="BL2491" s="49"/>
      <c r="BM2491" s="49"/>
      <c r="BN2491" s="49"/>
      <c r="BO2491" s="49"/>
      <c r="BP2491" s="49"/>
      <c r="BQ2491" s="49"/>
      <c r="BR2491" s="49"/>
      <c r="BS2491" s="49"/>
      <c r="BT2491" s="49"/>
      <c r="BU2491" s="49"/>
      <c r="BV2491" s="49"/>
      <c r="BW2491" s="49"/>
      <c r="BX2491" s="49"/>
      <c r="BY2491" s="49"/>
      <c r="BZ2491" s="49"/>
      <c r="CA2491" s="49"/>
      <c r="CB2491" s="49"/>
      <c r="CC2491" s="49"/>
      <c r="CD2491" s="49"/>
      <c r="CE2491" s="49"/>
      <c r="CF2491" s="49"/>
      <c r="CG2491" s="49"/>
      <c r="CH2491" s="49"/>
      <c r="CI2491" s="49"/>
      <c r="CJ2491" s="49"/>
      <c r="CK2491" s="49"/>
      <c r="CL2491" s="49"/>
      <c r="CM2491" s="49"/>
      <c r="CN2491" s="49"/>
      <c r="CO2491" s="49"/>
      <c r="CP2491" s="49"/>
      <c r="CQ2491" s="49"/>
      <c r="CR2491" s="49"/>
      <c r="CS2491" s="49"/>
      <c r="CT2491" s="49"/>
      <c r="CU2491" s="49"/>
      <c r="CV2491" s="49"/>
      <c r="CW2491" s="49"/>
      <c r="CX2491" s="49"/>
      <c r="CY2491" s="49"/>
      <c r="CZ2491" s="49"/>
      <c r="DA2491" s="49"/>
      <c r="DB2491" s="49"/>
      <c r="DC2491" s="49"/>
      <c r="DD2491" s="49"/>
      <c r="DE2491" s="49"/>
      <c r="DF2491" s="49"/>
      <c r="DG2491" s="49"/>
      <c r="DH2491" s="49"/>
      <c r="DI2491" s="49"/>
      <c r="DJ2491" s="49"/>
      <c r="DK2491" s="49"/>
      <c r="DL2491" s="49"/>
      <c r="DM2491" s="49"/>
      <c r="DN2491" s="49"/>
      <c r="DO2491" s="49"/>
      <c r="DP2491" s="49"/>
      <c r="DQ2491" s="49"/>
      <c r="DR2491" s="49"/>
      <c r="DS2491" s="49"/>
      <c r="DT2491" s="49"/>
      <c r="DU2491" s="49"/>
      <c r="DV2491" s="49"/>
      <c r="DW2491" s="49"/>
      <c r="DX2491" s="49"/>
      <c r="DY2491" s="49"/>
      <c r="DZ2491" s="49"/>
      <c r="EA2491" s="49"/>
      <c r="EB2491" s="49"/>
      <c r="EC2491" s="49"/>
      <c r="ED2491" s="49"/>
      <c r="EE2491" s="49"/>
      <c r="EF2491" s="49"/>
      <c r="EG2491" s="49"/>
      <c r="EH2491" s="49"/>
      <c r="EI2491" s="49"/>
      <c r="EJ2491" s="49"/>
      <c r="EK2491" s="49"/>
      <c r="EL2491" s="49"/>
      <c r="EM2491" s="49"/>
      <c r="EN2491" s="49"/>
      <c r="EO2491" s="49"/>
      <c r="EP2491" s="49"/>
      <c r="EQ2491" s="49"/>
      <c r="ER2491" s="49"/>
      <c r="ES2491" s="49"/>
      <c r="ET2491" s="49"/>
      <c r="EU2491" s="49"/>
      <c r="EV2491" s="49"/>
      <c r="EW2491" s="49"/>
      <c r="EX2491" s="49"/>
      <c r="EY2491" s="49"/>
      <c r="EZ2491" s="49"/>
      <c r="FA2491" s="49"/>
      <c r="FB2491" s="49"/>
      <c r="FC2491" s="49"/>
      <c r="FD2491" s="49"/>
      <c r="FE2491" s="49"/>
      <c r="FF2491" s="49"/>
      <c r="FG2491" s="49"/>
      <c r="FH2491" s="49"/>
      <c r="FI2491" s="49"/>
      <c r="FJ2491" s="49"/>
      <c r="FK2491" s="49"/>
      <c r="FL2491" s="49"/>
      <c r="FM2491" s="49"/>
      <c r="FN2491" s="49"/>
      <c r="FO2491" s="49"/>
      <c r="FP2491" s="49"/>
      <c r="FQ2491" s="49"/>
      <c r="FR2491" s="49"/>
      <c r="FS2491" s="49"/>
      <c r="FT2491" s="49"/>
      <c r="FU2491" s="49"/>
      <c r="FV2491" s="49"/>
      <c r="FW2491" s="49"/>
      <c r="FX2491" s="49"/>
      <c r="FY2491" s="49"/>
      <c r="FZ2491" s="49"/>
      <c r="GA2491" s="49"/>
      <c r="GB2491" s="49"/>
      <c r="GC2491" s="49"/>
      <c r="GD2491" s="49"/>
      <c r="GE2491" s="49"/>
      <c r="GF2491" s="49"/>
      <c r="GG2491" s="49"/>
      <c r="GH2491" s="49"/>
      <c r="GI2491" s="49"/>
      <c r="GJ2491" s="49"/>
      <c r="GK2491" s="49"/>
      <c r="GL2491" s="49"/>
      <c r="GM2491" s="49"/>
      <c r="GN2491" s="49"/>
      <c r="GO2491" s="49"/>
      <c r="GP2491" s="49"/>
      <c r="GQ2491" s="49"/>
      <c r="GR2491" s="49"/>
      <c r="GS2491" s="49"/>
      <c r="GT2491" s="49"/>
      <c r="GU2491" s="49"/>
      <c r="GV2491" s="49"/>
      <c r="GW2491" s="49"/>
      <c r="GX2491" s="49"/>
      <c r="GY2491" s="49"/>
      <c r="GZ2491" s="49"/>
      <c r="HA2491" s="49"/>
      <c r="HB2491" s="49"/>
      <c r="HC2491" s="49"/>
      <c r="HD2491" s="49"/>
      <c r="HE2491" s="49"/>
      <c r="HF2491" s="49"/>
      <c r="HG2491" s="49"/>
      <c r="HH2491" s="49"/>
      <c r="HI2491" s="49"/>
      <c r="HJ2491" s="49"/>
      <c r="HK2491" s="49"/>
      <c r="HL2491" s="49"/>
      <c r="HM2491" s="49"/>
      <c r="HN2491" s="49"/>
      <c r="HO2491" s="49"/>
      <c r="HP2491" s="49"/>
      <c r="HQ2491" s="49"/>
      <c r="HR2491" s="49"/>
      <c r="HS2491" s="49"/>
      <c r="HT2491" s="49"/>
      <c r="HU2491" s="49"/>
      <c r="HV2491" s="49"/>
      <c r="HW2491" s="49"/>
      <c r="HX2491" s="49"/>
      <c r="HY2491" s="49"/>
      <c r="HZ2491" s="49"/>
      <c r="IA2491" s="49"/>
      <c r="IB2491" s="49"/>
      <c r="IC2491" s="49"/>
      <c r="ID2491" s="49"/>
      <c r="IE2491" s="49"/>
      <c r="IF2491" s="49"/>
      <c r="IG2491" s="49"/>
      <c r="IH2491" s="49"/>
      <c r="II2491" s="49"/>
      <c r="IJ2491" s="49"/>
      <c r="IK2491" s="49"/>
      <c r="IL2491" s="49"/>
      <c r="IM2491" s="49"/>
      <c r="IN2491" s="49"/>
      <c r="IO2491" s="49"/>
      <c r="IP2491" s="49"/>
      <c r="IQ2491" s="49"/>
      <c r="IR2491" s="49"/>
      <c r="IS2491" s="49"/>
      <c r="IT2491" s="49"/>
      <c r="IU2491" s="49"/>
      <c r="IV2491" s="49"/>
      <c r="IW2491" s="49"/>
      <c r="IX2491" s="49"/>
      <c r="IY2491" s="49"/>
      <c r="IZ2491" s="49"/>
      <c r="JA2491" s="49"/>
      <c r="JB2491" s="49"/>
      <c r="JC2491" s="49"/>
      <c r="JD2491" s="49"/>
      <c r="JE2491" s="49"/>
      <c r="JF2491" s="49"/>
      <c r="JG2491" s="49"/>
      <c r="JH2491" s="49"/>
      <c r="JI2491" s="49"/>
      <c r="JJ2491" s="49"/>
      <c r="JK2491" s="49"/>
      <c r="JL2491" s="49"/>
      <c r="JM2491" s="49"/>
      <c r="JN2491" s="49"/>
      <c r="JO2491" s="49"/>
      <c r="JP2491" s="49"/>
      <c r="JQ2491" s="49"/>
      <c r="JR2491" s="49"/>
      <c r="JS2491" s="49"/>
      <c r="JT2491" s="49"/>
      <c r="JU2491" s="49"/>
      <c r="JV2491" s="49"/>
      <c r="JW2491" s="49"/>
      <c r="JX2491" s="49"/>
      <c r="JY2491" s="49"/>
      <c r="JZ2491" s="49"/>
      <c r="KA2491" s="49"/>
      <c r="KB2491" s="49"/>
      <c r="KC2491" s="49"/>
      <c r="KD2491" s="49"/>
      <c r="KE2491" s="49"/>
      <c r="KF2491" s="49"/>
      <c r="KG2491" s="49"/>
      <c r="KH2491" s="49"/>
      <c r="KI2491" s="49"/>
      <c r="KJ2491" s="49"/>
      <c r="KK2491" s="49"/>
      <c r="KL2491" s="49"/>
      <c r="KM2491" s="49"/>
      <c r="KN2491" s="49"/>
      <c r="KO2491" s="49"/>
      <c r="KP2491" s="49"/>
      <c r="KQ2491" s="49"/>
      <c r="KR2491" s="49"/>
      <c r="KS2491" s="49"/>
      <c r="KT2491" s="49"/>
      <c r="KU2491" s="49"/>
      <c r="KV2491" s="49"/>
      <c r="KW2491" s="49"/>
      <c r="KX2491" s="49"/>
      <c r="KY2491" s="49"/>
      <c r="KZ2491" s="49"/>
      <c r="LA2491" s="49"/>
      <c r="LB2491" s="49"/>
      <c r="LC2491" s="49"/>
      <c r="LD2491" s="49"/>
      <c r="LE2491" s="49"/>
      <c r="LF2491" s="49"/>
      <c r="LG2491" s="49"/>
      <c r="LH2491" s="49"/>
      <c r="LI2491" s="49"/>
      <c r="LJ2491" s="49"/>
      <c r="LK2491" s="49"/>
    </row>
    <row r="2492" spans="1:323" s="36" customFormat="1" ht="14.25" customHeight="1">
      <c r="A2492" s="54">
        <v>2305</v>
      </c>
      <c r="B2492" s="23">
        <v>185</v>
      </c>
      <c r="C2492" s="23" t="s">
        <v>33</v>
      </c>
      <c r="D2492" s="32" t="s">
        <v>4020</v>
      </c>
      <c r="E2492" s="23" t="s">
        <v>3972</v>
      </c>
      <c r="F2492" s="23" t="s">
        <v>4021</v>
      </c>
      <c r="G2492" s="23" t="s">
        <v>4022</v>
      </c>
      <c r="H2492" s="25">
        <v>1</v>
      </c>
      <c r="I2492" s="25">
        <v>445699</v>
      </c>
      <c r="J2492" s="26">
        <v>1</v>
      </c>
      <c r="K2492" s="26">
        <v>445699</v>
      </c>
      <c r="L2492" s="27">
        <v>0</v>
      </c>
      <c r="M2492" s="27">
        <v>24</v>
      </c>
      <c r="N2492" s="27">
        <v>0</v>
      </c>
      <c r="O2492" s="27">
        <v>0</v>
      </c>
      <c r="P2492" s="27">
        <v>24</v>
      </c>
      <c r="Q2492" s="55"/>
      <c r="R2492" s="27">
        <f t="shared" si="269"/>
        <v>0</v>
      </c>
      <c r="S2492" s="56" t="str">
        <f t="shared" si="273"/>
        <v>×</v>
      </c>
      <c r="T2492" s="56" t="str">
        <f t="shared" si="274"/>
        <v>×</v>
      </c>
      <c r="U2492" s="56" t="str">
        <f t="shared" si="275"/>
        <v>×</v>
      </c>
      <c r="V2492" s="57" t="str">
        <f t="shared" si="270"/>
        <v/>
      </c>
      <c r="W2492" s="58">
        <f t="shared" si="271"/>
        <v>0</v>
      </c>
      <c r="X2492" s="54">
        <f t="shared" si="272"/>
        <v>185</v>
      </c>
      <c r="Y2492" s="59"/>
      <c r="Z2492" s="42"/>
      <c r="AA2492" s="42"/>
      <c r="AB2492" s="42"/>
      <c r="AC2492" s="42"/>
      <c r="AD2492" s="42"/>
      <c r="AE2492" s="42"/>
      <c r="AF2492" s="42"/>
      <c r="AG2492" s="42"/>
      <c r="AH2492" s="42"/>
      <c r="AI2492" s="42"/>
      <c r="AJ2492" s="42"/>
      <c r="AK2492" s="42"/>
      <c r="AL2492" s="42"/>
      <c r="AM2492" s="42"/>
      <c r="AN2492" s="42"/>
      <c r="AO2492" s="42"/>
      <c r="AP2492" s="42"/>
      <c r="AQ2492" s="42"/>
      <c r="AR2492" s="42"/>
      <c r="AS2492" s="49"/>
      <c r="AT2492" s="49"/>
      <c r="AU2492" s="49"/>
      <c r="AV2492" s="49"/>
      <c r="AW2492" s="49"/>
      <c r="AX2492" s="49"/>
      <c r="AY2492" s="49"/>
      <c r="AZ2492" s="49"/>
      <c r="BA2492" s="49"/>
      <c r="BB2492" s="49"/>
      <c r="BC2492" s="49"/>
      <c r="BD2492" s="49"/>
      <c r="BE2492" s="49"/>
      <c r="BF2492" s="49"/>
      <c r="BG2492" s="49"/>
      <c r="BH2492" s="49"/>
      <c r="BI2492" s="49"/>
      <c r="BJ2492" s="49"/>
      <c r="BK2492" s="49"/>
      <c r="BL2492" s="49"/>
      <c r="BM2492" s="49"/>
      <c r="BN2492" s="49"/>
      <c r="BO2492" s="49"/>
      <c r="BP2492" s="49"/>
      <c r="BQ2492" s="49"/>
      <c r="BR2492" s="49"/>
      <c r="BS2492" s="49"/>
      <c r="BT2492" s="49"/>
      <c r="BU2492" s="49"/>
      <c r="BV2492" s="49"/>
      <c r="BW2492" s="49"/>
      <c r="BX2492" s="49"/>
      <c r="BY2492" s="49"/>
      <c r="BZ2492" s="49"/>
      <c r="CA2492" s="49"/>
      <c r="CB2492" s="49"/>
      <c r="CC2492" s="49"/>
      <c r="CD2492" s="49"/>
      <c r="CE2492" s="49"/>
      <c r="CF2492" s="49"/>
      <c r="CG2492" s="49"/>
      <c r="CH2492" s="49"/>
      <c r="CI2492" s="49"/>
      <c r="CJ2492" s="49"/>
      <c r="CK2492" s="49"/>
      <c r="CL2492" s="49"/>
      <c r="CM2492" s="49"/>
      <c r="CN2492" s="49"/>
      <c r="CO2492" s="49"/>
      <c r="CP2492" s="49"/>
      <c r="CQ2492" s="49"/>
      <c r="CR2492" s="49"/>
      <c r="CS2492" s="49"/>
      <c r="CT2492" s="49"/>
      <c r="CU2492" s="49"/>
      <c r="CV2492" s="49"/>
      <c r="CW2492" s="49"/>
      <c r="CX2492" s="49"/>
      <c r="CY2492" s="49"/>
      <c r="CZ2492" s="49"/>
      <c r="DA2492" s="49"/>
      <c r="DB2492" s="49"/>
      <c r="DC2492" s="49"/>
      <c r="DD2492" s="49"/>
      <c r="DE2492" s="49"/>
      <c r="DF2492" s="49"/>
      <c r="DG2492" s="49"/>
      <c r="DH2492" s="49"/>
      <c r="DI2492" s="49"/>
      <c r="DJ2492" s="49"/>
      <c r="DK2492" s="49"/>
      <c r="DL2492" s="49"/>
      <c r="DM2492" s="49"/>
      <c r="DN2492" s="49"/>
      <c r="DO2492" s="49"/>
      <c r="DP2492" s="49"/>
      <c r="DQ2492" s="49"/>
      <c r="DR2492" s="49"/>
      <c r="DS2492" s="49"/>
      <c r="DT2492" s="49"/>
      <c r="DU2492" s="49"/>
      <c r="DV2492" s="49"/>
      <c r="DW2492" s="49"/>
      <c r="DX2492" s="49"/>
      <c r="DY2492" s="49"/>
      <c r="DZ2492" s="49"/>
      <c r="EA2492" s="49"/>
      <c r="EB2492" s="49"/>
      <c r="EC2492" s="49"/>
      <c r="ED2492" s="49"/>
      <c r="EE2492" s="49"/>
      <c r="EF2492" s="49"/>
      <c r="EG2492" s="49"/>
      <c r="EH2492" s="49"/>
      <c r="EI2492" s="49"/>
      <c r="EJ2492" s="49"/>
      <c r="EK2492" s="49"/>
      <c r="EL2492" s="49"/>
      <c r="EM2492" s="49"/>
      <c r="EN2492" s="49"/>
      <c r="EO2492" s="49"/>
      <c r="EP2492" s="49"/>
      <c r="EQ2492" s="49"/>
      <c r="ER2492" s="49"/>
      <c r="ES2492" s="49"/>
      <c r="ET2492" s="49"/>
      <c r="EU2492" s="49"/>
      <c r="EV2492" s="49"/>
      <c r="EW2492" s="49"/>
      <c r="EX2492" s="49"/>
      <c r="EY2492" s="49"/>
      <c r="EZ2492" s="49"/>
      <c r="FA2492" s="49"/>
      <c r="FB2492" s="49"/>
      <c r="FC2492" s="49"/>
      <c r="FD2492" s="49"/>
      <c r="FE2492" s="49"/>
      <c r="FF2492" s="49"/>
      <c r="FG2492" s="49"/>
      <c r="FH2492" s="49"/>
      <c r="FI2492" s="49"/>
      <c r="FJ2492" s="49"/>
      <c r="FK2492" s="49"/>
      <c r="FL2492" s="49"/>
      <c r="FM2492" s="49"/>
      <c r="FN2492" s="49"/>
      <c r="FO2492" s="49"/>
      <c r="FP2492" s="49"/>
      <c r="FQ2492" s="49"/>
      <c r="FR2492" s="49"/>
      <c r="FS2492" s="49"/>
      <c r="FT2492" s="49"/>
      <c r="FU2492" s="49"/>
      <c r="FV2492" s="49"/>
      <c r="FW2492" s="49"/>
      <c r="FX2492" s="49"/>
      <c r="FY2492" s="49"/>
      <c r="FZ2492" s="49"/>
      <c r="GA2492" s="49"/>
      <c r="GB2492" s="49"/>
      <c r="GC2492" s="49"/>
      <c r="GD2492" s="49"/>
      <c r="GE2492" s="49"/>
      <c r="GF2492" s="49"/>
      <c r="GG2492" s="49"/>
      <c r="GH2492" s="49"/>
      <c r="GI2492" s="49"/>
      <c r="GJ2492" s="49"/>
      <c r="GK2492" s="49"/>
      <c r="GL2492" s="49"/>
      <c r="GM2492" s="49"/>
      <c r="GN2492" s="49"/>
      <c r="GO2492" s="49"/>
      <c r="GP2492" s="49"/>
      <c r="GQ2492" s="49"/>
      <c r="GR2492" s="49"/>
      <c r="GS2492" s="49"/>
      <c r="GT2492" s="49"/>
      <c r="GU2492" s="49"/>
      <c r="GV2492" s="49"/>
      <c r="GW2492" s="49"/>
      <c r="GX2492" s="49"/>
      <c r="GY2492" s="49"/>
      <c r="GZ2492" s="49"/>
      <c r="HA2492" s="49"/>
      <c r="HB2492" s="49"/>
      <c r="HC2492" s="49"/>
      <c r="HD2492" s="49"/>
      <c r="HE2492" s="49"/>
      <c r="HF2492" s="49"/>
      <c r="HG2492" s="49"/>
      <c r="HH2492" s="49"/>
      <c r="HI2492" s="49"/>
      <c r="HJ2492" s="49"/>
      <c r="HK2492" s="49"/>
      <c r="HL2492" s="49"/>
      <c r="HM2492" s="49"/>
      <c r="HN2492" s="49"/>
      <c r="HO2492" s="49"/>
      <c r="HP2492" s="49"/>
      <c r="HQ2492" s="49"/>
      <c r="HR2492" s="49"/>
      <c r="HS2492" s="49"/>
      <c r="HT2492" s="49"/>
      <c r="HU2492" s="49"/>
      <c r="HV2492" s="49"/>
      <c r="HW2492" s="49"/>
      <c r="HX2492" s="49"/>
      <c r="HY2492" s="49"/>
      <c r="HZ2492" s="49"/>
      <c r="IA2492" s="49"/>
      <c r="IB2492" s="49"/>
      <c r="IC2492" s="49"/>
      <c r="ID2492" s="49"/>
      <c r="IE2492" s="49"/>
      <c r="IF2492" s="49"/>
      <c r="IG2492" s="49"/>
      <c r="IH2492" s="49"/>
      <c r="II2492" s="49"/>
      <c r="IJ2492" s="49"/>
      <c r="IK2492" s="49"/>
      <c r="IL2492" s="49"/>
      <c r="IM2492" s="49"/>
      <c r="IN2492" s="49"/>
      <c r="IO2492" s="49"/>
      <c r="IP2492" s="49"/>
      <c r="IQ2492" s="49"/>
      <c r="IR2492" s="49"/>
      <c r="IS2492" s="49"/>
      <c r="IT2492" s="49"/>
      <c r="IU2492" s="49"/>
      <c r="IV2492" s="49"/>
      <c r="IW2492" s="49"/>
      <c r="IX2492" s="49"/>
      <c r="IY2492" s="49"/>
      <c r="IZ2492" s="49"/>
      <c r="JA2492" s="49"/>
      <c r="JB2492" s="49"/>
      <c r="JC2492" s="49"/>
      <c r="JD2492" s="49"/>
      <c r="JE2492" s="49"/>
      <c r="JF2492" s="49"/>
      <c r="JG2492" s="49"/>
      <c r="JH2492" s="49"/>
      <c r="JI2492" s="49"/>
      <c r="JJ2492" s="49"/>
      <c r="JK2492" s="49"/>
      <c r="JL2492" s="49"/>
      <c r="JM2492" s="49"/>
      <c r="JN2492" s="49"/>
      <c r="JO2492" s="49"/>
      <c r="JP2492" s="49"/>
      <c r="JQ2492" s="49"/>
      <c r="JR2492" s="49"/>
      <c r="JS2492" s="49"/>
      <c r="JT2492" s="49"/>
      <c r="JU2492" s="49"/>
      <c r="JV2492" s="49"/>
      <c r="JW2492" s="49"/>
      <c r="JX2492" s="49"/>
      <c r="JY2492" s="49"/>
      <c r="JZ2492" s="49"/>
      <c r="KA2492" s="49"/>
      <c r="KB2492" s="49"/>
      <c r="KC2492" s="49"/>
      <c r="KD2492" s="49"/>
      <c r="KE2492" s="49"/>
      <c r="KF2492" s="49"/>
      <c r="KG2492" s="49"/>
      <c r="KH2492" s="49"/>
      <c r="KI2492" s="49"/>
      <c r="KJ2492" s="49"/>
      <c r="KK2492" s="49"/>
      <c r="KL2492" s="49"/>
      <c r="KM2492" s="49"/>
      <c r="KN2492" s="49"/>
      <c r="KO2492" s="49"/>
      <c r="KP2492" s="49"/>
      <c r="KQ2492" s="49"/>
      <c r="KR2492" s="49"/>
      <c r="KS2492" s="49"/>
      <c r="KT2492" s="49"/>
      <c r="KU2492" s="49"/>
      <c r="KV2492" s="49"/>
      <c r="KW2492" s="49"/>
      <c r="KX2492" s="49"/>
      <c r="KY2492" s="49"/>
      <c r="KZ2492" s="49"/>
      <c r="LA2492" s="49"/>
      <c r="LB2492" s="49"/>
      <c r="LC2492" s="49"/>
      <c r="LD2492" s="49"/>
      <c r="LE2492" s="49"/>
      <c r="LF2492" s="49"/>
      <c r="LG2492" s="49"/>
      <c r="LH2492" s="49"/>
      <c r="LI2492" s="49"/>
      <c r="LJ2492" s="49"/>
      <c r="LK2492" s="49"/>
    </row>
    <row r="2493" spans="1:323" s="36" customFormat="1" ht="14.25" customHeight="1">
      <c r="A2493" s="54">
        <v>2306</v>
      </c>
      <c r="B2493" s="23">
        <v>185</v>
      </c>
      <c r="C2493" s="23" t="s">
        <v>33</v>
      </c>
      <c r="D2493" s="32" t="s">
        <v>5563</v>
      </c>
      <c r="E2493" s="23" t="s">
        <v>3972</v>
      </c>
      <c r="F2493" s="23" t="s">
        <v>5564</v>
      </c>
      <c r="G2493" s="23" t="s">
        <v>34</v>
      </c>
      <c r="H2493" s="25">
        <v>1</v>
      </c>
      <c r="I2493" s="25">
        <v>5815</v>
      </c>
      <c r="J2493" s="26">
        <v>1</v>
      </c>
      <c r="K2493" s="26">
        <v>5815</v>
      </c>
      <c r="L2493" s="27">
        <v>0</v>
      </c>
      <c r="M2493" s="27">
        <v>0</v>
      </c>
      <c r="N2493" s="27">
        <v>10</v>
      </c>
      <c r="O2493" s="27">
        <v>0</v>
      </c>
      <c r="P2493" s="27">
        <v>10</v>
      </c>
      <c r="Q2493" s="55"/>
      <c r="R2493" s="27">
        <f t="shared" si="269"/>
        <v>0</v>
      </c>
      <c r="S2493" s="56" t="str">
        <f t="shared" si="273"/>
        <v>×</v>
      </c>
      <c r="T2493" s="56" t="str">
        <f t="shared" si="274"/>
        <v>×</v>
      </c>
      <c r="U2493" s="56" t="str">
        <f t="shared" si="275"/>
        <v>×</v>
      </c>
      <c r="V2493" s="57" t="str">
        <f t="shared" si="270"/>
        <v/>
      </c>
      <c r="W2493" s="58">
        <f t="shared" si="271"/>
        <v>0</v>
      </c>
      <c r="X2493" s="54">
        <f t="shared" si="272"/>
        <v>185</v>
      </c>
      <c r="Y2493" s="59"/>
      <c r="Z2493" s="42"/>
      <c r="AA2493" s="42"/>
      <c r="AB2493" s="42"/>
      <c r="AC2493" s="42"/>
      <c r="AD2493" s="42"/>
      <c r="AE2493" s="42"/>
      <c r="AF2493" s="42"/>
      <c r="AG2493" s="42"/>
      <c r="AH2493" s="42"/>
      <c r="AI2493" s="42"/>
      <c r="AJ2493" s="42"/>
      <c r="AK2493" s="42"/>
      <c r="AL2493" s="42"/>
      <c r="AM2493" s="42"/>
      <c r="AN2493" s="42"/>
      <c r="AO2493" s="42"/>
      <c r="AP2493" s="42"/>
      <c r="AQ2493" s="42"/>
      <c r="AR2493" s="42"/>
      <c r="AS2493" s="49"/>
      <c r="AT2493" s="49"/>
      <c r="AU2493" s="49"/>
      <c r="AV2493" s="49"/>
      <c r="AW2493" s="49"/>
      <c r="AX2493" s="49"/>
      <c r="AY2493" s="49"/>
      <c r="AZ2493" s="49"/>
      <c r="BA2493" s="49"/>
      <c r="BB2493" s="49"/>
      <c r="BC2493" s="49"/>
      <c r="BD2493" s="49"/>
      <c r="BE2493" s="49"/>
      <c r="BF2493" s="49"/>
      <c r="BG2493" s="49"/>
      <c r="BH2493" s="49"/>
      <c r="BI2493" s="49"/>
      <c r="BJ2493" s="49"/>
      <c r="BK2493" s="49"/>
      <c r="BL2493" s="49"/>
      <c r="BM2493" s="49"/>
      <c r="BN2493" s="49"/>
      <c r="BO2493" s="49"/>
      <c r="BP2493" s="49"/>
      <c r="BQ2493" s="49"/>
      <c r="BR2493" s="49"/>
      <c r="BS2493" s="49"/>
      <c r="BT2493" s="49"/>
      <c r="BU2493" s="49"/>
      <c r="BV2493" s="49"/>
      <c r="BW2493" s="49"/>
      <c r="BX2493" s="49"/>
      <c r="BY2493" s="49"/>
      <c r="BZ2493" s="49"/>
      <c r="CA2493" s="49"/>
      <c r="CB2493" s="49"/>
      <c r="CC2493" s="49"/>
      <c r="CD2493" s="49"/>
      <c r="CE2493" s="49"/>
      <c r="CF2493" s="49"/>
      <c r="CG2493" s="49"/>
      <c r="CH2493" s="49"/>
      <c r="CI2493" s="49"/>
      <c r="CJ2493" s="49"/>
      <c r="CK2493" s="49"/>
      <c r="CL2493" s="49"/>
      <c r="CM2493" s="49"/>
      <c r="CN2493" s="49"/>
      <c r="CO2493" s="49"/>
      <c r="CP2493" s="49"/>
      <c r="CQ2493" s="49"/>
      <c r="CR2493" s="49"/>
      <c r="CS2493" s="49"/>
      <c r="CT2493" s="49"/>
      <c r="CU2493" s="49"/>
      <c r="CV2493" s="49"/>
      <c r="CW2493" s="49"/>
      <c r="CX2493" s="49"/>
      <c r="CY2493" s="49"/>
      <c r="CZ2493" s="49"/>
      <c r="DA2493" s="49"/>
      <c r="DB2493" s="49"/>
      <c r="DC2493" s="49"/>
      <c r="DD2493" s="49"/>
      <c r="DE2493" s="49"/>
      <c r="DF2493" s="49"/>
      <c r="DG2493" s="49"/>
      <c r="DH2493" s="49"/>
      <c r="DI2493" s="49"/>
      <c r="DJ2493" s="49"/>
      <c r="DK2493" s="49"/>
      <c r="DL2493" s="49"/>
      <c r="DM2493" s="49"/>
      <c r="DN2493" s="49"/>
      <c r="DO2493" s="49"/>
      <c r="DP2493" s="49"/>
      <c r="DQ2493" s="49"/>
      <c r="DR2493" s="49"/>
      <c r="DS2493" s="49"/>
      <c r="DT2493" s="49"/>
      <c r="DU2493" s="49"/>
      <c r="DV2493" s="49"/>
      <c r="DW2493" s="49"/>
      <c r="DX2493" s="49"/>
      <c r="DY2493" s="49"/>
      <c r="DZ2493" s="49"/>
      <c r="EA2493" s="49"/>
      <c r="EB2493" s="49"/>
      <c r="EC2493" s="49"/>
      <c r="ED2493" s="49"/>
      <c r="EE2493" s="49"/>
      <c r="EF2493" s="49"/>
      <c r="EG2493" s="49"/>
      <c r="EH2493" s="49"/>
      <c r="EI2493" s="49"/>
      <c r="EJ2493" s="49"/>
      <c r="EK2493" s="49"/>
      <c r="EL2493" s="49"/>
      <c r="EM2493" s="49"/>
      <c r="EN2493" s="49"/>
      <c r="EO2493" s="49"/>
      <c r="EP2493" s="49"/>
      <c r="EQ2493" s="49"/>
      <c r="ER2493" s="49"/>
      <c r="ES2493" s="49"/>
      <c r="ET2493" s="49"/>
      <c r="EU2493" s="49"/>
      <c r="EV2493" s="49"/>
      <c r="EW2493" s="49"/>
      <c r="EX2493" s="49"/>
      <c r="EY2493" s="49"/>
      <c r="EZ2493" s="49"/>
      <c r="FA2493" s="49"/>
      <c r="FB2493" s="49"/>
      <c r="FC2493" s="49"/>
      <c r="FD2493" s="49"/>
      <c r="FE2493" s="49"/>
      <c r="FF2493" s="49"/>
      <c r="FG2493" s="49"/>
      <c r="FH2493" s="49"/>
      <c r="FI2493" s="49"/>
      <c r="FJ2493" s="49"/>
      <c r="FK2493" s="49"/>
      <c r="FL2493" s="49"/>
      <c r="FM2493" s="49"/>
      <c r="FN2493" s="49"/>
      <c r="FO2493" s="49"/>
      <c r="FP2493" s="49"/>
      <c r="FQ2493" s="49"/>
      <c r="FR2493" s="49"/>
      <c r="FS2493" s="49"/>
      <c r="FT2493" s="49"/>
      <c r="FU2493" s="49"/>
      <c r="FV2493" s="49"/>
      <c r="FW2493" s="49"/>
      <c r="FX2493" s="49"/>
      <c r="FY2493" s="49"/>
      <c r="FZ2493" s="49"/>
      <c r="GA2493" s="49"/>
      <c r="GB2493" s="49"/>
      <c r="GC2493" s="49"/>
      <c r="GD2493" s="49"/>
      <c r="GE2493" s="49"/>
      <c r="GF2493" s="49"/>
      <c r="GG2493" s="49"/>
      <c r="GH2493" s="49"/>
      <c r="GI2493" s="49"/>
      <c r="GJ2493" s="49"/>
      <c r="GK2493" s="49"/>
      <c r="GL2493" s="49"/>
      <c r="GM2493" s="49"/>
      <c r="GN2493" s="49"/>
      <c r="GO2493" s="49"/>
      <c r="GP2493" s="49"/>
      <c r="GQ2493" s="49"/>
      <c r="GR2493" s="49"/>
      <c r="GS2493" s="49"/>
      <c r="GT2493" s="49"/>
      <c r="GU2493" s="49"/>
      <c r="GV2493" s="49"/>
      <c r="GW2493" s="49"/>
      <c r="GX2493" s="49"/>
      <c r="GY2493" s="49"/>
      <c r="GZ2493" s="49"/>
      <c r="HA2493" s="49"/>
      <c r="HB2493" s="49"/>
      <c r="HC2493" s="49"/>
      <c r="HD2493" s="49"/>
      <c r="HE2493" s="49"/>
      <c r="HF2493" s="49"/>
      <c r="HG2493" s="49"/>
      <c r="HH2493" s="49"/>
      <c r="HI2493" s="49"/>
      <c r="HJ2493" s="49"/>
      <c r="HK2493" s="49"/>
      <c r="HL2493" s="49"/>
      <c r="HM2493" s="49"/>
      <c r="HN2493" s="49"/>
      <c r="HO2493" s="49"/>
      <c r="HP2493" s="49"/>
      <c r="HQ2493" s="49"/>
      <c r="HR2493" s="49"/>
      <c r="HS2493" s="49"/>
      <c r="HT2493" s="49"/>
      <c r="HU2493" s="49"/>
      <c r="HV2493" s="49"/>
      <c r="HW2493" s="49"/>
      <c r="HX2493" s="49"/>
      <c r="HY2493" s="49"/>
      <c r="HZ2493" s="49"/>
      <c r="IA2493" s="49"/>
      <c r="IB2493" s="49"/>
      <c r="IC2493" s="49"/>
      <c r="ID2493" s="49"/>
      <c r="IE2493" s="49"/>
      <c r="IF2493" s="49"/>
      <c r="IG2493" s="49"/>
      <c r="IH2493" s="49"/>
      <c r="II2493" s="49"/>
      <c r="IJ2493" s="49"/>
      <c r="IK2493" s="49"/>
      <c r="IL2493" s="49"/>
      <c r="IM2493" s="49"/>
      <c r="IN2493" s="49"/>
      <c r="IO2493" s="49"/>
      <c r="IP2493" s="49"/>
      <c r="IQ2493" s="49"/>
      <c r="IR2493" s="49"/>
      <c r="IS2493" s="49"/>
      <c r="IT2493" s="49"/>
      <c r="IU2493" s="49"/>
      <c r="IV2493" s="49"/>
      <c r="IW2493" s="49"/>
      <c r="IX2493" s="49"/>
      <c r="IY2493" s="49"/>
      <c r="IZ2493" s="49"/>
      <c r="JA2493" s="49"/>
      <c r="JB2493" s="49"/>
      <c r="JC2493" s="49"/>
      <c r="JD2493" s="49"/>
      <c r="JE2493" s="49"/>
      <c r="JF2493" s="49"/>
      <c r="JG2493" s="49"/>
      <c r="JH2493" s="49"/>
      <c r="JI2493" s="49"/>
      <c r="JJ2493" s="49"/>
      <c r="JK2493" s="49"/>
      <c r="JL2493" s="49"/>
      <c r="JM2493" s="49"/>
      <c r="JN2493" s="49"/>
      <c r="JO2493" s="49"/>
      <c r="JP2493" s="49"/>
      <c r="JQ2493" s="49"/>
      <c r="JR2493" s="49"/>
      <c r="JS2493" s="49"/>
      <c r="JT2493" s="49"/>
      <c r="JU2493" s="49"/>
      <c r="JV2493" s="49"/>
      <c r="JW2493" s="49"/>
      <c r="JX2493" s="49"/>
      <c r="JY2493" s="49"/>
      <c r="JZ2493" s="49"/>
      <c r="KA2493" s="49"/>
      <c r="KB2493" s="49"/>
      <c r="KC2493" s="49"/>
      <c r="KD2493" s="49"/>
      <c r="KE2493" s="49"/>
      <c r="KF2493" s="49"/>
      <c r="KG2493" s="49"/>
      <c r="KH2493" s="49"/>
      <c r="KI2493" s="49"/>
      <c r="KJ2493" s="49"/>
      <c r="KK2493" s="49"/>
      <c r="KL2493" s="49"/>
      <c r="KM2493" s="49"/>
      <c r="KN2493" s="49"/>
      <c r="KO2493" s="49"/>
      <c r="KP2493" s="49"/>
      <c r="KQ2493" s="49"/>
      <c r="KR2493" s="49"/>
      <c r="KS2493" s="49"/>
      <c r="KT2493" s="49"/>
      <c r="KU2493" s="49"/>
      <c r="KV2493" s="49"/>
      <c r="KW2493" s="49"/>
      <c r="KX2493" s="49"/>
      <c r="KY2493" s="49"/>
      <c r="KZ2493" s="49"/>
      <c r="LA2493" s="49"/>
      <c r="LB2493" s="49"/>
      <c r="LC2493" s="49"/>
      <c r="LD2493" s="49"/>
      <c r="LE2493" s="49"/>
      <c r="LF2493" s="49"/>
      <c r="LG2493" s="49"/>
      <c r="LH2493" s="49"/>
      <c r="LI2493" s="49"/>
      <c r="LJ2493" s="49"/>
      <c r="LK2493" s="49"/>
    </row>
    <row r="2494" spans="1:323" s="36" customFormat="1" ht="14.25" customHeight="1">
      <c r="A2494" s="54">
        <v>2307</v>
      </c>
      <c r="B2494" s="23">
        <v>185</v>
      </c>
      <c r="C2494" s="23" t="s">
        <v>33</v>
      </c>
      <c r="D2494" s="32" t="s">
        <v>5565</v>
      </c>
      <c r="E2494" s="23" t="s">
        <v>3972</v>
      </c>
      <c r="F2494" s="23" t="s">
        <v>5566</v>
      </c>
      <c r="G2494" s="23" t="s">
        <v>34</v>
      </c>
      <c r="H2494" s="25">
        <v>1</v>
      </c>
      <c r="I2494" s="25">
        <v>12337</v>
      </c>
      <c r="J2494" s="26">
        <v>1</v>
      </c>
      <c r="K2494" s="26">
        <v>12337</v>
      </c>
      <c r="L2494" s="27">
        <v>10</v>
      </c>
      <c r="M2494" s="27">
        <v>24</v>
      </c>
      <c r="N2494" s="27">
        <v>0</v>
      </c>
      <c r="O2494" s="27">
        <v>0</v>
      </c>
      <c r="P2494" s="27">
        <v>34</v>
      </c>
      <c r="Q2494" s="55"/>
      <c r="R2494" s="27">
        <f t="shared" si="269"/>
        <v>0</v>
      </c>
      <c r="S2494" s="56" t="str">
        <f t="shared" si="273"/>
        <v>×</v>
      </c>
      <c r="T2494" s="56" t="str">
        <f t="shared" si="274"/>
        <v>×</v>
      </c>
      <c r="U2494" s="56" t="str">
        <f t="shared" si="275"/>
        <v>×</v>
      </c>
      <c r="V2494" s="57" t="str">
        <f t="shared" si="270"/>
        <v/>
      </c>
      <c r="W2494" s="58">
        <f t="shared" si="271"/>
        <v>0</v>
      </c>
      <c r="X2494" s="54">
        <f t="shared" si="272"/>
        <v>185</v>
      </c>
      <c r="Y2494" s="59"/>
      <c r="Z2494" s="42"/>
      <c r="AA2494" s="42"/>
      <c r="AB2494" s="42"/>
      <c r="AC2494" s="42"/>
      <c r="AD2494" s="42"/>
      <c r="AE2494" s="42"/>
      <c r="AF2494" s="42"/>
      <c r="AG2494" s="42"/>
      <c r="AH2494" s="42"/>
      <c r="AI2494" s="42"/>
      <c r="AJ2494" s="42"/>
      <c r="AK2494" s="42"/>
      <c r="AL2494" s="42"/>
      <c r="AM2494" s="42"/>
      <c r="AN2494" s="42"/>
      <c r="AO2494" s="42"/>
      <c r="AP2494" s="42"/>
      <c r="AQ2494" s="42"/>
      <c r="AR2494" s="42"/>
      <c r="AS2494" s="49"/>
      <c r="AT2494" s="49"/>
      <c r="AU2494" s="49"/>
      <c r="AV2494" s="49"/>
      <c r="AW2494" s="49"/>
      <c r="AX2494" s="49"/>
      <c r="AY2494" s="49"/>
      <c r="AZ2494" s="49"/>
      <c r="BA2494" s="49"/>
      <c r="BB2494" s="49"/>
      <c r="BC2494" s="49"/>
      <c r="BD2494" s="49"/>
      <c r="BE2494" s="49"/>
      <c r="BF2494" s="49"/>
      <c r="BG2494" s="49"/>
      <c r="BH2494" s="49"/>
      <c r="BI2494" s="49"/>
      <c r="BJ2494" s="49"/>
      <c r="BK2494" s="49"/>
      <c r="BL2494" s="49"/>
      <c r="BM2494" s="49"/>
      <c r="BN2494" s="49"/>
      <c r="BO2494" s="49"/>
      <c r="BP2494" s="49"/>
      <c r="BQ2494" s="49"/>
      <c r="BR2494" s="49"/>
      <c r="BS2494" s="49"/>
      <c r="BT2494" s="49"/>
      <c r="BU2494" s="49"/>
      <c r="BV2494" s="49"/>
      <c r="BW2494" s="49"/>
      <c r="BX2494" s="49"/>
      <c r="BY2494" s="49"/>
      <c r="BZ2494" s="49"/>
      <c r="CA2494" s="49"/>
      <c r="CB2494" s="49"/>
      <c r="CC2494" s="49"/>
      <c r="CD2494" s="49"/>
      <c r="CE2494" s="49"/>
      <c r="CF2494" s="49"/>
      <c r="CG2494" s="49"/>
      <c r="CH2494" s="49"/>
      <c r="CI2494" s="49"/>
      <c r="CJ2494" s="49"/>
      <c r="CK2494" s="49"/>
      <c r="CL2494" s="49"/>
      <c r="CM2494" s="49"/>
      <c r="CN2494" s="49"/>
      <c r="CO2494" s="49"/>
      <c r="CP2494" s="49"/>
      <c r="CQ2494" s="49"/>
      <c r="CR2494" s="49"/>
      <c r="CS2494" s="49"/>
      <c r="CT2494" s="49"/>
      <c r="CU2494" s="49"/>
      <c r="CV2494" s="49"/>
      <c r="CW2494" s="49"/>
      <c r="CX2494" s="49"/>
      <c r="CY2494" s="49"/>
      <c r="CZ2494" s="49"/>
      <c r="DA2494" s="49"/>
      <c r="DB2494" s="49"/>
      <c r="DC2494" s="49"/>
      <c r="DD2494" s="49"/>
      <c r="DE2494" s="49"/>
      <c r="DF2494" s="49"/>
      <c r="DG2494" s="49"/>
      <c r="DH2494" s="49"/>
      <c r="DI2494" s="49"/>
      <c r="DJ2494" s="49"/>
      <c r="DK2494" s="49"/>
      <c r="DL2494" s="49"/>
      <c r="DM2494" s="49"/>
      <c r="DN2494" s="49"/>
      <c r="DO2494" s="49"/>
      <c r="DP2494" s="49"/>
      <c r="DQ2494" s="49"/>
      <c r="DR2494" s="49"/>
      <c r="DS2494" s="49"/>
      <c r="DT2494" s="49"/>
      <c r="DU2494" s="49"/>
      <c r="DV2494" s="49"/>
      <c r="DW2494" s="49"/>
      <c r="DX2494" s="49"/>
      <c r="DY2494" s="49"/>
      <c r="DZ2494" s="49"/>
      <c r="EA2494" s="49"/>
      <c r="EB2494" s="49"/>
      <c r="EC2494" s="49"/>
      <c r="ED2494" s="49"/>
      <c r="EE2494" s="49"/>
      <c r="EF2494" s="49"/>
      <c r="EG2494" s="49"/>
      <c r="EH2494" s="49"/>
      <c r="EI2494" s="49"/>
      <c r="EJ2494" s="49"/>
      <c r="EK2494" s="49"/>
      <c r="EL2494" s="49"/>
      <c r="EM2494" s="49"/>
      <c r="EN2494" s="49"/>
      <c r="EO2494" s="49"/>
      <c r="EP2494" s="49"/>
      <c r="EQ2494" s="49"/>
      <c r="ER2494" s="49"/>
      <c r="ES2494" s="49"/>
      <c r="ET2494" s="49"/>
      <c r="EU2494" s="49"/>
      <c r="EV2494" s="49"/>
      <c r="EW2494" s="49"/>
      <c r="EX2494" s="49"/>
      <c r="EY2494" s="49"/>
      <c r="EZ2494" s="49"/>
      <c r="FA2494" s="49"/>
      <c r="FB2494" s="49"/>
      <c r="FC2494" s="49"/>
      <c r="FD2494" s="49"/>
      <c r="FE2494" s="49"/>
      <c r="FF2494" s="49"/>
      <c r="FG2494" s="49"/>
      <c r="FH2494" s="49"/>
      <c r="FI2494" s="49"/>
      <c r="FJ2494" s="49"/>
      <c r="FK2494" s="49"/>
      <c r="FL2494" s="49"/>
      <c r="FM2494" s="49"/>
      <c r="FN2494" s="49"/>
      <c r="FO2494" s="49"/>
      <c r="FP2494" s="49"/>
      <c r="FQ2494" s="49"/>
      <c r="FR2494" s="49"/>
      <c r="FS2494" s="49"/>
      <c r="FT2494" s="49"/>
      <c r="FU2494" s="49"/>
      <c r="FV2494" s="49"/>
      <c r="FW2494" s="49"/>
      <c r="FX2494" s="49"/>
      <c r="FY2494" s="49"/>
      <c r="FZ2494" s="49"/>
      <c r="GA2494" s="49"/>
      <c r="GB2494" s="49"/>
      <c r="GC2494" s="49"/>
      <c r="GD2494" s="49"/>
      <c r="GE2494" s="49"/>
      <c r="GF2494" s="49"/>
      <c r="GG2494" s="49"/>
      <c r="GH2494" s="49"/>
      <c r="GI2494" s="49"/>
      <c r="GJ2494" s="49"/>
      <c r="GK2494" s="49"/>
      <c r="GL2494" s="49"/>
      <c r="GM2494" s="49"/>
      <c r="GN2494" s="49"/>
      <c r="GO2494" s="49"/>
      <c r="GP2494" s="49"/>
      <c r="GQ2494" s="49"/>
      <c r="GR2494" s="49"/>
      <c r="GS2494" s="49"/>
      <c r="GT2494" s="49"/>
      <c r="GU2494" s="49"/>
      <c r="GV2494" s="49"/>
      <c r="GW2494" s="49"/>
      <c r="GX2494" s="49"/>
      <c r="GY2494" s="49"/>
      <c r="GZ2494" s="49"/>
      <c r="HA2494" s="49"/>
      <c r="HB2494" s="49"/>
      <c r="HC2494" s="49"/>
      <c r="HD2494" s="49"/>
      <c r="HE2494" s="49"/>
      <c r="HF2494" s="49"/>
      <c r="HG2494" s="49"/>
      <c r="HH2494" s="49"/>
      <c r="HI2494" s="49"/>
      <c r="HJ2494" s="49"/>
      <c r="HK2494" s="49"/>
      <c r="HL2494" s="49"/>
      <c r="HM2494" s="49"/>
      <c r="HN2494" s="49"/>
      <c r="HO2494" s="49"/>
      <c r="HP2494" s="49"/>
      <c r="HQ2494" s="49"/>
      <c r="HR2494" s="49"/>
      <c r="HS2494" s="49"/>
      <c r="HT2494" s="49"/>
      <c r="HU2494" s="49"/>
      <c r="HV2494" s="49"/>
      <c r="HW2494" s="49"/>
      <c r="HX2494" s="49"/>
      <c r="HY2494" s="49"/>
      <c r="HZ2494" s="49"/>
      <c r="IA2494" s="49"/>
      <c r="IB2494" s="49"/>
      <c r="IC2494" s="49"/>
      <c r="ID2494" s="49"/>
      <c r="IE2494" s="49"/>
      <c r="IF2494" s="49"/>
      <c r="IG2494" s="49"/>
      <c r="IH2494" s="49"/>
      <c r="II2494" s="49"/>
      <c r="IJ2494" s="49"/>
      <c r="IK2494" s="49"/>
      <c r="IL2494" s="49"/>
      <c r="IM2494" s="49"/>
      <c r="IN2494" s="49"/>
      <c r="IO2494" s="49"/>
      <c r="IP2494" s="49"/>
      <c r="IQ2494" s="49"/>
      <c r="IR2494" s="49"/>
      <c r="IS2494" s="49"/>
      <c r="IT2494" s="49"/>
      <c r="IU2494" s="49"/>
      <c r="IV2494" s="49"/>
      <c r="IW2494" s="49"/>
      <c r="IX2494" s="49"/>
      <c r="IY2494" s="49"/>
      <c r="IZ2494" s="49"/>
      <c r="JA2494" s="49"/>
      <c r="JB2494" s="49"/>
      <c r="JC2494" s="49"/>
      <c r="JD2494" s="49"/>
      <c r="JE2494" s="49"/>
      <c r="JF2494" s="49"/>
      <c r="JG2494" s="49"/>
      <c r="JH2494" s="49"/>
      <c r="JI2494" s="49"/>
      <c r="JJ2494" s="49"/>
      <c r="JK2494" s="49"/>
      <c r="JL2494" s="49"/>
      <c r="JM2494" s="49"/>
      <c r="JN2494" s="49"/>
      <c r="JO2494" s="49"/>
      <c r="JP2494" s="49"/>
      <c r="JQ2494" s="49"/>
      <c r="JR2494" s="49"/>
      <c r="JS2494" s="49"/>
      <c r="JT2494" s="49"/>
      <c r="JU2494" s="49"/>
      <c r="JV2494" s="49"/>
      <c r="JW2494" s="49"/>
      <c r="JX2494" s="49"/>
      <c r="JY2494" s="49"/>
      <c r="JZ2494" s="49"/>
      <c r="KA2494" s="49"/>
      <c r="KB2494" s="49"/>
      <c r="KC2494" s="49"/>
      <c r="KD2494" s="49"/>
      <c r="KE2494" s="49"/>
      <c r="KF2494" s="49"/>
      <c r="KG2494" s="49"/>
      <c r="KH2494" s="49"/>
      <c r="KI2494" s="49"/>
      <c r="KJ2494" s="49"/>
      <c r="KK2494" s="49"/>
      <c r="KL2494" s="49"/>
      <c r="KM2494" s="49"/>
      <c r="KN2494" s="49"/>
      <c r="KO2494" s="49"/>
      <c r="KP2494" s="49"/>
      <c r="KQ2494" s="49"/>
      <c r="KR2494" s="49"/>
      <c r="KS2494" s="49"/>
      <c r="KT2494" s="49"/>
      <c r="KU2494" s="49"/>
      <c r="KV2494" s="49"/>
      <c r="KW2494" s="49"/>
      <c r="KX2494" s="49"/>
      <c r="KY2494" s="49"/>
      <c r="KZ2494" s="49"/>
      <c r="LA2494" s="49"/>
      <c r="LB2494" s="49"/>
      <c r="LC2494" s="49"/>
      <c r="LD2494" s="49"/>
      <c r="LE2494" s="49"/>
      <c r="LF2494" s="49"/>
      <c r="LG2494" s="49"/>
      <c r="LH2494" s="49"/>
      <c r="LI2494" s="49"/>
      <c r="LJ2494" s="49"/>
      <c r="LK2494" s="49"/>
    </row>
    <row r="2495" spans="1:323" ht="14.25" customHeight="1">
      <c r="A2495" s="54">
        <v>2308</v>
      </c>
      <c r="B2495" s="23">
        <v>185</v>
      </c>
      <c r="C2495" s="23" t="s">
        <v>33</v>
      </c>
      <c r="D2495" s="32" t="s">
        <v>4025</v>
      </c>
      <c r="E2495" s="23" t="s">
        <v>3972</v>
      </c>
      <c r="F2495" s="23" t="s">
        <v>7284</v>
      </c>
      <c r="G2495" s="23" t="s">
        <v>36</v>
      </c>
      <c r="H2495" s="25">
        <v>10</v>
      </c>
      <c r="I2495" s="25">
        <v>2428</v>
      </c>
      <c r="J2495" s="26">
        <v>10</v>
      </c>
      <c r="K2495" s="26">
        <v>24280</v>
      </c>
      <c r="L2495" s="27">
        <v>0</v>
      </c>
      <c r="M2495" s="27">
        <v>3</v>
      </c>
      <c r="N2495" s="27">
        <v>5</v>
      </c>
      <c r="O2495" s="27">
        <v>2</v>
      </c>
      <c r="P2495" s="27">
        <v>10</v>
      </c>
      <c r="Q2495" s="55"/>
      <c r="R2495" s="27">
        <f t="shared" si="269"/>
        <v>0</v>
      </c>
      <c r="S2495" s="56" t="str">
        <f t="shared" si="273"/>
        <v>×</v>
      </c>
      <c r="T2495" s="56" t="str">
        <f t="shared" si="274"/>
        <v>×</v>
      </c>
      <c r="U2495" s="56" t="str">
        <f t="shared" si="275"/>
        <v>×</v>
      </c>
      <c r="V2495" s="57" t="str">
        <f t="shared" si="270"/>
        <v/>
      </c>
      <c r="W2495" s="58">
        <f t="shared" si="271"/>
        <v>0</v>
      </c>
      <c r="X2495" s="54">
        <f t="shared" si="272"/>
        <v>185</v>
      </c>
      <c r="Y2495" s="59"/>
    </row>
    <row r="2496" spans="1:323" ht="14.25" customHeight="1">
      <c r="A2496" s="54">
        <v>2309</v>
      </c>
      <c r="B2496" s="23">
        <v>185</v>
      </c>
      <c r="C2496" s="23" t="s">
        <v>33</v>
      </c>
      <c r="D2496" s="32" t="s">
        <v>4023</v>
      </c>
      <c r="E2496" s="23" t="s">
        <v>3972</v>
      </c>
      <c r="F2496" s="23" t="s">
        <v>7285</v>
      </c>
      <c r="G2496" s="23" t="s">
        <v>36</v>
      </c>
      <c r="H2496" s="25">
        <v>10</v>
      </c>
      <c r="I2496" s="25">
        <v>4239</v>
      </c>
      <c r="J2496" s="26">
        <v>10</v>
      </c>
      <c r="K2496" s="26">
        <v>42390</v>
      </c>
      <c r="L2496" s="27">
        <v>0</v>
      </c>
      <c r="M2496" s="27">
        <v>24</v>
      </c>
      <c r="N2496" s="27">
        <v>100</v>
      </c>
      <c r="O2496" s="27">
        <v>2</v>
      </c>
      <c r="P2496" s="27">
        <v>126</v>
      </c>
      <c r="Q2496" s="55"/>
      <c r="R2496" s="27">
        <f t="shared" si="269"/>
        <v>0</v>
      </c>
      <c r="S2496" s="56" t="str">
        <f t="shared" si="273"/>
        <v>×</v>
      </c>
      <c r="T2496" s="56" t="str">
        <f t="shared" si="274"/>
        <v>×</v>
      </c>
      <c r="U2496" s="56" t="str">
        <f t="shared" si="275"/>
        <v>×</v>
      </c>
      <c r="V2496" s="57" t="str">
        <f t="shared" si="270"/>
        <v/>
      </c>
      <c r="W2496" s="58">
        <f t="shared" si="271"/>
        <v>0</v>
      </c>
      <c r="X2496" s="54">
        <f t="shared" si="272"/>
        <v>185</v>
      </c>
      <c r="Y2496" s="59"/>
    </row>
    <row r="2497" spans="1:323" ht="14.25" customHeight="1">
      <c r="A2497" s="54">
        <v>2310</v>
      </c>
      <c r="B2497" s="23">
        <v>185</v>
      </c>
      <c r="C2497" s="23" t="s">
        <v>33</v>
      </c>
      <c r="D2497" s="32" t="s">
        <v>4024</v>
      </c>
      <c r="E2497" s="23" t="s">
        <v>3972</v>
      </c>
      <c r="F2497" s="23" t="s">
        <v>7286</v>
      </c>
      <c r="G2497" s="23" t="s">
        <v>36</v>
      </c>
      <c r="H2497" s="25">
        <v>10</v>
      </c>
      <c r="I2497" s="25">
        <v>10103</v>
      </c>
      <c r="J2497" s="26">
        <v>10</v>
      </c>
      <c r="K2497" s="26">
        <v>101030</v>
      </c>
      <c r="L2497" s="27">
        <v>0</v>
      </c>
      <c r="M2497" s="27">
        <v>12</v>
      </c>
      <c r="N2497" s="27">
        <v>15</v>
      </c>
      <c r="O2497" s="27">
        <v>0</v>
      </c>
      <c r="P2497" s="27">
        <v>27</v>
      </c>
      <c r="Q2497" s="55"/>
      <c r="R2497" s="27">
        <f t="shared" ref="R2497:R2560" si="276">P2497*Q2497</f>
        <v>0</v>
      </c>
      <c r="S2497" s="56" t="str">
        <f t="shared" si="273"/>
        <v>×</v>
      </c>
      <c r="T2497" s="56" t="str">
        <f t="shared" si="274"/>
        <v>×</v>
      </c>
      <c r="U2497" s="56" t="str">
        <f t="shared" si="275"/>
        <v>×</v>
      </c>
      <c r="V2497" s="57" t="str">
        <f t="shared" ref="V2497:V2560" si="277">IF(S2497="○",IF(OR(T2497="×",U2497="×"),"←見積単価（税別）欄には、1以上の整数を入力してください",""),"")</f>
        <v/>
      </c>
      <c r="W2497" s="58">
        <f t="shared" ref="W2497:W2560" si="278">IF(V2497="",0,1)</f>
        <v>0</v>
      </c>
      <c r="X2497" s="54">
        <f t="shared" ref="X2497:X2560" si="279">B2497</f>
        <v>185</v>
      </c>
      <c r="Y2497" s="59"/>
    </row>
    <row r="2498" spans="1:323" s="37" customFormat="1" ht="14.25" customHeight="1">
      <c r="A2498" s="54">
        <v>2311</v>
      </c>
      <c r="B2498" s="23">
        <v>185</v>
      </c>
      <c r="C2498" s="23" t="s">
        <v>33</v>
      </c>
      <c r="D2498" s="32" t="s">
        <v>7287</v>
      </c>
      <c r="E2498" s="23" t="s">
        <v>3972</v>
      </c>
      <c r="F2498" s="23" t="s">
        <v>5562</v>
      </c>
      <c r="G2498" s="23" t="s">
        <v>34</v>
      </c>
      <c r="H2498" s="25">
        <v>1</v>
      </c>
      <c r="I2498" s="25">
        <v>12055</v>
      </c>
      <c r="J2498" s="26">
        <v>1</v>
      </c>
      <c r="K2498" s="26">
        <v>12055</v>
      </c>
      <c r="L2498" s="27">
        <v>16</v>
      </c>
      <c r="M2498" s="27">
        <v>2</v>
      </c>
      <c r="N2498" s="27">
        <v>0</v>
      </c>
      <c r="O2498" s="27">
        <v>0</v>
      </c>
      <c r="P2498" s="27">
        <v>18</v>
      </c>
      <c r="Q2498" s="55"/>
      <c r="R2498" s="27">
        <f t="shared" si="276"/>
        <v>0</v>
      </c>
      <c r="S2498" s="56" t="str">
        <f t="shared" si="273"/>
        <v>×</v>
      </c>
      <c r="T2498" s="56" t="str">
        <f t="shared" si="274"/>
        <v>×</v>
      </c>
      <c r="U2498" s="56" t="str">
        <f t="shared" si="275"/>
        <v>×</v>
      </c>
      <c r="V2498" s="57" t="str">
        <f t="shared" si="277"/>
        <v/>
      </c>
      <c r="W2498" s="58">
        <f t="shared" si="278"/>
        <v>0</v>
      </c>
      <c r="X2498" s="54">
        <f t="shared" si="279"/>
        <v>185</v>
      </c>
      <c r="Y2498" s="59"/>
      <c r="Z2498" s="42"/>
      <c r="AA2498" s="42"/>
      <c r="AB2498" s="42"/>
      <c r="AC2498" s="42"/>
      <c r="AD2498" s="42"/>
      <c r="AE2498" s="42"/>
      <c r="AF2498" s="42"/>
      <c r="AG2498" s="42"/>
      <c r="AH2498" s="42"/>
      <c r="AI2498" s="42"/>
      <c r="AJ2498" s="42"/>
      <c r="AK2498" s="42"/>
      <c r="AL2498" s="42"/>
      <c r="AM2498" s="42"/>
      <c r="AN2498" s="42"/>
      <c r="AO2498" s="42"/>
      <c r="AP2498" s="42"/>
      <c r="AQ2498" s="42"/>
      <c r="AR2498" s="77"/>
      <c r="AS2498" s="77"/>
      <c r="AT2498" s="77"/>
      <c r="AU2498" s="77"/>
      <c r="AV2498" s="77"/>
      <c r="AW2498" s="77"/>
      <c r="AX2498" s="77"/>
      <c r="AY2498" s="77"/>
      <c r="AZ2498" s="77"/>
      <c r="BA2498" s="77"/>
      <c r="BB2498" s="77"/>
      <c r="BC2498" s="77"/>
      <c r="BD2498" s="77"/>
      <c r="BE2498" s="77"/>
      <c r="BF2498" s="77"/>
      <c r="BG2498" s="77"/>
      <c r="BH2498" s="77"/>
      <c r="BI2498" s="77"/>
      <c r="BJ2498" s="77"/>
      <c r="BK2498" s="77"/>
      <c r="BL2498" s="77"/>
      <c r="BM2498" s="77"/>
      <c r="BN2498" s="77"/>
      <c r="BO2498" s="77"/>
      <c r="BP2498" s="77"/>
      <c r="BQ2498" s="77"/>
      <c r="BR2498" s="77"/>
      <c r="BS2498" s="77"/>
      <c r="BT2498" s="77"/>
      <c r="BU2498" s="77"/>
      <c r="BV2498" s="77"/>
      <c r="BW2498" s="77"/>
      <c r="BX2498" s="77"/>
      <c r="BY2498" s="77"/>
      <c r="BZ2498" s="77"/>
      <c r="CA2498" s="77"/>
      <c r="CB2498" s="77"/>
      <c r="CC2498" s="77"/>
      <c r="CD2498" s="77"/>
      <c r="CE2498" s="77"/>
      <c r="CF2498" s="77"/>
      <c r="CG2498" s="77"/>
      <c r="CH2498" s="77"/>
      <c r="CI2498" s="77"/>
      <c r="CJ2498" s="77"/>
      <c r="CK2498" s="77"/>
      <c r="CL2498" s="77"/>
      <c r="CM2498" s="77"/>
      <c r="CN2498" s="77"/>
      <c r="CO2498" s="77"/>
      <c r="CP2498" s="77"/>
      <c r="CQ2498" s="77"/>
      <c r="CR2498" s="77"/>
      <c r="CS2498" s="77"/>
      <c r="CT2498" s="77"/>
      <c r="CU2498" s="77"/>
      <c r="CV2498" s="77"/>
      <c r="CW2498" s="77"/>
      <c r="CX2498" s="77"/>
      <c r="CY2498" s="77"/>
      <c r="CZ2498" s="77"/>
      <c r="DA2498" s="77"/>
      <c r="DB2498" s="77"/>
      <c r="DC2498" s="77"/>
      <c r="DD2498" s="77"/>
      <c r="DE2498" s="77"/>
      <c r="DF2498" s="77"/>
      <c r="DG2498" s="77"/>
      <c r="DH2498" s="77"/>
      <c r="DI2498" s="77"/>
      <c r="DJ2498" s="77"/>
      <c r="DK2498" s="77"/>
      <c r="DL2498" s="77"/>
      <c r="DM2498" s="77"/>
      <c r="DN2498" s="77"/>
      <c r="DO2498" s="77"/>
      <c r="DP2498" s="77"/>
      <c r="DQ2498" s="77"/>
      <c r="DR2498" s="77"/>
      <c r="DS2498" s="77"/>
      <c r="DT2498" s="77"/>
      <c r="DU2498" s="77"/>
      <c r="DV2498" s="77"/>
      <c r="DW2498" s="77"/>
      <c r="DX2498" s="77"/>
      <c r="DY2498" s="77"/>
      <c r="DZ2498" s="77"/>
      <c r="EA2498" s="77"/>
      <c r="EB2498" s="77"/>
      <c r="EC2498" s="77"/>
      <c r="ED2498" s="77"/>
      <c r="EE2498" s="77"/>
      <c r="EF2498" s="77"/>
      <c r="EG2498" s="77"/>
      <c r="EH2498" s="77"/>
      <c r="EI2498" s="77"/>
      <c r="EJ2498" s="77"/>
      <c r="EK2498" s="77"/>
      <c r="EL2498" s="77"/>
      <c r="EM2498" s="77"/>
      <c r="EN2498" s="77"/>
      <c r="EO2498" s="77"/>
      <c r="EP2498" s="77"/>
      <c r="EQ2498" s="77"/>
      <c r="ER2498" s="77"/>
      <c r="ES2498" s="77"/>
      <c r="ET2498" s="77"/>
      <c r="EU2498" s="77"/>
      <c r="EV2498" s="77"/>
      <c r="EW2498" s="77"/>
      <c r="EX2498" s="77"/>
      <c r="EY2498" s="77"/>
      <c r="EZ2498" s="77"/>
      <c r="FA2498" s="77"/>
      <c r="FB2498" s="77"/>
      <c r="FC2498" s="77"/>
      <c r="FD2498" s="77"/>
      <c r="FE2498" s="77"/>
      <c r="FF2498" s="77"/>
      <c r="FG2498" s="77"/>
      <c r="FH2498" s="77"/>
      <c r="FI2498" s="77"/>
      <c r="FJ2498" s="77"/>
      <c r="FK2498" s="77"/>
      <c r="FL2498" s="77"/>
      <c r="FM2498" s="77"/>
      <c r="FN2498" s="77"/>
      <c r="FO2498" s="77"/>
      <c r="FP2498" s="77"/>
      <c r="FQ2498" s="77"/>
      <c r="FR2498" s="77"/>
      <c r="FS2498" s="77"/>
      <c r="FT2498" s="77"/>
      <c r="FU2498" s="77"/>
      <c r="FV2498" s="77"/>
      <c r="FW2498" s="77"/>
      <c r="FX2498" s="77"/>
      <c r="FY2498" s="77"/>
      <c r="FZ2498" s="77"/>
      <c r="GA2498" s="77"/>
      <c r="GB2498" s="77"/>
      <c r="GC2498" s="77"/>
      <c r="GD2498" s="77"/>
      <c r="GE2498" s="77"/>
      <c r="GF2498" s="77"/>
      <c r="GG2498" s="77"/>
      <c r="GH2498" s="77"/>
      <c r="GI2498" s="77"/>
      <c r="GJ2498" s="77"/>
      <c r="GK2498" s="77"/>
      <c r="GL2498" s="77"/>
      <c r="GM2498" s="77"/>
      <c r="GN2498" s="77"/>
      <c r="GO2498" s="77"/>
      <c r="GP2498" s="77"/>
      <c r="GQ2498" s="77"/>
      <c r="GR2498" s="77"/>
      <c r="GS2498" s="77"/>
      <c r="GT2498" s="77"/>
      <c r="GU2498" s="77"/>
      <c r="GV2498" s="77"/>
      <c r="GW2498" s="77"/>
      <c r="GX2498" s="77"/>
      <c r="GY2498" s="77"/>
      <c r="GZ2498" s="77"/>
      <c r="HA2498" s="77"/>
      <c r="HB2498" s="77"/>
      <c r="HC2498" s="77"/>
      <c r="HD2498" s="77"/>
      <c r="HE2498" s="77"/>
      <c r="HF2498" s="77"/>
      <c r="HG2498" s="77"/>
      <c r="HH2498" s="77"/>
      <c r="HI2498" s="77"/>
      <c r="HJ2498" s="77"/>
      <c r="HK2498" s="77"/>
      <c r="HL2498" s="77"/>
      <c r="HM2498" s="77"/>
      <c r="HN2498" s="77"/>
      <c r="HO2498" s="77"/>
      <c r="HP2498" s="77"/>
      <c r="HQ2498" s="77"/>
      <c r="HR2498" s="77"/>
      <c r="HS2498" s="77"/>
      <c r="HT2498" s="77"/>
      <c r="HU2498" s="77"/>
      <c r="HV2498" s="77"/>
      <c r="HW2498" s="77"/>
      <c r="HX2498" s="77"/>
      <c r="HY2498" s="77"/>
      <c r="HZ2498" s="77"/>
      <c r="IA2498" s="77"/>
      <c r="IB2498" s="77"/>
      <c r="IC2498" s="77"/>
      <c r="ID2498" s="77"/>
      <c r="IE2498" s="77"/>
      <c r="IF2498" s="77"/>
      <c r="IG2498" s="77"/>
      <c r="IH2498" s="77"/>
      <c r="II2498" s="77"/>
      <c r="IJ2498" s="77"/>
      <c r="IK2498" s="77"/>
      <c r="IL2498" s="77"/>
      <c r="IM2498" s="77"/>
      <c r="IN2498" s="77"/>
      <c r="IO2498" s="77"/>
      <c r="IP2498" s="77"/>
      <c r="IQ2498" s="77"/>
      <c r="IR2498" s="77"/>
      <c r="IS2498" s="77"/>
      <c r="IT2498" s="77"/>
      <c r="IU2498" s="77"/>
      <c r="IV2498" s="77"/>
      <c r="IW2498" s="77"/>
      <c r="IX2498" s="77"/>
      <c r="IY2498" s="77"/>
      <c r="IZ2498" s="77"/>
      <c r="JA2498" s="77"/>
      <c r="JB2498" s="77"/>
      <c r="JC2498" s="77"/>
      <c r="JD2498" s="77"/>
      <c r="JE2498" s="77"/>
      <c r="JF2498" s="77"/>
      <c r="JG2498" s="77"/>
      <c r="JH2498" s="77"/>
      <c r="JI2498" s="77"/>
      <c r="JJ2498" s="77"/>
      <c r="JK2498" s="77"/>
      <c r="JL2498" s="77"/>
      <c r="JM2498" s="77"/>
      <c r="JN2498" s="77"/>
      <c r="JO2498" s="77"/>
      <c r="JP2498" s="77"/>
      <c r="JQ2498" s="77"/>
      <c r="JR2498" s="77"/>
      <c r="JS2498" s="77"/>
      <c r="JT2498" s="77"/>
      <c r="JU2498" s="77"/>
      <c r="JV2498" s="77"/>
      <c r="JW2498" s="77"/>
      <c r="JX2498" s="77"/>
      <c r="JY2498" s="77"/>
      <c r="JZ2498" s="77"/>
      <c r="KA2498" s="77"/>
      <c r="KB2498" s="77"/>
      <c r="KC2498" s="77"/>
      <c r="KD2498" s="77"/>
      <c r="KE2498" s="77"/>
      <c r="KF2498" s="77"/>
      <c r="KG2498" s="77"/>
      <c r="KH2498" s="77"/>
      <c r="KI2498" s="77"/>
      <c r="KJ2498" s="77"/>
      <c r="KK2498" s="77"/>
      <c r="KL2498" s="77"/>
      <c r="KM2498" s="77"/>
      <c r="KN2498" s="77"/>
      <c r="KO2498" s="77"/>
      <c r="KP2498" s="77"/>
      <c r="KQ2498" s="77"/>
      <c r="KR2498" s="77"/>
      <c r="KS2498" s="77"/>
      <c r="KT2498" s="77"/>
      <c r="KU2498" s="77"/>
      <c r="KV2498" s="77"/>
      <c r="KW2498" s="77"/>
      <c r="KX2498" s="77"/>
      <c r="KY2498" s="77"/>
      <c r="KZ2498" s="77"/>
      <c r="LA2498" s="77"/>
      <c r="LB2498" s="77"/>
      <c r="LC2498" s="77"/>
      <c r="LD2498" s="77"/>
      <c r="LE2498" s="77"/>
      <c r="LF2498" s="77"/>
      <c r="LG2498" s="77"/>
      <c r="LH2498" s="77"/>
      <c r="LI2498" s="77"/>
      <c r="LJ2498" s="77"/>
      <c r="LK2498" s="77"/>
    </row>
    <row r="2499" spans="1:323" s="37" customFormat="1" ht="14.25" customHeight="1">
      <c r="A2499" s="54">
        <v>2312</v>
      </c>
      <c r="B2499" s="23">
        <v>185</v>
      </c>
      <c r="C2499" s="23" t="s">
        <v>33</v>
      </c>
      <c r="D2499" s="32" t="s">
        <v>5560</v>
      </c>
      <c r="E2499" s="23" t="s">
        <v>3972</v>
      </c>
      <c r="F2499" s="23" t="s">
        <v>5561</v>
      </c>
      <c r="G2499" s="23" t="s">
        <v>34</v>
      </c>
      <c r="H2499" s="25">
        <v>1</v>
      </c>
      <c r="I2499" s="25">
        <v>27495</v>
      </c>
      <c r="J2499" s="26">
        <v>1</v>
      </c>
      <c r="K2499" s="26">
        <v>27495</v>
      </c>
      <c r="L2499" s="27">
        <v>6</v>
      </c>
      <c r="M2499" s="27">
        <v>30</v>
      </c>
      <c r="N2499" s="27">
        <v>0</v>
      </c>
      <c r="O2499" s="27">
        <v>0</v>
      </c>
      <c r="P2499" s="27">
        <v>36</v>
      </c>
      <c r="Q2499" s="55"/>
      <c r="R2499" s="27">
        <f t="shared" si="276"/>
        <v>0</v>
      </c>
      <c r="S2499" s="56" t="str">
        <f t="shared" si="273"/>
        <v>×</v>
      </c>
      <c r="T2499" s="56" t="str">
        <f t="shared" si="274"/>
        <v>×</v>
      </c>
      <c r="U2499" s="56" t="str">
        <f t="shared" si="275"/>
        <v>×</v>
      </c>
      <c r="V2499" s="57" t="str">
        <f t="shared" si="277"/>
        <v/>
      </c>
      <c r="W2499" s="58">
        <f t="shared" si="278"/>
        <v>0</v>
      </c>
      <c r="X2499" s="54">
        <f t="shared" si="279"/>
        <v>185</v>
      </c>
      <c r="Y2499" s="59"/>
      <c r="Z2499" s="42"/>
      <c r="AA2499" s="42"/>
      <c r="AB2499" s="42"/>
      <c r="AC2499" s="42"/>
      <c r="AD2499" s="42"/>
      <c r="AE2499" s="42"/>
      <c r="AF2499" s="42"/>
      <c r="AG2499" s="42"/>
      <c r="AH2499" s="42"/>
      <c r="AI2499" s="42"/>
      <c r="AJ2499" s="42"/>
      <c r="AK2499" s="42"/>
      <c r="AL2499" s="42"/>
      <c r="AM2499" s="42"/>
      <c r="AN2499" s="42"/>
      <c r="AO2499" s="42"/>
      <c r="AP2499" s="42"/>
      <c r="AQ2499" s="42"/>
      <c r="AR2499" s="77"/>
      <c r="AS2499" s="77"/>
      <c r="AT2499" s="77"/>
      <c r="AU2499" s="77"/>
      <c r="AV2499" s="77"/>
      <c r="AW2499" s="77"/>
      <c r="AX2499" s="77"/>
      <c r="AY2499" s="77"/>
      <c r="AZ2499" s="77"/>
      <c r="BA2499" s="77"/>
      <c r="BB2499" s="77"/>
      <c r="BC2499" s="77"/>
      <c r="BD2499" s="77"/>
      <c r="BE2499" s="77"/>
      <c r="BF2499" s="77"/>
      <c r="BG2499" s="77"/>
      <c r="BH2499" s="77"/>
      <c r="BI2499" s="77"/>
      <c r="BJ2499" s="77"/>
      <c r="BK2499" s="77"/>
      <c r="BL2499" s="77"/>
      <c r="BM2499" s="77"/>
      <c r="BN2499" s="77"/>
      <c r="BO2499" s="77"/>
      <c r="BP2499" s="77"/>
      <c r="BQ2499" s="77"/>
      <c r="BR2499" s="77"/>
      <c r="BS2499" s="77"/>
      <c r="BT2499" s="77"/>
      <c r="BU2499" s="77"/>
      <c r="BV2499" s="77"/>
      <c r="BW2499" s="77"/>
      <c r="BX2499" s="77"/>
      <c r="BY2499" s="77"/>
      <c r="BZ2499" s="77"/>
      <c r="CA2499" s="77"/>
      <c r="CB2499" s="77"/>
      <c r="CC2499" s="77"/>
      <c r="CD2499" s="77"/>
      <c r="CE2499" s="77"/>
      <c r="CF2499" s="77"/>
      <c r="CG2499" s="77"/>
      <c r="CH2499" s="77"/>
      <c r="CI2499" s="77"/>
      <c r="CJ2499" s="77"/>
      <c r="CK2499" s="77"/>
      <c r="CL2499" s="77"/>
      <c r="CM2499" s="77"/>
      <c r="CN2499" s="77"/>
      <c r="CO2499" s="77"/>
      <c r="CP2499" s="77"/>
      <c r="CQ2499" s="77"/>
      <c r="CR2499" s="77"/>
      <c r="CS2499" s="77"/>
      <c r="CT2499" s="77"/>
      <c r="CU2499" s="77"/>
      <c r="CV2499" s="77"/>
      <c r="CW2499" s="77"/>
      <c r="CX2499" s="77"/>
      <c r="CY2499" s="77"/>
      <c r="CZ2499" s="77"/>
      <c r="DA2499" s="77"/>
      <c r="DB2499" s="77"/>
      <c r="DC2499" s="77"/>
      <c r="DD2499" s="77"/>
      <c r="DE2499" s="77"/>
      <c r="DF2499" s="77"/>
      <c r="DG2499" s="77"/>
      <c r="DH2499" s="77"/>
      <c r="DI2499" s="77"/>
      <c r="DJ2499" s="77"/>
      <c r="DK2499" s="77"/>
      <c r="DL2499" s="77"/>
      <c r="DM2499" s="77"/>
      <c r="DN2499" s="77"/>
      <c r="DO2499" s="77"/>
      <c r="DP2499" s="77"/>
      <c r="DQ2499" s="77"/>
      <c r="DR2499" s="77"/>
      <c r="DS2499" s="77"/>
      <c r="DT2499" s="77"/>
      <c r="DU2499" s="77"/>
      <c r="DV2499" s="77"/>
      <c r="DW2499" s="77"/>
      <c r="DX2499" s="77"/>
      <c r="DY2499" s="77"/>
      <c r="DZ2499" s="77"/>
      <c r="EA2499" s="77"/>
      <c r="EB2499" s="77"/>
      <c r="EC2499" s="77"/>
      <c r="ED2499" s="77"/>
      <c r="EE2499" s="77"/>
      <c r="EF2499" s="77"/>
      <c r="EG2499" s="77"/>
      <c r="EH2499" s="77"/>
      <c r="EI2499" s="77"/>
      <c r="EJ2499" s="77"/>
      <c r="EK2499" s="77"/>
      <c r="EL2499" s="77"/>
      <c r="EM2499" s="77"/>
      <c r="EN2499" s="77"/>
      <c r="EO2499" s="77"/>
      <c r="EP2499" s="77"/>
      <c r="EQ2499" s="77"/>
      <c r="ER2499" s="77"/>
      <c r="ES2499" s="77"/>
      <c r="ET2499" s="77"/>
      <c r="EU2499" s="77"/>
      <c r="EV2499" s="77"/>
      <c r="EW2499" s="77"/>
      <c r="EX2499" s="77"/>
      <c r="EY2499" s="77"/>
      <c r="EZ2499" s="77"/>
      <c r="FA2499" s="77"/>
      <c r="FB2499" s="77"/>
      <c r="FC2499" s="77"/>
      <c r="FD2499" s="77"/>
      <c r="FE2499" s="77"/>
      <c r="FF2499" s="77"/>
      <c r="FG2499" s="77"/>
      <c r="FH2499" s="77"/>
      <c r="FI2499" s="77"/>
      <c r="FJ2499" s="77"/>
      <c r="FK2499" s="77"/>
      <c r="FL2499" s="77"/>
      <c r="FM2499" s="77"/>
      <c r="FN2499" s="77"/>
      <c r="FO2499" s="77"/>
      <c r="FP2499" s="77"/>
      <c r="FQ2499" s="77"/>
      <c r="FR2499" s="77"/>
      <c r="FS2499" s="77"/>
      <c r="FT2499" s="77"/>
      <c r="FU2499" s="77"/>
      <c r="FV2499" s="77"/>
      <c r="FW2499" s="77"/>
      <c r="FX2499" s="77"/>
      <c r="FY2499" s="77"/>
      <c r="FZ2499" s="77"/>
      <c r="GA2499" s="77"/>
      <c r="GB2499" s="77"/>
      <c r="GC2499" s="77"/>
      <c r="GD2499" s="77"/>
      <c r="GE2499" s="77"/>
      <c r="GF2499" s="77"/>
      <c r="GG2499" s="77"/>
      <c r="GH2499" s="77"/>
      <c r="GI2499" s="77"/>
      <c r="GJ2499" s="77"/>
      <c r="GK2499" s="77"/>
      <c r="GL2499" s="77"/>
      <c r="GM2499" s="77"/>
      <c r="GN2499" s="77"/>
      <c r="GO2499" s="77"/>
      <c r="GP2499" s="77"/>
      <c r="GQ2499" s="77"/>
      <c r="GR2499" s="77"/>
      <c r="GS2499" s="77"/>
      <c r="GT2499" s="77"/>
      <c r="GU2499" s="77"/>
      <c r="GV2499" s="77"/>
      <c r="GW2499" s="77"/>
      <c r="GX2499" s="77"/>
      <c r="GY2499" s="77"/>
      <c r="GZ2499" s="77"/>
      <c r="HA2499" s="77"/>
      <c r="HB2499" s="77"/>
      <c r="HC2499" s="77"/>
      <c r="HD2499" s="77"/>
      <c r="HE2499" s="77"/>
      <c r="HF2499" s="77"/>
      <c r="HG2499" s="77"/>
      <c r="HH2499" s="77"/>
      <c r="HI2499" s="77"/>
      <c r="HJ2499" s="77"/>
      <c r="HK2499" s="77"/>
      <c r="HL2499" s="77"/>
      <c r="HM2499" s="77"/>
      <c r="HN2499" s="77"/>
      <c r="HO2499" s="77"/>
      <c r="HP2499" s="77"/>
      <c r="HQ2499" s="77"/>
      <c r="HR2499" s="77"/>
      <c r="HS2499" s="77"/>
      <c r="HT2499" s="77"/>
      <c r="HU2499" s="77"/>
      <c r="HV2499" s="77"/>
      <c r="HW2499" s="77"/>
      <c r="HX2499" s="77"/>
      <c r="HY2499" s="77"/>
      <c r="HZ2499" s="77"/>
      <c r="IA2499" s="77"/>
      <c r="IB2499" s="77"/>
      <c r="IC2499" s="77"/>
      <c r="ID2499" s="77"/>
      <c r="IE2499" s="77"/>
      <c r="IF2499" s="77"/>
      <c r="IG2499" s="77"/>
      <c r="IH2499" s="77"/>
      <c r="II2499" s="77"/>
      <c r="IJ2499" s="77"/>
      <c r="IK2499" s="77"/>
      <c r="IL2499" s="77"/>
      <c r="IM2499" s="77"/>
      <c r="IN2499" s="77"/>
      <c r="IO2499" s="77"/>
      <c r="IP2499" s="77"/>
      <c r="IQ2499" s="77"/>
      <c r="IR2499" s="77"/>
      <c r="IS2499" s="77"/>
      <c r="IT2499" s="77"/>
      <c r="IU2499" s="77"/>
      <c r="IV2499" s="77"/>
      <c r="IW2499" s="77"/>
      <c r="IX2499" s="77"/>
      <c r="IY2499" s="77"/>
      <c r="IZ2499" s="77"/>
      <c r="JA2499" s="77"/>
      <c r="JB2499" s="77"/>
      <c r="JC2499" s="77"/>
      <c r="JD2499" s="77"/>
      <c r="JE2499" s="77"/>
      <c r="JF2499" s="77"/>
      <c r="JG2499" s="77"/>
      <c r="JH2499" s="77"/>
      <c r="JI2499" s="77"/>
      <c r="JJ2499" s="77"/>
      <c r="JK2499" s="77"/>
      <c r="JL2499" s="77"/>
      <c r="JM2499" s="77"/>
      <c r="JN2499" s="77"/>
      <c r="JO2499" s="77"/>
      <c r="JP2499" s="77"/>
      <c r="JQ2499" s="77"/>
      <c r="JR2499" s="77"/>
      <c r="JS2499" s="77"/>
      <c r="JT2499" s="77"/>
      <c r="JU2499" s="77"/>
      <c r="JV2499" s="77"/>
      <c r="JW2499" s="77"/>
      <c r="JX2499" s="77"/>
      <c r="JY2499" s="77"/>
      <c r="JZ2499" s="77"/>
      <c r="KA2499" s="77"/>
      <c r="KB2499" s="77"/>
      <c r="KC2499" s="77"/>
      <c r="KD2499" s="77"/>
      <c r="KE2499" s="77"/>
      <c r="KF2499" s="77"/>
      <c r="KG2499" s="77"/>
      <c r="KH2499" s="77"/>
      <c r="KI2499" s="77"/>
      <c r="KJ2499" s="77"/>
      <c r="KK2499" s="77"/>
      <c r="KL2499" s="77"/>
      <c r="KM2499" s="77"/>
      <c r="KN2499" s="77"/>
      <c r="KO2499" s="77"/>
      <c r="KP2499" s="77"/>
      <c r="KQ2499" s="77"/>
      <c r="KR2499" s="77"/>
      <c r="KS2499" s="77"/>
      <c r="KT2499" s="77"/>
      <c r="KU2499" s="77"/>
      <c r="KV2499" s="77"/>
      <c r="KW2499" s="77"/>
      <c r="KX2499" s="77"/>
      <c r="KY2499" s="77"/>
      <c r="KZ2499" s="77"/>
      <c r="LA2499" s="77"/>
      <c r="LB2499" s="77"/>
      <c r="LC2499" s="77"/>
      <c r="LD2499" s="77"/>
      <c r="LE2499" s="77"/>
      <c r="LF2499" s="77"/>
      <c r="LG2499" s="77"/>
      <c r="LH2499" s="77"/>
      <c r="LI2499" s="77"/>
      <c r="LJ2499" s="77"/>
      <c r="LK2499" s="77"/>
    </row>
    <row r="2500" spans="1:323" ht="14.25" customHeight="1">
      <c r="A2500" s="54">
        <v>2313</v>
      </c>
      <c r="B2500" s="23">
        <v>185</v>
      </c>
      <c r="C2500" s="23" t="s">
        <v>33</v>
      </c>
      <c r="D2500" s="32" t="s">
        <v>7288</v>
      </c>
      <c r="E2500" s="23" t="s">
        <v>3972</v>
      </c>
      <c r="F2500" s="23" t="s">
        <v>5558</v>
      </c>
      <c r="G2500" s="23" t="s">
        <v>34</v>
      </c>
      <c r="H2500" s="25">
        <v>1</v>
      </c>
      <c r="I2500" s="25">
        <v>235820</v>
      </c>
      <c r="J2500" s="26">
        <v>1</v>
      </c>
      <c r="K2500" s="26">
        <v>235820</v>
      </c>
      <c r="L2500" s="27">
        <v>2</v>
      </c>
      <c r="M2500" s="27">
        <v>360</v>
      </c>
      <c r="N2500" s="27">
        <v>0</v>
      </c>
      <c r="O2500" s="27">
        <v>0</v>
      </c>
      <c r="P2500" s="27">
        <v>362</v>
      </c>
      <c r="Q2500" s="55"/>
      <c r="R2500" s="27">
        <f t="shared" si="276"/>
        <v>0</v>
      </c>
      <c r="S2500" s="56" t="str">
        <f t="shared" si="273"/>
        <v>×</v>
      </c>
      <c r="T2500" s="56" t="str">
        <f t="shared" si="274"/>
        <v>×</v>
      </c>
      <c r="U2500" s="56" t="str">
        <f t="shared" si="275"/>
        <v>×</v>
      </c>
      <c r="V2500" s="57" t="str">
        <f t="shared" si="277"/>
        <v/>
      </c>
      <c r="W2500" s="58">
        <f t="shared" si="278"/>
        <v>0</v>
      </c>
      <c r="X2500" s="54">
        <f t="shared" si="279"/>
        <v>185</v>
      </c>
      <c r="Y2500" s="59"/>
    </row>
    <row r="2501" spans="1:323" ht="14.25" customHeight="1">
      <c r="A2501" s="54">
        <v>2314</v>
      </c>
      <c r="B2501" s="23">
        <v>185</v>
      </c>
      <c r="C2501" s="23" t="s">
        <v>33</v>
      </c>
      <c r="D2501" s="32" t="s">
        <v>7289</v>
      </c>
      <c r="E2501" s="23" t="s">
        <v>3972</v>
      </c>
      <c r="F2501" s="23" t="s">
        <v>5559</v>
      </c>
      <c r="G2501" s="23" t="s">
        <v>34</v>
      </c>
      <c r="H2501" s="25">
        <v>1</v>
      </c>
      <c r="I2501" s="25">
        <v>375077</v>
      </c>
      <c r="J2501" s="26">
        <v>1</v>
      </c>
      <c r="K2501" s="26">
        <v>375077</v>
      </c>
      <c r="L2501" s="27">
        <v>2</v>
      </c>
      <c r="M2501" s="27">
        <v>100</v>
      </c>
      <c r="N2501" s="27">
        <v>0</v>
      </c>
      <c r="O2501" s="27">
        <v>0</v>
      </c>
      <c r="P2501" s="27">
        <v>102</v>
      </c>
      <c r="Q2501" s="55"/>
      <c r="R2501" s="27">
        <f t="shared" si="276"/>
        <v>0</v>
      </c>
      <c r="S2501" s="56" t="str">
        <f t="shared" si="273"/>
        <v>×</v>
      </c>
      <c r="T2501" s="56" t="str">
        <f t="shared" si="274"/>
        <v>×</v>
      </c>
      <c r="U2501" s="56" t="str">
        <f t="shared" si="275"/>
        <v>×</v>
      </c>
      <c r="V2501" s="57" t="str">
        <f t="shared" si="277"/>
        <v/>
      </c>
      <c r="W2501" s="58">
        <f t="shared" si="278"/>
        <v>0</v>
      </c>
      <c r="X2501" s="54">
        <f t="shared" si="279"/>
        <v>185</v>
      </c>
      <c r="Y2501" s="59"/>
    </row>
    <row r="2502" spans="1:323" ht="14.25" customHeight="1">
      <c r="A2502" s="54">
        <v>2315</v>
      </c>
      <c r="B2502" s="23">
        <v>185</v>
      </c>
      <c r="C2502" s="23" t="s">
        <v>33</v>
      </c>
      <c r="D2502" s="32" t="s">
        <v>3992</v>
      </c>
      <c r="E2502" s="23" t="s">
        <v>3972</v>
      </c>
      <c r="F2502" s="23" t="s">
        <v>7290</v>
      </c>
      <c r="G2502" s="23" t="s">
        <v>3993</v>
      </c>
      <c r="H2502" s="25">
        <v>100</v>
      </c>
      <c r="I2502" s="25">
        <v>7.9</v>
      </c>
      <c r="J2502" s="26">
        <v>100</v>
      </c>
      <c r="K2502" s="26">
        <v>790</v>
      </c>
      <c r="L2502" s="27">
        <v>0</v>
      </c>
      <c r="M2502" s="27">
        <v>0</v>
      </c>
      <c r="N2502" s="27">
        <v>0</v>
      </c>
      <c r="O2502" s="27">
        <v>12</v>
      </c>
      <c r="P2502" s="27">
        <v>12</v>
      </c>
      <c r="Q2502" s="55"/>
      <c r="R2502" s="27">
        <f t="shared" si="276"/>
        <v>0</v>
      </c>
      <c r="S2502" s="56" t="str">
        <f t="shared" si="273"/>
        <v>×</v>
      </c>
      <c r="T2502" s="56" t="str">
        <f t="shared" si="274"/>
        <v>×</v>
      </c>
      <c r="U2502" s="56" t="str">
        <f t="shared" si="275"/>
        <v>×</v>
      </c>
      <c r="V2502" s="57" t="str">
        <f t="shared" si="277"/>
        <v/>
      </c>
      <c r="W2502" s="58">
        <f t="shared" si="278"/>
        <v>0</v>
      </c>
      <c r="X2502" s="54">
        <f t="shared" si="279"/>
        <v>185</v>
      </c>
      <c r="Y2502" s="59"/>
    </row>
    <row r="2503" spans="1:323" ht="14.25" customHeight="1">
      <c r="A2503" s="54">
        <v>2316</v>
      </c>
      <c r="B2503" s="23">
        <v>185</v>
      </c>
      <c r="C2503" s="23" t="s">
        <v>33</v>
      </c>
      <c r="D2503" s="32" t="s">
        <v>3994</v>
      </c>
      <c r="E2503" s="23" t="s">
        <v>3972</v>
      </c>
      <c r="F2503" s="23" t="s">
        <v>7291</v>
      </c>
      <c r="G2503" s="23" t="s">
        <v>3995</v>
      </c>
      <c r="H2503" s="25">
        <v>500</v>
      </c>
      <c r="I2503" s="25">
        <v>7.9</v>
      </c>
      <c r="J2503" s="26">
        <v>500</v>
      </c>
      <c r="K2503" s="26">
        <v>3950</v>
      </c>
      <c r="L2503" s="27">
        <v>0</v>
      </c>
      <c r="M2503" s="27">
        <v>0</v>
      </c>
      <c r="N2503" s="27">
        <v>6</v>
      </c>
      <c r="O2503" s="27">
        <v>0</v>
      </c>
      <c r="P2503" s="27">
        <v>6</v>
      </c>
      <c r="Q2503" s="55"/>
      <c r="R2503" s="27">
        <f t="shared" si="276"/>
        <v>0</v>
      </c>
      <c r="S2503" s="56" t="str">
        <f t="shared" ref="S2503:S2573" si="280">IF(Q2503="","×","○")</f>
        <v>×</v>
      </c>
      <c r="T2503" s="56" t="str">
        <f t="shared" ref="T2503:T2573" si="281">IF(Q2503&gt;=1,"○","×")</f>
        <v>×</v>
      </c>
      <c r="U2503" s="56" t="str">
        <f t="shared" ref="U2503:U2573" si="282">IF(ISNUMBER(Q2503),IF(INT(Q2503)=Q2503,"○","×"),"×")</f>
        <v>×</v>
      </c>
      <c r="V2503" s="57" t="str">
        <f t="shared" si="277"/>
        <v/>
      </c>
      <c r="W2503" s="58">
        <f t="shared" si="278"/>
        <v>0</v>
      </c>
      <c r="X2503" s="54">
        <f t="shared" si="279"/>
        <v>185</v>
      </c>
      <c r="Y2503" s="59"/>
    </row>
    <row r="2504" spans="1:323" ht="14.25" customHeight="1">
      <c r="A2504" s="54">
        <v>2317</v>
      </c>
      <c r="B2504" s="23">
        <v>185</v>
      </c>
      <c r="C2504" s="23" t="s">
        <v>33</v>
      </c>
      <c r="D2504" s="32" t="s">
        <v>3996</v>
      </c>
      <c r="E2504" s="23" t="s">
        <v>3972</v>
      </c>
      <c r="F2504" s="23" t="s">
        <v>7292</v>
      </c>
      <c r="G2504" s="23" t="s">
        <v>252</v>
      </c>
      <c r="H2504" s="25">
        <v>100</v>
      </c>
      <c r="I2504" s="25">
        <v>12.4</v>
      </c>
      <c r="J2504" s="26">
        <v>100</v>
      </c>
      <c r="K2504" s="26">
        <v>1240</v>
      </c>
      <c r="L2504" s="27">
        <v>0</v>
      </c>
      <c r="M2504" s="27">
        <v>0</v>
      </c>
      <c r="N2504" s="27">
        <v>14</v>
      </c>
      <c r="O2504" s="27">
        <v>0</v>
      </c>
      <c r="P2504" s="27">
        <v>14</v>
      </c>
      <c r="Q2504" s="55"/>
      <c r="R2504" s="27">
        <f t="shared" si="276"/>
        <v>0</v>
      </c>
      <c r="S2504" s="56" t="str">
        <f t="shared" si="280"/>
        <v>×</v>
      </c>
      <c r="T2504" s="56" t="str">
        <f t="shared" si="281"/>
        <v>×</v>
      </c>
      <c r="U2504" s="56" t="str">
        <f t="shared" si="282"/>
        <v>×</v>
      </c>
      <c r="V2504" s="57" t="str">
        <f t="shared" si="277"/>
        <v/>
      </c>
      <c r="W2504" s="58">
        <f t="shared" si="278"/>
        <v>0</v>
      </c>
      <c r="X2504" s="54">
        <f t="shared" si="279"/>
        <v>185</v>
      </c>
      <c r="Y2504" s="59"/>
    </row>
    <row r="2505" spans="1:323" ht="14.25" customHeight="1">
      <c r="A2505" s="60" t="s">
        <v>6036</v>
      </c>
      <c r="B2505" s="61"/>
      <c r="C2505" s="61"/>
      <c r="D2505" s="62"/>
      <c r="E2505" s="61"/>
      <c r="F2505" s="61"/>
      <c r="G2505" s="61"/>
      <c r="H2505" s="63"/>
      <c r="I2505" s="63"/>
      <c r="J2505" s="64"/>
      <c r="K2505" s="64"/>
      <c r="L2505" s="65"/>
      <c r="M2505" s="65"/>
      <c r="N2505" s="65"/>
      <c r="O2505" s="65"/>
      <c r="P2505" s="65"/>
      <c r="Q2505" s="66" t="str">
        <f>CONCATENATE("項番",B2504," 計")</f>
        <v>項番185 計</v>
      </c>
      <c r="R2505" s="67">
        <f>SUMIF(B:B,B2504,R:R)</f>
        <v>0</v>
      </c>
      <c r="S2505" s="68">
        <f>COUNTIFS($B:$B,$B2504,S:S,"○")</f>
        <v>0</v>
      </c>
      <c r="T2505" s="67"/>
      <c r="U2505" s="67"/>
      <c r="V2505" s="69" t="str">
        <f>IF(S2505=0,"",IF(COUNTIF(B:B,X2505)=S2505,"","この項番で見積単価（税別）が入力されていない品目があります"))</f>
        <v/>
      </c>
      <c r="W2505" s="70">
        <f t="shared" si="278"/>
        <v>0</v>
      </c>
      <c r="X2505" s="60">
        <f>B2504</f>
        <v>185</v>
      </c>
      <c r="Y2505" s="71" t="s">
        <v>293</v>
      </c>
    </row>
    <row r="2506" spans="1:323" ht="14.25" customHeight="1">
      <c r="A2506" s="54">
        <v>2318</v>
      </c>
      <c r="B2506" s="23">
        <v>186</v>
      </c>
      <c r="C2506" s="23" t="s">
        <v>33</v>
      </c>
      <c r="D2506" s="32" t="s">
        <v>4047</v>
      </c>
      <c r="E2506" s="23" t="s">
        <v>3972</v>
      </c>
      <c r="F2506" s="23" t="s">
        <v>4048</v>
      </c>
      <c r="G2506" s="23" t="s">
        <v>4049</v>
      </c>
      <c r="H2506" s="25">
        <v>1</v>
      </c>
      <c r="I2506" s="25">
        <v>294927</v>
      </c>
      <c r="J2506" s="26">
        <v>1</v>
      </c>
      <c r="K2506" s="26">
        <v>294927</v>
      </c>
      <c r="L2506" s="27">
        <v>0</v>
      </c>
      <c r="M2506" s="27">
        <v>0</v>
      </c>
      <c r="N2506" s="27">
        <v>30</v>
      </c>
      <c r="O2506" s="27">
        <v>0</v>
      </c>
      <c r="P2506" s="27">
        <v>30</v>
      </c>
      <c r="Q2506" s="55"/>
      <c r="R2506" s="27">
        <f t="shared" si="276"/>
        <v>0</v>
      </c>
      <c r="S2506" s="56" t="str">
        <f t="shared" si="280"/>
        <v>×</v>
      </c>
      <c r="T2506" s="56" t="str">
        <f t="shared" si="281"/>
        <v>×</v>
      </c>
      <c r="U2506" s="56" t="str">
        <f t="shared" si="282"/>
        <v>×</v>
      </c>
      <c r="V2506" s="57" t="str">
        <f t="shared" si="277"/>
        <v/>
      </c>
      <c r="W2506" s="58">
        <f t="shared" si="278"/>
        <v>0</v>
      </c>
      <c r="X2506" s="54">
        <f t="shared" si="279"/>
        <v>186</v>
      </c>
      <c r="Y2506" s="59"/>
    </row>
    <row r="2507" spans="1:323" ht="14.25" customHeight="1">
      <c r="A2507" s="54">
        <v>2319</v>
      </c>
      <c r="B2507" s="23">
        <v>186</v>
      </c>
      <c r="C2507" s="23" t="s">
        <v>33</v>
      </c>
      <c r="D2507" s="32" t="s">
        <v>4050</v>
      </c>
      <c r="E2507" s="23" t="s">
        <v>3972</v>
      </c>
      <c r="F2507" s="23" t="s">
        <v>4051</v>
      </c>
      <c r="G2507" s="23" t="s">
        <v>34</v>
      </c>
      <c r="H2507" s="25">
        <v>1</v>
      </c>
      <c r="I2507" s="25">
        <v>543226</v>
      </c>
      <c r="J2507" s="26">
        <v>1</v>
      </c>
      <c r="K2507" s="26">
        <v>543226</v>
      </c>
      <c r="L2507" s="27">
        <v>0</v>
      </c>
      <c r="M2507" s="27">
        <v>0</v>
      </c>
      <c r="N2507" s="27">
        <v>120</v>
      </c>
      <c r="O2507" s="27">
        <v>0</v>
      </c>
      <c r="P2507" s="27">
        <v>120</v>
      </c>
      <c r="Q2507" s="55"/>
      <c r="R2507" s="27">
        <f t="shared" si="276"/>
        <v>0</v>
      </c>
      <c r="S2507" s="56" t="str">
        <f t="shared" si="280"/>
        <v>×</v>
      </c>
      <c r="T2507" s="56" t="str">
        <f t="shared" si="281"/>
        <v>×</v>
      </c>
      <c r="U2507" s="56" t="str">
        <f t="shared" si="282"/>
        <v>×</v>
      </c>
      <c r="V2507" s="57" t="str">
        <f t="shared" si="277"/>
        <v/>
      </c>
      <c r="W2507" s="58">
        <f t="shared" si="278"/>
        <v>0</v>
      </c>
      <c r="X2507" s="54">
        <f t="shared" si="279"/>
        <v>186</v>
      </c>
      <c r="Y2507" s="59"/>
    </row>
    <row r="2508" spans="1:323" ht="14.25" customHeight="1">
      <c r="A2508" s="54">
        <v>2320</v>
      </c>
      <c r="B2508" s="23">
        <v>186</v>
      </c>
      <c r="C2508" s="23" t="s">
        <v>33</v>
      </c>
      <c r="D2508" s="32" t="s">
        <v>4052</v>
      </c>
      <c r="E2508" s="23" t="s">
        <v>3972</v>
      </c>
      <c r="F2508" s="23" t="s">
        <v>4053</v>
      </c>
      <c r="G2508" s="23" t="s">
        <v>4054</v>
      </c>
      <c r="H2508" s="25">
        <v>1</v>
      </c>
      <c r="I2508" s="25">
        <v>776517</v>
      </c>
      <c r="J2508" s="26">
        <v>1</v>
      </c>
      <c r="K2508" s="26">
        <v>776517</v>
      </c>
      <c r="L2508" s="27">
        <v>0</v>
      </c>
      <c r="M2508" s="27">
        <v>0</v>
      </c>
      <c r="N2508" s="27">
        <v>60</v>
      </c>
      <c r="O2508" s="27">
        <v>0</v>
      </c>
      <c r="P2508" s="27">
        <v>60</v>
      </c>
      <c r="Q2508" s="55"/>
      <c r="R2508" s="27">
        <f t="shared" si="276"/>
        <v>0</v>
      </c>
      <c r="S2508" s="56" t="str">
        <f t="shared" si="280"/>
        <v>×</v>
      </c>
      <c r="T2508" s="56" t="str">
        <f t="shared" si="281"/>
        <v>×</v>
      </c>
      <c r="U2508" s="56" t="str">
        <f t="shared" si="282"/>
        <v>×</v>
      </c>
      <c r="V2508" s="57" t="str">
        <f t="shared" si="277"/>
        <v/>
      </c>
      <c r="W2508" s="58">
        <f t="shared" si="278"/>
        <v>0</v>
      </c>
      <c r="X2508" s="54">
        <f t="shared" si="279"/>
        <v>186</v>
      </c>
      <c r="Y2508" s="59"/>
    </row>
    <row r="2509" spans="1:323" ht="14.25" customHeight="1">
      <c r="A2509" s="54">
        <v>2321</v>
      </c>
      <c r="B2509" s="23">
        <v>186</v>
      </c>
      <c r="C2509" s="23" t="s">
        <v>33</v>
      </c>
      <c r="D2509" s="32" t="s">
        <v>4041</v>
      </c>
      <c r="E2509" s="23" t="s">
        <v>3972</v>
      </c>
      <c r="F2509" s="23" t="s">
        <v>4042</v>
      </c>
      <c r="G2509" s="23" t="s">
        <v>4043</v>
      </c>
      <c r="H2509" s="25">
        <v>1</v>
      </c>
      <c r="I2509" s="25">
        <v>889496</v>
      </c>
      <c r="J2509" s="26">
        <v>1</v>
      </c>
      <c r="K2509" s="26">
        <v>889496</v>
      </c>
      <c r="L2509" s="27">
        <v>0</v>
      </c>
      <c r="M2509" s="27">
        <v>0</v>
      </c>
      <c r="N2509" s="27">
        <v>90</v>
      </c>
      <c r="O2509" s="27">
        <v>0</v>
      </c>
      <c r="P2509" s="27">
        <v>90</v>
      </c>
      <c r="Q2509" s="55"/>
      <c r="R2509" s="27">
        <f t="shared" si="276"/>
        <v>0</v>
      </c>
      <c r="S2509" s="56" t="str">
        <f t="shared" si="280"/>
        <v>×</v>
      </c>
      <c r="T2509" s="56" t="str">
        <f t="shared" si="281"/>
        <v>×</v>
      </c>
      <c r="U2509" s="56" t="str">
        <f t="shared" si="282"/>
        <v>×</v>
      </c>
      <c r="V2509" s="57" t="str">
        <f t="shared" si="277"/>
        <v/>
      </c>
      <c r="W2509" s="58">
        <f t="shared" si="278"/>
        <v>0</v>
      </c>
      <c r="X2509" s="54">
        <f t="shared" si="279"/>
        <v>186</v>
      </c>
      <c r="Y2509" s="59"/>
    </row>
    <row r="2510" spans="1:323" ht="14.25" customHeight="1">
      <c r="A2510" s="54">
        <v>2322</v>
      </c>
      <c r="B2510" s="23">
        <v>186</v>
      </c>
      <c r="C2510" s="23" t="s">
        <v>33</v>
      </c>
      <c r="D2510" s="32" t="s">
        <v>4044</v>
      </c>
      <c r="E2510" s="23" t="s">
        <v>3972</v>
      </c>
      <c r="F2510" s="23" t="s">
        <v>4045</v>
      </c>
      <c r="G2510" s="23" t="s">
        <v>4046</v>
      </c>
      <c r="H2510" s="25">
        <v>1</v>
      </c>
      <c r="I2510" s="25">
        <v>1217985</v>
      </c>
      <c r="J2510" s="26">
        <v>1</v>
      </c>
      <c r="K2510" s="26">
        <v>1217985</v>
      </c>
      <c r="L2510" s="27">
        <v>0</v>
      </c>
      <c r="M2510" s="27">
        <v>0</v>
      </c>
      <c r="N2510" s="27">
        <v>30</v>
      </c>
      <c r="O2510" s="27">
        <v>0</v>
      </c>
      <c r="P2510" s="27">
        <v>30</v>
      </c>
      <c r="Q2510" s="55"/>
      <c r="R2510" s="27">
        <f t="shared" si="276"/>
        <v>0</v>
      </c>
      <c r="S2510" s="56" t="str">
        <f t="shared" si="280"/>
        <v>×</v>
      </c>
      <c r="T2510" s="56" t="str">
        <f t="shared" si="281"/>
        <v>×</v>
      </c>
      <c r="U2510" s="56" t="str">
        <f t="shared" si="282"/>
        <v>×</v>
      </c>
      <c r="V2510" s="57" t="str">
        <f t="shared" si="277"/>
        <v/>
      </c>
      <c r="W2510" s="58">
        <f t="shared" si="278"/>
        <v>0</v>
      </c>
      <c r="X2510" s="54">
        <f t="shared" si="279"/>
        <v>186</v>
      </c>
      <c r="Y2510" s="59"/>
    </row>
    <row r="2511" spans="1:323" s="36" customFormat="1" ht="14.25" customHeight="1">
      <c r="A2511" s="60" t="s">
        <v>6036</v>
      </c>
      <c r="B2511" s="61"/>
      <c r="C2511" s="61"/>
      <c r="D2511" s="62"/>
      <c r="E2511" s="61"/>
      <c r="F2511" s="61"/>
      <c r="G2511" s="61"/>
      <c r="H2511" s="63"/>
      <c r="I2511" s="63"/>
      <c r="J2511" s="64"/>
      <c r="K2511" s="64"/>
      <c r="L2511" s="65"/>
      <c r="M2511" s="65"/>
      <c r="N2511" s="65"/>
      <c r="O2511" s="65"/>
      <c r="P2511" s="65"/>
      <c r="Q2511" s="66" t="str">
        <f>CONCATENATE("項番",B2510," 計")</f>
        <v>項番186 計</v>
      </c>
      <c r="R2511" s="67">
        <f>SUMIF(B:B,B2510,R:R)</f>
        <v>0</v>
      </c>
      <c r="S2511" s="68">
        <f>COUNTIFS($B:$B,$B2510,S:S,"○")</f>
        <v>0</v>
      </c>
      <c r="T2511" s="67"/>
      <c r="U2511" s="67"/>
      <c r="V2511" s="69" t="str">
        <f>IF(S2511=0,"",IF(COUNTIF(B:B,X2511)=S2511,"","この項番で見積単価（税別）が入力されていない品目があります"))</f>
        <v/>
      </c>
      <c r="W2511" s="70">
        <f t="shared" si="278"/>
        <v>0</v>
      </c>
      <c r="X2511" s="60">
        <f>B2510</f>
        <v>186</v>
      </c>
      <c r="Y2511" s="71" t="s">
        <v>293</v>
      </c>
      <c r="Z2511" s="42"/>
      <c r="AA2511" s="42"/>
      <c r="AB2511" s="42"/>
      <c r="AC2511" s="42"/>
      <c r="AD2511" s="42"/>
      <c r="AE2511" s="42"/>
      <c r="AF2511" s="42"/>
      <c r="AG2511" s="42"/>
      <c r="AH2511" s="42"/>
      <c r="AI2511" s="42"/>
      <c r="AJ2511" s="42"/>
      <c r="AK2511" s="42"/>
      <c r="AL2511" s="42"/>
      <c r="AM2511" s="42"/>
      <c r="AN2511" s="42"/>
      <c r="AO2511" s="42"/>
      <c r="AP2511" s="42"/>
      <c r="AQ2511" s="42"/>
      <c r="AR2511" s="42"/>
      <c r="AS2511" s="49"/>
      <c r="AT2511" s="49"/>
      <c r="AU2511" s="49"/>
      <c r="AV2511" s="49"/>
      <c r="AW2511" s="49"/>
      <c r="AX2511" s="49"/>
      <c r="AY2511" s="49"/>
      <c r="AZ2511" s="49"/>
      <c r="BA2511" s="49"/>
      <c r="BB2511" s="49"/>
      <c r="BC2511" s="49"/>
      <c r="BD2511" s="49"/>
      <c r="BE2511" s="49"/>
      <c r="BF2511" s="49"/>
      <c r="BG2511" s="49"/>
      <c r="BH2511" s="49"/>
      <c r="BI2511" s="49"/>
      <c r="BJ2511" s="49"/>
      <c r="BK2511" s="49"/>
      <c r="BL2511" s="49"/>
      <c r="BM2511" s="49"/>
      <c r="BN2511" s="49"/>
      <c r="BO2511" s="49"/>
      <c r="BP2511" s="49"/>
      <c r="BQ2511" s="49"/>
      <c r="BR2511" s="49"/>
      <c r="BS2511" s="49"/>
      <c r="BT2511" s="49"/>
      <c r="BU2511" s="49"/>
      <c r="BV2511" s="49"/>
      <c r="BW2511" s="49"/>
      <c r="BX2511" s="49"/>
      <c r="BY2511" s="49"/>
      <c r="BZ2511" s="49"/>
      <c r="CA2511" s="49"/>
      <c r="CB2511" s="49"/>
      <c r="CC2511" s="49"/>
      <c r="CD2511" s="49"/>
      <c r="CE2511" s="49"/>
      <c r="CF2511" s="49"/>
      <c r="CG2511" s="49"/>
      <c r="CH2511" s="49"/>
      <c r="CI2511" s="49"/>
      <c r="CJ2511" s="49"/>
      <c r="CK2511" s="49"/>
      <c r="CL2511" s="49"/>
      <c r="CM2511" s="49"/>
      <c r="CN2511" s="49"/>
      <c r="CO2511" s="49"/>
      <c r="CP2511" s="49"/>
      <c r="CQ2511" s="49"/>
      <c r="CR2511" s="49"/>
      <c r="CS2511" s="49"/>
      <c r="CT2511" s="49"/>
      <c r="CU2511" s="49"/>
      <c r="CV2511" s="49"/>
      <c r="CW2511" s="49"/>
      <c r="CX2511" s="49"/>
      <c r="CY2511" s="49"/>
      <c r="CZ2511" s="49"/>
      <c r="DA2511" s="49"/>
      <c r="DB2511" s="49"/>
      <c r="DC2511" s="49"/>
      <c r="DD2511" s="49"/>
      <c r="DE2511" s="49"/>
      <c r="DF2511" s="49"/>
      <c r="DG2511" s="49"/>
      <c r="DH2511" s="49"/>
      <c r="DI2511" s="49"/>
      <c r="DJ2511" s="49"/>
      <c r="DK2511" s="49"/>
      <c r="DL2511" s="49"/>
      <c r="DM2511" s="49"/>
      <c r="DN2511" s="49"/>
      <c r="DO2511" s="49"/>
      <c r="DP2511" s="49"/>
      <c r="DQ2511" s="49"/>
      <c r="DR2511" s="49"/>
      <c r="DS2511" s="49"/>
      <c r="DT2511" s="49"/>
      <c r="DU2511" s="49"/>
      <c r="DV2511" s="49"/>
      <c r="DW2511" s="49"/>
      <c r="DX2511" s="49"/>
      <c r="DY2511" s="49"/>
      <c r="DZ2511" s="49"/>
      <c r="EA2511" s="49"/>
      <c r="EB2511" s="49"/>
      <c r="EC2511" s="49"/>
      <c r="ED2511" s="49"/>
      <c r="EE2511" s="49"/>
      <c r="EF2511" s="49"/>
      <c r="EG2511" s="49"/>
      <c r="EH2511" s="49"/>
      <c r="EI2511" s="49"/>
      <c r="EJ2511" s="49"/>
      <c r="EK2511" s="49"/>
      <c r="EL2511" s="49"/>
      <c r="EM2511" s="49"/>
      <c r="EN2511" s="49"/>
      <c r="EO2511" s="49"/>
      <c r="EP2511" s="49"/>
      <c r="EQ2511" s="49"/>
      <c r="ER2511" s="49"/>
      <c r="ES2511" s="49"/>
      <c r="ET2511" s="49"/>
      <c r="EU2511" s="49"/>
      <c r="EV2511" s="49"/>
      <c r="EW2511" s="49"/>
      <c r="EX2511" s="49"/>
      <c r="EY2511" s="49"/>
      <c r="EZ2511" s="49"/>
      <c r="FA2511" s="49"/>
      <c r="FB2511" s="49"/>
      <c r="FC2511" s="49"/>
      <c r="FD2511" s="49"/>
      <c r="FE2511" s="49"/>
      <c r="FF2511" s="49"/>
      <c r="FG2511" s="49"/>
      <c r="FH2511" s="49"/>
      <c r="FI2511" s="49"/>
      <c r="FJ2511" s="49"/>
      <c r="FK2511" s="49"/>
      <c r="FL2511" s="49"/>
      <c r="FM2511" s="49"/>
      <c r="FN2511" s="49"/>
      <c r="FO2511" s="49"/>
      <c r="FP2511" s="49"/>
      <c r="FQ2511" s="49"/>
      <c r="FR2511" s="49"/>
      <c r="FS2511" s="49"/>
      <c r="FT2511" s="49"/>
      <c r="FU2511" s="49"/>
      <c r="FV2511" s="49"/>
      <c r="FW2511" s="49"/>
      <c r="FX2511" s="49"/>
      <c r="FY2511" s="49"/>
      <c r="FZ2511" s="49"/>
      <c r="GA2511" s="49"/>
      <c r="GB2511" s="49"/>
      <c r="GC2511" s="49"/>
      <c r="GD2511" s="49"/>
      <c r="GE2511" s="49"/>
      <c r="GF2511" s="49"/>
      <c r="GG2511" s="49"/>
      <c r="GH2511" s="49"/>
      <c r="GI2511" s="49"/>
      <c r="GJ2511" s="49"/>
      <c r="GK2511" s="49"/>
      <c r="GL2511" s="49"/>
      <c r="GM2511" s="49"/>
      <c r="GN2511" s="49"/>
      <c r="GO2511" s="49"/>
      <c r="GP2511" s="49"/>
      <c r="GQ2511" s="49"/>
      <c r="GR2511" s="49"/>
      <c r="GS2511" s="49"/>
      <c r="GT2511" s="49"/>
      <c r="GU2511" s="49"/>
      <c r="GV2511" s="49"/>
      <c r="GW2511" s="49"/>
      <c r="GX2511" s="49"/>
      <c r="GY2511" s="49"/>
      <c r="GZ2511" s="49"/>
      <c r="HA2511" s="49"/>
      <c r="HB2511" s="49"/>
      <c r="HC2511" s="49"/>
      <c r="HD2511" s="49"/>
      <c r="HE2511" s="49"/>
      <c r="HF2511" s="49"/>
      <c r="HG2511" s="49"/>
      <c r="HH2511" s="49"/>
      <c r="HI2511" s="49"/>
      <c r="HJ2511" s="49"/>
      <c r="HK2511" s="49"/>
      <c r="HL2511" s="49"/>
      <c r="HM2511" s="49"/>
      <c r="HN2511" s="49"/>
      <c r="HO2511" s="49"/>
      <c r="HP2511" s="49"/>
      <c r="HQ2511" s="49"/>
      <c r="HR2511" s="49"/>
      <c r="HS2511" s="49"/>
      <c r="HT2511" s="49"/>
      <c r="HU2511" s="49"/>
      <c r="HV2511" s="49"/>
      <c r="HW2511" s="49"/>
      <c r="HX2511" s="49"/>
      <c r="HY2511" s="49"/>
      <c r="HZ2511" s="49"/>
      <c r="IA2511" s="49"/>
      <c r="IB2511" s="49"/>
      <c r="IC2511" s="49"/>
      <c r="ID2511" s="49"/>
      <c r="IE2511" s="49"/>
      <c r="IF2511" s="49"/>
      <c r="IG2511" s="49"/>
      <c r="IH2511" s="49"/>
      <c r="II2511" s="49"/>
      <c r="IJ2511" s="49"/>
      <c r="IK2511" s="49"/>
      <c r="IL2511" s="49"/>
      <c r="IM2511" s="49"/>
      <c r="IN2511" s="49"/>
      <c r="IO2511" s="49"/>
      <c r="IP2511" s="49"/>
      <c r="IQ2511" s="49"/>
      <c r="IR2511" s="49"/>
      <c r="IS2511" s="49"/>
      <c r="IT2511" s="49"/>
      <c r="IU2511" s="49"/>
      <c r="IV2511" s="49"/>
      <c r="IW2511" s="49"/>
      <c r="IX2511" s="49"/>
      <c r="IY2511" s="49"/>
      <c r="IZ2511" s="49"/>
      <c r="JA2511" s="49"/>
      <c r="JB2511" s="49"/>
      <c r="JC2511" s="49"/>
      <c r="JD2511" s="49"/>
      <c r="JE2511" s="49"/>
      <c r="JF2511" s="49"/>
      <c r="JG2511" s="49"/>
      <c r="JH2511" s="49"/>
      <c r="JI2511" s="49"/>
      <c r="JJ2511" s="49"/>
      <c r="JK2511" s="49"/>
      <c r="JL2511" s="49"/>
      <c r="JM2511" s="49"/>
      <c r="JN2511" s="49"/>
      <c r="JO2511" s="49"/>
      <c r="JP2511" s="49"/>
      <c r="JQ2511" s="49"/>
      <c r="JR2511" s="49"/>
      <c r="JS2511" s="49"/>
      <c r="JT2511" s="49"/>
      <c r="JU2511" s="49"/>
      <c r="JV2511" s="49"/>
      <c r="JW2511" s="49"/>
      <c r="JX2511" s="49"/>
      <c r="JY2511" s="49"/>
      <c r="JZ2511" s="49"/>
      <c r="KA2511" s="49"/>
      <c r="KB2511" s="49"/>
      <c r="KC2511" s="49"/>
      <c r="KD2511" s="49"/>
      <c r="KE2511" s="49"/>
      <c r="KF2511" s="49"/>
      <c r="KG2511" s="49"/>
      <c r="KH2511" s="49"/>
      <c r="KI2511" s="49"/>
      <c r="KJ2511" s="49"/>
      <c r="KK2511" s="49"/>
      <c r="KL2511" s="49"/>
      <c r="KM2511" s="49"/>
      <c r="KN2511" s="49"/>
      <c r="KO2511" s="49"/>
      <c r="KP2511" s="49"/>
      <c r="KQ2511" s="49"/>
      <c r="KR2511" s="49"/>
      <c r="KS2511" s="49"/>
      <c r="KT2511" s="49"/>
      <c r="KU2511" s="49"/>
      <c r="KV2511" s="49"/>
      <c r="KW2511" s="49"/>
      <c r="KX2511" s="49"/>
      <c r="KY2511" s="49"/>
      <c r="KZ2511" s="49"/>
      <c r="LA2511" s="49"/>
      <c r="LB2511" s="49"/>
      <c r="LC2511" s="49"/>
      <c r="LD2511" s="49"/>
      <c r="LE2511" s="49"/>
      <c r="LF2511" s="49"/>
      <c r="LG2511" s="49"/>
      <c r="LH2511" s="49"/>
      <c r="LI2511" s="49"/>
      <c r="LJ2511" s="49"/>
      <c r="LK2511" s="49"/>
    </row>
    <row r="2512" spans="1:323" s="36" customFormat="1" ht="14.25" customHeight="1">
      <c r="A2512" s="54">
        <v>2323</v>
      </c>
      <c r="B2512" s="23">
        <v>187</v>
      </c>
      <c r="C2512" s="23" t="s">
        <v>33</v>
      </c>
      <c r="D2512" s="32" t="s">
        <v>7300</v>
      </c>
      <c r="E2512" s="23" t="s">
        <v>166</v>
      </c>
      <c r="F2512" s="23" t="s">
        <v>4085</v>
      </c>
      <c r="G2512" s="23" t="s">
        <v>34</v>
      </c>
      <c r="H2512" s="25">
        <v>1</v>
      </c>
      <c r="I2512" s="25">
        <v>4332</v>
      </c>
      <c r="J2512" s="26">
        <v>1</v>
      </c>
      <c r="K2512" s="26">
        <v>4332</v>
      </c>
      <c r="L2512" s="27">
        <v>0</v>
      </c>
      <c r="M2512" s="27">
        <v>0</v>
      </c>
      <c r="N2512" s="27">
        <v>1</v>
      </c>
      <c r="O2512" s="27">
        <v>0</v>
      </c>
      <c r="P2512" s="27">
        <v>1</v>
      </c>
      <c r="Q2512" s="55"/>
      <c r="R2512" s="27">
        <f t="shared" si="276"/>
        <v>0</v>
      </c>
      <c r="S2512" s="56" t="str">
        <f t="shared" si="280"/>
        <v>×</v>
      </c>
      <c r="T2512" s="56" t="str">
        <f t="shared" si="281"/>
        <v>×</v>
      </c>
      <c r="U2512" s="56" t="str">
        <f t="shared" si="282"/>
        <v>×</v>
      </c>
      <c r="V2512" s="57" t="str">
        <f t="shared" si="277"/>
        <v/>
      </c>
      <c r="W2512" s="58">
        <f t="shared" si="278"/>
        <v>0</v>
      </c>
      <c r="X2512" s="54">
        <f t="shared" si="279"/>
        <v>187</v>
      </c>
      <c r="Y2512" s="59"/>
      <c r="Z2512" s="42"/>
      <c r="AA2512" s="42"/>
      <c r="AB2512" s="42"/>
      <c r="AC2512" s="42"/>
      <c r="AD2512" s="42"/>
      <c r="AE2512" s="42"/>
      <c r="AF2512" s="42"/>
      <c r="AG2512" s="42"/>
      <c r="AH2512" s="42"/>
      <c r="AI2512" s="42"/>
      <c r="AJ2512" s="42"/>
      <c r="AK2512" s="42"/>
      <c r="AL2512" s="42"/>
      <c r="AM2512" s="42"/>
      <c r="AN2512" s="42"/>
      <c r="AO2512" s="42"/>
      <c r="AP2512" s="42"/>
      <c r="AQ2512" s="42"/>
      <c r="AR2512" s="42"/>
      <c r="AS2512" s="49"/>
      <c r="AT2512" s="49"/>
      <c r="AU2512" s="49"/>
      <c r="AV2512" s="49"/>
      <c r="AW2512" s="49"/>
      <c r="AX2512" s="49"/>
      <c r="AY2512" s="49"/>
      <c r="AZ2512" s="49"/>
      <c r="BA2512" s="49"/>
      <c r="BB2512" s="49"/>
      <c r="BC2512" s="49"/>
      <c r="BD2512" s="49"/>
      <c r="BE2512" s="49"/>
      <c r="BF2512" s="49"/>
      <c r="BG2512" s="49"/>
      <c r="BH2512" s="49"/>
      <c r="BI2512" s="49"/>
      <c r="BJ2512" s="49"/>
      <c r="BK2512" s="49"/>
      <c r="BL2512" s="49"/>
      <c r="BM2512" s="49"/>
      <c r="BN2512" s="49"/>
      <c r="BO2512" s="49"/>
      <c r="BP2512" s="49"/>
      <c r="BQ2512" s="49"/>
      <c r="BR2512" s="49"/>
      <c r="BS2512" s="49"/>
      <c r="BT2512" s="49"/>
      <c r="BU2512" s="49"/>
      <c r="BV2512" s="49"/>
      <c r="BW2512" s="49"/>
      <c r="BX2512" s="49"/>
      <c r="BY2512" s="49"/>
      <c r="BZ2512" s="49"/>
      <c r="CA2512" s="49"/>
      <c r="CB2512" s="49"/>
      <c r="CC2512" s="49"/>
      <c r="CD2512" s="49"/>
      <c r="CE2512" s="49"/>
      <c r="CF2512" s="49"/>
      <c r="CG2512" s="49"/>
      <c r="CH2512" s="49"/>
      <c r="CI2512" s="49"/>
      <c r="CJ2512" s="49"/>
      <c r="CK2512" s="49"/>
      <c r="CL2512" s="49"/>
      <c r="CM2512" s="49"/>
      <c r="CN2512" s="49"/>
      <c r="CO2512" s="49"/>
      <c r="CP2512" s="49"/>
      <c r="CQ2512" s="49"/>
      <c r="CR2512" s="49"/>
      <c r="CS2512" s="49"/>
      <c r="CT2512" s="49"/>
      <c r="CU2512" s="49"/>
      <c r="CV2512" s="49"/>
      <c r="CW2512" s="49"/>
      <c r="CX2512" s="49"/>
      <c r="CY2512" s="49"/>
      <c r="CZ2512" s="49"/>
      <c r="DA2512" s="49"/>
      <c r="DB2512" s="49"/>
      <c r="DC2512" s="49"/>
      <c r="DD2512" s="49"/>
      <c r="DE2512" s="49"/>
      <c r="DF2512" s="49"/>
      <c r="DG2512" s="49"/>
      <c r="DH2512" s="49"/>
      <c r="DI2512" s="49"/>
      <c r="DJ2512" s="49"/>
      <c r="DK2512" s="49"/>
      <c r="DL2512" s="49"/>
      <c r="DM2512" s="49"/>
      <c r="DN2512" s="49"/>
      <c r="DO2512" s="49"/>
      <c r="DP2512" s="49"/>
      <c r="DQ2512" s="49"/>
      <c r="DR2512" s="49"/>
      <c r="DS2512" s="49"/>
      <c r="DT2512" s="49"/>
      <c r="DU2512" s="49"/>
      <c r="DV2512" s="49"/>
      <c r="DW2512" s="49"/>
      <c r="DX2512" s="49"/>
      <c r="DY2512" s="49"/>
      <c r="DZ2512" s="49"/>
      <c r="EA2512" s="49"/>
      <c r="EB2512" s="49"/>
      <c r="EC2512" s="49"/>
      <c r="ED2512" s="49"/>
      <c r="EE2512" s="49"/>
      <c r="EF2512" s="49"/>
      <c r="EG2512" s="49"/>
      <c r="EH2512" s="49"/>
      <c r="EI2512" s="49"/>
      <c r="EJ2512" s="49"/>
      <c r="EK2512" s="49"/>
      <c r="EL2512" s="49"/>
      <c r="EM2512" s="49"/>
      <c r="EN2512" s="49"/>
      <c r="EO2512" s="49"/>
      <c r="EP2512" s="49"/>
      <c r="EQ2512" s="49"/>
      <c r="ER2512" s="49"/>
      <c r="ES2512" s="49"/>
      <c r="ET2512" s="49"/>
      <c r="EU2512" s="49"/>
      <c r="EV2512" s="49"/>
      <c r="EW2512" s="49"/>
      <c r="EX2512" s="49"/>
      <c r="EY2512" s="49"/>
      <c r="EZ2512" s="49"/>
      <c r="FA2512" s="49"/>
      <c r="FB2512" s="49"/>
      <c r="FC2512" s="49"/>
      <c r="FD2512" s="49"/>
      <c r="FE2512" s="49"/>
      <c r="FF2512" s="49"/>
      <c r="FG2512" s="49"/>
      <c r="FH2512" s="49"/>
      <c r="FI2512" s="49"/>
      <c r="FJ2512" s="49"/>
      <c r="FK2512" s="49"/>
      <c r="FL2512" s="49"/>
      <c r="FM2512" s="49"/>
      <c r="FN2512" s="49"/>
      <c r="FO2512" s="49"/>
      <c r="FP2512" s="49"/>
      <c r="FQ2512" s="49"/>
      <c r="FR2512" s="49"/>
      <c r="FS2512" s="49"/>
      <c r="FT2512" s="49"/>
      <c r="FU2512" s="49"/>
      <c r="FV2512" s="49"/>
      <c r="FW2512" s="49"/>
      <c r="FX2512" s="49"/>
      <c r="FY2512" s="49"/>
      <c r="FZ2512" s="49"/>
      <c r="GA2512" s="49"/>
      <c r="GB2512" s="49"/>
      <c r="GC2512" s="49"/>
      <c r="GD2512" s="49"/>
      <c r="GE2512" s="49"/>
      <c r="GF2512" s="49"/>
      <c r="GG2512" s="49"/>
      <c r="GH2512" s="49"/>
      <c r="GI2512" s="49"/>
      <c r="GJ2512" s="49"/>
      <c r="GK2512" s="49"/>
      <c r="GL2512" s="49"/>
      <c r="GM2512" s="49"/>
      <c r="GN2512" s="49"/>
      <c r="GO2512" s="49"/>
      <c r="GP2512" s="49"/>
      <c r="GQ2512" s="49"/>
      <c r="GR2512" s="49"/>
      <c r="GS2512" s="49"/>
      <c r="GT2512" s="49"/>
      <c r="GU2512" s="49"/>
      <c r="GV2512" s="49"/>
      <c r="GW2512" s="49"/>
      <c r="GX2512" s="49"/>
      <c r="GY2512" s="49"/>
      <c r="GZ2512" s="49"/>
      <c r="HA2512" s="49"/>
      <c r="HB2512" s="49"/>
      <c r="HC2512" s="49"/>
      <c r="HD2512" s="49"/>
      <c r="HE2512" s="49"/>
      <c r="HF2512" s="49"/>
      <c r="HG2512" s="49"/>
      <c r="HH2512" s="49"/>
      <c r="HI2512" s="49"/>
      <c r="HJ2512" s="49"/>
      <c r="HK2512" s="49"/>
      <c r="HL2512" s="49"/>
      <c r="HM2512" s="49"/>
      <c r="HN2512" s="49"/>
      <c r="HO2512" s="49"/>
      <c r="HP2512" s="49"/>
      <c r="HQ2512" s="49"/>
      <c r="HR2512" s="49"/>
      <c r="HS2512" s="49"/>
      <c r="HT2512" s="49"/>
      <c r="HU2512" s="49"/>
      <c r="HV2512" s="49"/>
      <c r="HW2512" s="49"/>
      <c r="HX2512" s="49"/>
      <c r="HY2512" s="49"/>
      <c r="HZ2512" s="49"/>
      <c r="IA2512" s="49"/>
      <c r="IB2512" s="49"/>
      <c r="IC2512" s="49"/>
      <c r="ID2512" s="49"/>
      <c r="IE2512" s="49"/>
      <c r="IF2512" s="49"/>
      <c r="IG2512" s="49"/>
      <c r="IH2512" s="49"/>
      <c r="II2512" s="49"/>
      <c r="IJ2512" s="49"/>
      <c r="IK2512" s="49"/>
      <c r="IL2512" s="49"/>
      <c r="IM2512" s="49"/>
      <c r="IN2512" s="49"/>
      <c r="IO2512" s="49"/>
      <c r="IP2512" s="49"/>
      <c r="IQ2512" s="49"/>
      <c r="IR2512" s="49"/>
      <c r="IS2512" s="49"/>
      <c r="IT2512" s="49"/>
      <c r="IU2512" s="49"/>
      <c r="IV2512" s="49"/>
      <c r="IW2512" s="49"/>
      <c r="IX2512" s="49"/>
      <c r="IY2512" s="49"/>
      <c r="IZ2512" s="49"/>
      <c r="JA2512" s="49"/>
      <c r="JB2512" s="49"/>
      <c r="JC2512" s="49"/>
      <c r="JD2512" s="49"/>
      <c r="JE2512" s="49"/>
      <c r="JF2512" s="49"/>
      <c r="JG2512" s="49"/>
      <c r="JH2512" s="49"/>
      <c r="JI2512" s="49"/>
      <c r="JJ2512" s="49"/>
      <c r="JK2512" s="49"/>
      <c r="JL2512" s="49"/>
      <c r="JM2512" s="49"/>
      <c r="JN2512" s="49"/>
      <c r="JO2512" s="49"/>
      <c r="JP2512" s="49"/>
      <c r="JQ2512" s="49"/>
      <c r="JR2512" s="49"/>
      <c r="JS2512" s="49"/>
      <c r="JT2512" s="49"/>
      <c r="JU2512" s="49"/>
      <c r="JV2512" s="49"/>
      <c r="JW2512" s="49"/>
      <c r="JX2512" s="49"/>
      <c r="JY2512" s="49"/>
      <c r="JZ2512" s="49"/>
      <c r="KA2512" s="49"/>
      <c r="KB2512" s="49"/>
      <c r="KC2512" s="49"/>
      <c r="KD2512" s="49"/>
      <c r="KE2512" s="49"/>
      <c r="KF2512" s="49"/>
      <c r="KG2512" s="49"/>
      <c r="KH2512" s="49"/>
      <c r="KI2512" s="49"/>
      <c r="KJ2512" s="49"/>
      <c r="KK2512" s="49"/>
      <c r="KL2512" s="49"/>
      <c r="KM2512" s="49"/>
      <c r="KN2512" s="49"/>
      <c r="KO2512" s="49"/>
      <c r="KP2512" s="49"/>
      <c r="KQ2512" s="49"/>
      <c r="KR2512" s="49"/>
      <c r="KS2512" s="49"/>
      <c r="KT2512" s="49"/>
      <c r="KU2512" s="49"/>
      <c r="KV2512" s="49"/>
      <c r="KW2512" s="49"/>
      <c r="KX2512" s="49"/>
      <c r="KY2512" s="49"/>
      <c r="KZ2512" s="49"/>
      <c r="LA2512" s="49"/>
      <c r="LB2512" s="49"/>
      <c r="LC2512" s="49"/>
      <c r="LD2512" s="49"/>
      <c r="LE2512" s="49"/>
      <c r="LF2512" s="49"/>
      <c r="LG2512" s="49"/>
      <c r="LH2512" s="49"/>
      <c r="LI2512" s="49"/>
      <c r="LJ2512" s="49"/>
      <c r="LK2512" s="49"/>
    </row>
    <row r="2513" spans="1:323" s="36" customFormat="1" ht="14.25" customHeight="1">
      <c r="A2513" s="54">
        <v>2324</v>
      </c>
      <c r="B2513" s="23">
        <v>187</v>
      </c>
      <c r="C2513" s="23" t="s">
        <v>33</v>
      </c>
      <c r="D2513" s="32" t="s">
        <v>7301</v>
      </c>
      <c r="E2513" s="23" t="s">
        <v>166</v>
      </c>
      <c r="F2513" s="23" t="s">
        <v>4055</v>
      </c>
      <c r="G2513" s="23" t="s">
        <v>34</v>
      </c>
      <c r="H2513" s="25">
        <v>1</v>
      </c>
      <c r="I2513" s="25">
        <v>8110</v>
      </c>
      <c r="J2513" s="26">
        <v>1</v>
      </c>
      <c r="K2513" s="26">
        <v>8110</v>
      </c>
      <c r="L2513" s="27">
        <v>4</v>
      </c>
      <c r="M2513" s="27">
        <v>0</v>
      </c>
      <c r="N2513" s="27">
        <v>1</v>
      </c>
      <c r="O2513" s="27">
        <v>0</v>
      </c>
      <c r="P2513" s="27">
        <v>5</v>
      </c>
      <c r="Q2513" s="55"/>
      <c r="R2513" s="27">
        <f t="shared" si="276"/>
        <v>0</v>
      </c>
      <c r="S2513" s="56" t="str">
        <f t="shared" si="280"/>
        <v>×</v>
      </c>
      <c r="T2513" s="56" t="str">
        <f t="shared" si="281"/>
        <v>×</v>
      </c>
      <c r="U2513" s="56" t="str">
        <f t="shared" si="282"/>
        <v>×</v>
      </c>
      <c r="V2513" s="57" t="str">
        <f t="shared" si="277"/>
        <v/>
      </c>
      <c r="W2513" s="58">
        <f t="shared" si="278"/>
        <v>0</v>
      </c>
      <c r="X2513" s="54">
        <f t="shared" si="279"/>
        <v>187</v>
      </c>
      <c r="Y2513" s="59"/>
      <c r="Z2513" s="42"/>
      <c r="AA2513" s="42"/>
      <c r="AB2513" s="42"/>
      <c r="AC2513" s="42"/>
      <c r="AD2513" s="42"/>
      <c r="AE2513" s="42"/>
      <c r="AF2513" s="42"/>
      <c r="AG2513" s="42"/>
      <c r="AH2513" s="42"/>
      <c r="AI2513" s="42"/>
      <c r="AJ2513" s="42"/>
      <c r="AK2513" s="42"/>
      <c r="AL2513" s="42"/>
      <c r="AM2513" s="42"/>
      <c r="AN2513" s="42"/>
      <c r="AO2513" s="42"/>
      <c r="AP2513" s="42"/>
      <c r="AQ2513" s="42"/>
      <c r="AR2513" s="42"/>
      <c r="AS2513" s="49"/>
      <c r="AT2513" s="49"/>
      <c r="AU2513" s="49"/>
      <c r="AV2513" s="49"/>
      <c r="AW2513" s="49"/>
      <c r="AX2513" s="49"/>
      <c r="AY2513" s="49"/>
      <c r="AZ2513" s="49"/>
      <c r="BA2513" s="49"/>
      <c r="BB2513" s="49"/>
      <c r="BC2513" s="49"/>
      <c r="BD2513" s="49"/>
      <c r="BE2513" s="49"/>
      <c r="BF2513" s="49"/>
      <c r="BG2513" s="49"/>
      <c r="BH2513" s="49"/>
      <c r="BI2513" s="49"/>
      <c r="BJ2513" s="49"/>
      <c r="BK2513" s="49"/>
      <c r="BL2513" s="49"/>
      <c r="BM2513" s="49"/>
      <c r="BN2513" s="49"/>
      <c r="BO2513" s="49"/>
      <c r="BP2513" s="49"/>
      <c r="BQ2513" s="49"/>
      <c r="BR2513" s="49"/>
      <c r="BS2513" s="49"/>
      <c r="BT2513" s="49"/>
      <c r="BU2513" s="49"/>
      <c r="BV2513" s="49"/>
      <c r="BW2513" s="49"/>
      <c r="BX2513" s="49"/>
      <c r="BY2513" s="49"/>
      <c r="BZ2513" s="49"/>
      <c r="CA2513" s="49"/>
      <c r="CB2513" s="49"/>
      <c r="CC2513" s="49"/>
      <c r="CD2513" s="49"/>
      <c r="CE2513" s="49"/>
      <c r="CF2513" s="49"/>
      <c r="CG2513" s="49"/>
      <c r="CH2513" s="49"/>
      <c r="CI2513" s="49"/>
      <c r="CJ2513" s="49"/>
      <c r="CK2513" s="49"/>
      <c r="CL2513" s="49"/>
      <c r="CM2513" s="49"/>
      <c r="CN2513" s="49"/>
      <c r="CO2513" s="49"/>
      <c r="CP2513" s="49"/>
      <c r="CQ2513" s="49"/>
      <c r="CR2513" s="49"/>
      <c r="CS2513" s="49"/>
      <c r="CT2513" s="49"/>
      <c r="CU2513" s="49"/>
      <c r="CV2513" s="49"/>
      <c r="CW2513" s="49"/>
      <c r="CX2513" s="49"/>
      <c r="CY2513" s="49"/>
      <c r="CZ2513" s="49"/>
      <c r="DA2513" s="49"/>
      <c r="DB2513" s="49"/>
      <c r="DC2513" s="49"/>
      <c r="DD2513" s="49"/>
      <c r="DE2513" s="49"/>
      <c r="DF2513" s="49"/>
      <c r="DG2513" s="49"/>
      <c r="DH2513" s="49"/>
      <c r="DI2513" s="49"/>
      <c r="DJ2513" s="49"/>
      <c r="DK2513" s="49"/>
      <c r="DL2513" s="49"/>
      <c r="DM2513" s="49"/>
      <c r="DN2513" s="49"/>
      <c r="DO2513" s="49"/>
      <c r="DP2513" s="49"/>
      <c r="DQ2513" s="49"/>
      <c r="DR2513" s="49"/>
      <c r="DS2513" s="49"/>
      <c r="DT2513" s="49"/>
      <c r="DU2513" s="49"/>
      <c r="DV2513" s="49"/>
      <c r="DW2513" s="49"/>
      <c r="DX2513" s="49"/>
      <c r="DY2513" s="49"/>
      <c r="DZ2513" s="49"/>
      <c r="EA2513" s="49"/>
      <c r="EB2513" s="49"/>
      <c r="EC2513" s="49"/>
      <c r="ED2513" s="49"/>
      <c r="EE2513" s="49"/>
      <c r="EF2513" s="49"/>
      <c r="EG2513" s="49"/>
      <c r="EH2513" s="49"/>
      <c r="EI2513" s="49"/>
      <c r="EJ2513" s="49"/>
      <c r="EK2513" s="49"/>
      <c r="EL2513" s="49"/>
      <c r="EM2513" s="49"/>
      <c r="EN2513" s="49"/>
      <c r="EO2513" s="49"/>
      <c r="EP2513" s="49"/>
      <c r="EQ2513" s="49"/>
      <c r="ER2513" s="49"/>
      <c r="ES2513" s="49"/>
      <c r="ET2513" s="49"/>
      <c r="EU2513" s="49"/>
      <c r="EV2513" s="49"/>
      <c r="EW2513" s="49"/>
      <c r="EX2513" s="49"/>
      <c r="EY2513" s="49"/>
      <c r="EZ2513" s="49"/>
      <c r="FA2513" s="49"/>
      <c r="FB2513" s="49"/>
      <c r="FC2513" s="49"/>
      <c r="FD2513" s="49"/>
      <c r="FE2513" s="49"/>
      <c r="FF2513" s="49"/>
      <c r="FG2513" s="49"/>
      <c r="FH2513" s="49"/>
      <c r="FI2513" s="49"/>
      <c r="FJ2513" s="49"/>
      <c r="FK2513" s="49"/>
      <c r="FL2513" s="49"/>
      <c r="FM2513" s="49"/>
      <c r="FN2513" s="49"/>
      <c r="FO2513" s="49"/>
      <c r="FP2513" s="49"/>
      <c r="FQ2513" s="49"/>
      <c r="FR2513" s="49"/>
      <c r="FS2513" s="49"/>
      <c r="FT2513" s="49"/>
      <c r="FU2513" s="49"/>
      <c r="FV2513" s="49"/>
      <c r="FW2513" s="49"/>
      <c r="FX2513" s="49"/>
      <c r="FY2513" s="49"/>
      <c r="FZ2513" s="49"/>
      <c r="GA2513" s="49"/>
      <c r="GB2513" s="49"/>
      <c r="GC2513" s="49"/>
      <c r="GD2513" s="49"/>
      <c r="GE2513" s="49"/>
      <c r="GF2513" s="49"/>
      <c r="GG2513" s="49"/>
      <c r="GH2513" s="49"/>
      <c r="GI2513" s="49"/>
      <c r="GJ2513" s="49"/>
      <c r="GK2513" s="49"/>
      <c r="GL2513" s="49"/>
      <c r="GM2513" s="49"/>
      <c r="GN2513" s="49"/>
      <c r="GO2513" s="49"/>
      <c r="GP2513" s="49"/>
      <c r="GQ2513" s="49"/>
      <c r="GR2513" s="49"/>
      <c r="GS2513" s="49"/>
      <c r="GT2513" s="49"/>
      <c r="GU2513" s="49"/>
      <c r="GV2513" s="49"/>
      <c r="GW2513" s="49"/>
      <c r="GX2513" s="49"/>
      <c r="GY2513" s="49"/>
      <c r="GZ2513" s="49"/>
      <c r="HA2513" s="49"/>
      <c r="HB2513" s="49"/>
      <c r="HC2513" s="49"/>
      <c r="HD2513" s="49"/>
      <c r="HE2513" s="49"/>
      <c r="HF2513" s="49"/>
      <c r="HG2513" s="49"/>
      <c r="HH2513" s="49"/>
      <c r="HI2513" s="49"/>
      <c r="HJ2513" s="49"/>
      <c r="HK2513" s="49"/>
      <c r="HL2513" s="49"/>
      <c r="HM2513" s="49"/>
      <c r="HN2513" s="49"/>
      <c r="HO2513" s="49"/>
      <c r="HP2513" s="49"/>
      <c r="HQ2513" s="49"/>
      <c r="HR2513" s="49"/>
      <c r="HS2513" s="49"/>
      <c r="HT2513" s="49"/>
      <c r="HU2513" s="49"/>
      <c r="HV2513" s="49"/>
      <c r="HW2513" s="49"/>
      <c r="HX2513" s="49"/>
      <c r="HY2513" s="49"/>
      <c r="HZ2513" s="49"/>
      <c r="IA2513" s="49"/>
      <c r="IB2513" s="49"/>
      <c r="IC2513" s="49"/>
      <c r="ID2513" s="49"/>
      <c r="IE2513" s="49"/>
      <c r="IF2513" s="49"/>
      <c r="IG2513" s="49"/>
      <c r="IH2513" s="49"/>
      <c r="II2513" s="49"/>
      <c r="IJ2513" s="49"/>
      <c r="IK2513" s="49"/>
      <c r="IL2513" s="49"/>
      <c r="IM2513" s="49"/>
      <c r="IN2513" s="49"/>
      <c r="IO2513" s="49"/>
      <c r="IP2513" s="49"/>
      <c r="IQ2513" s="49"/>
      <c r="IR2513" s="49"/>
      <c r="IS2513" s="49"/>
      <c r="IT2513" s="49"/>
      <c r="IU2513" s="49"/>
      <c r="IV2513" s="49"/>
      <c r="IW2513" s="49"/>
      <c r="IX2513" s="49"/>
      <c r="IY2513" s="49"/>
      <c r="IZ2513" s="49"/>
      <c r="JA2513" s="49"/>
      <c r="JB2513" s="49"/>
      <c r="JC2513" s="49"/>
      <c r="JD2513" s="49"/>
      <c r="JE2513" s="49"/>
      <c r="JF2513" s="49"/>
      <c r="JG2513" s="49"/>
      <c r="JH2513" s="49"/>
      <c r="JI2513" s="49"/>
      <c r="JJ2513" s="49"/>
      <c r="JK2513" s="49"/>
      <c r="JL2513" s="49"/>
      <c r="JM2513" s="49"/>
      <c r="JN2513" s="49"/>
      <c r="JO2513" s="49"/>
      <c r="JP2513" s="49"/>
      <c r="JQ2513" s="49"/>
      <c r="JR2513" s="49"/>
      <c r="JS2513" s="49"/>
      <c r="JT2513" s="49"/>
      <c r="JU2513" s="49"/>
      <c r="JV2513" s="49"/>
      <c r="JW2513" s="49"/>
      <c r="JX2513" s="49"/>
      <c r="JY2513" s="49"/>
      <c r="JZ2513" s="49"/>
      <c r="KA2513" s="49"/>
      <c r="KB2513" s="49"/>
      <c r="KC2513" s="49"/>
      <c r="KD2513" s="49"/>
      <c r="KE2513" s="49"/>
      <c r="KF2513" s="49"/>
      <c r="KG2513" s="49"/>
      <c r="KH2513" s="49"/>
      <c r="KI2513" s="49"/>
      <c r="KJ2513" s="49"/>
      <c r="KK2513" s="49"/>
      <c r="KL2513" s="49"/>
      <c r="KM2513" s="49"/>
      <c r="KN2513" s="49"/>
      <c r="KO2513" s="49"/>
      <c r="KP2513" s="49"/>
      <c r="KQ2513" s="49"/>
      <c r="KR2513" s="49"/>
      <c r="KS2513" s="49"/>
      <c r="KT2513" s="49"/>
      <c r="KU2513" s="49"/>
      <c r="KV2513" s="49"/>
      <c r="KW2513" s="49"/>
      <c r="KX2513" s="49"/>
      <c r="KY2513" s="49"/>
      <c r="KZ2513" s="49"/>
      <c r="LA2513" s="49"/>
      <c r="LB2513" s="49"/>
      <c r="LC2513" s="49"/>
      <c r="LD2513" s="49"/>
      <c r="LE2513" s="49"/>
      <c r="LF2513" s="49"/>
      <c r="LG2513" s="49"/>
      <c r="LH2513" s="49"/>
      <c r="LI2513" s="49"/>
      <c r="LJ2513" s="49"/>
      <c r="LK2513" s="49"/>
    </row>
    <row r="2514" spans="1:323" s="36" customFormat="1" ht="14.25" customHeight="1">
      <c r="A2514" s="54">
        <v>2325</v>
      </c>
      <c r="B2514" s="23">
        <v>187</v>
      </c>
      <c r="C2514" s="23" t="s">
        <v>33</v>
      </c>
      <c r="D2514" s="32" t="s">
        <v>4082</v>
      </c>
      <c r="E2514" s="23" t="s">
        <v>166</v>
      </c>
      <c r="F2514" s="23" t="s">
        <v>4083</v>
      </c>
      <c r="G2514" s="23" t="s">
        <v>907</v>
      </c>
      <c r="H2514" s="25">
        <v>1</v>
      </c>
      <c r="I2514" s="25">
        <v>4332</v>
      </c>
      <c r="J2514" s="26">
        <v>1</v>
      </c>
      <c r="K2514" s="26">
        <v>4332</v>
      </c>
      <c r="L2514" s="27">
        <v>2</v>
      </c>
      <c r="M2514" s="27">
        <v>0</v>
      </c>
      <c r="N2514" s="27">
        <v>0</v>
      </c>
      <c r="O2514" s="27">
        <v>0</v>
      </c>
      <c r="P2514" s="27">
        <v>2</v>
      </c>
      <c r="Q2514" s="55"/>
      <c r="R2514" s="27">
        <f t="shared" si="276"/>
        <v>0</v>
      </c>
      <c r="S2514" s="56" t="str">
        <f t="shared" si="280"/>
        <v>×</v>
      </c>
      <c r="T2514" s="56" t="str">
        <f t="shared" si="281"/>
        <v>×</v>
      </c>
      <c r="U2514" s="56" t="str">
        <f t="shared" si="282"/>
        <v>×</v>
      </c>
      <c r="V2514" s="57" t="str">
        <f t="shared" si="277"/>
        <v/>
      </c>
      <c r="W2514" s="58">
        <f t="shared" si="278"/>
        <v>0</v>
      </c>
      <c r="X2514" s="54">
        <f t="shared" si="279"/>
        <v>187</v>
      </c>
      <c r="Y2514" s="59"/>
      <c r="Z2514" s="42"/>
      <c r="AA2514" s="42"/>
      <c r="AB2514" s="42"/>
      <c r="AC2514" s="42"/>
      <c r="AD2514" s="42"/>
      <c r="AE2514" s="42"/>
      <c r="AF2514" s="42"/>
      <c r="AG2514" s="42"/>
      <c r="AH2514" s="42"/>
      <c r="AI2514" s="42"/>
      <c r="AJ2514" s="42"/>
      <c r="AK2514" s="42"/>
      <c r="AL2514" s="42"/>
      <c r="AM2514" s="42"/>
      <c r="AN2514" s="42"/>
      <c r="AO2514" s="42"/>
      <c r="AP2514" s="42"/>
      <c r="AQ2514" s="42"/>
      <c r="AR2514" s="42"/>
      <c r="AS2514" s="49"/>
      <c r="AT2514" s="49"/>
      <c r="AU2514" s="49"/>
      <c r="AV2514" s="49"/>
      <c r="AW2514" s="49"/>
      <c r="AX2514" s="49"/>
      <c r="AY2514" s="49"/>
      <c r="AZ2514" s="49"/>
      <c r="BA2514" s="49"/>
      <c r="BB2514" s="49"/>
      <c r="BC2514" s="49"/>
      <c r="BD2514" s="49"/>
      <c r="BE2514" s="49"/>
      <c r="BF2514" s="49"/>
      <c r="BG2514" s="49"/>
      <c r="BH2514" s="49"/>
      <c r="BI2514" s="49"/>
      <c r="BJ2514" s="49"/>
      <c r="BK2514" s="49"/>
      <c r="BL2514" s="49"/>
      <c r="BM2514" s="49"/>
      <c r="BN2514" s="49"/>
      <c r="BO2514" s="49"/>
      <c r="BP2514" s="49"/>
      <c r="BQ2514" s="49"/>
      <c r="BR2514" s="49"/>
      <c r="BS2514" s="49"/>
      <c r="BT2514" s="49"/>
      <c r="BU2514" s="49"/>
      <c r="BV2514" s="49"/>
      <c r="BW2514" s="49"/>
      <c r="BX2514" s="49"/>
      <c r="BY2514" s="49"/>
      <c r="BZ2514" s="49"/>
      <c r="CA2514" s="49"/>
      <c r="CB2514" s="49"/>
      <c r="CC2514" s="49"/>
      <c r="CD2514" s="49"/>
      <c r="CE2514" s="49"/>
      <c r="CF2514" s="49"/>
      <c r="CG2514" s="49"/>
      <c r="CH2514" s="49"/>
      <c r="CI2514" s="49"/>
      <c r="CJ2514" s="49"/>
      <c r="CK2514" s="49"/>
      <c r="CL2514" s="49"/>
      <c r="CM2514" s="49"/>
      <c r="CN2514" s="49"/>
      <c r="CO2514" s="49"/>
      <c r="CP2514" s="49"/>
      <c r="CQ2514" s="49"/>
      <c r="CR2514" s="49"/>
      <c r="CS2514" s="49"/>
      <c r="CT2514" s="49"/>
      <c r="CU2514" s="49"/>
      <c r="CV2514" s="49"/>
      <c r="CW2514" s="49"/>
      <c r="CX2514" s="49"/>
      <c r="CY2514" s="49"/>
      <c r="CZ2514" s="49"/>
      <c r="DA2514" s="49"/>
      <c r="DB2514" s="49"/>
      <c r="DC2514" s="49"/>
      <c r="DD2514" s="49"/>
      <c r="DE2514" s="49"/>
      <c r="DF2514" s="49"/>
      <c r="DG2514" s="49"/>
      <c r="DH2514" s="49"/>
      <c r="DI2514" s="49"/>
      <c r="DJ2514" s="49"/>
      <c r="DK2514" s="49"/>
      <c r="DL2514" s="49"/>
      <c r="DM2514" s="49"/>
      <c r="DN2514" s="49"/>
      <c r="DO2514" s="49"/>
      <c r="DP2514" s="49"/>
      <c r="DQ2514" s="49"/>
      <c r="DR2514" s="49"/>
      <c r="DS2514" s="49"/>
      <c r="DT2514" s="49"/>
      <c r="DU2514" s="49"/>
      <c r="DV2514" s="49"/>
      <c r="DW2514" s="49"/>
      <c r="DX2514" s="49"/>
      <c r="DY2514" s="49"/>
      <c r="DZ2514" s="49"/>
      <c r="EA2514" s="49"/>
      <c r="EB2514" s="49"/>
      <c r="EC2514" s="49"/>
      <c r="ED2514" s="49"/>
      <c r="EE2514" s="49"/>
      <c r="EF2514" s="49"/>
      <c r="EG2514" s="49"/>
      <c r="EH2514" s="49"/>
      <c r="EI2514" s="49"/>
      <c r="EJ2514" s="49"/>
      <c r="EK2514" s="49"/>
      <c r="EL2514" s="49"/>
      <c r="EM2514" s="49"/>
      <c r="EN2514" s="49"/>
      <c r="EO2514" s="49"/>
      <c r="EP2514" s="49"/>
      <c r="EQ2514" s="49"/>
      <c r="ER2514" s="49"/>
      <c r="ES2514" s="49"/>
      <c r="ET2514" s="49"/>
      <c r="EU2514" s="49"/>
      <c r="EV2514" s="49"/>
      <c r="EW2514" s="49"/>
      <c r="EX2514" s="49"/>
      <c r="EY2514" s="49"/>
      <c r="EZ2514" s="49"/>
      <c r="FA2514" s="49"/>
      <c r="FB2514" s="49"/>
      <c r="FC2514" s="49"/>
      <c r="FD2514" s="49"/>
      <c r="FE2514" s="49"/>
      <c r="FF2514" s="49"/>
      <c r="FG2514" s="49"/>
      <c r="FH2514" s="49"/>
      <c r="FI2514" s="49"/>
      <c r="FJ2514" s="49"/>
      <c r="FK2514" s="49"/>
      <c r="FL2514" s="49"/>
      <c r="FM2514" s="49"/>
      <c r="FN2514" s="49"/>
      <c r="FO2514" s="49"/>
      <c r="FP2514" s="49"/>
      <c r="FQ2514" s="49"/>
      <c r="FR2514" s="49"/>
      <c r="FS2514" s="49"/>
      <c r="FT2514" s="49"/>
      <c r="FU2514" s="49"/>
      <c r="FV2514" s="49"/>
      <c r="FW2514" s="49"/>
      <c r="FX2514" s="49"/>
      <c r="FY2514" s="49"/>
      <c r="FZ2514" s="49"/>
      <c r="GA2514" s="49"/>
      <c r="GB2514" s="49"/>
      <c r="GC2514" s="49"/>
      <c r="GD2514" s="49"/>
      <c r="GE2514" s="49"/>
      <c r="GF2514" s="49"/>
      <c r="GG2514" s="49"/>
      <c r="GH2514" s="49"/>
      <c r="GI2514" s="49"/>
      <c r="GJ2514" s="49"/>
      <c r="GK2514" s="49"/>
      <c r="GL2514" s="49"/>
      <c r="GM2514" s="49"/>
      <c r="GN2514" s="49"/>
      <c r="GO2514" s="49"/>
      <c r="GP2514" s="49"/>
      <c r="GQ2514" s="49"/>
      <c r="GR2514" s="49"/>
      <c r="GS2514" s="49"/>
      <c r="GT2514" s="49"/>
      <c r="GU2514" s="49"/>
      <c r="GV2514" s="49"/>
      <c r="GW2514" s="49"/>
      <c r="GX2514" s="49"/>
      <c r="GY2514" s="49"/>
      <c r="GZ2514" s="49"/>
      <c r="HA2514" s="49"/>
      <c r="HB2514" s="49"/>
      <c r="HC2514" s="49"/>
      <c r="HD2514" s="49"/>
      <c r="HE2514" s="49"/>
      <c r="HF2514" s="49"/>
      <c r="HG2514" s="49"/>
      <c r="HH2514" s="49"/>
      <c r="HI2514" s="49"/>
      <c r="HJ2514" s="49"/>
      <c r="HK2514" s="49"/>
      <c r="HL2514" s="49"/>
      <c r="HM2514" s="49"/>
      <c r="HN2514" s="49"/>
      <c r="HO2514" s="49"/>
      <c r="HP2514" s="49"/>
      <c r="HQ2514" s="49"/>
      <c r="HR2514" s="49"/>
      <c r="HS2514" s="49"/>
      <c r="HT2514" s="49"/>
      <c r="HU2514" s="49"/>
      <c r="HV2514" s="49"/>
      <c r="HW2514" s="49"/>
      <c r="HX2514" s="49"/>
      <c r="HY2514" s="49"/>
      <c r="HZ2514" s="49"/>
      <c r="IA2514" s="49"/>
      <c r="IB2514" s="49"/>
      <c r="IC2514" s="49"/>
      <c r="ID2514" s="49"/>
      <c r="IE2514" s="49"/>
      <c r="IF2514" s="49"/>
      <c r="IG2514" s="49"/>
      <c r="IH2514" s="49"/>
      <c r="II2514" s="49"/>
      <c r="IJ2514" s="49"/>
      <c r="IK2514" s="49"/>
      <c r="IL2514" s="49"/>
      <c r="IM2514" s="49"/>
      <c r="IN2514" s="49"/>
      <c r="IO2514" s="49"/>
      <c r="IP2514" s="49"/>
      <c r="IQ2514" s="49"/>
      <c r="IR2514" s="49"/>
      <c r="IS2514" s="49"/>
      <c r="IT2514" s="49"/>
      <c r="IU2514" s="49"/>
      <c r="IV2514" s="49"/>
      <c r="IW2514" s="49"/>
      <c r="IX2514" s="49"/>
      <c r="IY2514" s="49"/>
      <c r="IZ2514" s="49"/>
      <c r="JA2514" s="49"/>
      <c r="JB2514" s="49"/>
      <c r="JC2514" s="49"/>
      <c r="JD2514" s="49"/>
      <c r="JE2514" s="49"/>
      <c r="JF2514" s="49"/>
      <c r="JG2514" s="49"/>
      <c r="JH2514" s="49"/>
      <c r="JI2514" s="49"/>
      <c r="JJ2514" s="49"/>
      <c r="JK2514" s="49"/>
      <c r="JL2514" s="49"/>
      <c r="JM2514" s="49"/>
      <c r="JN2514" s="49"/>
      <c r="JO2514" s="49"/>
      <c r="JP2514" s="49"/>
      <c r="JQ2514" s="49"/>
      <c r="JR2514" s="49"/>
      <c r="JS2514" s="49"/>
      <c r="JT2514" s="49"/>
      <c r="JU2514" s="49"/>
      <c r="JV2514" s="49"/>
      <c r="JW2514" s="49"/>
      <c r="JX2514" s="49"/>
      <c r="JY2514" s="49"/>
      <c r="JZ2514" s="49"/>
      <c r="KA2514" s="49"/>
      <c r="KB2514" s="49"/>
      <c r="KC2514" s="49"/>
      <c r="KD2514" s="49"/>
      <c r="KE2514" s="49"/>
      <c r="KF2514" s="49"/>
      <c r="KG2514" s="49"/>
      <c r="KH2514" s="49"/>
      <c r="KI2514" s="49"/>
      <c r="KJ2514" s="49"/>
      <c r="KK2514" s="49"/>
      <c r="KL2514" s="49"/>
      <c r="KM2514" s="49"/>
      <c r="KN2514" s="49"/>
      <c r="KO2514" s="49"/>
      <c r="KP2514" s="49"/>
      <c r="KQ2514" s="49"/>
      <c r="KR2514" s="49"/>
      <c r="KS2514" s="49"/>
      <c r="KT2514" s="49"/>
      <c r="KU2514" s="49"/>
      <c r="KV2514" s="49"/>
      <c r="KW2514" s="49"/>
      <c r="KX2514" s="49"/>
      <c r="KY2514" s="49"/>
      <c r="KZ2514" s="49"/>
      <c r="LA2514" s="49"/>
      <c r="LB2514" s="49"/>
      <c r="LC2514" s="49"/>
      <c r="LD2514" s="49"/>
      <c r="LE2514" s="49"/>
      <c r="LF2514" s="49"/>
      <c r="LG2514" s="49"/>
      <c r="LH2514" s="49"/>
      <c r="LI2514" s="49"/>
      <c r="LJ2514" s="49"/>
      <c r="LK2514" s="49"/>
    </row>
    <row r="2515" spans="1:323" s="36" customFormat="1" ht="14.25" customHeight="1">
      <c r="A2515" s="54">
        <v>2326</v>
      </c>
      <c r="B2515" s="23">
        <v>187</v>
      </c>
      <c r="C2515" s="23" t="s">
        <v>33</v>
      </c>
      <c r="D2515" s="32" t="s">
        <v>7302</v>
      </c>
      <c r="E2515" s="23" t="s">
        <v>166</v>
      </c>
      <c r="F2515" s="23" t="s">
        <v>4084</v>
      </c>
      <c r="G2515" s="23" t="s">
        <v>34</v>
      </c>
      <c r="H2515" s="25">
        <v>1</v>
      </c>
      <c r="I2515" s="25">
        <v>4332</v>
      </c>
      <c r="J2515" s="26">
        <v>1</v>
      </c>
      <c r="K2515" s="26">
        <v>4332</v>
      </c>
      <c r="L2515" s="27">
        <v>8</v>
      </c>
      <c r="M2515" s="27">
        <v>0</v>
      </c>
      <c r="N2515" s="27">
        <v>1</v>
      </c>
      <c r="O2515" s="27">
        <v>0</v>
      </c>
      <c r="P2515" s="27">
        <v>9</v>
      </c>
      <c r="Q2515" s="55"/>
      <c r="R2515" s="27">
        <f t="shared" si="276"/>
        <v>0</v>
      </c>
      <c r="S2515" s="56" t="str">
        <f t="shared" si="280"/>
        <v>×</v>
      </c>
      <c r="T2515" s="56" t="str">
        <f t="shared" si="281"/>
        <v>×</v>
      </c>
      <c r="U2515" s="56" t="str">
        <f t="shared" si="282"/>
        <v>×</v>
      </c>
      <c r="V2515" s="57" t="str">
        <f t="shared" si="277"/>
        <v/>
      </c>
      <c r="W2515" s="58">
        <f t="shared" si="278"/>
        <v>0</v>
      </c>
      <c r="X2515" s="54">
        <f t="shared" si="279"/>
        <v>187</v>
      </c>
      <c r="Y2515" s="59"/>
      <c r="Z2515" s="42"/>
      <c r="AA2515" s="42"/>
      <c r="AB2515" s="42"/>
      <c r="AC2515" s="42"/>
      <c r="AD2515" s="42"/>
      <c r="AE2515" s="42"/>
      <c r="AF2515" s="42"/>
      <c r="AG2515" s="42"/>
      <c r="AH2515" s="42"/>
      <c r="AI2515" s="42"/>
      <c r="AJ2515" s="42"/>
      <c r="AK2515" s="42"/>
      <c r="AL2515" s="42"/>
      <c r="AM2515" s="42"/>
      <c r="AN2515" s="42"/>
      <c r="AO2515" s="42"/>
      <c r="AP2515" s="42"/>
      <c r="AQ2515" s="42"/>
      <c r="AR2515" s="42"/>
      <c r="AS2515" s="49"/>
      <c r="AT2515" s="49"/>
      <c r="AU2515" s="49"/>
      <c r="AV2515" s="49"/>
      <c r="AW2515" s="49"/>
      <c r="AX2515" s="49"/>
      <c r="AY2515" s="49"/>
      <c r="AZ2515" s="49"/>
      <c r="BA2515" s="49"/>
      <c r="BB2515" s="49"/>
      <c r="BC2515" s="49"/>
      <c r="BD2515" s="49"/>
      <c r="BE2515" s="49"/>
      <c r="BF2515" s="49"/>
      <c r="BG2515" s="49"/>
      <c r="BH2515" s="49"/>
      <c r="BI2515" s="49"/>
      <c r="BJ2515" s="49"/>
      <c r="BK2515" s="49"/>
      <c r="BL2515" s="49"/>
      <c r="BM2515" s="49"/>
      <c r="BN2515" s="49"/>
      <c r="BO2515" s="49"/>
      <c r="BP2515" s="49"/>
      <c r="BQ2515" s="49"/>
      <c r="BR2515" s="49"/>
      <c r="BS2515" s="49"/>
      <c r="BT2515" s="49"/>
      <c r="BU2515" s="49"/>
      <c r="BV2515" s="49"/>
      <c r="BW2515" s="49"/>
      <c r="BX2515" s="49"/>
      <c r="BY2515" s="49"/>
      <c r="BZ2515" s="49"/>
      <c r="CA2515" s="49"/>
      <c r="CB2515" s="49"/>
      <c r="CC2515" s="49"/>
      <c r="CD2515" s="49"/>
      <c r="CE2515" s="49"/>
      <c r="CF2515" s="49"/>
      <c r="CG2515" s="49"/>
      <c r="CH2515" s="49"/>
      <c r="CI2515" s="49"/>
      <c r="CJ2515" s="49"/>
      <c r="CK2515" s="49"/>
      <c r="CL2515" s="49"/>
      <c r="CM2515" s="49"/>
      <c r="CN2515" s="49"/>
      <c r="CO2515" s="49"/>
      <c r="CP2515" s="49"/>
      <c r="CQ2515" s="49"/>
      <c r="CR2515" s="49"/>
      <c r="CS2515" s="49"/>
      <c r="CT2515" s="49"/>
      <c r="CU2515" s="49"/>
      <c r="CV2515" s="49"/>
      <c r="CW2515" s="49"/>
      <c r="CX2515" s="49"/>
      <c r="CY2515" s="49"/>
      <c r="CZ2515" s="49"/>
      <c r="DA2515" s="49"/>
      <c r="DB2515" s="49"/>
      <c r="DC2515" s="49"/>
      <c r="DD2515" s="49"/>
      <c r="DE2515" s="49"/>
      <c r="DF2515" s="49"/>
      <c r="DG2515" s="49"/>
      <c r="DH2515" s="49"/>
      <c r="DI2515" s="49"/>
      <c r="DJ2515" s="49"/>
      <c r="DK2515" s="49"/>
      <c r="DL2515" s="49"/>
      <c r="DM2515" s="49"/>
      <c r="DN2515" s="49"/>
      <c r="DO2515" s="49"/>
      <c r="DP2515" s="49"/>
      <c r="DQ2515" s="49"/>
      <c r="DR2515" s="49"/>
      <c r="DS2515" s="49"/>
      <c r="DT2515" s="49"/>
      <c r="DU2515" s="49"/>
      <c r="DV2515" s="49"/>
      <c r="DW2515" s="49"/>
      <c r="DX2515" s="49"/>
      <c r="DY2515" s="49"/>
      <c r="DZ2515" s="49"/>
      <c r="EA2515" s="49"/>
      <c r="EB2515" s="49"/>
      <c r="EC2515" s="49"/>
      <c r="ED2515" s="49"/>
      <c r="EE2515" s="49"/>
      <c r="EF2515" s="49"/>
      <c r="EG2515" s="49"/>
      <c r="EH2515" s="49"/>
      <c r="EI2515" s="49"/>
      <c r="EJ2515" s="49"/>
      <c r="EK2515" s="49"/>
      <c r="EL2515" s="49"/>
      <c r="EM2515" s="49"/>
      <c r="EN2515" s="49"/>
      <c r="EO2515" s="49"/>
      <c r="EP2515" s="49"/>
      <c r="EQ2515" s="49"/>
      <c r="ER2515" s="49"/>
      <c r="ES2515" s="49"/>
      <c r="ET2515" s="49"/>
      <c r="EU2515" s="49"/>
      <c r="EV2515" s="49"/>
      <c r="EW2515" s="49"/>
      <c r="EX2515" s="49"/>
      <c r="EY2515" s="49"/>
      <c r="EZ2515" s="49"/>
      <c r="FA2515" s="49"/>
      <c r="FB2515" s="49"/>
      <c r="FC2515" s="49"/>
      <c r="FD2515" s="49"/>
      <c r="FE2515" s="49"/>
      <c r="FF2515" s="49"/>
      <c r="FG2515" s="49"/>
      <c r="FH2515" s="49"/>
      <c r="FI2515" s="49"/>
      <c r="FJ2515" s="49"/>
      <c r="FK2515" s="49"/>
      <c r="FL2515" s="49"/>
      <c r="FM2515" s="49"/>
      <c r="FN2515" s="49"/>
      <c r="FO2515" s="49"/>
      <c r="FP2515" s="49"/>
      <c r="FQ2515" s="49"/>
      <c r="FR2515" s="49"/>
      <c r="FS2515" s="49"/>
      <c r="FT2515" s="49"/>
      <c r="FU2515" s="49"/>
      <c r="FV2515" s="49"/>
      <c r="FW2515" s="49"/>
      <c r="FX2515" s="49"/>
      <c r="FY2515" s="49"/>
      <c r="FZ2515" s="49"/>
      <c r="GA2515" s="49"/>
      <c r="GB2515" s="49"/>
      <c r="GC2515" s="49"/>
      <c r="GD2515" s="49"/>
      <c r="GE2515" s="49"/>
      <c r="GF2515" s="49"/>
      <c r="GG2515" s="49"/>
      <c r="GH2515" s="49"/>
      <c r="GI2515" s="49"/>
      <c r="GJ2515" s="49"/>
      <c r="GK2515" s="49"/>
      <c r="GL2515" s="49"/>
      <c r="GM2515" s="49"/>
      <c r="GN2515" s="49"/>
      <c r="GO2515" s="49"/>
      <c r="GP2515" s="49"/>
      <c r="GQ2515" s="49"/>
      <c r="GR2515" s="49"/>
      <c r="GS2515" s="49"/>
      <c r="GT2515" s="49"/>
      <c r="GU2515" s="49"/>
      <c r="GV2515" s="49"/>
      <c r="GW2515" s="49"/>
      <c r="GX2515" s="49"/>
      <c r="GY2515" s="49"/>
      <c r="GZ2515" s="49"/>
      <c r="HA2515" s="49"/>
      <c r="HB2515" s="49"/>
      <c r="HC2515" s="49"/>
      <c r="HD2515" s="49"/>
      <c r="HE2515" s="49"/>
      <c r="HF2515" s="49"/>
      <c r="HG2515" s="49"/>
      <c r="HH2515" s="49"/>
      <c r="HI2515" s="49"/>
      <c r="HJ2515" s="49"/>
      <c r="HK2515" s="49"/>
      <c r="HL2515" s="49"/>
      <c r="HM2515" s="49"/>
      <c r="HN2515" s="49"/>
      <c r="HO2515" s="49"/>
      <c r="HP2515" s="49"/>
      <c r="HQ2515" s="49"/>
      <c r="HR2515" s="49"/>
      <c r="HS2515" s="49"/>
      <c r="HT2515" s="49"/>
      <c r="HU2515" s="49"/>
      <c r="HV2515" s="49"/>
      <c r="HW2515" s="49"/>
      <c r="HX2515" s="49"/>
      <c r="HY2515" s="49"/>
      <c r="HZ2515" s="49"/>
      <c r="IA2515" s="49"/>
      <c r="IB2515" s="49"/>
      <c r="IC2515" s="49"/>
      <c r="ID2515" s="49"/>
      <c r="IE2515" s="49"/>
      <c r="IF2515" s="49"/>
      <c r="IG2515" s="49"/>
      <c r="IH2515" s="49"/>
      <c r="II2515" s="49"/>
      <c r="IJ2515" s="49"/>
      <c r="IK2515" s="49"/>
      <c r="IL2515" s="49"/>
      <c r="IM2515" s="49"/>
      <c r="IN2515" s="49"/>
      <c r="IO2515" s="49"/>
      <c r="IP2515" s="49"/>
      <c r="IQ2515" s="49"/>
      <c r="IR2515" s="49"/>
      <c r="IS2515" s="49"/>
      <c r="IT2515" s="49"/>
      <c r="IU2515" s="49"/>
      <c r="IV2515" s="49"/>
      <c r="IW2515" s="49"/>
      <c r="IX2515" s="49"/>
      <c r="IY2515" s="49"/>
      <c r="IZ2515" s="49"/>
      <c r="JA2515" s="49"/>
      <c r="JB2515" s="49"/>
      <c r="JC2515" s="49"/>
      <c r="JD2515" s="49"/>
      <c r="JE2515" s="49"/>
      <c r="JF2515" s="49"/>
      <c r="JG2515" s="49"/>
      <c r="JH2515" s="49"/>
      <c r="JI2515" s="49"/>
      <c r="JJ2515" s="49"/>
      <c r="JK2515" s="49"/>
      <c r="JL2515" s="49"/>
      <c r="JM2515" s="49"/>
      <c r="JN2515" s="49"/>
      <c r="JO2515" s="49"/>
      <c r="JP2515" s="49"/>
      <c r="JQ2515" s="49"/>
      <c r="JR2515" s="49"/>
      <c r="JS2515" s="49"/>
      <c r="JT2515" s="49"/>
      <c r="JU2515" s="49"/>
      <c r="JV2515" s="49"/>
      <c r="JW2515" s="49"/>
      <c r="JX2515" s="49"/>
      <c r="JY2515" s="49"/>
      <c r="JZ2515" s="49"/>
      <c r="KA2515" s="49"/>
      <c r="KB2515" s="49"/>
      <c r="KC2515" s="49"/>
      <c r="KD2515" s="49"/>
      <c r="KE2515" s="49"/>
      <c r="KF2515" s="49"/>
      <c r="KG2515" s="49"/>
      <c r="KH2515" s="49"/>
      <c r="KI2515" s="49"/>
      <c r="KJ2515" s="49"/>
      <c r="KK2515" s="49"/>
      <c r="KL2515" s="49"/>
      <c r="KM2515" s="49"/>
      <c r="KN2515" s="49"/>
      <c r="KO2515" s="49"/>
      <c r="KP2515" s="49"/>
      <c r="KQ2515" s="49"/>
      <c r="KR2515" s="49"/>
      <c r="KS2515" s="49"/>
      <c r="KT2515" s="49"/>
      <c r="KU2515" s="49"/>
      <c r="KV2515" s="49"/>
      <c r="KW2515" s="49"/>
      <c r="KX2515" s="49"/>
      <c r="KY2515" s="49"/>
      <c r="KZ2515" s="49"/>
      <c r="LA2515" s="49"/>
      <c r="LB2515" s="49"/>
      <c r="LC2515" s="49"/>
      <c r="LD2515" s="49"/>
      <c r="LE2515" s="49"/>
      <c r="LF2515" s="49"/>
      <c r="LG2515" s="49"/>
      <c r="LH2515" s="49"/>
      <c r="LI2515" s="49"/>
      <c r="LJ2515" s="49"/>
      <c r="LK2515" s="49"/>
    </row>
    <row r="2516" spans="1:323" s="36" customFormat="1" ht="14.25" customHeight="1">
      <c r="A2516" s="54">
        <v>2327</v>
      </c>
      <c r="B2516" s="23">
        <v>187</v>
      </c>
      <c r="C2516" s="23" t="s">
        <v>33</v>
      </c>
      <c r="D2516" s="32" t="s">
        <v>7303</v>
      </c>
      <c r="E2516" s="23" t="s">
        <v>166</v>
      </c>
      <c r="F2516" s="23" t="s">
        <v>4086</v>
      </c>
      <c r="G2516" s="23" t="s">
        <v>4081</v>
      </c>
      <c r="H2516" s="25">
        <v>1</v>
      </c>
      <c r="I2516" s="21" t="s">
        <v>6035</v>
      </c>
      <c r="J2516" s="20" t="s">
        <v>7846</v>
      </c>
      <c r="K2516" s="20" t="s">
        <v>6035</v>
      </c>
      <c r="L2516" s="27">
        <v>0</v>
      </c>
      <c r="M2516" s="27">
        <v>0</v>
      </c>
      <c r="N2516" s="27">
        <v>1</v>
      </c>
      <c r="O2516" s="27">
        <v>0</v>
      </c>
      <c r="P2516" s="27">
        <v>1</v>
      </c>
      <c r="Q2516" s="55"/>
      <c r="R2516" s="27">
        <f t="shared" si="276"/>
        <v>0</v>
      </c>
      <c r="S2516" s="56" t="str">
        <f t="shared" si="280"/>
        <v>×</v>
      </c>
      <c r="T2516" s="56" t="str">
        <f t="shared" si="281"/>
        <v>×</v>
      </c>
      <c r="U2516" s="56" t="str">
        <f t="shared" si="282"/>
        <v>×</v>
      </c>
      <c r="V2516" s="57" t="str">
        <f t="shared" si="277"/>
        <v/>
      </c>
      <c r="W2516" s="58">
        <f t="shared" si="278"/>
        <v>0</v>
      </c>
      <c r="X2516" s="54">
        <f t="shared" si="279"/>
        <v>187</v>
      </c>
      <c r="Y2516" s="59"/>
      <c r="Z2516" s="42"/>
      <c r="AA2516" s="42"/>
      <c r="AB2516" s="42"/>
      <c r="AC2516" s="42"/>
      <c r="AD2516" s="42"/>
      <c r="AE2516" s="42"/>
      <c r="AF2516" s="42"/>
      <c r="AG2516" s="42"/>
      <c r="AH2516" s="42"/>
      <c r="AI2516" s="42"/>
      <c r="AJ2516" s="42"/>
      <c r="AK2516" s="42"/>
      <c r="AL2516" s="42"/>
      <c r="AM2516" s="42"/>
      <c r="AN2516" s="42"/>
      <c r="AO2516" s="42"/>
      <c r="AP2516" s="42"/>
      <c r="AQ2516" s="42"/>
      <c r="AR2516" s="42"/>
      <c r="AS2516" s="49"/>
      <c r="AT2516" s="49"/>
      <c r="AU2516" s="49"/>
      <c r="AV2516" s="49"/>
      <c r="AW2516" s="49"/>
      <c r="AX2516" s="49"/>
      <c r="AY2516" s="49"/>
      <c r="AZ2516" s="49"/>
      <c r="BA2516" s="49"/>
      <c r="BB2516" s="49"/>
      <c r="BC2516" s="49"/>
      <c r="BD2516" s="49"/>
      <c r="BE2516" s="49"/>
      <c r="BF2516" s="49"/>
      <c r="BG2516" s="49"/>
      <c r="BH2516" s="49"/>
      <c r="BI2516" s="49"/>
      <c r="BJ2516" s="49"/>
      <c r="BK2516" s="49"/>
      <c r="BL2516" s="49"/>
      <c r="BM2516" s="49"/>
      <c r="BN2516" s="49"/>
      <c r="BO2516" s="49"/>
      <c r="BP2516" s="49"/>
      <c r="BQ2516" s="49"/>
      <c r="BR2516" s="49"/>
      <c r="BS2516" s="49"/>
      <c r="BT2516" s="49"/>
      <c r="BU2516" s="49"/>
      <c r="BV2516" s="49"/>
      <c r="BW2516" s="49"/>
      <c r="BX2516" s="49"/>
      <c r="BY2516" s="49"/>
      <c r="BZ2516" s="49"/>
      <c r="CA2516" s="49"/>
      <c r="CB2516" s="49"/>
      <c r="CC2516" s="49"/>
      <c r="CD2516" s="49"/>
      <c r="CE2516" s="49"/>
      <c r="CF2516" s="49"/>
      <c r="CG2516" s="49"/>
      <c r="CH2516" s="49"/>
      <c r="CI2516" s="49"/>
      <c r="CJ2516" s="49"/>
      <c r="CK2516" s="49"/>
      <c r="CL2516" s="49"/>
      <c r="CM2516" s="49"/>
      <c r="CN2516" s="49"/>
      <c r="CO2516" s="49"/>
      <c r="CP2516" s="49"/>
      <c r="CQ2516" s="49"/>
      <c r="CR2516" s="49"/>
      <c r="CS2516" s="49"/>
      <c r="CT2516" s="49"/>
      <c r="CU2516" s="49"/>
      <c r="CV2516" s="49"/>
      <c r="CW2516" s="49"/>
      <c r="CX2516" s="49"/>
      <c r="CY2516" s="49"/>
      <c r="CZ2516" s="49"/>
      <c r="DA2516" s="49"/>
      <c r="DB2516" s="49"/>
      <c r="DC2516" s="49"/>
      <c r="DD2516" s="49"/>
      <c r="DE2516" s="49"/>
      <c r="DF2516" s="49"/>
      <c r="DG2516" s="49"/>
      <c r="DH2516" s="49"/>
      <c r="DI2516" s="49"/>
      <c r="DJ2516" s="49"/>
      <c r="DK2516" s="49"/>
      <c r="DL2516" s="49"/>
      <c r="DM2516" s="49"/>
      <c r="DN2516" s="49"/>
      <c r="DO2516" s="49"/>
      <c r="DP2516" s="49"/>
      <c r="DQ2516" s="49"/>
      <c r="DR2516" s="49"/>
      <c r="DS2516" s="49"/>
      <c r="DT2516" s="49"/>
      <c r="DU2516" s="49"/>
      <c r="DV2516" s="49"/>
      <c r="DW2516" s="49"/>
      <c r="DX2516" s="49"/>
      <c r="DY2516" s="49"/>
      <c r="DZ2516" s="49"/>
      <c r="EA2516" s="49"/>
      <c r="EB2516" s="49"/>
      <c r="EC2516" s="49"/>
      <c r="ED2516" s="49"/>
      <c r="EE2516" s="49"/>
      <c r="EF2516" s="49"/>
      <c r="EG2516" s="49"/>
      <c r="EH2516" s="49"/>
      <c r="EI2516" s="49"/>
      <c r="EJ2516" s="49"/>
      <c r="EK2516" s="49"/>
      <c r="EL2516" s="49"/>
      <c r="EM2516" s="49"/>
      <c r="EN2516" s="49"/>
      <c r="EO2516" s="49"/>
      <c r="EP2516" s="49"/>
      <c r="EQ2516" s="49"/>
      <c r="ER2516" s="49"/>
      <c r="ES2516" s="49"/>
      <c r="ET2516" s="49"/>
      <c r="EU2516" s="49"/>
      <c r="EV2516" s="49"/>
      <c r="EW2516" s="49"/>
      <c r="EX2516" s="49"/>
      <c r="EY2516" s="49"/>
      <c r="EZ2516" s="49"/>
      <c r="FA2516" s="49"/>
      <c r="FB2516" s="49"/>
      <c r="FC2516" s="49"/>
      <c r="FD2516" s="49"/>
      <c r="FE2516" s="49"/>
      <c r="FF2516" s="49"/>
      <c r="FG2516" s="49"/>
      <c r="FH2516" s="49"/>
      <c r="FI2516" s="49"/>
      <c r="FJ2516" s="49"/>
      <c r="FK2516" s="49"/>
      <c r="FL2516" s="49"/>
      <c r="FM2516" s="49"/>
      <c r="FN2516" s="49"/>
      <c r="FO2516" s="49"/>
      <c r="FP2516" s="49"/>
      <c r="FQ2516" s="49"/>
      <c r="FR2516" s="49"/>
      <c r="FS2516" s="49"/>
      <c r="FT2516" s="49"/>
      <c r="FU2516" s="49"/>
      <c r="FV2516" s="49"/>
      <c r="FW2516" s="49"/>
      <c r="FX2516" s="49"/>
      <c r="FY2516" s="49"/>
      <c r="FZ2516" s="49"/>
      <c r="GA2516" s="49"/>
      <c r="GB2516" s="49"/>
      <c r="GC2516" s="49"/>
      <c r="GD2516" s="49"/>
      <c r="GE2516" s="49"/>
      <c r="GF2516" s="49"/>
      <c r="GG2516" s="49"/>
      <c r="GH2516" s="49"/>
      <c r="GI2516" s="49"/>
      <c r="GJ2516" s="49"/>
      <c r="GK2516" s="49"/>
      <c r="GL2516" s="49"/>
      <c r="GM2516" s="49"/>
      <c r="GN2516" s="49"/>
      <c r="GO2516" s="49"/>
      <c r="GP2516" s="49"/>
      <c r="GQ2516" s="49"/>
      <c r="GR2516" s="49"/>
      <c r="GS2516" s="49"/>
      <c r="GT2516" s="49"/>
      <c r="GU2516" s="49"/>
      <c r="GV2516" s="49"/>
      <c r="GW2516" s="49"/>
      <c r="GX2516" s="49"/>
      <c r="GY2516" s="49"/>
      <c r="GZ2516" s="49"/>
      <c r="HA2516" s="49"/>
      <c r="HB2516" s="49"/>
      <c r="HC2516" s="49"/>
      <c r="HD2516" s="49"/>
      <c r="HE2516" s="49"/>
      <c r="HF2516" s="49"/>
      <c r="HG2516" s="49"/>
      <c r="HH2516" s="49"/>
      <c r="HI2516" s="49"/>
      <c r="HJ2516" s="49"/>
      <c r="HK2516" s="49"/>
      <c r="HL2516" s="49"/>
      <c r="HM2516" s="49"/>
      <c r="HN2516" s="49"/>
      <c r="HO2516" s="49"/>
      <c r="HP2516" s="49"/>
      <c r="HQ2516" s="49"/>
      <c r="HR2516" s="49"/>
      <c r="HS2516" s="49"/>
      <c r="HT2516" s="49"/>
      <c r="HU2516" s="49"/>
      <c r="HV2516" s="49"/>
      <c r="HW2516" s="49"/>
      <c r="HX2516" s="49"/>
      <c r="HY2516" s="49"/>
      <c r="HZ2516" s="49"/>
      <c r="IA2516" s="49"/>
      <c r="IB2516" s="49"/>
      <c r="IC2516" s="49"/>
      <c r="ID2516" s="49"/>
      <c r="IE2516" s="49"/>
      <c r="IF2516" s="49"/>
      <c r="IG2516" s="49"/>
      <c r="IH2516" s="49"/>
      <c r="II2516" s="49"/>
      <c r="IJ2516" s="49"/>
      <c r="IK2516" s="49"/>
      <c r="IL2516" s="49"/>
      <c r="IM2516" s="49"/>
      <c r="IN2516" s="49"/>
      <c r="IO2516" s="49"/>
      <c r="IP2516" s="49"/>
      <c r="IQ2516" s="49"/>
      <c r="IR2516" s="49"/>
      <c r="IS2516" s="49"/>
      <c r="IT2516" s="49"/>
      <c r="IU2516" s="49"/>
      <c r="IV2516" s="49"/>
      <c r="IW2516" s="49"/>
      <c r="IX2516" s="49"/>
      <c r="IY2516" s="49"/>
      <c r="IZ2516" s="49"/>
      <c r="JA2516" s="49"/>
      <c r="JB2516" s="49"/>
      <c r="JC2516" s="49"/>
      <c r="JD2516" s="49"/>
      <c r="JE2516" s="49"/>
      <c r="JF2516" s="49"/>
      <c r="JG2516" s="49"/>
      <c r="JH2516" s="49"/>
      <c r="JI2516" s="49"/>
      <c r="JJ2516" s="49"/>
      <c r="JK2516" s="49"/>
      <c r="JL2516" s="49"/>
      <c r="JM2516" s="49"/>
      <c r="JN2516" s="49"/>
      <c r="JO2516" s="49"/>
      <c r="JP2516" s="49"/>
      <c r="JQ2516" s="49"/>
      <c r="JR2516" s="49"/>
      <c r="JS2516" s="49"/>
      <c r="JT2516" s="49"/>
      <c r="JU2516" s="49"/>
      <c r="JV2516" s="49"/>
      <c r="JW2516" s="49"/>
      <c r="JX2516" s="49"/>
      <c r="JY2516" s="49"/>
      <c r="JZ2516" s="49"/>
      <c r="KA2516" s="49"/>
      <c r="KB2516" s="49"/>
      <c r="KC2516" s="49"/>
      <c r="KD2516" s="49"/>
      <c r="KE2516" s="49"/>
      <c r="KF2516" s="49"/>
      <c r="KG2516" s="49"/>
      <c r="KH2516" s="49"/>
      <c r="KI2516" s="49"/>
      <c r="KJ2516" s="49"/>
      <c r="KK2516" s="49"/>
      <c r="KL2516" s="49"/>
      <c r="KM2516" s="49"/>
      <c r="KN2516" s="49"/>
      <c r="KO2516" s="49"/>
      <c r="KP2516" s="49"/>
      <c r="KQ2516" s="49"/>
      <c r="KR2516" s="49"/>
      <c r="KS2516" s="49"/>
      <c r="KT2516" s="49"/>
      <c r="KU2516" s="49"/>
      <c r="KV2516" s="49"/>
      <c r="KW2516" s="49"/>
      <c r="KX2516" s="49"/>
      <c r="KY2516" s="49"/>
      <c r="KZ2516" s="49"/>
      <c r="LA2516" s="49"/>
      <c r="LB2516" s="49"/>
      <c r="LC2516" s="49"/>
      <c r="LD2516" s="49"/>
      <c r="LE2516" s="49"/>
      <c r="LF2516" s="49"/>
      <c r="LG2516" s="49"/>
      <c r="LH2516" s="49"/>
      <c r="LI2516" s="49"/>
      <c r="LJ2516" s="49"/>
      <c r="LK2516" s="49"/>
    </row>
    <row r="2517" spans="1:323" s="36" customFormat="1" ht="14.25" customHeight="1">
      <c r="A2517" s="54">
        <v>2328</v>
      </c>
      <c r="B2517" s="23">
        <v>187</v>
      </c>
      <c r="C2517" s="23" t="s">
        <v>33</v>
      </c>
      <c r="D2517" s="32" t="s">
        <v>7304</v>
      </c>
      <c r="E2517" s="23" t="s">
        <v>166</v>
      </c>
      <c r="F2517" s="23" t="s">
        <v>4056</v>
      </c>
      <c r="G2517" s="23" t="s">
        <v>4057</v>
      </c>
      <c r="H2517" s="25">
        <v>1</v>
      </c>
      <c r="I2517" s="21" t="s">
        <v>6035</v>
      </c>
      <c r="J2517" s="20" t="s">
        <v>7846</v>
      </c>
      <c r="K2517" s="20" t="s">
        <v>6035</v>
      </c>
      <c r="L2517" s="27">
        <v>0</v>
      </c>
      <c r="M2517" s="27">
        <v>0</v>
      </c>
      <c r="N2517" s="27">
        <v>1</v>
      </c>
      <c r="O2517" s="27">
        <v>0</v>
      </c>
      <c r="P2517" s="27">
        <v>1</v>
      </c>
      <c r="Q2517" s="55"/>
      <c r="R2517" s="27">
        <f t="shared" si="276"/>
        <v>0</v>
      </c>
      <c r="S2517" s="56" t="str">
        <f t="shared" si="280"/>
        <v>×</v>
      </c>
      <c r="T2517" s="56" t="str">
        <f t="shared" si="281"/>
        <v>×</v>
      </c>
      <c r="U2517" s="56" t="str">
        <f t="shared" si="282"/>
        <v>×</v>
      </c>
      <c r="V2517" s="57" t="str">
        <f t="shared" si="277"/>
        <v/>
      </c>
      <c r="W2517" s="58">
        <f t="shared" si="278"/>
        <v>0</v>
      </c>
      <c r="X2517" s="54">
        <f t="shared" si="279"/>
        <v>187</v>
      </c>
      <c r="Y2517" s="59"/>
      <c r="Z2517" s="42"/>
      <c r="AA2517" s="42"/>
      <c r="AB2517" s="42"/>
      <c r="AC2517" s="42"/>
      <c r="AD2517" s="42"/>
      <c r="AE2517" s="42"/>
      <c r="AF2517" s="42"/>
      <c r="AG2517" s="42"/>
      <c r="AH2517" s="42"/>
      <c r="AI2517" s="42"/>
      <c r="AJ2517" s="42"/>
      <c r="AK2517" s="42"/>
      <c r="AL2517" s="42"/>
      <c r="AM2517" s="42"/>
      <c r="AN2517" s="42"/>
      <c r="AO2517" s="42"/>
      <c r="AP2517" s="42"/>
      <c r="AQ2517" s="42"/>
      <c r="AR2517" s="42"/>
      <c r="AS2517" s="49"/>
      <c r="AT2517" s="49"/>
      <c r="AU2517" s="49"/>
      <c r="AV2517" s="49"/>
      <c r="AW2517" s="49"/>
      <c r="AX2517" s="49"/>
      <c r="AY2517" s="49"/>
      <c r="AZ2517" s="49"/>
      <c r="BA2517" s="49"/>
      <c r="BB2517" s="49"/>
      <c r="BC2517" s="49"/>
      <c r="BD2517" s="49"/>
      <c r="BE2517" s="49"/>
      <c r="BF2517" s="49"/>
      <c r="BG2517" s="49"/>
      <c r="BH2517" s="49"/>
      <c r="BI2517" s="49"/>
      <c r="BJ2517" s="49"/>
      <c r="BK2517" s="49"/>
      <c r="BL2517" s="49"/>
      <c r="BM2517" s="49"/>
      <c r="BN2517" s="49"/>
      <c r="BO2517" s="49"/>
      <c r="BP2517" s="49"/>
      <c r="BQ2517" s="49"/>
      <c r="BR2517" s="49"/>
      <c r="BS2517" s="49"/>
      <c r="BT2517" s="49"/>
      <c r="BU2517" s="49"/>
      <c r="BV2517" s="49"/>
      <c r="BW2517" s="49"/>
      <c r="BX2517" s="49"/>
      <c r="BY2517" s="49"/>
      <c r="BZ2517" s="49"/>
      <c r="CA2517" s="49"/>
      <c r="CB2517" s="49"/>
      <c r="CC2517" s="49"/>
      <c r="CD2517" s="49"/>
      <c r="CE2517" s="49"/>
      <c r="CF2517" s="49"/>
      <c r="CG2517" s="49"/>
      <c r="CH2517" s="49"/>
      <c r="CI2517" s="49"/>
      <c r="CJ2517" s="49"/>
      <c r="CK2517" s="49"/>
      <c r="CL2517" s="49"/>
      <c r="CM2517" s="49"/>
      <c r="CN2517" s="49"/>
      <c r="CO2517" s="49"/>
      <c r="CP2517" s="49"/>
      <c r="CQ2517" s="49"/>
      <c r="CR2517" s="49"/>
      <c r="CS2517" s="49"/>
      <c r="CT2517" s="49"/>
      <c r="CU2517" s="49"/>
      <c r="CV2517" s="49"/>
      <c r="CW2517" s="49"/>
      <c r="CX2517" s="49"/>
      <c r="CY2517" s="49"/>
      <c r="CZ2517" s="49"/>
      <c r="DA2517" s="49"/>
      <c r="DB2517" s="49"/>
      <c r="DC2517" s="49"/>
      <c r="DD2517" s="49"/>
      <c r="DE2517" s="49"/>
      <c r="DF2517" s="49"/>
      <c r="DG2517" s="49"/>
      <c r="DH2517" s="49"/>
      <c r="DI2517" s="49"/>
      <c r="DJ2517" s="49"/>
      <c r="DK2517" s="49"/>
      <c r="DL2517" s="49"/>
      <c r="DM2517" s="49"/>
      <c r="DN2517" s="49"/>
      <c r="DO2517" s="49"/>
      <c r="DP2517" s="49"/>
      <c r="DQ2517" s="49"/>
      <c r="DR2517" s="49"/>
      <c r="DS2517" s="49"/>
      <c r="DT2517" s="49"/>
      <c r="DU2517" s="49"/>
      <c r="DV2517" s="49"/>
      <c r="DW2517" s="49"/>
      <c r="DX2517" s="49"/>
      <c r="DY2517" s="49"/>
      <c r="DZ2517" s="49"/>
      <c r="EA2517" s="49"/>
      <c r="EB2517" s="49"/>
      <c r="EC2517" s="49"/>
      <c r="ED2517" s="49"/>
      <c r="EE2517" s="49"/>
      <c r="EF2517" s="49"/>
      <c r="EG2517" s="49"/>
      <c r="EH2517" s="49"/>
      <c r="EI2517" s="49"/>
      <c r="EJ2517" s="49"/>
      <c r="EK2517" s="49"/>
      <c r="EL2517" s="49"/>
      <c r="EM2517" s="49"/>
      <c r="EN2517" s="49"/>
      <c r="EO2517" s="49"/>
      <c r="EP2517" s="49"/>
      <c r="EQ2517" s="49"/>
      <c r="ER2517" s="49"/>
      <c r="ES2517" s="49"/>
      <c r="ET2517" s="49"/>
      <c r="EU2517" s="49"/>
      <c r="EV2517" s="49"/>
      <c r="EW2517" s="49"/>
      <c r="EX2517" s="49"/>
      <c r="EY2517" s="49"/>
      <c r="EZ2517" s="49"/>
      <c r="FA2517" s="49"/>
      <c r="FB2517" s="49"/>
      <c r="FC2517" s="49"/>
      <c r="FD2517" s="49"/>
      <c r="FE2517" s="49"/>
      <c r="FF2517" s="49"/>
      <c r="FG2517" s="49"/>
      <c r="FH2517" s="49"/>
      <c r="FI2517" s="49"/>
      <c r="FJ2517" s="49"/>
      <c r="FK2517" s="49"/>
      <c r="FL2517" s="49"/>
      <c r="FM2517" s="49"/>
      <c r="FN2517" s="49"/>
      <c r="FO2517" s="49"/>
      <c r="FP2517" s="49"/>
      <c r="FQ2517" s="49"/>
      <c r="FR2517" s="49"/>
      <c r="FS2517" s="49"/>
      <c r="FT2517" s="49"/>
      <c r="FU2517" s="49"/>
      <c r="FV2517" s="49"/>
      <c r="FW2517" s="49"/>
      <c r="FX2517" s="49"/>
      <c r="FY2517" s="49"/>
      <c r="FZ2517" s="49"/>
      <c r="GA2517" s="49"/>
      <c r="GB2517" s="49"/>
      <c r="GC2517" s="49"/>
      <c r="GD2517" s="49"/>
      <c r="GE2517" s="49"/>
      <c r="GF2517" s="49"/>
      <c r="GG2517" s="49"/>
      <c r="GH2517" s="49"/>
      <c r="GI2517" s="49"/>
      <c r="GJ2517" s="49"/>
      <c r="GK2517" s="49"/>
      <c r="GL2517" s="49"/>
      <c r="GM2517" s="49"/>
      <c r="GN2517" s="49"/>
      <c r="GO2517" s="49"/>
      <c r="GP2517" s="49"/>
      <c r="GQ2517" s="49"/>
      <c r="GR2517" s="49"/>
      <c r="GS2517" s="49"/>
      <c r="GT2517" s="49"/>
      <c r="GU2517" s="49"/>
      <c r="GV2517" s="49"/>
      <c r="GW2517" s="49"/>
      <c r="GX2517" s="49"/>
      <c r="GY2517" s="49"/>
      <c r="GZ2517" s="49"/>
      <c r="HA2517" s="49"/>
      <c r="HB2517" s="49"/>
      <c r="HC2517" s="49"/>
      <c r="HD2517" s="49"/>
      <c r="HE2517" s="49"/>
      <c r="HF2517" s="49"/>
      <c r="HG2517" s="49"/>
      <c r="HH2517" s="49"/>
      <c r="HI2517" s="49"/>
      <c r="HJ2517" s="49"/>
      <c r="HK2517" s="49"/>
      <c r="HL2517" s="49"/>
      <c r="HM2517" s="49"/>
      <c r="HN2517" s="49"/>
      <c r="HO2517" s="49"/>
      <c r="HP2517" s="49"/>
      <c r="HQ2517" s="49"/>
      <c r="HR2517" s="49"/>
      <c r="HS2517" s="49"/>
      <c r="HT2517" s="49"/>
      <c r="HU2517" s="49"/>
      <c r="HV2517" s="49"/>
      <c r="HW2517" s="49"/>
      <c r="HX2517" s="49"/>
      <c r="HY2517" s="49"/>
      <c r="HZ2517" s="49"/>
      <c r="IA2517" s="49"/>
      <c r="IB2517" s="49"/>
      <c r="IC2517" s="49"/>
      <c r="ID2517" s="49"/>
      <c r="IE2517" s="49"/>
      <c r="IF2517" s="49"/>
      <c r="IG2517" s="49"/>
      <c r="IH2517" s="49"/>
      <c r="II2517" s="49"/>
      <c r="IJ2517" s="49"/>
      <c r="IK2517" s="49"/>
      <c r="IL2517" s="49"/>
      <c r="IM2517" s="49"/>
      <c r="IN2517" s="49"/>
      <c r="IO2517" s="49"/>
      <c r="IP2517" s="49"/>
      <c r="IQ2517" s="49"/>
      <c r="IR2517" s="49"/>
      <c r="IS2517" s="49"/>
      <c r="IT2517" s="49"/>
      <c r="IU2517" s="49"/>
      <c r="IV2517" s="49"/>
      <c r="IW2517" s="49"/>
      <c r="IX2517" s="49"/>
      <c r="IY2517" s="49"/>
      <c r="IZ2517" s="49"/>
      <c r="JA2517" s="49"/>
      <c r="JB2517" s="49"/>
      <c r="JC2517" s="49"/>
      <c r="JD2517" s="49"/>
      <c r="JE2517" s="49"/>
      <c r="JF2517" s="49"/>
      <c r="JG2517" s="49"/>
      <c r="JH2517" s="49"/>
      <c r="JI2517" s="49"/>
      <c r="JJ2517" s="49"/>
      <c r="JK2517" s="49"/>
      <c r="JL2517" s="49"/>
      <c r="JM2517" s="49"/>
      <c r="JN2517" s="49"/>
      <c r="JO2517" s="49"/>
      <c r="JP2517" s="49"/>
      <c r="JQ2517" s="49"/>
      <c r="JR2517" s="49"/>
      <c r="JS2517" s="49"/>
      <c r="JT2517" s="49"/>
      <c r="JU2517" s="49"/>
      <c r="JV2517" s="49"/>
      <c r="JW2517" s="49"/>
      <c r="JX2517" s="49"/>
      <c r="JY2517" s="49"/>
      <c r="JZ2517" s="49"/>
      <c r="KA2517" s="49"/>
      <c r="KB2517" s="49"/>
      <c r="KC2517" s="49"/>
      <c r="KD2517" s="49"/>
      <c r="KE2517" s="49"/>
      <c r="KF2517" s="49"/>
      <c r="KG2517" s="49"/>
      <c r="KH2517" s="49"/>
      <c r="KI2517" s="49"/>
      <c r="KJ2517" s="49"/>
      <c r="KK2517" s="49"/>
      <c r="KL2517" s="49"/>
      <c r="KM2517" s="49"/>
      <c r="KN2517" s="49"/>
      <c r="KO2517" s="49"/>
      <c r="KP2517" s="49"/>
      <c r="KQ2517" s="49"/>
      <c r="KR2517" s="49"/>
      <c r="KS2517" s="49"/>
      <c r="KT2517" s="49"/>
      <c r="KU2517" s="49"/>
      <c r="KV2517" s="49"/>
      <c r="KW2517" s="49"/>
      <c r="KX2517" s="49"/>
      <c r="KY2517" s="49"/>
      <c r="KZ2517" s="49"/>
      <c r="LA2517" s="49"/>
      <c r="LB2517" s="49"/>
      <c r="LC2517" s="49"/>
      <c r="LD2517" s="49"/>
      <c r="LE2517" s="49"/>
      <c r="LF2517" s="49"/>
      <c r="LG2517" s="49"/>
      <c r="LH2517" s="49"/>
      <c r="LI2517" s="49"/>
      <c r="LJ2517" s="49"/>
      <c r="LK2517" s="49"/>
    </row>
    <row r="2518" spans="1:323" s="36" customFormat="1" ht="14.25" customHeight="1">
      <c r="A2518" s="54">
        <v>2329</v>
      </c>
      <c r="B2518" s="23">
        <v>187</v>
      </c>
      <c r="C2518" s="23" t="s">
        <v>33</v>
      </c>
      <c r="D2518" s="32" t="s">
        <v>7305</v>
      </c>
      <c r="E2518" s="23" t="s">
        <v>166</v>
      </c>
      <c r="F2518" s="23" t="s">
        <v>4080</v>
      </c>
      <c r="G2518" s="23" t="s">
        <v>4081</v>
      </c>
      <c r="H2518" s="25">
        <v>1</v>
      </c>
      <c r="I2518" s="21" t="s">
        <v>6035</v>
      </c>
      <c r="J2518" s="20" t="s">
        <v>7846</v>
      </c>
      <c r="K2518" s="20" t="s">
        <v>6035</v>
      </c>
      <c r="L2518" s="27">
        <v>0</v>
      </c>
      <c r="M2518" s="27">
        <v>0</v>
      </c>
      <c r="N2518" s="27">
        <v>1</v>
      </c>
      <c r="O2518" s="27">
        <v>0</v>
      </c>
      <c r="P2518" s="27">
        <v>1</v>
      </c>
      <c r="Q2518" s="55"/>
      <c r="R2518" s="27">
        <f t="shared" si="276"/>
        <v>0</v>
      </c>
      <c r="S2518" s="56" t="str">
        <f t="shared" si="280"/>
        <v>×</v>
      </c>
      <c r="T2518" s="56" t="str">
        <f t="shared" si="281"/>
        <v>×</v>
      </c>
      <c r="U2518" s="56" t="str">
        <f t="shared" si="282"/>
        <v>×</v>
      </c>
      <c r="V2518" s="57" t="str">
        <f t="shared" si="277"/>
        <v/>
      </c>
      <c r="W2518" s="58">
        <f t="shared" si="278"/>
        <v>0</v>
      </c>
      <c r="X2518" s="54">
        <f t="shared" si="279"/>
        <v>187</v>
      </c>
      <c r="Y2518" s="59"/>
      <c r="Z2518" s="42"/>
      <c r="AA2518" s="42"/>
      <c r="AB2518" s="42"/>
      <c r="AC2518" s="42"/>
      <c r="AD2518" s="42"/>
      <c r="AE2518" s="42"/>
      <c r="AF2518" s="42"/>
      <c r="AG2518" s="42"/>
      <c r="AH2518" s="42"/>
      <c r="AI2518" s="42"/>
      <c r="AJ2518" s="42"/>
      <c r="AK2518" s="42"/>
      <c r="AL2518" s="42"/>
      <c r="AM2518" s="42"/>
      <c r="AN2518" s="42"/>
      <c r="AO2518" s="42"/>
      <c r="AP2518" s="42"/>
      <c r="AQ2518" s="42"/>
      <c r="AR2518" s="42"/>
      <c r="AS2518" s="49"/>
      <c r="AT2518" s="49"/>
      <c r="AU2518" s="49"/>
      <c r="AV2518" s="49"/>
      <c r="AW2518" s="49"/>
      <c r="AX2518" s="49"/>
      <c r="AY2518" s="49"/>
      <c r="AZ2518" s="49"/>
      <c r="BA2518" s="49"/>
      <c r="BB2518" s="49"/>
      <c r="BC2518" s="49"/>
      <c r="BD2518" s="49"/>
      <c r="BE2518" s="49"/>
      <c r="BF2518" s="49"/>
      <c r="BG2518" s="49"/>
      <c r="BH2518" s="49"/>
      <c r="BI2518" s="49"/>
      <c r="BJ2518" s="49"/>
      <c r="BK2518" s="49"/>
      <c r="BL2518" s="49"/>
      <c r="BM2518" s="49"/>
      <c r="BN2518" s="49"/>
      <c r="BO2518" s="49"/>
      <c r="BP2518" s="49"/>
      <c r="BQ2518" s="49"/>
      <c r="BR2518" s="49"/>
      <c r="BS2518" s="49"/>
      <c r="BT2518" s="49"/>
      <c r="BU2518" s="49"/>
      <c r="BV2518" s="49"/>
      <c r="BW2518" s="49"/>
      <c r="BX2518" s="49"/>
      <c r="BY2518" s="49"/>
      <c r="BZ2518" s="49"/>
      <c r="CA2518" s="49"/>
      <c r="CB2518" s="49"/>
      <c r="CC2518" s="49"/>
      <c r="CD2518" s="49"/>
      <c r="CE2518" s="49"/>
      <c r="CF2518" s="49"/>
      <c r="CG2518" s="49"/>
      <c r="CH2518" s="49"/>
      <c r="CI2518" s="49"/>
      <c r="CJ2518" s="49"/>
      <c r="CK2518" s="49"/>
      <c r="CL2518" s="49"/>
      <c r="CM2518" s="49"/>
      <c r="CN2518" s="49"/>
      <c r="CO2518" s="49"/>
      <c r="CP2518" s="49"/>
      <c r="CQ2518" s="49"/>
      <c r="CR2518" s="49"/>
      <c r="CS2518" s="49"/>
      <c r="CT2518" s="49"/>
      <c r="CU2518" s="49"/>
      <c r="CV2518" s="49"/>
      <c r="CW2518" s="49"/>
      <c r="CX2518" s="49"/>
      <c r="CY2518" s="49"/>
      <c r="CZ2518" s="49"/>
      <c r="DA2518" s="49"/>
      <c r="DB2518" s="49"/>
      <c r="DC2518" s="49"/>
      <c r="DD2518" s="49"/>
      <c r="DE2518" s="49"/>
      <c r="DF2518" s="49"/>
      <c r="DG2518" s="49"/>
      <c r="DH2518" s="49"/>
      <c r="DI2518" s="49"/>
      <c r="DJ2518" s="49"/>
      <c r="DK2518" s="49"/>
      <c r="DL2518" s="49"/>
      <c r="DM2518" s="49"/>
      <c r="DN2518" s="49"/>
      <c r="DO2518" s="49"/>
      <c r="DP2518" s="49"/>
      <c r="DQ2518" s="49"/>
      <c r="DR2518" s="49"/>
      <c r="DS2518" s="49"/>
      <c r="DT2518" s="49"/>
      <c r="DU2518" s="49"/>
      <c r="DV2518" s="49"/>
      <c r="DW2518" s="49"/>
      <c r="DX2518" s="49"/>
      <c r="DY2518" s="49"/>
      <c r="DZ2518" s="49"/>
      <c r="EA2518" s="49"/>
      <c r="EB2518" s="49"/>
      <c r="EC2518" s="49"/>
      <c r="ED2518" s="49"/>
      <c r="EE2518" s="49"/>
      <c r="EF2518" s="49"/>
      <c r="EG2518" s="49"/>
      <c r="EH2518" s="49"/>
      <c r="EI2518" s="49"/>
      <c r="EJ2518" s="49"/>
      <c r="EK2518" s="49"/>
      <c r="EL2518" s="49"/>
      <c r="EM2518" s="49"/>
      <c r="EN2518" s="49"/>
      <c r="EO2518" s="49"/>
      <c r="EP2518" s="49"/>
      <c r="EQ2518" s="49"/>
      <c r="ER2518" s="49"/>
      <c r="ES2518" s="49"/>
      <c r="ET2518" s="49"/>
      <c r="EU2518" s="49"/>
      <c r="EV2518" s="49"/>
      <c r="EW2518" s="49"/>
      <c r="EX2518" s="49"/>
      <c r="EY2518" s="49"/>
      <c r="EZ2518" s="49"/>
      <c r="FA2518" s="49"/>
      <c r="FB2518" s="49"/>
      <c r="FC2518" s="49"/>
      <c r="FD2518" s="49"/>
      <c r="FE2518" s="49"/>
      <c r="FF2518" s="49"/>
      <c r="FG2518" s="49"/>
      <c r="FH2518" s="49"/>
      <c r="FI2518" s="49"/>
      <c r="FJ2518" s="49"/>
      <c r="FK2518" s="49"/>
      <c r="FL2518" s="49"/>
      <c r="FM2518" s="49"/>
      <c r="FN2518" s="49"/>
      <c r="FO2518" s="49"/>
      <c r="FP2518" s="49"/>
      <c r="FQ2518" s="49"/>
      <c r="FR2518" s="49"/>
      <c r="FS2518" s="49"/>
      <c r="FT2518" s="49"/>
      <c r="FU2518" s="49"/>
      <c r="FV2518" s="49"/>
      <c r="FW2518" s="49"/>
      <c r="FX2518" s="49"/>
      <c r="FY2518" s="49"/>
      <c r="FZ2518" s="49"/>
      <c r="GA2518" s="49"/>
      <c r="GB2518" s="49"/>
      <c r="GC2518" s="49"/>
      <c r="GD2518" s="49"/>
      <c r="GE2518" s="49"/>
      <c r="GF2518" s="49"/>
      <c r="GG2518" s="49"/>
      <c r="GH2518" s="49"/>
      <c r="GI2518" s="49"/>
      <c r="GJ2518" s="49"/>
      <c r="GK2518" s="49"/>
      <c r="GL2518" s="49"/>
      <c r="GM2518" s="49"/>
      <c r="GN2518" s="49"/>
      <c r="GO2518" s="49"/>
      <c r="GP2518" s="49"/>
      <c r="GQ2518" s="49"/>
      <c r="GR2518" s="49"/>
      <c r="GS2518" s="49"/>
      <c r="GT2518" s="49"/>
      <c r="GU2518" s="49"/>
      <c r="GV2518" s="49"/>
      <c r="GW2518" s="49"/>
      <c r="GX2518" s="49"/>
      <c r="GY2518" s="49"/>
      <c r="GZ2518" s="49"/>
      <c r="HA2518" s="49"/>
      <c r="HB2518" s="49"/>
      <c r="HC2518" s="49"/>
      <c r="HD2518" s="49"/>
      <c r="HE2518" s="49"/>
      <c r="HF2518" s="49"/>
      <c r="HG2518" s="49"/>
      <c r="HH2518" s="49"/>
      <c r="HI2518" s="49"/>
      <c r="HJ2518" s="49"/>
      <c r="HK2518" s="49"/>
      <c r="HL2518" s="49"/>
      <c r="HM2518" s="49"/>
      <c r="HN2518" s="49"/>
      <c r="HO2518" s="49"/>
      <c r="HP2518" s="49"/>
      <c r="HQ2518" s="49"/>
      <c r="HR2518" s="49"/>
      <c r="HS2518" s="49"/>
      <c r="HT2518" s="49"/>
      <c r="HU2518" s="49"/>
      <c r="HV2518" s="49"/>
      <c r="HW2518" s="49"/>
      <c r="HX2518" s="49"/>
      <c r="HY2518" s="49"/>
      <c r="HZ2518" s="49"/>
      <c r="IA2518" s="49"/>
      <c r="IB2518" s="49"/>
      <c r="IC2518" s="49"/>
      <c r="ID2518" s="49"/>
      <c r="IE2518" s="49"/>
      <c r="IF2518" s="49"/>
      <c r="IG2518" s="49"/>
      <c r="IH2518" s="49"/>
      <c r="II2518" s="49"/>
      <c r="IJ2518" s="49"/>
      <c r="IK2518" s="49"/>
      <c r="IL2518" s="49"/>
      <c r="IM2518" s="49"/>
      <c r="IN2518" s="49"/>
      <c r="IO2518" s="49"/>
      <c r="IP2518" s="49"/>
      <c r="IQ2518" s="49"/>
      <c r="IR2518" s="49"/>
      <c r="IS2518" s="49"/>
      <c r="IT2518" s="49"/>
      <c r="IU2518" s="49"/>
      <c r="IV2518" s="49"/>
      <c r="IW2518" s="49"/>
      <c r="IX2518" s="49"/>
      <c r="IY2518" s="49"/>
      <c r="IZ2518" s="49"/>
      <c r="JA2518" s="49"/>
      <c r="JB2518" s="49"/>
      <c r="JC2518" s="49"/>
      <c r="JD2518" s="49"/>
      <c r="JE2518" s="49"/>
      <c r="JF2518" s="49"/>
      <c r="JG2518" s="49"/>
      <c r="JH2518" s="49"/>
      <c r="JI2518" s="49"/>
      <c r="JJ2518" s="49"/>
      <c r="JK2518" s="49"/>
      <c r="JL2518" s="49"/>
      <c r="JM2518" s="49"/>
      <c r="JN2518" s="49"/>
      <c r="JO2518" s="49"/>
      <c r="JP2518" s="49"/>
      <c r="JQ2518" s="49"/>
      <c r="JR2518" s="49"/>
      <c r="JS2518" s="49"/>
      <c r="JT2518" s="49"/>
      <c r="JU2518" s="49"/>
      <c r="JV2518" s="49"/>
      <c r="JW2518" s="49"/>
      <c r="JX2518" s="49"/>
      <c r="JY2518" s="49"/>
      <c r="JZ2518" s="49"/>
      <c r="KA2518" s="49"/>
      <c r="KB2518" s="49"/>
      <c r="KC2518" s="49"/>
      <c r="KD2518" s="49"/>
      <c r="KE2518" s="49"/>
      <c r="KF2518" s="49"/>
      <c r="KG2518" s="49"/>
      <c r="KH2518" s="49"/>
      <c r="KI2518" s="49"/>
      <c r="KJ2518" s="49"/>
      <c r="KK2518" s="49"/>
      <c r="KL2518" s="49"/>
      <c r="KM2518" s="49"/>
      <c r="KN2518" s="49"/>
      <c r="KO2518" s="49"/>
      <c r="KP2518" s="49"/>
      <c r="KQ2518" s="49"/>
      <c r="KR2518" s="49"/>
      <c r="KS2518" s="49"/>
      <c r="KT2518" s="49"/>
      <c r="KU2518" s="49"/>
      <c r="KV2518" s="49"/>
      <c r="KW2518" s="49"/>
      <c r="KX2518" s="49"/>
      <c r="KY2518" s="49"/>
      <c r="KZ2518" s="49"/>
      <c r="LA2518" s="49"/>
      <c r="LB2518" s="49"/>
      <c r="LC2518" s="49"/>
      <c r="LD2518" s="49"/>
      <c r="LE2518" s="49"/>
      <c r="LF2518" s="49"/>
      <c r="LG2518" s="49"/>
      <c r="LH2518" s="49"/>
      <c r="LI2518" s="49"/>
      <c r="LJ2518" s="49"/>
      <c r="LK2518" s="49"/>
    </row>
    <row r="2519" spans="1:323" s="36" customFormat="1" ht="14.25" customHeight="1">
      <c r="A2519" s="54">
        <v>2330</v>
      </c>
      <c r="B2519" s="23">
        <v>187</v>
      </c>
      <c r="C2519" s="23" t="s">
        <v>33</v>
      </c>
      <c r="D2519" s="32" t="s">
        <v>7306</v>
      </c>
      <c r="E2519" s="23" t="s">
        <v>166</v>
      </c>
      <c r="F2519" s="23" t="s">
        <v>4058</v>
      </c>
      <c r="G2519" s="23" t="s">
        <v>34</v>
      </c>
      <c r="H2519" s="25">
        <v>1</v>
      </c>
      <c r="I2519" s="25">
        <v>7913</v>
      </c>
      <c r="J2519" s="26">
        <v>1</v>
      </c>
      <c r="K2519" s="26">
        <v>7913</v>
      </c>
      <c r="L2519" s="27">
        <v>0</v>
      </c>
      <c r="M2519" s="27">
        <v>0</v>
      </c>
      <c r="N2519" s="27">
        <v>1</v>
      </c>
      <c r="O2519" s="27">
        <v>0</v>
      </c>
      <c r="P2519" s="27">
        <v>1</v>
      </c>
      <c r="Q2519" s="55"/>
      <c r="R2519" s="27">
        <f t="shared" si="276"/>
        <v>0</v>
      </c>
      <c r="S2519" s="56" t="str">
        <f t="shared" si="280"/>
        <v>×</v>
      </c>
      <c r="T2519" s="56" t="str">
        <f t="shared" si="281"/>
        <v>×</v>
      </c>
      <c r="U2519" s="56" t="str">
        <f t="shared" si="282"/>
        <v>×</v>
      </c>
      <c r="V2519" s="57" t="str">
        <f t="shared" si="277"/>
        <v/>
      </c>
      <c r="W2519" s="58">
        <f t="shared" si="278"/>
        <v>0</v>
      </c>
      <c r="X2519" s="54">
        <f t="shared" si="279"/>
        <v>187</v>
      </c>
      <c r="Y2519" s="59"/>
      <c r="Z2519" s="42"/>
      <c r="AA2519" s="42"/>
      <c r="AB2519" s="42"/>
      <c r="AC2519" s="42"/>
      <c r="AD2519" s="42"/>
      <c r="AE2519" s="42"/>
      <c r="AF2519" s="42"/>
      <c r="AG2519" s="42"/>
      <c r="AH2519" s="42"/>
      <c r="AI2519" s="42"/>
      <c r="AJ2519" s="42"/>
      <c r="AK2519" s="42"/>
      <c r="AL2519" s="42"/>
      <c r="AM2519" s="42"/>
      <c r="AN2519" s="42"/>
      <c r="AO2519" s="42"/>
      <c r="AP2519" s="42"/>
      <c r="AQ2519" s="42"/>
      <c r="AR2519" s="42"/>
      <c r="AS2519" s="49"/>
      <c r="AT2519" s="49"/>
      <c r="AU2519" s="49"/>
      <c r="AV2519" s="49"/>
      <c r="AW2519" s="49"/>
      <c r="AX2519" s="49"/>
      <c r="AY2519" s="49"/>
      <c r="AZ2519" s="49"/>
      <c r="BA2519" s="49"/>
      <c r="BB2519" s="49"/>
      <c r="BC2519" s="49"/>
      <c r="BD2519" s="49"/>
      <c r="BE2519" s="49"/>
      <c r="BF2519" s="49"/>
      <c r="BG2519" s="49"/>
      <c r="BH2519" s="49"/>
      <c r="BI2519" s="49"/>
      <c r="BJ2519" s="49"/>
      <c r="BK2519" s="49"/>
      <c r="BL2519" s="49"/>
      <c r="BM2519" s="49"/>
      <c r="BN2519" s="49"/>
      <c r="BO2519" s="49"/>
      <c r="BP2519" s="49"/>
      <c r="BQ2519" s="49"/>
      <c r="BR2519" s="49"/>
      <c r="BS2519" s="49"/>
      <c r="BT2519" s="49"/>
      <c r="BU2519" s="49"/>
      <c r="BV2519" s="49"/>
      <c r="BW2519" s="49"/>
      <c r="BX2519" s="49"/>
      <c r="BY2519" s="49"/>
      <c r="BZ2519" s="49"/>
      <c r="CA2519" s="49"/>
      <c r="CB2519" s="49"/>
      <c r="CC2519" s="49"/>
      <c r="CD2519" s="49"/>
      <c r="CE2519" s="49"/>
      <c r="CF2519" s="49"/>
      <c r="CG2519" s="49"/>
      <c r="CH2519" s="49"/>
      <c r="CI2519" s="49"/>
      <c r="CJ2519" s="49"/>
      <c r="CK2519" s="49"/>
      <c r="CL2519" s="49"/>
      <c r="CM2519" s="49"/>
      <c r="CN2519" s="49"/>
      <c r="CO2519" s="49"/>
      <c r="CP2519" s="49"/>
      <c r="CQ2519" s="49"/>
      <c r="CR2519" s="49"/>
      <c r="CS2519" s="49"/>
      <c r="CT2519" s="49"/>
      <c r="CU2519" s="49"/>
      <c r="CV2519" s="49"/>
      <c r="CW2519" s="49"/>
      <c r="CX2519" s="49"/>
      <c r="CY2519" s="49"/>
      <c r="CZ2519" s="49"/>
      <c r="DA2519" s="49"/>
      <c r="DB2519" s="49"/>
      <c r="DC2519" s="49"/>
      <c r="DD2519" s="49"/>
      <c r="DE2519" s="49"/>
      <c r="DF2519" s="49"/>
      <c r="DG2519" s="49"/>
      <c r="DH2519" s="49"/>
      <c r="DI2519" s="49"/>
      <c r="DJ2519" s="49"/>
      <c r="DK2519" s="49"/>
      <c r="DL2519" s="49"/>
      <c r="DM2519" s="49"/>
      <c r="DN2519" s="49"/>
      <c r="DO2519" s="49"/>
      <c r="DP2519" s="49"/>
      <c r="DQ2519" s="49"/>
      <c r="DR2519" s="49"/>
      <c r="DS2519" s="49"/>
      <c r="DT2519" s="49"/>
      <c r="DU2519" s="49"/>
      <c r="DV2519" s="49"/>
      <c r="DW2519" s="49"/>
      <c r="DX2519" s="49"/>
      <c r="DY2519" s="49"/>
      <c r="DZ2519" s="49"/>
      <c r="EA2519" s="49"/>
      <c r="EB2519" s="49"/>
      <c r="EC2519" s="49"/>
      <c r="ED2519" s="49"/>
      <c r="EE2519" s="49"/>
      <c r="EF2519" s="49"/>
      <c r="EG2519" s="49"/>
      <c r="EH2519" s="49"/>
      <c r="EI2519" s="49"/>
      <c r="EJ2519" s="49"/>
      <c r="EK2519" s="49"/>
      <c r="EL2519" s="49"/>
      <c r="EM2519" s="49"/>
      <c r="EN2519" s="49"/>
      <c r="EO2519" s="49"/>
      <c r="EP2519" s="49"/>
      <c r="EQ2519" s="49"/>
      <c r="ER2519" s="49"/>
      <c r="ES2519" s="49"/>
      <c r="ET2519" s="49"/>
      <c r="EU2519" s="49"/>
      <c r="EV2519" s="49"/>
      <c r="EW2519" s="49"/>
      <c r="EX2519" s="49"/>
      <c r="EY2519" s="49"/>
      <c r="EZ2519" s="49"/>
      <c r="FA2519" s="49"/>
      <c r="FB2519" s="49"/>
      <c r="FC2519" s="49"/>
      <c r="FD2519" s="49"/>
      <c r="FE2519" s="49"/>
      <c r="FF2519" s="49"/>
      <c r="FG2519" s="49"/>
      <c r="FH2519" s="49"/>
      <c r="FI2519" s="49"/>
      <c r="FJ2519" s="49"/>
      <c r="FK2519" s="49"/>
      <c r="FL2519" s="49"/>
      <c r="FM2519" s="49"/>
      <c r="FN2519" s="49"/>
      <c r="FO2519" s="49"/>
      <c r="FP2519" s="49"/>
      <c r="FQ2519" s="49"/>
      <c r="FR2519" s="49"/>
      <c r="FS2519" s="49"/>
      <c r="FT2519" s="49"/>
      <c r="FU2519" s="49"/>
      <c r="FV2519" s="49"/>
      <c r="FW2519" s="49"/>
      <c r="FX2519" s="49"/>
      <c r="FY2519" s="49"/>
      <c r="FZ2519" s="49"/>
      <c r="GA2519" s="49"/>
      <c r="GB2519" s="49"/>
      <c r="GC2519" s="49"/>
      <c r="GD2519" s="49"/>
      <c r="GE2519" s="49"/>
      <c r="GF2519" s="49"/>
      <c r="GG2519" s="49"/>
      <c r="GH2519" s="49"/>
      <c r="GI2519" s="49"/>
      <c r="GJ2519" s="49"/>
      <c r="GK2519" s="49"/>
      <c r="GL2519" s="49"/>
      <c r="GM2519" s="49"/>
      <c r="GN2519" s="49"/>
      <c r="GO2519" s="49"/>
      <c r="GP2519" s="49"/>
      <c r="GQ2519" s="49"/>
      <c r="GR2519" s="49"/>
      <c r="GS2519" s="49"/>
      <c r="GT2519" s="49"/>
      <c r="GU2519" s="49"/>
      <c r="GV2519" s="49"/>
      <c r="GW2519" s="49"/>
      <c r="GX2519" s="49"/>
      <c r="GY2519" s="49"/>
      <c r="GZ2519" s="49"/>
      <c r="HA2519" s="49"/>
      <c r="HB2519" s="49"/>
      <c r="HC2519" s="49"/>
      <c r="HD2519" s="49"/>
      <c r="HE2519" s="49"/>
      <c r="HF2519" s="49"/>
      <c r="HG2519" s="49"/>
      <c r="HH2519" s="49"/>
      <c r="HI2519" s="49"/>
      <c r="HJ2519" s="49"/>
      <c r="HK2519" s="49"/>
      <c r="HL2519" s="49"/>
      <c r="HM2519" s="49"/>
      <c r="HN2519" s="49"/>
      <c r="HO2519" s="49"/>
      <c r="HP2519" s="49"/>
      <c r="HQ2519" s="49"/>
      <c r="HR2519" s="49"/>
      <c r="HS2519" s="49"/>
      <c r="HT2519" s="49"/>
      <c r="HU2519" s="49"/>
      <c r="HV2519" s="49"/>
      <c r="HW2519" s="49"/>
      <c r="HX2519" s="49"/>
      <c r="HY2519" s="49"/>
      <c r="HZ2519" s="49"/>
      <c r="IA2519" s="49"/>
      <c r="IB2519" s="49"/>
      <c r="IC2519" s="49"/>
      <c r="ID2519" s="49"/>
      <c r="IE2519" s="49"/>
      <c r="IF2519" s="49"/>
      <c r="IG2519" s="49"/>
      <c r="IH2519" s="49"/>
      <c r="II2519" s="49"/>
      <c r="IJ2519" s="49"/>
      <c r="IK2519" s="49"/>
      <c r="IL2519" s="49"/>
      <c r="IM2519" s="49"/>
      <c r="IN2519" s="49"/>
      <c r="IO2519" s="49"/>
      <c r="IP2519" s="49"/>
      <c r="IQ2519" s="49"/>
      <c r="IR2519" s="49"/>
      <c r="IS2519" s="49"/>
      <c r="IT2519" s="49"/>
      <c r="IU2519" s="49"/>
      <c r="IV2519" s="49"/>
      <c r="IW2519" s="49"/>
      <c r="IX2519" s="49"/>
      <c r="IY2519" s="49"/>
      <c r="IZ2519" s="49"/>
      <c r="JA2519" s="49"/>
      <c r="JB2519" s="49"/>
      <c r="JC2519" s="49"/>
      <c r="JD2519" s="49"/>
      <c r="JE2519" s="49"/>
      <c r="JF2519" s="49"/>
      <c r="JG2519" s="49"/>
      <c r="JH2519" s="49"/>
      <c r="JI2519" s="49"/>
      <c r="JJ2519" s="49"/>
      <c r="JK2519" s="49"/>
      <c r="JL2519" s="49"/>
      <c r="JM2519" s="49"/>
      <c r="JN2519" s="49"/>
      <c r="JO2519" s="49"/>
      <c r="JP2519" s="49"/>
      <c r="JQ2519" s="49"/>
      <c r="JR2519" s="49"/>
      <c r="JS2519" s="49"/>
      <c r="JT2519" s="49"/>
      <c r="JU2519" s="49"/>
      <c r="JV2519" s="49"/>
      <c r="JW2519" s="49"/>
      <c r="JX2519" s="49"/>
      <c r="JY2519" s="49"/>
      <c r="JZ2519" s="49"/>
      <c r="KA2519" s="49"/>
      <c r="KB2519" s="49"/>
      <c r="KC2519" s="49"/>
      <c r="KD2519" s="49"/>
      <c r="KE2519" s="49"/>
      <c r="KF2519" s="49"/>
      <c r="KG2519" s="49"/>
      <c r="KH2519" s="49"/>
      <c r="KI2519" s="49"/>
      <c r="KJ2519" s="49"/>
      <c r="KK2519" s="49"/>
      <c r="KL2519" s="49"/>
      <c r="KM2519" s="49"/>
      <c r="KN2519" s="49"/>
      <c r="KO2519" s="49"/>
      <c r="KP2519" s="49"/>
      <c r="KQ2519" s="49"/>
      <c r="KR2519" s="49"/>
      <c r="KS2519" s="49"/>
      <c r="KT2519" s="49"/>
      <c r="KU2519" s="49"/>
      <c r="KV2519" s="49"/>
      <c r="KW2519" s="49"/>
      <c r="KX2519" s="49"/>
      <c r="KY2519" s="49"/>
      <c r="KZ2519" s="49"/>
      <c r="LA2519" s="49"/>
      <c r="LB2519" s="49"/>
      <c r="LC2519" s="49"/>
      <c r="LD2519" s="49"/>
      <c r="LE2519" s="49"/>
      <c r="LF2519" s="49"/>
      <c r="LG2519" s="49"/>
      <c r="LH2519" s="49"/>
      <c r="LI2519" s="49"/>
      <c r="LJ2519" s="49"/>
      <c r="LK2519" s="49"/>
    </row>
    <row r="2520" spans="1:323" s="36" customFormat="1" ht="14.25" customHeight="1">
      <c r="A2520" s="60" t="s">
        <v>6036</v>
      </c>
      <c r="B2520" s="61"/>
      <c r="C2520" s="61"/>
      <c r="D2520" s="62"/>
      <c r="E2520" s="61"/>
      <c r="F2520" s="61"/>
      <c r="G2520" s="61"/>
      <c r="H2520" s="63"/>
      <c r="I2520" s="63"/>
      <c r="J2520" s="64"/>
      <c r="K2520" s="64"/>
      <c r="L2520" s="65"/>
      <c r="M2520" s="65"/>
      <c r="N2520" s="65"/>
      <c r="O2520" s="65"/>
      <c r="P2520" s="65"/>
      <c r="Q2520" s="66" t="str">
        <f>CONCATENATE("項番",B2519," 計")</f>
        <v>項番187 計</v>
      </c>
      <c r="R2520" s="67">
        <f>SUMIF(B:B,B2519,R:R)</f>
        <v>0</v>
      </c>
      <c r="S2520" s="68">
        <f>COUNTIFS($B:$B,$B2519,S:S,"○")</f>
        <v>0</v>
      </c>
      <c r="T2520" s="67"/>
      <c r="U2520" s="67"/>
      <c r="V2520" s="69" t="str">
        <f>IF(S2520=0,"",IF(COUNTIF(B:B,X2520)=S2520,"","この項番で見積単価（税別）が入力されていない品目があります"))</f>
        <v/>
      </c>
      <c r="W2520" s="70">
        <f t="shared" si="278"/>
        <v>0</v>
      </c>
      <c r="X2520" s="60">
        <f>B2519</f>
        <v>187</v>
      </c>
      <c r="Y2520" s="71" t="s">
        <v>293</v>
      </c>
      <c r="Z2520" s="42"/>
      <c r="AA2520" s="42"/>
      <c r="AB2520" s="42"/>
      <c r="AC2520" s="42"/>
      <c r="AD2520" s="42"/>
      <c r="AE2520" s="42"/>
      <c r="AF2520" s="42"/>
      <c r="AG2520" s="42"/>
      <c r="AH2520" s="42"/>
      <c r="AI2520" s="42"/>
      <c r="AJ2520" s="42"/>
      <c r="AK2520" s="42"/>
      <c r="AL2520" s="42"/>
      <c r="AM2520" s="42"/>
      <c r="AN2520" s="42"/>
      <c r="AO2520" s="42"/>
      <c r="AP2520" s="42"/>
      <c r="AQ2520" s="42"/>
      <c r="AR2520" s="42"/>
      <c r="AS2520" s="49"/>
      <c r="AT2520" s="49"/>
      <c r="AU2520" s="49"/>
      <c r="AV2520" s="49"/>
      <c r="AW2520" s="49"/>
      <c r="AX2520" s="49"/>
      <c r="AY2520" s="49"/>
      <c r="AZ2520" s="49"/>
      <c r="BA2520" s="49"/>
      <c r="BB2520" s="49"/>
      <c r="BC2520" s="49"/>
      <c r="BD2520" s="49"/>
      <c r="BE2520" s="49"/>
      <c r="BF2520" s="49"/>
      <c r="BG2520" s="49"/>
      <c r="BH2520" s="49"/>
      <c r="BI2520" s="49"/>
      <c r="BJ2520" s="49"/>
      <c r="BK2520" s="49"/>
      <c r="BL2520" s="49"/>
      <c r="BM2520" s="49"/>
      <c r="BN2520" s="49"/>
      <c r="BO2520" s="49"/>
      <c r="BP2520" s="49"/>
      <c r="BQ2520" s="49"/>
      <c r="BR2520" s="49"/>
      <c r="BS2520" s="49"/>
      <c r="BT2520" s="49"/>
      <c r="BU2520" s="49"/>
      <c r="BV2520" s="49"/>
      <c r="BW2520" s="49"/>
      <c r="BX2520" s="49"/>
      <c r="BY2520" s="49"/>
      <c r="BZ2520" s="49"/>
      <c r="CA2520" s="49"/>
      <c r="CB2520" s="49"/>
      <c r="CC2520" s="49"/>
      <c r="CD2520" s="49"/>
      <c r="CE2520" s="49"/>
      <c r="CF2520" s="49"/>
      <c r="CG2520" s="49"/>
      <c r="CH2520" s="49"/>
      <c r="CI2520" s="49"/>
      <c r="CJ2520" s="49"/>
      <c r="CK2520" s="49"/>
      <c r="CL2520" s="49"/>
      <c r="CM2520" s="49"/>
      <c r="CN2520" s="49"/>
      <c r="CO2520" s="49"/>
      <c r="CP2520" s="49"/>
      <c r="CQ2520" s="49"/>
      <c r="CR2520" s="49"/>
      <c r="CS2520" s="49"/>
      <c r="CT2520" s="49"/>
      <c r="CU2520" s="49"/>
      <c r="CV2520" s="49"/>
      <c r="CW2520" s="49"/>
      <c r="CX2520" s="49"/>
      <c r="CY2520" s="49"/>
      <c r="CZ2520" s="49"/>
      <c r="DA2520" s="49"/>
      <c r="DB2520" s="49"/>
      <c r="DC2520" s="49"/>
      <c r="DD2520" s="49"/>
      <c r="DE2520" s="49"/>
      <c r="DF2520" s="49"/>
      <c r="DG2520" s="49"/>
      <c r="DH2520" s="49"/>
      <c r="DI2520" s="49"/>
      <c r="DJ2520" s="49"/>
      <c r="DK2520" s="49"/>
      <c r="DL2520" s="49"/>
      <c r="DM2520" s="49"/>
      <c r="DN2520" s="49"/>
      <c r="DO2520" s="49"/>
      <c r="DP2520" s="49"/>
      <c r="DQ2520" s="49"/>
      <c r="DR2520" s="49"/>
      <c r="DS2520" s="49"/>
      <c r="DT2520" s="49"/>
      <c r="DU2520" s="49"/>
      <c r="DV2520" s="49"/>
      <c r="DW2520" s="49"/>
      <c r="DX2520" s="49"/>
      <c r="DY2520" s="49"/>
      <c r="DZ2520" s="49"/>
      <c r="EA2520" s="49"/>
      <c r="EB2520" s="49"/>
      <c r="EC2520" s="49"/>
      <c r="ED2520" s="49"/>
      <c r="EE2520" s="49"/>
      <c r="EF2520" s="49"/>
      <c r="EG2520" s="49"/>
      <c r="EH2520" s="49"/>
      <c r="EI2520" s="49"/>
      <c r="EJ2520" s="49"/>
      <c r="EK2520" s="49"/>
      <c r="EL2520" s="49"/>
      <c r="EM2520" s="49"/>
      <c r="EN2520" s="49"/>
      <c r="EO2520" s="49"/>
      <c r="EP2520" s="49"/>
      <c r="EQ2520" s="49"/>
      <c r="ER2520" s="49"/>
      <c r="ES2520" s="49"/>
      <c r="ET2520" s="49"/>
      <c r="EU2520" s="49"/>
      <c r="EV2520" s="49"/>
      <c r="EW2520" s="49"/>
      <c r="EX2520" s="49"/>
      <c r="EY2520" s="49"/>
      <c r="EZ2520" s="49"/>
      <c r="FA2520" s="49"/>
      <c r="FB2520" s="49"/>
      <c r="FC2520" s="49"/>
      <c r="FD2520" s="49"/>
      <c r="FE2520" s="49"/>
      <c r="FF2520" s="49"/>
      <c r="FG2520" s="49"/>
      <c r="FH2520" s="49"/>
      <c r="FI2520" s="49"/>
      <c r="FJ2520" s="49"/>
      <c r="FK2520" s="49"/>
      <c r="FL2520" s="49"/>
      <c r="FM2520" s="49"/>
      <c r="FN2520" s="49"/>
      <c r="FO2520" s="49"/>
      <c r="FP2520" s="49"/>
      <c r="FQ2520" s="49"/>
      <c r="FR2520" s="49"/>
      <c r="FS2520" s="49"/>
      <c r="FT2520" s="49"/>
      <c r="FU2520" s="49"/>
      <c r="FV2520" s="49"/>
      <c r="FW2520" s="49"/>
      <c r="FX2520" s="49"/>
      <c r="FY2520" s="49"/>
      <c r="FZ2520" s="49"/>
      <c r="GA2520" s="49"/>
      <c r="GB2520" s="49"/>
      <c r="GC2520" s="49"/>
      <c r="GD2520" s="49"/>
      <c r="GE2520" s="49"/>
      <c r="GF2520" s="49"/>
      <c r="GG2520" s="49"/>
      <c r="GH2520" s="49"/>
      <c r="GI2520" s="49"/>
      <c r="GJ2520" s="49"/>
      <c r="GK2520" s="49"/>
      <c r="GL2520" s="49"/>
      <c r="GM2520" s="49"/>
      <c r="GN2520" s="49"/>
      <c r="GO2520" s="49"/>
      <c r="GP2520" s="49"/>
      <c r="GQ2520" s="49"/>
      <c r="GR2520" s="49"/>
      <c r="GS2520" s="49"/>
      <c r="GT2520" s="49"/>
      <c r="GU2520" s="49"/>
      <c r="GV2520" s="49"/>
      <c r="GW2520" s="49"/>
      <c r="GX2520" s="49"/>
      <c r="GY2520" s="49"/>
      <c r="GZ2520" s="49"/>
      <c r="HA2520" s="49"/>
      <c r="HB2520" s="49"/>
      <c r="HC2520" s="49"/>
      <c r="HD2520" s="49"/>
      <c r="HE2520" s="49"/>
      <c r="HF2520" s="49"/>
      <c r="HG2520" s="49"/>
      <c r="HH2520" s="49"/>
      <c r="HI2520" s="49"/>
      <c r="HJ2520" s="49"/>
      <c r="HK2520" s="49"/>
      <c r="HL2520" s="49"/>
      <c r="HM2520" s="49"/>
      <c r="HN2520" s="49"/>
      <c r="HO2520" s="49"/>
      <c r="HP2520" s="49"/>
      <c r="HQ2520" s="49"/>
      <c r="HR2520" s="49"/>
      <c r="HS2520" s="49"/>
      <c r="HT2520" s="49"/>
      <c r="HU2520" s="49"/>
      <c r="HV2520" s="49"/>
      <c r="HW2520" s="49"/>
      <c r="HX2520" s="49"/>
      <c r="HY2520" s="49"/>
      <c r="HZ2520" s="49"/>
      <c r="IA2520" s="49"/>
      <c r="IB2520" s="49"/>
      <c r="IC2520" s="49"/>
      <c r="ID2520" s="49"/>
      <c r="IE2520" s="49"/>
      <c r="IF2520" s="49"/>
      <c r="IG2520" s="49"/>
      <c r="IH2520" s="49"/>
      <c r="II2520" s="49"/>
      <c r="IJ2520" s="49"/>
      <c r="IK2520" s="49"/>
      <c r="IL2520" s="49"/>
      <c r="IM2520" s="49"/>
      <c r="IN2520" s="49"/>
      <c r="IO2520" s="49"/>
      <c r="IP2520" s="49"/>
      <c r="IQ2520" s="49"/>
      <c r="IR2520" s="49"/>
      <c r="IS2520" s="49"/>
      <c r="IT2520" s="49"/>
      <c r="IU2520" s="49"/>
      <c r="IV2520" s="49"/>
      <c r="IW2520" s="49"/>
      <c r="IX2520" s="49"/>
      <c r="IY2520" s="49"/>
      <c r="IZ2520" s="49"/>
      <c r="JA2520" s="49"/>
      <c r="JB2520" s="49"/>
      <c r="JC2520" s="49"/>
      <c r="JD2520" s="49"/>
      <c r="JE2520" s="49"/>
      <c r="JF2520" s="49"/>
      <c r="JG2520" s="49"/>
      <c r="JH2520" s="49"/>
      <c r="JI2520" s="49"/>
      <c r="JJ2520" s="49"/>
      <c r="JK2520" s="49"/>
      <c r="JL2520" s="49"/>
      <c r="JM2520" s="49"/>
      <c r="JN2520" s="49"/>
      <c r="JO2520" s="49"/>
      <c r="JP2520" s="49"/>
      <c r="JQ2520" s="49"/>
      <c r="JR2520" s="49"/>
      <c r="JS2520" s="49"/>
      <c r="JT2520" s="49"/>
      <c r="JU2520" s="49"/>
      <c r="JV2520" s="49"/>
      <c r="JW2520" s="49"/>
      <c r="JX2520" s="49"/>
      <c r="JY2520" s="49"/>
      <c r="JZ2520" s="49"/>
      <c r="KA2520" s="49"/>
      <c r="KB2520" s="49"/>
      <c r="KC2520" s="49"/>
      <c r="KD2520" s="49"/>
      <c r="KE2520" s="49"/>
      <c r="KF2520" s="49"/>
      <c r="KG2520" s="49"/>
      <c r="KH2520" s="49"/>
      <c r="KI2520" s="49"/>
      <c r="KJ2520" s="49"/>
      <c r="KK2520" s="49"/>
      <c r="KL2520" s="49"/>
      <c r="KM2520" s="49"/>
      <c r="KN2520" s="49"/>
      <c r="KO2520" s="49"/>
      <c r="KP2520" s="49"/>
      <c r="KQ2520" s="49"/>
      <c r="KR2520" s="49"/>
      <c r="KS2520" s="49"/>
      <c r="KT2520" s="49"/>
      <c r="KU2520" s="49"/>
      <c r="KV2520" s="49"/>
      <c r="KW2520" s="49"/>
      <c r="KX2520" s="49"/>
      <c r="KY2520" s="49"/>
      <c r="KZ2520" s="49"/>
      <c r="LA2520" s="49"/>
      <c r="LB2520" s="49"/>
      <c r="LC2520" s="49"/>
      <c r="LD2520" s="49"/>
      <c r="LE2520" s="49"/>
      <c r="LF2520" s="49"/>
      <c r="LG2520" s="49"/>
      <c r="LH2520" s="49"/>
      <c r="LI2520" s="49"/>
      <c r="LJ2520" s="49"/>
      <c r="LK2520" s="49"/>
    </row>
    <row r="2521" spans="1:323" s="36" customFormat="1" ht="14.25" customHeight="1">
      <c r="A2521" s="54">
        <v>2331</v>
      </c>
      <c r="B2521" s="23">
        <v>188</v>
      </c>
      <c r="C2521" s="23" t="s">
        <v>33</v>
      </c>
      <c r="D2521" s="32" t="s">
        <v>4059</v>
      </c>
      <c r="E2521" s="23" t="s">
        <v>166</v>
      </c>
      <c r="F2521" s="23" t="s">
        <v>4060</v>
      </c>
      <c r="G2521" s="23" t="s">
        <v>154</v>
      </c>
      <c r="H2521" s="25">
        <v>100</v>
      </c>
      <c r="I2521" s="25">
        <v>13.9</v>
      </c>
      <c r="J2521" s="26">
        <v>100</v>
      </c>
      <c r="K2521" s="26">
        <v>1390</v>
      </c>
      <c r="L2521" s="27">
        <v>4</v>
      </c>
      <c r="M2521" s="27">
        <v>2</v>
      </c>
      <c r="N2521" s="27">
        <v>2</v>
      </c>
      <c r="O2521" s="27">
        <v>2</v>
      </c>
      <c r="P2521" s="27">
        <v>10</v>
      </c>
      <c r="Q2521" s="55"/>
      <c r="R2521" s="27">
        <f t="shared" si="276"/>
        <v>0</v>
      </c>
      <c r="S2521" s="56" t="str">
        <f t="shared" si="280"/>
        <v>×</v>
      </c>
      <c r="T2521" s="56" t="str">
        <f t="shared" si="281"/>
        <v>×</v>
      </c>
      <c r="U2521" s="56" t="str">
        <f t="shared" si="282"/>
        <v>×</v>
      </c>
      <c r="V2521" s="57" t="str">
        <f t="shared" si="277"/>
        <v/>
      </c>
      <c r="W2521" s="58">
        <f t="shared" si="278"/>
        <v>0</v>
      </c>
      <c r="X2521" s="54">
        <f t="shared" si="279"/>
        <v>188</v>
      </c>
      <c r="Y2521" s="59"/>
      <c r="Z2521" s="42"/>
      <c r="AA2521" s="42"/>
      <c r="AB2521" s="42"/>
      <c r="AC2521" s="42"/>
      <c r="AD2521" s="42"/>
      <c r="AE2521" s="42"/>
      <c r="AF2521" s="42"/>
      <c r="AG2521" s="42"/>
      <c r="AH2521" s="42"/>
      <c r="AI2521" s="42"/>
      <c r="AJ2521" s="42"/>
      <c r="AK2521" s="42"/>
      <c r="AL2521" s="42"/>
      <c r="AM2521" s="42"/>
      <c r="AN2521" s="42"/>
      <c r="AO2521" s="42"/>
      <c r="AP2521" s="42"/>
      <c r="AQ2521" s="42"/>
      <c r="AR2521" s="42"/>
      <c r="AS2521" s="49"/>
      <c r="AT2521" s="49"/>
      <c r="AU2521" s="49"/>
      <c r="AV2521" s="49"/>
      <c r="AW2521" s="49"/>
      <c r="AX2521" s="49"/>
      <c r="AY2521" s="49"/>
      <c r="AZ2521" s="49"/>
      <c r="BA2521" s="49"/>
      <c r="BB2521" s="49"/>
      <c r="BC2521" s="49"/>
      <c r="BD2521" s="49"/>
      <c r="BE2521" s="49"/>
      <c r="BF2521" s="49"/>
      <c r="BG2521" s="49"/>
      <c r="BH2521" s="49"/>
      <c r="BI2521" s="49"/>
      <c r="BJ2521" s="49"/>
      <c r="BK2521" s="49"/>
      <c r="BL2521" s="49"/>
      <c r="BM2521" s="49"/>
      <c r="BN2521" s="49"/>
      <c r="BO2521" s="49"/>
      <c r="BP2521" s="49"/>
      <c r="BQ2521" s="49"/>
      <c r="BR2521" s="49"/>
      <c r="BS2521" s="49"/>
      <c r="BT2521" s="49"/>
      <c r="BU2521" s="49"/>
      <c r="BV2521" s="49"/>
      <c r="BW2521" s="49"/>
      <c r="BX2521" s="49"/>
      <c r="BY2521" s="49"/>
      <c r="BZ2521" s="49"/>
      <c r="CA2521" s="49"/>
      <c r="CB2521" s="49"/>
      <c r="CC2521" s="49"/>
      <c r="CD2521" s="49"/>
      <c r="CE2521" s="49"/>
      <c r="CF2521" s="49"/>
      <c r="CG2521" s="49"/>
      <c r="CH2521" s="49"/>
      <c r="CI2521" s="49"/>
      <c r="CJ2521" s="49"/>
      <c r="CK2521" s="49"/>
      <c r="CL2521" s="49"/>
      <c r="CM2521" s="49"/>
      <c r="CN2521" s="49"/>
      <c r="CO2521" s="49"/>
      <c r="CP2521" s="49"/>
      <c r="CQ2521" s="49"/>
      <c r="CR2521" s="49"/>
      <c r="CS2521" s="49"/>
      <c r="CT2521" s="49"/>
      <c r="CU2521" s="49"/>
      <c r="CV2521" s="49"/>
      <c r="CW2521" s="49"/>
      <c r="CX2521" s="49"/>
      <c r="CY2521" s="49"/>
      <c r="CZ2521" s="49"/>
      <c r="DA2521" s="49"/>
      <c r="DB2521" s="49"/>
      <c r="DC2521" s="49"/>
      <c r="DD2521" s="49"/>
      <c r="DE2521" s="49"/>
      <c r="DF2521" s="49"/>
      <c r="DG2521" s="49"/>
      <c r="DH2521" s="49"/>
      <c r="DI2521" s="49"/>
      <c r="DJ2521" s="49"/>
      <c r="DK2521" s="49"/>
      <c r="DL2521" s="49"/>
      <c r="DM2521" s="49"/>
      <c r="DN2521" s="49"/>
      <c r="DO2521" s="49"/>
      <c r="DP2521" s="49"/>
      <c r="DQ2521" s="49"/>
      <c r="DR2521" s="49"/>
      <c r="DS2521" s="49"/>
      <c r="DT2521" s="49"/>
      <c r="DU2521" s="49"/>
      <c r="DV2521" s="49"/>
      <c r="DW2521" s="49"/>
      <c r="DX2521" s="49"/>
      <c r="DY2521" s="49"/>
      <c r="DZ2521" s="49"/>
      <c r="EA2521" s="49"/>
      <c r="EB2521" s="49"/>
      <c r="EC2521" s="49"/>
      <c r="ED2521" s="49"/>
      <c r="EE2521" s="49"/>
      <c r="EF2521" s="49"/>
      <c r="EG2521" s="49"/>
      <c r="EH2521" s="49"/>
      <c r="EI2521" s="49"/>
      <c r="EJ2521" s="49"/>
      <c r="EK2521" s="49"/>
      <c r="EL2521" s="49"/>
      <c r="EM2521" s="49"/>
      <c r="EN2521" s="49"/>
      <c r="EO2521" s="49"/>
      <c r="EP2521" s="49"/>
      <c r="EQ2521" s="49"/>
      <c r="ER2521" s="49"/>
      <c r="ES2521" s="49"/>
      <c r="ET2521" s="49"/>
      <c r="EU2521" s="49"/>
      <c r="EV2521" s="49"/>
      <c r="EW2521" s="49"/>
      <c r="EX2521" s="49"/>
      <c r="EY2521" s="49"/>
      <c r="EZ2521" s="49"/>
      <c r="FA2521" s="49"/>
      <c r="FB2521" s="49"/>
      <c r="FC2521" s="49"/>
      <c r="FD2521" s="49"/>
      <c r="FE2521" s="49"/>
      <c r="FF2521" s="49"/>
      <c r="FG2521" s="49"/>
      <c r="FH2521" s="49"/>
      <c r="FI2521" s="49"/>
      <c r="FJ2521" s="49"/>
      <c r="FK2521" s="49"/>
      <c r="FL2521" s="49"/>
      <c r="FM2521" s="49"/>
      <c r="FN2521" s="49"/>
      <c r="FO2521" s="49"/>
      <c r="FP2521" s="49"/>
      <c r="FQ2521" s="49"/>
      <c r="FR2521" s="49"/>
      <c r="FS2521" s="49"/>
      <c r="FT2521" s="49"/>
      <c r="FU2521" s="49"/>
      <c r="FV2521" s="49"/>
      <c r="FW2521" s="49"/>
      <c r="FX2521" s="49"/>
      <c r="FY2521" s="49"/>
      <c r="FZ2521" s="49"/>
      <c r="GA2521" s="49"/>
      <c r="GB2521" s="49"/>
      <c r="GC2521" s="49"/>
      <c r="GD2521" s="49"/>
      <c r="GE2521" s="49"/>
      <c r="GF2521" s="49"/>
      <c r="GG2521" s="49"/>
      <c r="GH2521" s="49"/>
      <c r="GI2521" s="49"/>
      <c r="GJ2521" s="49"/>
      <c r="GK2521" s="49"/>
      <c r="GL2521" s="49"/>
      <c r="GM2521" s="49"/>
      <c r="GN2521" s="49"/>
      <c r="GO2521" s="49"/>
      <c r="GP2521" s="49"/>
      <c r="GQ2521" s="49"/>
      <c r="GR2521" s="49"/>
      <c r="GS2521" s="49"/>
      <c r="GT2521" s="49"/>
      <c r="GU2521" s="49"/>
      <c r="GV2521" s="49"/>
      <c r="GW2521" s="49"/>
      <c r="GX2521" s="49"/>
      <c r="GY2521" s="49"/>
      <c r="GZ2521" s="49"/>
      <c r="HA2521" s="49"/>
      <c r="HB2521" s="49"/>
      <c r="HC2521" s="49"/>
      <c r="HD2521" s="49"/>
      <c r="HE2521" s="49"/>
      <c r="HF2521" s="49"/>
      <c r="HG2521" s="49"/>
      <c r="HH2521" s="49"/>
      <c r="HI2521" s="49"/>
      <c r="HJ2521" s="49"/>
      <c r="HK2521" s="49"/>
      <c r="HL2521" s="49"/>
      <c r="HM2521" s="49"/>
      <c r="HN2521" s="49"/>
      <c r="HO2521" s="49"/>
      <c r="HP2521" s="49"/>
      <c r="HQ2521" s="49"/>
      <c r="HR2521" s="49"/>
      <c r="HS2521" s="49"/>
      <c r="HT2521" s="49"/>
      <c r="HU2521" s="49"/>
      <c r="HV2521" s="49"/>
      <c r="HW2521" s="49"/>
      <c r="HX2521" s="49"/>
      <c r="HY2521" s="49"/>
      <c r="HZ2521" s="49"/>
      <c r="IA2521" s="49"/>
      <c r="IB2521" s="49"/>
      <c r="IC2521" s="49"/>
      <c r="ID2521" s="49"/>
      <c r="IE2521" s="49"/>
      <c r="IF2521" s="49"/>
      <c r="IG2521" s="49"/>
      <c r="IH2521" s="49"/>
      <c r="II2521" s="49"/>
      <c r="IJ2521" s="49"/>
      <c r="IK2521" s="49"/>
      <c r="IL2521" s="49"/>
      <c r="IM2521" s="49"/>
      <c r="IN2521" s="49"/>
      <c r="IO2521" s="49"/>
      <c r="IP2521" s="49"/>
      <c r="IQ2521" s="49"/>
      <c r="IR2521" s="49"/>
      <c r="IS2521" s="49"/>
      <c r="IT2521" s="49"/>
      <c r="IU2521" s="49"/>
      <c r="IV2521" s="49"/>
      <c r="IW2521" s="49"/>
      <c r="IX2521" s="49"/>
      <c r="IY2521" s="49"/>
      <c r="IZ2521" s="49"/>
      <c r="JA2521" s="49"/>
      <c r="JB2521" s="49"/>
      <c r="JC2521" s="49"/>
      <c r="JD2521" s="49"/>
      <c r="JE2521" s="49"/>
      <c r="JF2521" s="49"/>
      <c r="JG2521" s="49"/>
      <c r="JH2521" s="49"/>
      <c r="JI2521" s="49"/>
      <c r="JJ2521" s="49"/>
      <c r="JK2521" s="49"/>
      <c r="JL2521" s="49"/>
      <c r="JM2521" s="49"/>
      <c r="JN2521" s="49"/>
      <c r="JO2521" s="49"/>
      <c r="JP2521" s="49"/>
      <c r="JQ2521" s="49"/>
      <c r="JR2521" s="49"/>
      <c r="JS2521" s="49"/>
      <c r="JT2521" s="49"/>
      <c r="JU2521" s="49"/>
      <c r="JV2521" s="49"/>
      <c r="JW2521" s="49"/>
      <c r="JX2521" s="49"/>
      <c r="JY2521" s="49"/>
      <c r="JZ2521" s="49"/>
      <c r="KA2521" s="49"/>
      <c r="KB2521" s="49"/>
      <c r="KC2521" s="49"/>
      <c r="KD2521" s="49"/>
      <c r="KE2521" s="49"/>
      <c r="KF2521" s="49"/>
      <c r="KG2521" s="49"/>
      <c r="KH2521" s="49"/>
      <c r="KI2521" s="49"/>
      <c r="KJ2521" s="49"/>
      <c r="KK2521" s="49"/>
      <c r="KL2521" s="49"/>
      <c r="KM2521" s="49"/>
      <c r="KN2521" s="49"/>
      <c r="KO2521" s="49"/>
      <c r="KP2521" s="49"/>
      <c r="KQ2521" s="49"/>
      <c r="KR2521" s="49"/>
      <c r="KS2521" s="49"/>
      <c r="KT2521" s="49"/>
      <c r="KU2521" s="49"/>
      <c r="KV2521" s="49"/>
      <c r="KW2521" s="49"/>
      <c r="KX2521" s="49"/>
      <c r="KY2521" s="49"/>
      <c r="KZ2521" s="49"/>
      <c r="LA2521" s="49"/>
      <c r="LB2521" s="49"/>
      <c r="LC2521" s="49"/>
      <c r="LD2521" s="49"/>
      <c r="LE2521" s="49"/>
      <c r="LF2521" s="49"/>
      <c r="LG2521" s="49"/>
      <c r="LH2521" s="49"/>
      <c r="LI2521" s="49"/>
      <c r="LJ2521" s="49"/>
      <c r="LK2521" s="49"/>
    </row>
    <row r="2522" spans="1:323" s="36" customFormat="1" ht="14.25" customHeight="1">
      <c r="A2522" s="54">
        <v>2332</v>
      </c>
      <c r="B2522" s="23">
        <v>188</v>
      </c>
      <c r="C2522" s="23" t="s">
        <v>33</v>
      </c>
      <c r="D2522" s="32" t="s">
        <v>4063</v>
      </c>
      <c r="E2522" s="23" t="s">
        <v>166</v>
      </c>
      <c r="F2522" s="23" t="s">
        <v>4064</v>
      </c>
      <c r="G2522" s="23" t="s">
        <v>4065</v>
      </c>
      <c r="H2522" s="25">
        <v>84</v>
      </c>
      <c r="I2522" s="25">
        <v>10</v>
      </c>
      <c r="J2522" s="26">
        <v>420</v>
      </c>
      <c r="K2522" s="26">
        <v>4200</v>
      </c>
      <c r="L2522" s="27">
        <v>0</v>
      </c>
      <c r="M2522" s="27">
        <v>12</v>
      </c>
      <c r="N2522" s="27">
        <v>0</v>
      </c>
      <c r="O2522" s="27">
        <v>0</v>
      </c>
      <c r="P2522" s="27">
        <v>12</v>
      </c>
      <c r="Q2522" s="55"/>
      <c r="R2522" s="27">
        <f t="shared" si="276"/>
        <v>0</v>
      </c>
      <c r="S2522" s="56" t="str">
        <f t="shared" si="280"/>
        <v>×</v>
      </c>
      <c r="T2522" s="56" t="str">
        <f t="shared" si="281"/>
        <v>×</v>
      </c>
      <c r="U2522" s="56" t="str">
        <f t="shared" si="282"/>
        <v>×</v>
      </c>
      <c r="V2522" s="57" t="str">
        <f t="shared" si="277"/>
        <v/>
      </c>
      <c r="W2522" s="58">
        <f t="shared" si="278"/>
        <v>0</v>
      </c>
      <c r="X2522" s="54">
        <f t="shared" si="279"/>
        <v>188</v>
      </c>
      <c r="Y2522" s="59"/>
      <c r="Z2522" s="42"/>
      <c r="AA2522" s="42"/>
      <c r="AB2522" s="42"/>
      <c r="AC2522" s="42"/>
      <c r="AD2522" s="42"/>
      <c r="AE2522" s="42"/>
      <c r="AF2522" s="42"/>
      <c r="AG2522" s="42"/>
      <c r="AH2522" s="42"/>
      <c r="AI2522" s="42"/>
      <c r="AJ2522" s="42"/>
      <c r="AK2522" s="42"/>
      <c r="AL2522" s="42"/>
      <c r="AM2522" s="42"/>
      <c r="AN2522" s="42"/>
      <c r="AO2522" s="42"/>
      <c r="AP2522" s="42"/>
      <c r="AQ2522" s="42"/>
      <c r="AR2522" s="42"/>
      <c r="AS2522" s="49"/>
      <c r="AT2522" s="49"/>
      <c r="AU2522" s="49"/>
      <c r="AV2522" s="49"/>
      <c r="AW2522" s="49"/>
      <c r="AX2522" s="49"/>
      <c r="AY2522" s="49"/>
      <c r="AZ2522" s="49"/>
      <c r="BA2522" s="49"/>
      <c r="BB2522" s="49"/>
      <c r="BC2522" s="49"/>
      <c r="BD2522" s="49"/>
      <c r="BE2522" s="49"/>
      <c r="BF2522" s="49"/>
      <c r="BG2522" s="49"/>
      <c r="BH2522" s="49"/>
      <c r="BI2522" s="49"/>
      <c r="BJ2522" s="49"/>
      <c r="BK2522" s="49"/>
      <c r="BL2522" s="49"/>
      <c r="BM2522" s="49"/>
      <c r="BN2522" s="49"/>
      <c r="BO2522" s="49"/>
      <c r="BP2522" s="49"/>
      <c r="BQ2522" s="49"/>
      <c r="BR2522" s="49"/>
      <c r="BS2522" s="49"/>
      <c r="BT2522" s="49"/>
      <c r="BU2522" s="49"/>
      <c r="BV2522" s="49"/>
      <c r="BW2522" s="49"/>
      <c r="BX2522" s="49"/>
      <c r="BY2522" s="49"/>
      <c r="BZ2522" s="49"/>
      <c r="CA2522" s="49"/>
      <c r="CB2522" s="49"/>
      <c r="CC2522" s="49"/>
      <c r="CD2522" s="49"/>
      <c r="CE2522" s="49"/>
      <c r="CF2522" s="49"/>
      <c r="CG2522" s="49"/>
      <c r="CH2522" s="49"/>
      <c r="CI2522" s="49"/>
      <c r="CJ2522" s="49"/>
      <c r="CK2522" s="49"/>
      <c r="CL2522" s="49"/>
      <c r="CM2522" s="49"/>
      <c r="CN2522" s="49"/>
      <c r="CO2522" s="49"/>
      <c r="CP2522" s="49"/>
      <c r="CQ2522" s="49"/>
      <c r="CR2522" s="49"/>
      <c r="CS2522" s="49"/>
      <c r="CT2522" s="49"/>
      <c r="CU2522" s="49"/>
      <c r="CV2522" s="49"/>
      <c r="CW2522" s="49"/>
      <c r="CX2522" s="49"/>
      <c r="CY2522" s="49"/>
      <c r="CZ2522" s="49"/>
      <c r="DA2522" s="49"/>
      <c r="DB2522" s="49"/>
      <c r="DC2522" s="49"/>
      <c r="DD2522" s="49"/>
      <c r="DE2522" s="49"/>
      <c r="DF2522" s="49"/>
      <c r="DG2522" s="49"/>
      <c r="DH2522" s="49"/>
      <c r="DI2522" s="49"/>
      <c r="DJ2522" s="49"/>
      <c r="DK2522" s="49"/>
      <c r="DL2522" s="49"/>
      <c r="DM2522" s="49"/>
      <c r="DN2522" s="49"/>
      <c r="DO2522" s="49"/>
      <c r="DP2522" s="49"/>
      <c r="DQ2522" s="49"/>
      <c r="DR2522" s="49"/>
      <c r="DS2522" s="49"/>
      <c r="DT2522" s="49"/>
      <c r="DU2522" s="49"/>
      <c r="DV2522" s="49"/>
      <c r="DW2522" s="49"/>
      <c r="DX2522" s="49"/>
      <c r="DY2522" s="49"/>
      <c r="DZ2522" s="49"/>
      <c r="EA2522" s="49"/>
      <c r="EB2522" s="49"/>
      <c r="EC2522" s="49"/>
      <c r="ED2522" s="49"/>
      <c r="EE2522" s="49"/>
      <c r="EF2522" s="49"/>
      <c r="EG2522" s="49"/>
      <c r="EH2522" s="49"/>
      <c r="EI2522" s="49"/>
      <c r="EJ2522" s="49"/>
      <c r="EK2522" s="49"/>
      <c r="EL2522" s="49"/>
      <c r="EM2522" s="49"/>
      <c r="EN2522" s="49"/>
      <c r="EO2522" s="49"/>
      <c r="EP2522" s="49"/>
      <c r="EQ2522" s="49"/>
      <c r="ER2522" s="49"/>
      <c r="ES2522" s="49"/>
      <c r="ET2522" s="49"/>
      <c r="EU2522" s="49"/>
      <c r="EV2522" s="49"/>
      <c r="EW2522" s="49"/>
      <c r="EX2522" s="49"/>
      <c r="EY2522" s="49"/>
      <c r="EZ2522" s="49"/>
      <c r="FA2522" s="49"/>
      <c r="FB2522" s="49"/>
      <c r="FC2522" s="49"/>
      <c r="FD2522" s="49"/>
      <c r="FE2522" s="49"/>
      <c r="FF2522" s="49"/>
      <c r="FG2522" s="49"/>
      <c r="FH2522" s="49"/>
      <c r="FI2522" s="49"/>
      <c r="FJ2522" s="49"/>
      <c r="FK2522" s="49"/>
      <c r="FL2522" s="49"/>
      <c r="FM2522" s="49"/>
      <c r="FN2522" s="49"/>
      <c r="FO2522" s="49"/>
      <c r="FP2522" s="49"/>
      <c r="FQ2522" s="49"/>
      <c r="FR2522" s="49"/>
      <c r="FS2522" s="49"/>
      <c r="FT2522" s="49"/>
      <c r="FU2522" s="49"/>
      <c r="FV2522" s="49"/>
      <c r="FW2522" s="49"/>
      <c r="FX2522" s="49"/>
      <c r="FY2522" s="49"/>
      <c r="FZ2522" s="49"/>
      <c r="GA2522" s="49"/>
      <c r="GB2522" s="49"/>
      <c r="GC2522" s="49"/>
      <c r="GD2522" s="49"/>
      <c r="GE2522" s="49"/>
      <c r="GF2522" s="49"/>
      <c r="GG2522" s="49"/>
      <c r="GH2522" s="49"/>
      <c r="GI2522" s="49"/>
      <c r="GJ2522" s="49"/>
      <c r="GK2522" s="49"/>
      <c r="GL2522" s="49"/>
      <c r="GM2522" s="49"/>
      <c r="GN2522" s="49"/>
      <c r="GO2522" s="49"/>
      <c r="GP2522" s="49"/>
      <c r="GQ2522" s="49"/>
      <c r="GR2522" s="49"/>
      <c r="GS2522" s="49"/>
      <c r="GT2522" s="49"/>
      <c r="GU2522" s="49"/>
      <c r="GV2522" s="49"/>
      <c r="GW2522" s="49"/>
      <c r="GX2522" s="49"/>
      <c r="GY2522" s="49"/>
      <c r="GZ2522" s="49"/>
      <c r="HA2522" s="49"/>
      <c r="HB2522" s="49"/>
      <c r="HC2522" s="49"/>
      <c r="HD2522" s="49"/>
      <c r="HE2522" s="49"/>
      <c r="HF2522" s="49"/>
      <c r="HG2522" s="49"/>
      <c r="HH2522" s="49"/>
      <c r="HI2522" s="49"/>
      <c r="HJ2522" s="49"/>
      <c r="HK2522" s="49"/>
      <c r="HL2522" s="49"/>
      <c r="HM2522" s="49"/>
      <c r="HN2522" s="49"/>
      <c r="HO2522" s="49"/>
      <c r="HP2522" s="49"/>
      <c r="HQ2522" s="49"/>
      <c r="HR2522" s="49"/>
      <c r="HS2522" s="49"/>
      <c r="HT2522" s="49"/>
      <c r="HU2522" s="49"/>
      <c r="HV2522" s="49"/>
      <c r="HW2522" s="49"/>
      <c r="HX2522" s="49"/>
      <c r="HY2522" s="49"/>
      <c r="HZ2522" s="49"/>
      <c r="IA2522" s="49"/>
      <c r="IB2522" s="49"/>
      <c r="IC2522" s="49"/>
      <c r="ID2522" s="49"/>
      <c r="IE2522" s="49"/>
      <c r="IF2522" s="49"/>
      <c r="IG2522" s="49"/>
      <c r="IH2522" s="49"/>
      <c r="II2522" s="49"/>
      <c r="IJ2522" s="49"/>
      <c r="IK2522" s="49"/>
      <c r="IL2522" s="49"/>
      <c r="IM2522" s="49"/>
      <c r="IN2522" s="49"/>
      <c r="IO2522" s="49"/>
      <c r="IP2522" s="49"/>
      <c r="IQ2522" s="49"/>
      <c r="IR2522" s="49"/>
      <c r="IS2522" s="49"/>
      <c r="IT2522" s="49"/>
      <c r="IU2522" s="49"/>
      <c r="IV2522" s="49"/>
      <c r="IW2522" s="49"/>
      <c r="IX2522" s="49"/>
      <c r="IY2522" s="49"/>
      <c r="IZ2522" s="49"/>
      <c r="JA2522" s="49"/>
      <c r="JB2522" s="49"/>
      <c r="JC2522" s="49"/>
      <c r="JD2522" s="49"/>
      <c r="JE2522" s="49"/>
      <c r="JF2522" s="49"/>
      <c r="JG2522" s="49"/>
      <c r="JH2522" s="49"/>
      <c r="JI2522" s="49"/>
      <c r="JJ2522" s="49"/>
      <c r="JK2522" s="49"/>
      <c r="JL2522" s="49"/>
      <c r="JM2522" s="49"/>
      <c r="JN2522" s="49"/>
      <c r="JO2522" s="49"/>
      <c r="JP2522" s="49"/>
      <c r="JQ2522" s="49"/>
      <c r="JR2522" s="49"/>
      <c r="JS2522" s="49"/>
      <c r="JT2522" s="49"/>
      <c r="JU2522" s="49"/>
      <c r="JV2522" s="49"/>
      <c r="JW2522" s="49"/>
      <c r="JX2522" s="49"/>
      <c r="JY2522" s="49"/>
      <c r="JZ2522" s="49"/>
      <c r="KA2522" s="49"/>
      <c r="KB2522" s="49"/>
      <c r="KC2522" s="49"/>
      <c r="KD2522" s="49"/>
      <c r="KE2522" s="49"/>
      <c r="KF2522" s="49"/>
      <c r="KG2522" s="49"/>
      <c r="KH2522" s="49"/>
      <c r="KI2522" s="49"/>
      <c r="KJ2522" s="49"/>
      <c r="KK2522" s="49"/>
      <c r="KL2522" s="49"/>
      <c r="KM2522" s="49"/>
      <c r="KN2522" s="49"/>
      <c r="KO2522" s="49"/>
      <c r="KP2522" s="49"/>
      <c r="KQ2522" s="49"/>
      <c r="KR2522" s="49"/>
      <c r="KS2522" s="49"/>
      <c r="KT2522" s="49"/>
      <c r="KU2522" s="49"/>
      <c r="KV2522" s="49"/>
      <c r="KW2522" s="49"/>
      <c r="KX2522" s="49"/>
      <c r="KY2522" s="49"/>
      <c r="KZ2522" s="49"/>
      <c r="LA2522" s="49"/>
      <c r="LB2522" s="49"/>
      <c r="LC2522" s="49"/>
      <c r="LD2522" s="49"/>
      <c r="LE2522" s="49"/>
      <c r="LF2522" s="49"/>
      <c r="LG2522" s="49"/>
      <c r="LH2522" s="49"/>
      <c r="LI2522" s="49"/>
      <c r="LJ2522" s="49"/>
      <c r="LK2522" s="49"/>
    </row>
    <row r="2523" spans="1:323" s="36" customFormat="1" ht="14.25" customHeight="1">
      <c r="A2523" s="54">
        <v>2333</v>
      </c>
      <c r="B2523" s="23">
        <v>188</v>
      </c>
      <c r="C2523" s="23" t="s">
        <v>33</v>
      </c>
      <c r="D2523" s="32" t="s">
        <v>7294</v>
      </c>
      <c r="E2523" s="23" t="s">
        <v>166</v>
      </c>
      <c r="F2523" s="23" t="s">
        <v>4061</v>
      </c>
      <c r="G2523" s="23" t="s">
        <v>4062</v>
      </c>
      <c r="H2523" s="25">
        <v>84</v>
      </c>
      <c r="I2523" s="25">
        <v>9.4</v>
      </c>
      <c r="J2523" s="26">
        <v>274.68</v>
      </c>
      <c r="K2523" s="26">
        <v>2581.9920000000002</v>
      </c>
      <c r="L2523" s="27">
        <v>0</v>
      </c>
      <c r="M2523" s="27">
        <v>0</v>
      </c>
      <c r="N2523" s="27">
        <v>30</v>
      </c>
      <c r="O2523" s="27">
        <v>0</v>
      </c>
      <c r="P2523" s="27">
        <v>30</v>
      </c>
      <c r="Q2523" s="55"/>
      <c r="R2523" s="27">
        <f t="shared" si="276"/>
        <v>0</v>
      </c>
      <c r="S2523" s="56" t="str">
        <f t="shared" si="280"/>
        <v>×</v>
      </c>
      <c r="T2523" s="56" t="str">
        <f t="shared" si="281"/>
        <v>×</v>
      </c>
      <c r="U2523" s="56" t="str">
        <f t="shared" si="282"/>
        <v>×</v>
      </c>
      <c r="V2523" s="57" t="str">
        <f t="shared" si="277"/>
        <v/>
      </c>
      <c r="W2523" s="58">
        <f t="shared" si="278"/>
        <v>0</v>
      </c>
      <c r="X2523" s="54">
        <f t="shared" si="279"/>
        <v>188</v>
      </c>
      <c r="Y2523" s="59"/>
      <c r="Z2523" s="42"/>
      <c r="AA2523" s="42"/>
      <c r="AB2523" s="42"/>
      <c r="AC2523" s="42"/>
      <c r="AD2523" s="42"/>
      <c r="AE2523" s="42"/>
      <c r="AF2523" s="42"/>
      <c r="AG2523" s="42"/>
      <c r="AH2523" s="42"/>
      <c r="AI2523" s="42"/>
      <c r="AJ2523" s="42"/>
      <c r="AK2523" s="42"/>
      <c r="AL2523" s="42"/>
      <c r="AM2523" s="42"/>
      <c r="AN2523" s="42"/>
      <c r="AO2523" s="42"/>
      <c r="AP2523" s="42"/>
      <c r="AQ2523" s="42"/>
      <c r="AR2523" s="42"/>
      <c r="AS2523" s="49"/>
      <c r="AT2523" s="49"/>
      <c r="AU2523" s="49"/>
      <c r="AV2523" s="49"/>
      <c r="AW2523" s="49"/>
      <c r="AX2523" s="49"/>
      <c r="AY2523" s="49"/>
      <c r="AZ2523" s="49"/>
      <c r="BA2523" s="49"/>
      <c r="BB2523" s="49"/>
      <c r="BC2523" s="49"/>
      <c r="BD2523" s="49"/>
      <c r="BE2523" s="49"/>
      <c r="BF2523" s="49"/>
      <c r="BG2523" s="49"/>
      <c r="BH2523" s="49"/>
      <c r="BI2523" s="49"/>
      <c r="BJ2523" s="49"/>
      <c r="BK2523" s="49"/>
      <c r="BL2523" s="49"/>
      <c r="BM2523" s="49"/>
      <c r="BN2523" s="49"/>
      <c r="BO2523" s="49"/>
      <c r="BP2523" s="49"/>
      <c r="BQ2523" s="49"/>
      <c r="BR2523" s="49"/>
      <c r="BS2523" s="49"/>
      <c r="BT2523" s="49"/>
      <c r="BU2523" s="49"/>
      <c r="BV2523" s="49"/>
      <c r="BW2523" s="49"/>
      <c r="BX2523" s="49"/>
      <c r="BY2523" s="49"/>
      <c r="BZ2523" s="49"/>
      <c r="CA2523" s="49"/>
      <c r="CB2523" s="49"/>
      <c r="CC2523" s="49"/>
      <c r="CD2523" s="49"/>
      <c r="CE2523" s="49"/>
      <c r="CF2523" s="49"/>
      <c r="CG2523" s="49"/>
      <c r="CH2523" s="49"/>
      <c r="CI2523" s="49"/>
      <c r="CJ2523" s="49"/>
      <c r="CK2523" s="49"/>
      <c r="CL2523" s="49"/>
      <c r="CM2523" s="49"/>
      <c r="CN2523" s="49"/>
      <c r="CO2523" s="49"/>
      <c r="CP2523" s="49"/>
      <c r="CQ2523" s="49"/>
      <c r="CR2523" s="49"/>
      <c r="CS2523" s="49"/>
      <c r="CT2523" s="49"/>
      <c r="CU2523" s="49"/>
      <c r="CV2523" s="49"/>
      <c r="CW2523" s="49"/>
      <c r="CX2523" s="49"/>
      <c r="CY2523" s="49"/>
      <c r="CZ2523" s="49"/>
      <c r="DA2523" s="49"/>
      <c r="DB2523" s="49"/>
      <c r="DC2523" s="49"/>
      <c r="DD2523" s="49"/>
      <c r="DE2523" s="49"/>
      <c r="DF2523" s="49"/>
      <c r="DG2523" s="49"/>
      <c r="DH2523" s="49"/>
      <c r="DI2523" s="49"/>
      <c r="DJ2523" s="49"/>
      <c r="DK2523" s="49"/>
      <c r="DL2523" s="49"/>
      <c r="DM2523" s="49"/>
      <c r="DN2523" s="49"/>
      <c r="DO2523" s="49"/>
      <c r="DP2523" s="49"/>
      <c r="DQ2523" s="49"/>
      <c r="DR2523" s="49"/>
      <c r="DS2523" s="49"/>
      <c r="DT2523" s="49"/>
      <c r="DU2523" s="49"/>
      <c r="DV2523" s="49"/>
      <c r="DW2523" s="49"/>
      <c r="DX2523" s="49"/>
      <c r="DY2523" s="49"/>
      <c r="DZ2523" s="49"/>
      <c r="EA2523" s="49"/>
      <c r="EB2523" s="49"/>
      <c r="EC2523" s="49"/>
      <c r="ED2523" s="49"/>
      <c r="EE2523" s="49"/>
      <c r="EF2523" s="49"/>
      <c r="EG2523" s="49"/>
      <c r="EH2523" s="49"/>
      <c r="EI2523" s="49"/>
      <c r="EJ2523" s="49"/>
      <c r="EK2523" s="49"/>
      <c r="EL2523" s="49"/>
      <c r="EM2523" s="49"/>
      <c r="EN2523" s="49"/>
      <c r="EO2523" s="49"/>
      <c r="EP2523" s="49"/>
      <c r="EQ2523" s="49"/>
      <c r="ER2523" s="49"/>
      <c r="ES2523" s="49"/>
      <c r="ET2523" s="49"/>
      <c r="EU2523" s="49"/>
      <c r="EV2523" s="49"/>
      <c r="EW2523" s="49"/>
      <c r="EX2523" s="49"/>
      <c r="EY2523" s="49"/>
      <c r="EZ2523" s="49"/>
      <c r="FA2523" s="49"/>
      <c r="FB2523" s="49"/>
      <c r="FC2523" s="49"/>
      <c r="FD2523" s="49"/>
      <c r="FE2523" s="49"/>
      <c r="FF2523" s="49"/>
      <c r="FG2523" s="49"/>
      <c r="FH2523" s="49"/>
      <c r="FI2523" s="49"/>
      <c r="FJ2523" s="49"/>
      <c r="FK2523" s="49"/>
      <c r="FL2523" s="49"/>
      <c r="FM2523" s="49"/>
      <c r="FN2523" s="49"/>
      <c r="FO2523" s="49"/>
      <c r="FP2523" s="49"/>
      <c r="FQ2523" s="49"/>
      <c r="FR2523" s="49"/>
      <c r="FS2523" s="49"/>
      <c r="FT2523" s="49"/>
      <c r="FU2523" s="49"/>
      <c r="FV2523" s="49"/>
      <c r="FW2523" s="49"/>
      <c r="FX2523" s="49"/>
      <c r="FY2523" s="49"/>
      <c r="FZ2523" s="49"/>
      <c r="GA2523" s="49"/>
      <c r="GB2523" s="49"/>
      <c r="GC2523" s="49"/>
      <c r="GD2523" s="49"/>
      <c r="GE2523" s="49"/>
      <c r="GF2523" s="49"/>
      <c r="GG2523" s="49"/>
      <c r="GH2523" s="49"/>
      <c r="GI2523" s="49"/>
      <c r="GJ2523" s="49"/>
      <c r="GK2523" s="49"/>
      <c r="GL2523" s="49"/>
      <c r="GM2523" s="49"/>
      <c r="GN2523" s="49"/>
      <c r="GO2523" s="49"/>
      <c r="GP2523" s="49"/>
      <c r="GQ2523" s="49"/>
      <c r="GR2523" s="49"/>
      <c r="GS2523" s="49"/>
      <c r="GT2523" s="49"/>
      <c r="GU2523" s="49"/>
      <c r="GV2523" s="49"/>
      <c r="GW2523" s="49"/>
      <c r="GX2523" s="49"/>
      <c r="GY2523" s="49"/>
      <c r="GZ2523" s="49"/>
      <c r="HA2523" s="49"/>
      <c r="HB2523" s="49"/>
      <c r="HC2523" s="49"/>
      <c r="HD2523" s="49"/>
      <c r="HE2523" s="49"/>
      <c r="HF2523" s="49"/>
      <c r="HG2523" s="49"/>
      <c r="HH2523" s="49"/>
      <c r="HI2523" s="49"/>
      <c r="HJ2523" s="49"/>
      <c r="HK2523" s="49"/>
      <c r="HL2523" s="49"/>
      <c r="HM2523" s="49"/>
      <c r="HN2523" s="49"/>
      <c r="HO2523" s="49"/>
      <c r="HP2523" s="49"/>
      <c r="HQ2523" s="49"/>
      <c r="HR2523" s="49"/>
      <c r="HS2523" s="49"/>
      <c r="HT2523" s="49"/>
      <c r="HU2523" s="49"/>
      <c r="HV2523" s="49"/>
      <c r="HW2523" s="49"/>
      <c r="HX2523" s="49"/>
      <c r="HY2523" s="49"/>
      <c r="HZ2523" s="49"/>
      <c r="IA2523" s="49"/>
      <c r="IB2523" s="49"/>
      <c r="IC2523" s="49"/>
      <c r="ID2523" s="49"/>
      <c r="IE2523" s="49"/>
      <c r="IF2523" s="49"/>
      <c r="IG2523" s="49"/>
      <c r="IH2523" s="49"/>
      <c r="II2523" s="49"/>
      <c r="IJ2523" s="49"/>
      <c r="IK2523" s="49"/>
      <c r="IL2523" s="49"/>
      <c r="IM2523" s="49"/>
      <c r="IN2523" s="49"/>
      <c r="IO2523" s="49"/>
      <c r="IP2523" s="49"/>
      <c r="IQ2523" s="49"/>
      <c r="IR2523" s="49"/>
      <c r="IS2523" s="49"/>
      <c r="IT2523" s="49"/>
      <c r="IU2523" s="49"/>
      <c r="IV2523" s="49"/>
      <c r="IW2523" s="49"/>
      <c r="IX2523" s="49"/>
      <c r="IY2523" s="49"/>
      <c r="IZ2523" s="49"/>
      <c r="JA2523" s="49"/>
      <c r="JB2523" s="49"/>
      <c r="JC2523" s="49"/>
      <c r="JD2523" s="49"/>
      <c r="JE2523" s="49"/>
      <c r="JF2523" s="49"/>
      <c r="JG2523" s="49"/>
      <c r="JH2523" s="49"/>
      <c r="JI2523" s="49"/>
      <c r="JJ2523" s="49"/>
      <c r="JK2523" s="49"/>
      <c r="JL2523" s="49"/>
      <c r="JM2523" s="49"/>
      <c r="JN2523" s="49"/>
      <c r="JO2523" s="49"/>
      <c r="JP2523" s="49"/>
      <c r="JQ2523" s="49"/>
      <c r="JR2523" s="49"/>
      <c r="JS2523" s="49"/>
      <c r="JT2523" s="49"/>
      <c r="JU2523" s="49"/>
      <c r="JV2523" s="49"/>
      <c r="JW2523" s="49"/>
      <c r="JX2523" s="49"/>
      <c r="JY2523" s="49"/>
      <c r="JZ2523" s="49"/>
      <c r="KA2523" s="49"/>
      <c r="KB2523" s="49"/>
      <c r="KC2523" s="49"/>
      <c r="KD2523" s="49"/>
      <c r="KE2523" s="49"/>
      <c r="KF2523" s="49"/>
      <c r="KG2523" s="49"/>
      <c r="KH2523" s="49"/>
      <c r="KI2523" s="49"/>
      <c r="KJ2523" s="49"/>
      <c r="KK2523" s="49"/>
      <c r="KL2523" s="49"/>
      <c r="KM2523" s="49"/>
      <c r="KN2523" s="49"/>
      <c r="KO2523" s="49"/>
      <c r="KP2523" s="49"/>
      <c r="KQ2523" s="49"/>
      <c r="KR2523" s="49"/>
      <c r="KS2523" s="49"/>
      <c r="KT2523" s="49"/>
      <c r="KU2523" s="49"/>
      <c r="KV2523" s="49"/>
      <c r="KW2523" s="49"/>
      <c r="KX2523" s="49"/>
      <c r="KY2523" s="49"/>
      <c r="KZ2523" s="49"/>
      <c r="LA2523" s="49"/>
      <c r="LB2523" s="49"/>
      <c r="LC2523" s="49"/>
      <c r="LD2523" s="49"/>
      <c r="LE2523" s="49"/>
      <c r="LF2523" s="49"/>
      <c r="LG2523" s="49"/>
      <c r="LH2523" s="49"/>
      <c r="LI2523" s="49"/>
      <c r="LJ2523" s="49"/>
      <c r="LK2523" s="49"/>
    </row>
    <row r="2524" spans="1:323" s="36" customFormat="1" ht="14.25" customHeight="1">
      <c r="A2524" s="54">
        <v>2334</v>
      </c>
      <c r="B2524" s="23">
        <v>188</v>
      </c>
      <c r="C2524" s="23" t="s">
        <v>33</v>
      </c>
      <c r="D2524" s="32" t="s">
        <v>4076</v>
      </c>
      <c r="E2524" s="23" t="s">
        <v>166</v>
      </c>
      <c r="F2524" s="23" t="s">
        <v>4075</v>
      </c>
      <c r="G2524" s="23" t="s">
        <v>35</v>
      </c>
      <c r="H2524" s="25">
        <v>10</v>
      </c>
      <c r="I2524" s="25">
        <v>14.9</v>
      </c>
      <c r="J2524" s="26">
        <v>50</v>
      </c>
      <c r="K2524" s="26">
        <v>745</v>
      </c>
      <c r="L2524" s="27">
        <v>8</v>
      </c>
      <c r="M2524" s="27">
        <v>16</v>
      </c>
      <c r="N2524" s="27">
        <v>14</v>
      </c>
      <c r="O2524" s="27">
        <v>0</v>
      </c>
      <c r="P2524" s="27">
        <v>38</v>
      </c>
      <c r="Q2524" s="55"/>
      <c r="R2524" s="27">
        <f t="shared" si="276"/>
        <v>0</v>
      </c>
      <c r="S2524" s="56" t="str">
        <f t="shared" si="280"/>
        <v>×</v>
      </c>
      <c r="T2524" s="56" t="str">
        <f t="shared" si="281"/>
        <v>×</v>
      </c>
      <c r="U2524" s="56" t="str">
        <f t="shared" si="282"/>
        <v>×</v>
      </c>
      <c r="V2524" s="57" t="str">
        <f t="shared" si="277"/>
        <v/>
      </c>
      <c r="W2524" s="58">
        <f t="shared" si="278"/>
        <v>0</v>
      </c>
      <c r="X2524" s="54">
        <f t="shared" si="279"/>
        <v>188</v>
      </c>
      <c r="Y2524" s="59"/>
      <c r="Z2524" s="42"/>
      <c r="AA2524" s="42"/>
      <c r="AB2524" s="42"/>
      <c r="AC2524" s="42"/>
      <c r="AD2524" s="42"/>
      <c r="AE2524" s="42"/>
      <c r="AF2524" s="42"/>
      <c r="AG2524" s="42"/>
      <c r="AH2524" s="42"/>
      <c r="AI2524" s="42"/>
      <c r="AJ2524" s="42"/>
      <c r="AK2524" s="42"/>
      <c r="AL2524" s="42"/>
      <c r="AM2524" s="42"/>
      <c r="AN2524" s="42"/>
      <c r="AO2524" s="42"/>
      <c r="AP2524" s="42"/>
      <c r="AQ2524" s="42"/>
      <c r="AR2524" s="42"/>
      <c r="AS2524" s="49"/>
      <c r="AT2524" s="49"/>
      <c r="AU2524" s="49"/>
      <c r="AV2524" s="49"/>
      <c r="AW2524" s="49"/>
      <c r="AX2524" s="49"/>
      <c r="AY2524" s="49"/>
      <c r="AZ2524" s="49"/>
      <c r="BA2524" s="49"/>
      <c r="BB2524" s="49"/>
      <c r="BC2524" s="49"/>
      <c r="BD2524" s="49"/>
      <c r="BE2524" s="49"/>
      <c r="BF2524" s="49"/>
      <c r="BG2524" s="49"/>
      <c r="BH2524" s="49"/>
      <c r="BI2524" s="49"/>
      <c r="BJ2524" s="49"/>
      <c r="BK2524" s="49"/>
      <c r="BL2524" s="49"/>
      <c r="BM2524" s="49"/>
      <c r="BN2524" s="49"/>
      <c r="BO2524" s="49"/>
      <c r="BP2524" s="49"/>
      <c r="BQ2524" s="49"/>
      <c r="BR2524" s="49"/>
      <c r="BS2524" s="49"/>
      <c r="BT2524" s="49"/>
      <c r="BU2524" s="49"/>
      <c r="BV2524" s="49"/>
      <c r="BW2524" s="49"/>
      <c r="BX2524" s="49"/>
      <c r="BY2524" s="49"/>
      <c r="BZ2524" s="49"/>
      <c r="CA2524" s="49"/>
      <c r="CB2524" s="49"/>
      <c r="CC2524" s="49"/>
      <c r="CD2524" s="49"/>
      <c r="CE2524" s="49"/>
      <c r="CF2524" s="49"/>
      <c r="CG2524" s="49"/>
      <c r="CH2524" s="49"/>
      <c r="CI2524" s="49"/>
      <c r="CJ2524" s="49"/>
      <c r="CK2524" s="49"/>
      <c r="CL2524" s="49"/>
      <c r="CM2524" s="49"/>
      <c r="CN2524" s="49"/>
      <c r="CO2524" s="49"/>
      <c r="CP2524" s="49"/>
      <c r="CQ2524" s="49"/>
      <c r="CR2524" s="49"/>
      <c r="CS2524" s="49"/>
      <c r="CT2524" s="49"/>
      <c r="CU2524" s="49"/>
      <c r="CV2524" s="49"/>
      <c r="CW2524" s="49"/>
      <c r="CX2524" s="49"/>
      <c r="CY2524" s="49"/>
      <c r="CZ2524" s="49"/>
      <c r="DA2524" s="49"/>
      <c r="DB2524" s="49"/>
      <c r="DC2524" s="49"/>
      <c r="DD2524" s="49"/>
      <c r="DE2524" s="49"/>
      <c r="DF2524" s="49"/>
      <c r="DG2524" s="49"/>
      <c r="DH2524" s="49"/>
      <c r="DI2524" s="49"/>
      <c r="DJ2524" s="49"/>
      <c r="DK2524" s="49"/>
      <c r="DL2524" s="49"/>
      <c r="DM2524" s="49"/>
      <c r="DN2524" s="49"/>
      <c r="DO2524" s="49"/>
      <c r="DP2524" s="49"/>
      <c r="DQ2524" s="49"/>
      <c r="DR2524" s="49"/>
      <c r="DS2524" s="49"/>
      <c r="DT2524" s="49"/>
      <c r="DU2524" s="49"/>
      <c r="DV2524" s="49"/>
      <c r="DW2524" s="49"/>
      <c r="DX2524" s="49"/>
      <c r="DY2524" s="49"/>
      <c r="DZ2524" s="49"/>
      <c r="EA2524" s="49"/>
      <c r="EB2524" s="49"/>
      <c r="EC2524" s="49"/>
      <c r="ED2524" s="49"/>
      <c r="EE2524" s="49"/>
      <c r="EF2524" s="49"/>
      <c r="EG2524" s="49"/>
      <c r="EH2524" s="49"/>
      <c r="EI2524" s="49"/>
      <c r="EJ2524" s="49"/>
      <c r="EK2524" s="49"/>
      <c r="EL2524" s="49"/>
      <c r="EM2524" s="49"/>
      <c r="EN2524" s="49"/>
      <c r="EO2524" s="49"/>
      <c r="EP2524" s="49"/>
      <c r="EQ2524" s="49"/>
      <c r="ER2524" s="49"/>
      <c r="ES2524" s="49"/>
      <c r="ET2524" s="49"/>
      <c r="EU2524" s="49"/>
      <c r="EV2524" s="49"/>
      <c r="EW2524" s="49"/>
      <c r="EX2524" s="49"/>
      <c r="EY2524" s="49"/>
      <c r="EZ2524" s="49"/>
      <c r="FA2524" s="49"/>
      <c r="FB2524" s="49"/>
      <c r="FC2524" s="49"/>
      <c r="FD2524" s="49"/>
      <c r="FE2524" s="49"/>
      <c r="FF2524" s="49"/>
      <c r="FG2524" s="49"/>
      <c r="FH2524" s="49"/>
      <c r="FI2524" s="49"/>
      <c r="FJ2524" s="49"/>
      <c r="FK2524" s="49"/>
      <c r="FL2524" s="49"/>
      <c r="FM2524" s="49"/>
      <c r="FN2524" s="49"/>
      <c r="FO2524" s="49"/>
      <c r="FP2524" s="49"/>
      <c r="FQ2524" s="49"/>
      <c r="FR2524" s="49"/>
      <c r="FS2524" s="49"/>
      <c r="FT2524" s="49"/>
      <c r="FU2524" s="49"/>
      <c r="FV2524" s="49"/>
      <c r="FW2524" s="49"/>
      <c r="FX2524" s="49"/>
      <c r="FY2524" s="49"/>
      <c r="FZ2524" s="49"/>
      <c r="GA2524" s="49"/>
      <c r="GB2524" s="49"/>
      <c r="GC2524" s="49"/>
      <c r="GD2524" s="49"/>
      <c r="GE2524" s="49"/>
      <c r="GF2524" s="49"/>
      <c r="GG2524" s="49"/>
      <c r="GH2524" s="49"/>
      <c r="GI2524" s="49"/>
      <c r="GJ2524" s="49"/>
      <c r="GK2524" s="49"/>
      <c r="GL2524" s="49"/>
      <c r="GM2524" s="49"/>
      <c r="GN2524" s="49"/>
      <c r="GO2524" s="49"/>
      <c r="GP2524" s="49"/>
      <c r="GQ2524" s="49"/>
      <c r="GR2524" s="49"/>
      <c r="GS2524" s="49"/>
      <c r="GT2524" s="49"/>
      <c r="GU2524" s="49"/>
      <c r="GV2524" s="49"/>
      <c r="GW2524" s="49"/>
      <c r="GX2524" s="49"/>
      <c r="GY2524" s="49"/>
      <c r="GZ2524" s="49"/>
      <c r="HA2524" s="49"/>
      <c r="HB2524" s="49"/>
      <c r="HC2524" s="49"/>
      <c r="HD2524" s="49"/>
      <c r="HE2524" s="49"/>
      <c r="HF2524" s="49"/>
      <c r="HG2524" s="49"/>
      <c r="HH2524" s="49"/>
      <c r="HI2524" s="49"/>
      <c r="HJ2524" s="49"/>
      <c r="HK2524" s="49"/>
      <c r="HL2524" s="49"/>
      <c r="HM2524" s="49"/>
      <c r="HN2524" s="49"/>
      <c r="HO2524" s="49"/>
      <c r="HP2524" s="49"/>
      <c r="HQ2524" s="49"/>
      <c r="HR2524" s="49"/>
      <c r="HS2524" s="49"/>
      <c r="HT2524" s="49"/>
      <c r="HU2524" s="49"/>
      <c r="HV2524" s="49"/>
      <c r="HW2524" s="49"/>
      <c r="HX2524" s="49"/>
      <c r="HY2524" s="49"/>
      <c r="HZ2524" s="49"/>
      <c r="IA2524" s="49"/>
      <c r="IB2524" s="49"/>
      <c r="IC2524" s="49"/>
      <c r="ID2524" s="49"/>
      <c r="IE2524" s="49"/>
      <c r="IF2524" s="49"/>
      <c r="IG2524" s="49"/>
      <c r="IH2524" s="49"/>
      <c r="II2524" s="49"/>
      <c r="IJ2524" s="49"/>
      <c r="IK2524" s="49"/>
      <c r="IL2524" s="49"/>
      <c r="IM2524" s="49"/>
      <c r="IN2524" s="49"/>
      <c r="IO2524" s="49"/>
      <c r="IP2524" s="49"/>
      <c r="IQ2524" s="49"/>
      <c r="IR2524" s="49"/>
      <c r="IS2524" s="49"/>
      <c r="IT2524" s="49"/>
      <c r="IU2524" s="49"/>
      <c r="IV2524" s="49"/>
      <c r="IW2524" s="49"/>
      <c r="IX2524" s="49"/>
      <c r="IY2524" s="49"/>
      <c r="IZ2524" s="49"/>
      <c r="JA2524" s="49"/>
      <c r="JB2524" s="49"/>
      <c r="JC2524" s="49"/>
      <c r="JD2524" s="49"/>
      <c r="JE2524" s="49"/>
      <c r="JF2524" s="49"/>
      <c r="JG2524" s="49"/>
      <c r="JH2524" s="49"/>
      <c r="JI2524" s="49"/>
      <c r="JJ2524" s="49"/>
      <c r="JK2524" s="49"/>
      <c r="JL2524" s="49"/>
      <c r="JM2524" s="49"/>
      <c r="JN2524" s="49"/>
      <c r="JO2524" s="49"/>
      <c r="JP2524" s="49"/>
      <c r="JQ2524" s="49"/>
      <c r="JR2524" s="49"/>
      <c r="JS2524" s="49"/>
      <c r="JT2524" s="49"/>
      <c r="JU2524" s="49"/>
      <c r="JV2524" s="49"/>
      <c r="JW2524" s="49"/>
      <c r="JX2524" s="49"/>
      <c r="JY2524" s="49"/>
      <c r="JZ2524" s="49"/>
      <c r="KA2524" s="49"/>
      <c r="KB2524" s="49"/>
      <c r="KC2524" s="49"/>
      <c r="KD2524" s="49"/>
      <c r="KE2524" s="49"/>
      <c r="KF2524" s="49"/>
      <c r="KG2524" s="49"/>
      <c r="KH2524" s="49"/>
      <c r="KI2524" s="49"/>
      <c r="KJ2524" s="49"/>
      <c r="KK2524" s="49"/>
      <c r="KL2524" s="49"/>
      <c r="KM2524" s="49"/>
      <c r="KN2524" s="49"/>
      <c r="KO2524" s="49"/>
      <c r="KP2524" s="49"/>
      <c r="KQ2524" s="49"/>
      <c r="KR2524" s="49"/>
      <c r="KS2524" s="49"/>
      <c r="KT2524" s="49"/>
      <c r="KU2524" s="49"/>
      <c r="KV2524" s="49"/>
      <c r="KW2524" s="49"/>
      <c r="KX2524" s="49"/>
      <c r="KY2524" s="49"/>
      <c r="KZ2524" s="49"/>
      <c r="LA2524" s="49"/>
      <c r="LB2524" s="49"/>
      <c r="LC2524" s="49"/>
      <c r="LD2524" s="49"/>
      <c r="LE2524" s="49"/>
      <c r="LF2524" s="49"/>
      <c r="LG2524" s="49"/>
      <c r="LH2524" s="49"/>
      <c r="LI2524" s="49"/>
      <c r="LJ2524" s="49"/>
      <c r="LK2524" s="49"/>
    </row>
    <row r="2525" spans="1:323" s="36" customFormat="1" ht="14.25" customHeight="1">
      <c r="A2525" s="54">
        <v>2335</v>
      </c>
      <c r="B2525" s="23">
        <v>188</v>
      </c>
      <c r="C2525" s="23" t="s">
        <v>33</v>
      </c>
      <c r="D2525" s="32" t="s">
        <v>7295</v>
      </c>
      <c r="E2525" s="23" t="s">
        <v>166</v>
      </c>
      <c r="F2525" s="23" t="s">
        <v>4075</v>
      </c>
      <c r="G2525" s="23" t="s">
        <v>46</v>
      </c>
      <c r="H2525" s="25">
        <v>1</v>
      </c>
      <c r="I2525" s="25">
        <v>14.9</v>
      </c>
      <c r="J2525" s="26">
        <v>500</v>
      </c>
      <c r="K2525" s="26">
        <v>7450</v>
      </c>
      <c r="L2525" s="27">
        <v>0</v>
      </c>
      <c r="M2525" s="27">
        <v>0</v>
      </c>
      <c r="N2525" s="27">
        <v>2</v>
      </c>
      <c r="O2525" s="27">
        <v>0</v>
      </c>
      <c r="P2525" s="27">
        <v>2</v>
      </c>
      <c r="Q2525" s="55"/>
      <c r="R2525" s="27">
        <f t="shared" si="276"/>
        <v>0</v>
      </c>
      <c r="S2525" s="56" t="str">
        <f t="shared" si="280"/>
        <v>×</v>
      </c>
      <c r="T2525" s="56" t="str">
        <f t="shared" si="281"/>
        <v>×</v>
      </c>
      <c r="U2525" s="56" t="str">
        <f t="shared" si="282"/>
        <v>×</v>
      </c>
      <c r="V2525" s="57" t="str">
        <f t="shared" si="277"/>
        <v/>
      </c>
      <c r="W2525" s="58">
        <f t="shared" si="278"/>
        <v>0</v>
      </c>
      <c r="X2525" s="54">
        <f t="shared" si="279"/>
        <v>188</v>
      </c>
      <c r="Y2525" s="59"/>
      <c r="Z2525" s="42"/>
      <c r="AA2525" s="42"/>
      <c r="AB2525" s="42"/>
      <c r="AC2525" s="42"/>
      <c r="AD2525" s="42"/>
      <c r="AE2525" s="42"/>
      <c r="AF2525" s="42"/>
      <c r="AG2525" s="42"/>
      <c r="AH2525" s="42"/>
      <c r="AI2525" s="42"/>
      <c r="AJ2525" s="42"/>
      <c r="AK2525" s="42"/>
      <c r="AL2525" s="42"/>
      <c r="AM2525" s="42"/>
      <c r="AN2525" s="42"/>
      <c r="AO2525" s="42"/>
      <c r="AP2525" s="42"/>
      <c r="AQ2525" s="42"/>
      <c r="AR2525" s="42"/>
      <c r="AS2525" s="49"/>
      <c r="AT2525" s="49"/>
      <c r="AU2525" s="49"/>
      <c r="AV2525" s="49"/>
      <c r="AW2525" s="49"/>
      <c r="AX2525" s="49"/>
      <c r="AY2525" s="49"/>
      <c r="AZ2525" s="49"/>
      <c r="BA2525" s="49"/>
      <c r="BB2525" s="49"/>
      <c r="BC2525" s="49"/>
      <c r="BD2525" s="49"/>
      <c r="BE2525" s="49"/>
      <c r="BF2525" s="49"/>
      <c r="BG2525" s="49"/>
      <c r="BH2525" s="49"/>
      <c r="BI2525" s="49"/>
      <c r="BJ2525" s="49"/>
      <c r="BK2525" s="49"/>
      <c r="BL2525" s="49"/>
      <c r="BM2525" s="49"/>
      <c r="BN2525" s="49"/>
      <c r="BO2525" s="49"/>
      <c r="BP2525" s="49"/>
      <c r="BQ2525" s="49"/>
      <c r="BR2525" s="49"/>
      <c r="BS2525" s="49"/>
      <c r="BT2525" s="49"/>
      <c r="BU2525" s="49"/>
      <c r="BV2525" s="49"/>
      <c r="BW2525" s="49"/>
      <c r="BX2525" s="49"/>
      <c r="BY2525" s="49"/>
      <c r="BZ2525" s="49"/>
      <c r="CA2525" s="49"/>
      <c r="CB2525" s="49"/>
      <c r="CC2525" s="49"/>
      <c r="CD2525" s="49"/>
      <c r="CE2525" s="49"/>
      <c r="CF2525" s="49"/>
      <c r="CG2525" s="49"/>
      <c r="CH2525" s="49"/>
      <c r="CI2525" s="49"/>
      <c r="CJ2525" s="49"/>
      <c r="CK2525" s="49"/>
      <c r="CL2525" s="49"/>
      <c r="CM2525" s="49"/>
      <c r="CN2525" s="49"/>
      <c r="CO2525" s="49"/>
      <c r="CP2525" s="49"/>
      <c r="CQ2525" s="49"/>
      <c r="CR2525" s="49"/>
      <c r="CS2525" s="49"/>
      <c r="CT2525" s="49"/>
      <c r="CU2525" s="49"/>
      <c r="CV2525" s="49"/>
      <c r="CW2525" s="49"/>
      <c r="CX2525" s="49"/>
      <c r="CY2525" s="49"/>
      <c r="CZ2525" s="49"/>
      <c r="DA2525" s="49"/>
      <c r="DB2525" s="49"/>
      <c r="DC2525" s="49"/>
      <c r="DD2525" s="49"/>
      <c r="DE2525" s="49"/>
      <c r="DF2525" s="49"/>
      <c r="DG2525" s="49"/>
      <c r="DH2525" s="49"/>
      <c r="DI2525" s="49"/>
      <c r="DJ2525" s="49"/>
      <c r="DK2525" s="49"/>
      <c r="DL2525" s="49"/>
      <c r="DM2525" s="49"/>
      <c r="DN2525" s="49"/>
      <c r="DO2525" s="49"/>
      <c r="DP2525" s="49"/>
      <c r="DQ2525" s="49"/>
      <c r="DR2525" s="49"/>
      <c r="DS2525" s="49"/>
      <c r="DT2525" s="49"/>
      <c r="DU2525" s="49"/>
      <c r="DV2525" s="49"/>
      <c r="DW2525" s="49"/>
      <c r="DX2525" s="49"/>
      <c r="DY2525" s="49"/>
      <c r="DZ2525" s="49"/>
      <c r="EA2525" s="49"/>
      <c r="EB2525" s="49"/>
      <c r="EC2525" s="49"/>
      <c r="ED2525" s="49"/>
      <c r="EE2525" s="49"/>
      <c r="EF2525" s="49"/>
      <c r="EG2525" s="49"/>
      <c r="EH2525" s="49"/>
      <c r="EI2525" s="49"/>
      <c r="EJ2525" s="49"/>
      <c r="EK2525" s="49"/>
      <c r="EL2525" s="49"/>
      <c r="EM2525" s="49"/>
      <c r="EN2525" s="49"/>
      <c r="EO2525" s="49"/>
      <c r="EP2525" s="49"/>
      <c r="EQ2525" s="49"/>
      <c r="ER2525" s="49"/>
      <c r="ES2525" s="49"/>
      <c r="ET2525" s="49"/>
      <c r="EU2525" s="49"/>
      <c r="EV2525" s="49"/>
      <c r="EW2525" s="49"/>
      <c r="EX2525" s="49"/>
      <c r="EY2525" s="49"/>
      <c r="EZ2525" s="49"/>
      <c r="FA2525" s="49"/>
      <c r="FB2525" s="49"/>
      <c r="FC2525" s="49"/>
      <c r="FD2525" s="49"/>
      <c r="FE2525" s="49"/>
      <c r="FF2525" s="49"/>
      <c r="FG2525" s="49"/>
      <c r="FH2525" s="49"/>
      <c r="FI2525" s="49"/>
      <c r="FJ2525" s="49"/>
      <c r="FK2525" s="49"/>
      <c r="FL2525" s="49"/>
      <c r="FM2525" s="49"/>
      <c r="FN2525" s="49"/>
      <c r="FO2525" s="49"/>
      <c r="FP2525" s="49"/>
      <c r="FQ2525" s="49"/>
      <c r="FR2525" s="49"/>
      <c r="FS2525" s="49"/>
      <c r="FT2525" s="49"/>
      <c r="FU2525" s="49"/>
      <c r="FV2525" s="49"/>
      <c r="FW2525" s="49"/>
      <c r="FX2525" s="49"/>
      <c r="FY2525" s="49"/>
      <c r="FZ2525" s="49"/>
      <c r="GA2525" s="49"/>
      <c r="GB2525" s="49"/>
      <c r="GC2525" s="49"/>
      <c r="GD2525" s="49"/>
      <c r="GE2525" s="49"/>
      <c r="GF2525" s="49"/>
      <c r="GG2525" s="49"/>
      <c r="GH2525" s="49"/>
      <c r="GI2525" s="49"/>
      <c r="GJ2525" s="49"/>
      <c r="GK2525" s="49"/>
      <c r="GL2525" s="49"/>
      <c r="GM2525" s="49"/>
      <c r="GN2525" s="49"/>
      <c r="GO2525" s="49"/>
      <c r="GP2525" s="49"/>
      <c r="GQ2525" s="49"/>
      <c r="GR2525" s="49"/>
      <c r="GS2525" s="49"/>
      <c r="GT2525" s="49"/>
      <c r="GU2525" s="49"/>
      <c r="GV2525" s="49"/>
      <c r="GW2525" s="49"/>
      <c r="GX2525" s="49"/>
      <c r="GY2525" s="49"/>
      <c r="GZ2525" s="49"/>
      <c r="HA2525" s="49"/>
      <c r="HB2525" s="49"/>
      <c r="HC2525" s="49"/>
      <c r="HD2525" s="49"/>
      <c r="HE2525" s="49"/>
      <c r="HF2525" s="49"/>
      <c r="HG2525" s="49"/>
      <c r="HH2525" s="49"/>
      <c r="HI2525" s="49"/>
      <c r="HJ2525" s="49"/>
      <c r="HK2525" s="49"/>
      <c r="HL2525" s="49"/>
      <c r="HM2525" s="49"/>
      <c r="HN2525" s="49"/>
      <c r="HO2525" s="49"/>
      <c r="HP2525" s="49"/>
      <c r="HQ2525" s="49"/>
      <c r="HR2525" s="49"/>
      <c r="HS2525" s="49"/>
      <c r="HT2525" s="49"/>
      <c r="HU2525" s="49"/>
      <c r="HV2525" s="49"/>
      <c r="HW2525" s="49"/>
      <c r="HX2525" s="49"/>
      <c r="HY2525" s="49"/>
      <c r="HZ2525" s="49"/>
      <c r="IA2525" s="49"/>
      <c r="IB2525" s="49"/>
      <c r="IC2525" s="49"/>
      <c r="ID2525" s="49"/>
      <c r="IE2525" s="49"/>
      <c r="IF2525" s="49"/>
      <c r="IG2525" s="49"/>
      <c r="IH2525" s="49"/>
      <c r="II2525" s="49"/>
      <c r="IJ2525" s="49"/>
      <c r="IK2525" s="49"/>
      <c r="IL2525" s="49"/>
      <c r="IM2525" s="49"/>
      <c r="IN2525" s="49"/>
      <c r="IO2525" s="49"/>
      <c r="IP2525" s="49"/>
      <c r="IQ2525" s="49"/>
      <c r="IR2525" s="49"/>
      <c r="IS2525" s="49"/>
      <c r="IT2525" s="49"/>
      <c r="IU2525" s="49"/>
      <c r="IV2525" s="49"/>
      <c r="IW2525" s="49"/>
      <c r="IX2525" s="49"/>
      <c r="IY2525" s="49"/>
      <c r="IZ2525" s="49"/>
      <c r="JA2525" s="49"/>
      <c r="JB2525" s="49"/>
      <c r="JC2525" s="49"/>
      <c r="JD2525" s="49"/>
      <c r="JE2525" s="49"/>
      <c r="JF2525" s="49"/>
      <c r="JG2525" s="49"/>
      <c r="JH2525" s="49"/>
      <c r="JI2525" s="49"/>
      <c r="JJ2525" s="49"/>
      <c r="JK2525" s="49"/>
      <c r="JL2525" s="49"/>
      <c r="JM2525" s="49"/>
      <c r="JN2525" s="49"/>
      <c r="JO2525" s="49"/>
      <c r="JP2525" s="49"/>
      <c r="JQ2525" s="49"/>
      <c r="JR2525" s="49"/>
      <c r="JS2525" s="49"/>
      <c r="JT2525" s="49"/>
      <c r="JU2525" s="49"/>
      <c r="JV2525" s="49"/>
      <c r="JW2525" s="49"/>
      <c r="JX2525" s="49"/>
      <c r="JY2525" s="49"/>
      <c r="JZ2525" s="49"/>
      <c r="KA2525" s="49"/>
      <c r="KB2525" s="49"/>
      <c r="KC2525" s="49"/>
      <c r="KD2525" s="49"/>
      <c r="KE2525" s="49"/>
      <c r="KF2525" s="49"/>
      <c r="KG2525" s="49"/>
      <c r="KH2525" s="49"/>
      <c r="KI2525" s="49"/>
      <c r="KJ2525" s="49"/>
      <c r="KK2525" s="49"/>
      <c r="KL2525" s="49"/>
      <c r="KM2525" s="49"/>
      <c r="KN2525" s="49"/>
      <c r="KO2525" s="49"/>
      <c r="KP2525" s="49"/>
      <c r="KQ2525" s="49"/>
      <c r="KR2525" s="49"/>
      <c r="KS2525" s="49"/>
      <c r="KT2525" s="49"/>
      <c r="KU2525" s="49"/>
      <c r="KV2525" s="49"/>
      <c r="KW2525" s="49"/>
      <c r="KX2525" s="49"/>
      <c r="KY2525" s="49"/>
      <c r="KZ2525" s="49"/>
      <c r="LA2525" s="49"/>
      <c r="LB2525" s="49"/>
      <c r="LC2525" s="49"/>
      <c r="LD2525" s="49"/>
      <c r="LE2525" s="49"/>
      <c r="LF2525" s="49"/>
      <c r="LG2525" s="49"/>
      <c r="LH2525" s="49"/>
      <c r="LI2525" s="49"/>
      <c r="LJ2525" s="49"/>
      <c r="LK2525" s="49"/>
    </row>
    <row r="2526" spans="1:323" s="36" customFormat="1" ht="14.25" customHeight="1">
      <c r="A2526" s="54">
        <v>2336</v>
      </c>
      <c r="B2526" s="23">
        <v>188</v>
      </c>
      <c r="C2526" s="23" t="s">
        <v>33</v>
      </c>
      <c r="D2526" s="32" t="s">
        <v>4079</v>
      </c>
      <c r="E2526" s="23" t="s">
        <v>166</v>
      </c>
      <c r="F2526" s="23" t="s">
        <v>4078</v>
      </c>
      <c r="G2526" s="23" t="s">
        <v>35</v>
      </c>
      <c r="H2526" s="25">
        <v>10</v>
      </c>
      <c r="I2526" s="25">
        <v>14.9</v>
      </c>
      <c r="J2526" s="26">
        <v>50</v>
      </c>
      <c r="K2526" s="26">
        <v>745</v>
      </c>
      <c r="L2526" s="27">
        <v>0</v>
      </c>
      <c r="M2526" s="27">
        <v>24</v>
      </c>
      <c r="N2526" s="27">
        <v>110</v>
      </c>
      <c r="O2526" s="27">
        <v>0</v>
      </c>
      <c r="P2526" s="27">
        <v>134</v>
      </c>
      <c r="Q2526" s="55"/>
      <c r="R2526" s="27">
        <f t="shared" si="276"/>
        <v>0</v>
      </c>
      <c r="S2526" s="56" t="str">
        <f t="shared" si="280"/>
        <v>×</v>
      </c>
      <c r="T2526" s="56" t="str">
        <f t="shared" si="281"/>
        <v>×</v>
      </c>
      <c r="U2526" s="56" t="str">
        <f t="shared" si="282"/>
        <v>×</v>
      </c>
      <c r="V2526" s="57" t="str">
        <f t="shared" si="277"/>
        <v/>
      </c>
      <c r="W2526" s="58">
        <f t="shared" si="278"/>
        <v>0</v>
      </c>
      <c r="X2526" s="54">
        <f t="shared" si="279"/>
        <v>188</v>
      </c>
      <c r="Y2526" s="59"/>
      <c r="Z2526" s="42"/>
      <c r="AA2526" s="42"/>
      <c r="AB2526" s="42"/>
      <c r="AC2526" s="42"/>
      <c r="AD2526" s="42"/>
      <c r="AE2526" s="42"/>
      <c r="AF2526" s="42"/>
      <c r="AG2526" s="42"/>
      <c r="AH2526" s="42"/>
      <c r="AI2526" s="42"/>
      <c r="AJ2526" s="42"/>
      <c r="AK2526" s="42"/>
      <c r="AL2526" s="42"/>
      <c r="AM2526" s="42"/>
      <c r="AN2526" s="42"/>
      <c r="AO2526" s="42"/>
      <c r="AP2526" s="42"/>
      <c r="AQ2526" s="42"/>
      <c r="AR2526" s="42"/>
      <c r="AS2526" s="49"/>
      <c r="AT2526" s="49"/>
      <c r="AU2526" s="49"/>
      <c r="AV2526" s="49"/>
      <c r="AW2526" s="49"/>
      <c r="AX2526" s="49"/>
      <c r="AY2526" s="49"/>
      <c r="AZ2526" s="49"/>
      <c r="BA2526" s="49"/>
      <c r="BB2526" s="49"/>
      <c r="BC2526" s="49"/>
      <c r="BD2526" s="49"/>
      <c r="BE2526" s="49"/>
      <c r="BF2526" s="49"/>
      <c r="BG2526" s="49"/>
      <c r="BH2526" s="49"/>
      <c r="BI2526" s="49"/>
      <c r="BJ2526" s="49"/>
      <c r="BK2526" s="49"/>
      <c r="BL2526" s="49"/>
      <c r="BM2526" s="49"/>
      <c r="BN2526" s="49"/>
      <c r="BO2526" s="49"/>
      <c r="BP2526" s="49"/>
      <c r="BQ2526" s="49"/>
      <c r="BR2526" s="49"/>
      <c r="BS2526" s="49"/>
      <c r="BT2526" s="49"/>
      <c r="BU2526" s="49"/>
      <c r="BV2526" s="49"/>
      <c r="BW2526" s="49"/>
      <c r="BX2526" s="49"/>
      <c r="BY2526" s="49"/>
      <c r="BZ2526" s="49"/>
      <c r="CA2526" s="49"/>
      <c r="CB2526" s="49"/>
      <c r="CC2526" s="49"/>
      <c r="CD2526" s="49"/>
      <c r="CE2526" s="49"/>
      <c r="CF2526" s="49"/>
      <c r="CG2526" s="49"/>
      <c r="CH2526" s="49"/>
      <c r="CI2526" s="49"/>
      <c r="CJ2526" s="49"/>
      <c r="CK2526" s="49"/>
      <c r="CL2526" s="49"/>
      <c r="CM2526" s="49"/>
      <c r="CN2526" s="49"/>
      <c r="CO2526" s="49"/>
      <c r="CP2526" s="49"/>
      <c r="CQ2526" s="49"/>
      <c r="CR2526" s="49"/>
      <c r="CS2526" s="49"/>
      <c r="CT2526" s="49"/>
      <c r="CU2526" s="49"/>
      <c r="CV2526" s="49"/>
      <c r="CW2526" s="49"/>
      <c r="CX2526" s="49"/>
      <c r="CY2526" s="49"/>
      <c r="CZ2526" s="49"/>
      <c r="DA2526" s="49"/>
      <c r="DB2526" s="49"/>
      <c r="DC2526" s="49"/>
      <c r="DD2526" s="49"/>
      <c r="DE2526" s="49"/>
      <c r="DF2526" s="49"/>
      <c r="DG2526" s="49"/>
      <c r="DH2526" s="49"/>
      <c r="DI2526" s="49"/>
      <c r="DJ2526" s="49"/>
      <c r="DK2526" s="49"/>
      <c r="DL2526" s="49"/>
      <c r="DM2526" s="49"/>
      <c r="DN2526" s="49"/>
      <c r="DO2526" s="49"/>
      <c r="DP2526" s="49"/>
      <c r="DQ2526" s="49"/>
      <c r="DR2526" s="49"/>
      <c r="DS2526" s="49"/>
      <c r="DT2526" s="49"/>
      <c r="DU2526" s="49"/>
      <c r="DV2526" s="49"/>
      <c r="DW2526" s="49"/>
      <c r="DX2526" s="49"/>
      <c r="DY2526" s="49"/>
      <c r="DZ2526" s="49"/>
      <c r="EA2526" s="49"/>
      <c r="EB2526" s="49"/>
      <c r="EC2526" s="49"/>
      <c r="ED2526" s="49"/>
      <c r="EE2526" s="49"/>
      <c r="EF2526" s="49"/>
      <c r="EG2526" s="49"/>
      <c r="EH2526" s="49"/>
      <c r="EI2526" s="49"/>
      <c r="EJ2526" s="49"/>
      <c r="EK2526" s="49"/>
      <c r="EL2526" s="49"/>
      <c r="EM2526" s="49"/>
      <c r="EN2526" s="49"/>
      <c r="EO2526" s="49"/>
      <c r="EP2526" s="49"/>
      <c r="EQ2526" s="49"/>
      <c r="ER2526" s="49"/>
      <c r="ES2526" s="49"/>
      <c r="ET2526" s="49"/>
      <c r="EU2526" s="49"/>
      <c r="EV2526" s="49"/>
      <c r="EW2526" s="49"/>
      <c r="EX2526" s="49"/>
      <c r="EY2526" s="49"/>
      <c r="EZ2526" s="49"/>
      <c r="FA2526" s="49"/>
      <c r="FB2526" s="49"/>
      <c r="FC2526" s="49"/>
      <c r="FD2526" s="49"/>
      <c r="FE2526" s="49"/>
      <c r="FF2526" s="49"/>
      <c r="FG2526" s="49"/>
      <c r="FH2526" s="49"/>
      <c r="FI2526" s="49"/>
      <c r="FJ2526" s="49"/>
      <c r="FK2526" s="49"/>
      <c r="FL2526" s="49"/>
      <c r="FM2526" s="49"/>
      <c r="FN2526" s="49"/>
      <c r="FO2526" s="49"/>
      <c r="FP2526" s="49"/>
      <c r="FQ2526" s="49"/>
      <c r="FR2526" s="49"/>
      <c r="FS2526" s="49"/>
      <c r="FT2526" s="49"/>
      <c r="FU2526" s="49"/>
      <c r="FV2526" s="49"/>
      <c r="FW2526" s="49"/>
      <c r="FX2526" s="49"/>
      <c r="FY2526" s="49"/>
      <c r="FZ2526" s="49"/>
      <c r="GA2526" s="49"/>
      <c r="GB2526" s="49"/>
      <c r="GC2526" s="49"/>
      <c r="GD2526" s="49"/>
      <c r="GE2526" s="49"/>
      <c r="GF2526" s="49"/>
      <c r="GG2526" s="49"/>
      <c r="GH2526" s="49"/>
      <c r="GI2526" s="49"/>
      <c r="GJ2526" s="49"/>
      <c r="GK2526" s="49"/>
      <c r="GL2526" s="49"/>
      <c r="GM2526" s="49"/>
      <c r="GN2526" s="49"/>
      <c r="GO2526" s="49"/>
      <c r="GP2526" s="49"/>
      <c r="GQ2526" s="49"/>
      <c r="GR2526" s="49"/>
      <c r="GS2526" s="49"/>
      <c r="GT2526" s="49"/>
      <c r="GU2526" s="49"/>
      <c r="GV2526" s="49"/>
      <c r="GW2526" s="49"/>
      <c r="GX2526" s="49"/>
      <c r="GY2526" s="49"/>
      <c r="GZ2526" s="49"/>
      <c r="HA2526" s="49"/>
      <c r="HB2526" s="49"/>
      <c r="HC2526" s="49"/>
      <c r="HD2526" s="49"/>
      <c r="HE2526" s="49"/>
      <c r="HF2526" s="49"/>
      <c r="HG2526" s="49"/>
      <c r="HH2526" s="49"/>
      <c r="HI2526" s="49"/>
      <c r="HJ2526" s="49"/>
      <c r="HK2526" s="49"/>
      <c r="HL2526" s="49"/>
      <c r="HM2526" s="49"/>
      <c r="HN2526" s="49"/>
      <c r="HO2526" s="49"/>
      <c r="HP2526" s="49"/>
      <c r="HQ2526" s="49"/>
      <c r="HR2526" s="49"/>
      <c r="HS2526" s="49"/>
      <c r="HT2526" s="49"/>
      <c r="HU2526" s="49"/>
      <c r="HV2526" s="49"/>
      <c r="HW2526" s="49"/>
      <c r="HX2526" s="49"/>
      <c r="HY2526" s="49"/>
      <c r="HZ2526" s="49"/>
      <c r="IA2526" s="49"/>
      <c r="IB2526" s="49"/>
      <c r="IC2526" s="49"/>
      <c r="ID2526" s="49"/>
      <c r="IE2526" s="49"/>
      <c r="IF2526" s="49"/>
      <c r="IG2526" s="49"/>
      <c r="IH2526" s="49"/>
      <c r="II2526" s="49"/>
      <c r="IJ2526" s="49"/>
      <c r="IK2526" s="49"/>
      <c r="IL2526" s="49"/>
      <c r="IM2526" s="49"/>
      <c r="IN2526" s="49"/>
      <c r="IO2526" s="49"/>
      <c r="IP2526" s="49"/>
      <c r="IQ2526" s="49"/>
      <c r="IR2526" s="49"/>
      <c r="IS2526" s="49"/>
      <c r="IT2526" s="49"/>
      <c r="IU2526" s="49"/>
      <c r="IV2526" s="49"/>
      <c r="IW2526" s="49"/>
      <c r="IX2526" s="49"/>
      <c r="IY2526" s="49"/>
      <c r="IZ2526" s="49"/>
      <c r="JA2526" s="49"/>
      <c r="JB2526" s="49"/>
      <c r="JC2526" s="49"/>
      <c r="JD2526" s="49"/>
      <c r="JE2526" s="49"/>
      <c r="JF2526" s="49"/>
      <c r="JG2526" s="49"/>
      <c r="JH2526" s="49"/>
      <c r="JI2526" s="49"/>
      <c r="JJ2526" s="49"/>
      <c r="JK2526" s="49"/>
      <c r="JL2526" s="49"/>
      <c r="JM2526" s="49"/>
      <c r="JN2526" s="49"/>
      <c r="JO2526" s="49"/>
      <c r="JP2526" s="49"/>
      <c r="JQ2526" s="49"/>
      <c r="JR2526" s="49"/>
      <c r="JS2526" s="49"/>
      <c r="JT2526" s="49"/>
      <c r="JU2526" s="49"/>
      <c r="JV2526" s="49"/>
      <c r="JW2526" s="49"/>
      <c r="JX2526" s="49"/>
      <c r="JY2526" s="49"/>
      <c r="JZ2526" s="49"/>
      <c r="KA2526" s="49"/>
      <c r="KB2526" s="49"/>
      <c r="KC2526" s="49"/>
      <c r="KD2526" s="49"/>
      <c r="KE2526" s="49"/>
      <c r="KF2526" s="49"/>
      <c r="KG2526" s="49"/>
      <c r="KH2526" s="49"/>
      <c r="KI2526" s="49"/>
      <c r="KJ2526" s="49"/>
      <c r="KK2526" s="49"/>
      <c r="KL2526" s="49"/>
      <c r="KM2526" s="49"/>
      <c r="KN2526" s="49"/>
      <c r="KO2526" s="49"/>
      <c r="KP2526" s="49"/>
      <c r="KQ2526" s="49"/>
      <c r="KR2526" s="49"/>
      <c r="KS2526" s="49"/>
      <c r="KT2526" s="49"/>
      <c r="KU2526" s="49"/>
      <c r="KV2526" s="49"/>
      <c r="KW2526" s="49"/>
      <c r="KX2526" s="49"/>
      <c r="KY2526" s="49"/>
      <c r="KZ2526" s="49"/>
      <c r="LA2526" s="49"/>
      <c r="LB2526" s="49"/>
      <c r="LC2526" s="49"/>
      <c r="LD2526" s="49"/>
      <c r="LE2526" s="49"/>
      <c r="LF2526" s="49"/>
      <c r="LG2526" s="49"/>
      <c r="LH2526" s="49"/>
      <c r="LI2526" s="49"/>
      <c r="LJ2526" s="49"/>
      <c r="LK2526" s="49"/>
    </row>
    <row r="2527" spans="1:323" ht="14.25" customHeight="1">
      <c r="A2527" s="54">
        <v>2337</v>
      </c>
      <c r="B2527" s="23">
        <v>188</v>
      </c>
      <c r="C2527" s="23" t="s">
        <v>33</v>
      </c>
      <c r="D2527" s="32" t="s">
        <v>7296</v>
      </c>
      <c r="E2527" s="23" t="s">
        <v>166</v>
      </c>
      <c r="F2527" s="23" t="s">
        <v>4078</v>
      </c>
      <c r="G2527" s="23" t="s">
        <v>505</v>
      </c>
      <c r="H2527" s="25">
        <v>1</v>
      </c>
      <c r="I2527" s="25">
        <v>14.9</v>
      </c>
      <c r="J2527" s="26">
        <v>100</v>
      </c>
      <c r="K2527" s="26">
        <v>1490</v>
      </c>
      <c r="L2527" s="27">
        <v>0</v>
      </c>
      <c r="M2527" s="27">
        <v>4</v>
      </c>
      <c r="N2527" s="27">
        <v>6</v>
      </c>
      <c r="O2527" s="27">
        <v>0</v>
      </c>
      <c r="P2527" s="27">
        <v>10</v>
      </c>
      <c r="Q2527" s="55"/>
      <c r="R2527" s="27">
        <f t="shared" si="276"/>
        <v>0</v>
      </c>
      <c r="S2527" s="56" t="str">
        <f t="shared" si="280"/>
        <v>×</v>
      </c>
      <c r="T2527" s="56" t="str">
        <f t="shared" si="281"/>
        <v>×</v>
      </c>
      <c r="U2527" s="56" t="str">
        <f t="shared" si="282"/>
        <v>×</v>
      </c>
      <c r="V2527" s="57" t="str">
        <f t="shared" si="277"/>
        <v/>
      </c>
      <c r="W2527" s="58">
        <f t="shared" si="278"/>
        <v>0</v>
      </c>
      <c r="X2527" s="54">
        <f t="shared" si="279"/>
        <v>188</v>
      </c>
      <c r="Y2527" s="59"/>
    </row>
    <row r="2528" spans="1:323" ht="14.25" customHeight="1">
      <c r="A2528" s="54">
        <v>2338</v>
      </c>
      <c r="B2528" s="23">
        <v>188</v>
      </c>
      <c r="C2528" s="23" t="s">
        <v>33</v>
      </c>
      <c r="D2528" s="32" t="s">
        <v>4077</v>
      </c>
      <c r="E2528" s="23" t="s">
        <v>166</v>
      </c>
      <c r="F2528" s="23" t="s">
        <v>4078</v>
      </c>
      <c r="G2528" s="23" t="s">
        <v>46</v>
      </c>
      <c r="H2528" s="25">
        <v>1</v>
      </c>
      <c r="I2528" s="25">
        <v>14.9</v>
      </c>
      <c r="J2528" s="26">
        <v>500</v>
      </c>
      <c r="K2528" s="26">
        <v>7450</v>
      </c>
      <c r="L2528" s="27">
        <v>0</v>
      </c>
      <c r="M2528" s="27">
        <v>0</v>
      </c>
      <c r="N2528" s="27">
        <v>10</v>
      </c>
      <c r="O2528" s="27">
        <v>0</v>
      </c>
      <c r="P2528" s="27">
        <v>10</v>
      </c>
      <c r="Q2528" s="55"/>
      <c r="R2528" s="27">
        <f t="shared" si="276"/>
        <v>0</v>
      </c>
      <c r="S2528" s="56" t="str">
        <f t="shared" si="280"/>
        <v>×</v>
      </c>
      <c r="T2528" s="56" t="str">
        <f t="shared" si="281"/>
        <v>×</v>
      </c>
      <c r="U2528" s="56" t="str">
        <f t="shared" si="282"/>
        <v>×</v>
      </c>
      <c r="V2528" s="57" t="str">
        <f t="shared" si="277"/>
        <v/>
      </c>
      <c r="W2528" s="58">
        <f t="shared" si="278"/>
        <v>0</v>
      </c>
      <c r="X2528" s="54">
        <f t="shared" si="279"/>
        <v>188</v>
      </c>
      <c r="Y2528" s="59"/>
    </row>
    <row r="2529" spans="1:25" ht="14.25" customHeight="1">
      <c r="A2529" s="54">
        <v>2339</v>
      </c>
      <c r="B2529" s="23">
        <v>188</v>
      </c>
      <c r="C2529" s="23" t="s">
        <v>33</v>
      </c>
      <c r="D2529" s="32" t="s">
        <v>4069</v>
      </c>
      <c r="E2529" s="23" t="s">
        <v>166</v>
      </c>
      <c r="F2529" s="23" t="s">
        <v>4070</v>
      </c>
      <c r="G2529" s="23" t="s">
        <v>4071</v>
      </c>
      <c r="H2529" s="25">
        <v>7</v>
      </c>
      <c r="I2529" s="25">
        <v>65.599999999999994</v>
      </c>
      <c r="J2529" s="26">
        <v>7</v>
      </c>
      <c r="K2529" s="26">
        <v>459.19999999999993</v>
      </c>
      <c r="L2529" s="27">
        <v>0</v>
      </c>
      <c r="M2529" s="27">
        <v>0</v>
      </c>
      <c r="N2529" s="27">
        <v>1</v>
      </c>
      <c r="O2529" s="27">
        <v>0</v>
      </c>
      <c r="P2529" s="27">
        <v>1</v>
      </c>
      <c r="Q2529" s="55"/>
      <c r="R2529" s="27">
        <f t="shared" si="276"/>
        <v>0</v>
      </c>
      <c r="S2529" s="56" t="str">
        <f t="shared" si="280"/>
        <v>×</v>
      </c>
      <c r="T2529" s="56" t="str">
        <f t="shared" si="281"/>
        <v>×</v>
      </c>
      <c r="U2529" s="56" t="str">
        <f t="shared" si="282"/>
        <v>×</v>
      </c>
      <c r="V2529" s="57" t="str">
        <f t="shared" si="277"/>
        <v/>
      </c>
      <c r="W2529" s="58">
        <f t="shared" si="278"/>
        <v>0</v>
      </c>
      <c r="X2529" s="54">
        <f t="shared" si="279"/>
        <v>188</v>
      </c>
      <c r="Y2529" s="59"/>
    </row>
    <row r="2530" spans="1:25" ht="14.25" customHeight="1">
      <c r="A2530" s="54">
        <v>2340</v>
      </c>
      <c r="B2530" s="23">
        <v>188</v>
      </c>
      <c r="C2530" s="23" t="s">
        <v>33</v>
      </c>
      <c r="D2530" s="32" t="s">
        <v>7297</v>
      </c>
      <c r="E2530" s="23" t="s">
        <v>166</v>
      </c>
      <c r="F2530" s="23" t="s">
        <v>4068</v>
      </c>
      <c r="G2530" s="23" t="s">
        <v>2051</v>
      </c>
      <c r="H2530" s="25">
        <v>10</v>
      </c>
      <c r="I2530" s="25">
        <v>197.8</v>
      </c>
      <c r="J2530" s="26">
        <v>10</v>
      </c>
      <c r="K2530" s="26">
        <v>1978</v>
      </c>
      <c r="L2530" s="27">
        <v>0</v>
      </c>
      <c r="M2530" s="27">
        <v>0</v>
      </c>
      <c r="N2530" s="27">
        <v>1</v>
      </c>
      <c r="O2530" s="27">
        <v>0</v>
      </c>
      <c r="P2530" s="27">
        <v>1</v>
      </c>
      <c r="Q2530" s="55"/>
      <c r="R2530" s="27">
        <f t="shared" si="276"/>
        <v>0</v>
      </c>
      <c r="S2530" s="56" t="str">
        <f t="shared" si="280"/>
        <v>×</v>
      </c>
      <c r="T2530" s="56" t="str">
        <f t="shared" si="281"/>
        <v>×</v>
      </c>
      <c r="U2530" s="56" t="str">
        <f t="shared" si="282"/>
        <v>×</v>
      </c>
      <c r="V2530" s="57" t="str">
        <f t="shared" si="277"/>
        <v/>
      </c>
      <c r="W2530" s="58">
        <f t="shared" si="278"/>
        <v>0</v>
      </c>
      <c r="X2530" s="54">
        <f t="shared" si="279"/>
        <v>188</v>
      </c>
      <c r="Y2530" s="59"/>
    </row>
    <row r="2531" spans="1:25" ht="14.25" customHeight="1">
      <c r="A2531" s="54">
        <v>2341</v>
      </c>
      <c r="B2531" s="23">
        <v>188</v>
      </c>
      <c r="C2531" s="23" t="s">
        <v>33</v>
      </c>
      <c r="D2531" s="32" t="s">
        <v>7298</v>
      </c>
      <c r="E2531" s="23" t="s">
        <v>166</v>
      </c>
      <c r="F2531" s="23" t="s">
        <v>4066</v>
      </c>
      <c r="G2531" s="23" t="s">
        <v>4067</v>
      </c>
      <c r="H2531" s="25">
        <v>10</v>
      </c>
      <c r="I2531" s="25">
        <v>146.1</v>
      </c>
      <c r="J2531" s="26">
        <v>10</v>
      </c>
      <c r="K2531" s="26">
        <v>1461</v>
      </c>
      <c r="L2531" s="27">
        <v>16</v>
      </c>
      <c r="M2531" s="27">
        <v>0</v>
      </c>
      <c r="N2531" s="27">
        <v>0</v>
      </c>
      <c r="O2531" s="27">
        <v>0</v>
      </c>
      <c r="P2531" s="27">
        <v>16</v>
      </c>
      <c r="Q2531" s="55"/>
      <c r="R2531" s="27">
        <f t="shared" si="276"/>
        <v>0</v>
      </c>
      <c r="S2531" s="56" t="str">
        <f t="shared" si="280"/>
        <v>×</v>
      </c>
      <c r="T2531" s="56" t="str">
        <f t="shared" si="281"/>
        <v>×</v>
      </c>
      <c r="U2531" s="56" t="str">
        <f t="shared" si="282"/>
        <v>×</v>
      </c>
      <c r="V2531" s="57" t="str">
        <f t="shared" si="277"/>
        <v/>
      </c>
      <c r="W2531" s="58">
        <f t="shared" si="278"/>
        <v>0</v>
      </c>
      <c r="X2531" s="54">
        <f t="shared" si="279"/>
        <v>188</v>
      </c>
      <c r="Y2531" s="59"/>
    </row>
    <row r="2532" spans="1:25" ht="14.25" customHeight="1">
      <c r="A2532" s="54">
        <v>2342</v>
      </c>
      <c r="B2532" s="23">
        <v>188</v>
      </c>
      <c r="C2532" s="23" t="s">
        <v>33</v>
      </c>
      <c r="D2532" s="32" t="s">
        <v>4072</v>
      </c>
      <c r="E2532" s="23" t="s">
        <v>166</v>
      </c>
      <c r="F2532" s="23" t="s">
        <v>4073</v>
      </c>
      <c r="G2532" s="23" t="s">
        <v>154</v>
      </c>
      <c r="H2532" s="25">
        <v>100</v>
      </c>
      <c r="I2532" s="25">
        <v>72.599999999999994</v>
      </c>
      <c r="J2532" s="26">
        <v>100</v>
      </c>
      <c r="K2532" s="26">
        <v>7259.9999999999991</v>
      </c>
      <c r="L2532" s="27">
        <v>30</v>
      </c>
      <c r="M2532" s="27">
        <v>0</v>
      </c>
      <c r="N2532" s="27">
        <v>22</v>
      </c>
      <c r="O2532" s="27">
        <v>0</v>
      </c>
      <c r="P2532" s="27">
        <v>52</v>
      </c>
      <c r="Q2532" s="55"/>
      <c r="R2532" s="27">
        <f t="shared" si="276"/>
        <v>0</v>
      </c>
      <c r="S2532" s="56" t="str">
        <f t="shared" si="280"/>
        <v>×</v>
      </c>
      <c r="T2532" s="56" t="str">
        <f t="shared" si="281"/>
        <v>×</v>
      </c>
      <c r="U2532" s="56" t="str">
        <f t="shared" si="282"/>
        <v>×</v>
      </c>
      <c r="V2532" s="57" t="str">
        <f t="shared" si="277"/>
        <v/>
      </c>
      <c r="W2532" s="58">
        <f t="shared" si="278"/>
        <v>0</v>
      </c>
      <c r="X2532" s="54">
        <f t="shared" si="279"/>
        <v>188</v>
      </c>
      <c r="Y2532" s="59"/>
    </row>
    <row r="2533" spans="1:25" ht="14.25" customHeight="1">
      <c r="A2533" s="54">
        <v>2343</v>
      </c>
      <c r="B2533" s="23">
        <v>188</v>
      </c>
      <c r="C2533" s="23" t="s">
        <v>33</v>
      </c>
      <c r="D2533" s="32" t="s">
        <v>4074</v>
      </c>
      <c r="E2533" s="23" t="s">
        <v>166</v>
      </c>
      <c r="F2533" s="23" t="s">
        <v>7299</v>
      </c>
      <c r="G2533" s="23" t="s">
        <v>653</v>
      </c>
      <c r="H2533" s="25">
        <v>14</v>
      </c>
      <c r="I2533" s="25">
        <v>599.29999999999995</v>
      </c>
      <c r="J2533" s="26">
        <v>14</v>
      </c>
      <c r="K2533" s="26">
        <v>8390.1999999999989</v>
      </c>
      <c r="L2533" s="27">
        <v>16</v>
      </c>
      <c r="M2533" s="27">
        <v>6</v>
      </c>
      <c r="N2533" s="27">
        <v>0</v>
      </c>
      <c r="O2533" s="27">
        <v>0</v>
      </c>
      <c r="P2533" s="27">
        <v>22</v>
      </c>
      <c r="Q2533" s="55"/>
      <c r="R2533" s="27">
        <f t="shared" si="276"/>
        <v>0</v>
      </c>
      <c r="S2533" s="56" t="str">
        <f t="shared" si="280"/>
        <v>×</v>
      </c>
      <c r="T2533" s="56" t="str">
        <f t="shared" si="281"/>
        <v>×</v>
      </c>
      <c r="U2533" s="56" t="str">
        <f t="shared" si="282"/>
        <v>×</v>
      </c>
      <c r="V2533" s="57" t="str">
        <f t="shared" si="277"/>
        <v/>
      </c>
      <c r="W2533" s="58">
        <f t="shared" si="278"/>
        <v>0</v>
      </c>
      <c r="X2533" s="54">
        <f t="shared" si="279"/>
        <v>188</v>
      </c>
      <c r="Y2533" s="59"/>
    </row>
    <row r="2534" spans="1:25" ht="14.25" customHeight="1">
      <c r="A2534" s="54">
        <v>2344</v>
      </c>
      <c r="B2534" s="23">
        <v>188</v>
      </c>
      <c r="C2534" s="23" t="s">
        <v>33</v>
      </c>
      <c r="D2534" s="32" t="s">
        <v>4094</v>
      </c>
      <c r="E2534" s="23" t="s">
        <v>166</v>
      </c>
      <c r="F2534" s="23" t="s">
        <v>167</v>
      </c>
      <c r="G2534" s="23" t="s">
        <v>4095</v>
      </c>
      <c r="H2534" s="25">
        <v>630</v>
      </c>
      <c r="I2534" s="25">
        <v>6.6</v>
      </c>
      <c r="J2534" s="26">
        <v>630</v>
      </c>
      <c r="K2534" s="26">
        <v>4158</v>
      </c>
      <c r="L2534" s="27">
        <v>0</v>
      </c>
      <c r="M2534" s="27">
        <v>0</v>
      </c>
      <c r="N2534" s="27">
        <v>10</v>
      </c>
      <c r="O2534" s="27">
        <v>12</v>
      </c>
      <c r="P2534" s="27">
        <v>22</v>
      </c>
      <c r="Q2534" s="55"/>
      <c r="R2534" s="27">
        <f t="shared" si="276"/>
        <v>0</v>
      </c>
      <c r="S2534" s="56" t="str">
        <f t="shared" si="280"/>
        <v>×</v>
      </c>
      <c r="T2534" s="56" t="str">
        <f t="shared" si="281"/>
        <v>×</v>
      </c>
      <c r="U2534" s="56" t="str">
        <f t="shared" si="282"/>
        <v>×</v>
      </c>
      <c r="V2534" s="57" t="str">
        <f t="shared" si="277"/>
        <v/>
      </c>
      <c r="W2534" s="58">
        <f t="shared" si="278"/>
        <v>0</v>
      </c>
      <c r="X2534" s="54">
        <f t="shared" si="279"/>
        <v>188</v>
      </c>
      <c r="Y2534" s="59"/>
    </row>
    <row r="2535" spans="1:25" ht="14.25" customHeight="1">
      <c r="A2535" s="54">
        <v>2345</v>
      </c>
      <c r="B2535" s="23">
        <v>188</v>
      </c>
      <c r="C2535" s="23" t="s">
        <v>33</v>
      </c>
      <c r="D2535" s="32" t="s">
        <v>188</v>
      </c>
      <c r="E2535" s="23" t="s">
        <v>166</v>
      </c>
      <c r="F2535" s="23" t="s">
        <v>167</v>
      </c>
      <c r="G2535" s="23" t="s">
        <v>138</v>
      </c>
      <c r="H2535" s="25">
        <v>1000</v>
      </c>
      <c r="I2535" s="25">
        <v>6.6</v>
      </c>
      <c r="J2535" s="26">
        <v>1000</v>
      </c>
      <c r="K2535" s="26">
        <v>6600</v>
      </c>
      <c r="L2535" s="27">
        <v>0</v>
      </c>
      <c r="M2535" s="27">
        <v>0</v>
      </c>
      <c r="N2535" s="27">
        <v>0</v>
      </c>
      <c r="O2535" s="27">
        <v>24</v>
      </c>
      <c r="P2535" s="27">
        <v>24</v>
      </c>
      <c r="Q2535" s="55"/>
      <c r="R2535" s="27">
        <f t="shared" si="276"/>
        <v>0</v>
      </c>
      <c r="S2535" s="56" t="str">
        <f t="shared" si="280"/>
        <v>×</v>
      </c>
      <c r="T2535" s="56" t="str">
        <f t="shared" si="281"/>
        <v>×</v>
      </c>
      <c r="U2535" s="56" t="str">
        <f t="shared" si="282"/>
        <v>×</v>
      </c>
      <c r="V2535" s="57" t="str">
        <f t="shared" si="277"/>
        <v/>
      </c>
      <c r="W2535" s="58">
        <f t="shared" si="278"/>
        <v>0</v>
      </c>
      <c r="X2535" s="54">
        <f t="shared" si="279"/>
        <v>188</v>
      </c>
      <c r="Y2535" s="59"/>
    </row>
    <row r="2536" spans="1:25" ht="14.25" customHeight="1">
      <c r="A2536" s="54">
        <v>2346</v>
      </c>
      <c r="B2536" s="23">
        <v>188</v>
      </c>
      <c r="C2536" s="23" t="s">
        <v>33</v>
      </c>
      <c r="D2536" s="32" t="s">
        <v>4092</v>
      </c>
      <c r="E2536" s="23" t="s">
        <v>166</v>
      </c>
      <c r="F2536" s="23" t="s">
        <v>4093</v>
      </c>
      <c r="G2536" s="23" t="s">
        <v>2373</v>
      </c>
      <c r="H2536" s="25">
        <v>1</v>
      </c>
      <c r="I2536" s="25">
        <v>8.4</v>
      </c>
      <c r="J2536" s="26">
        <v>1000</v>
      </c>
      <c r="K2536" s="26">
        <v>8400</v>
      </c>
      <c r="L2536" s="27">
        <v>0</v>
      </c>
      <c r="M2536" s="27">
        <v>0</v>
      </c>
      <c r="N2536" s="27">
        <v>6</v>
      </c>
      <c r="O2536" s="27">
        <v>0</v>
      </c>
      <c r="P2536" s="27">
        <v>6</v>
      </c>
      <c r="Q2536" s="55"/>
      <c r="R2536" s="27">
        <f t="shared" si="276"/>
        <v>0</v>
      </c>
      <c r="S2536" s="56" t="str">
        <f t="shared" si="280"/>
        <v>×</v>
      </c>
      <c r="T2536" s="56" t="str">
        <f t="shared" si="281"/>
        <v>×</v>
      </c>
      <c r="U2536" s="56" t="str">
        <f t="shared" si="282"/>
        <v>×</v>
      </c>
      <c r="V2536" s="57" t="str">
        <f t="shared" si="277"/>
        <v/>
      </c>
      <c r="W2536" s="58">
        <f t="shared" si="278"/>
        <v>0</v>
      </c>
      <c r="X2536" s="54">
        <f t="shared" si="279"/>
        <v>188</v>
      </c>
      <c r="Y2536" s="59"/>
    </row>
    <row r="2537" spans="1:25" ht="14.25" customHeight="1">
      <c r="A2537" s="54">
        <v>2347</v>
      </c>
      <c r="B2537" s="23">
        <v>188</v>
      </c>
      <c r="C2537" s="23" t="s">
        <v>33</v>
      </c>
      <c r="D2537" s="32" t="s">
        <v>4089</v>
      </c>
      <c r="E2537" s="23" t="s">
        <v>166</v>
      </c>
      <c r="F2537" s="23" t="s">
        <v>4090</v>
      </c>
      <c r="G2537" s="23" t="s">
        <v>4091</v>
      </c>
      <c r="H2537" s="25">
        <v>630</v>
      </c>
      <c r="I2537" s="25">
        <v>6.6</v>
      </c>
      <c r="J2537" s="26">
        <v>630</v>
      </c>
      <c r="K2537" s="26">
        <v>4158</v>
      </c>
      <c r="L2537" s="27">
        <v>10</v>
      </c>
      <c r="M2537" s="27">
        <v>0</v>
      </c>
      <c r="N2537" s="27">
        <v>0</v>
      </c>
      <c r="O2537" s="27">
        <v>0</v>
      </c>
      <c r="P2537" s="27">
        <v>10</v>
      </c>
      <c r="Q2537" s="55"/>
      <c r="R2537" s="27">
        <f t="shared" si="276"/>
        <v>0</v>
      </c>
      <c r="S2537" s="56" t="str">
        <f t="shared" si="280"/>
        <v>×</v>
      </c>
      <c r="T2537" s="56" t="str">
        <f t="shared" si="281"/>
        <v>×</v>
      </c>
      <c r="U2537" s="56" t="str">
        <f t="shared" si="282"/>
        <v>×</v>
      </c>
      <c r="V2537" s="57" t="str">
        <f t="shared" si="277"/>
        <v/>
      </c>
      <c r="W2537" s="58">
        <f t="shared" si="278"/>
        <v>0</v>
      </c>
      <c r="X2537" s="54">
        <f t="shared" si="279"/>
        <v>188</v>
      </c>
      <c r="Y2537" s="59"/>
    </row>
    <row r="2538" spans="1:25" ht="14.25" customHeight="1">
      <c r="A2538" s="60" t="s">
        <v>6036</v>
      </c>
      <c r="B2538" s="61"/>
      <c r="C2538" s="61"/>
      <c r="D2538" s="62"/>
      <c r="E2538" s="61"/>
      <c r="F2538" s="61"/>
      <c r="G2538" s="61"/>
      <c r="H2538" s="63"/>
      <c r="I2538" s="63"/>
      <c r="J2538" s="64"/>
      <c r="K2538" s="64"/>
      <c r="L2538" s="65"/>
      <c r="M2538" s="65"/>
      <c r="N2538" s="65"/>
      <c r="O2538" s="65"/>
      <c r="P2538" s="65"/>
      <c r="Q2538" s="66" t="str">
        <f>CONCATENATE("項番",B2537," 計")</f>
        <v>項番188 計</v>
      </c>
      <c r="R2538" s="67">
        <f>SUMIF(B:B,B2537,R:R)</f>
        <v>0</v>
      </c>
      <c r="S2538" s="68">
        <f>COUNTIFS($B:$B,$B2537,S:S,"○")</f>
        <v>0</v>
      </c>
      <c r="T2538" s="67"/>
      <c r="U2538" s="67"/>
      <c r="V2538" s="69" t="str">
        <f>IF(S2538=0,"",IF(COUNTIF(B:B,X2538)=S2538,"","この項番で見積単価（税別）が入力されていない品目があります"))</f>
        <v/>
      </c>
      <c r="W2538" s="70">
        <f t="shared" si="278"/>
        <v>0</v>
      </c>
      <c r="X2538" s="60">
        <f>B2537</f>
        <v>188</v>
      </c>
      <c r="Y2538" s="71" t="s">
        <v>293</v>
      </c>
    </row>
    <row r="2539" spans="1:25" ht="14.25" customHeight="1">
      <c r="A2539" s="54">
        <v>2348</v>
      </c>
      <c r="B2539" s="23">
        <v>189</v>
      </c>
      <c r="C2539" s="23" t="s">
        <v>33</v>
      </c>
      <c r="D2539" s="32" t="s">
        <v>4098</v>
      </c>
      <c r="E2539" s="23" t="s">
        <v>168</v>
      </c>
      <c r="F2539" s="23" t="s">
        <v>4099</v>
      </c>
      <c r="G2539" s="23" t="s">
        <v>505</v>
      </c>
      <c r="H2539" s="25">
        <v>1</v>
      </c>
      <c r="I2539" s="25">
        <v>6.4</v>
      </c>
      <c r="J2539" s="26">
        <v>100</v>
      </c>
      <c r="K2539" s="26">
        <v>640</v>
      </c>
      <c r="L2539" s="27">
        <v>0</v>
      </c>
      <c r="M2539" s="27">
        <v>0</v>
      </c>
      <c r="N2539" s="27">
        <v>10</v>
      </c>
      <c r="O2539" s="27">
        <v>0</v>
      </c>
      <c r="P2539" s="27">
        <v>10</v>
      </c>
      <c r="Q2539" s="55"/>
      <c r="R2539" s="27">
        <f t="shared" si="276"/>
        <v>0</v>
      </c>
      <c r="S2539" s="56" t="str">
        <f t="shared" si="280"/>
        <v>×</v>
      </c>
      <c r="T2539" s="56" t="str">
        <f t="shared" si="281"/>
        <v>×</v>
      </c>
      <c r="U2539" s="56" t="str">
        <f t="shared" si="282"/>
        <v>×</v>
      </c>
      <c r="V2539" s="57" t="str">
        <f t="shared" si="277"/>
        <v/>
      </c>
      <c r="W2539" s="58">
        <f t="shared" si="278"/>
        <v>0</v>
      </c>
      <c r="X2539" s="54">
        <f t="shared" si="279"/>
        <v>189</v>
      </c>
      <c r="Y2539" s="59"/>
    </row>
    <row r="2540" spans="1:25" ht="14.25" customHeight="1">
      <c r="A2540" s="54">
        <v>2349</v>
      </c>
      <c r="B2540" s="23">
        <v>189</v>
      </c>
      <c r="C2540" s="23" t="s">
        <v>33</v>
      </c>
      <c r="D2540" s="32" t="s">
        <v>4096</v>
      </c>
      <c r="E2540" s="23" t="s">
        <v>168</v>
      </c>
      <c r="F2540" s="23" t="s">
        <v>4097</v>
      </c>
      <c r="G2540" s="23" t="s">
        <v>2623</v>
      </c>
      <c r="H2540" s="25">
        <v>1</v>
      </c>
      <c r="I2540" s="25">
        <v>47.9</v>
      </c>
      <c r="J2540" s="26">
        <v>100</v>
      </c>
      <c r="K2540" s="26">
        <v>4790</v>
      </c>
      <c r="L2540" s="27">
        <v>4</v>
      </c>
      <c r="M2540" s="27">
        <v>0</v>
      </c>
      <c r="N2540" s="27">
        <v>0</v>
      </c>
      <c r="O2540" s="27">
        <v>0</v>
      </c>
      <c r="P2540" s="27">
        <v>4</v>
      </c>
      <c r="Q2540" s="55"/>
      <c r="R2540" s="27">
        <f t="shared" si="276"/>
        <v>0</v>
      </c>
      <c r="S2540" s="56" t="str">
        <f t="shared" si="280"/>
        <v>×</v>
      </c>
      <c r="T2540" s="56" t="str">
        <f t="shared" si="281"/>
        <v>×</v>
      </c>
      <c r="U2540" s="56" t="str">
        <f t="shared" si="282"/>
        <v>×</v>
      </c>
      <c r="V2540" s="57" t="str">
        <f t="shared" si="277"/>
        <v/>
      </c>
      <c r="W2540" s="58">
        <f t="shared" si="278"/>
        <v>0</v>
      </c>
      <c r="X2540" s="54">
        <f t="shared" si="279"/>
        <v>189</v>
      </c>
      <c r="Y2540" s="59"/>
    </row>
    <row r="2541" spans="1:25" ht="14.25" customHeight="1">
      <c r="A2541" s="60" t="s">
        <v>6036</v>
      </c>
      <c r="B2541" s="61"/>
      <c r="C2541" s="61"/>
      <c r="D2541" s="62"/>
      <c r="E2541" s="61"/>
      <c r="F2541" s="61"/>
      <c r="G2541" s="61"/>
      <c r="H2541" s="63"/>
      <c r="I2541" s="63"/>
      <c r="J2541" s="64"/>
      <c r="K2541" s="64"/>
      <c r="L2541" s="65"/>
      <c r="M2541" s="65"/>
      <c r="N2541" s="65"/>
      <c r="O2541" s="65"/>
      <c r="P2541" s="65"/>
      <c r="Q2541" s="66" t="str">
        <f>CONCATENATE("項番",B2540," 計")</f>
        <v>項番189 計</v>
      </c>
      <c r="R2541" s="67">
        <f>SUMIF(B:B,B2540,R:R)</f>
        <v>0</v>
      </c>
      <c r="S2541" s="68">
        <f>COUNTIFS($B:$B,$B2540,S:S,"○")</f>
        <v>0</v>
      </c>
      <c r="T2541" s="67"/>
      <c r="U2541" s="67"/>
      <c r="V2541" s="69" t="str">
        <f>IF(S2541=0,"",IF(COUNTIF(B:B,X2541)=S2541,"","この項番で見積単価（税別）が入力されていない品目があります"))</f>
        <v/>
      </c>
      <c r="W2541" s="70">
        <f t="shared" si="278"/>
        <v>0</v>
      </c>
      <c r="X2541" s="60">
        <f>B2540</f>
        <v>189</v>
      </c>
      <c r="Y2541" s="71" t="s">
        <v>293</v>
      </c>
    </row>
    <row r="2542" spans="1:25" ht="14.25" customHeight="1">
      <c r="A2542" s="54">
        <v>2350</v>
      </c>
      <c r="B2542" s="23">
        <v>190</v>
      </c>
      <c r="C2542" s="23" t="s">
        <v>33</v>
      </c>
      <c r="D2542" s="32" t="s">
        <v>7307</v>
      </c>
      <c r="E2542" s="23" t="s">
        <v>168</v>
      </c>
      <c r="F2542" s="23" t="s">
        <v>4100</v>
      </c>
      <c r="G2542" s="23" t="s">
        <v>7308</v>
      </c>
      <c r="H2542" s="25">
        <v>1</v>
      </c>
      <c r="I2542" s="25">
        <v>6.3</v>
      </c>
      <c r="J2542" s="26">
        <v>100</v>
      </c>
      <c r="K2542" s="26">
        <v>630</v>
      </c>
      <c r="L2542" s="23">
        <v>0</v>
      </c>
      <c r="M2542" s="23">
        <v>0</v>
      </c>
      <c r="N2542" s="23">
        <v>30</v>
      </c>
      <c r="O2542" s="23">
        <v>0</v>
      </c>
      <c r="P2542" s="23">
        <v>30</v>
      </c>
      <c r="Q2542" s="55"/>
      <c r="R2542" s="23">
        <f t="shared" si="276"/>
        <v>0</v>
      </c>
      <c r="S2542" s="56" t="str">
        <f t="shared" si="280"/>
        <v>×</v>
      </c>
      <c r="T2542" s="56" t="str">
        <f t="shared" si="281"/>
        <v>×</v>
      </c>
      <c r="U2542" s="56" t="str">
        <f t="shared" si="282"/>
        <v>×</v>
      </c>
      <c r="V2542" s="57" t="str">
        <f t="shared" si="277"/>
        <v/>
      </c>
      <c r="W2542" s="58">
        <f t="shared" si="278"/>
        <v>0</v>
      </c>
      <c r="X2542" s="54">
        <f t="shared" si="279"/>
        <v>190</v>
      </c>
      <c r="Y2542" s="59"/>
    </row>
    <row r="2543" spans="1:25" ht="14.25" customHeight="1">
      <c r="A2543" s="54">
        <v>2351</v>
      </c>
      <c r="B2543" s="23">
        <v>190</v>
      </c>
      <c r="C2543" s="23" t="s">
        <v>33</v>
      </c>
      <c r="D2543" s="32" t="s">
        <v>5567</v>
      </c>
      <c r="E2543" s="23" t="s">
        <v>168</v>
      </c>
      <c r="F2543" s="23" t="s">
        <v>7309</v>
      </c>
      <c r="G2543" s="23" t="s">
        <v>505</v>
      </c>
      <c r="H2543" s="25">
        <v>1</v>
      </c>
      <c r="I2543" s="25">
        <v>8.8000000000000007</v>
      </c>
      <c r="J2543" s="26">
        <v>100</v>
      </c>
      <c r="K2543" s="26">
        <v>880.00000000000011</v>
      </c>
      <c r="L2543" s="27">
        <v>0</v>
      </c>
      <c r="M2543" s="27">
        <v>0</v>
      </c>
      <c r="N2543" s="27">
        <v>10</v>
      </c>
      <c r="O2543" s="27">
        <v>0</v>
      </c>
      <c r="P2543" s="27">
        <v>10</v>
      </c>
      <c r="Q2543" s="55"/>
      <c r="R2543" s="27">
        <f t="shared" si="276"/>
        <v>0</v>
      </c>
      <c r="S2543" s="56" t="str">
        <f t="shared" si="280"/>
        <v>×</v>
      </c>
      <c r="T2543" s="56" t="str">
        <f t="shared" si="281"/>
        <v>×</v>
      </c>
      <c r="U2543" s="56" t="str">
        <f t="shared" si="282"/>
        <v>×</v>
      </c>
      <c r="V2543" s="57" t="str">
        <f t="shared" si="277"/>
        <v/>
      </c>
      <c r="W2543" s="58">
        <f t="shared" si="278"/>
        <v>0</v>
      </c>
      <c r="X2543" s="54">
        <f t="shared" si="279"/>
        <v>190</v>
      </c>
      <c r="Y2543" s="59"/>
    </row>
    <row r="2544" spans="1:25" ht="14.25" customHeight="1">
      <c r="A2544" s="54">
        <v>2352</v>
      </c>
      <c r="B2544" s="23">
        <v>190</v>
      </c>
      <c r="C2544" s="23" t="s">
        <v>33</v>
      </c>
      <c r="D2544" s="32" t="s">
        <v>7310</v>
      </c>
      <c r="E2544" s="23" t="s">
        <v>168</v>
      </c>
      <c r="F2544" s="23" t="s">
        <v>7311</v>
      </c>
      <c r="G2544" s="23" t="s">
        <v>6433</v>
      </c>
      <c r="H2544" s="25">
        <v>100</v>
      </c>
      <c r="I2544" s="25">
        <v>7.6</v>
      </c>
      <c r="J2544" s="26">
        <v>100</v>
      </c>
      <c r="K2544" s="26">
        <v>760</v>
      </c>
      <c r="L2544" s="23">
        <v>0</v>
      </c>
      <c r="M2544" s="23">
        <v>0</v>
      </c>
      <c r="N2544" s="23">
        <v>5</v>
      </c>
      <c r="O2544" s="23">
        <v>0</v>
      </c>
      <c r="P2544" s="23">
        <v>5</v>
      </c>
      <c r="Q2544" s="55"/>
      <c r="R2544" s="23">
        <f t="shared" si="276"/>
        <v>0</v>
      </c>
      <c r="S2544" s="56" t="str">
        <f t="shared" si="280"/>
        <v>×</v>
      </c>
      <c r="T2544" s="56" t="str">
        <f t="shared" si="281"/>
        <v>×</v>
      </c>
      <c r="U2544" s="56" t="str">
        <f t="shared" si="282"/>
        <v>×</v>
      </c>
      <c r="V2544" s="57" t="str">
        <f t="shared" si="277"/>
        <v/>
      </c>
      <c r="W2544" s="58">
        <f t="shared" si="278"/>
        <v>0</v>
      </c>
      <c r="X2544" s="54">
        <f t="shared" si="279"/>
        <v>190</v>
      </c>
      <c r="Y2544" s="59"/>
    </row>
    <row r="2545" spans="1:25" ht="14.25" customHeight="1">
      <c r="A2545" s="60" t="s">
        <v>6036</v>
      </c>
      <c r="B2545" s="61"/>
      <c r="C2545" s="61"/>
      <c r="D2545" s="62"/>
      <c r="E2545" s="61"/>
      <c r="F2545" s="61"/>
      <c r="G2545" s="61"/>
      <c r="H2545" s="63"/>
      <c r="I2545" s="63"/>
      <c r="J2545" s="64"/>
      <c r="K2545" s="64"/>
      <c r="L2545" s="61"/>
      <c r="M2545" s="61"/>
      <c r="N2545" s="61"/>
      <c r="O2545" s="61"/>
      <c r="P2545" s="61"/>
      <c r="Q2545" s="66" t="str">
        <f>CONCATENATE("項番",B2544," 計")</f>
        <v>項番190 計</v>
      </c>
      <c r="R2545" s="67">
        <f>SUMIF(B:B,B2544,R:R)</f>
        <v>0</v>
      </c>
      <c r="S2545" s="68">
        <f>COUNTIFS($B:$B,$B2544,S:S,"○")</f>
        <v>0</v>
      </c>
      <c r="T2545" s="67"/>
      <c r="U2545" s="67"/>
      <c r="V2545" s="69" t="str">
        <f>IF(S2545=0,"",IF(COUNTIF(B:B,X2545)=S2545,"","この項番で見積単価（税別）が入力されていない品目があります"))</f>
        <v/>
      </c>
      <c r="W2545" s="70">
        <f t="shared" si="278"/>
        <v>0</v>
      </c>
      <c r="X2545" s="60">
        <f>B2544</f>
        <v>190</v>
      </c>
      <c r="Y2545" s="71" t="s">
        <v>293</v>
      </c>
    </row>
    <row r="2546" spans="1:25" ht="14.25" customHeight="1">
      <c r="A2546" s="54">
        <v>2353</v>
      </c>
      <c r="B2546" s="23">
        <v>191</v>
      </c>
      <c r="C2546" s="23" t="s">
        <v>33</v>
      </c>
      <c r="D2546" s="32" t="s">
        <v>4107</v>
      </c>
      <c r="E2546" s="23" t="s">
        <v>4102</v>
      </c>
      <c r="F2546" s="23" t="s">
        <v>4108</v>
      </c>
      <c r="G2546" s="23" t="s">
        <v>907</v>
      </c>
      <c r="H2546" s="25">
        <v>1</v>
      </c>
      <c r="I2546" s="25">
        <v>33367</v>
      </c>
      <c r="J2546" s="26">
        <v>1</v>
      </c>
      <c r="K2546" s="26">
        <v>33367</v>
      </c>
      <c r="L2546" s="27">
        <v>150</v>
      </c>
      <c r="M2546" s="27">
        <v>0</v>
      </c>
      <c r="N2546" s="27">
        <v>0</v>
      </c>
      <c r="O2546" s="27">
        <v>0</v>
      </c>
      <c r="P2546" s="27">
        <v>150</v>
      </c>
      <c r="Q2546" s="55"/>
      <c r="R2546" s="27">
        <f t="shared" si="276"/>
        <v>0</v>
      </c>
      <c r="S2546" s="56" t="str">
        <f t="shared" si="280"/>
        <v>×</v>
      </c>
      <c r="T2546" s="56" t="str">
        <f t="shared" si="281"/>
        <v>×</v>
      </c>
      <c r="U2546" s="56" t="str">
        <f t="shared" si="282"/>
        <v>×</v>
      </c>
      <c r="V2546" s="57" t="str">
        <f t="shared" si="277"/>
        <v/>
      </c>
      <c r="W2546" s="58">
        <f t="shared" si="278"/>
        <v>0</v>
      </c>
      <c r="X2546" s="54">
        <f t="shared" si="279"/>
        <v>191</v>
      </c>
      <c r="Y2546" s="59"/>
    </row>
    <row r="2547" spans="1:25" ht="14.25" customHeight="1">
      <c r="A2547" s="54">
        <v>2354</v>
      </c>
      <c r="B2547" s="23">
        <v>191</v>
      </c>
      <c r="C2547" s="23" t="s">
        <v>33</v>
      </c>
      <c r="D2547" s="32" t="s">
        <v>7315</v>
      </c>
      <c r="E2547" s="23" t="s">
        <v>4102</v>
      </c>
      <c r="F2547" s="23" t="s">
        <v>7316</v>
      </c>
      <c r="G2547" s="23" t="s">
        <v>437</v>
      </c>
      <c r="H2547" s="25">
        <v>1</v>
      </c>
      <c r="I2547" s="25">
        <v>1027.7</v>
      </c>
      <c r="J2547" s="26">
        <v>1</v>
      </c>
      <c r="K2547" s="26">
        <v>1027.7</v>
      </c>
      <c r="L2547" s="27">
        <v>0</v>
      </c>
      <c r="M2547" s="27">
        <v>0</v>
      </c>
      <c r="N2547" s="27">
        <v>4</v>
      </c>
      <c r="O2547" s="27">
        <v>0</v>
      </c>
      <c r="P2547" s="27">
        <v>4</v>
      </c>
      <c r="Q2547" s="55"/>
      <c r="R2547" s="27">
        <f t="shared" si="276"/>
        <v>0</v>
      </c>
      <c r="S2547" s="56" t="str">
        <f t="shared" si="280"/>
        <v>×</v>
      </c>
      <c r="T2547" s="56" t="str">
        <f t="shared" si="281"/>
        <v>×</v>
      </c>
      <c r="U2547" s="56" t="str">
        <f t="shared" si="282"/>
        <v>×</v>
      </c>
      <c r="V2547" s="57" t="str">
        <f t="shared" si="277"/>
        <v/>
      </c>
      <c r="W2547" s="58">
        <f t="shared" si="278"/>
        <v>0</v>
      </c>
      <c r="X2547" s="54">
        <f t="shared" si="279"/>
        <v>191</v>
      </c>
      <c r="Y2547" s="59"/>
    </row>
    <row r="2548" spans="1:25" ht="14.25" customHeight="1">
      <c r="A2548" s="54">
        <v>2355</v>
      </c>
      <c r="B2548" s="23">
        <v>191</v>
      </c>
      <c r="C2548" s="23" t="s">
        <v>33</v>
      </c>
      <c r="D2548" s="32" t="s">
        <v>4101</v>
      </c>
      <c r="E2548" s="23" t="s">
        <v>4102</v>
      </c>
      <c r="F2548" s="23" t="s">
        <v>7317</v>
      </c>
      <c r="G2548" s="23" t="s">
        <v>437</v>
      </c>
      <c r="H2548" s="25">
        <v>1</v>
      </c>
      <c r="I2548" s="25">
        <v>1344.5</v>
      </c>
      <c r="J2548" s="26">
        <v>1</v>
      </c>
      <c r="K2548" s="26">
        <v>1344.5</v>
      </c>
      <c r="L2548" s="27">
        <v>0</v>
      </c>
      <c r="M2548" s="27">
        <v>8</v>
      </c>
      <c r="N2548" s="27">
        <v>0</v>
      </c>
      <c r="O2548" s="27">
        <v>0</v>
      </c>
      <c r="P2548" s="27">
        <v>8</v>
      </c>
      <c r="Q2548" s="55"/>
      <c r="R2548" s="27">
        <f t="shared" si="276"/>
        <v>0</v>
      </c>
      <c r="S2548" s="56" t="str">
        <f t="shared" si="280"/>
        <v>×</v>
      </c>
      <c r="T2548" s="56" t="str">
        <f t="shared" si="281"/>
        <v>×</v>
      </c>
      <c r="U2548" s="56" t="str">
        <f t="shared" si="282"/>
        <v>×</v>
      </c>
      <c r="V2548" s="57" t="str">
        <f t="shared" si="277"/>
        <v/>
      </c>
      <c r="W2548" s="58">
        <f t="shared" si="278"/>
        <v>0</v>
      </c>
      <c r="X2548" s="54">
        <f t="shared" si="279"/>
        <v>191</v>
      </c>
      <c r="Y2548" s="59"/>
    </row>
    <row r="2549" spans="1:25" ht="14.25" customHeight="1">
      <c r="A2549" s="54">
        <v>2356</v>
      </c>
      <c r="B2549" s="23">
        <v>191</v>
      </c>
      <c r="C2549" s="23" t="s">
        <v>33</v>
      </c>
      <c r="D2549" s="32" t="s">
        <v>4103</v>
      </c>
      <c r="E2549" s="23" t="s">
        <v>4102</v>
      </c>
      <c r="F2549" s="23" t="s">
        <v>7318</v>
      </c>
      <c r="G2549" s="23" t="s">
        <v>437</v>
      </c>
      <c r="H2549" s="25">
        <v>1</v>
      </c>
      <c r="I2549" s="25">
        <v>1201.9000000000001</v>
      </c>
      <c r="J2549" s="26">
        <v>1</v>
      </c>
      <c r="K2549" s="26">
        <v>1201.9000000000001</v>
      </c>
      <c r="L2549" s="27">
        <v>34</v>
      </c>
      <c r="M2549" s="27">
        <v>0</v>
      </c>
      <c r="N2549" s="27">
        <v>0</v>
      </c>
      <c r="O2549" s="27">
        <v>0</v>
      </c>
      <c r="P2549" s="27">
        <v>34</v>
      </c>
      <c r="Q2549" s="55"/>
      <c r="R2549" s="27">
        <f t="shared" si="276"/>
        <v>0</v>
      </c>
      <c r="S2549" s="56" t="str">
        <f t="shared" si="280"/>
        <v>×</v>
      </c>
      <c r="T2549" s="56" t="str">
        <f t="shared" si="281"/>
        <v>×</v>
      </c>
      <c r="U2549" s="56" t="str">
        <f t="shared" si="282"/>
        <v>×</v>
      </c>
      <c r="V2549" s="57" t="str">
        <f t="shared" si="277"/>
        <v/>
      </c>
      <c r="W2549" s="58">
        <f t="shared" si="278"/>
        <v>0</v>
      </c>
      <c r="X2549" s="54">
        <f t="shared" si="279"/>
        <v>191</v>
      </c>
      <c r="Y2549" s="59"/>
    </row>
    <row r="2550" spans="1:25" ht="14.25" customHeight="1">
      <c r="A2550" s="54">
        <v>2357</v>
      </c>
      <c r="B2550" s="23">
        <v>191</v>
      </c>
      <c r="C2550" s="23" t="s">
        <v>33</v>
      </c>
      <c r="D2550" s="32" t="s">
        <v>4104</v>
      </c>
      <c r="E2550" s="23" t="s">
        <v>4102</v>
      </c>
      <c r="F2550" s="23" t="s">
        <v>4105</v>
      </c>
      <c r="G2550" s="23" t="s">
        <v>4106</v>
      </c>
      <c r="H2550" s="25">
        <v>6</v>
      </c>
      <c r="I2550" s="25">
        <v>406.1</v>
      </c>
      <c r="J2550" s="26">
        <v>6</v>
      </c>
      <c r="K2550" s="26">
        <v>2436.6000000000004</v>
      </c>
      <c r="L2550" s="27">
        <v>2</v>
      </c>
      <c r="M2550" s="27">
        <v>2</v>
      </c>
      <c r="N2550" s="27">
        <v>0</v>
      </c>
      <c r="O2550" s="27">
        <v>0</v>
      </c>
      <c r="P2550" s="27">
        <v>4</v>
      </c>
      <c r="Q2550" s="55"/>
      <c r="R2550" s="27">
        <f t="shared" si="276"/>
        <v>0</v>
      </c>
      <c r="S2550" s="56" t="str">
        <f t="shared" si="280"/>
        <v>×</v>
      </c>
      <c r="T2550" s="56" t="str">
        <f t="shared" si="281"/>
        <v>×</v>
      </c>
      <c r="U2550" s="56" t="str">
        <f t="shared" si="282"/>
        <v>×</v>
      </c>
      <c r="V2550" s="57" t="str">
        <f t="shared" si="277"/>
        <v/>
      </c>
      <c r="W2550" s="58">
        <f t="shared" si="278"/>
        <v>0</v>
      </c>
      <c r="X2550" s="54">
        <f t="shared" si="279"/>
        <v>191</v>
      </c>
      <c r="Y2550" s="59"/>
    </row>
    <row r="2551" spans="1:25" ht="14.25" customHeight="1">
      <c r="A2551" s="54">
        <v>2358</v>
      </c>
      <c r="B2551" s="23">
        <v>191</v>
      </c>
      <c r="C2551" s="23" t="s">
        <v>33</v>
      </c>
      <c r="D2551" s="32" t="s">
        <v>7319</v>
      </c>
      <c r="E2551" s="23" t="s">
        <v>4102</v>
      </c>
      <c r="F2551" s="23" t="s">
        <v>4111</v>
      </c>
      <c r="G2551" s="23" t="s">
        <v>4112</v>
      </c>
      <c r="H2551" s="25">
        <v>1</v>
      </c>
      <c r="I2551" s="25">
        <v>230567</v>
      </c>
      <c r="J2551" s="26">
        <v>1</v>
      </c>
      <c r="K2551" s="26">
        <v>230567</v>
      </c>
      <c r="L2551" s="27">
        <v>0</v>
      </c>
      <c r="M2551" s="27">
        <v>2</v>
      </c>
      <c r="N2551" s="27">
        <v>0</v>
      </c>
      <c r="O2551" s="27">
        <v>0</v>
      </c>
      <c r="P2551" s="27">
        <v>2</v>
      </c>
      <c r="Q2551" s="55"/>
      <c r="R2551" s="27">
        <f t="shared" si="276"/>
        <v>0</v>
      </c>
      <c r="S2551" s="56" t="str">
        <f t="shared" si="280"/>
        <v>×</v>
      </c>
      <c r="T2551" s="56" t="str">
        <f t="shared" si="281"/>
        <v>×</v>
      </c>
      <c r="U2551" s="56" t="str">
        <f t="shared" si="282"/>
        <v>×</v>
      </c>
      <c r="V2551" s="57" t="str">
        <f t="shared" si="277"/>
        <v/>
      </c>
      <c r="W2551" s="58">
        <f t="shared" si="278"/>
        <v>0</v>
      </c>
      <c r="X2551" s="54">
        <f t="shared" si="279"/>
        <v>191</v>
      </c>
      <c r="Y2551" s="59"/>
    </row>
    <row r="2552" spans="1:25" ht="14.25" customHeight="1">
      <c r="A2552" s="54">
        <v>2359</v>
      </c>
      <c r="B2552" s="23">
        <v>191</v>
      </c>
      <c r="C2552" s="23" t="s">
        <v>33</v>
      </c>
      <c r="D2552" s="32" t="s">
        <v>4109</v>
      </c>
      <c r="E2552" s="23" t="s">
        <v>4102</v>
      </c>
      <c r="F2552" s="23" t="s">
        <v>4110</v>
      </c>
      <c r="G2552" s="23" t="s">
        <v>42</v>
      </c>
      <c r="H2552" s="25">
        <v>1</v>
      </c>
      <c r="I2552" s="25">
        <v>294305</v>
      </c>
      <c r="J2552" s="26">
        <v>1</v>
      </c>
      <c r="K2552" s="26">
        <v>294305</v>
      </c>
      <c r="L2552" s="27">
        <v>0</v>
      </c>
      <c r="M2552" s="27">
        <v>30</v>
      </c>
      <c r="N2552" s="27">
        <v>0</v>
      </c>
      <c r="O2552" s="27">
        <v>0</v>
      </c>
      <c r="P2552" s="27">
        <v>30</v>
      </c>
      <c r="Q2552" s="55"/>
      <c r="R2552" s="27">
        <f t="shared" si="276"/>
        <v>0</v>
      </c>
      <c r="S2552" s="56" t="str">
        <f t="shared" si="280"/>
        <v>×</v>
      </c>
      <c r="T2552" s="56" t="str">
        <f t="shared" si="281"/>
        <v>×</v>
      </c>
      <c r="U2552" s="56" t="str">
        <f t="shared" si="282"/>
        <v>×</v>
      </c>
      <c r="V2552" s="57" t="str">
        <f t="shared" si="277"/>
        <v/>
      </c>
      <c r="W2552" s="58">
        <f t="shared" si="278"/>
        <v>0</v>
      </c>
      <c r="X2552" s="54">
        <f t="shared" si="279"/>
        <v>191</v>
      </c>
      <c r="Y2552" s="59"/>
    </row>
    <row r="2553" spans="1:25" ht="14.25" customHeight="1">
      <c r="A2553" s="54">
        <v>2360</v>
      </c>
      <c r="B2553" s="23">
        <v>191</v>
      </c>
      <c r="C2553" s="23" t="s">
        <v>33</v>
      </c>
      <c r="D2553" s="32" t="s">
        <v>4113</v>
      </c>
      <c r="E2553" s="23" t="s">
        <v>4102</v>
      </c>
      <c r="F2553" s="23" t="s">
        <v>4114</v>
      </c>
      <c r="G2553" s="23" t="s">
        <v>4115</v>
      </c>
      <c r="H2553" s="25">
        <v>100</v>
      </c>
      <c r="I2553" s="25">
        <v>15.5</v>
      </c>
      <c r="J2553" s="26">
        <v>100</v>
      </c>
      <c r="K2553" s="26">
        <v>1550</v>
      </c>
      <c r="L2553" s="27">
        <v>98</v>
      </c>
      <c r="M2553" s="27">
        <v>0</v>
      </c>
      <c r="N2553" s="27">
        <v>0</v>
      </c>
      <c r="O2553" s="27">
        <v>6</v>
      </c>
      <c r="P2553" s="27">
        <v>104</v>
      </c>
      <c r="Q2553" s="55"/>
      <c r="R2553" s="27">
        <f t="shared" si="276"/>
        <v>0</v>
      </c>
      <c r="S2553" s="56" t="str">
        <f t="shared" si="280"/>
        <v>×</v>
      </c>
      <c r="T2553" s="56" t="str">
        <f t="shared" si="281"/>
        <v>×</v>
      </c>
      <c r="U2553" s="56" t="str">
        <f t="shared" si="282"/>
        <v>×</v>
      </c>
      <c r="V2553" s="57" t="str">
        <f t="shared" si="277"/>
        <v/>
      </c>
      <c r="W2553" s="58">
        <f t="shared" si="278"/>
        <v>0</v>
      </c>
      <c r="X2553" s="54">
        <f t="shared" si="279"/>
        <v>191</v>
      </c>
      <c r="Y2553" s="59"/>
    </row>
    <row r="2554" spans="1:25" ht="14.25" customHeight="1">
      <c r="A2554" s="54">
        <v>2361</v>
      </c>
      <c r="B2554" s="23">
        <v>191</v>
      </c>
      <c r="C2554" s="23" t="s">
        <v>33</v>
      </c>
      <c r="D2554" s="32" t="s">
        <v>7320</v>
      </c>
      <c r="E2554" s="23" t="s">
        <v>4102</v>
      </c>
      <c r="F2554" s="23" t="s">
        <v>4116</v>
      </c>
      <c r="G2554" s="23" t="s">
        <v>4117</v>
      </c>
      <c r="H2554" s="25">
        <v>100</v>
      </c>
      <c r="I2554" s="25">
        <v>29.8</v>
      </c>
      <c r="J2554" s="26">
        <v>100</v>
      </c>
      <c r="K2554" s="26">
        <v>2980</v>
      </c>
      <c r="L2554" s="27">
        <v>60</v>
      </c>
      <c r="M2554" s="27">
        <v>0</v>
      </c>
      <c r="N2554" s="27">
        <v>0</v>
      </c>
      <c r="O2554" s="27">
        <v>0</v>
      </c>
      <c r="P2554" s="27">
        <v>60</v>
      </c>
      <c r="Q2554" s="55"/>
      <c r="R2554" s="27">
        <f t="shared" si="276"/>
        <v>0</v>
      </c>
      <c r="S2554" s="56" t="str">
        <f t="shared" si="280"/>
        <v>×</v>
      </c>
      <c r="T2554" s="56" t="str">
        <f t="shared" si="281"/>
        <v>×</v>
      </c>
      <c r="U2554" s="56" t="str">
        <f t="shared" si="282"/>
        <v>×</v>
      </c>
      <c r="V2554" s="57" t="str">
        <f t="shared" si="277"/>
        <v/>
      </c>
      <c r="W2554" s="58">
        <f t="shared" si="278"/>
        <v>0</v>
      </c>
      <c r="X2554" s="54">
        <f t="shared" si="279"/>
        <v>191</v>
      </c>
      <c r="Y2554" s="59"/>
    </row>
    <row r="2555" spans="1:25" ht="14.25" customHeight="1">
      <c r="A2555" s="54">
        <v>2362</v>
      </c>
      <c r="B2555" s="23">
        <v>191</v>
      </c>
      <c r="C2555" s="23" t="s">
        <v>33</v>
      </c>
      <c r="D2555" s="32" t="s">
        <v>4118</v>
      </c>
      <c r="E2555" s="23" t="s">
        <v>4102</v>
      </c>
      <c r="F2555" s="23" t="s">
        <v>4119</v>
      </c>
      <c r="G2555" s="23" t="s">
        <v>4120</v>
      </c>
      <c r="H2555" s="25">
        <v>20</v>
      </c>
      <c r="I2555" s="25">
        <v>668.9</v>
      </c>
      <c r="J2555" s="26">
        <v>20</v>
      </c>
      <c r="K2555" s="26">
        <v>13378</v>
      </c>
      <c r="L2555" s="27">
        <v>0</v>
      </c>
      <c r="M2555" s="27">
        <v>8</v>
      </c>
      <c r="N2555" s="27">
        <v>6</v>
      </c>
      <c r="O2555" s="27">
        <v>0</v>
      </c>
      <c r="P2555" s="27">
        <v>14</v>
      </c>
      <c r="Q2555" s="55"/>
      <c r="R2555" s="27">
        <f t="shared" si="276"/>
        <v>0</v>
      </c>
      <c r="S2555" s="56" t="str">
        <f t="shared" si="280"/>
        <v>×</v>
      </c>
      <c r="T2555" s="56" t="str">
        <f t="shared" si="281"/>
        <v>×</v>
      </c>
      <c r="U2555" s="56" t="str">
        <f t="shared" si="282"/>
        <v>×</v>
      </c>
      <c r="V2555" s="57" t="str">
        <f t="shared" si="277"/>
        <v/>
      </c>
      <c r="W2555" s="58">
        <f t="shared" si="278"/>
        <v>0</v>
      </c>
      <c r="X2555" s="54">
        <f t="shared" si="279"/>
        <v>191</v>
      </c>
      <c r="Y2555" s="59"/>
    </row>
    <row r="2556" spans="1:25" ht="14.25" customHeight="1">
      <c r="A2556" s="60" t="s">
        <v>6036</v>
      </c>
      <c r="B2556" s="61"/>
      <c r="C2556" s="61"/>
      <c r="D2556" s="62"/>
      <c r="E2556" s="61"/>
      <c r="F2556" s="61"/>
      <c r="G2556" s="61"/>
      <c r="H2556" s="63"/>
      <c r="I2556" s="63"/>
      <c r="J2556" s="64"/>
      <c r="K2556" s="64"/>
      <c r="L2556" s="65"/>
      <c r="M2556" s="65"/>
      <c r="N2556" s="65"/>
      <c r="O2556" s="65"/>
      <c r="P2556" s="65"/>
      <c r="Q2556" s="66" t="str">
        <f>CONCATENATE("項番",B2555," 計")</f>
        <v>項番191 計</v>
      </c>
      <c r="R2556" s="67">
        <f>SUMIF(B:B,B2555,R:R)</f>
        <v>0</v>
      </c>
      <c r="S2556" s="68">
        <f>COUNTIFS($B:$B,$B2555,S:S,"○")</f>
        <v>0</v>
      </c>
      <c r="T2556" s="67"/>
      <c r="U2556" s="67"/>
      <c r="V2556" s="69" t="str">
        <f>IF(S2556=0,"",IF(COUNTIF(B:B,X2556)=S2556,"","この項番で見積単価（税別）が入力されていない品目があります"))</f>
        <v/>
      </c>
      <c r="W2556" s="70">
        <f t="shared" si="278"/>
        <v>0</v>
      </c>
      <c r="X2556" s="60">
        <f>B2555</f>
        <v>191</v>
      </c>
      <c r="Y2556" s="71" t="s">
        <v>293</v>
      </c>
    </row>
    <row r="2557" spans="1:25" ht="14.25" customHeight="1">
      <c r="A2557" s="54">
        <v>2363</v>
      </c>
      <c r="B2557" s="23">
        <v>192</v>
      </c>
      <c r="C2557" s="23" t="s">
        <v>33</v>
      </c>
      <c r="D2557" s="32" t="s">
        <v>5572</v>
      </c>
      <c r="E2557" s="23" t="s">
        <v>5569</v>
      </c>
      <c r="F2557" s="23" t="s">
        <v>5573</v>
      </c>
      <c r="G2557" s="23" t="s">
        <v>5574</v>
      </c>
      <c r="H2557" s="25">
        <v>35</v>
      </c>
      <c r="I2557" s="25">
        <v>28.2</v>
      </c>
      <c r="J2557" s="26">
        <v>84</v>
      </c>
      <c r="K2557" s="26">
        <v>2368.7999999999997</v>
      </c>
      <c r="L2557" s="27">
        <v>0</v>
      </c>
      <c r="M2557" s="27">
        <v>12</v>
      </c>
      <c r="N2557" s="27">
        <v>0</v>
      </c>
      <c r="O2557" s="27">
        <v>0</v>
      </c>
      <c r="P2557" s="27">
        <v>12</v>
      </c>
      <c r="Q2557" s="55"/>
      <c r="R2557" s="27">
        <f t="shared" si="276"/>
        <v>0</v>
      </c>
      <c r="S2557" s="56" t="str">
        <f t="shared" si="280"/>
        <v>×</v>
      </c>
      <c r="T2557" s="56" t="str">
        <f t="shared" si="281"/>
        <v>×</v>
      </c>
      <c r="U2557" s="56" t="str">
        <f t="shared" si="282"/>
        <v>×</v>
      </c>
      <c r="V2557" s="57" t="str">
        <f t="shared" si="277"/>
        <v/>
      </c>
      <c r="W2557" s="58">
        <f t="shared" si="278"/>
        <v>0</v>
      </c>
      <c r="X2557" s="54">
        <f t="shared" si="279"/>
        <v>192</v>
      </c>
      <c r="Y2557" s="59"/>
    </row>
    <row r="2558" spans="1:25" ht="14.25" customHeight="1">
      <c r="A2558" s="54">
        <v>2364</v>
      </c>
      <c r="B2558" s="23">
        <v>192</v>
      </c>
      <c r="C2558" s="23" t="s">
        <v>33</v>
      </c>
      <c r="D2558" s="32" t="s">
        <v>7325</v>
      </c>
      <c r="E2558" s="23" t="s">
        <v>5569</v>
      </c>
      <c r="F2558" s="23" t="s">
        <v>5570</v>
      </c>
      <c r="G2558" s="23" t="s">
        <v>5571</v>
      </c>
      <c r="H2558" s="25">
        <v>100</v>
      </c>
      <c r="I2558" s="25">
        <v>28.3</v>
      </c>
      <c r="J2558" s="26">
        <v>100</v>
      </c>
      <c r="K2558" s="26">
        <v>2830</v>
      </c>
      <c r="L2558" s="27">
        <v>0</v>
      </c>
      <c r="M2558" s="27">
        <v>0</v>
      </c>
      <c r="N2558" s="27">
        <v>0</v>
      </c>
      <c r="O2558" s="27">
        <v>2</v>
      </c>
      <c r="P2558" s="27">
        <v>2</v>
      </c>
      <c r="Q2558" s="55"/>
      <c r="R2558" s="27">
        <f t="shared" si="276"/>
        <v>0</v>
      </c>
      <c r="S2558" s="56" t="str">
        <f t="shared" si="280"/>
        <v>×</v>
      </c>
      <c r="T2558" s="56" t="str">
        <f t="shared" si="281"/>
        <v>×</v>
      </c>
      <c r="U2558" s="56" t="str">
        <f t="shared" si="282"/>
        <v>×</v>
      </c>
      <c r="V2558" s="57" t="str">
        <f t="shared" si="277"/>
        <v/>
      </c>
      <c r="W2558" s="58">
        <f t="shared" si="278"/>
        <v>0</v>
      </c>
      <c r="X2558" s="54">
        <f t="shared" si="279"/>
        <v>192</v>
      </c>
      <c r="Y2558" s="59"/>
    </row>
    <row r="2559" spans="1:25" ht="14.25" customHeight="1">
      <c r="A2559" s="60" t="s">
        <v>6036</v>
      </c>
      <c r="B2559" s="61"/>
      <c r="C2559" s="61"/>
      <c r="D2559" s="62"/>
      <c r="E2559" s="61"/>
      <c r="F2559" s="61"/>
      <c r="G2559" s="61"/>
      <c r="H2559" s="63"/>
      <c r="I2559" s="63"/>
      <c r="J2559" s="64"/>
      <c r="K2559" s="64"/>
      <c r="L2559" s="65"/>
      <c r="M2559" s="65"/>
      <c r="N2559" s="65"/>
      <c r="O2559" s="65"/>
      <c r="P2559" s="65"/>
      <c r="Q2559" s="66" t="str">
        <f>CONCATENATE("項番",B2558," 計")</f>
        <v>項番192 計</v>
      </c>
      <c r="R2559" s="67">
        <f>SUMIF(B:B,B2558,R:R)</f>
        <v>0</v>
      </c>
      <c r="S2559" s="68">
        <f>COUNTIFS($B:$B,$B2558,S:S,"○")</f>
        <v>0</v>
      </c>
      <c r="T2559" s="67"/>
      <c r="U2559" s="67"/>
      <c r="V2559" s="69" t="str">
        <f>IF(S2559=0,"",IF(COUNTIF(B:B,X2559)=S2559,"","この項番で見積単価（税別）が入力されていない品目があります"))</f>
        <v/>
      </c>
      <c r="W2559" s="70">
        <f t="shared" si="278"/>
        <v>0</v>
      </c>
      <c r="X2559" s="60">
        <f>B2558</f>
        <v>192</v>
      </c>
      <c r="Y2559" s="71" t="s">
        <v>293</v>
      </c>
    </row>
    <row r="2560" spans="1:25" ht="14.25" customHeight="1">
      <c r="A2560" s="54">
        <v>2365</v>
      </c>
      <c r="B2560" s="23">
        <v>193</v>
      </c>
      <c r="C2560" s="23" t="s">
        <v>33</v>
      </c>
      <c r="D2560" s="32" t="s">
        <v>7351</v>
      </c>
      <c r="E2560" s="23" t="s">
        <v>169</v>
      </c>
      <c r="F2560" s="23" t="s">
        <v>4178</v>
      </c>
      <c r="G2560" s="23" t="s">
        <v>4179</v>
      </c>
      <c r="H2560" s="25">
        <v>1</v>
      </c>
      <c r="I2560" s="25">
        <v>38.200000000000003</v>
      </c>
      <c r="J2560" s="26">
        <v>100</v>
      </c>
      <c r="K2560" s="26">
        <v>3820.0000000000005</v>
      </c>
      <c r="L2560" s="27">
        <v>0</v>
      </c>
      <c r="M2560" s="27">
        <v>0</v>
      </c>
      <c r="N2560" s="27">
        <v>0</v>
      </c>
      <c r="O2560" s="27">
        <v>2</v>
      </c>
      <c r="P2560" s="27">
        <v>2</v>
      </c>
      <c r="Q2560" s="55"/>
      <c r="R2560" s="27">
        <f t="shared" si="276"/>
        <v>0</v>
      </c>
      <c r="S2560" s="56" t="str">
        <f t="shared" si="280"/>
        <v>×</v>
      </c>
      <c r="T2560" s="56" t="str">
        <f t="shared" si="281"/>
        <v>×</v>
      </c>
      <c r="U2560" s="56" t="str">
        <f t="shared" si="282"/>
        <v>×</v>
      </c>
      <c r="V2560" s="57" t="str">
        <f t="shared" si="277"/>
        <v/>
      </c>
      <c r="W2560" s="58">
        <f t="shared" si="278"/>
        <v>0</v>
      </c>
      <c r="X2560" s="54">
        <f t="shared" si="279"/>
        <v>193</v>
      </c>
      <c r="Y2560" s="59"/>
    </row>
    <row r="2561" spans="1:323" ht="14.25" customHeight="1">
      <c r="A2561" s="54">
        <v>2366</v>
      </c>
      <c r="B2561" s="23">
        <v>193</v>
      </c>
      <c r="C2561" s="23" t="s">
        <v>33</v>
      </c>
      <c r="D2561" s="32" t="s">
        <v>4182</v>
      </c>
      <c r="E2561" s="23" t="s">
        <v>169</v>
      </c>
      <c r="F2561" s="23" t="s">
        <v>4183</v>
      </c>
      <c r="G2561" s="23" t="s">
        <v>154</v>
      </c>
      <c r="H2561" s="25">
        <v>100</v>
      </c>
      <c r="I2561" s="25">
        <v>9.1999999999999993</v>
      </c>
      <c r="J2561" s="26">
        <v>100</v>
      </c>
      <c r="K2561" s="26">
        <v>919.99999999999989</v>
      </c>
      <c r="L2561" s="27">
        <v>0</v>
      </c>
      <c r="M2561" s="27">
        <v>46</v>
      </c>
      <c r="N2561" s="27">
        <v>0</v>
      </c>
      <c r="O2561" s="27">
        <v>12</v>
      </c>
      <c r="P2561" s="27">
        <v>58</v>
      </c>
      <c r="Q2561" s="55"/>
      <c r="R2561" s="27">
        <f>P2561*Q2561</f>
        <v>0</v>
      </c>
      <c r="S2561" s="56" t="str">
        <f>IF(Q2561="","×","○")</f>
        <v>×</v>
      </c>
      <c r="T2561" s="56" t="str">
        <f>IF(Q2561&gt;=1,"○","×")</f>
        <v>×</v>
      </c>
      <c r="U2561" s="56" t="str">
        <f>IF(ISNUMBER(Q2561),IF(INT(Q2561)=Q2561,"○","×"),"×")</f>
        <v>×</v>
      </c>
      <c r="V2561" s="57" t="str">
        <f>IF(S2561="○",IF(OR(T2561="×",U2561="×"),"←見積単価（税別）欄には、1以上の整数を入力してください",""),"")</f>
        <v/>
      </c>
      <c r="W2561" s="58">
        <f>IF(V2561="",0,1)</f>
        <v>0</v>
      </c>
      <c r="X2561" s="54">
        <f>B2561</f>
        <v>193</v>
      </c>
      <c r="Y2561" s="59"/>
    </row>
    <row r="2562" spans="1:323" ht="14.25" customHeight="1">
      <c r="A2562" s="54">
        <v>2367</v>
      </c>
      <c r="B2562" s="23">
        <v>193</v>
      </c>
      <c r="C2562" s="23" t="s">
        <v>33</v>
      </c>
      <c r="D2562" s="32" t="s">
        <v>4180</v>
      </c>
      <c r="E2562" s="23" t="s">
        <v>169</v>
      </c>
      <c r="F2562" s="23" t="s">
        <v>4181</v>
      </c>
      <c r="G2562" s="23" t="s">
        <v>4131</v>
      </c>
      <c r="H2562" s="25">
        <v>100</v>
      </c>
      <c r="I2562" s="25">
        <v>10.1</v>
      </c>
      <c r="J2562" s="26">
        <v>100</v>
      </c>
      <c r="K2562" s="26">
        <v>1010</v>
      </c>
      <c r="L2562" s="27">
        <v>0</v>
      </c>
      <c r="M2562" s="27">
        <v>0</v>
      </c>
      <c r="N2562" s="27">
        <v>0</v>
      </c>
      <c r="O2562" s="27">
        <v>12</v>
      </c>
      <c r="P2562" s="27">
        <v>12</v>
      </c>
      <c r="Q2562" s="55"/>
      <c r="R2562" s="27">
        <f>P2562*Q2562</f>
        <v>0</v>
      </c>
      <c r="S2562" s="56" t="str">
        <f>IF(Q2562="","×","○")</f>
        <v>×</v>
      </c>
      <c r="T2562" s="56" t="str">
        <f>IF(Q2562&gt;=1,"○","×")</f>
        <v>×</v>
      </c>
      <c r="U2562" s="56" t="str">
        <f>IF(ISNUMBER(Q2562),IF(INT(Q2562)=Q2562,"○","×"),"×")</f>
        <v>×</v>
      </c>
      <c r="V2562" s="57" t="str">
        <f>IF(S2562="○",IF(OR(T2562="×",U2562="×"),"←見積単価（税別）欄には、1以上の整数を入力してください",""),"")</f>
        <v/>
      </c>
      <c r="W2562" s="58">
        <f>IF(V2562="",0,1)</f>
        <v>0</v>
      </c>
      <c r="X2562" s="54">
        <f>B2562</f>
        <v>193</v>
      </c>
      <c r="Y2562" s="59"/>
    </row>
    <row r="2563" spans="1:323" ht="14.25" customHeight="1">
      <c r="A2563" s="54">
        <v>2368</v>
      </c>
      <c r="B2563" s="23">
        <v>193</v>
      </c>
      <c r="C2563" s="23" t="s">
        <v>33</v>
      </c>
      <c r="D2563" s="32" t="s">
        <v>6230</v>
      </c>
      <c r="E2563" s="23" t="s">
        <v>169</v>
      </c>
      <c r="F2563" s="23" t="s">
        <v>6231</v>
      </c>
      <c r="G2563" s="23" t="s">
        <v>154</v>
      </c>
      <c r="H2563" s="25">
        <v>100</v>
      </c>
      <c r="I2563" s="25">
        <v>106.3</v>
      </c>
      <c r="J2563" s="26">
        <v>100</v>
      </c>
      <c r="K2563" s="26">
        <v>10630</v>
      </c>
      <c r="L2563" s="27">
        <v>6</v>
      </c>
      <c r="M2563" s="27">
        <v>0</v>
      </c>
      <c r="N2563" s="27">
        <v>0</v>
      </c>
      <c r="O2563" s="27">
        <v>0</v>
      </c>
      <c r="P2563" s="27">
        <v>6</v>
      </c>
      <c r="Q2563" s="55"/>
      <c r="R2563" s="27">
        <f t="shared" ref="R2563:R2624" si="283">P2563*Q2563</f>
        <v>0</v>
      </c>
      <c r="S2563" s="56" t="str">
        <f t="shared" si="280"/>
        <v>×</v>
      </c>
      <c r="T2563" s="56" t="str">
        <f t="shared" si="281"/>
        <v>×</v>
      </c>
      <c r="U2563" s="56" t="str">
        <f t="shared" si="282"/>
        <v>×</v>
      </c>
      <c r="V2563" s="57" t="str">
        <f t="shared" ref="V2563:V2624" si="284">IF(S2563="○",IF(OR(T2563="×",U2563="×"),"←見積単価（税別）欄には、1以上の整数を入力してください",""),"")</f>
        <v/>
      </c>
      <c r="W2563" s="58">
        <f t="shared" ref="W2563:W2624" si="285">IF(V2563="",0,1)</f>
        <v>0</v>
      </c>
      <c r="X2563" s="54">
        <f t="shared" ref="X2563:X2624" si="286">B2563</f>
        <v>193</v>
      </c>
      <c r="Y2563" s="59"/>
    </row>
    <row r="2564" spans="1:323" ht="14.25" customHeight="1">
      <c r="A2564" s="54">
        <v>2369</v>
      </c>
      <c r="B2564" s="23">
        <v>193</v>
      </c>
      <c r="C2564" s="23" t="s">
        <v>33</v>
      </c>
      <c r="D2564" s="28" t="s">
        <v>6230</v>
      </c>
      <c r="E2564" s="23" t="s">
        <v>169</v>
      </c>
      <c r="F2564" s="29" t="s">
        <v>6232</v>
      </c>
      <c r="G2564" s="29" t="s">
        <v>4271</v>
      </c>
      <c r="H2564" s="25">
        <v>100</v>
      </c>
      <c r="I2564" s="25">
        <v>106.3</v>
      </c>
      <c r="J2564" s="26">
        <v>100</v>
      </c>
      <c r="K2564" s="26">
        <v>10630</v>
      </c>
      <c r="L2564" s="30">
        <v>0</v>
      </c>
      <c r="M2564" s="30">
        <v>12</v>
      </c>
      <c r="N2564" s="30">
        <v>0</v>
      </c>
      <c r="O2564" s="30">
        <v>0</v>
      </c>
      <c r="P2564" s="30">
        <v>12</v>
      </c>
      <c r="Q2564" s="55"/>
      <c r="R2564" s="30">
        <f>P2564*Q2564</f>
        <v>0</v>
      </c>
      <c r="S2564" s="56" t="str">
        <f>IF(Q2564="","×","○")</f>
        <v>×</v>
      </c>
      <c r="T2564" s="56" t="str">
        <f>IF(Q2564&gt;=1,"○","×")</f>
        <v>×</v>
      </c>
      <c r="U2564" s="56" t="str">
        <f>IF(ISNUMBER(Q2564),IF(INT(Q2564)=Q2564,"○","×"),"×")</f>
        <v>×</v>
      </c>
      <c r="V2564" s="57" t="str">
        <f>IF(S2564="○",IF(OR(T2564="×",U2564="×"),"←見積単価（税別）欄には、1以上の整数を入力してください",""),"")</f>
        <v/>
      </c>
      <c r="W2564" s="58">
        <f>IF(V2564="",0,1)</f>
        <v>0</v>
      </c>
      <c r="X2564" s="54">
        <f>B2564</f>
        <v>193</v>
      </c>
      <c r="Y2564" s="59"/>
    </row>
    <row r="2565" spans="1:323" ht="14.25" customHeight="1">
      <c r="A2565" s="54">
        <v>2370</v>
      </c>
      <c r="B2565" s="23">
        <v>193</v>
      </c>
      <c r="C2565" s="23" t="s">
        <v>33</v>
      </c>
      <c r="D2565" s="32" t="s">
        <v>7362</v>
      </c>
      <c r="E2565" s="23" t="s">
        <v>169</v>
      </c>
      <c r="F2565" s="23" t="s">
        <v>4195</v>
      </c>
      <c r="G2565" s="23" t="s">
        <v>2623</v>
      </c>
      <c r="H2565" s="25">
        <v>1</v>
      </c>
      <c r="I2565" s="25">
        <v>11</v>
      </c>
      <c r="J2565" s="26">
        <v>100</v>
      </c>
      <c r="K2565" s="26">
        <v>1100</v>
      </c>
      <c r="L2565" s="27">
        <v>0</v>
      </c>
      <c r="M2565" s="27">
        <v>0</v>
      </c>
      <c r="N2565" s="27">
        <v>0</v>
      </c>
      <c r="O2565" s="27">
        <v>18</v>
      </c>
      <c r="P2565" s="27">
        <v>18</v>
      </c>
      <c r="Q2565" s="55"/>
      <c r="R2565" s="27">
        <f t="shared" si="283"/>
        <v>0</v>
      </c>
      <c r="S2565" s="56" t="str">
        <f t="shared" si="280"/>
        <v>×</v>
      </c>
      <c r="T2565" s="56" t="str">
        <f t="shared" si="281"/>
        <v>×</v>
      </c>
      <c r="U2565" s="56" t="str">
        <f t="shared" si="282"/>
        <v>×</v>
      </c>
      <c r="V2565" s="57" t="str">
        <f t="shared" si="284"/>
        <v/>
      </c>
      <c r="W2565" s="58">
        <f t="shared" si="285"/>
        <v>0</v>
      </c>
      <c r="X2565" s="54">
        <f t="shared" si="286"/>
        <v>193</v>
      </c>
      <c r="Y2565" s="59"/>
    </row>
    <row r="2566" spans="1:323" s="37" customFormat="1" ht="14.25" customHeight="1">
      <c r="A2566" s="54">
        <v>2371</v>
      </c>
      <c r="B2566" s="23">
        <v>193</v>
      </c>
      <c r="C2566" s="23" t="s">
        <v>33</v>
      </c>
      <c r="D2566" s="32" t="s">
        <v>4198</v>
      </c>
      <c r="E2566" s="23" t="s">
        <v>169</v>
      </c>
      <c r="F2566" s="23" t="s">
        <v>4199</v>
      </c>
      <c r="G2566" s="23" t="s">
        <v>154</v>
      </c>
      <c r="H2566" s="25">
        <v>100</v>
      </c>
      <c r="I2566" s="25">
        <v>6.1</v>
      </c>
      <c r="J2566" s="26">
        <v>100</v>
      </c>
      <c r="K2566" s="26">
        <v>610</v>
      </c>
      <c r="L2566" s="27">
        <v>0</v>
      </c>
      <c r="M2566" s="27">
        <v>0</v>
      </c>
      <c r="N2566" s="27">
        <v>0</v>
      </c>
      <c r="O2566" s="27">
        <v>24</v>
      </c>
      <c r="P2566" s="27">
        <v>24</v>
      </c>
      <c r="Q2566" s="55"/>
      <c r="R2566" s="27">
        <f>P2566*Q2566</f>
        <v>0</v>
      </c>
      <c r="S2566" s="56" t="str">
        <f>IF(Q2566="","×","○")</f>
        <v>×</v>
      </c>
      <c r="T2566" s="56" t="str">
        <f>IF(Q2566&gt;=1,"○","×")</f>
        <v>×</v>
      </c>
      <c r="U2566" s="56" t="str">
        <f>IF(ISNUMBER(Q2566),IF(INT(Q2566)=Q2566,"○","×"),"×")</f>
        <v>×</v>
      </c>
      <c r="V2566" s="57" t="str">
        <f>IF(S2566="○",IF(OR(T2566="×",U2566="×"),"←見積単価（税別）欄には、1以上の整数を入力してください",""),"")</f>
        <v/>
      </c>
      <c r="W2566" s="58">
        <f>IF(V2566="",0,1)</f>
        <v>0</v>
      </c>
      <c r="X2566" s="54">
        <f>B2566</f>
        <v>193</v>
      </c>
      <c r="Y2566" s="59"/>
      <c r="Z2566" s="42"/>
      <c r="AA2566" s="42"/>
      <c r="AB2566" s="42"/>
      <c r="AC2566" s="42"/>
      <c r="AD2566" s="42"/>
      <c r="AE2566" s="42"/>
      <c r="AF2566" s="42"/>
      <c r="AG2566" s="42"/>
      <c r="AH2566" s="42"/>
      <c r="AI2566" s="42"/>
      <c r="AJ2566" s="42"/>
      <c r="AK2566" s="42"/>
      <c r="AL2566" s="42"/>
      <c r="AM2566" s="42"/>
      <c r="AN2566" s="42"/>
      <c r="AO2566" s="42"/>
      <c r="AP2566" s="42"/>
      <c r="AQ2566" s="42"/>
      <c r="AR2566" s="77"/>
      <c r="AS2566" s="77"/>
      <c r="AT2566" s="77"/>
      <c r="AU2566" s="77"/>
      <c r="AV2566" s="77"/>
      <c r="AW2566" s="77"/>
      <c r="AX2566" s="77"/>
      <c r="AY2566" s="77"/>
      <c r="AZ2566" s="77"/>
      <c r="BA2566" s="77"/>
      <c r="BB2566" s="77"/>
      <c r="BC2566" s="77"/>
      <c r="BD2566" s="77"/>
      <c r="BE2566" s="77"/>
      <c r="BF2566" s="77"/>
      <c r="BG2566" s="77"/>
      <c r="BH2566" s="77"/>
      <c r="BI2566" s="77"/>
      <c r="BJ2566" s="77"/>
      <c r="BK2566" s="77"/>
      <c r="BL2566" s="77"/>
      <c r="BM2566" s="77"/>
      <c r="BN2566" s="77"/>
      <c r="BO2566" s="77"/>
      <c r="BP2566" s="77"/>
      <c r="BQ2566" s="77"/>
      <c r="BR2566" s="77"/>
      <c r="BS2566" s="77"/>
      <c r="BT2566" s="77"/>
      <c r="BU2566" s="77"/>
      <c r="BV2566" s="77"/>
      <c r="BW2566" s="77"/>
      <c r="BX2566" s="77"/>
      <c r="BY2566" s="77"/>
      <c r="BZ2566" s="77"/>
      <c r="CA2566" s="77"/>
      <c r="CB2566" s="77"/>
      <c r="CC2566" s="77"/>
      <c r="CD2566" s="77"/>
      <c r="CE2566" s="77"/>
      <c r="CF2566" s="77"/>
      <c r="CG2566" s="77"/>
      <c r="CH2566" s="77"/>
      <c r="CI2566" s="77"/>
      <c r="CJ2566" s="77"/>
      <c r="CK2566" s="77"/>
      <c r="CL2566" s="77"/>
      <c r="CM2566" s="77"/>
      <c r="CN2566" s="77"/>
      <c r="CO2566" s="77"/>
      <c r="CP2566" s="77"/>
      <c r="CQ2566" s="77"/>
      <c r="CR2566" s="77"/>
      <c r="CS2566" s="77"/>
      <c r="CT2566" s="77"/>
      <c r="CU2566" s="77"/>
      <c r="CV2566" s="77"/>
      <c r="CW2566" s="77"/>
      <c r="CX2566" s="77"/>
      <c r="CY2566" s="77"/>
      <c r="CZ2566" s="77"/>
      <c r="DA2566" s="77"/>
      <c r="DB2566" s="77"/>
      <c r="DC2566" s="77"/>
      <c r="DD2566" s="77"/>
      <c r="DE2566" s="77"/>
      <c r="DF2566" s="77"/>
      <c r="DG2566" s="77"/>
      <c r="DH2566" s="77"/>
      <c r="DI2566" s="77"/>
      <c r="DJ2566" s="77"/>
      <c r="DK2566" s="77"/>
      <c r="DL2566" s="77"/>
      <c r="DM2566" s="77"/>
      <c r="DN2566" s="77"/>
      <c r="DO2566" s="77"/>
      <c r="DP2566" s="77"/>
      <c r="DQ2566" s="77"/>
      <c r="DR2566" s="77"/>
      <c r="DS2566" s="77"/>
      <c r="DT2566" s="77"/>
      <c r="DU2566" s="77"/>
      <c r="DV2566" s="77"/>
      <c r="DW2566" s="77"/>
      <c r="DX2566" s="77"/>
      <c r="DY2566" s="77"/>
      <c r="DZ2566" s="77"/>
      <c r="EA2566" s="77"/>
      <c r="EB2566" s="77"/>
      <c r="EC2566" s="77"/>
      <c r="ED2566" s="77"/>
      <c r="EE2566" s="77"/>
      <c r="EF2566" s="77"/>
      <c r="EG2566" s="77"/>
      <c r="EH2566" s="77"/>
      <c r="EI2566" s="77"/>
      <c r="EJ2566" s="77"/>
      <c r="EK2566" s="77"/>
      <c r="EL2566" s="77"/>
      <c r="EM2566" s="77"/>
      <c r="EN2566" s="77"/>
      <c r="EO2566" s="77"/>
      <c r="EP2566" s="77"/>
      <c r="EQ2566" s="77"/>
      <c r="ER2566" s="77"/>
      <c r="ES2566" s="77"/>
      <c r="ET2566" s="77"/>
      <c r="EU2566" s="77"/>
      <c r="EV2566" s="77"/>
      <c r="EW2566" s="77"/>
      <c r="EX2566" s="77"/>
      <c r="EY2566" s="77"/>
      <c r="EZ2566" s="77"/>
      <c r="FA2566" s="77"/>
      <c r="FB2566" s="77"/>
      <c r="FC2566" s="77"/>
      <c r="FD2566" s="77"/>
      <c r="FE2566" s="77"/>
      <c r="FF2566" s="77"/>
      <c r="FG2566" s="77"/>
      <c r="FH2566" s="77"/>
      <c r="FI2566" s="77"/>
      <c r="FJ2566" s="77"/>
      <c r="FK2566" s="77"/>
      <c r="FL2566" s="77"/>
      <c r="FM2566" s="77"/>
      <c r="FN2566" s="77"/>
      <c r="FO2566" s="77"/>
      <c r="FP2566" s="77"/>
      <c r="FQ2566" s="77"/>
      <c r="FR2566" s="77"/>
      <c r="FS2566" s="77"/>
      <c r="FT2566" s="77"/>
      <c r="FU2566" s="77"/>
      <c r="FV2566" s="77"/>
      <c r="FW2566" s="77"/>
      <c r="FX2566" s="77"/>
      <c r="FY2566" s="77"/>
      <c r="FZ2566" s="77"/>
      <c r="GA2566" s="77"/>
      <c r="GB2566" s="77"/>
      <c r="GC2566" s="77"/>
      <c r="GD2566" s="77"/>
      <c r="GE2566" s="77"/>
      <c r="GF2566" s="77"/>
      <c r="GG2566" s="77"/>
      <c r="GH2566" s="77"/>
      <c r="GI2566" s="77"/>
      <c r="GJ2566" s="77"/>
      <c r="GK2566" s="77"/>
      <c r="GL2566" s="77"/>
      <c r="GM2566" s="77"/>
      <c r="GN2566" s="77"/>
      <c r="GO2566" s="77"/>
      <c r="GP2566" s="77"/>
      <c r="GQ2566" s="77"/>
      <c r="GR2566" s="77"/>
      <c r="GS2566" s="77"/>
      <c r="GT2566" s="77"/>
      <c r="GU2566" s="77"/>
      <c r="GV2566" s="77"/>
      <c r="GW2566" s="77"/>
      <c r="GX2566" s="77"/>
      <c r="GY2566" s="77"/>
      <c r="GZ2566" s="77"/>
      <c r="HA2566" s="77"/>
      <c r="HB2566" s="77"/>
      <c r="HC2566" s="77"/>
      <c r="HD2566" s="77"/>
      <c r="HE2566" s="77"/>
      <c r="HF2566" s="77"/>
      <c r="HG2566" s="77"/>
      <c r="HH2566" s="77"/>
      <c r="HI2566" s="77"/>
      <c r="HJ2566" s="77"/>
      <c r="HK2566" s="77"/>
      <c r="HL2566" s="77"/>
      <c r="HM2566" s="77"/>
      <c r="HN2566" s="77"/>
      <c r="HO2566" s="77"/>
      <c r="HP2566" s="77"/>
      <c r="HQ2566" s="77"/>
      <c r="HR2566" s="77"/>
      <c r="HS2566" s="77"/>
      <c r="HT2566" s="77"/>
      <c r="HU2566" s="77"/>
      <c r="HV2566" s="77"/>
      <c r="HW2566" s="77"/>
      <c r="HX2566" s="77"/>
      <c r="HY2566" s="77"/>
      <c r="HZ2566" s="77"/>
      <c r="IA2566" s="77"/>
      <c r="IB2566" s="77"/>
      <c r="IC2566" s="77"/>
      <c r="ID2566" s="77"/>
      <c r="IE2566" s="77"/>
      <c r="IF2566" s="77"/>
      <c r="IG2566" s="77"/>
      <c r="IH2566" s="77"/>
      <c r="II2566" s="77"/>
      <c r="IJ2566" s="77"/>
      <c r="IK2566" s="77"/>
      <c r="IL2566" s="77"/>
      <c r="IM2566" s="77"/>
      <c r="IN2566" s="77"/>
      <c r="IO2566" s="77"/>
      <c r="IP2566" s="77"/>
      <c r="IQ2566" s="77"/>
      <c r="IR2566" s="77"/>
      <c r="IS2566" s="77"/>
      <c r="IT2566" s="77"/>
      <c r="IU2566" s="77"/>
      <c r="IV2566" s="77"/>
      <c r="IW2566" s="77"/>
      <c r="IX2566" s="77"/>
      <c r="IY2566" s="77"/>
      <c r="IZ2566" s="77"/>
      <c r="JA2566" s="77"/>
      <c r="JB2566" s="77"/>
      <c r="JC2566" s="77"/>
      <c r="JD2566" s="77"/>
      <c r="JE2566" s="77"/>
      <c r="JF2566" s="77"/>
      <c r="JG2566" s="77"/>
      <c r="JH2566" s="77"/>
      <c r="JI2566" s="77"/>
      <c r="JJ2566" s="77"/>
      <c r="JK2566" s="77"/>
      <c r="JL2566" s="77"/>
      <c r="JM2566" s="77"/>
      <c r="JN2566" s="77"/>
      <c r="JO2566" s="77"/>
      <c r="JP2566" s="77"/>
      <c r="JQ2566" s="77"/>
      <c r="JR2566" s="77"/>
      <c r="JS2566" s="77"/>
      <c r="JT2566" s="77"/>
      <c r="JU2566" s="77"/>
      <c r="JV2566" s="77"/>
      <c r="JW2566" s="77"/>
      <c r="JX2566" s="77"/>
      <c r="JY2566" s="77"/>
      <c r="JZ2566" s="77"/>
      <c r="KA2566" s="77"/>
      <c r="KB2566" s="77"/>
      <c r="KC2566" s="77"/>
      <c r="KD2566" s="77"/>
      <c r="KE2566" s="77"/>
      <c r="KF2566" s="77"/>
      <c r="KG2566" s="77"/>
      <c r="KH2566" s="77"/>
      <c r="KI2566" s="77"/>
      <c r="KJ2566" s="77"/>
      <c r="KK2566" s="77"/>
      <c r="KL2566" s="77"/>
      <c r="KM2566" s="77"/>
      <c r="KN2566" s="77"/>
      <c r="KO2566" s="77"/>
      <c r="KP2566" s="77"/>
      <c r="KQ2566" s="77"/>
      <c r="KR2566" s="77"/>
      <c r="KS2566" s="77"/>
      <c r="KT2566" s="77"/>
      <c r="KU2566" s="77"/>
      <c r="KV2566" s="77"/>
      <c r="KW2566" s="77"/>
      <c r="KX2566" s="77"/>
      <c r="KY2566" s="77"/>
      <c r="KZ2566" s="77"/>
      <c r="LA2566" s="77"/>
      <c r="LB2566" s="77"/>
      <c r="LC2566" s="77"/>
      <c r="LD2566" s="77"/>
      <c r="LE2566" s="77"/>
      <c r="LF2566" s="77"/>
      <c r="LG2566" s="77"/>
      <c r="LH2566" s="77"/>
      <c r="LI2566" s="77"/>
      <c r="LJ2566" s="77"/>
      <c r="LK2566" s="77"/>
    </row>
    <row r="2567" spans="1:323" ht="14.25" customHeight="1">
      <c r="A2567" s="54">
        <v>2372</v>
      </c>
      <c r="B2567" s="23">
        <v>193</v>
      </c>
      <c r="C2567" s="23" t="s">
        <v>33</v>
      </c>
      <c r="D2567" s="32" t="s">
        <v>4203</v>
      </c>
      <c r="E2567" s="23" t="s">
        <v>169</v>
      </c>
      <c r="F2567" s="23" t="s">
        <v>4204</v>
      </c>
      <c r="G2567" s="23" t="s">
        <v>87</v>
      </c>
      <c r="H2567" s="25">
        <v>50</v>
      </c>
      <c r="I2567" s="25">
        <v>57</v>
      </c>
      <c r="J2567" s="26">
        <v>50</v>
      </c>
      <c r="K2567" s="26">
        <v>2850</v>
      </c>
      <c r="L2567" s="27">
        <v>14</v>
      </c>
      <c r="M2567" s="27">
        <v>18</v>
      </c>
      <c r="N2567" s="27">
        <v>0</v>
      </c>
      <c r="O2567" s="27">
        <v>6</v>
      </c>
      <c r="P2567" s="27">
        <v>38</v>
      </c>
      <c r="Q2567" s="55"/>
      <c r="R2567" s="27">
        <f>P2567*Q2567</f>
        <v>0</v>
      </c>
      <c r="S2567" s="56" t="str">
        <f>IF(Q2567="","×","○")</f>
        <v>×</v>
      </c>
      <c r="T2567" s="56" t="str">
        <f>IF(Q2567&gt;=1,"○","×")</f>
        <v>×</v>
      </c>
      <c r="U2567" s="56" t="str">
        <f>IF(ISNUMBER(Q2567),IF(INT(Q2567)=Q2567,"○","×"),"×")</f>
        <v>×</v>
      </c>
      <c r="V2567" s="57" t="str">
        <f>IF(S2567="○",IF(OR(T2567="×",U2567="×"),"←見積単価（税別）欄には、1以上の整数を入力してください",""),"")</f>
        <v/>
      </c>
      <c r="W2567" s="58">
        <f>IF(V2567="",0,1)</f>
        <v>0</v>
      </c>
      <c r="X2567" s="54">
        <f>B2567</f>
        <v>193</v>
      </c>
      <c r="Y2567" s="59"/>
    </row>
    <row r="2568" spans="1:323" ht="14.25" customHeight="1">
      <c r="A2568" s="54">
        <v>2373</v>
      </c>
      <c r="B2568" s="23">
        <v>193</v>
      </c>
      <c r="C2568" s="23" t="s">
        <v>33</v>
      </c>
      <c r="D2568" s="32" t="s">
        <v>4196</v>
      </c>
      <c r="E2568" s="23" t="s">
        <v>169</v>
      </c>
      <c r="F2568" s="23" t="s">
        <v>4197</v>
      </c>
      <c r="G2568" s="23" t="s">
        <v>154</v>
      </c>
      <c r="H2568" s="25">
        <v>100</v>
      </c>
      <c r="I2568" s="25">
        <v>6</v>
      </c>
      <c r="J2568" s="26">
        <v>100</v>
      </c>
      <c r="K2568" s="26">
        <v>600</v>
      </c>
      <c r="L2568" s="27">
        <v>0</v>
      </c>
      <c r="M2568" s="27">
        <v>2</v>
      </c>
      <c r="N2568" s="27">
        <v>0</v>
      </c>
      <c r="O2568" s="27">
        <v>2</v>
      </c>
      <c r="P2568" s="27">
        <v>4</v>
      </c>
      <c r="Q2568" s="55"/>
      <c r="R2568" s="27">
        <f>P2568*Q2568</f>
        <v>0</v>
      </c>
      <c r="S2568" s="56" t="str">
        <f>IF(Q2568="","×","○")</f>
        <v>×</v>
      </c>
      <c r="T2568" s="56" t="str">
        <f>IF(Q2568&gt;=1,"○","×")</f>
        <v>×</v>
      </c>
      <c r="U2568" s="56" t="str">
        <f>IF(ISNUMBER(Q2568),IF(INT(Q2568)=Q2568,"○","×"),"×")</f>
        <v>×</v>
      </c>
      <c r="V2568" s="57" t="str">
        <f>IF(S2568="○",IF(OR(T2568="×",U2568="×"),"←見積単価（税別）欄には、1以上の整数を入力してください",""),"")</f>
        <v/>
      </c>
      <c r="W2568" s="58">
        <f>IF(V2568="",0,1)</f>
        <v>0</v>
      </c>
      <c r="X2568" s="54">
        <f>B2568</f>
        <v>193</v>
      </c>
      <c r="Y2568" s="59"/>
    </row>
    <row r="2569" spans="1:323" ht="14.25" customHeight="1">
      <c r="A2569" s="54">
        <v>2374</v>
      </c>
      <c r="B2569" s="23">
        <v>193</v>
      </c>
      <c r="C2569" s="23" t="s">
        <v>33</v>
      </c>
      <c r="D2569" s="32" t="s">
        <v>4202</v>
      </c>
      <c r="E2569" s="23" t="s">
        <v>169</v>
      </c>
      <c r="F2569" s="23" t="s">
        <v>4201</v>
      </c>
      <c r="G2569" s="23" t="s">
        <v>154</v>
      </c>
      <c r="H2569" s="25">
        <v>100</v>
      </c>
      <c r="I2569" s="25">
        <v>6.4</v>
      </c>
      <c r="J2569" s="26">
        <v>100</v>
      </c>
      <c r="K2569" s="26">
        <v>640</v>
      </c>
      <c r="L2569" s="27">
        <v>0</v>
      </c>
      <c r="M2569" s="27">
        <v>0</v>
      </c>
      <c r="N2569" s="27">
        <v>0</v>
      </c>
      <c r="O2569" s="27">
        <v>24</v>
      </c>
      <c r="P2569" s="27">
        <v>24</v>
      </c>
      <c r="Q2569" s="55"/>
      <c r="R2569" s="27">
        <f>P2569*Q2569</f>
        <v>0</v>
      </c>
      <c r="S2569" s="56" t="str">
        <f>IF(Q2569="","×","○")</f>
        <v>×</v>
      </c>
      <c r="T2569" s="56" t="str">
        <f>IF(Q2569&gt;=1,"○","×")</f>
        <v>×</v>
      </c>
      <c r="U2569" s="56" t="str">
        <f>IF(ISNUMBER(Q2569),IF(INT(Q2569)=Q2569,"○","×"),"×")</f>
        <v>×</v>
      </c>
      <c r="V2569" s="57" t="str">
        <f>IF(S2569="○",IF(OR(T2569="×",U2569="×"),"←見積単価（税別）欄には、1以上の整数を入力してください",""),"")</f>
        <v/>
      </c>
      <c r="W2569" s="58">
        <f>IF(V2569="",0,1)</f>
        <v>0</v>
      </c>
      <c r="X2569" s="54">
        <f>B2569</f>
        <v>193</v>
      </c>
      <c r="Y2569" s="59"/>
    </row>
    <row r="2570" spans="1:323" ht="14.25" customHeight="1">
      <c r="A2570" s="54">
        <v>2375</v>
      </c>
      <c r="B2570" s="23">
        <v>193</v>
      </c>
      <c r="C2570" s="23" t="s">
        <v>33</v>
      </c>
      <c r="D2570" s="32" t="s">
        <v>7363</v>
      </c>
      <c r="E2570" s="23" t="s">
        <v>169</v>
      </c>
      <c r="F2570" s="23" t="s">
        <v>4165</v>
      </c>
      <c r="G2570" s="23" t="s">
        <v>807</v>
      </c>
      <c r="H2570" s="25">
        <v>1</v>
      </c>
      <c r="I2570" s="25">
        <v>5.6</v>
      </c>
      <c r="J2570" s="26">
        <v>100</v>
      </c>
      <c r="K2570" s="26">
        <v>560</v>
      </c>
      <c r="L2570" s="27">
        <v>0</v>
      </c>
      <c r="M2570" s="27">
        <v>0</v>
      </c>
      <c r="N2570" s="27">
        <v>0</v>
      </c>
      <c r="O2570" s="27">
        <v>24</v>
      </c>
      <c r="P2570" s="27">
        <v>24</v>
      </c>
      <c r="Q2570" s="55"/>
      <c r="R2570" s="27">
        <f t="shared" si="283"/>
        <v>0</v>
      </c>
      <c r="S2570" s="56" t="str">
        <f t="shared" si="280"/>
        <v>×</v>
      </c>
      <c r="T2570" s="56" t="str">
        <f t="shared" si="281"/>
        <v>×</v>
      </c>
      <c r="U2570" s="56" t="str">
        <f t="shared" si="282"/>
        <v>×</v>
      </c>
      <c r="V2570" s="57" t="str">
        <f t="shared" si="284"/>
        <v/>
      </c>
      <c r="W2570" s="58">
        <f t="shared" si="285"/>
        <v>0</v>
      </c>
      <c r="X2570" s="54">
        <f t="shared" si="286"/>
        <v>193</v>
      </c>
      <c r="Y2570" s="59"/>
    </row>
    <row r="2571" spans="1:323" ht="14.25" customHeight="1">
      <c r="A2571" s="54">
        <v>2376</v>
      </c>
      <c r="B2571" s="23">
        <v>193</v>
      </c>
      <c r="C2571" s="23" t="s">
        <v>33</v>
      </c>
      <c r="D2571" s="32" t="s">
        <v>4166</v>
      </c>
      <c r="E2571" s="23" t="s">
        <v>169</v>
      </c>
      <c r="F2571" s="23" t="s">
        <v>4167</v>
      </c>
      <c r="G2571" s="23" t="s">
        <v>4168</v>
      </c>
      <c r="H2571" s="25">
        <v>1</v>
      </c>
      <c r="I2571" s="25">
        <v>106324</v>
      </c>
      <c r="J2571" s="26">
        <v>1</v>
      </c>
      <c r="K2571" s="26">
        <v>106324</v>
      </c>
      <c r="L2571" s="27">
        <v>0</v>
      </c>
      <c r="M2571" s="27">
        <v>0</v>
      </c>
      <c r="N2571" s="27">
        <v>2</v>
      </c>
      <c r="O2571" s="27">
        <v>0</v>
      </c>
      <c r="P2571" s="27">
        <v>2</v>
      </c>
      <c r="Q2571" s="55"/>
      <c r="R2571" s="27">
        <f t="shared" si="283"/>
        <v>0</v>
      </c>
      <c r="S2571" s="56" t="str">
        <f t="shared" si="280"/>
        <v>×</v>
      </c>
      <c r="T2571" s="56" t="str">
        <f t="shared" si="281"/>
        <v>×</v>
      </c>
      <c r="U2571" s="56" t="str">
        <f t="shared" si="282"/>
        <v>×</v>
      </c>
      <c r="V2571" s="57" t="str">
        <f t="shared" si="284"/>
        <v/>
      </c>
      <c r="W2571" s="58">
        <f t="shared" si="285"/>
        <v>0</v>
      </c>
      <c r="X2571" s="54">
        <f t="shared" si="286"/>
        <v>193</v>
      </c>
      <c r="Y2571" s="59"/>
    </row>
    <row r="2572" spans="1:323" ht="14.25" customHeight="1">
      <c r="A2572" s="54">
        <v>2377</v>
      </c>
      <c r="B2572" s="23">
        <v>193</v>
      </c>
      <c r="C2572" s="23" t="s">
        <v>33</v>
      </c>
      <c r="D2572" s="32" t="s">
        <v>7367</v>
      </c>
      <c r="E2572" s="23" t="s">
        <v>169</v>
      </c>
      <c r="F2572" s="23" t="s">
        <v>4194</v>
      </c>
      <c r="G2572" s="23" t="s">
        <v>546</v>
      </c>
      <c r="H2572" s="25">
        <v>60</v>
      </c>
      <c r="I2572" s="25">
        <v>2223.9</v>
      </c>
      <c r="J2572" s="26">
        <v>60</v>
      </c>
      <c r="K2572" s="26">
        <v>133434</v>
      </c>
      <c r="L2572" s="27">
        <v>2</v>
      </c>
      <c r="M2572" s="27">
        <v>24</v>
      </c>
      <c r="N2572" s="27">
        <v>1</v>
      </c>
      <c r="O2572" s="27">
        <v>0</v>
      </c>
      <c r="P2572" s="27">
        <v>27</v>
      </c>
      <c r="Q2572" s="55"/>
      <c r="R2572" s="27">
        <f t="shared" si="283"/>
        <v>0</v>
      </c>
      <c r="S2572" s="56" t="str">
        <f t="shared" si="280"/>
        <v>×</v>
      </c>
      <c r="T2572" s="56" t="str">
        <f t="shared" si="281"/>
        <v>×</v>
      </c>
      <c r="U2572" s="56" t="str">
        <f t="shared" si="282"/>
        <v>×</v>
      </c>
      <c r="V2572" s="57" t="str">
        <f t="shared" si="284"/>
        <v/>
      </c>
      <c r="W2572" s="58">
        <f t="shared" si="285"/>
        <v>0</v>
      </c>
      <c r="X2572" s="54">
        <f t="shared" si="286"/>
        <v>193</v>
      </c>
      <c r="Y2572" s="59"/>
    </row>
    <row r="2573" spans="1:323" ht="14.25" customHeight="1">
      <c r="A2573" s="54">
        <v>2378</v>
      </c>
      <c r="B2573" s="23">
        <v>193</v>
      </c>
      <c r="C2573" s="23" t="s">
        <v>33</v>
      </c>
      <c r="D2573" s="32" t="s">
        <v>7368</v>
      </c>
      <c r="E2573" s="23" t="s">
        <v>169</v>
      </c>
      <c r="F2573" s="23" t="s">
        <v>4243</v>
      </c>
      <c r="G2573" s="23" t="s">
        <v>4244</v>
      </c>
      <c r="H2573" s="25">
        <v>1</v>
      </c>
      <c r="I2573" s="25">
        <v>1063</v>
      </c>
      <c r="J2573" s="26">
        <v>1</v>
      </c>
      <c r="K2573" s="26">
        <v>1063</v>
      </c>
      <c r="L2573" s="27">
        <v>1</v>
      </c>
      <c r="M2573" s="27">
        <v>2</v>
      </c>
      <c r="N2573" s="27">
        <v>120</v>
      </c>
      <c r="O2573" s="27">
        <v>0</v>
      </c>
      <c r="P2573" s="27">
        <v>123</v>
      </c>
      <c r="Q2573" s="55"/>
      <c r="R2573" s="27">
        <f t="shared" si="283"/>
        <v>0</v>
      </c>
      <c r="S2573" s="56" t="str">
        <f t="shared" si="280"/>
        <v>×</v>
      </c>
      <c r="T2573" s="56" t="str">
        <f t="shared" si="281"/>
        <v>×</v>
      </c>
      <c r="U2573" s="56" t="str">
        <f t="shared" si="282"/>
        <v>×</v>
      </c>
      <c r="V2573" s="57" t="str">
        <f t="shared" si="284"/>
        <v/>
      </c>
      <c r="W2573" s="58">
        <f t="shared" si="285"/>
        <v>0</v>
      </c>
      <c r="X2573" s="54">
        <f t="shared" si="286"/>
        <v>193</v>
      </c>
      <c r="Y2573" s="59"/>
    </row>
    <row r="2574" spans="1:323" ht="14.25" customHeight="1">
      <c r="A2574" s="54">
        <v>2379</v>
      </c>
      <c r="B2574" s="23">
        <v>193</v>
      </c>
      <c r="C2574" s="23" t="s">
        <v>33</v>
      </c>
      <c r="D2574" s="32" t="s">
        <v>4140</v>
      </c>
      <c r="E2574" s="23" t="s">
        <v>169</v>
      </c>
      <c r="F2574" s="23" t="s">
        <v>4141</v>
      </c>
      <c r="G2574" s="23" t="s">
        <v>464</v>
      </c>
      <c r="H2574" s="25">
        <v>100</v>
      </c>
      <c r="I2574" s="25">
        <v>21.5</v>
      </c>
      <c r="J2574" s="26">
        <v>100</v>
      </c>
      <c r="K2574" s="26">
        <v>2150</v>
      </c>
      <c r="L2574" s="27">
        <v>40</v>
      </c>
      <c r="M2574" s="27">
        <v>0</v>
      </c>
      <c r="N2574" s="27">
        <v>0</v>
      </c>
      <c r="O2574" s="27">
        <v>0</v>
      </c>
      <c r="P2574" s="27">
        <v>40</v>
      </c>
      <c r="Q2574" s="55"/>
      <c r="R2574" s="27">
        <f t="shared" si="283"/>
        <v>0</v>
      </c>
      <c r="S2574" s="56" t="str">
        <f t="shared" ref="S2574:S2630" si="287">IF(Q2574="","×","○")</f>
        <v>×</v>
      </c>
      <c r="T2574" s="56" t="str">
        <f t="shared" ref="T2574:T2630" si="288">IF(Q2574&gt;=1,"○","×")</f>
        <v>×</v>
      </c>
      <c r="U2574" s="56" t="str">
        <f t="shared" ref="U2574:U2630" si="289">IF(ISNUMBER(Q2574),IF(INT(Q2574)=Q2574,"○","×"),"×")</f>
        <v>×</v>
      </c>
      <c r="V2574" s="57" t="str">
        <f t="shared" si="284"/>
        <v/>
      </c>
      <c r="W2574" s="58">
        <f t="shared" si="285"/>
        <v>0</v>
      </c>
      <c r="X2574" s="54">
        <f t="shared" si="286"/>
        <v>193</v>
      </c>
      <c r="Y2574" s="59"/>
    </row>
    <row r="2575" spans="1:323" ht="14.25" customHeight="1">
      <c r="A2575" s="54">
        <v>2380</v>
      </c>
      <c r="B2575" s="23">
        <v>193</v>
      </c>
      <c r="C2575" s="23" t="s">
        <v>33</v>
      </c>
      <c r="D2575" s="32" t="s">
        <v>4142</v>
      </c>
      <c r="E2575" s="23" t="s">
        <v>169</v>
      </c>
      <c r="F2575" s="23" t="s">
        <v>4143</v>
      </c>
      <c r="G2575" s="23" t="s">
        <v>154</v>
      </c>
      <c r="H2575" s="25">
        <v>100</v>
      </c>
      <c r="I2575" s="25">
        <v>36.9</v>
      </c>
      <c r="J2575" s="26">
        <v>100</v>
      </c>
      <c r="K2575" s="26">
        <v>3690</v>
      </c>
      <c r="L2575" s="27">
        <v>0</v>
      </c>
      <c r="M2575" s="27">
        <v>2</v>
      </c>
      <c r="N2575" s="27">
        <v>0</v>
      </c>
      <c r="O2575" s="27">
        <v>0</v>
      </c>
      <c r="P2575" s="27">
        <v>2</v>
      </c>
      <c r="Q2575" s="55"/>
      <c r="R2575" s="27">
        <f t="shared" si="283"/>
        <v>0</v>
      </c>
      <c r="S2575" s="56" t="str">
        <f t="shared" si="287"/>
        <v>×</v>
      </c>
      <c r="T2575" s="56" t="str">
        <f t="shared" si="288"/>
        <v>×</v>
      </c>
      <c r="U2575" s="56" t="str">
        <f t="shared" si="289"/>
        <v>×</v>
      </c>
      <c r="V2575" s="57" t="str">
        <f t="shared" si="284"/>
        <v/>
      </c>
      <c r="W2575" s="58">
        <f t="shared" si="285"/>
        <v>0</v>
      </c>
      <c r="X2575" s="54">
        <f t="shared" si="286"/>
        <v>193</v>
      </c>
      <c r="Y2575" s="59"/>
    </row>
    <row r="2576" spans="1:323" ht="14.25" customHeight="1">
      <c r="A2576" s="54">
        <v>2381</v>
      </c>
      <c r="B2576" s="23">
        <v>193</v>
      </c>
      <c r="C2576" s="23" t="s">
        <v>33</v>
      </c>
      <c r="D2576" s="32" t="s">
        <v>7369</v>
      </c>
      <c r="E2576" s="23" t="s">
        <v>169</v>
      </c>
      <c r="F2576" s="23" t="s">
        <v>4163</v>
      </c>
      <c r="G2576" s="23" t="s">
        <v>34</v>
      </c>
      <c r="H2576" s="25">
        <v>1</v>
      </c>
      <c r="I2576" s="25">
        <v>61310.8</v>
      </c>
      <c r="J2576" s="26">
        <v>1</v>
      </c>
      <c r="K2576" s="26">
        <v>61310.8</v>
      </c>
      <c r="L2576" s="27">
        <v>0</v>
      </c>
      <c r="M2576" s="27">
        <v>0</v>
      </c>
      <c r="N2576" s="27">
        <v>86</v>
      </c>
      <c r="O2576" s="27">
        <v>0</v>
      </c>
      <c r="P2576" s="27">
        <v>86</v>
      </c>
      <c r="Q2576" s="55"/>
      <c r="R2576" s="27">
        <f t="shared" si="283"/>
        <v>0</v>
      </c>
      <c r="S2576" s="56" t="str">
        <f t="shared" si="287"/>
        <v>×</v>
      </c>
      <c r="T2576" s="56" t="str">
        <f t="shared" si="288"/>
        <v>×</v>
      </c>
      <c r="U2576" s="56" t="str">
        <f t="shared" si="289"/>
        <v>×</v>
      </c>
      <c r="V2576" s="57" t="str">
        <f t="shared" si="284"/>
        <v/>
      </c>
      <c r="W2576" s="58">
        <f t="shared" si="285"/>
        <v>0</v>
      </c>
      <c r="X2576" s="54">
        <f t="shared" si="286"/>
        <v>193</v>
      </c>
      <c r="Y2576" s="59"/>
    </row>
    <row r="2577" spans="1:25" ht="14.25" customHeight="1">
      <c r="A2577" s="54">
        <v>2382</v>
      </c>
      <c r="B2577" s="23">
        <v>193</v>
      </c>
      <c r="C2577" s="23" t="s">
        <v>33</v>
      </c>
      <c r="D2577" s="32" t="s">
        <v>4175</v>
      </c>
      <c r="E2577" s="23" t="s">
        <v>169</v>
      </c>
      <c r="F2577" s="23" t="s">
        <v>4176</v>
      </c>
      <c r="G2577" s="23" t="s">
        <v>154</v>
      </c>
      <c r="H2577" s="25">
        <v>100</v>
      </c>
      <c r="I2577" s="25">
        <v>6.7</v>
      </c>
      <c r="J2577" s="26">
        <v>100</v>
      </c>
      <c r="K2577" s="26">
        <v>670</v>
      </c>
      <c r="L2577" s="27">
        <v>0</v>
      </c>
      <c r="M2577" s="27">
        <v>8</v>
      </c>
      <c r="N2577" s="27">
        <v>0</v>
      </c>
      <c r="O2577" s="27">
        <v>2</v>
      </c>
      <c r="P2577" s="27">
        <v>10</v>
      </c>
      <c r="Q2577" s="55"/>
      <c r="R2577" s="27">
        <f t="shared" si="283"/>
        <v>0</v>
      </c>
      <c r="S2577" s="56" t="str">
        <f t="shared" si="287"/>
        <v>×</v>
      </c>
      <c r="T2577" s="56" t="str">
        <f t="shared" si="288"/>
        <v>×</v>
      </c>
      <c r="U2577" s="56" t="str">
        <f t="shared" si="289"/>
        <v>×</v>
      </c>
      <c r="V2577" s="57" t="str">
        <f t="shared" si="284"/>
        <v/>
      </c>
      <c r="W2577" s="58">
        <f t="shared" si="285"/>
        <v>0</v>
      </c>
      <c r="X2577" s="54">
        <f t="shared" si="286"/>
        <v>193</v>
      </c>
      <c r="Y2577" s="59"/>
    </row>
    <row r="2578" spans="1:25" ht="14.25" customHeight="1">
      <c r="A2578" s="54">
        <v>2383</v>
      </c>
      <c r="B2578" s="23">
        <v>193</v>
      </c>
      <c r="C2578" s="23" t="s">
        <v>33</v>
      </c>
      <c r="D2578" s="32" t="s">
        <v>7374</v>
      </c>
      <c r="E2578" s="23" t="s">
        <v>169</v>
      </c>
      <c r="F2578" s="23" t="s">
        <v>7375</v>
      </c>
      <c r="G2578" s="23" t="s">
        <v>425</v>
      </c>
      <c r="H2578" s="25">
        <v>10</v>
      </c>
      <c r="I2578" s="25">
        <v>1647</v>
      </c>
      <c r="J2578" s="26">
        <v>10</v>
      </c>
      <c r="K2578" s="26">
        <v>16470</v>
      </c>
      <c r="L2578" s="27">
        <v>0</v>
      </c>
      <c r="M2578" s="27">
        <v>0</v>
      </c>
      <c r="N2578" s="27">
        <v>350</v>
      </c>
      <c r="O2578" s="27">
        <v>0</v>
      </c>
      <c r="P2578" s="27">
        <v>350</v>
      </c>
      <c r="Q2578" s="55"/>
      <c r="R2578" s="27">
        <f t="shared" si="283"/>
        <v>0</v>
      </c>
      <c r="S2578" s="56" t="str">
        <f t="shared" si="287"/>
        <v>×</v>
      </c>
      <c r="T2578" s="56" t="str">
        <f t="shared" si="288"/>
        <v>×</v>
      </c>
      <c r="U2578" s="56" t="str">
        <f t="shared" si="289"/>
        <v>×</v>
      </c>
      <c r="V2578" s="57" t="str">
        <f t="shared" si="284"/>
        <v/>
      </c>
      <c r="W2578" s="58">
        <f t="shared" si="285"/>
        <v>0</v>
      </c>
      <c r="X2578" s="54">
        <f t="shared" si="286"/>
        <v>193</v>
      </c>
      <c r="Y2578" s="59"/>
    </row>
    <row r="2579" spans="1:25" ht="14.25" customHeight="1">
      <c r="A2579" s="54">
        <v>2384</v>
      </c>
      <c r="B2579" s="23">
        <v>193</v>
      </c>
      <c r="C2579" s="23" t="s">
        <v>33</v>
      </c>
      <c r="D2579" s="32" t="s">
        <v>189</v>
      </c>
      <c r="E2579" s="23" t="s">
        <v>169</v>
      </c>
      <c r="F2579" s="23" t="s">
        <v>170</v>
      </c>
      <c r="G2579" s="23" t="s">
        <v>154</v>
      </c>
      <c r="H2579" s="25">
        <v>100</v>
      </c>
      <c r="I2579" s="25">
        <v>18.8</v>
      </c>
      <c r="J2579" s="26">
        <v>100</v>
      </c>
      <c r="K2579" s="26">
        <v>1880</v>
      </c>
      <c r="L2579" s="27">
        <v>0</v>
      </c>
      <c r="M2579" s="27">
        <v>0</v>
      </c>
      <c r="N2579" s="27">
        <v>2</v>
      </c>
      <c r="O2579" s="27">
        <v>0</v>
      </c>
      <c r="P2579" s="27">
        <v>2</v>
      </c>
      <c r="Q2579" s="55"/>
      <c r="R2579" s="27">
        <f t="shared" si="283"/>
        <v>0</v>
      </c>
      <c r="S2579" s="56" t="str">
        <f t="shared" si="287"/>
        <v>×</v>
      </c>
      <c r="T2579" s="56" t="str">
        <f t="shared" si="288"/>
        <v>×</v>
      </c>
      <c r="U2579" s="56" t="str">
        <f t="shared" si="289"/>
        <v>×</v>
      </c>
      <c r="V2579" s="57" t="str">
        <f t="shared" si="284"/>
        <v/>
      </c>
      <c r="W2579" s="58">
        <f t="shared" si="285"/>
        <v>0</v>
      </c>
      <c r="X2579" s="54">
        <f t="shared" si="286"/>
        <v>193</v>
      </c>
      <c r="Y2579" s="59"/>
    </row>
    <row r="2580" spans="1:25" ht="14.25" customHeight="1">
      <c r="A2580" s="54">
        <v>2385</v>
      </c>
      <c r="B2580" s="23">
        <v>193</v>
      </c>
      <c r="C2580" s="23" t="s">
        <v>33</v>
      </c>
      <c r="D2580" s="32" t="s">
        <v>7376</v>
      </c>
      <c r="E2580" s="23" t="s">
        <v>169</v>
      </c>
      <c r="F2580" s="23" t="s">
        <v>4226</v>
      </c>
      <c r="G2580" s="23" t="s">
        <v>154</v>
      </c>
      <c r="H2580" s="25">
        <v>100</v>
      </c>
      <c r="I2580" s="25">
        <v>119.9</v>
      </c>
      <c r="J2580" s="26">
        <v>100</v>
      </c>
      <c r="K2580" s="26">
        <v>11990</v>
      </c>
      <c r="L2580" s="27">
        <v>2</v>
      </c>
      <c r="M2580" s="27">
        <v>0</v>
      </c>
      <c r="N2580" s="27">
        <v>0</v>
      </c>
      <c r="O2580" s="27">
        <v>0</v>
      </c>
      <c r="P2580" s="27">
        <v>2</v>
      </c>
      <c r="Q2580" s="55"/>
      <c r="R2580" s="27">
        <f t="shared" si="283"/>
        <v>0</v>
      </c>
      <c r="S2580" s="56" t="str">
        <f t="shared" si="287"/>
        <v>×</v>
      </c>
      <c r="T2580" s="56" t="str">
        <f t="shared" si="288"/>
        <v>×</v>
      </c>
      <c r="U2580" s="56" t="str">
        <f t="shared" si="289"/>
        <v>×</v>
      </c>
      <c r="V2580" s="57" t="str">
        <f t="shared" si="284"/>
        <v/>
      </c>
      <c r="W2580" s="58">
        <f t="shared" si="285"/>
        <v>0</v>
      </c>
      <c r="X2580" s="54">
        <f t="shared" si="286"/>
        <v>193</v>
      </c>
      <c r="Y2580" s="59"/>
    </row>
    <row r="2581" spans="1:25" ht="14.25" customHeight="1">
      <c r="A2581" s="54">
        <v>2386</v>
      </c>
      <c r="B2581" s="23">
        <v>193</v>
      </c>
      <c r="C2581" s="23" t="s">
        <v>33</v>
      </c>
      <c r="D2581" s="32" t="s">
        <v>7377</v>
      </c>
      <c r="E2581" s="23" t="s">
        <v>169</v>
      </c>
      <c r="F2581" s="23" t="s">
        <v>4152</v>
      </c>
      <c r="G2581" s="23" t="s">
        <v>4153</v>
      </c>
      <c r="H2581" s="25">
        <v>70</v>
      </c>
      <c r="I2581" s="25">
        <v>32.299999999999997</v>
      </c>
      <c r="J2581" s="26">
        <v>126.7</v>
      </c>
      <c r="K2581" s="26">
        <v>4092.41</v>
      </c>
      <c r="L2581" s="27">
        <v>0</v>
      </c>
      <c r="M2581" s="27">
        <v>0</v>
      </c>
      <c r="N2581" s="27">
        <v>4</v>
      </c>
      <c r="O2581" s="27">
        <v>0</v>
      </c>
      <c r="P2581" s="27">
        <v>4</v>
      </c>
      <c r="Q2581" s="55"/>
      <c r="R2581" s="27">
        <f t="shared" si="283"/>
        <v>0</v>
      </c>
      <c r="S2581" s="56" t="str">
        <f t="shared" si="287"/>
        <v>×</v>
      </c>
      <c r="T2581" s="56" t="str">
        <f t="shared" si="288"/>
        <v>×</v>
      </c>
      <c r="U2581" s="56" t="str">
        <f t="shared" si="289"/>
        <v>×</v>
      </c>
      <c r="V2581" s="57" t="str">
        <f t="shared" si="284"/>
        <v/>
      </c>
      <c r="W2581" s="58">
        <f t="shared" si="285"/>
        <v>0</v>
      </c>
      <c r="X2581" s="54">
        <f t="shared" si="286"/>
        <v>193</v>
      </c>
      <c r="Y2581" s="59"/>
    </row>
    <row r="2582" spans="1:25" ht="14.25" customHeight="1">
      <c r="A2582" s="60" t="s">
        <v>6036</v>
      </c>
      <c r="B2582" s="61"/>
      <c r="C2582" s="61"/>
      <c r="D2582" s="62"/>
      <c r="E2582" s="61"/>
      <c r="F2582" s="61"/>
      <c r="G2582" s="61"/>
      <c r="H2582" s="63"/>
      <c r="I2582" s="63"/>
      <c r="J2582" s="64"/>
      <c r="K2582" s="64"/>
      <c r="L2582" s="65"/>
      <c r="M2582" s="65"/>
      <c r="N2582" s="65"/>
      <c r="O2582" s="65"/>
      <c r="P2582" s="65"/>
      <c r="Q2582" s="66" t="str">
        <f>CONCATENATE("項番",B2581," 計")</f>
        <v>項番193 計</v>
      </c>
      <c r="R2582" s="67">
        <f>SUMIF(B:B,B2581,R:R)</f>
        <v>0</v>
      </c>
      <c r="S2582" s="68">
        <f>COUNTIFS($B:$B,$B2581,S:S,"○")</f>
        <v>0</v>
      </c>
      <c r="T2582" s="67"/>
      <c r="U2582" s="67"/>
      <c r="V2582" s="69" t="str">
        <f>IF(S2582=0,"",IF(COUNTIF(B:B,X2582)=S2582,"","この項番で見積単価（税別）が入力されていない品目があります"))</f>
        <v/>
      </c>
      <c r="W2582" s="70">
        <f t="shared" si="285"/>
        <v>0</v>
      </c>
      <c r="X2582" s="60">
        <f>B2581</f>
        <v>193</v>
      </c>
      <c r="Y2582" s="71" t="s">
        <v>293</v>
      </c>
    </row>
    <row r="2583" spans="1:25" ht="14.25" customHeight="1">
      <c r="A2583" s="54">
        <v>2387</v>
      </c>
      <c r="B2583" s="23">
        <v>194</v>
      </c>
      <c r="C2583" s="23" t="s">
        <v>33</v>
      </c>
      <c r="D2583" s="32" t="s">
        <v>7350</v>
      </c>
      <c r="E2583" s="23" t="s">
        <v>169</v>
      </c>
      <c r="F2583" s="23" t="s">
        <v>4224</v>
      </c>
      <c r="G2583" s="23" t="s">
        <v>4225</v>
      </c>
      <c r="H2583" s="25">
        <v>1000</v>
      </c>
      <c r="I2583" s="25">
        <v>5.9</v>
      </c>
      <c r="J2583" s="26">
        <v>1000</v>
      </c>
      <c r="K2583" s="26">
        <v>5900</v>
      </c>
      <c r="L2583" s="27">
        <v>0</v>
      </c>
      <c r="M2583" s="27">
        <v>0</v>
      </c>
      <c r="N2583" s="27">
        <v>0</v>
      </c>
      <c r="O2583" s="27">
        <v>2</v>
      </c>
      <c r="P2583" s="27">
        <v>2</v>
      </c>
      <c r="Q2583" s="55"/>
      <c r="R2583" s="27">
        <f t="shared" si="283"/>
        <v>0</v>
      </c>
      <c r="S2583" s="56" t="str">
        <f t="shared" si="287"/>
        <v>×</v>
      </c>
      <c r="T2583" s="56" t="str">
        <f t="shared" si="288"/>
        <v>×</v>
      </c>
      <c r="U2583" s="56" t="str">
        <f t="shared" si="289"/>
        <v>×</v>
      </c>
      <c r="V2583" s="57" t="str">
        <f t="shared" si="284"/>
        <v/>
      </c>
      <c r="W2583" s="58">
        <f t="shared" si="285"/>
        <v>0</v>
      </c>
      <c r="X2583" s="54">
        <f t="shared" si="286"/>
        <v>194</v>
      </c>
      <c r="Y2583" s="59"/>
    </row>
    <row r="2584" spans="1:25" ht="14.25" customHeight="1">
      <c r="A2584" s="54">
        <v>2388</v>
      </c>
      <c r="B2584" s="23">
        <v>194</v>
      </c>
      <c r="C2584" s="23" t="s">
        <v>33</v>
      </c>
      <c r="D2584" s="32" t="s">
        <v>7352</v>
      </c>
      <c r="E2584" s="23" t="s">
        <v>169</v>
      </c>
      <c r="F2584" s="23" t="s">
        <v>4205</v>
      </c>
      <c r="G2584" s="23" t="s">
        <v>798</v>
      </c>
      <c r="H2584" s="25">
        <v>100</v>
      </c>
      <c r="I2584" s="25">
        <v>9.4</v>
      </c>
      <c r="J2584" s="26">
        <v>100</v>
      </c>
      <c r="K2584" s="26">
        <v>940</v>
      </c>
      <c r="L2584" s="27">
        <v>0</v>
      </c>
      <c r="M2584" s="27">
        <v>0</v>
      </c>
      <c r="N2584" s="27">
        <v>0</v>
      </c>
      <c r="O2584" s="27">
        <v>2</v>
      </c>
      <c r="P2584" s="27">
        <v>2</v>
      </c>
      <c r="Q2584" s="55"/>
      <c r="R2584" s="27">
        <f t="shared" si="283"/>
        <v>0</v>
      </c>
      <c r="S2584" s="56" t="str">
        <f t="shared" si="287"/>
        <v>×</v>
      </c>
      <c r="T2584" s="56" t="str">
        <f t="shared" si="288"/>
        <v>×</v>
      </c>
      <c r="U2584" s="56" t="str">
        <f t="shared" si="289"/>
        <v>×</v>
      </c>
      <c r="V2584" s="57" t="str">
        <f t="shared" si="284"/>
        <v/>
      </c>
      <c r="W2584" s="58">
        <f t="shared" si="285"/>
        <v>0</v>
      </c>
      <c r="X2584" s="54">
        <f t="shared" si="286"/>
        <v>194</v>
      </c>
      <c r="Y2584" s="59"/>
    </row>
    <row r="2585" spans="1:25" ht="14.25" customHeight="1">
      <c r="A2585" s="54">
        <v>2389</v>
      </c>
      <c r="B2585" s="23">
        <v>194</v>
      </c>
      <c r="C2585" s="23" t="s">
        <v>33</v>
      </c>
      <c r="D2585" s="32" t="s">
        <v>7353</v>
      </c>
      <c r="E2585" s="23" t="s">
        <v>169</v>
      </c>
      <c r="F2585" s="23" t="s">
        <v>4206</v>
      </c>
      <c r="G2585" s="23" t="s">
        <v>2215</v>
      </c>
      <c r="H2585" s="25">
        <v>100</v>
      </c>
      <c r="I2585" s="25">
        <v>9.4</v>
      </c>
      <c r="J2585" s="26">
        <v>100</v>
      </c>
      <c r="K2585" s="26">
        <v>940</v>
      </c>
      <c r="L2585" s="27">
        <v>0</v>
      </c>
      <c r="M2585" s="27">
        <v>0</v>
      </c>
      <c r="N2585" s="27">
        <v>0</v>
      </c>
      <c r="O2585" s="27">
        <v>2</v>
      </c>
      <c r="P2585" s="27">
        <v>2</v>
      </c>
      <c r="Q2585" s="55"/>
      <c r="R2585" s="27">
        <f t="shared" si="283"/>
        <v>0</v>
      </c>
      <c r="S2585" s="56" t="str">
        <f t="shared" si="287"/>
        <v>×</v>
      </c>
      <c r="T2585" s="56" t="str">
        <f t="shared" si="288"/>
        <v>×</v>
      </c>
      <c r="U2585" s="56" t="str">
        <f t="shared" si="289"/>
        <v>×</v>
      </c>
      <c r="V2585" s="57" t="str">
        <f t="shared" si="284"/>
        <v/>
      </c>
      <c r="W2585" s="58">
        <f t="shared" si="285"/>
        <v>0</v>
      </c>
      <c r="X2585" s="54">
        <f t="shared" si="286"/>
        <v>194</v>
      </c>
      <c r="Y2585" s="59"/>
    </row>
    <row r="2586" spans="1:25" ht="14.25" customHeight="1">
      <c r="A2586" s="54">
        <v>2390</v>
      </c>
      <c r="B2586" s="23">
        <v>194</v>
      </c>
      <c r="C2586" s="23" t="s">
        <v>33</v>
      </c>
      <c r="D2586" s="32" t="s">
        <v>7354</v>
      </c>
      <c r="E2586" s="23" t="s">
        <v>169</v>
      </c>
      <c r="F2586" s="23" t="s">
        <v>4207</v>
      </c>
      <c r="G2586" s="23" t="s">
        <v>4208</v>
      </c>
      <c r="H2586" s="25">
        <v>100</v>
      </c>
      <c r="I2586" s="25">
        <v>9.8000000000000007</v>
      </c>
      <c r="J2586" s="26">
        <v>100</v>
      </c>
      <c r="K2586" s="26">
        <v>980.00000000000011</v>
      </c>
      <c r="L2586" s="27">
        <v>0</v>
      </c>
      <c r="M2586" s="27">
        <v>0</v>
      </c>
      <c r="N2586" s="27">
        <v>0</v>
      </c>
      <c r="O2586" s="27">
        <v>2</v>
      </c>
      <c r="P2586" s="27">
        <v>2</v>
      </c>
      <c r="Q2586" s="55"/>
      <c r="R2586" s="27">
        <f t="shared" si="283"/>
        <v>0</v>
      </c>
      <c r="S2586" s="56" t="str">
        <f t="shared" si="287"/>
        <v>×</v>
      </c>
      <c r="T2586" s="56" t="str">
        <f t="shared" si="288"/>
        <v>×</v>
      </c>
      <c r="U2586" s="56" t="str">
        <f t="shared" si="289"/>
        <v>×</v>
      </c>
      <c r="V2586" s="57" t="str">
        <f t="shared" si="284"/>
        <v/>
      </c>
      <c r="W2586" s="58">
        <f t="shared" si="285"/>
        <v>0</v>
      </c>
      <c r="X2586" s="54">
        <f t="shared" si="286"/>
        <v>194</v>
      </c>
      <c r="Y2586" s="59"/>
    </row>
    <row r="2587" spans="1:25" ht="14.25" customHeight="1">
      <c r="A2587" s="54">
        <v>2391</v>
      </c>
      <c r="B2587" s="23">
        <v>194</v>
      </c>
      <c r="C2587" s="23" t="s">
        <v>33</v>
      </c>
      <c r="D2587" s="32" t="s">
        <v>7355</v>
      </c>
      <c r="E2587" s="23" t="s">
        <v>169</v>
      </c>
      <c r="F2587" s="23" t="s">
        <v>4129</v>
      </c>
      <c r="G2587" s="23" t="s">
        <v>1021</v>
      </c>
      <c r="H2587" s="25">
        <v>100</v>
      </c>
      <c r="I2587" s="25">
        <v>5.7</v>
      </c>
      <c r="J2587" s="26">
        <v>100</v>
      </c>
      <c r="K2587" s="26">
        <v>570</v>
      </c>
      <c r="L2587" s="27">
        <v>0</v>
      </c>
      <c r="M2587" s="27">
        <v>0</v>
      </c>
      <c r="N2587" s="27">
        <v>0</v>
      </c>
      <c r="O2587" s="27">
        <v>2</v>
      </c>
      <c r="P2587" s="27">
        <v>2</v>
      </c>
      <c r="Q2587" s="55"/>
      <c r="R2587" s="27">
        <f t="shared" si="283"/>
        <v>0</v>
      </c>
      <c r="S2587" s="56" t="str">
        <f t="shared" si="287"/>
        <v>×</v>
      </c>
      <c r="T2587" s="56" t="str">
        <f t="shared" si="288"/>
        <v>×</v>
      </c>
      <c r="U2587" s="56" t="str">
        <f t="shared" si="289"/>
        <v>×</v>
      </c>
      <c r="V2587" s="57" t="str">
        <f t="shared" si="284"/>
        <v/>
      </c>
      <c r="W2587" s="58">
        <f t="shared" si="285"/>
        <v>0</v>
      </c>
      <c r="X2587" s="54">
        <f t="shared" si="286"/>
        <v>194</v>
      </c>
      <c r="Y2587" s="59"/>
    </row>
    <row r="2588" spans="1:25" ht="14.25" customHeight="1">
      <c r="A2588" s="54">
        <v>2392</v>
      </c>
      <c r="B2588" s="23">
        <v>194</v>
      </c>
      <c r="C2588" s="23" t="s">
        <v>33</v>
      </c>
      <c r="D2588" s="32" t="s">
        <v>7356</v>
      </c>
      <c r="E2588" s="23" t="s">
        <v>169</v>
      </c>
      <c r="F2588" s="23" t="s">
        <v>4130</v>
      </c>
      <c r="G2588" s="23" t="s">
        <v>4131</v>
      </c>
      <c r="H2588" s="25">
        <v>100</v>
      </c>
      <c r="I2588" s="25">
        <v>5.9</v>
      </c>
      <c r="J2588" s="26">
        <v>100</v>
      </c>
      <c r="K2588" s="26">
        <v>590</v>
      </c>
      <c r="L2588" s="27">
        <v>0</v>
      </c>
      <c r="M2588" s="27">
        <v>0</v>
      </c>
      <c r="N2588" s="27">
        <v>0</v>
      </c>
      <c r="O2588" s="27">
        <v>2</v>
      </c>
      <c r="P2588" s="27">
        <v>2</v>
      </c>
      <c r="Q2588" s="55"/>
      <c r="R2588" s="27">
        <f t="shared" si="283"/>
        <v>0</v>
      </c>
      <c r="S2588" s="56" t="str">
        <f t="shared" si="287"/>
        <v>×</v>
      </c>
      <c r="T2588" s="56" t="str">
        <f t="shared" si="288"/>
        <v>×</v>
      </c>
      <c r="U2588" s="56" t="str">
        <f t="shared" si="289"/>
        <v>×</v>
      </c>
      <c r="V2588" s="57" t="str">
        <f t="shared" si="284"/>
        <v/>
      </c>
      <c r="W2588" s="58">
        <f t="shared" si="285"/>
        <v>0</v>
      </c>
      <c r="X2588" s="54">
        <f t="shared" si="286"/>
        <v>194</v>
      </c>
      <c r="Y2588" s="59"/>
    </row>
    <row r="2589" spans="1:25" ht="14.25" customHeight="1">
      <c r="A2589" s="54">
        <v>2393</v>
      </c>
      <c r="B2589" s="23">
        <v>194</v>
      </c>
      <c r="C2589" s="23" t="s">
        <v>33</v>
      </c>
      <c r="D2589" s="32" t="s">
        <v>4233</v>
      </c>
      <c r="E2589" s="23" t="s">
        <v>169</v>
      </c>
      <c r="F2589" s="23" t="s">
        <v>4234</v>
      </c>
      <c r="G2589" s="23" t="s">
        <v>154</v>
      </c>
      <c r="H2589" s="25">
        <v>100</v>
      </c>
      <c r="I2589" s="25">
        <v>76.3</v>
      </c>
      <c r="J2589" s="26">
        <v>100</v>
      </c>
      <c r="K2589" s="26">
        <v>7630</v>
      </c>
      <c r="L2589" s="27">
        <v>0</v>
      </c>
      <c r="M2589" s="27">
        <v>0</v>
      </c>
      <c r="N2589" s="27">
        <v>10</v>
      </c>
      <c r="O2589" s="27">
        <v>0</v>
      </c>
      <c r="P2589" s="27">
        <v>10</v>
      </c>
      <c r="Q2589" s="55"/>
      <c r="R2589" s="27">
        <f t="shared" si="283"/>
        <v>0</v>
      </c>
      <c r="S2589" s="56" t="str">
        <f t="shared" si="287"/>
        <v>×</v>
      </c>
      <c r="T2589" s="56" t="str">
        <f t="shared" si="288"/>
        <v>×</v>
      </c>
      <c r="U2589" s="56" t="str">
        <f t="shared" si="289"/>
        <v>×</v>
      </c>
      <c r="V2589" s="57" t="str">
        <f t="shared" si="284"/>
        <v/>
      </c>
      <c r="W2589" s="58">
        <f t="shared" si="285"/>
        <v>0</v>
      </c>
      <c r="X2589" s="54">
        <f t="shared" si="286"/>
        <v>194</v>
      </c>
      <c r="Y2589" s="59"/>
    </row>
    <row r="2590" spans="1:25" ht="14.25" customHeight="1">
      <c r="A2590" s="54">
        <v>2394</v>
      </c>
      <c r="B2590" s="23">
        <v>194</v>
      </c>
      <c r="C2590" s="23" t="s">
        <v>33</v>
      </c>
      <c r="D2590" s="32" t="s">
        <v>4220</v>
      </c>
      <c r="E2590" s="23" t="s">
        <v>169</v>
      </c>
      <c r="F2590" s="23" t="s">
        <v>4221</v>
      </c>
      <c r="G2590" s="23" t="s">
        <v>375</v>
      </c>
      <c r="H2590" s="25">
        <v>5</v>
      </c>
      <c r="I2590" s="25">
        <v>1416</v>
      </c>
      <c r="J2590" s="26">
        <v>5</v>
      </c>
      <c r="K2590" s="26">
        <v>7080</v>
      </c>
      <c r="L2590" s="27">
        <v>0</v>
      </c>
      <c r="M2590" s="27">
        <v>0</v>
      </c>
      <c r="N2590" s="27">
        <v>0</v>
      </c>
      <c r="O2590" s="27">
        <v>60</v>
      </c>
      <c r="P2590" s="27">
        <v>60</v>
      </c>
      <c r="Q2590" s="55"/>
      <c r="R2590" s="27">
        <f t="shared" si="283"/>
        <v>0</v>
      </c>
      <c r="S2590" s="56" t="str">
        <f t="shared" si="287"/>
        <v>×</v>
      </c>
      <c r="T2590" s="56" t="str">
        <f t="shared" si="288"/>
        <v>×</v>
      </c>
      <c r="U2590" s="56" t="str">
        <f t="shared" si="289"/>
        <v>×</v>
      </c>
      <c r="V2590" s="57" t="str">
        <f t="shared" si="284"/>
        <v/>
      </c>
      <c r="W2590" s="58">
        <f t="shared" si="285"/>
        <v>0</v>
      </c>
      <c r="X2590" s="54">
        <f t="shared" si="286"/>
        <v>194</v>
      </c>
      <c r="Y2590" s="59"/>
    </row>
    <row r="2591" spans="1:25" ht="14.25" customHeight="1">
      <c r="A2591" s="54">
        <v>2395</v>
      </c>
      <c r="B2591" s="23">
        <v>194</v>
      </c>
      <c r="C2591" s="23" t="s">
        <v>33</v>
      </c>
      <c r="D2591" s="32" t="s">
        <v>7357</v>
      </c>
      <c r="E2591" s="23" t="s">
        <v>169</v>
      </c>
      <c r="F2591" s="23" t="s">
        <v>4230</v>
      </c>
      <c r="G2591" s="23" t="s">
        <v>154</v>
      </c>
      <c r="H2591" s="25">
        <v>100</v>
      </c>
      <c r="I2591" s="25">
        <v>6.4</v>
      </c>
      <c r="J2591" s="26">
        <v>100</v>
      </c>
      <c r="K2591" s="26">
        <v>640</v>
      </c>
      <c r="L2591" s="27">
        <v>0</v>
      </c>
      <c r="M2591" s="27">
        <v>0</v>
      </c>
      <c r="N2591" s="27">
        <v>0</v>
      </c>
      <c r="O2591" s="27">
        <v>2</v>
      </c>
      <c r="P2591" s="27">
        <v>2</v>
      </c>
      <c r="Q2591" s="55"/>
      <c r="R2591" s="27">
        <f t="shared" si="283"/>
        <v>0</v>
      </c>
      <c r="S2591" s="56" t="str">
        <f t="shared" si="287"/>
        <v>×</v>
      </c>
      <c r="T2591" s="56" t="str">
        <f t="shared" si="288"/>
        <v>×</v>
      </c>
      <c r="U2591" s="56" t="str">
        <f t="shared" si="289"/>
        <v>×</v>
      </c>
      <c r="V2591" s="57" t="str">
        <f t="shared" si="284"/>
        <v/>
      </c>
      <c r="W2591" s="58">
        <f t="shared" si="285"/>
        <v>0</v>
      </c>
      <c r="X2591" s="54">
        <f t="shared" si="286"/>
        <v>194</v>
      </c>
      <c r="Y2591" s="59"/>
    </row>
    <row r="2592" spans="1:25" ht="14.25" customHeight="1">
      <c r="A2592" s="54">
        <v>2396</v>
      </c>
      <c r="B2592" s="23">
        <v>194</v>
      </c>
      <c r="C2592" s="23" t="s">
        <v>33</v>
      </c>
      <c r="D2592" s="32" t="s">
        <v>7358</v>
      </c>
      <c r="E2592" s="23" t="s">
        <v>169</v>
      </c>
      <c r="F2592" s="23" t="s">
        <v>4139</v>
      </c>
      <c r="G2592" s="23" t="s">
        <v>3554</v>
      </c>
      <c r="H2592" s="25">
        <v>100</v>
      </c>
      <c r="I2592" s="25">
        <v>37.799999999999997</v>
      </c>
      <c r="J2592" s="26">
        <v>100</v>
      </c>
      <c r="K2592" s="26">
        <v>3779.9999999999995</v>
      </c>
      <c r="L2592" s="27">
        <v>0</v>
      </c>
      <c r="M2592" s="27">
        <v>0</v>
      </c>
      <c r="N2592" s="27">
        <v>0</v>
      </c>
      <c r="O2592" s="27">
        <v>2</v>
      </c>
      <c r="P2592" s="27">
        <v>2</v>
      </c>
      <c r="Q2592" s="55"/>
      <c r="R2592" s="27">
        <f t="shared" si="283"/>
        <v>0</v>
      </c>
      <c r="S2592" s="56" t="str">
        <f t="shared" si="287"/>
        <v>×</v>
      </c>
      <c r="T2592" s="56" t="str">
        <f t="shared" si="288"/>
        <v>×</v>
      </c>
      <c r="U2592" s="56" t="str">
        <f t="shared" si="289"/>
        <v>×</v>
      </c>
      <c r="V2592" s="57" t="str">
        <f t="shared" si="284"/>
        <v/>
      </c>
      <c r="W2592" s="58">
        <f t="shared" si="285"/>
        <v>0</v>
      </c>
      <c r="X2592" s="54">
        <f t="shared" si="286"/>
        <v>194</v>
      </c>
      <c r="Y2592" s="59"/>
    </row>
    <row r="2593" spans="1:25" ht="14.25" customHeight="1">
      <c r="A2593" s="54">
        <v>2397</v>
      </c>
      <c r="B2593" s="23">
        <v>194</v>
      </c>
      <c r="C2593" s="23" t="s">
        <v>33</v>
      </c>
      <c r="D2593" s="32" t="s">
        <v>7359</v>
      </c>
      <c r="E2593" s="23" t="s">
        <v>169</v>
      </c>
      <c r="F2593" s="23" t="s">
        <v>4222</v>
      </c>
      <c r="G2593" s="23" t="s">
        <v>4223</v>
      </c>
      <c r="H2593" s="25">
        <v>1</v>
      </c>
      <c r="I2593" s="25">
        <v>9.4</v>
      </c>
      <c r="J2593" s="26">
        <v>100</v>
      </c>
      <c r="K2593" s="26">
        <v>940</v>
      </c>
      <c r="L2593" s="27">
        <v>0</v>
      </c>
      <c r="M2593" s="27">
        <v>0</v>
      </c>
      <c r="N2593" s="27">
        <v>0</v>
      </c>
      <c r="O2593" s="27">
        <v>2</v>
      </c>
      <c r="P2593" s="27">
        <v>2</v>
      </c>
      <c r="Q2593" s="55"/>
      <c r="R2593" s="27">
        <f t="shared" si="283"/>
        <v>0</v>
      </c>
      <c r="S2593" s="56" t="str">
        <f t="shared" si="287"/>
        <v>×</v>
      </c>
      <c r="T2593" s="56" t="str">
        <f t="shared" si="288"/>
        <v>×</v>
      </c>
      <c r="U2593" s="56" t="str">
        <f t="shared" si="289"/>
        <v>×</v>
      </c>
      <c r="V2593" s="57" t="str">
        <f t="shared" si="284"/>
        <v/>
      </c>
      <c r="W2593" s="58">
        <f t="shared" si="285"/>
        <v>0</v>
      </c>
      <c r="X2593" s="54">
        <f t="shared" si="286"/>
        <v>194</v>
      </c>
      <c r="Y2593" s="59"/>
    </row>
    <row r="2594" spans="1:25" ht="14.25" customHeight="1">
      <c r="A2594" s="54">
        <v>2398</v>
      </c>
      <c r="B2594" s="23">
        <v>194</v>
      </c>
      <c r="C2594" s="23" t="s">
        <v>33</v>
      </c>
      <c r="D2594" s="32" t="s">
        <v>7360</v>
      </c>
      <c r="E2594" s="23" t="s">
        <v>169</v>
      </c>
      <c r="F2594" s="23" t="s">
        <v>4227</v>
      </c>
      <c r="G2594" s="23" t="s">
        <v>154</v>
      </c>
      <c r="H2594" s="25">
        <v>100</v>
      </c>
      <c r="I2594" s="25">
        <v>11.8</v>
      </c>
      <c r="J2594" s="26">
        <v>100</v>
      </c>
      <c r="K2594" s="26">
        <v>1180</v>
      </c>
      <c r="L2594" s="27">
        <v>0</v>
      </c>
      <c r="M2594" s="27">
        <v>0</v>
      </c>
      <c r="N2594" s="27">
        <v>2</v>
      </c>
      <c r="O2594" s="27">
        <v>0</v>
      </c>
      <c r="P2594" s="27">
        <v>2</v>
      </c>
      <c r="Q2594" s="55"/>
      <c r="R2594" s="27">
        <f t="shared" si="283"/>
        <v>0</v>
      </c>
      <c r="S2594" s="56" t="str">
        <f t="shared" si="287"/>
        <v>×</v>
      </c>
      <c r="T2594" s="56" t="str">
        <f t="shared" si="288"/>
        <v>×</v>
      </c>
      <c r="U2594" s="56" t="str">
        <f t="shared" si="289"/>
        <v>×</v>
      </c>
      <c r="V2594" s="57" t="str">
        <f t="shared" si="284"/>
        <v/>
      </c>
      <c r="W2594" s="58">
        <f t="shared" si="285"/>
        <v>0</v>
      </c>
      <c r="X2594" s="54">
        <f t="shared" si="286"/>
        <v>194</v>
      </c>
      <c r="Y2594" s="59"/>
    </row>
    <row r="2595" spans="1:25" ht="14.25" customHeight="1">
      <c r="A2595" s="54">
        <v>2399</v>
      </c>
      <c r="B2595" s="23">
        <v>194</v>
      </c>
      <c r="C2595" s="23" t="s">
        <v>33</v>
      </c>
      <c r="D2595" s="32" t="s">
        <v>4132</v>
      </c>
      <c r="E2595" s="23" t="s">
        <v>169</v>
      </c>
      <c r="F2595" s="23" t="s">
        <v>7361</v>
      </c>
      <c r="G2595" s="23" t="s">
        <v>154</v>
      </c>
      <c r="H2595" s="25">
        <v>100</v>
      </c>
      <c r="I2595" s="25">
        <v>85.1</v>
      </c>
      <c r="J2595" s="26">
        <v>100</v>
      </c>
      <c r="K2595" s="26">
        <v>8510</v>
      </c>
      <c r="L2595" s="27">
        <v>0</v>
      </c>
      <c r="M2595" s="27">
        <v>2</v>
      </c>
      <c r="N2595" s="27">
        <v>1</v>
      </c>
      <c r="O2595" s="27">
        <v>0</v>
      </c>
      <c r="P2595" s="27">
        <v>3</v>
      </c>
      <c r="Q2595" s="55"/>
      <c r="R2595" s="27">
        <f t="shared" si="283"/>
        <v>0</v>
      </c>
      <c r="S2595" s="56" t="str">
        <f t="shared" si="287"/>
        <v>×</v>
      </c>
      <c r="T2595" s="56" t="str">
        <f t="shared" si="288"/>
        <v>×</v>
      </c>
      <c r="U2595" s="56" t="str">
        <f t="shared" si="289"/>
        <v>×</v>
      </c>
      <c r="V2595" s="57" t="str">
        <f t="shared" si="284"/>
        <v/>
      </c>
      <c r="W2595" s="58">
        <f t="shared" si="285"/>
        <v>0</v>
      </c>
      <c r="X2595" s="54">
        <f t="shared" si="286"/>
        <v>194</v>
      </c>
      <c r="Y2595" s="59"/>
    </row>
    <row r="2596" spans="1:25" ht="14.25" customHeight="1">
      <c r="A2596" s="54">
        <v>2400</v>
      </c>
      <c r="B2596" s="23">
        <v>194</v>
      </c>
      <c r="C2596" s="23" t="s">
        <v>33</v>
      </c>
      <c r="D2596" s="32" t="s">
        <v>4228</v>
      </c>
      <c r="E2596" s="23" t="s">
        <v>169</v>
      </c>
      <c r="F2596" s="23" t="s">
        <v>4229</v>
      </c>
      <c r="G2596" s="23" t="s">
        <v>154</v>
      </c>
      <c r="H2596" s="25">
        <v>100</v>
      </c>
      <c r="I2596" s="25">
        <v>8.9</v>
      </c>
      <c r="J2596" s="26">
        <v>100</v>
      </c>
      <c r="K2596" s="26">
        <v>890</v>
      </c>
      <c r="L2596" s="27">
        <v>0</v>
      </c>
      <c r="M2596" s="27">
        <v>0</v>
      </c>
      <c r="N2596" s="27">
        <v>4</v>
      </c>
      <c r="O2596" s="27">
        <v>2</v>
      </c>
      <c r="P2596" s="27">
        <v>6</v>
      </c>
      <c r="Q2596" s="55"/>
      <c r="R2596" s="27">
        <f t="shared" si="283"/>
        <v>0</v>
      </c>
      <c r="S2596" s="56" t="str">
        <f t="shared" si="287"/>
        <v>×</v>
      </c>
      <c r="T2596" s="56" t="str">
        <f t="shared" si="288"/>
        <v>×</v>
      </c>
      <c r="U2596" s="56" t="str">
        <f t="shared" si="289"/>
        <v>×</v>
      </c>
      <c r="V2596" s="57" t="str">
        <f t="shared" si="284"/>
        <v/>
      </c>
      <c r="W2596" s="58">
        <f t="shared" si="285"/>
        <v>0</v>
      </c>
      <c r="X2596" s="54">
        <f t="shared" si="286"/>
        <v>194</v>
      </c>
      <c r="Y2596" s="59"/>
    </row>
    <row r="2597" spans="1:25" ht="14.25" customHeight="1">
      <c r="A2597" s="54">
        <v>2401</v>
      </c>
      <c r="B2597" s="23">
        <v>194</v>
      </c>
      <c r="C2597" s="23" t="s">
        <v>33</v>
      </c>
      <c r="D2597" s="32" t="s">
        <v>7364</v>
      </c>
      <c r="E2597" s="23" t="s">
        <v>169</v>
      </c>
      <c r="F2597" s="23" t="s">
        <v>4133</v>
      </c>
      <c r="G2597" s="23" t="s">
        <v>4134</v>
      </c>
      <c r="H2597" s="25">
        <v>1</v>
      </c>
      <c r="I2597" s="25">
        <v>32.799999999999997</v>
      </c>
      <c r="J2597" s="26">
        <v>1000</v>
      </c>
      <c r="K2597" s="26">
        <v>32800</v>
      </c>
      <c r="L2597" s="27">
        <v>2</v>
      </c>
      <c r="M2597" s="27">
        <v>0</v>
      </c>
      <c r="N2597" s="27">
        <v>0</v>
      </c>
      <c r="O2597" s="27">
        <v>0</v>
      </c>
      <c r="P2597" s="27">
        <v>2</v>
      </c>
      <c r="Q2597" s="55"/>
      <c r="R2597" s="27">
        <f t="shared" si="283"/>
        <v>0</v>
      </c>
      <c r="S2597" s="56" t="str">
        <f t="shared" si="287"/>
        <v>×</v>
      </c>
      <c r="T2597" s="56" t="str">
        <f t="shared" si="288"/>
        <v>×</v>
      </c>
      <c r="U2597" s="56" t="str">
        <f t="shared" si="289"/>
        <v>×</v>
      </c>
      <c r="V2597" s="57" t="str">
        <f t="shared" si="284"/>
        <v/>
      </c>
      <c r="W2597" s="58">
        <f t="shared" si="285"/>
        <v>0</v>
      </c>
      <c r="X2597" s="54">
        <f t="shared" si="286"/>
        <v>194</v>
      </c>
      <c r="Y2597" s="59"/>
    </row>
    <row r="2598" spans="1:25" ht="14.25" customHeight="1">
      <c r="A2598" s="54">
        <v>2402</v>
      </c>
      <c r="B2598" s="23">
        <v>194</v>
      </c>
      <c r="C2598" s="23" t="s">
        <v>33</v>
      </c>
      <c r="D2598" s="32" t="s">
        <v>4217</v>
      </c>
      <c r="E2598" s="23" t="s">
        <v>169</v>
      </c>
      <c r="F2598" s="23" t="s">
        <v>4218</v>
      </c>
      <c r="G2598" s="23" t="s">
        <v>4219</v>
      </c>
      <c r="H2598" s="25">
        <v>7</v>
      </c>
      <c r="I2598" s="25">
        <v>1375</v>
      </c>
      <c r="J2598" s="26">
        <v>7</v>
      </c>
      <c r="K2598" s="26">
        <v>9625</v>
      </c>
      <c r="L2598" s="27">
        <v>0</v>
      </c>
      <c r="M2598" s="27">
        <v>18</v>
      </c>
      <c r="N2598" s="27">
        <v>0</v>
      </c>
      <c r="O2598" s="27">
        <v>0</v>
      </c>
      <c r="P2598" s="27">
        <v>18</v>
      </c>
      <c r="Q2598" s="55"/>
      <c r="R2598" s="27">
        <f t="shared" si="283"/>
        <v>0</v>
      </c>
      <c r="S2598" s="56" t="str">
        <f t="shared" si="287"/>
        <v>×</v>
      </c>
      <c r="T2598" s="56" t="str">
        <f t="shared" si="288"/>
        <v>×</v>
      </c>
      <c r="U2598" s="56" t="str">
        <f t="shared" si="289"/>
        <v>×</v>
      </c>
      <c r="V2598" s="57" t="str">
        <f t="shared" si="284"/>
        <v/>
      </c>
      <c r="W2598" s="58">
        <f t="shared" si="285"/>
        <v>0</v>
      </c>
      <c r="X2598" s="54">
        <f t="shared" si="286"/>
        <v>194</v>
      </c>
      <c r="Y2598" s="59"/>
    </row>
    <row r="2599" spans="1:25" ht="14.25" customHeight="1">
      <c r="A2599" s="54">
        <v>2403</v>
      </c>
      <c r="B2599" s="23">
        <v>194</v>
      </c>
      <c r="C2599" s="23" t="s">
        <v>33</v>
      </c>
      <c r="D2599" s="32" t="s">
        <v>4148</v>
      </c>
      <c r="E2599" s="23" t="s">
        <v>169</v>
      </c>
      <c r="F2599" s="23" t="s">
        <v>4149</v>
      </c>
      <c r="G2599" s="23" t="s">
        <v>1711</v>
      </c>
      <c r="H2599" s="25">
        <v>10</v>
      </c>
      <c r="I2599" s="25">
        <v>12.8</v>
      </c>
      <c r="J2599" s="26">
        <v>500</v>
      </c>
      <c r="K2599" s="26">
        <v>6400</v>
      </c>
      <c r="L2599" s="27">
        <v>14</v>
      </c>
      <c r="M2599" s="27">
        <v>8</v>
      </c>
      <c r="N2599" s="27">
        <v>28</v>
      </c>
      <c r="O2599" s="27">
        <v>0</v>
      </c>
      <c r="P2599" s="27">
        <v>50</v>
      </c>
      <c r="Q2599" s="55"/>
      <c r="R2599" s="27">
        <f t="shared" si="283"/>
        <v>0</v>
      </c>
      <c r="S2599" s="56" t="str">
        <f t="shared" si="287"/>
        <v>×</v>
      </c>
      <c r="T2599" s="56" t="str">
        <f t="shared" si="288"/>
        <v>×</v>
      </c>
      <c r="U2599" s="56" t="str">
        <f t="shared" si="289"/>
        <v>×</v>
      </c>
      <c r="V2599" s="57" t="str">
        <f t="shared" si="284"/>
        <v/>
      </c>
      <c r="W2599" s="58">
        <f t="shared" si="285"/>
        <v>0</v>
      </c>
      <c r="X2599" s="54">
        <f t="shared" si="286"/>
        <v>194</v>
      </c>
      <c r="Y2599" s="59"/>
    </row>
    <row r="2600" spans="1:25" ht="14.25" customHeight="1">
      <c r="A2600" s="54">
        <v>2404</v>
      </c>
      <c r="B2600" s="23">
        <v>194</v>
      </c>
      <c r="C2600" s="23" t="s">
        <v>33</v>
      </c>
      <c r="D2600" s="32" t="s">
        <v>4150</v>
      </c>
      <c r="E2600" s="23" t="s">
        <v>169</v>
      </c>
      <c r="F2600" s="23" t="s">
        <v>4149</v>
      </c>
      <c r="G2600" s="23" t="s">
        <v>4151</v>
      </c>
      <c r="H2600" s="25">
        <v>1</v>
      </c>
      <c r="I2600" s="25">
        <v>12.8</v>
      </c>
      <c r="J2600" s="26">
        <v>100</v>
      </c>
      <c r="K2600" s="26">
        <v>1280</v>
      </c>
      <c r="L2600" s="27">
        <v>2</v>
      </c>
      <c r="M2600" s="27">
        <v>0</v>
      </c>
      <c r="N2600" s="27">
        <v>0</v>
      </c>
      <c r="O2600" s="27">
        <v>4</v>
      </c>
      <c r="P2600" s="27">
        <v>6</v>
      </c>
      <c r="Q2600" s="55"/>
      <c r="R2600" s="27">
        <f t="shared" si="283"/>
        <v>0</v>
      </c>
      <c r="S2600" s="56" t="str">
        <f t="shared" si="287"/>
        <v>×</v>
      </c>
      <c r="T2600" s="56" t="str">
        <f t="shared" si="288"/>
        <v>×</v>
      </c>
      <c r="U2600" s="56" t="str">
        <f t="shared" si="289"/>
        <v>×</v>
      </c>
      <c r="V2600" s="57" t="str">
        <f t="shared" si="284"/>
        <v/>
      </c>
      <c r="W2600" s="58">
        <f t="shared" si="285"/>
        <v>0</v>
      </c>
      <c r="X2600" s="54">
        <f t="shared" si="286"/>
        <v>194</v>
      </c>
      <c r="Y2600" s="59"/>
    </row>
    <row r="2601" spans="1:25" ht="14.25" customHeight="1">
      <c r="A2601" s="54">
        <v>2405</v>
      </c>
      <c r="B2601" s="23">
        <v>194</v>
      </c>
      <c r="C2601" s="23" t="s">
        <v>33</v>
      </c>
      <c r="D2601" s="32" t="s">
        <v>4169</v>
      </c>
      <c r="E2601" s="23" t="s">
        <v>169</v>
      </c>
      <c r="F2601" s="23" t="s">
        <v>4170</v>
      </c>
      <c r="G2601" s="23" t="s">
        <v>4171</v>
      </c>
      <c r="H2601" s="25">
        <v>1</v>
      </c>
      <c r="I2601" s="25">
        <v>184085</v>
      </c>
      <c r="J2601" s="26">
        <v>1</v>
      </c>
      <c r="K2601" s="26">
        <v>184085</v>
      </c>
      <c r="L2601" s="27">
        <v>0</v>
      </c>
      <c r="M2601" s="27">
        <v>0</v>
      </c>
      <c r="N2601" s="27">
        <v>40</v>
      </c>
      <c r="O2601" s="27">
        <v>0</v>
      </c>
      <c r="P2601" s="27">
        <v>40</v>
      </c>
      <c r="Q2601" s="55"/>
      <c r="R2601" s="27">
        <f t="shared" si="283"/>
        <v>0</v>
      </c>
      <c r="S2601" s="56" t="str">
        <f t="shared" si="287"/>
        <v>×</v>
      </c>
      <c r="T2601" s="56" t="str">
        <f t="shared" si="288"/>
        <v>×</v>
      </c>
      <c r="U2601" s="56" t="str">
        <f t="shared" si="289"/>
        <v>×</v>
      </c>
      <c r="V2601" s="57" t="str">
        <f t="shared" si="284"/>
        <v/>
      </c>
      <c r="W2601" s="58">
        <f t="shared" si="285"/>
        <v>0</v>
      </c>
      <c r="X2601" s="54">
        <f t="shared" si="286"/>
        <v>194</v>
      </c>
      <c r="Y2601" s="59"/>
    </row>
    <row r="2602" spans="1:25" ht="14.25" customHeight="1">
      <c r="A2602" s="54">
        <v>2406</v>
      </c>
      <c r="B2602" s="23">
        <v>194</v>
      </c>
      <c r="C2602" s="23" t="s">
        <v>33</v>
      </c>
      <c r="D2602" s="32" t="s">
        <v>4145</v>
      </c>
      <c r="E2602" s="23" t="s">
        <v>169</v>
      </c>
      <c r="F2602" s="23" t="s">
        <v>4146</v>
      </c>
      <c r="G2602" s="23" t="s">
        <v>4147</v>
      </c>
      <c r="H2602" s="25">
        <v>336</v>
      </c>
      <c r="I2602" s="25">
        <v>26.6</v>
      </c>
      <c r="J2602" s="26">
        <v>336</v>
      </c>
      <c r="K2602" s="26">
        <v>8937.6</v>
      </c>
      <c r="L2602" s="27">
        <v>8</v>
      </c>
      <c r="M2602" s="27">
        <v>0</v>
      </c>
      <c r="N2602" s="27">
        <v>0</v>
      </c>
      <c r="O2602" s="27">
        <v>0</v>
      </c>
      <c r="P2602" s="27">
        <v>8</v>
      </c>
      <c r="Q2602" s="55"/>
      <c r="R2602" s="27">
        <f t="shared" si="283"/>
        <v>0</v>
      </c>
      <c r="S2602" s="56" t="str">
        <f t="shared" si="287"/>
        <v>×</v>
      </c>
      <c r="T2602" s="56" t="str">
        <f t="shared" si="288"/>
        <v>×</v>
      </c>
      <c r="U2602" s="56" t="str">
        <f t="shared" si="289"/>
        <v>×</v>
      </c>
      <c r="V2602" s="57" t="str">
        <f t="shared" si="284"/>
        <v/>
      </c>
      <c r="W2602" s="58">
        <f t="shared" si="285"/>
        <v>0</v>
      </c>
      <c r="X2602" s="54">
        <f t="shared" si="286"/>
        <v>194</v>
      </c>
      <c r="Y2602" s="59"/>
    </row>
    <row r="2603" spans="1:25" ht="14.25" customHeight="1">
      <c r="A2603" s="54">
        <v>2407</v>
      </c>
      <c r="B2603" s="23">
        <v>194</v>
      </c>
      <c r="C2603" s="23" t="s">
        <v>33</v>
      </c>
      <c r="D2603" s="32" t="s">
        <v>7365</v>
      </c>
      <c r="E2603" s="23" t="s">
        <v>169</v>
      </c>
      <c r="F2603" s="23" t="s">
        <v>4135</v>
      </c>
      <c r="G2603" s="23" t="s">
        <v>4136</v>
      </c>
      <c r="H2603" s="25">
        <v>14</v>
      </c>
      <c r="I2603" s="25">
        <v>7778.2</v>
      </c>
      <c r="J2603" s="26">
        <v>14</v>
      </c>
      <c r="K2603" s="26">
        <v>108894.8</v>
      </c>
      <c r="L2603" s="27">
        <v>0</v>
      </c>
      <c r="M2603" s="27">
        <v>0</v>
      </c>
      <c r="N2603" s="27">
        <v>1</v>
      </c>
      <c r="O2603" s="27">
        <v>0</v>
      </c>
      <c r="P2603" s="27">
        <v>1</v>
      </c>
      <c r="Q2603" s="55"/>
      <c r="R2603" s="27">
        <f t="shared" si="283"/>
        <v>0</v>
      </c>
      <c r="S2603" s="56" t="str">
        <f t="shared" si="287"/>
        <v>×</v>
      </c>
      <c r="T2603" s="56" t="str">
        <f t="shared" si="288"/>
        <v>×</v>
      </c>
      <c r="U2603" s="56" t="str">
        <f t="shared" si="289"/>
        <v>×</v>
      </c>
      <c r="V2603" s="57" t="str">
        <f t="shared" si="284"/>
        <v/>
      </c>
      <c r="W2603" s="58">
        <f t="shared" si="285"/>
        <v>0</v>
      </c>
      <c r="X2603" s="54">
        <f t="shared" si="286"/>
        <v>194</v>
      </c>
      <c r="Y2603" s="59"/>
    </row>
    <row r="2604" spans="1:25" ht="14.25" customHeight="1">
      <c r="A2604" s="54">
        <v>2408</v>
      </c>
      <c r="B2604" s="23">
        <v>194</v>
      </c>
      <c r="C2604" s="23" t="s">
        <v>33</v>
      </c>
      <c r="D2604" s="32" t="s">
        <v>7366</v>
      </c>
      <c r="E2604" s="23" t="s">
        <v>169</v>
      </c>
      <c r="F2604" s="23" t="s">
        <v>171</v>
      </c>
      <c r="G2604" s="23" t="s">
        <v>172</v>
      </c>
      <c r="H2604" s="25">
        <v>28</v>
      </c>
      <c r="I2604" s="25">
        <v>715.3</v>
      </c>
      <c r="J2604" s="26">
        <v>28</v>
      </c>
      <c r="K2604" s="26">
        <v>20028.399999999998</v>
      </c>
      <c r="L2604" s="27">
        <v>0</v>
      </c>
      <c r="M2604" s="27">
        <v>0</v>
      </c>
      <c r="N2604" s="27">
        <v>2</v>
      </c>
      <c r="O2604" s="27">
        <v>0</v>
      </c>
      <c r="P2604" s="27">
        <v>2</v>
      </c>
      <c r="Q2604" s="55"/>
      <c r="R2604" s="27">
        <f t="shared" si="283"/>
        <v>0</v>
      </c>
      <c r="S2604" s="56" t="str">
        <f t="shared" si="287"/>
        <v>×</v>
      </c>
      <c r="T2604" s="56" t="str">
        <f t="shared" si="288"/>
        <v>×</v>
      </c>
      <c r="U2604" s="56" t="str">
        <f t="shared" si="289"/>
        <v>×</v>
      </c>
      <c r="V2604" s="57" t="str">
        <f t="shared" si="284"/>
        <v/>
      </c>
      <c r="W2604" s="58">
        <f t="shared" si="285"/>
        <v>0</v>
      </c>
      <c r="X2604" s="54">
        <f t="shared" si="286"/>
        <v>194</v>
      </c>
      <c r="Y2604" s="59"/>
    </row>
    <row r="2605" spans="1:25" ht="14.25" customHeight="1">
      <c r="A2605" s="54">
        <v>2409</v>
      </c>
      <c r="B2605" s="23">
        <v>194</v>
      </c>
      <c r="C2605" s="23" t="s">
        <v>33</v>
      </c>
      <c r="D2605" s="32" t="s">
        <v>4191</v>
      </c>
      <c r="E2605" s="23" t="s">
        <v>169</v>
      </c>
      <c r="F2605" s="23" t="s">
        <v>4192</v>
      </c>
      <c r="G2605" s="23" t="s">
        <v>4193</v>
      </c>
      <c r="H2605" s="25">
        <v>1</v>
      </c>
      <c r="I2605" s="25">
        <v>475.9</v>
      </c>
      <c r="J2605" s="26">
        <v>100</v>
      </c>
      <c r="K2605" s="26">
        <v>47590</v>
      </c>
      <c r="L2605" s="27">
        <v>0</v>
      </c>
      <c r="M2605" s="27">
        <v>0</v>
      </c>
      <c r="N2605" s="27">
        <v>72</v>
      </c>
      <c r="O2605" s="27">
        <v>0</v>
      </c>
      <c r="P2605" s="27">
        <v>72</v>
      </c>
      <c r="Q2605" s="55"/>
      <c r="R2605" s="27">
        <f t="shared" si="283"/>
        <v>0</v>
      </c>
      <c r="S2605" s="56" t="str">
        <f t="shared" si="287"/>
        <v>×</v>
      </c>
      <c r="T2605" s="56" t="str">
        <f t="shared" si="288"/>
        <v>×</v>
      </c>
      <c r="U2605" s="56" t="str">
        <f t="shared" si="289"/>
        <v>×</v>
      </c>
      <c r="V2605" s="57" t="str">
        <f t="shared" si="284"/>
        <v/>
      </c>
      <c r="W2605" s="58">
        <f t="shared" si="285"/>
        <v>0</v>
      </c>
      <c r="X2605" s="54">
        <f t="shared" si="286"/>
        <v>194</v>
      </c>
      <c r="Y2605" s="59"/>
    </row>
    <row r="2606" spans="1:25" ht="14.25" customHeight="1">
      <c r="A2606" s="54">
        <v>2410</v>
      </c>
      <c r="B2606" s="23">
        <v>194</v>
      </c>
      <c r="C2606" s="23" t="s">
        <v>33</v>
      </c>
      <c r="D2606" s="32" t="s">
        <v>4189</v>
      </c>
      <c r="E2606" s="23" t="s">
        <v>169</v>
      </c>
      <c r="F2606" s="23" t="s">
        <v>4190</v>
      </c>
      <c r="G2606" s="23" t="s">
        <v>5660</v>
      </c>
      <c r="H2606" s="25">
        <v>100</v>
      </c>
      <c r="I2606" s="25">
        <v>340.7</v>
      </c>
      <c r="J2606" s="26">
        <v>100</v>
      </c>
      <c r="K2606" s="26">
        <v>34070</v>
      </c>
      <c r="L2606" s="27">
        <v>20</v>
      </c>
      <c r="M2606" s="27">
        <v>0</v>
      </c>
      <c r="N2606" s="27">
        <v>0</v>
      </c>
      <c r="O2606" s="27">
        <v>0</v>
      </c>
      <c r="P2606" s="27">
        <v>20</v>
      </c>
      <c r="Q2606" s="55"/>
      <c r="R2606" s="27">
        <f t="shared" si="283"/>
        <v>0</v>
      </c>
      <c r="S2606" s="56" t="str">
        <f t="shared" si="287"/>
        <v>×</v>
      </c>
      <c r="T2606" s="56" t="str">
        <f t="shared" si="288"/>
        <v>×</v>
      </c>
      <c r="U2606" s="56" t="str">
        <f t="shared" si="289"/>
        <v>×</v>
      </c>
      <c r="V2606" s="57" t="str">
        <f t="shared" si="284"/>
        <v/>
      </c>
      <c r="W2606" s="58">
        <f t="shared" si="285"/>
        <v>0</v>
      </c>
      <c r="X2606" s="54">
        <f t="shared" si="286"/>
        <v>194</v>
      </c>
      <c r="Y2606" s="59"/>
    </row>
    <row r="2607" spans="1:25" ht="14.25" customHeight="1">
      <c r="A2607" s="54">
        <v>2411</v>
      </c>
      <c r="B2607" s="23">
        <v>194</v>
      </c>
      <c r="C2607" s="23" t="s">
        <v>33</v>
      </c>
      <c r="D2607" s="32" t="s">
        <v>7370</v>
      </c>
      <c r="E2607" s="23" t="s">
        <v>169</v>
      </c>
      <c r="F2607" s="23" t="s">
        <v>7371</v>
      </c>
      <c r="G2607" s="23" t="s">
        <v>7372</v>
      </c>
      <c r="H2607" s="25">
        <v>1</v>
      </c>
      <c r="I2607" s="25">
        <v>92.6</v>
      </c>
      <c r="J2607" s="26">
        <v>25</v>
      </c>
      <c r="K2607" s="26">
        <v>2315</v>
      </c>
      <c r="L2607" s="23">
        <v>0</v>
      </c>
      <c r="M2607" s="23">
        <v>0</v>
      </c>
      <c r="N2607" s="23">
        <v>0</v>
      </c>
      <c r="O2607" s="23">
        <v>12</v>
      </c>
      <c r="P2607" s="23">
        <v>12</v>
      </c>
      <c r="Q2607" s="55"/>
      <c r="R2607" s="23">
        <f t="shared" si="283"/>
        <v>0</v>
      </c>
      <c r="S2607" s="56" t="str">
        <f t="shared" si="287"/>
        <v>×</v>
      </c>
      <c r="T2607" s="56" t="str">
        <f t="shared" si="288"/>
        <v>×</v>
      </c>
      <c r="U2607" s="56" t="str">
        <f t="shared" si="289"/>
        <v>×</v>
      </c>
      <c r="V2607" s="57" t="str">
        <f t="shared" si="284"/>
        <v/>
      </c>
      <c r="W2607" s="58">
        <f t="shared" si="285"/>
        <v>0</v>
      </c>
      <c r="X2607" s="54">
        <f t="shared" si="286"/>
        <v>194</v>
      </c>
      <c r="Y2607" s="59"/>
    </row>
    <row r="2608" spans="1:25" ht="14.25" customHeight="1">
      <c r="A2608" s="54">
        <v>2412</v>
      </c>
      <c r="B2608" s="23">
        <v>194</v>
      </c>
      <c r="C2608" s="23" t="s">
        <v>33</v>
      </c>
      <c r="D2608" s="32" t="s">
        <v>4210</v>
      </c>
      <c r="E2608" s="23" t="s">
        <v>169</v>
      </c>
      <c r="F2608" s="23" t="s">
        <v>4211</v>
      </c>
      <c r="G2608" s="23" t="s">
        <v>4212</v>
      </c>
      <c r="H2608" s="25">
        <v>50</v>
      </c>
      <c r="I2608" s="25">
        <v>59</v>
      </c>
      <c r="J2608" s="26">
        <v>50</v>
      </c>
      <c r="K2608" s="26">
        <v>2950</v>
      </c>
      <c r="L2608" s="27">
        <v>0</v>
      </c>
      <c r="M2608" s="27">
        <v>0</v>
      </c>
      <c r="N2608" s="27">
        <v>0</v>
      </c>
      <c r="O2608" s="27">
        <v>2</v>
      </c>
      <c r="P2608" s="27">
        <v>2</v>
      </c>
      <c r="Q2608" s="55"/>
      <c r="R2608" s="27">
        <f t="shared" si="283"/>
        <v>0</v>
      </c>
      <c r="S2608" s="56" t="str">
        <f t="shared" si="287"/>
        <v>×</v>
      </c>
      <c r="T2608" s="56" t="str">
        <f t="shared" si="288"/>
        <v>×</v>
      </c>
      <c r="U2608" s="56" t="str">
        <f t="shared" si="289"/>
        <v>×</v>
      </c>
      <c r="V2608" s="57" t="str">
        <f t="shared" si="284"/>
        <v/>
      </c>
      <c r="W2608" s="58">
        <f t="shared" si="285"/>
        <v>0</v>
      </c>
      <c r="X2608" s="54">
        <f t="shared" si="286"/>
        <v>194</v>
      </c>
      <c r="Y2608" s="59"/>
    </row>
    <row r="2609" spans="1:25" ht="14.25" customHeight="1">
      <c r="A2609" s="54">
        <v>2413</v>
      </c>
      <c r="B2609" s="23">
        <v>194</v>
      </c>
      <c r="C2609" s="23" t="s">
        <v>33</v>
      </c>
      <c r="D2609" s="32" t="s">
        <v>4187</v>
      </c>
      <c r="E2609" s="23" t="s">
        <v>169</v>
      </c>
      <c r="F2609" s="23" t="s">
        <v>4188</v>
      </c>
      <c r="G2609" s="23" t="s">
        <v>5659</v>
      </c>
      <c r="H2609" s="25">
        <v>100</v>
      </c>
      <c r="I2609" s="25">
        <v>193.3</v>
      </c>
      <c r="J2609" s="26">
        <v>100</v>
      </c>
      <c r="K2609" s="26">
        <v>19330</v>
      </c>
      <c r="L2609" s="27">
        <v>5</v>
      </c>
      <c r="M2609" s="27">
        <v>0</v>
      </c>
      <c r="N2609" s="27">
        <v>0</v>
      </c>
      <c r="O2609" s="27">
        <v>0</v>
      </c>
      <c r="P2609" s="27">
        <v>5</v>
      </c>
      <c r="Q2609" s="55"/>
      <c r="R2609" s="27">
        <f t="shared" si="283"/>
        <v>0</v>
      </c>
      <c r="S2609" s="56" t="str">
        <f t="shared" si="287"/>
        <v>×</v>
      </c>
      <c r="T2609" s="56" t="str">
        <f t="shared" si="288"/>
        <v>×</v>
      </c>
      <c r="U2609" s="56" t="str">
        <f t="shared" si="289"/>
        <v>×</v>
      </c>
      <c r="V2609" s="57" t="str">
        <f t="shared" si="284"/>
        <v/>
      </c>
      <c r="W2609" s="58">
        <f t="shared" si="285"/>
        <v>0</v>
      </c>
      <c r="X2609" s="54">
        <f t="shared" si="286"/>
        <v>194</v>
      </c>
      <c r="Y2609" s="59"/>
    </row>
    <row r="2610" spans="1:25" ht="14.25" customHeight="1">
      <c r="A2610" s="54">
        <v>2414</v>
      </c>
      <c r="B2610" s="23">
        <v>194</v>
      </c>
      <c r="C2610" s="23" t="s">
        <v>33</v>
      </c>
      <c r="D2610" s="32" t="s">
        <v>4245</v>
      </c>
      <c r="E2610" s="23" t="s">
        <v>169</v>
      </c>
      <c r="F2610" s="23" t="s">
        <v>4246</v>
      </c>
      <c r="G2610" s="23" t="s">
        <v>1664</v>
      </c>
      <c r="H2610" s="25">
        <v>10</v>
      </c>
      <c r="I2610" s="25">
        <v>57</v>
      </c>
      <c r="J2610" s="26">
        <v>10</v>
      </c>
      <c r="K2610" s="26">
        <v>570</v>
      </c>
      <c r="L2610" s="27">
        <v>0</v>
      </c>
      <c r="M2610" s="27">
        <v>10</v>
      </c>
      <c r="N2610" s="27">
        <v>0</v>
      </c>
      <c r="O2610" s="27">
        <v>12</v>
      </c>
      <c r="P2610" s="27">
        <v>22</v>
      </c>
      <c r="Q2610" s="55"/>
      <c r="R2610" s="27">
        <f t="shared" si="283"/>
        <v>0</v>
      </c>
      <c r="S2610" s="56" t="str">
        <f t="shared" si="287"/>
        <v>×</v>
      </c>
      <c r="T2610" s="56" t="str">
        <f t="shared" si="288"/>
        <v>×</v>
      </c>
      <c r="U2610" s="56" t="str">
        <f t="shared" si="289"/>
        <v>×</v>
      </c>
      <c r="V2610" s="57" t="str">
        <f t="shared" si="284"/>
        <v/>
      </c>
      <c r="W2610" s="58">
        <f t="shared" si="285"/>
        <v>0</v>
      </c>
      <c r="X2610" s="54">
        <f t="shared" si="286"/>
        <v>194</v>
      </c>
      <c r="Y2610" s="59"/>
    </row>
    <row r="2611" spans="1:25" ht="14.25" customHeight="1">
      <c r="A2611" s="54">
        <v>2415</v>
      </c>
      <c r="B2611" s="23">
        <v>194</v>
      </c>
      <c r="C2611" s="23" t="s">
        <v>33</v>
      </c>
      <c r="D2611" s="32" t="s">
        <v>4235</v>
      </c>
      <c r="E2611" s="23" t="s">
        <v>169</v>
      </c>
      <c r="F2611" s="23" t="s">
        <v>4236</v>
      </c>
      <c r="G2611" s="23" t="s">
        <v>34</v>
      </c>
      <c r="H2611" s="25">
        <v>1</v>
      </c>
      <c r="I2611" s="25">
        <v>54950</v>
      </c>
      <c r="J2611" s="26">
        <v>1</v>
      </c>
      <c r="K2611" s="26">
        <v>54950</v>
      </c>
      <c r="L2611" s="27">
        <v>2</v>
      </c>
      <c r="M2611" s="27">
        <v>0</v>
      </c>
      <c r="N2611" s="27">
        <v>1000</v>
      </c>
      <c r="O2611" s="27">
        <v>0</v>
      </c>
      <c r="P2611" s="27">
        <v>1002</v>
      </c>
      <c r="Q2611" s="55"/>
      <c r="R2611" s="27">
        <f t="shared" si="283"/>
        <v>0</v>
      </c>
      <c r="S2611" s="56" t="str">
        <f t="shared" si="287"/>
        <v>×</v>
      </c>
      <c r="T2611" s="56" t="str">
        <f t="shared" si="288"/>
        <v>×</v>
      </c>
      <c r="U2611" s="56" t="str">
        <f t="shared" si="289"/>
        <v>×</v>
      </c>
      <c r="V2611" s="57" t="str">
        <f t="shared" si="284"/>
        <v/>
      </c>
      <c r="W2611" s="58">
        <f t="shared" si="285"/>
        <v>0</v>
      </c>
      <c r="X2611" s="54">
        <f t="shared" si="286"/>
        <v>194</v>
      </c>
      <c r="Y2611" s="59"/>
    </row>
    <row r="2612" spans="1:25" ht="14.25" customHeight="1">
      <c r="A2612" s="54">
        <v>2416</v>
      </c>
      <c r="B2612" s="23">
        <v>194</v>
      </c>
      <c r="C2612" s="23" t="s">
        <v>33</v>
      </c>
      <c r="D2612" s="32" t="s">
        <v>4172</v>
      </c>
      <c r="E2612" s="23" t="s">
        <v>169</v>
      </c>
      <c r="F2612" s="23" t="s">
        <v>4173</v>
      </c>
      <c r="G2612" s="23" t="s">
        <v>4174</v>
      </c>
      <c r="H2612" s="25">
        <v>1</v>
      </c>
      <c r="I2612" s="25">
        <v>336004</v>
      </c>
      <c r="J2612" s="26">
        <v>1</v>
      </c>
      <c r="K2612" s="26">
        <v>336004</v>
      </c>
      <c r="L2612" s="27">
        <v>0</v>
      </c>
      <c r="M2612" s="27">
        <v>0</v>
      </c>
      <c r="N2612" s="27">
        <v>100</v>
      </c>
      <c r="O2612" s="27">
        <v>0</v>
      </c>
      <c r="P2612" s="27">
        <v>100</v>
      </c>
      <c r="Q2612" s="55"/>
      <c r="R2612" s="27">
        <f t="shared" si="283"/>
        <v>0</v>
      </c>
      <c r="S2612" s="56" t="str">
        <f t="shared" si="287"/>
        <v>×</v>
      </c>
      <c r="T2612" s="56" t="str">
        <f t="shared" si="288"/>
        <v>×</v>
      </c>
      <c r="U2612" s="56" t="str">
        <f t="shared" si="289"/>
        <v>×</v>
      </c>
      <c r="V2612" s="57" t="str">
        <f t="shared" si="284"/>
        <v/>
      </c>
      <c r="W2612" s="58">
        <f t="shared" si="285"/>
        <v>0</v>
      </c>
      <c r="X2612" s="54">
        <f t="shared" si="286"/>
        <v>194</v>
      </c>
      <c r="Y2612" s="59"/>
    </row>
    <row r="2613" spans="1:25" ht="14.25" customHeight="1">
      <c r="A2613" s="54">
        <v>2417</v>
      </c>
      <c r="B2613" s="23">
        <v>194</v>
      </c>
      <c r="C2613" s="23" t="s">
        <v>33</v>
      </c>
      <c r="D2613" s="32" t="s">
        <v>4154</v>
      </c>
      <c r="E2613" s="23" t="s">
        <v>169</v>
      </c>
      <c r="F2613" s="23" t="s">
        <v>4155</v>
      </c>
      <c r="G2613" s="23" t="s">
        <v>425</v>
      </c>
      <c r="H2613" s="25">
        <v>10</v>
      </c>
      <c r="I2613" s="25">
        <v>94</v>
      </c>
      <c r="J2613" s="26">
        <v>10</v>
      </c>
      <c r="K2613" s="26">
        <v>940</v>
      </c>
      <c r="L2613" s="27">
        <v>2</v>
      </c>
      <c r="M2613" s="27">
        <v>110</v>
      </c>
      <c r="N2613" s="27">
        <v>0</v>
      </c>
      <c r="O2613" s="27">
        <v>0</v>
      </c>
      <c r="P2613" s="27">
        <v>112</v>
      </c>
      <c r="Q2613" s="55"/>
      <c r="R2613" s="27">
        <f t="shared" si="283"/>
        <v>0</v>
      </c>
      <c r="S2613" s="56" t="str">
        <f t="shared" si="287"/>
        <v>×</v>
      </c>
      <c r="T2613" s="56" t="str">
        <f t="shared" si="288"/>
        <v>×</v>
      </c>
      <c r="U2613" s="56" t="str">
        <f t="shared" si="289"/>
        <v>×</v>
      </c>
      <c r="V2613" s="57" t="str">
        <f t="shared" si="284"/>
        <v/>
      </c>
      <c r="W2613" s="58">
        <f t="shared" si="285"/>
        <v>0</v>
      </c>
      <c r="X2613" s="54">
        <f t="shared" si="286"/>
        <v>194</v>
      </c>
      <c r="Y2613" s="59"/>
    </row>
    <row r="2614" spans="1:25" ht="14.25" customHeight="1">
      <c r="A2614" s="54">
        <v>2418</v>
      </c>
      <c r="B2614" s="23">
        <v>194</v>
      </c>
      <c r="C2614" s="23" t="s">
        <v>33</v>
      </c>
      <c r="D2614" s="32" t="s">
        <v>4156</v>
      </c>
      <c r="E2614" s="23" t="s">
        <v>169</v>
      </c>
      <c r="F2614" s="23" t="s">
        <v>4157</v>
      </c>
      <c r="G2614" s="23" t="s">
        <v>425</v>
      </c>
      <c r="H2614" s="25">
        <v>10</v>
      </c>
      <c r="I2614" s="25">
        <v>94</v>
      </c>
      <c r="J2614" s="26">
        <v>10</v>
      </c>
      <c r="K2614" s="26">
        <v>940</v>
      </c>
      <c r="L2614" s="27">
        <v>0</v>
      </c>
      <c r="M2614" s="27">
        <v>0</v>
      </c>
      <c r="N2614" s="27">
        <v>24</v>
      </c>
      <c r="O2614" s="27">
        <v>0</v>
      </c>
      <c r="P2614" s="27">
        <v>24</v>
      </c>
      <c r="Q2614" s="55"/>
      <c r="R2614" s="27">
        <f t="shared" si="283"/>
        <v>0</v>
      </c>
      <c r="S2614" s="56" t="str">
        <f t="shared" si="287"/>
        <v>×</v>
      </c>
      <c r="T2614" s="56" t="str">
        <f t="shared" si="288"/>
        <v>×</v>
      </c>
      <c r="U2614" s="56" t="str">
        <f t="shared" si="289"/>
        <v>×</v>
      </c>
      <c r="V2614" s="57" t="str">
        <f t="shared" si="284"/>
        <v/>
      </c>
      <c r="W2614" s="58">
        <f t="shared" si="285"/>
        <v>0</v>
      </c>
      <c r="X2614" s="54">
        <f t="shared" si="286"/>
        <v>194</v>
      </c>
      <c r="Y2614" s="59"/>
    </row>
    <row r="2615" spans="1:25" ht="14.25" customHeight="1">
      <c r="A2615" s="54">
        <v>2419</v>
      </c>
      <c r="B2615" s="23">
        <v>194</v>
      </c>
      <c r="C2615" s="23" t="s">
        <v>33</v>
      </c>
      <c r="D2615" s="32" t="s">
        <v>4137</v>
      </c>
      <c r="E2615" s="23" t="s">
        <v>169</v>
      </c>
      <c r="F2615" s="23" t="s">
        <v>4138</v>
      </c>
      <c r="G2615" s="23" t="s">
        <v>46</v>
      </c>
      <c r="H2615" s="25">
        <v>1</v>
      </c>
      <c r="I2615" s="25">
        <v>7.5</v>
      </c>
      <c r="J2615" s="26">
        <v>500</v>
      </c>
      <c r="K2615" s="26">
        <v>3750</v>
      </c>
      <c r="L2615" s="27">
        <v>4</v>
      </c>
      <c r="M2615" s="27">
        <v>0</v>
      </c>
      <c r="N2615" s="27">
        <v>24</v>
      </c>
      <c r="O2615" s="27">
        <v>0</v>
      </c>
      <c r="P2615" s="27">
        <v>28</v>
      </c>
      <c r="Q2615" s="55"/>
      <c r="R2615" s="27">
        <f t="shared" si="283"/>
        <v>0</v>
      </c>
      <c r="S2615" s="56" t="str">
        <f t="shared" si="287"/>
        <v>×</v>
      </c>
      <c r="T2615" s="56" t="str">
        <f t="shared" si="288"/>
        <v>×</v>
      </c>
      <c r="U2615" s="56" t="str">
        <f t="shared" si="289"/>
        <v>×</v>
      </c>
      <c r="V2615" s="57" t="str">
        <f t="shared" si="284"/>
        <v/>
      </c>
      <c r="W2615" s="58">
        <f t="shared" si="285"/>
        <v>0</v>
      </c>
      <c r="X2615" s="54">
        <f t="shared" si="286"/>
        <v>194</v>
      </c>
      <c r="Y2615" s="59"/>
    </row>
    <row r="2616" spans="1:25" ht="14.25" customHeight="1">
      <c r="A2616" s="54">
        <v>2420</v>
      </c>
      <c r="B2616" s="23">
        <v>194</v>
      </c>
      <c r="C2616" s="23" t="s">
        <v>33</v>
      </c>
      <c r="D2616" s="32" t="s">
        <v>7373</v>
      </c>
      <c r="E2616" s="23" t="s">
        <v>169</v>
      </c>
      <c r="F2616" s="23" t="s">
        <v>5633</v>
      </c>
      <c r="G2616" s="23" t="s">
        <v>5634</v>
      </c>
      <c r="H2616" s="25">
        <v>1000</v>
      </c>
      <c r="I2616" s="25">
        <v>11</v>
      </c>
      <c r="J2616" s="26">
        <v>1000</v>
      </c>
      <c r="K2616" s="26">
        <v>11000</v>
      </c>
      <c r="L2616" s="27">
        <v>2</v>
      </c>
      <c r="M2616" s="27">
        <v>0</v>
      </c>
      <c r="N2616" s="27">
        <v>0</v>
      </c>
      <c r="O2616" s="27">
        <v>0</v>
      </c>
      <c r="P2616" s="27">
        <v>2</v>
      </c>
      <c r="Q2616" s="55"/>
      <c r="R2616" s="27">
        <f t="shared" si="283"/>
        <v>0</v>
      </c>
      <c r="S2616" s="56" t="str">
        <f t="shared" si="287"/>
        <v>×</v>
      </c>
      <c r="T2616" s="56" t="str">
        <f t="shared" si="288"/>
        <v>×</v>
      </c>
      <c r="U2616" s="56" t="str">
        <f t="shared" si="289"/>
        <v>×</v>
      </c>
      <c r="V2616" s="57" t="str">
        <f t="shared" si="284"/>
        <v/>
      </c>
      <c r="W2616" s="58">
        <f t="shared" si="285"/>
        <v>0</v>
      </c>
      <c r="X2616" s="54">
        <f t="shared" si="286"/>
        <v>194</v>
      </c>
      <c r="Y2616" s="59"/>
    </row>
    <row r="2617" spans="1:25" ht="14.25" customHeight="1">
      <c r="A2617" s="54">
        <v>2421</v>
      </c>
      <c r="B2617" s="23">
        <v>194</v>
      </c>
      <c r="C2617" s="23" t="s">
        <v>33</v>
      </c>
      <c r="D2617" s="28" t="s">
        <v>6228</v>
      </c>
      <c r="E2617" s="23" t="s">
        <v>169</v>
      </c>
      <c r="F2617" s="29" t="s">
        <v>6229</v>
      </c>
      <c r="G2617" s="29" t="s">
        <v>154</v>
      </c>
      <c r="H2617" s="25">
        <v>100</v>
      </c>
      <c r="I2617" s="25">
        <v>46.4</v>
      </c>
      <c r="J2617" s="26">
        <v>100</v>
      </c>
      <c r="K2617" s="26">
        <v>4640</v>
      </c>
      <c r="L2617" s="30">
        <v>0</v>
      </c>
      <c r="M2617" s="30">
        <v>0</v>
      </c>
      <c r="N2617" s="30">
        <v>0</v>
      </c>
      <c r="O2617" s="30">
        <v>12</v>
      </c>
      <c r="P2617" s="30">
        <v>12</v>
      </c>
      <c r="Q2617" s="55"/>
      <c r="R2617" s="30">
        <f t="shared" si="283"/>
        <v>0</v>
      </c>
      <c r="S2617" s="56" t="str">
        <f t="shared" si="287"/>
        <v>×</v>
      </c>
      <c r="T2617" s="56" t="str">
        <f t="shared" si="288"/>
        <v>×</v>
      </c>
      <c r="U2617" s="56" t="str">
        <f t="shared" si="289"/>
        <v>×</v>
      </c>
      <c r="V2617" s="57" t="str">
        <f t="shared" si="284"/>
        <v/>
      </c>
      <c r="W2617" s="58">
        <f t="shared" si="285"/>
        <v>0</v>
      </c>
      <c r="X2617" s="54">
        <f t="shared" si="286"/>
        <v>194</v>
      </c>
      <c r="Y2617" s="59"/>
    </row>
    <row r="2618" spans="1:25" ht="14.25" customHeight="1">
      <c r="A2618" s="54">
        <v>2422</v>
      </c>
      <c r="B2618" s="23">
        <v>194</v>
      </c>
      <c r="C2618" s="23" t="s">
        <v>33</v>
      </c>
      <c r="D2618" s="32" t="s">
        <v>4185</v>
      </c>
      <c r="E2618" s="23" t="s">
        <v>169</v>
      </c>
      <c r="F2618" s="23" t="s">
        <v>4186</v>
      </c>
      <c r="G2618" s="23" t="s">
        <v>425</v>
      </c>
      <c r="H2618" s="25">
        <v>10</v>
      </c>
      <c r="I2618" s="25">
        <v>1264</v>
      </c>
      <c r="J2618" s="26">
        <v>10</v>
      </c>
      <c r="K2618" s="26">
        <v>12640</v>
      </c>
      <c r="L2618" s="27">
        <v>100</v>
      </c>
      <c r="M2618" s="27">
        <v>2</v>
      </c>
      <c r="N2618" s="27">
        <v>0</v>
      </c>
      <c r="O2618" s="27">
        <v>0</v>
      </c>
      <c r="P2618" s="27">
        <v>102</v>
      </c>
      <c r="Q2618" s="55"/>
      <c r="R2618" s="27">
        <f t="shared" si="283"/>
        <v>0</v>
      </c>
      <c r="S2618" s="56" t="str">
        <f t="shared" si="287"/>
        <v>×</v>
      </c>
      <c r="T2618" s="56" t="str">
        <f t="shared" si="288"/>
        <v>×</v>
      </c>
      <c r="U2618" s="56" t="str">
        <f t="shared" si="289"/>
        <v>×</v>
      </c>
      <c r="V2618" s="57" t="str">
        <f t="shared" si="284"/>
        <v/>
      </c>
      <c r="W2618" s="58">
        <f t="shared" si="285"/>
        <v>0</v>
      </c>
      <c r="X2618" s="54">
        <f t="shared" si="286"/>
        <v>194</v>
      </c>
      <c r="Y2618" s="59"/>
    </row>
    <row r="2619" spans="1:25" ht="14.25" customHeight="1">
      <c r="A2619" s="54">
        <v>2423</v>
      </c>
      <c r="B2619" s="23">
        <v>194</v>
      </c>
      <c r="C2619" s="23" t="s">
        <v>33</v>
      </c>
      <c r="D2619" s="32" t="s">
        <v>4231</v>
      </c>
      <c r="E2619" s="23" t="s">
        <v>169</v>
      </c>
      <c r="F2619" s="23" t="s">
        <v>4232</v>
      </c>
      <c r="G2619" s="23" t="s">
        <v>425</v>
      </c>
      <c r="H2619" s="25">
        <v>10</v>
      </c>
      <c r="I2619" s="25">
        <v>1872</v>
      </c>
      <c r="J2619" s="26">
        <v>10</v>
      </c>
      <c r="K2619" s="26">
        <v>18720</v>
      </c>
      <c r="L2619" s="27">
        <v>0</v>
      </c>
      <c r="M2619" s="27">
        <v>0</v>
      </c>
      <c r="N2619" s="27">
        <v>6</v>
      </c>
      <c r="O2619" s="27">
        <v>0</v>
      </c>
      <c r="P2619" s="27">
        <v>6</v>
      </c>
      <c r="Q2619" s="55"/>
      <c r="R2619" s="27">
        <f t="shared" si="283"/>
        <v>0</v>
      </c>
      <c r="S2619" s="56" t="str">
        <f t="shared" si="287"/>
        <v>×</v>
      </c>
      <c r="T2619" s="56" t="str">
        <f t="shared" si="288"/>
        <v>×</v>
      </c>
      <c r="U2619" s="56" t="str">
        <f t="shared" si="289"/>
        <v>×</v>
      </c>
      <c r="V2619" s="57" t="str">
        <f t="shared" si="284"/>
        <v/>
      </c>
      <c r="W2619" s="58">
        <f t="shared" si="285"/>
        <v>0</v>
      </c>
      <c r="X2619" s="54">
        <f t="shared" si="286"/>
        <v>194</v>
      </c>
      <c r="Y2619" s="59"/>
    </row>
    <row r="2620" spans="1:25" ht="14.25" customHeight="1">
      <c r="A2620" s="60" t="s">
        <v>6036</v>
      </c>
      <c r="B2620" s="61"/>
      <c r="C2620" s="61"/>
      <c r="D2620" s="62"/>
      <c r="E2620" s="61"/>
      <c r="F2620" s="61"/>
      <c r="G2620" s="61"/>
      <c r="H2620" s="63"/>
      <c r="I2620" s="63"/>
      <c r="J2620" s="64"/>
      <c r="K2620" s="64"/>
      <c r="L2620" s="65"/>
      <c r="M2620" s="65"/>
      <c r="N2620" s="65"/>
      <c r="O2620" s="65"/>
      <c r="P2620" s="65"/>
      <c r="Q2620" s="66" t="str">
        <f>CONCATENATE("項番",B2619," 計")</f>
        <v>項番194 計</v>
      </c>
      <c r="R2620" s="67">
        <f>SUMIF(B:B,B2619,R:R)</f>
        <v>0</v>
      </c>
      <c r="S2620" s="68">
        <f>COUNTIFS($B:$B,$B2619,S:S,"○")</f>
        <v>0</v>
      </c>
      <c r="T2620" s="67"/>
      <c r="U2620" s="67"/>
      <c r="V2620" s="69" t="str">
        <f>IF(S2620=0,"",IF(COUNTIF(B:B,X2620)=S2620,"","この項番で見積単価（税別）が入力されていない品目があります"))</f>
        <v/>
      </c>
      <c r="W2620" s="70">
        <f t="shared" si="285"/>
        <v>0</v>
      </c>
      <c r="X2620" s="60">
        <f>B2619</f>
        <v>194</v>
      </c>
      <c r="Y2620" s="71" t="s">
        <v>293</v>
      </c>
    </row>
    <row r="2621" spans="1:25" ht="14.25" customHeight="1">
      <c r="A2621" s="54">
        <v>2424</v>
      </c>
      <c r="B2621" s="23">
        <v>195</v>
      </c>
      <c r="C2621" s="23" t="s">
        <v>33</v>
      </c>
      <c r="D2621" s="32" t="s">
        <v>4239</v>
      </c>
      <c r="E2621" s="23" t="s">
        <v>169</v>
      </c>
      <c r="F2621" s="23" t="s">
        <v>7345</v>
      </c>
      <c r="G2621" s="23" t="s">
        <v>154</v>
      </c>
      <c r="H2621" s="25">
        <v>100</v>
      </c>
      <c r="I2621" s="25">
        <v>5.9</v>
      </c>
      <c r="J2621" s="26">
        <v>100</v>
      </c>
      <c r="K2621" s="26">
        <v>590</v>
      </c>
      <c r="L2621" s="27">
        <v>0</v>
      </c>
      <c r="M2621" s="27">
        <v>0</v>
      </c>
      <c r="N2621" s="27">
        <v>0</v>
      </c>
      <c r="O2621" s="27">
        <v>12</v>
      </c>
      <c r="P2621" s="27">
        <v>12</v>
      </c>
      <c r="Q2621" s="55"/>
      <c r="R2621" s="27">
        <f t="shared" si="283"/>
        <v>0</v>
      </c>
      <c r="S2621" s="56" t="str">
        <f t="shared" si="287"/>
        <v>×</v>
      </c>
      <c r="T2621" s="56" t="str">
        <f t="shared" si="288"/>
        <v>×</v>
      </c>
      <c r="U2621" s="56" t="str">
        <f t="shared" si="289"/>
        <v>×</v>
      </c>
      <c r="V2621" s="57" t="str">
        <f t="shared" si="284"/>
        <v/>
      </c>
      <c r="W2621" s="58">
        <f t="shared" si="285"/>
        <v>0</v>
      </c>
      <c r="X2621" s="54">
        <f t="shared" si="286"/>
        <v>195</v>
      </c>
      <c r="Y2621" s="59"/>
    </row>
    <row r="2622" spans="1:25" ht="14.25" customHeight="1">
      <c r="A2622" s="54">
        <v>2425</v>
      </c>
      <c r="B2622" s="23">
        <v>195</v>
      </c>
      <c r="C2622" s="23" t="s">
        <v>33</v>
      </c>
      <c r="D2622" s="32" t="s">
        <v>4237</v>
      </c>
      <c r="E2622" s="23" t="s">
        <v>169</v>
      </c>
      <c r="F2622" s="23" t="s">
        <v>4238</v>
      </c>
      <c r="G2622" s="23" t="s">
        <v>1698</v>
      </c>
      <c r="H2622" s="25">
        <v>1000</v>
      </c>
      <c r="I2622" s="25">
        <v>5.9</v>
      </c>
      <c r="J2622" s="26">
        <v>1000</v>
      </c>
      <c r="K2622" s="26">
        <v>5900</v>
      </c>
      <c r="L2622" s="27">
        <v>0</v>
      </c>
      <c r="M2622" s="27">
        <v>0</v>
      </c>
      <c r="N2622" s="27">
        <v>0</v>
      </c>
      <c r="O2622" s="27">
        <v>24</v>
      </c>
      <c r="P2622" s="27">
        <v>24</v>
      </c>
      <c r="Q2622" s="55"/>
      <c r="R2622" s="27">
        <f t="shared" si="283"/>
        <v>0</v>
      </c>
      <c r="S2622" s="56" t="str">
        <f t="shared" si="287"/>
        <v>×</v>
      </c>
      <c r="T2622" s="56" t="str">
        <f t="shared" si="288"/>
        <v>×</v>
      </c>
      <c r="U2622" s="56" t="str">
        <f t="shared" si="289"/>
        <v>×</v>
      </c>
      <c r="V2622" s="57" t="str">
        <f t="shared" si="284"/>
        <v/>
      </c>
      <c r="W2622" s="58">
        <f t="shared" si="285"/>
        <v>0</v>
      </c>
      <c r="X2622" s="54">
        <f t="shared" si="286"/>
        <v>195</v>
      </c>
      <c r="Y2622" s="59"/>
    </row>
    <row r="2623" spans="1:25" ht="14.25" customHeight="1">
      <c r="A2623" s="54">
        <v>2426</v>
      </c>
      <c r="B2623" s="23">
        <v>195</v>
      </c>
      <c r="C2623" s="23" t="s">
        <v>33</v>
      </c>
      <c r="D2623" s="32" t="s">
        <v>4242</v>
      </c>
      <c r="E2623" s="23" t="s">
        <v>169</v>
      </c>
      <c r="F2623" s="23" t="s">
        <v>4241</v>
      </c>
      <c r="G2623" s="23" t="s">
        <v>154</v>
      </c>
      <c r="H2623" s="25">
        <v>100</v>
      </c>
      <c r="I2623" s="25">
        <v>5.9</v>
      </c>
      <c r="J2623" s="26">
        <v>100</v>
      </c>
      <c r="K2623" s="26">
        <v>590</v>
      </c>
      <c r="L2623" s="27">
        <v>1</v>
      </c>
      <c r="M2623" s="27">
        <v>2</v>
      </c>
      <c r="N2623" s="27">
        <v>0</v>
      </c>
      <c r="O2623" s="27">
        <v>24</v>
      </c>
      <c r="P2623" s="27">
        <v>27</v>
      </c>
      <c r="Q2623" s="55"/>
      <c r="R2623" s="27">
        <f t="shared" si="283"/>
        <v>0</v>
      </c>
      <c r="S2623" s="56" t="str">
        <f t="shared" si="287"/>
        <v>×</v>
      </c>
      <c r="T2623" s="56" t="str">
        <f t="shared" si="288"/>
        <v>×</v>
      </c>
      <c r="U2623" s="56" t="str">
        <f t="shared" si="289"/>
        <v>×</v>
      </c>
      <c r="V2623" s="57" t="str">
        <f t="shared" si="284"/>
        <v/>
      </c>
      <c r="W2623" s="58">
        <f t="shared" si="285"/>
        <v>0</v>
      </c>
      <c r="X2623" s="54">
        <f t="shared" si="286"/>
        <v>195</v>
      </c>
      <c r="Y2623" s="59"/>
    </row>
    <row r="2624" spans="1:25" ht="14.25" customHeight="1">
      <c r="A2624" s="54">
        <v>2427</v>
      </c>
      <c r="B2624" s="23">
        <v>195</v>
      </c>
      <c r="C2624" s="23" t="s">
        <v>33</v>
      </c>
      <c r="D2624" s="32" t="s">
        <v>4240</v>
      </c>
      <c r="E2624" s="23" t="s">
        <v>169</v>
      </c>
      <c r="F2624" s="23" t="s">
        <v>4241</v>
      </c>
      <c r="G2624" s="23" t="s">
        <v>1698</v>
      </c>
      <c r="H2624" s="25">
        <v>1000</v>
      </c>
      <c r="I2624" s="25">
        <v>5.9</v>
      </c>
      <c r="J2624" s="26">
        <v>1000</v>
      </c>
      <c r="K2624" s="26">
        <v>5900</v>
      </c>
      <c r="L2624" s="27">
        <v>0</v>
      </c>
      <c r="M2624" s="27">
        <v>0</v>
      </c>
      <c r="N2624" s="27">
        <v>0</v>
      </c>
      <c r="O2624" s="27">
        <v>56</v>
      </c>
      <c r="P2624" s="27">
        <v>56</v>
      </c>
      <c r="Q2624" s="55"/>
      <c r="R2624" s="27">
        <f t="shared" si="283"/>
        <v>0</v>
      </c>
      <c r="S2624" s="56" t="str">
        <f t="shared" si="287"/>
        <v>×</v>
      </c>
      <c r="T2624" s="56" t="str">
        <f t="shared" si="288"/>
        <v>×</v>
      </c>
      <c r="U2624" s="56" t="str">
        <f t="shared" si="289"/>
        <v>×</v>
      </c>
      <c r="V2624" s="57" t="str">
        <f t="shared" si="284"/>
        <v/>
      </c>
      <c r="W2624" s="58">
        <f t="shared" si="285"/>
        <v>0</v>
      </c>
      <c r="X2624" s="54">
        <f t="shared" si="286"/>
        <v>195</v>
      </c>
      <c r="Y2624" s="59"/>
    </row>
    <row r="2625" spans="1:323" ht="14.25" customHeight="1">
      <c r="A2625" s="54">
        <v>2428</v>
      </c>
      <c r="B2625" s="23">
        <v>195</v>
      </c>
      <c r="C2625" s="23" t="s">
        <v>33</v>
      </c>
      <c r="D2625" s="32" t="s">
        <v>7346</v>
      </c>
      <c r="E2625" s="23" t="s">
        <v>169</v>
      </c>
      <c r="F2625" s="23" t="s">
        <v>7347</v>
      </c>
      <c r="G2625" s="23" t="s">
        <v>1698</v>
      </c>
      <c r="H2625" s="25">
        <v>1000</v>
      </c>
      <c r="I2625" s="25">
        <v>6.2</v>
      </c>
      <c r="J2625" s="26">
        <v>1000</v>
      </c>
      <c r="K2625" s="26">
        <v>6200</v>
      </c>
      <c r="L2625" s="27">
        <v>0</v>
      </c>
      <c r="M2625" s="27">
        <v>0</v>
      </c>
      <c r="N2625" s="27">
        <v>0</v>
      </c>
      <c r="O2625" s="27">
        <v>24</v>
      </c>
      <c r="P2625" s="27">
        <v>24</v>
      </c>
      <c r="Q2625" s="55"/>
      <c r="R2625" s="27">
        <f t="shared" ref="R2625:R2688" si="290">P2625*Q2625</f>
        <v>0</v>
      </c>
      <c r="S2625" s="56" t="str">
        <f t="shared" si="287"/>
        <v>×</v>
      </c>
      <c r="T2625" s="56" t="str">
        <f t="shared" si="288"/>
        <v>×</v>
      </c>
      <c r="U2625" s="56" t="str">
        <f t="shared" si="289"/>
        <v>×</v>
      </c>
      <c r="V2625" s="57" t="str">
        <f t="shared" ref="V2625:V2688" si="291">IF(S2625="○",IF(OR(T2625="×",U2625="×"),"←見積単価（税別）欄には、1以上の整数を入力してください",""),"")</f>
        <v/>
      </c>
      <c r="W2625" s="58">
        <f t="shared" ref="W2625:W2688" si="292">IF(V2625="",0,1)</f>
        <v>0</v>
      </c>
      <c r="X2625" s="54">
        <f t="shared" ref="X2625:X2688" si="293">B2625</f>
        <v>195</v>
      </c>
      <c r="Y2625" s="59"/>
    </row>
    <row r="2626" spans="1:323" ht="14.25" customHeight="1">
      <c r="A2626" s="54">
        <v>2429</v>
      </c>
      <c r="B2626" s="23">
        <v>195</v>
      </c>
      <c r="C2626" s="23" t="s">
        <v>33</v>
      </c>
      <c r="D2626" s="32" t="s">
        <v>4200</v>
      </c>
      <c r="E2626" s="23" t="s">
        <v>169</v>
      </c>
      <c r="F2626" s="23" t="s">
        <v>7843</v>
      </c>
      <c r="G2626" s="23" t="s">
        <v>1698</v>
      </c>
      <c r="H2626" s="25">
        <v>1000</v>
      </c>
      <c r="I2626" s="25">
        <v>6.4</v>
      </c>
      <c r="J2626" s="26">
        <v>1000</v>
      </c>
      <c r="K2626" s="26">
        <v>6400</v>
      </c>
      <c r="L2626" s="27">
        <v>0</v>
      </c>
      <c r="M2626" s="27">
        <v>0</v>
      </c>
      <c r="N2626" s="27">
        <v>0</v>
      </c>
      <c r="O2626" s="27">
        <v>36</v>
      </c>
      <c r="P2626" s="27">
        <v>36</v>
      </c>
      <c r="Q2626" s="55"/>
      <c r="R2626" s="27">
        <f t="shared" si="290"/>
        <v>0</v>
      </c>
      <c r="S2626" s="56" t="str">
        <f t="shared" si="287"/>
        <v>×</v>
      </c>
      <c r="T2626" s="56" t="str">
        <f t="shared" si="288"/>
        <v>×</v>
      </c>
      <c r="U2626" s="56" t="str">
        <f t="shared" si="289"/>
        <v>×</v>
      </c>
      <c r="V2626" s="57" t="str">
        <f t="shared" si="291"/>
        <v/>
      </c>
      <c r="W2626" s="58">
        <f t="shared" si="292"/>
        <v>0</v>
      </c>
      <c r="X2626" s="54">
        <f t="shared" si="293"/>
        <v>195</v>
      </c>
      <c r="Y2626" s="59"/>
    </row>
    <row r="2627" spans="1:323" ht="14.25" customHeight="1">
      <c r="A2627" s="60" t="s">
        <v>6036</v>
      </c>
      <c r="B2627" s="61"/>
      <c r="C2627" s="61"/>
      <c r="D2627" s="62"/>
      <c r="E2627" s="61"/>
      <c r="F2627" s="61"/>
      <c r="G2627" s="61"/>
      <c r="H2627" s="63"/>
      <c r="I2627" s="63"/>
      <c r="J2627" s="64"/>
      <c r="K2627" s="64"/>
      <c r="L2627" s="65"/>
      <c r="M2627" s="65"/>
      <c r="N2627" s="65"/>
      <c r="O2627" s="65"/>
      <c r="P2627" s="65"/>
      <c r="Q2627" s="66" t="str">
        <f>CONCATENATE("項番",B2626," 計")</f>
        <v>項番195 計</v>
      </c>
      <c r="R2627" s="67">
        <f>SUMIF(B:B,B2626,R:R)</f>
        <v>0</v>
      </c>
      <c r="S2627" s="68">
        <f>COUNTIFS($B:$B,$B2626,S:S,"○")</f>
        <v>0</v>
      </c>
      <c r="T2627" s="67"/>
      <c r="U2627" s="67"/>
      <c r="V2627" s="69" t="str">
        <f>IF(S2627=0,"",IF(COUNTIF(B:B,X2627)=S2627,"","この項番で見積単価（税別）が入力されていない品目があります"))</f>
        <v/>
      </c>
      <c r="W2627" s="70">
        <f t="shared" si="292"/>
        <v>0</v>
      </c>
      <c r="X2627" s="60">
        <f>B2626</f>
        <v>195</v>
      </c>
      <c r="Y2627" s="71" t="s">
        <v>293</v>
      </c>
    </row>
    <row r="2628" spans="1:323" ht="14.25" customHeight="1">
      <c r="A2628" s="54">
        <v>2430</v>
      </c>
      <c r="B2628" s="23">
        <v>196</v>
      </c>
      <c r="C2628" s="23" t="s">
        <v>33</v>
      </c>
      <c r="D2628" s="32" t="s">
        <v>7326</v>
      </c>
      <c r="E2628" s="23" t="s">
        <v>169</v>
      </c>
      <c r="F2628" s="23" t="s">
        <v>7327</v>
      </c>
      <c r="G2628" s="23" t="s">
        <v>4158</v>
      </c>
      <c r="H2628" s="25">
        <v>1000</v>
      </c>
      <c r="I2628" s="25">
        <v>9.4</v>
      </c>
      <c r="J2628" s="26">
        <v>1000</v>
      </c>
      <c r="K2628" s="26">
        <v>9400</v>
      </c>
      <c r="L2628" s="27">
        <v>0</v>
      </c>
      <c r="M2628" s="27">
        <v>0</v>
      </c>
      <c r="N2628" s="27">
        <v>0</v>
      </c>
      <c r="O2628" s="27">
        <v>2</v>
      </c>
      <c r="P2628" s="27">
        <v>2</v>
      </c>
      <c r="Q2628" s="55"/>
      <c r="R2628" s="27">
        <f t="shared" si="290"/>
        <v>0</v>
      </c>
      <c r="S2628" s="56" t="str">
        <f t="shared" si="287"/>
        <v>×</v>
      </c>
      <c r="T2628" s="56" t="str">
        <f t="shared" si="288"/>
        <v>×</v>
      </c>
      <c r="U2628" s="56" t="str">
        <f t="shared" si="289"/>
        <v>×</v>
      </c>
      <c r="V2628" s="57" t="str">
        <f t="shared" si="291"/>
        <v/>
      </c>
      <c r="W2628" s="58">
        <f t="shared" si="292"/>
        <v>0</v>
      </c>
      <c r="X2628" s="54">
        <f t="shared" si="293"/>
        <v>196</v>
      </c>
      <c r="Y2628" s="59"/>
    </row>
    <row r="2629" spans="1:323" ht="14.25" customHeight="1">
      <c r="A2629" s="54">
        <v>2431</v>
      </c>
      <c r="B2629" s="23">
        <v>196</v>
      </c>
      <c r="C2629" s="23" t="s">
        <v>33</v>
      </c>
      <c r="D2629" s="32" t="s">
        <v>4161</v>
      </c>
      <c r="E2629" s="23" t="s">
        <v>169</v>
      </c>
      <c r="F2629" s="23" t="s">
        <v>7328</v>
      </c>
      <c r="G2629" s="23" t="s">
        <v>154</v>
      </c>
      <c r="H2629" s="25">
        <v>100</v>
      </c>
      <c r="I2629" s="25">
        <v>9.4</v>
      </c>
      <c r="J2629" s="26">
        <v>100</v>
      </c>
      <c r="K2629" s="26">
        <v>940</v>
      </c>
      <c r="L2629" s="27">
        <v>0</v>
      </c>
      <c r="M2629" s="27">
        <v>10</v>
      </c>
      <c r="N2629" s="27">
        <v>0</v>
      </c>
      <c r="O2629" s="27">
        <v>10</v>
      </c>
      <c r="P2629" s="27">
        <v>20</v>
      </c>
      <c r="Q2629" s="55"/>
      <c r="R2629" s="27">
        <f t="shared" si="290"/>
        <v>0</v>
      </c>
      <c r="S2629" s="56" t="str">
        <f t="shared" si="287"/>
        <v>×</v>
      </c>
      <c r="T2629" s="56" t="str">
        <f t="shared" si="288"/>
        <v>×</v>
      </c>
      <c r="U2629" s="56" t="str">
        <f t="shared" si="289"/>
        <v>×</v>
      </c>
      <c r="V2629" s="57" t="str">
        <f t="shared" si="291"/>
        <v/>
      </c>
      <c r="W2629" s="58">
        <f t="shared" si="292"/>
        <v>0</v>
      </c>
      <c r="X2629" s="54">
        <f t="shared" si="293"/>
        <v>196</v>
      </c>
      <c r="Y2629" s="59"/>
    </row>
    <row r="2630" spans="1:323" ht="14.25" customHeight="1">
      <c r="A2630" s="54">
        <v>2432</v>
      </c>
      <c r="B2630" s="23">
        <v>196</v>
      </c>
      <c r="C2630" s="23" t="s">
        <v>33</v>
      </c>
      <c r="D2630" s="32" t="s">
        <v>4144</v>
      </c>
      <c r="E2630" s="23" t="s">
        <v>169</v>
      </c>
      <c r="F2630" s="23" t="s">
        <v>7329</v>
      </c>
      <c r="G2630" s="23" t="s">
        <v>154</v>
      </c>
      <c r="H2630" s="25">
        <v>100</v>
      </c>
      <c r="I2630" s="25">
        <v>10.1</v>
      </c>
      <c r="J2630" s="26">
        <v>100</v>
      </c>
      <c r="K2630" s="26">
        <v>1010</v>
      </c>
      <c r="L2630" s="27">
        <v>20</v>
      </c>
      <c r="M2630" s="27">
        <v>0</v>
      </c>
      <c r="N2630" s="27">
        <v>0</v>
      </c>
      <c r="O2630" s="27">
        <v>0</v>
      </c>
      <c r="P2630" s="27">
        <v>20</v>
      </c>
      <c r="Q2630" s="55"/>
      <c r="R2630" s="27">
        <f t="shared" si="290"/>
        <v>0</v>
      </c>
      <c r="S2630" s="56" t="str">
        <f t="shared" si="287"/>
        <v>×</v>
      </c>
      <c r="T2630" s="56" t="str">
        <f t="shared" si="288"/>
        <v>×</v>
      </c>
      <c r="U2630" s="56" t="str">
        <f t="shared" si="289"/>
        <v>×</v>
      </c>
      <c r="V2630" s="57" t="str">
        <f t="shared" si="291"/>
        <v/>
      </c>
      <c r="W2630" s="58">
        <f t="shared" si="292"/>
        <v>0</v>
      </c>
      <c r="X2630" s="54">
        <f t="shared" si="293"/>
        <v>196</v>
      </c>
      <c r="Y2630" s="59"/>
    </row>
    <row r="2631" spans="1:323" ht="14.25" customHeight="1">
      <c r="A2631" s="54">
        <v>2433</v>
      </c>
      <c r="B2631" s="23">
        <v>196</v>
      </c>
      <c r="C2631" s="23" t="s">
        <v>33</v>
      </c>
      <c r="D2631" s="32" t="s">
        <v>4162</v>
      </c>
      <c r="E2631" s="23" t="s">
        <v>169</v>
      </c>
      <c r="F2631" s="23" t="s">
        <v>7330</v>
      </c>
      <c r="G2631" s="23" t="s">
        <v>154</v>
      </c>
      <c r="H2631" s="25">
        <v>100</v>
      </c>
      <c r="I2631" s="25">
        <v>9.4</v>
      </c>
      <c r="J2631" s="26">
        <v>100</v>
      </c>
      <c r="K2631" s="26">
        <v>940</v>
      </c>
      <c r="L2631" s="27">
        <v>0</v>
      </c>
      <c r="M2631" s="27">
        <v>0</v>
      </c>
      <c r="N2631" s="27">
        <v>0</v>
      </c>
      <c r="O2631" s="27">
        <v>16</v>
      </c>
      <c r="P2631" s="27">
        <v>16</v>
      </c>
      <c r="Q2631" s="55"/>
      <c r="R2631" s="27">
        <f t="shared" si="290"/>
        <v>0</v>
      </c>
      <c r="S2631" s="56" t="str">
        <f t="shared" ref="S2631:S2694" si="294">IF(Q2631="","×","○")</f>
        <v>×</v>
      </c>
      <c r="T2631" s="56" t="str">
        <f t="shared" ref="T2631:T2694" si="295">IF(Q2631&gt;=1,"○","×")</f>
        <v>×</v>
      </c>
      <c r="U2631" s="56" t="str">
        <f t="shared" ref="U2631:U2694" si="296">IF(ISNUMBER(Q2631),IF(INT(Q2631)=Q2631,"○","×"),"×")</f>
        <v>×</v>
      </c>
      <c r="V2631" s="57" t="str">
        <f t="shared" si="291"/>
        <v/>
      </c>
      <c r="W2631" s="58">
        <f t="shared" si="292"/>
        <v>0</v>
      </c>
      <c r="X2631" s="54">
        <f t="shared" si="293"/>
        <v>196</v>
      </c>
      <c r="Y2631" s="59"/>
    </row>
    <row r="2632" spans="1:323" ht="14.25" customHeight="1">
      <c r="A2632" s="54">
        <v>2434</v>
      </c>
      <c r="B2632" s="23">
        <v>196</v>
      </c>
      <c r="C2632" s="23" t="s">
        <v>33</v>
      </c>
      <c r="D2632" s="32" t="s">
        <v>4160</v>
      </c>
      <c r="E2632" s="23" t="s">
        <v>169</v>
      </c>
      <c r="F2632" s="23" t="s">
        <v>7331</v>
      </c>
      <c r="G2632" s="23" t="s">
        <v>154</v>
      </c>
      <c r="H2632" s="25">
        <v>100</v>
      </c>
      <c r="I2632" s="25">
        <v>9.4</v>
      </c>
      <c r="J2632" s="26">
        <v>100</v>
      </c>
      <c r="K2632" s="26">
        <v>940</v>
      </c>
      <c r="L2632" s="27">
        <v>16</v>
      </c>
      <c r="M2632" s="27">
        <v>12</v>
      </c>
      <c r="N2632" s="27">
        <v>0</v>
      </c>
      <c r="O2632" s="27">
        <v>24</v>
      </c>
      <c r="P2632" s="27">
        <v>52</v>
      </c>
      <c r="Q2632" s="55"/>
      <c r="R2632" s="27">
        <f t="shared" si="290"/>
        <v>0</v>
      </c>
      <c r="S2632" s="56" t="str">
        <f t="shared" si="294"/>
        <v>×</v>
      </c>
      <c r="T2632" s="56" t="str">
        <f t="shared" si="295"/>
        <v>×</v>
      </c>
      <c r="U2632" s="56" t="str">
        <f t="shared" si="296"/>
        <v>×</v>
      </c>
      <c r="V2632" s="57" t="str">
        <f t="shared" si="291"/>
        <v/>
      </c>
      <c r="W2632" s="58">
        <f t="shared" si="292"/>
        <v>0</v>
      </c>
      <c r="X2632" s="54">
        <f t="shared" si="293"/>
        <v>196</v>
      </c>
      <c r="Y2632" s="59"/>
    </row>
    <row r="2633" spans="1:323" ht="14.25" customHeight="1">
      <c r="A2633" s="54">
        <v>2435</v>
      </c>
      <c r="B2633" s="23">
        <v>196</v>
      </c>
      <c r="C2633" s="23" t="s">
        <v>33</v>
      </c>
      <c r="D2633" s="32" t="s">
        <v>4159</v>
      </c>
      <c r="E2633" s="23" t="s">
        <v>169</v>
      </c>
      <c r="F2633" s="23" t="s">
        <v>7332</v>
      </c>
      <c r="G2633" s="23" t="s">
        <v>154</v>
      </c>
      <c r="H2633" s="25">
        <v>100</v>
      </c>
      <c r="I2633" s="25">
        <v>9.4</v>
      </c>
      <c r="J2633" s="26">
        <v>100</v>
      </c>
      <c r="K2633" s="26">
        <v>940</v>
      </c>
      <c r="L2633" s="27">
        <v>2</v>
      </c>
      <c r="M2633" s="27">
        <v>0</v>
      </c>
      <c r="N2633" s="27">
        <v>0</v>
      </c>
      <c r="O2633" s="27">
        <v>12</v>
      </c>
      <c r="P2633" s="27">
        <v>14</v>
      </c>
      <c r="Q2633" s="55"/>
      <c r="R2633" s="27">
        <f t="shared" si="290"/>
        <v>0</v>
      </c>
      <c r="S2633" s="56" t="str">
        <f t="shared" si="294"/>
        <v>×</v>
      </c>
      <c r="T2633" s="56" t="str">
        <f t="shared" si="295"/>
        <v>×</v>
      </c>
      <c r="U2633" s="56" t="str">
        <f t="shared" si="296"/>
        <v>×</v>
      </c>
      <c r="V2633" s="57" t="str">
        <f t="shared" si="291"/>
        <v/>
      </c>
      <c r="W2633" s="58">
        <f t="shared" si="292"/>
        <v>0</v>
      </c>
      <c r="X2633" s="54">
        <f t="shared" si="293"/>
        <v>196</v>
      </c>
      <c r="Y2633" s="59"/>
    </row>
    <row r="2634" spans="1:323" ht="14.25" customHeight="1">
      <c r="A2634" s="54">
        <v>2436</v>
      </c>
      <c r="B2634" s="23">
        <v>196</v>
      </c>
      <c r="C2634" s="23" t="s">
        <v>33</v>
      </c>
      <c r="D2634" s="32" t="s">
        <v>7333</v>
      </c>
      <c r="E2634" s="23" t="s">
        <v>169</v>
      </c>
      <c r="F2634" s="23" t="s">
        <v>7334</v>
      </c>
      <c r="G2634" s="23" t="s">
        <v>4128</v>
      </c>
      <c r="H2634" s="25">
        <v>1</v>
      </c>
      <c r="I2634" s="25">
        <v>6.3</v>
      </c>
      <c r="J2634" s="26">
        <v>100</v>
      </c>
      <c r="K2634" s="26">
        <v>630</v>
      </c>
      <c r="L2634" s="27">
        <v>0</v>
      </c>
      <c r="M2634" s="27">
        <v>0</v>
      </c>
      <c r="N2634" s="27">
        <v>0</v>
      </c>
      <c r="O2634" s="27">
        <v>2</v>
      </c>
      <c r="P2634" s="27">
        <v>2</v>
      </c>
      <c r="Q2634" s="55"/>
      <c r="R2634" s="27">
        <f t="shared" si="290"/>
        <v>0</v>
      </c>
      <c r="S2634" s="56" t="str">
        <f t="shared" si="294"/>
        <v>×</v>
      </c>
      <c r="T2634" s="56" t="str">
        <f t="shared" si="295"/>
        <v>×</v>
      </c>
      <c r="U2634" s="56" t="str">
        <f t="shared" si="296"/>
        <v>×</v>
      </c>
      <c r="V2634" s="57" t="str">
        <f t="shared" si="291"/>
        <v/>
      </c>
      <c r="W2634" s="58">
        <f t="shared" si="292"/>
        <v>0</v>
      </c>
      <c r="X2634" s="54">
        <f t="shared" si="293"/>
        <v>196</v>
      </c>
      <c r="Y2634" s="59"/>
    </row>
    <row r="2635" spans="1:323" ht="14.25" customHeight="1">
      <c r="A2635" s="54">
        <v>2437</v>
      </c>
      <c r="B2635" s="23">
        <v>196</v>
      </c>
      <c r="C2635" s="23" t="s">
        <v>33</v>
      </c>
      <c r="D2635" s="32" t="s">
        <v>4213</v>
      </c>
      <c r="E2635" s="23" t="s">
        <v>169</v>
      </c>
      <c r="F2635" s="23" t="s">
        <v>4214</v>
      </c>
      <c r="G2635" s="23" t="s">
        <v>4215</v>
      </c>
      <c r="H2635" s="25">
        <v>100</v>
      </c>
      <c r="I2635" s="25">
        <v>5.7</v>
      </c>
      <c r="J2635" s="26">
        <v>100</v>
      </c>
      <c r="K2635" s="26">
        <v>570</v>
      </c>
      <c r="L2635" s="27">
        <v>1</v>
      </c>
      <c r="M2635" s="27">
        <v>0</v>
      </c>
      <c r="N2635" s="27">
        <v>0</v>
      </c>
      <c r="O2635" s="27">
        <v>2</v>
      </c>
      <c r="P2635" s="27">
        <v>3</v>
      </c>
      <c r="Q2635" s="55"/>
      <c r="R2635" s="27">
        <f t="shared" si="290"/>
        <v>0</v>
      </c>
      <c r="S2635" s="56" t="str">
        <f t="shared" si="294"/>
        <v>×</v>
      </c>
      <c r="T2635" s="56" t="str">
        <f t="shared" si="295"/>
        <v>×</v>
      </c>
      <c r="U2635" s="56" t="str">
        <f t="shared" si="296"/>
        <v>×</v>
      </c>
      <c r="V2635" s="57" t="str">
        <f t="shared" si="291"/>
        <v/>
      </c>
      <c r="W2635" s="58">
        <f t="shared" si="292"/>
        <v>0</v>
      </c>
      <c r="X2635" s="54">
        <f t="shared" si="293"/>
        <v>196</v>
      </c>
      <c r="Y2635" s="59"/>
    </row>
    <row r="2636" spans="1:323" ht="14.25" customHeight="1">
      <c r="A2636" s="54">
        <v>2438</v>
      </c>
      <c r="B2636" s="23">
        <v>196</v>
      </c>
      <c r="C2636" s="23" t="s">
        <v>33</v>
      </c>
      <c r="D2636" s="32" t="s">
        <v>7335</v>
      </c>
      <c r="E2636" s="23" t="s">
        <v>169</v>
      </c>
      <c r="F2636" s="23" t="s">
        <v>7336</v>
      </c>
      <c r="G2636" s="23" t="s">
        <v>154</v>
      </c>
      <c r="H2636" s="25">
        <v>100</v>
      </c>
      <c r="I2636" s="25">
        <v>5.7</v>
      </c>
      <c r="J2636" s="26">
        <v>100</v>
      </c>
      <c r="K2636" s="26">
        <v>570</v>
      </c>
      <c r="L2636" s="27">
        <v>2</v>
      </c>
      <c r="M2636" s="27">
        <v>0</v>
      </c>
      <c r="N2636" s="27">
        <v>6</v>
      </c>
      <c r="O2636" s="27">
        <v>0</v>
      </c>
      <c r="P2636" s="27">
        <v>8</v>
      </c>
      <c r="Q2636" s="55"/>
      <c r="R2636" s="27">
        <f t="shared" si="290"/>
        <v>0</v>
      </c>
      <c r="S2636" s="56" t="str">
        <f t="shared" si="294"/>
        <v>×</v>
      </c>
      <c r="T2636" s="56" t="str">
        <f t="shared" si="295"/>
        <v>×</v>
      </c>
      <c r="U2636" s="56" t="str">
        <f t="shared" si="296"/>
        <v>×</v>
      </c>
      <c r="V2636" s="57" t="str">
        <f t="shared" si="291"/>
        <v/>
      </c>
      <c r="W2636" s="58">
        <f t="shared" si="292"/>
        <v>0</v>
      </c>
      <c r="X2636" s="54">
        <f t="shared" si="293"/>
        <v>196</v>
      </c>
      <c r="Y2636" s="59"/>
    </row>
    <row r="2637" spans="1:323" ht="14.25" customHeight="1">
      <c r="A2637" s="54">
        <v>2439</v>
      </c>
      <c r="B2637" s="23">
        <v>196</v>
      </c>
      <c r="C2637" s="23" t="s">
        <v>33</v>
      </c>
      <c r="D2637" s="32" t="s">
        <v>4209</v>
      </c>
      <c r="E2637" s="23" t="s">
        <v>169</v>
      </c>
      <c r="F2637" s="23" t="s">
        <v>7337</v>
      </c>
      <c r="G2637" s="23" t="s">
        <v>631</v>
      </c>
      <c r="H2637" s="25">
        <v>100</v>
      </c>
      <c r="I2637" s="25">
        <v>5.7</v>
      </c>
      <c r="J2637" s="26">
        <v>100</v>
      </c>
      <c r="K2637" s="26">
        <v>570</v>
      </c>
      <c r="L2637" s="27">
        <v>0</v>
      </c>
      <c r="M2637" s="27">
        <v>0</v>
      </c>
      <c r="N2637" s="27">
        <v>0</v>
      </c>
      <c r="O2637" s="27">
        <v>50</v>
      </c>
      <c r="P2637" s="27">
        <v>50</v>
      </c>
      <c r="Q2637" s="55"/>
      <c r="R2637" s="27">
        <f t="shared" si="290"/>
        <v>0</v>
      </c>
      <c r="S2637" s="56" t="str">
        <f t="shared" si="294"/>
        <v>×</v>
      </c>
      <c r="T2637" s="56" t="str">
        <f t="shared" si="295"/>
        <v>×</v>
      </c>
      <c r="U2637" s="56" t="str">
        <f t="shared" si="296"/>
        <v>×</v>
      </c>
      <c r="V2637" s="57" t="str">
        <f t="shared" si="291"/>
        <v/>
      </c>
      <c r="W2637" s="58">
        <f t="shared" si="292"/>
        <v>0</v>
      </c>
      <c r="X2637" s="54">
        <f t="shared" si="293"/>
        <v>196</v>
      </c>
      <c r="Y2637" s="59"/>
    </row>
    <row r="2638" spans="1:323" ht="14.25" customHeight="1">
      <c r="A2638" s="54">
        <v>2440</v>
      </c>
      <c r="B2638" s="23">
        <v>196</v>
      </c>
      <c r="C2638" s="23" t="s">
        <v>33</v>
      </c>
      <c r="D2638" s="32" t="s">
        <v>4164</v>
      </c>
      <c r="E2638" s="23" t="s">
        <v>169</v>
      </c>
      <c r="F2638" s="23" t="s">
        <v>7338</v>
      </c>
      <c r="G2638" s="23" t="s">
        <v>154</v>
      </c>
      <c r="H2638" s="25">
        <v>100</v>
      </c>
      <c r="I2638" s="25">
        <v>16.5</v>
      </c>
      <c r="J2638" s="26">
        <v>100</v>
      </c>
      <c r="K2638" s="26">
        <v>1650</v>
      </c>
      <c r="L2638" s="27">
        <v>0</v>
      </c>
      <c r="M2638" s="27">
        <v>2</v>
      </c>
      <c r="N2638" s="27">
        <v>0</v>
      </c>
      <c r="O2638" s="27">
        <v>0</v>
      </c>
      <c r="P2638" s="27">
        <v>2</v>
      </c>
      <c r="Q2638" s="55"/>
      <c r="R2638" s="27">
        <f t="shared" si="290"/>
        <v>0</v>
      </c>
      <c r="S2638" s="56" t="str">
        <f t="shared" si="294"/>
        <v>×</v>
      </c>
      <c r="T2638" s="56" t="str">
        <f t="shared" si="295"/>
        <v>×</v>
      </c>
      <c r="U2638" s="56" t="str">
        <f t="shared" si="296"/>
        <v>×</v>
      </c>
      <c r="V2638" s="57" t="str">
        <f t="shared" si="291"/>
        <v/>
      </c>
      <c r="W2638" s="58">
        <f t="shared" si="292"/>
        <v>0</v>
      </c>
      <c r="X2638" s="54">
        <f t="shared" si="293"/>
        <v>196</v>
      </c>
      <c r="Y2638" s="59"/>
    </row>
    <row r="2639" spans="1:323" s="36" customFormat="1" ht="14.25" customHeight="1">
      <c r="A2639" s="54">
        <v>2441</v>
      </c>
      <c r="B2639" s="23">
        <v>196</v>
      </c>
      <c r="C2639" s="23" t="s">
        <v>33</v>
      </c>
      <c r="D2639" s="32" t="s">
        <v>4177</v>
      </c>
      <c r="E2639" s="23" t="s">
        <v>169</v>
      </c>
      <c r="F2639" s="23" t="s">
        <v>7339</v>
      </c>
      <c r="G2639" s="23" t="s">
        <v>34</v>
      </c>
      <c r="H2639" s="25">
        <v>1</v>
      </c>
      <c r="I2639" s="25">
        <v>10503</v>
      </c>
      <c r="J2639" s="26">
        <v>1</v>
      </c>
      <c r="K2639" s="26">
        <v>10503</v>
      </c>
      <c r="L2639" s="27">
        <v>0</v>
      </c>
      <c r="M2639" s="27">
        <v>160</v>
      </c>
      <c r="N2639" s="27">
        <v>970</v>
      </c>
      <c r="O2639" s="27">
        <v>0</v>
      </c>
      <c r="P2639" s="27">
        <v>1130</v>
      </c>
      <c r="Q2639" s="55"/>
      <c r="R2639" s="27">
        <f t="shared" si="290"/>
        <v>0</v>
      </c>
      <c r="S2639" s="56" t="str">
        <f t="shared" si="294"/>
        <v>×</v>
      </c>
      <c r="T2639" s="56" t="str">
        <f t="shared" si="295"/>
        <v>×</v>
      </c>
      <c r="U2639" s="56" t="str">
        <f t="shared" si="296"/>
        <v>×</v>
      </c>
      <c r="V2639" s="57" t="str">
        <f t="shared" si="291"/>
        <v/>
      </c>
      <c r="W2639" s="58">
        <f t="shared" si="292"/>
        <v>0</v>
      </c>
      <c r="X2639" s="54">
        <f t="shared" si="293"/>
        <v>196</v>
      </c>
      <c r="Y2639" s="59"/>
      <c r="Z2639" s="42"/>
      <c r="AA2639" s="42"/>
      <c r="AB2639" s="42"/>
      <c r="AC2639" s="42"/>
      <c r="AD2639" s="42"/>
      <c r="AE2639" s="42"/>
      <c r="AF2639" s="42"/>
      <c r="AG2639" s="42"/>
      <c r="AH2639" s="42"/>
      <c r="AI2639" s="42"/>
      <c r="AJ2639" s="42"/>
      <c r="AK2639" s="42"/>
      <c r="AL2639" s="42"/>
      <c r="AM2639" s="42"/>
      <c r="AN2639" s="42"/>
      <c r="AO2639" s="42"/>
      <c r="AP2639" s="42"/>
      <c r="AQ2639" s="42"/>
      <c r="AR2639" s="42"/>
      <c r="AS2639" s="49"/>
      <c r="AT2639" s="49"/>
      <c r="AU2639" s="49"/>
      <c r="AV2639" s="49"/>
      <c r="AW2639" s="49"/>
      <c r="AX2639" s="49"/>
      <c r="AY2639" s="49"/>
      <c r="AZ2639" s="49"/>
      <c r="BA2639" s="49"/>
      <c r="BB2639" s="49"/>
      <c r="BC2639" s="49"/>
      <c r="BD2639" s="49"/>
      <c r="BE2639" s="49"/>
      <c r="BF2639" s="49"/>
      <c r="BG2639" s="49"/>
      <c r="BH2639" s="49"/>
      <c r="BI2639" s="49"/>
      <c r="BJ2639" s="49"/>
      <c r="BK2639" s="49"/>
      <c r="BL2639" s="49"/>
      <c r="BM2639" s="49"/>
      <c r="BN2639" s="49"/>
      <c r="BO2639" s="49"/>
      <c r="BP2639" s="49"/>
      <c r="BQ2639" s="49"/>
      <c r="BR2639" s="49"/>
      <c r="BS2639" s="49"/>
      <c r="BT2639" s="49"/>
      <c r="BU2639" s="49"/>
      <c r="BV2639" s="49"/>
      <c r="BW2639" s="49"/>
      <c r="BX2639" s="49"/>
      <c r="BY2639" s="49"/>
      <c r="BZ2639" s="49"/>
      <c r="CA2639" s="49"/>
      <c r="CB2639" s="49"/>
      <c r="CC2639" s="49"/>
      <c r="CD2639" s="49"/>
      <c r="CE2639" s="49"/>
      <c r="CF2639" s="49"/>
      <c r="CG2639" s="49"/>
      <c r="CH2639" s="49"/>
      <c r="CI2639" s="49"/>
      <c r="CJ2639" s="49"/>
      <c r="CK2639" s="49"/>
      <c r="CL2639" s="49"/>
      <c r="CM2639" s="49"/>
      <c r="CN2639" s="49"/>
      <c r="CO2639" s="49"/>
      <c r="CP2639" s="49"/>
      <c r="CQ2639" s="49"/>
      <c r="CR2639" s="49"/>
      <c r="CS2639" s="49"/>
      <c r="CT2639" s="49"/>
      <c r="CU2639" s="49"/>
      <c r="CV2639" s="49"/>
      <c r="CW2639" s="49"/>
      <c r="CX2639" s="49"/>
      <c r="CY2639" s="49"/>
      <c r="CZ2639" s="49"/>
      <c r="DA2639" s="49"/>
      <c r="DB2639" s="49"/>
      <c r="DC2639" s="49"/>
      <c r="DD2639" s="49"/>
      <c r="DE2639" s="49"/>
      <c r="DF2639" s="49"/>
      <c r="DG2639" s="49"/>
      <c r="DH2639" s="49"/>
      <c r="DI2639" s="49"/>
      <c r="DJ2639" s="49"/>
      <c r="DK2639" s="49"/>
      <c r="DL2639" s="49"/>
      <c r="DM2639" s="49"/>
      <c r="DN2639" s="49"/>
      <c r="DO2639" s="49"/>
      <c r="DP2639" s="49"/>
      <c r="DQ2639" s="49"/>
      <c r="DR2639" s="49"/>
      <c r="DS2639" s="49"/>
      <c r="DT2639" s="49"/>
      <c r="DU2639" s="49"/>
      <c r="DV2639" s="49"/>
      <c r="DW2639" s="49"/>
      <c r="DX2639" s="49"/>
      <c r="DY2639" s="49"/>
      <c r="DZ2639" s="49"/>
      <c r="EA2639" s="49"/>
      <c r="EB2639" s="49"/>
      <c r="EC2639" s="49"/>
      <c r="ED2639" s="49"/>
      <c r="EE2639" s="49"/>
      <c r="EF2639" s="49"/>
      <c r="EG2639" s="49"/>
      <c r="EH2639" s="49"/>
      <c r="EI2639" s="49"/>
      <c r="EJ2639" s="49"/>
      <c r="EK2639" s="49"/>
      <c r="EL2639" s="49"/>
      <c r="EM2639" s="49"/>
      <c r="EN2639" s="49"/>
      <c r="EO2639" s="49"/>
      <c r="EP2639" s="49"/>
      <c r="EQ2639" s="49"/>
      <c r="ER2639" s="49"/>
      <c r="ES2639" s="49"/>
      <c r="ET2639" s="49"/>
      <c r="EU2639" s="49"/>
      <c r="EV2639" s="49"/>
      <c r="EW2639" s="49"/>
      <c r="EX2639" s="49"/>
      <c r="EY2639" s="49"/>
      <c r="EZ2639" s="49"/>
      <c r="FA2639" s="49"/>
      <c r="FB2639" s="49"/>
      <c r="FC2639" s="49"/>
      <c r="FD2639" s="49"/>
      <c r="FE2639" s="49"/>
      <c r="FF2639" s="49"/>
      <c r="FG2639" s="49"/>
      <c r="FH2639" s="49"/>
      <c r="FI2639" s="49"/>
      <c r="FJ2639" s="49"/>
      <c r="FK2639" s="49"/>
      <c r="FL2639" s="49"/>
      <c r="FM2639" s="49"/>
      <c r="FN2639" s="49"/>
      <c r="FO2639" s="49"/>
      <c r="FP2639" s="49"/>
      <c r="FQ2639" s="49"/>
      <c r="FR2639" s="49"/>
      <c r="FS2639" s="49"/>
      <c r="FT2639" s="49"/>
      <c r="FU2639" s="49"/>
      <c r="FV2639" s="49"/>
      <c r="FW2639" s="49"/>
      <c r="FX2639" s="49"/>
      <c r="FY2639" s="49"/>
      <c r="FZ2639" s="49"/>
      <c r="GA2639" s="49"/>
      <c r="GB2639" s="49"/>
      <c r="GC2639" s="49"/>
      <c r="GD2639" s="49"/>
      <c r="GE2639" s="49"/>
      <c r="GF2639" s="49"/>
      <c r="GG2639" s="49"/>
      <c r="GH2639" s="49"/>
      <c r="GI2639" s="49"/>
      <c r="GJ2639" s="49"/>
      <c r="GK2639" s="49"/>
      <c r="GL2639" s="49"/>
      <c r="GM2639" s="49"/>
      <c r="GN2639" s="49"/>
      <c r="GO2639" s="49"/>
      <c r="GP2639" s="49"/>
      <c r="GQ2639" s="49"/>
      <c r="GR2639" s="49"/>
      <c r="GS2639" s="49"/>
      <c r="GT2639" s="49"/>
      <c r="GU2639" s="49"/>
      <c r="GV2639" s="49"/>
      <c r="GW2639" s="49"/>
      <c r="GX2639" s="49"/>
      <c r="GY2639" s="49"/>
      <c r="GZ2639" s="49"/>
      <c r="HA2639" s="49"/>
      <c r="HB2639" s="49"/>
      <c r="HC2639" s="49"/>
      <c r="HD2639" s="49"/>
      <c r="HE2639" s="49"/>
      <c r="HF2639" s="49"/>
      <c r="HG2639" s="49"/>
      <c r="HH2639" s="49"/>
      <c r="HI2639" s="49"/>
      <c r="HJ2639" s="49"/>
      <c r="HK2639" s="49"/>
      <c r="HL2639" s="49"/>
      <c r="HM2639" s="49"/>
      <c r="HN2639" s="49"/>
      <c r="HO2639" s="49"/>
      <c r="HP2639" s="49"/>
      <c r="HQ2639" s="49"/>
      <c r="HR2639" s="49"/>
      <c r="HS2639" s="49"/>
      <c r="HT2639" s="49"/>
      <c r="HU2639" s="49"/>
      <c r="HV2639" s="49"/>
      <c r="HW2639" s="49"/>
      <c r="HX2639" s="49"/>
      <c r="HY2639" s="49"/>
      <c r="HZ2639" s="49"/>
      <c r="IA2639" s="49"/>
      <c r="IB2639" s="49"/>
      <c r="IC2639" s="49"/>
      <c r="ID2639" s="49"/>
      <c r="IE2639" s="49"/>
      <c r="IF2639" s="49"/>
      <c r="IG2639" s="49"/>
      <c r="IH2639" s="49"/>
      <c r="II2639" s="49"/>
      <c r="IJ2639" s="49"/>
      <c r="IK2639" s="49"/>
      <c r="IL2639" s="49"/>
      <c r="IM2639" s="49"/>
      <c r="IN2639" s="49"/>
      <c r="IO2639" s="49"/>
      <c r="IP2639" s="49"/>
      <c r="IQ2639" s="49"/>
      <c r="IR2639" s="49"/>
      <c r="IS2639" s="49"/>
      <c r="IT2639" s="49"/>
      <c r="IU2639" s="49"/>
      <c r="IV2639" s="49"/>
      <c r="IW2639" s="49"/>
      <c r="IX2639" s="49"/>
      <c r="IY2639" s="49"/>
      <c r="IZ2639" s="49"/>
      <c r="JA2639" s="49"/>
      <c r="JB2639" s="49"/>
      <c r="JC2639" s="49"/>
      <c r="JD2639" s="49"/>
      <c r="JE2639" s="49"/>
      <c r="JF2639" s="49"/>
      <c r="JG2639" s="49"/>
      <c r="JH2639" s="49"/>
      <c r="JI2639" s="49"/>
      <c r="JJ2639" s="49"/>
      <c r="JK2639" s="49"/>
      <c r="JL2639" s="49"/>
      <c r="JM2639" s="49"/>
      <c r="JN2639" s="49"/>
      <c r="JO2639" s="49"/>
      <c r="JP2639" s="49"/>
      <c r="JQ2639" s="49"/>
      <c r="JR2639" s="49"/>
      <c r="JS2639" s="49"/>
      <c r="JT2639" s="49"/>
      <c r="JU2639" s="49"/>
      <c r="JV2639" s="49"/>
      <c r="JW2639" s="49"/>
      <c r="JX2639" s="49"/>
      <c r="JY2639" s="49"/>
      <c r="JZ2639" s="49"/>
      <c r="KA2639" s="49"/>
      <c r="KB2639" s="49"/>
      <c r="KC2639" s="49"/>
      <c r="KD2639" s="49"/>
      <c r="KE2639" s="49"/>
      <c r="KF2639" s="49"/>
      <c r="KG2639" s="49"/>
      <c r="KH2639" s="49"/>
      <c r="KI2639" s="49"/>
      <c r="KJ2639" s="49"/>
      <c r="KK2639" s="49"/>
      <c r="KL2639" s="49"/>
      <c r="KM2639" s="49"/>
      <c r="KN2639" s="49"/>
      <c r="KO2639" s="49"/>
      <c r="KP2639" s="49"/>
      <c r="KQ2639" s="49"/>
      <c r="KR2639" s="49"/>
      <c r="KS2639" s="49"/>
      <c r="KT2639" s="49"/>
      <c r="KU2639" s="49"/>
      <c r="KV2639" s="49"/>
      <c r="KW2639" s="49"/>
      <c r="KX2639" s="49"/>
      <c r="KY2639" s="49"/>
      <c r="KZ2639" s="49"/>
      <c r="LA2639" s="49"/>
      <c r="LB2639" s="49"/>
      <c r="LC2639" s="49"/>
      <c r="LD2639" s="49"/>
      <c r="LE2639" s="49"/>
      <c r="LF2639" s="49"/>
      <c r="LG2639" s="49"/>
      <c r="LH2639" s="49"/>
      <c r="LI2639" s="49"/>
      <c r="LJ2639" s="49"/>
      <c r="LK2639" s="49"/>
    </row>
    <row r="2640" spans="1:323" s="36" customFormat="1" ht="14.25" customHeight="1">
      <c r="A2640" s="54">
        <v>2442</v>
      </c>
      <c r="B2640" s="23">
        <v>196</v>
      </c>
      <c r="C2640" s="23" t="s">
        <v>33</v>
      </c>
      <c r="D2640" s="32" t="s">
        <v>7340</v>
      </c>
      <c r="E2640" s="23" t="s">
        <v>169</v>
      </c>
      <c r="F2640" s="23" t="s">
        <v>7341</v>
      </c>
      <c r="G2640" s="23" t="s">
        <v>1698</v>
      </c>
      <c r="H2640" s="25">
        <v>1000</v>
      </c>
      <c r="I2640" s="25">
        <v>5.7</v>
      </c>
      <c r="J2640" s="26">
        <v>1000</v>
      </c>
      <c r="K2640" s="26">
        <v>5700</v>
      </c>
      <c r="L2640" s="27">
        <v>0</v>
      </c>
      <c r="M2640" s="27">
        <v>0</v>
      </c>
      <c r="N2640" s="27">
        <v>0</v>
      </c>
      <c r="O2640" s="27">
        <v>36</v>
      </c>
      <c r="P2640" s="27">
        <v>36</v>
      </c>
      <c r="Q2640" s="55"/>
      <c r="R2640" s="27">
        <f t="shared" si="290"/>
        <v>0</v>
      </c>
      <c r="S2640" s="56" t="str">
        <f t="shared" si="294"/>
        <v>×</v>
      </c>
      <c r="T2640" s="56" t="str">
        <f t="shared" si="295"/>
        <v>×</v>
      </c>
      <c r="U2640" s="56" t="str">
        <f t="shared" si="296"/>
        <v>×</v>
      </c>
      <c r="V2640" s="57" t="str">
        <f t="shared" si="291"/>
        <v/>
      </c>
      <c r="W2640" s="58">
        <f t="shared" si="292"/>
        <v>0</v>
      </c>
      <c r="X2640" s="54">
        <f t="shared" si="293"/>
        <v>196</v>
      </c>
      <c r="Y2640" s="59"/>
      <c r="Z2640" s="42"/>
      <c r="AA2640" s="42"/>
      <c r="AB2640" s="42"/>
      <c r="AC2640" s="42"/>
      <c r="AD2640" s="42"/>
      <c r="AE2640" s="42"/>
      <c r="AF2640" s="42"/>
      <c r="AG2640" s="42"/>
      <c r="AH2640" s="42"/>
      <c r="AI2640" s="42"/>
      <c r="AJ2640" s="42"/>
      <c r="AK2640" s="42"/>
      <c r="AL2640" s="42"/>
      <c r="AM2640" s="42"/>
      <c r="AN2640" s="42"/>
      <c r="AO2640" s="42"/>
      <c r="AP2640" s="42"/>
      <c r="AQ2640" s="42"/>
      <c r="AR2640" s="42"/>
      <c r="AS2640" s="49"/>
      <c r="AT2640" s="49"/>
      <c r="AU2640" s="49"/>
      <c r="AV2640" s="49"/>
      <c r="AW2640" s="49"/>
      <c r="AX2640" s="49"/>
      <c r="AY2640" s="49"/>
      <c r="AZ2640" s="49"/>
      <c r="BA2640" s="49"/>
      <c r="BB2640" s="49"/>
      <c r="BC2640" s="49"/>
      <c r="BD2640" s="49"/>
      <c r="BE2640" s="49"/>
      <c r="BF2640" s="49"/>
      <c r="BG2640" s="49"/>
      <c r="BH2640" s="49"/>
      <c r="BI2640" s="49"/>
      <c r="BJ2640" s="49"/>
      <c r="BK2640" s="49"/>
      <c r="BL2640" s="49"/>
      <c r="BM2640" s="49"/>
      <c r="BN2640" s="49"/>
      <c r="BO2640" s="49"/>
      <c r="BP2640" s="49"/>
      <c r="BQ2640" s="49"/>
      <c r="BR2640" s="49"/>
      <c r="BS2640" s="49"/>
      <c r="BT2640" s="49"/>
      <c r="BU2640" s="49"/>
      <c r="BV2640" s="49"/>
      <c r="BW2640" s="49"/>
      <c r="BX2640" s="49"/>
      <c r="BY2640" s="49"/>
      <c r="BZ2640" s="49"/>
      <c r="CA2640" s="49"/>
      <c r="CB2640" s="49"/>
      <c r="CC2640" s="49"/>
      <c r="CD2640" s="49"/>
      <c r="CE2640" s="49"/>
      <c r="CF2640" s="49"/>
      <c r="CG2640" s="49"/>
      <c r="CH2640" s="49"/>
      <c r="CI2640" s="49"/>
      <c r="CJ2640" s="49"/>
      <c r="CK2640" s="49"/>
      <c r="CL2640" s="49"/>
      <c r="CM2640" s="49"/>
      <c r="CN2640" s="49"/>
      <c r="CO2640" s="49"/>
      <c r="CP2640" s="49"/>
      <c r="CQ2640" s="49"/>
      <c r="CR2640" s="49"/>
      <c r="CS2640" s="49"/>
      <c r="CT2640" s="49"/>
      <c r="CU2640" s="49"/>
      <c r="CV2640" s="49"/>
      <c r="CW2640" s="49"/>
      <c r="CX2640" s="49"/>
      <c r="CY2640" s="49"/>
      <c r="CZ2640" s="49"/>
      <c r="DA2640" s="49"/>
      <c r="DB2640" s="49"/>
      <c r="DC2640" s="49"/>
      <c r="DD2640" s="49"/>
      <c r="DE2640" s="49"/>
      <c r="DF2640" s="49"/>
      <c r="DG2640" s="49"/>
      <c r="DH2640" s="49"/>
      <c r="DI2640" s="49"/>
      <c r="DJ2640" s="49"/>
      <c r="DK2640" s="49"/>
      <c r="DL2640" s="49"/>
      <c r="DM2640" s="49"/>
      <c r="DN2640" s="49"/>
      <c r="DO2640" s="49"/>
      <c r="DP2640" s="49"/>
      <c r="DQ2640" s="49"/>
      <c r="DR2640" s="49"/>
      <c r="DS2640" s="49"/>
      <c r="DT2640" s="49"/>
      <c r="DU2640" s="49"/>
      <c r="DV2640" s="49"/>
      <c r="DW2640" s="49"/>
      <c r="DX2640" s="49"/>
      <c r="DY2640" s="49"/>
      <c r="DZ2640" s="49"/>
      <c r="EA2640" s="49"/>
      <c r="EB2640" s="49"/>
      <c r="EC2640" s="49"/>
      <c r="ED2640" s="49"/>
      <c r="EE2640" s="49"/>
      <c r="EF2640" s="49"/>
      <c r="EG2640" s="49"/>
      <c r="EH2640" s="49"/>
      <c r="EI2640" s="49"/>
      <c r="EJ2640" s="49"/>
      <c r="EK2640" s="49"/>
      <c r="EL2640" s="49"/>
      <c r="EM2640" s="49"/>
      <c r="EN2640" s="49"/>
      <c r="EO2640" s="49"/>
      <c r="EP2640" s="49"/>
      <c r="EQ2640" s="49"/>
      <c r="ER2640" s="49"/>
      <c r="ES2640" s="49"/>
      <c r="ET2640" s="49"/>
      <c r="EU2640" s="49"/>
      <c r="EV2640" s="49"/>
      <c r="EW2640" s="49"/>
      <c r="EX2640" s="49"/>
      <c r="EY2640" s="49"/>
      <c r="EZ2640" s="49"/>
      <c r="FA2640" s="49"/>
      <c r="FB2640" s="49"/>
      <c r="FC2640" s="49"/>
      <c r="FD2640" s="49"/>
      <c r="FE2640" s="49"/>
      <c r="FF2640" s="49"/>
      <c r="FG2640" s="49"/>
      <c r="FH2640" s="49"/>
      <c r="FI2640" s="49"/>
      <c r="FJ2640" s="49"/>
      <c r="FK2640" s="49"/>
      <c r="FL2640" s="49"/>
      <c r="FM2640" s="49"/>
      <c r="FN2640" s="49"/>
      <c r="FO2640" s="49"/>
      <c r="FP2640" s="49"/>
      <c r="FQ2640" s="49"/>
      <c r="FR2640" s="49"/>
      <c r="FS2640" s="49"/>
      <c r="FT2640" s="49"/>
      <c r="FU2640" s="49"/>
      <c r="FV2640" s="49"/>
      <c r="FW2640" s="49"/>
      <c r="FX2640" s="49"/>
      <c r="FY2640" s="49"/>
      <c r="FZ2640" s="49"/>
      <c r="GA2640" s="49"/>
      <c r="GB2640" s="49"/>
      <c r="GC2640" s="49"/>
      <c r="GD2640" s="49"/>
      <c r="GE2640" s="49"/>
      <c r="GF2640" s="49"/>
      <c r="GG2640" s="49"/>
      <c r="GH2640" s="49"/>
      <c r="GI2640" s="49"/>
      <c r="GJ2640" s="49"/>
      <c r="GK2640" s="49"/>
      <c r="GL2640" s="49"/>
      <c r="GM2640" s="49"/>
      <c r="GN2640" s="49"/>
      <c r="GO2640" s="49"/>
      <c r="GP2640" s="49"/>
      <c r="GQ2640" s="49"/>
      <c r="GR2640" s="49"/>
      <c r="GS2640" s="49"/>
      <c r="GT2640" s="49"/>
      <c r="GU2640" s="49"/>
      <c r="GV2640" s="49"/>
      <c r="GW2640" s="49"/>
      <c r="GX2640" s="49"/>
      <c r="GY2640" s="49"/>
      <c r="GZ2640" s="49"/>
      <c r="HA2640" s="49"/>
      <c r="HB2640" s="49"/>
      <c r="HC2640" s="49"/>
      <c r="HD2640" s="49"/>
      <c r="HE2640" s="49"/>
      <c r="HF2640" s="49"/>
      <c r="HG2640" s="49"/>
      <c r="HH2640" s="49"/>
      <c r="HI2640" s="49"/>
      <c r="HJ2640" s="49"/>
      <c r="HK2640" s="49"/>
      <c r="HL2640" s="49"/>
      <c r="HM2640" s="49"/>
      <c r="HN2640" s="49"/>
      <c r="HO2640" s="49"/>
      <c r="HP2640" s="49"/>
      <c r="HQ2640" s="49"/>
      <c r="HR2640" s="49"/>
      <c r="HS2640" s="49"/>
      <c r="HT2640" s="49"/>
      <c r="HU2640" s="49"/>
      <c r="HV2640" s="49"/>
      <c r="HW2640" s="49"/>
      <c r="HX2640" s="49"/>
      <c r="HY2640" s="49"/>
      <c r="HZ2640" s="49"/>
      <c r="IA2640" s="49"/>
      <c r="IB2640" s="49"/>
      <c r="IC2640" s="49"/>
      <c r="ID2640" s="49"/>
      <c r="IE2640" s="49"/>
      <c r="IF2640" s="49"/>
      <c r="IG2640" s="49"/>
      <c r="IH2640" s="49"/>
      <c r="II2640" s="49"/>
      <c r="IJ2640" s="49"/>
      <c r="IK2640" s="49"/>
      <c r="IL2640" s="49"/>
      <c r="IM2640" s="49"/>
      <c r="IN2640" s="49"/>
      <c r="IO2640" s="49"/>
      <c r="IP2640" s="49"/>
      <c r="IQ2640" s="49"/>
      <c r="IR2640" s="49"/>
      <c r="IS2640" s="49"/>
      <c r="IT2640" s="49"/>
      <c r="IU2640" s="49"/>
      <c r="IV2640" s="49"/>
      <c r="IW2640" s="49"/>
      <c r="IX2640" s="49"/>
      <c r="IY2640" s="49"/>
      <c r="IZ2640" s="49"/>
      <c r="JA2640" s="49"/>
      <c r="JB2640" s="49"/>
      <c r="JC2640" s="49"/>
      <c r="JD2640" s="49"/>
      <c r="JE2640" s="49"/>
      <c r="JF2640" s="49"/>
      <c r="JG2640" s="49"/>
      <c r="JH2640" s="49"/>
      <c r="JI2640" s="49"/>
      <c r="JJ2640" s="49"/>
      <c r="JK2640" s="49"/>
      <c r="JL2640" s="49"/>
      <c r="JM2640" s="49"/>
      <c r="JN2640" s="49"/>
      <c r="JO2640" s="49"/>
      <c r="JP2640" s="49"/>
      <c r="JQ2640" s="49"/>
      <c r="JR2640" s="49"/>
      <c r="JS2640" s="49"/>
      <c r="JT2640" s="49"/>
      <c r="JU2640" s="49"/>
      <c r="JV2640" s="49"/>
      <c r="JW2640" s="49"/>
      <c r="JX2640" s="49"/>
      <c r="JY2640" s="49"/>
      <c r="JZ2640" s="49"/>
      <c r="KA2640" s="49"/>
      <c r="KB2640" s="49"/>
      <c r="KC2640" s="49"/>
      <c r="KD2640" s="49"/>
      <c r="KE2640" s="49"/>
      <c r="KF2640" s="49"/>
      <c r="KG2640" s="49"/>
      <c r="KH2640" s="49"/>
      <c r="KI2640" s="49"/>
      <c r="KJ2640" s="49"/>
      <c r="KK2640" s="49"/>
      <c r="KL2640" s="49"/>
      <c r="KM2640" s="49"/>
      <c r="KN2640" s="49"/>
      <c r="KO2640" s="49"/>
      <c r="KP2640" s="49"/>
      <c r="KQ2640" s="49"/>
      <c r="KR2640" s="49"/>
      <c r="KS2640" s="49"/>
      <c r="KT2640" s="49"/>
      <c r="KU2640" s="49"/>
      <c r="KV2640" s="49"/>
      <c r="KW2640" s="49"/>
      <c r="KX2640" s="49"/>
      <c r="KY2640" s="49"/>
      <c r="KZ2640" s="49"/>
      <c r="LA2640" s="49"/>
      <c r="LB2640" s="49"/>
      <c r="LC2640" s="49"/>
      <c r="LD2640" s="49"/>
      <c r="LE2640" s="49"/>
      <c r="LF2640" s="49"/>
      <c r="LG2640" s="49"/>
      <c r="LH2640" s="49"/>
      <c r="LI2640" s="49"/>
      <c r="LJ2640" s="49"/>
      <c r="LK2640" s="49"/>
    </row>
    <row r="2641" spans="1:323" s="36" customFormat="1" ht="14.25" customHeight="1">
      <c r="A2641" s="54">
        <v>2443</v>
      </c>
      <c r="B2641" s="23">
        <v>196</v>
      </c>
      <c r="C2641" s="23" t="s">
        <v>33</v>
      </c>
      <c r="D2641" s="32" t="s">
        <v>4216</v>
      </c>
      <c r="E2641" s="23" t="s">
        <v>169</v>
      </c>
      <c r="F2641" s="23" t="s">
        <v>7342</v>
      </c>
      <c r="G2641" s="23" t="s">
        <v>2448</v>
      </c>
      <c r="H2641" s="25">
        <v>100</v>
      </c>
      <c r="I2641" s="25">
        <v>5.7</v>
      </c>
      <c r="J2641" s="26">
        <v>100</v>
      </c>
      <c r="K2641" s="26">
        <v>570</v>
      </c>
      <c r="L2641" s="27">
        <v>0</v>
      </c>
      <c r="M2641" s="27">
        <v>0</v>
      </c>
      <c r="N2641" s="27">
        <v>0</v>
      </c>
      <c r="O2641" s="27">
        <v>2</v>
      </c>
      <c r="P2641" s="27">
        <v>2</v>
      </c>
      <c r="Q2641" s="55"/>
      <c r="R2641" s="27">
        <f t="shared" si="290"/>
        <v>0</v>
      </c>
      <c r="S2641" s="56" t="str">
        <f t="shared" si="294"/>
        <v>×</v>
      </c>
      <c r="T2641" s="56" t="str">
        <f t="shared" si="295"/>
        <v>×</v>
      </c>
      <c r="U2641" s="56" t="str">
        <f t="shared" si="296"/>
        <v>×</v>
      </c>
      <c r="V2641" s="57" t="str">
        <f t="shared" si="291"/>
        <v/>
      </c>
      <c r="W2641" s="58">
        <f t="shared" si="292"/>
        <v>0</v>
      </c>
      <c r="X2641" s="54">
        <f t="shared" si="293"/>
        <v>196</v>
      </c>
      <c r="Y2641" s="59"/>
      <c r="Z2641" s="42"/>
      <c r="AA2641" s="42"/>
      <c r="AB2641" s="42"/>
      <c r="AC2641" s="42"/>
      <c r="AD2641" s="42"/>
      <c r="AE2641" s="42"/>
      <c r="AF2641" s="42"/>
      <c r="AG2641" s="42"/>
      <c r="AH2641" s="42"/>
      <c r="AI2641" s="42"/>
      <c r="AJ2641" s="42"/>
      <c r="AK2641" s="42"/>
      <c r="AL2641" s="42"/>
      <c r="AM2641" s="42"/>
      <c r="AN2641" s="42"/>
      <c r="AO2641" s="42"/>
      <c r="AP2641" s="42"/>
      <c r="AQ2641" s="42"/>
      <c r="AR2641" s="42"/>
      <c r="AS2641" s="49"/>
      <c r="AT2641" s="49"/>
      <c r="AU2641" s="49"/>
      <c r="AV2641" s="49"/>
      <c r="AW2641" s="49"/>
      <c r="AX2641" s="49"/>
      <c r="AY2641" s="49"/>
      <c r="AZ2641" s="49"/>
      <c r="BA2641" s="49"/>
      <c r="BB2641" s="49"/>
      <c r="BC2641" s="49"/>
      <c r="BD2641" s="49"/>
      <c r="BE2641" s="49"/>
      <c r="BF2641" s="49"/>
      <c r="BG2641" s="49"/>
      <c r="BH2641" s="49"/>
      <c r="BI2641" s="49"/>
      <c r="BJ2641" s="49"/>
      <c r="BK2641" s="49"/>
      <c r="BL2641" s="49"/>
      <c r="BM2641" s="49"/>
      <c r="BN2641" s="49"/>
      <c r="BO2641" s="49"/>
      <c r="BP2641" s="49"/>
      <c r="BQ2641" s="49"/>
      <c r="BR2641" s="49"/>
      <c r="BS2641" s="49"/>
      <c r="BT2641" s="49"/>
      <c r="BU2641" s="49"/>
      <c r="BV2641" s="49"/>
      <c r="BW2641" s="49"/>
      <c r="BX2641" s="49"/>
      <c r="BY2641" s="49"/>
      <c r="BZ2641" s="49"/>
      <c r="CA2641" s="49"/>
      <c r="CB2641" s="49"/>
      <c r="CC2641" s="49"/>
      <c r="CD2641" s="49"/>
      <c r="CE2641" s="49"/>
      <c r="CF2641" s="49"/>
      <c r="CG2641" s="49"/>
      <c r="CH2641" s="49"/>
      <c r="CI2641" s="49"/>
      <c r="CJ2641" s="49"/>
      <c r="CK2641" s="49"/>
      <c r="CL2641" s="49"/>
      <c r="CM2641" s="49"/>
      <c r="CN2641" s="49"/>
      <c r="CO2641" s="49"/>
      <c r="CP2641" s="49"/>
      <c r="CQ2641" s="49"/>
      <c r="CR2641" s="49"/>
      <c r="CS2641" s="49"/>
      <c r="CT2641" s="49"/>
      <c r="CU2641" s="49"/>
      <c r="CV2641" s="49"/>
      <c r="CW2641" s="49"/>
      <c r="CX2641" s="49"/>
      <c r="CY2641" s="49"/>
      <c r="CZ2641" s="49"/>
      <c r="DA2641" s="49"/>
      <c r="DB2641" s="49"/>
      <c r="DC2641" s="49"/>
      <c r="DD2641" s="49"/>
      <c r="DE2641" s="49"/>
      <c r="DF2641" s="49"/>
      <c r="DG2641" s="49"/>
      <c r="DH2641" s="49"/>
      <c r="DI2641" s="49"/>
      <c r="DJ2641" s="49"/>
      <c r="DK2641" s="49"/>
      <c r="DL2641" s="49"/>
      <c r="DM2641" s="49"/>
      <c r="DN2641" s="49"/>
      <c r="DO2641" s="49"/>
      <c r="DP2641" s="49"/>
      <c r="DQ2641" s="49"/>
      <c r="DR2641" s="49"/>
      <c r="DS2641" s="49"/>
      <c r="DT2641" s="49"/>
      <c r="DU2641" s="49"/>
      <c r="DV2641" s="49"/>
      <c r="DW2641" s="49"/>
      <c r="DX2641" s="49"/>
      <c r="DY2641" s="49"/>
      <c r="DZ2641" s="49"/>
      <c r="EA2641" s="49"/>
      <c r="EB2641" s="49"/>
      <c r="EC2641" s="49"/>
      <c r="ED2641" s="49"/>
      <c r="EE2641" s="49"/>
      <c r="EF2641" s="49"/>
      <c r="EG2641" s="49"/>
      <c r="EH2641" s="49"/>
      <c r="EI2641" s="49"/>
      <c r="EJ2641" s="49"/>
      <c r="EK2641" s="49"/>
      <c r="EL2641" s="49"/>
      <c r="EM2641" s="49"/>
      <c r="EN2641" s="49"/>
      <c r="EO2641" s="49"/>
      <c r="EP2641" s="49"/>
      <c r="EQ2641" s="49"/>
      <c r="ER2641" s="49"/>
      <c r="ES2641" s="49"/>
      <c r="ET2641" s="49"/>
      <c r="EU2641" s="49"/>
      <c r="EV2641" s="49"/>
      <c r="EW2641" s="49"/>
      <c r="EX2641" s="49"/>
      <c r="EY2641" s="49"/>
      <c r="EZ2641" s="49"/>
      <c r="FA2641" s="49"/>
      <c r="FB2641" s="49"/>
      <c r="FC2641" s="49"/>
      <c r="FD2641" s="49"/>
      <c r="FE2641" s="49"/>
      <c r="FF2641" s="49"/>
      <c r="FG2641" s="49"/>
      <c r="FH2641" s="49"/>
      <c r="FI2641" s="49"/>
      <c r="FJ2641" s="49"/>
      <c r="FK2641" s="49"/>
      <c r="FL2641" s="49"/>
      <c r="FM2641" s="49"/>
      <c r="FN2641" s="49"/>
      <c r="FO2641" s="49"/>
      <c r="FP2641" s="49"/>
      <c r="FQ2641" s="49"/>
      <c r="FR2641" s="49"/>
      <c r="FS2641" s="49"/>
      <c r="FT2641" s="49"/>
      <c r="FU2641" s="49"/>
      <c r="FV2641" s="49"/>
      <c r="FW2641" s="49"/>
      <c r="FX2641" s="49"/>
      <c r="FY2641" s="49"/>
      <c r="FZ2641" s="49"/>
      <c r="GA2641" s="49"/>
      <c r="GB2641" s="49"/>
      <c r="GC2641" s="49"/>
      <c r="GD2641" s="49"/>
      <c r="GE2641" s="49"/>
      <c r="GF2641" s="49"/>
      <c r="GG2641" s="49"/>
      <c r="GH2641" s="49"/>
      <c r="GI2641" s="49"/>
      <c r="GJ2641" s="49"/>
      <c r="GK2641" s="49"/>
      <c r="GL2641" s="49"/>
      <c r="GM2641" s="49"/>
      <c r="GN2641" s="49"/>
      <c r="GO2641" s="49"/>
      <c r="GP2641" s="49"/>
      <c r="GQ2641" s="49"/>
      <c r="GR2641" s="49"/>
      <c r="GS2641" s="49"/>
      <c r="GT2641" s="49"/>
      <c r="GU2641" s="49"/>
      <c r="GV2641" s="49"/>
      <c r="GW2641" s="49"/>
      <c r="GX2641" s="49"/>
      <c r="GY2641" s="49"/>
      <c r="GZ2641" s="49"/>
      <c r="HA2641" s="49"/>
      <c r="HB2641" s="49"/>
      <c r="HC2641" s="49"/>
      <c r="HD2641" s="49"/>
      <c r="HE2641" s="49"/>
      <c r="HF2641" s="49"/>
      <c r="HG2641" s="49"/>
      <c r="HH2641" s="49"/>
      <c r="HI2641" s="49"/>
      <c r="HJ2641" s="49"/>
      <c r="HK2641" s="49"/>
      <c r="HL2641" s="49"/>
      <c r="HM2641" s="49"/>
      <c r="HN2641" s="49"/>
      <c r="HO2641" s="49"/>
      <c r="HP2641" s="49"/>
      <c r="HQ2641" s="49"/>
      <c r="HR2641" s="49"/>
      <c r="HS2641" s="49"/>
      <c r="HT2641" s="49"/>
      <c r="HU2641" s="49"/>
      <c r="HV2641" s="49"/>
      <c r="HW2641" s="49"/>
      <c r="HX2641" s="49"/>
      <c r="HY2641" s="49"/>
      <c r="HZ2641" s="49"/>
      <c r="IA2641" s="49"/>
      <c r="IB2641" s="49"/>
      <c r="IC2641" s="49"/>
      <c r="ID2641" s="49"/>
      <c r="IE2641" s="49"/>
      <c r="IF2641" s="49"/>
      <c r="IG2641" s="49"/>
      <c r="IH2641" s="49"/>
      <c r="II2641" s="49"/>
      <c r="IJ2641" s="49"/>
      <c r="IK2641" s="49"/>
      <c r="IL2641" s="49"/>
      <c r="IM2641" s="49"/>
      <c r="IN2641" s="49"/>
      <c r="IO2641" s="49"/>
      <c r="IP2641" s="49"/>
      <c r="IQ2641" s="49"/>
      <c r="IR2641" s="49"/>
      <c r="IS2641" s="49"/>
      <c r="IT2641" s="49"/>
      <c r="IU2641" s="49"/>
      <c r="IV2641" s="49"/>
      <c r="IW2641" s="49"/>
      <c r="IX2641" s="49"/>
      <c r="IY2641" s="49"/>
      <c r="IZ2641" s="49"/>
      <c r="JA2641" s="49"/>
      <c r="JB2641" s="49"/>
      <c r="JC2641" s="49"/>
      <c r="JD2641" s="49"/>
      <c r="JE2641" s="49"/>
      <c r="JF2641" s="49"/>
      <c r="JG2641" s="49"/>
      <c r="JH2641" s="49"/>
      <c r="JI2641" s="49"/>
      <c r="JJ2641" s="49"/>
      <c r="JK2641" s="49"/>
      <c r="JL2641" s="49"/>
      <c r="JM2641" s="49"/>
      <c r="JN2641" s="49"/>
      <c r="JO2641" s="49"/>
      <c r="JP2641" s="49"/>
      <c r="JQ2641" s="49"/>
      <c r="JR2641" s="49"/>
      <c r="JS2641" s="49"/>
      <c r="JT2641" s="49"/>
      <c r="JU2641" s="49"/>
      <c r="JV2641" s="49"/>
      <c r="JW2641" s="49"/>
      <c r="JX2641" s="49"/>
      <c r="JY2641" s="49"/>
      <c r="JZ2641" s="49"/>
      <c r="KA2641" s="49"/>
      <c r="KB2641" s="49"/>
      <c r="KC2641" s="49"/>
      <c r="KD2641" s="49"/>
      <c r="KE2641" s="49"/>
      <c r="KF2641" s="49"/>
      <c r="KG2641" s="49"/>
      <c r="KH2641" s="49"/>
      <c r="KI2641" s="49"/>
      <c r="KJ2641" s="49"/>
      <c r="KK2641" s="49"/>
      <c r="KL2641" s="49"/>
      <c r="KM2641" s="49"/>
      <c r="KN2641" s="49"/>
      <c r="KO2641" s="49"/>
      <c r="KP2641" s="49"/>
      <c r="KQ2641" s="49"/>
      <c r="KR2641" s="49"/>
      <c r="KS2641" s="49"/>
      <c r="KT2641" s="49"/>
      <c r="KU2641" s="49"/>
      <c r="KV2641" s="49"/>
      <c r="KW2641" s="49"/>
      <c r="KX2641" s="49"/>
      <c r="KY2641" s="49"/>
      <c r="KZ2641" s="49"/>
      <c r="LA2641" s="49"/>
      <c r="LB2641" s="49"/>
      <c r="LC2641" s="49"/>
      <c r="LD2641" s="49"/>
      <c r="LE2641" s="49"/>
      <c r="LF2641" s="49"/>
      <c r="LG2641" s="49"/>
      <c r="LH2641" s="49"/>
      <c r="LI2641" s="49"/>
      <c r="LJ2641" s="49"/>
      <c r="LK2641" s="49"/>
    </row>
    <row r="2642" spans="1:323" s="36" customFormat="1" ht="14.25" customHeight="1">
      <c r="A2642" s="54">
        <v>2444</v>
      </c>
      <c r="B2642" s="23">
        <v>196</v>
      </c>
      <c r="C2642" s="23" t="s">
        <v>33</v>
      </c>
      <c r="D2642" s="32" t="s">
        <v>7343</v>
      </c>
      <c r="E2642" s="23" t="s">
        <v>169</v>
      </c>
      <c r="F2642" s="23" t="s">
        <v>7344</v>
      </c>
      <c r="G2642" s="23" t="s">
        <v>4158</v>
      </c>
      <c r="H2642" s="25">
        <v>1000</v>
      </c>
      <c r="I2642" s="25">
        <v>5.7</v>
      </c>
      <c r="J2642" s="26">
        <v>1000</v>
      </c>
      <c r="K2642" s="26">
        <v>5700</v>
      </c>
      <c r="L2642" s="27">
        <v>0</v>
      </c>
      <c r="M2642" s="27">
        <v>0</v>
      </c>
      <c r="N2642" s="27">
        <v>0</v>
      </c>
      <c r="O2642" s="27">
        <v>2</v>
      </c>
      <c r="P2642" s="27">
        <v>2</v>
      </c>
      <c r="Q2642" s="55"/>
      <c r="R2642" s="27">
        <f t="shared" si="290"/>
        <v>0</v>
      </c>
      <c r="S2642" s="56" t="str">
        <f t="shared" si="294"/>
        <v>×</v>
      </c>
      <c r="T2642" s="56" t="str">
        <f t="shared" si="295"/>
        <v>×</v>
      </c>
      <c r="U2642" s="56" t="str">
        <f t="shared" si="296"/>
        <v>×</v>
      </c>
      <c r="V2642" s="57" t="str">
        <f t="shared" si="291"/>
        <v/>
      </c>
      <c r="W2642" s="58">
        <f t="shared" si="292"/>
        <v>0</v>
      </c>
      <c r="X2642" s="54">
        <f t="shared" si="293"/>
        <v>196</v>
      </c>
      <c r="Y2642" s="59"/>
      <c r="Z2642" s="42"/>
      <c r="AA2642" s="42"/>
      <c r="AB2642" s="42"/>
      <c r="AC2642" s="42"/>
      <c r="AD2642" s="42"/>
      <c r="AE2642" s="42"/>
      <c r="AF2642" s="42"/>
      <c r="AG2642" s="42"/>
      <c r="AH2642" s="42"/>
      <c r="AI2642" s="42"/>
      <c r="AJ2642" s="42"/>
      <c r="AK2642" s="42"/>
      <c r="AL2642" s="42"/>
      <c r="AM2642" s="42"/>
      <c r="AN2642" s="42"/>
      <c r="AO2642" s="42"/>
      <c r="AP2642" s="42"/>
      <c r="AQ2642" s="42"/>
      <c r="AR2642" s="42"/>
      <c r="AS2642" s="49"/>
      <c r="AT2642" s="49"/>
      <c r="AU2642" s="49"/>
      <c r="AV2642" s="49"/>
      <c r="AW2642" s="49"/>
      <c r="AX2642" s="49"/>
      <c r="AY2642" s="49"/>
      <c r="AZ2642" s="49"/>
      <c r="BA2642" s="49"/>
      <c r="BB2642" s="49"/>
      <c r="BC2642" s="49"/>
      <c r="BD2642" s="49"/>
      <c r="BE2642" s="49"/>
      <c r="BF2642" s="49"/>
      <c r="BG2642" s="49"/>
      <c r="BH2642" s="49"/>
      <c r="BI2642" s="49"/>
      <c r="BJ2642" s="49"/>
      <c r="BK2642" s="49"/>
      <c r="BL2642" s="49"/>
      <c r="BM2642" s="49"/>
      <c r="BN2642" s="49"/>
      <c r="BO2642" s="49"/>
      <c r="BP2642" s="49"/>
      <c r="BQ2642" s="49"/>
      <c r="BR2642" s="49"/>
      <c r="BS2642" s="49"/>
      <c r="BT2642" s="49"/>
      <c r="BU2642" s="49"/>
      <c r="BV2642" s="49"/>
      <c r="BW2642" s="49"/>
      <c r="BX2642" s="49"/>
      <c r="BY2642" s="49"/>
      <c r="BZ2642" s="49"/>
      <c r="CA2642" s="49"/>
      <c r="CB2642" s="49"/>
      <c r="CC2642" s="49"/>
      <c r="CD2642" s="49"/>
      <c r="CE2642" s="49"/>
      <c r="CF2642" s="49"/>
      <c r="CG2642" s="49"/>
      <c r="CH2642" s="49"/>
      <c r="CI2642" s="49"/>
      <c r="CJ2642" s="49"/>
      <c r="CK2642" s="49"/>
      <c r="CL2642" s="49"/>
      <c r="CM2642" s="49"/>
      <c r="CN2642" s="49"/>
      <c r="CO2642" s="49"/>
      <c r="CP2642" s="49"/>
      <c r="CQ2642" s="49"/>
      <c r="CR2642" s="49"/>
      <c r="CS2642" s="49"/>
      <c r="CT2642" s="49"/>
      <c r="CU2642" s="49"/>
      <c r="CV2642" s="49"/>
      <c r="CW2642" s="49"/>
      <c r="CX2642" s="49"/>
      <c r="CY2642" s="49"/>
      <c r="CZ2642" s="49"/>
      <c r="DA2642" s="49"/>
      <c r="DB2642" s="49"/>
      <c r="DC2642" s="49"/>
      <c r="DD2642" s="49"/>
      <c r="DE2642" s="49"/>
      <c r="DF2642" s="49"/>
      <c r="DG2642" s="49"/>
      <c r="DH2642" s="49"/>
      <c r="DI2642" s="49"/>
      <c r="DJ2642" s="49"/>
      <c r="DK2642" s="49"/>
      <c r="DL2642" s="49"/>
      <c r="DM2642" s="49"/>
      <c r="DN2642" s="49"/>
      <c r="DO2642" s="49"/>
      <c r="DP2642" s="49"/>
      <c r="DQ2642" s="49"/>
      <c r="DR2642" s="49"/>
      <c r="DS2642" s="49"/>
      <c r="DT2642" s="49"/>
      <c r="DU2642" s="49"/>
      <c r="DV2642" s="49"/>
      <c r="DW2642" s="49"/>
      <c r="DX2642" s="49"/>
      <c r="DY2642" s="49"/>
      <c r="DZ2642" s="49"/>
      <c r="EA2642" s="49"/>
      <c r="EB2642" s="49"/>
      <c r="EC2642" s="49"/>
      <c r="ED2642" s="49"/>
      <c r="EE2642" s="49"/>
      <c r="EF2642" s="49"/>
      <c r="EG2642" s="49"/>
      <c r="EH2642" s="49"/>
      <c r="EI2642" s="49"/>
      <c r="EJ2642" s="49"/>
      <c r="EK2642" s="49"/>
      <c r="EL2642" s="49"/>
      <c r="EM2642" s="49"/>
      <c r="EN2642" s="49"/>
      <c r="EO2642" s="49"/>
      <c r="EP2642" s="49"/>
      <c r="EQ2642" s="49"/>
      <c r="ER2642" s="49"/>
      <c r="ES2642" s="49"/>
      <c r="ET2642" s="49"/>
      <c r="EU2642" s="49"/>
      <c r="EV2642" s="49"/>
      <c r="EW2642" s="49"/>
      <c r="EX2642" s="49"/>
      <c r="EY2642" s="49"/>
      <c r="EZ2642" s="49"/>
      <c r="FA2642" s="49"/>
      <c r="FB2642" s="49"/>
      <c r="FC2642" s="49"/>
      <c r="FD2642" s="49"/>
      <c r="FE2642" s="49"/>
      <c r="FF2642" s="49"/>
      <c r="FG2642" s="49"/>
      <c r="FH2642" s="49"/>
      <c r="FI2642" s="49"/>
      <c r="FJ2642" s="49"/>
      <c r="FK2642" s="49"/>
      <c r="FL2642" s="49"/>
      <c r="FM2642" s="49"/>
      <c r="FN2642" s="49"/>
      <c r="FO2642" s="49"/>
      <c r="FP2642" s="49"/>
      <c r="FQ2642" s="49"/>
      <c r="FR2642" s="49"/>
      <c r="FS2642" s="49"/>
      <c r="FT2642" s="49"/>
      <c r="FU2642" s="49"/>
      <c r="FV2642" s="49"/>
      <c r="FW2642" s="49"/>
      <c r="FX2642" s="49"/>
      <c r="FY2642" s="49"/>
      <c r="FZ2642" s="49"/>
      <c r="GA2642" s="49"/>
      <c r="GB2642" s="49"/>
      <c r="GC2642" s="49"/>
      <c r="GD2642" s="49"/>
      <c r="GE2642" s="49"/>
      <c r="GF2642" s="49"/>
      <c r="GG2642" s="49"/>
      <c r="GH2642" s="49"/>
      <c r="GI2642" s="49"/>
      <c r="GJ2642" s="49"/>
      <c r="GK2642" s="49"/>
      <c r="GL2642" s="49"/>
      <c r="GM2642" s="49"/>
      <c r="GN2642" s="49"/>
      <c r="GO2642" s="49"/>
      <c r="GP2642" s="49"/>
      <c r="GQ2642" s="49"/>
      <c r="GR2642" s="49"/>
      <c r="GS2642" s="49"/>
      <c r="GT2642" s="49"/>
      <c r="GU2642" s="49"/>
      <c r="GV2642" s="49"/>
      <c r="GW2642" s="49"/>
      <c r="GX2642" s="49"/>
      <c r="GY2642" s="49"/>
      <c r="GZ2642" s="49"/>
      <c r="HA2642" s="49"/>
      <c r="HB2642" s="49"/>
      <c r="HC2642" s="49"/>
      <c r="HD2642" s="49"/>
      <c r="HE2642" s="49"/>
      <c r="HF2642" s="49"/>
      <c r="HG2642" s="49"/>
      <c r="HH2642" s="49"/>
      <c r="HI2642" s="49"/>
      <c r="HJ2642" s="49"/>
      <c r="HK2642" s="49"/>
      <c r="HL2642" s="49"/>
      <c r="HM2642" s="49"/>
      <c r="HN2642" s="49"/>
      <c r="HO2642" s="49"/>
      <c r="HP2642" s="49"/>
      <c r="HQ2642" s="49"/>
      <c r="HR2642" s="49"/>
      <c r="HS2642" s="49"/>
      <c r="HT2642" s="49"/>
      <c r="HU2642" s="49"/>
      <c r="HV2642" s="49"/>
      <c r="HW2642" s="49"/>
      <c r="HX2642" s="49"/>
      <c r="HY2642" s="49"/>
      <c r="HZ2642" s="49"/>
      <c r="IA2642" s="49"/>
      <c r="IB2642" s="49"/>
      <c r="IC2642" s="49"/>
      <c r="ID2642" s="49"/>
      <c r="IE2642" s="49"/>
      <c r="IF2642" s="49"/>
      <c r="IG2642" s="49"/>
      <c r="IH2642" s="49"/>
      <c r="II2642" s="49"/>
      <c r="IJ2642" s="49"/>
      <c r="IK2642" s="49"/>
      <c r="IL2642" s="49"/>
      <c r="IM2642" s="49"/>
      <c r="IN2642" s="49"/>
      <c r="IO2642" s="49"/>
      <c r="IP2642" s="49"/>
      <c r="IQ2642" s="49"/>
      <c r="IR2642" s="49"/>
      <c r="IS2642" s="49"/>
      <c r="IT2642" s="49"/>
      <c r="IU2642" s="49"/>
      <c r="IV2642" s="49"/>
      <c r="IW2642" s="49"/>
      <c r="IX2642" s="49"/>
      <c r="IY2642" s="49"/>
      <c r="IZ2642" s="49"/>
      <c r="JA2642" s="49"/>
      <c r="JB2642" s="49"/>
      <c r="JC2642" s="49"/>
      <c r="JD2642" s="49"/>
      <c r="JE2642" s="49"/>
      <c r="JF2642" s="49"/>
      <c r="JG2642" s="49"/>
      <c r="JH2642" s="49"/>
      <c r="JI2642" s="49"/>
      <c r="JJ2642" s="49"/>
      <c r="JK2642" s="49"/>
      <c r="JL2642" s="49"/>
      <c r="JM2642" s="49"/>
      <c r="JN2642" s="49"/>
      <c r="JO2642" s="49"/>
      <c r="JP2642" s="49"/>
      <c r="JQ2642" s="49"/>
      <c r="JR2642" s="49"/>
      <c r="JS2642" s="49"/>
      <c r="JT2642" s="49"/>
      <c r="JU2642" s="49"/>
      <c r="JV2642" s="49"/>
      <c r="JW2642" s="49"/>
      <c r="JX2642" s="49"/>
      <c r="JY2642" s="49"/>
      <c r="JZ2642" s="49"/>
      <c r="KA2642" s="49"/>
      <c r="KB2642" s="49"/>
      <c r="KC2642" s="49"/>
      <c r="KD2642" s="49"/>
      <c r="KE2642" s="49"/>
      <c r="KF2642" s="49"/>
      <c r="KG2642" s="49"/>
      <c r="KH2642" s="49"/>
      <c r="KI2642" s="49"/>
      <c r="KJ2642" s="49"/>
      <c r="KK2642" s="49"/>
      <c r="KL2642" s="49"/>
      <c r="KM2642" s="49"/>
      <c r="KN2642" s="49"/>
      <c r="KO2642" s="49"/>
      <c r="KP2642" s="49"/>
      <c r="KQ2642" s="49"/>
      <c r="KR2642" s="49"/>
      <c r="KS2642" s="49"/>
      <c r="KT2642" s="49"/>
      <c r="KU2642" s="49"/>
      <c r="KV2642" s="49"/>
      <c r="KW2642" s="49"/>
      <c r="KX2642" s="49"/>
      <c r="KY2642" s="49"/>
      <c r="KZ2642" s="49"/>
      <c r="LA2642" s="49"/>
      <c r="LB2642" s="49"/>
      <c r="LC2642" s="49"/>
      <c r="LD2642" s="49"/>
      <c r="LE2642" s="49"/>
      <c r="LF2642" s="49"/>
      <c r="LG2642" s="49"/>
      <c r="LH2642" s="49"/>
      <c r="LI2642" s="49"/>
      <c r="LJ2642" s="49"/>
      <c r="LK2642" s="49"/>
    </row>
    <row r="2643" spans="1:323" s="36" customFormat="1" ht="14.25" customHeight="1">
      <c r="A2643" s="60" t="s">
        <v>6036</v>
      </c>
      <c r="B2643" s="61"/>
      <c r="C2643" s="61"/>
      <c r="D2643" s="62"/>
      <c r="E2643" s="61"/>
      <c r="F2643" s="61"/>
      <c r="G2643" s="61"/>
      <c r="H2643" s="63"/>
      <c r="I2643" s="63"/>
      <c r="J2643" s="64"/>
      <c r="K2643" s="64"/>
      <c r="L2643" s="65"/>
      <c r="M2643" s="65"/>
      <c r="N2643" s="65"/>
      <c r="O2643" s="65"/>
      <c r="P2643" s="65"/>
      <c r="Q2643" s="66" t="str">
        <f>CONCATENATE("項番",B2642," 計")</f>
        <v>項番196 計</v>
      </c>
      <c r="R2643" s="67">
        <f>SUMIF(B:B,B2642,R:R)</f>
        <v>0</v>
      </c>
      <c r="S2643" s="68">
        <f>COUNTIFS($B:$B,$B2642,S:S,"○")</f>
        <v>0</v>
      </c>
      <c r="T2643" s="67"/>
      <c r="U2643" s="67"/>
      <c r="V2643" s="69" t="str">
        <f>IF(S2643=0,"",IF(COUNTIF(B:B,X2643)=S2643,"","この項番で見積単価（税別）が入力されていない品目があります"))</f>
        <v/>
      </c>
      <c r="W2643" s="70">
        <f t="shared" si="292"/>
        <v>0</v>
      </c>
      <c r="X2643" s="60">
        <f>B2642</f>
        <v>196</v>
      </c>
      <c r="Y2643" s="71" t="s">
        <v>293</v>
      </c>
      <c r="Z2643" s="42"/>
      <c r="AA2643" s="42"/>
      <c r="AB2643" s="42"/>
      <c r="AC2643" s="42"/>
      <c r="AD2643" s="42"/>
      <c r="AE2643" s="42"/>
      <c r="AF2643" s="42"/>
      <c r="AG2643" s="42"/>
      <c r="AH2643" s="42"/>
      <c r="AI2643" s="42"/>
      <c r="AJ2643" s="42"/>
      <c r="AK2643" s="42"/>
      <c r="AL2643" s="42"/>
      <c r="AM2643" s="42"/>
      <c r="AN2643" s="42"/>
      <c r="AO2643" s="42"/>
      <c r="AP2643" s="42"/>
      <c r="AQ2643" s="42"/>
      <c r="AR2643" s="42"/>
      <c r="AS2643" s="49"/>
      <c r="AT2643" s="49"/>
      <c r="AU2643" s="49"/>
      <c r="AV2643" s="49"/>
      <c r="AW2643" s="49"/>
      <c r="AX2643" s="49"/>
      <c r="AY2643" s="49"/>
      <c r="AZ2643" s="49"/>
      <c r="BA2643" s="49"/>
      <c r="BB2643" s="49"/>
      <c r="BC2643" s="49"/>
      <c r="BD2643" s="49"/>
      <c r="BE2643" s="49"/>
      <c r="BF2643" s="49"/>
      <c r="BG2643" s="49"/>
      <c r="BH2643" s="49"/>
      <c r="BI2643" s="49"/>
      <c r="BJ2643" s="49"/>
      <c r="BK2643" s="49"/>
      <c r="BL2643" s="49"/>
      <c r="BM2643" s="49"/>
      <c r="BN2643" s="49"/>
      <c r="BO2643" s="49"/>
      <c r="BP2643" s="49"/>
      <c r="BQ2643" s="49"/>
      <c r="BR2643" s="49"/>
      <c r="BS2643" s="49"/>
      <c r="BT2643" s="49"/>
      <c r="BU2643" s="49"/>
      <c r="BV2643" s="49"/>
      <c r="BW2643" s="49"/>
      <c r="BX2643" s="49"/>
      <c r="BY2643" s="49"/>
      <c r="BZ2643" s="49"/>
      <c r="CA2643" s="49"/>
      <c r="CB2643" s="49"/>
      <c r="CC2643" s="49"/>
      <c r="CD2643" s="49"/>
      <c r="CE2643" s="49"/>
      <c r="CF2643" s="49"/>
      <c r="CG2643" s="49"/>
      <c r="CH2643" s="49"/>
      <c r="CI2643" s="49"/>
      <c r="CJ2643" s="49"/>
      <c r="CK2643" s="49"/>
      <c r="CL2643" s="49"/>
      <c r="CM2643" s="49"/>
      <c r="CN2643" s="49"/>
      <c r="CO2643" s="49"/>
      <c r="CP2643" s="49"/>
      <c r="CQ2643" s="49"/>
      <c r="CR2643" s="49"/>
      <c r="CS2643" s="49"/>
      <c r="CT2643" s="49"/>
      <c r="CU2643" s="49"/>
      <c r="CV2643" s="49"/>
      <c r="CW2643" s="49"/>
      <c r="CX2643" s="49"/>
      <c r="CY2643" s="49"/>
      <c r="CZ2643" s="49"/>
      <c r="DA2643" s="49"/>
      <c r="DB2643" s="49"/>
      <c r="DC2643" s="49"/>
      <c r="DD2643" s="49"/>
      <c r="DE2643" s="49"/>
      <c r="DF2643" s="49"/>
      <c r="DG2643" s="49"/>
      <c r="DH2643" s="49"/>
      <c r="DI2643" s="49"/>
      <c r="DJ2643" s="49"/>
      <c r="DK2643" s="49"/>
      <c r="DL2643" s="49"/>
      <c r="DM2643" s="49"/>
      <c r="DN2643" s="49"/>
      <c r="DO2643" s="49"/>
      <c r="DP2643" s="49"/>
      <c r="DQ2643" s="49"/>
      <c r="DR2643" s="49"/>
      <c r="DS2643" s="49"/>
      <c r="DT2643" s="49"/>
      <c r="DU2643" s="49"/>
      <c r="DV2643" s="49"/>
      <c r="DW2643" s="49"/>
      <c r="DX2643" s="49"/>
      <c r="DY2643" s="49"/>
      <c r="DZ2643" s="49"/>
      <c r="EA2643" s="49"/>
      <c r="EB2643" s="49"/>
      <c r="EC2643" s="49"/>
      <c r="ED2643" s="49"/>
      <c r="EE2643" s="49"/>
      <c r="EF2643" s="49"/>
      <c r="EG2643" s="49"/>
      <c r="EH2643" s="49"/>
      <c r="EI2643" s="49"/>
      <c r="EJ2643" s="49"/>
      <c r="EK2643" s="49"/>
      <c r="EL2643" s="49"/>
      <c r="EM2643" s="49"/>
      <c r="EN2643" s="49"/>
      <c r="EO2643" s="49"/>
      <c r="EP2643" s="49"/>
      <c r="EQ2643" s="49"/>
      <c r="ER2643" s="49"/>
      <c r="ES2643" s="49"/>
      <c r="ET2643" s="49"/>
      <c r="EU2643" s="49"/>
      <c r="EV2643" s="49"/>
      <c r="EW2643" s="49"/>
      <c r="EX2643" s="49"/>
      <c r="EY2643" s="49"/>
      <c r="EZ2643" s="49"/>
      <c r="FA2643" s="49"/>
      <c r="FB2643" s="49"/>
      <c r="FC2643" s="49"/>
      <c r="FD2643" s="49"/>
      <c r="FE2643" s="49"/>
      <c r="FF2643" s="49"/>
      <c r="FG2643" s="49"/>
      <c r="FH2643" s="49"/>
      <c r="FI2643" s="49"/>
      <c r="FJ2643" s="49"/>
      <c r="FK2643" s="49"/>
      <c r="FL2643" s="49"/>
      <c r="FM2643" s="49"/>
      <c r="FN2643" s="49"/>
      <c r="FO2643" s="49"/>
      <c r="FP2643" s="49"/>
      <c r="FQ2643" s="49"/>
      <c r="FR2643" s="49"/>
      <c r="FS2643" s="49"/>
      <c r="FT2643" s="49"/>
      <c r="FU2643" s="49"/>
      <c r="FV2643" s="49"/>
      <c r="FW2643" s="49"/>
      <c r="FX2643" s="49"/>
      <c r="FY2643" s="49"/>
      <c r="FZ2643" s="49"/>
      <c r="GA2643" s="49"/>
      <c r="GB2643" s="49"/>
      <c r="GC2643" s="49"/>
      <c r="GD2643" s="49"/>
      <c r="GE2643" s="49"/>
      <c r="GF2643" s="49"/>
      <c r="GG2643" s="49"/>
      <c r="GH2643" s="49"/>
      <c r="GI2643" s="49"/>
      <c r="GJ2643" s="49"/>
      <c r="GK2643" s="49"/>
      <c r="GL2643" s="49"/>
      <c r="GM2643" s="49"/>
      <c r="GN2643" s="49"/>
      <c r="GO2643" s="49"/>
      <c r="GP2643" s="49"/>
      <c r="GQ2643" s="49"/>
      <c r="GR2643" s="49"/>
      <c r="GS2643" s="49"/>
      <c r="GT2643" s="49"/>
      <c r="GU2643" s="49"/>
      <c r="GV2643" s="49"/>
      <c r="GW2643" s="49"/>
      <c r="GX2643" s="49"/>
      <c r="GY2643" s="49"/>
      <c r="GZ2643" s="49"/>
      <c r="HA2643" s="49"/>
      <c r="HB2643" s="49"/>
      <c r="HC2643" s="49"/>
      <c r="HD2643" s="49"/>
      <c r="HE2643" s="49"/>
      <c r="HF2643" s="49"/>
      <c r="HG2643" s="49"/>
      <c r="HH2643" s="49"/>
      <c r="HI2643" s="49"/>
      <c r="HJ2643" s="49"/>
      <c r="HK2643" s="49"/>
      <c r="HL2643" s="49"/>
      <c r="HM2643" s="49"/>
      <c r="HN2643" s="49"/>
      <c r="HO2643" s="49"/>
      <c r="HP2643" s="49"/>
      <c r="HQ2643" s="49"/>
      <c r="HR2643" s="49"/>
      <c r="HS2643" s="49"/>
      <c r="HT2643" s="49"/>
      <c r="HU2643" s="49"/>
      <c r="HV2643" s="49"/>
      <c r="HW2643" s="49"/>
      <c r="HX2643" s="49"/>
      <c r="HY2643" s="49"/>
      <c r="HZ2643" s="49"/>
      <c r="IA2643" s="49"/>
      <c r="IB2643" s="49"/>
      <c r="IC2643" s="49"/>
      <c r="ID2643" s="49"/>
      <c r="IE2643" s="49"/>
      <c r="IF2643" s="49"/>
      <c r="IG2643" s="49"/>
      <c r="IH2643" s="49"/>
      <c r="II2643" s="49"/>
      <c r="IJ2643" s="49"/>
      <c r="IK2643" s="49"/>
      <c r="IL2643" s="49"/>
      <c r="IM2643" s="49"/>
      <c r="IN2643" s="49"/>
      <c r="IO2643" s="49"/>
      <c r="IP2643" s="49"/>
      <c r="IQ2643" s="49"/>
      <c r="IR2643" s="49"/>
      <c r="IS2643" s="49"/>
      <c r="IT2643" s="49"/>
      <c r="IU2643" s="49"/>
      <c r="IV2643" s="49"/>
      <c r="IW2643" s="49"/>
      <c r="IX2643" s="49"/>
      <c r="IY2643" s="49"/>
      <c r="IZ2643" s="49"/>
      <c r="JA2643" s="49"/>
      <c r="JB2643" s="49"/>
      <c r="JC2643" s="49"/>
      <c r="JD2643" s="49"/>
      <c r="JE2643" s="49"/>
      <c r="JF2643" s="49"/>
      <c r="JG2643" s="49"/>
      <c r="JH2643" s="49"/>
      <c r="JI2643" s="49"/>
      <c r="JJ2643" s="49"/>
      <c r="JK2643" s="49"/>
      <c r="JL2643" s="49"/>
      <c r="JM2643" s="49"/>
      <c r="JN2643" s="49"/>
      <c r="JO2643" s="49"/>
      <c r="JP2643" s="49"/>
      <c r="JQ2643" s="49"/>
      <c r="JR2643" s="49"/>
      <c r="JS2643" s="49"/>
      <c r="JT2643" s="49"/>
      <c r="JU2643" s="49"/>
      <c r="JV2643" s="49"/>
      <c r="JW2643" s="49"/>
      <c r="JX2643" s="49"/>
      <c r="JY2643" s="49"/>
      <c r="JZ2643" s="49"/>
      <c r="KA2643" s="49"/>
      <c r="KB2643" s="49"/>
      <c r="KC2643" s="49"/>
      <c r="KD2643" s="49"/>
      <c r="KE2643" s="49"/>
      <c r="KF2643" s="49"/>
      <c r="KG2643" s="49"/>
      <c r="KH2643" s="49"/>
      <c r="KI2643" s="49"/>
      <c r="KJ2643" s="49"/>
      <c r="KK2643" s="49"/>
      <c r="KL2643" s="49"/>
      <c r="KM2643" s="49"/>
      <c r="KN2643" s="49"/>
      <c r="KO2643" s="49"/>
      <c r="KP2643" s="49"/>
      <c r="KQ2643" s="49"/>
      <c r="KR2643" s="49"/>
      <c r="KS2643" s="49"/>
      <c r="KT2643" s="49"/>
      <c r="KU2643" s="49"/>
      <c r="KV2643" s="49"/>
      <c r="KW2643" s="49"/>
      <c r="KX2643" s="49"/>
      <c r="KY2643" s="49"/>
      <c r="KZ2643" s="49"/>
      <c r="LA2643" s="49"/>
      <c r="LB2643" s="49"/>
      <c r="LC2643" s="49"/>
      <c r="LD2643" s="49"/>
      <c r="LE2643" s="49"/>
      <c r="LF2643" s="49"/>
      <c r="LG2643" s="49"/>
      <c r="LH2643" s="49"/>
      <c r="LI2643" s="49"/>
      <c r="LJ2643" s="49"/>
      <c r="LK2643" s="49"/>
    </row>
    <row r="2644" spans="1:323" s="36" customFormat="1" ht="14.25" customHeight="1">
      <c r="A2644" s="54">
        <v>2445</v>
      </c>
      <c r="B2644" s="23">
        <v>197</v>
      </c>
      <c r="C2644" s="23" t="s">
        <v>33</v>
      </c>
      <c r="D2644" s="28" t="s">
        <v>7416</v>
      </c>
      <c r="E2644" s="29" t="s">
        <v>75</v>
      </c>
      <c r="F2644" s="29" t="s">
        <v>4286</v>
      </c>
      <c r="G2644" s="29" t="s">
        <v>154</v>
      </c>
      <c r="H2644" s="25">
        <v>100</v>
      </c>
      <c r="I2644" s="25">
        <v>6.5</v>
      </c>
      <c r="J2644" s="26">
        <v>100</v>
      </c>
      <c r="K2644" s="26">
        <v>650</v>
      </c>
      <c r="L2644" s="34">
        <v>0</v>
      </c>
      <c r="M2644" s="34">
        <v>0</v>
      </c>
      <c r="N2644" s="34">
        <v>0</v>
      </c>
      <c r="O2644" s="34">
        <v>48</v>
      </c>
      <c r="P2644" s="34">
        <v>48</v>
      </c>
      <c r="Q2644" s="55"/>
      <c r="R2644" s="34">
        <f t="shared" si="290"/>
        <v>0</v>
      </c>
      <c r="S2644" s="56" t="str">
        <f t="shared" si="294"/>
        <v>×</v>
      </c>
      <c r="T2644" s="56" t="str">
        <f t="shared" si="295"/>
        <v>×</v>
      </c>
      <c r="U2644" s="56" t="str">
        <f t="shared" si="296"/>
        <v>×</v>
      </c>
      <c r="V2644" s="57" t="str">
        <f t="shared" si="291"/>
        <v/>
      </c>
      <c r="W2644" s="58">
        <f t="shared" si="292"/>
        <v>0</v>
      </c>
      <c r="X2644" s="54">
        <f t="shared" si="293"/>
        <v>197</v>
      </c>
      <c r="Y2644" s="59"/>
      <c r="Z2644" s="42"/>
      <c r="AA2644" s="42"/>
      <c r="AB2644" s="42"/>
      <c r="AC2644" s="42"/>
      <c r="AD2644" s="42"/>
      <c r="AE2644" s="42"/>
      <c r="AF2644" s="42"/>
      <c r="AG2644" s="42"/>
      <c r="AH2644" s="42"/>
      <c r="AI2644" s="42"/>
      <c r="AJ2644" s="42"/>
      <c r="AK2644" s="42"/>
      <c r="AL2644" s="42"/>
      <c r="AM2644" s="42"/>
      <c r="AN2644" s="42"/>
      <c r="AO2644" s="42"/>
      <c r="AP2644" s="42"/>
      <c r="AQ2644" s="42"/>
      <c r="AR2644" s="42"/>
      <c r="AS2644" s="49"/>
      <c r="AT2644" s="49"/>
      <c r="AU2644" s="49"/>
      <c r="AV2644" s="49"/>
      <c r="AW2644" s="49"/>
      <c r="AX2644" s="49"/>
      <c r="AY2644" s="49"/>
      <c r="AZ2644" s="49"/>
      <c r="BA2644" s="49"/>
      <c r="BB2644" s="49"/>
      <c r="BC2644" s="49"/>
      <c r="BD2644" s="49"/>
      <c r="BE2644" s="49"/>
      <c r="BF2644" s="49"/>
      <c r="BG2644" s="49"/>
      <c r="BH2644" s="49"/>
      <c r="BI2644" s="49"/>
      <c r="BJ2644" s="49"/>
      <c r="BK2644" s="49"/>
      <c r="BL2644" s="49"/>
      <c r="BM2644" s="49"/>
      <c r="BN2644" s="49"/>
      <c r="BO2644" s="49"/>
      <c r="BP2644" s="49"/>
      <c r="BQ2644" s="49"/>
      <c r="BR2644" s="49"/>
      <c r="BS2644" s="49"/>
      <c r="BT2644" s="49"/>
      <c r="BU2644" s="49"/>
      <c r="BV2644" s="49"/>
      <c r="BW2644" s="49"/>
      <c r="BX2644" s="49"/>
      <c r="BY2644" s="49"/>
      <c r="BZ2644" s="49"/>
      <c r="CA2644" s="49"/>
      <c r="CB2644" s="49"/>
      <c r="CC2644" s="49"/>
      <c r="CD2644" s="49"/>
      <c r="CE2644" s="49"/>
      <c r="CF2644" s="49"/>
      <c r="CG2644" s="49"/>
      <c r="CH2644" s="49"/>
      <c r="CI2644" s="49"/>
      <c r="CJ2644" s="49"/>
      <c r="CK2644" s="49"/>
      <c r="CL2644" s="49"/>
      <c r="CM2644" s="49"/>
      <c r="CN2644" s="49"/>
      <c r="CO2644" s="49"/>
      <c r="CP2644" s="49"/>
      <c r="CQ2644" s="49"/>
      <c r="CR2644" s="49"/>
      <c r="CS2644" s="49"/>
      <c r="CT2644" s="49"/>
      <c r="CU2644" s="49"/>
      <c r="CV2644" s="49"/>
      <c r="CW2644" s="49"/>
      <c r="CX2644" s="49"/>
      <c r="CY2644" s="49"/>
      <c r="CZ2644" s="49"/>
      <c r="DA2644" s="49"/>
      <c r="DB2644" s="49"/>
      <c r="DC2644" s="49"/>
      <c r="DD2644" s="49"/>
      <c r="DE2644" s="49"/>
      <c r="DF2644" s="49"/>
      <c r="DG2644" s="49"/>
      <c r="DH2644" s="49"/>
      <c r="DI2644" s="49"/>
      <c r="DJ2644" s="49"/>
      <c r="DK2644" s="49"/>
      <c r="DL2644" s="49"/>
      <c r="DM2644" s="49"/>
      <c r="DN2644" s="49"/>
      <c r="DO2644" s="49"/>
      <c r="DP2644" s="49"/>
      <c r="DQ2644" s="49"/>
      <c r="DR2644" s="49"/>
      <c r="DS2644" s="49"/>
      <c r="DT2644" s="49"/>
      <c r="DU2644" s="49"/>
      <c r="DV2644" s="49"/>
      <c r="DW2644" s="49"/>
      <c r="DX2644" s="49"/>
      <c r="DY2644" s="49"/>
      <c r="DZ2644" s="49"/>
      <c r="EA2644" s="49"/>
      <c r="EB2644" s="49"/>
      <c r="EC2644" s="49"/>
      <c r="ED2644" s="49"/>
      <c r="EE2644" s="49"/>
      <c r="EF2644" s="49"/>
      <c r="EG2644" s="49"/>
      <c r="EH2644" s="49"/>
      <c r="EI2644" s="49"/>
      <c r="EJ2644" s="49"/>
      <c r="EK2644" s="49"/>
      <c r="EL2644" s="49"/>
      <c r="EM2644" s="49"/>
      <c r="EN2644" s="49"/>
      <c r="EO2644" s="49"/>
      <c r="EP2644" s="49"/>
      <c r="EQ2644" s="49"/>
      <c r="ER2644" s="49"/>
      <c r="ES2644" s="49"/>
      <c r="ET2644" s="49"/>
      <c r="EU2644" s="49"/>
      <c r="EV2644" s="49"/>
      <c r="EW2644" s="49"/>
      <c r="EX2644" s="49"/>
      <c r="EY2644" s="49"/>
      <c r="EZ2644" s="49"/>
      <c r="FA2644" s="49"/>
      <c r="FB2644" s="49"/>
      <c r="FC2644" s="49"/>
      <c r="FD2644" s="49"/>
      <c r="FE2644" s="49"/>
      <c r="FF2644" s="49"/>
      <c r="FG2644" s="49"/>
      <c r="FH2644" s="49"/>
      <c r="FI2644" s="49"/>
      <c r="FJ2644" s="49"/>
      <c r="FK2644" s="49"/>
      <c r="FL2644" s="49"/>
      <c r="FM2644" s="49"/>
      <c r="FN2644" s="49"/>
      <c r="FO2644" s="49"/>
      <c r="FP2644" s="49"/>
      <c r="FQ2644" s="49"/>
      <c r="FR2644" s="49"/>
      <c r="FS2644" s="49"/>
      <c r="FT2644" s="49"/>
      <c r="FU2644" s="49"/>
      <c r="FV2644" s="49"/>
      <c r="FW2644" s="49"/>
      <c r="FX2644" s="49"/>
      <c r="FY2644" s="49"/>
      <c r="FZ2644" s="49"/>
      <c r="GA2644" s="49"/>
      <c r="GB2644" s="49"/>
      <c r="GC2644" s="49"/>
      <c r="GD2644" s="49"/>
      <c r="GE2644" s="49"/>
      <c r="GF2644" s="49"/>
      <c r="GG2644" s="49"/>
      <c r="GH2644" s="49"/>
      <c r="GI2644" s="49"/>
      <c r="GJ2644" s="49"/>
      <c r="GK2644" s="49"/>
      <c r="GL2644" s="49"/>
      <c r="GM2644" s="49"/>
      <c r="GN2644" s="49"/>
      <c r="GO2644" s="49"/>
      <c r="GP2644" s="49"/>
      <c r="GQ2644" s="49"/>
      <c r="GR2644" s="49"/>
      <c r="GS2644" s="49"/>
      <c r="GT2644" s="49"/>
      <c r="GU2644" s="49"/>
      <c r="GV2644" s="49"/>
      <c r="GW2644" s="49"/>
      <c r="GX2644" s="49"/>
      <c r="GY2644" s="49"/>
      <c r="GZ2644" s="49"/>
      <c r="HA2644" s="49"/>
      <c r="HB2644" s="49"/>
      <c r="HC2644" s="49"/>
      <c r="HD2644" s="49"/>
      <c r="HE2644" s="49"/>
      <c r="HF2644" s="49"/>
      <c r="HG2644" s="49"/>
      <c r="HH2644" s="49"/>
      <c r="HI2644" s="49"/>
      <c r="HJ2644" s="49"/>
      <c r="HK2644" s="49"/>
      <c r="HL2644" s="49"/>
      <c r="HM2644" s="49"/>
      <c r="HN2644" s="49"/>
      <c r="HO2644" s="49"/>
      <c r="HP2644" s="49"/>
      <c r="HQ2644" s="49"/>
      <c r="HR2644" s="49"/>
      <c r="HS2644" s="49"/>
      <c r="HT2644" s="49"/>
      <c r="HU2644" s="49"/>
      <c r="HV2644" s="49"/>
      <c r="HW2644" s="49"/>
      <c r="HX2644" s="49"/>
      <c r="HY2644" s="49"/>
      <c r="HZ2644" s="49"/>
      <c r="IA2644" s="49"/>
      <c r="IB2644" s="49"/>
      <c r="IC2644" s="49"/>
      <c r="ID2644" s="49"/>
      <c r="IE2644" s="49"/>
      <c r="IF2644" s="49"/>
      <c r="IG2644" s="49"/>
      <c r="IH2644" s="49"/>
      <c r="II2644" s="49"/>
      <c r="IJ2644" s="49"/>
      <c r="IK2644" s="49"/>
      <c r="IL2644" s="49"/>
      <c r="IM2644" s="49"/>
      <c r="IN2644" s="49"/>
      <c r="IO2644" s="49"/>
      <c r="IP2644" s="49"/>
      <c r="IQ2644" s="49"/>
      <c r="IR2644" s="49"/>
      <c r="IS2644" s="49"/>
      <c r="IT2644" s="49"/>
      <c r="IU2644" s="49"/>
      <c r="IV2644" s="49"/>
      <c r="IW2644" s="49"/>
      <c r="IX2644" s="49"/>
      <c r="IY2644" s="49"/>
      <c r="IZ2644" s="49"/>
      <c r="JA2644" s="49"/>
      <c r="JB2644" s="49"/>
      <c r="JC2644" s="49"/>
      <c r="JD2644" s="49"/>
      <c r="JE2644" s="49"/>
      <c r="JF2644" s="49"/>
      <c r="JG2644" s="49"/>
      <c r="JH2644" s="49"/>
      <c r="JI2644" s="49"/>
      <c r="JJ2644" s="49"/>
      <c r="JK2644" s="49"/>
      <c r="JL2644" s="49"/>
      <c r="JM2644" s="49"/>
      <c r="JN2644" s="49"/>
      <c r="JO2644" s="49"/>
      <c r="JP2644" s="49"/>
      <c r="JQ2644" s="49"/>
      <c r="JR2644" s="49"/>
      <c r="JS2644" s="49"/>
      <c r="JT2644" s="49"/>
      <c r="JU2644" s="49"/>
      <c r="JV2644" s="49"/>
      <c r="JW2644" s="49"/>
      <c r="JX2644" s="49"/>
      <c r="JY2644" s="49"/>
      <c r="JZ2644" s="49"/>
      <c r="KA2644" s="49"/>
      <c r="KB2644" s="49"/>
      <c r="KC2644" s="49"/>
      <c r="KD2644" s="49"/>
      <c r="KE2644" s="49"/>
      <c r="KF2644" s="49"/>
      <c r="KG2644" s="49"/>
      <c r="KH2644" s="49"/>
      <c r="KI2644" s="49"/>
      <c r="KJ2644" s="49"/>
      <c r="KK2644" s="49"/>
      <c r="KL2644" s="49"/>
      <c r="KM2644" s="49"/>
      <c r="KN2644" s="49"/>
      <c r="KO2644" s="49"/>
      <c r="KP2644" s="49"/>
      <c r="KQ2644" s="49"/>
      <c r="KR2644" s="49"/>
      <c r="KS2644" s="49"/>
      <c r="KT2644" s="49"/>
      <c r="KU2644" s="49"/>
      <c r="KV2644" s="49"/>
      <c r="KW2644" s="49"/>
      <c r="KX2644" s="49"/>
      <c r="KY2644" s="49"/>
      <c r="KZ2644" s="49"/>
      <c r="LA2644" s="49"/>
      <c r="LB2644" s="49"/>
      <c r="LC2644" s="49"/>
      <c r="LD2644" s="49"/>
      <c r="LE2644" s="49"/>
      <c r="LF2644" s="49"/>
      <c r="LG2644" s="49"/>
      <c r="LH2644" s="49"/>
      <c r="LI2644" s="49"/>
      <c r="LJ2644" s="49"/>
      <c r="LK2644" s="49"/>
    </row>
    <row r="2645" spans="1:323" s="36" customFormat="1" ht="14.25" customHeight="1">
      <c r="A2645" s="54">
        <v>2446</v>
      </c>
      <c r="B2645" s="23">
        <v>197</v>
      </c>
      <c r="C2645" s="23" t="s">
        <v>33</v>
      </c>
      <c r="D2645" s="28" t="s">
        <v>7417</v>
      </c>
      <c r="E2645" s="29" t="s">
        <v>75</v>
      </c>
      <c r="F2645" s="29" t="s">
        <v>4315</v>
      </c>
      <c r="G2645" s="29" t="s">
        <v>154</v>
      </c>
      <c r="H2645" s="25">
        <v>100</v>
      </c>
      <c r="I2645" s="25">
        <v>10.1</v>
      </c>
      <c r="J2645" s="26">
        <v>100</v>
      </c>
      <c r="K2645" s="26">
        <v>1010</v>
      </c>
      <c r="L2645" s="34">
        <v>0</v>
      </c>
      <c r="M2645" s="34">
        <v>0</v>
      </c>
      <c r="N2645" s="34">
        <v>0</v>
      </c>
      <c r="O2645" s="34">
        <v>6</v>
      </c>
      <c r="P2645" s="34">
        <v>6</v>
      </c>
      <c r="Q2645" s="55"/>
      <c r="R2645" s="34">
        <f t="shared" si="290"/>
        <v>0</v>
      </c>
      <c r="S2645" s="56" t="str">
        <f t="shared" si="294"/>
        <v>×</v>
      </c>
      <c r="T2645" s="56" t="str">
        <f t="shared" si="295"/>
        <v>×</v>
      </c>
      <c r="U2645" s="56" t="str">
        <f t="shared" si="296"/>
        <v>×</v>
      </c>
      <c r="V2645" s="57" t="str">
        <f t="shared" si="291"/>
        <v/>
      </c>
      <c r="W2645" s="58">
        <f t="shared" si="292"/>
        <v>0</v>
      </c>
      <c r="X2645" s="54">
        <f t="shared" si="293"/>
        <v>197</v>
      </c>
      <c r="Y2645" s="59"/>
      <c r="Z2645" s="42"/>
      <c r="AA2645" s="42"/>
      <c r="AB2645" s="42"/>
      <c r="AC2645" s="42"/>
      <c r="AD2645" s="42"/>
      <c r="AE2645" s="42"/>
      <c r="AF2645" s="42"/>
      <c r="AG2645" s="42"/>
      <c r="AH2645" s="42"/>
      <c r="AI2645" s="42"/>
      <c r="AJ2645" s="42"/>
      <c r="AK2645" s="42"/>
      <c r="AL2645" s="42"/>
      <c r="AM2645" s="42"/>
      <c r="AN2645" s="42"/>
      <c r="AO2645" s="42"/>
      <c r="AP2645" s="42"/>
      <c r="AQ2645" s="42"/>
      <c r="AR2645" s="42"/>
      <c r="AS2645" s="49"/>
      <c r="AT2645" s="49"/>
      <c r="AU2645" s="49"/>
      <c r="AV2645" s="49"/>
      <c r="AW2645" s="49"/>
      <c r="AX2645" s="49"/>
      <c r="AY2645" s="49"/>
      <c r="AZ2645" s="49"/>
      <c r="BA2645" s="49"/>
      <c r="BB2645" s="49"/>
      <c r="BC2645" s="49"/>
      <c r="BD2645" s="49"/>
      <c r="BE2645" s="49"/>
      <c r="BF2645" s="49"/>
      <c r="BG2645" s="49"/>
      <c r="BH2645" s="49"/>
      <c r="BI2645" s="49"/>
      <c r="BJ2645" s="49"/>
      <c r="BK2645" s="49"/>
      <c r="BL2645" s="49"/>
      <c r="BM2645" s="49"/>
      <c r="BN2645" s="49"/>
      <c r="BO2645" s="49"/>
      <c r="BP2645" s="49"/>
      <c r="BQ2645" s="49"/>
      <c r="BR2645" s="49"/>
      <c r="BS2645" s="49"/>
      <c r="BT2645" s="49"/>
      <c r="BU2645" s="49"/>
      <c r="BV2645" s="49"/>
      <c r="BW2645" s="49"/>
      <c r="BX2645" s="49"/>
      <c r="BY2645" s="49"/>
      <c r="BZ2645" s="49"/>
      <c r="CA2645" s="49"/>
      <c r="CB2645" s="49"/>
      <c r="CC2645" s="49"/>
      <c r="CD2645" s="49"/>
      <c r="CE2645" s="49"/>
      <c r="CF2645" s="49"/>
      <c r="CG2645" s="49"/>
      <c r="CH2645" s="49"/>
      <c r="CI2645" s="49"/>
      <c r="CJ2645" s="49"/>
      <c r="CK2645" s="49"/>
      <c r="CL2645" s="49"/>
      <c r="CM2645" s="49"/>
      <c r="CN2645" s="49"/>
      <c r="CO2645" s="49"/>
      <c r="CP2645" s="49"/>
      <c r="CQ2645" s="49"/>
      <c r="CR2645" s="49"/>
      <c r="CS2645" s="49"/>
      <c r="CT2645" s="49"/>
      <c r="CU2645" s="49"/>
      <c r="CV2645" s="49"/>
      <c r="CW2645" s="49"/>
      <c r="CX2645" s="49"/>
      <c r="CY2645" s="49"/>
      <c r="CZ2645" s="49"/>
      <c r="DA2645" s="49"/>
      <c r="DB2645" s="49"/>
      <c r="DC2645" s="49"/>
      <c r="DD2645" s="49"/>
      <c r="DE2645" s="49"/>
      <c r="DF2645" s="49"/>
      <c r="DG2645" s="49"/>
      <c r="DH2645" s="49"/>
      <c r="DI2645" s="49"/>
      <c r="DJ2645" s="49"/>
      <c r="DK2645" s="49"/>
      <c r="DL2645" s="49"/>
      <c r="DM2645" s="49"/>
      <c r="DN2645" s="49"/>
      <c r="DO2645" s="49"/>
      <c r="DP2645" s="49"/>
      <c r="DQ2645" s="49"/>
      <c r="DR2645" s="49"/>
      <c r="DS2645" s="49"/>
      <c r="DT2645" s="49"/>
      <c r="DU2645" s="49"/>
      <c r="DV2645" s="49"/>
      <c r="DW2645" s="49"/>
      <c r="DX2645" s="49"/>
      <c r="DY2645" s="49"/>
      <c r="DZ2645" s="49"/>
      <c r="EA2645" s="49"/>
      <c r="EB2645" s="49"/>
      <c r="EC2645" s="49"/>
      <c r="ED2645" s="49"/>
      <c r="EE2645" s="49"/>
      <c r="EF2645" s="49"/>
      <c r="EG2645" s="49"/>
      <c r="EH2645" s="49"/>
      <c r="EI2645" s="49"/>
      <c r="EJ2645" s="49"/>
      <c r="EK2645" s="49"/>
      <c r="EL2645" s="49"/>
      <c r="EM2645" s="49"/>
      <c r="EN2645" s="49"/>
      <c r="EO2645" s="49"/>
      <c r="EP2645" s="49"/>
      <c r="EQ2645" s="49"/>
      <c r="ER2645" s="49"/>
      <c r="ES2645" s="49"/>
      <c r="ET2645" s="49"/>
      <c r="EU2645" s="49"/>
      <c r="EV2645" s="49"/>
      <c r="EW2645" s="49"/>
      <c r="EX2645" s="49"/>
      <c r="EY2645" s="49"/>
      <c r="EZ2645" s="49"/>
      <c r="FA2645" s="49"/>
      <c r="FB2645" s="49"/>
      <c r="FC2645" s="49"/>
      <c r="FD2645" s="49"/>
      <c r="FE2645" s="49"/>
      <c r="FF2645" s="49"/>
      <c r="FG2645" s="49"/>
      <c r="FH2645" s="49"/>
      <c r="FI2645" s="49"/>
      <c r="FJ2645" s="49"/>
      <c r="FK2645" s="49"/>
      <c r="FL2645" s="49"/>
      <c r="FM2645" s="49"/>
      <c r="FN2645" s="49"/>
      <c r="FO2645" s="49"/>
      <c r="FP2645" s="49"/>
      <c r="FQ2645" s="49"/>
      <c r="FR2645" s="49"/>
      <c r="FS2645" s="49"/>
      <c r="FT2645" s="49"/>
      <c r="FU2645" s="49"/>
      <c r="FV2645" s="49"/>
      <c r="FW2645" s="49"/>
      <c r="FX2645" s="49"/>
      <c r="FY2645" s="49"/>
      <c r="FZ2645" s="49"/>
      <c r="GA2645" s="49"/>
      <c r="GB2645" s="49"/>
      <c r="GC2645" s="49"/>
      <c r="GD2645" s="49"/>
      <c r="GE2645" s="49"/>
      <c r="GF2645" s="49"/>
      <c r="GG2645" s="49"/>
      <c r="GH2645" s="49"/>
      <c r="GI2645" s="49"/>
      <c r="GJ2645" s="49"/>
      <c r="GK2645" s="49"/>
      <c r="GL2645" s="49"/>
      <c r="GM2645" s="49"/>
      <c r="GN2645" s="49"/>
      <c r="GO2645" s="49"/>
      <c r="GP2645" s="49"/>
      <c r="GQ2645" s="49"/>
      <c r="GR2645" s="49"/>
      <c r="GS2645" s="49"/>
      <c r="GT2645" s="49"/>
      <c r="GU2645" s="49"/>
      <c r="GV2645" s="49"/>
      <c r="GW2645" s="49"/>
      <c r="GX2645" s="49"/>
      <c r="GY2645" s="49"/>
      <c r="GZ2645" s="49"/>
      <c r="HA2645" s="49"/>
      <c r="HB2645" s="49"/>
      <c r="HC2645" s="49"/>
      <c r="HD2645" s="49"/>
      <c r="HE2645" s="49"/>
      <c r="HF2645" s="49"/>
      <c r="HG2645" s="49"/>
      <c r="HH2645" s="49"/>
      <c r="HI2645" s="49"/>
      <c r="HJ2645" s="49"/>
      <c r="HK2645" s="49"/>
      <c r="HL2645" s="49"/>
      <c r="HM2645" s="49"/>
      <c r="HN2645" s="49"/>
      <c r="HO2645" s="49"/>
      <c r="HP2645" s="49"/>
      <c r="HQ2645" s="49"/>
      <c r="HR2645" s="49"/>
      <c r="HS2645" s="49"/>
      <c r="HT2645" s="49"/>
      <c r="HU2645" s="49"/>
      <c r="HV2645" s="49"/>
      <c r="HW2645" s="49"/>
      <c r="HX2645" s="49"/>
      <c r="HY2645" s="49"/>
      <c r="HZ2645" s="49"/>
      <c r="IA2645" s="49"/>
      <c r="IB2645" s="49"/>
      <c r="IC2645" s="49"/>
      <c r="ID2645" s="49"/>
      <c r="IE2645" s="49"/>
      <c r="IF2645" s="49"/>
      <c r="IG2645" s="49"/>
      <c r="IH2645" s="49"/>
      <c r="II2645" s="49"/>
      <c r="IJ2645" s="49"/>
      <c r="IK2645" s="49"/>
      <c r="IL2645" s="49"/>
      <c r="IM2645" s="49"/>
      <c r="IN2645" s="49"/>
      <c r="IO2645" s="49"/>
      <c r="IP2645" s="49"/>
      <c r="IQ2645" s="49"/>
      <c r="IR2645" s="49"/>
      <c r="IS2645" s="49"/>
      <c r="IT2645" s="49"/>
      <c r="IU2645" s="49"/>
      <c r="IV2645" s="49"/>
      <c r="IW2645" s="49"/>
      <c r="IX2645" s="49"/>
      <c r="IY2645" s="49"/>
      <c r="IZ2645" s="49"/>
      <c r="JA2645" s="49"/>
      <c r="JB2645" s="49"/>
      <c r="JC2645" s="49"/>
      <c r="JD2645" s="49"/>
      <c r="JE2645" s="49"/>
      <c r="JF2645" s="49"/>
      <c r="JG2645" s="49"/>
      <c r="JH2645" s="49"/>
      <c r="JI2645" s="49"/>
      <c r="JJ2645" s="49"/>
      <c r="JK2645" s="49"/>
      <c r="JL2645" s="49"/>
      <c r="JM2645" s="49"/>
      <c r="JN2645" s="49"/>
      <c r="JO2645" s="49"/>
      <c r="JP2645" s="49"/>
      <c r="JQ2645" s="49"/>
      <c r="JR2645" s="49"/>
      <c r="JS2645" s="49"/>
      <c r="JT2645" s="49"/>
      <c r="JU2645" s="49"/>
      <c r="JV2645" s="49"/>
      <c r="JW2645" s="49"/>
      <c r="JX2645" s="49"/>
      <c r="JY2645" s="49"/>
      <c r="JZ2645" s="49"/>
      <c r="KA2645" s="49"/>
      <c r="KB2645" s="49"/>
      <c r="KC2645" s="49"/>
      <c r="KD2645" s="49"/>
      <c r="KE2645" s="49"/>
      <c r="KF2645" s="49"/>
      <c r="KG2645" s="49"/>
      <c r="KH2645" s="49"/>
      <c r="KI2645" s="49"/>
      <c r="KJ2645" s="49"/>
      <c r="KK2645" s="49"/>
      <c r="KL2645" s="49"/>
      <c r="KM2645" s="49"/>
      <c r="KN2645" s="49"/>
      <c r="KO2645" s="49"/>
      <c r="KP2645" s="49"/>
      <c r="KQ2645" s="49"/>
      <c r="KR2645" s="49"/>
      <c r="KS2645" s="49"/>
      <c r="KT2645" s="49"/>
      <c r="KU2645" s="49"/>
      <c r="KV2645" s="49"/>
      <c r="KW2645" s="49"/>
      <c r="KX2645" s="49"/>
      <c r="KY2645" s="49"/>
      <c r="KZ2645" s="49"/>
      <c r="LA2645" s="49"/>
      <c r="LB2645" s="49"/>
      <c r="LC2645" s="49"/>
      <c r="LD2645" s="49"/>
      <c r="LE2645" s="49"/>
      <c r="LF2645" s="49"/>
      <c r="LG2645" s="49"/>
      <c r="LH2645" s="49"/>
      <c r="LI2645" s="49"/>
      <c r="LJ2645" s="49"/>
      <c r="LK2645" s="49"/>
    </row>
    <row r="2646" spans="1:323" s="36" customFormat="1" ht="14.25" customHeight="1">
      <c r="A2646" s="54">
        <v>2447</v>
      </c>
      <c r="B2646" s="23">
        <v>197</v>
      </c>
      <c r="C2646" s="23" t="s">
        <v>33</v>
      </c>
      <c r="D2646" s="28" t="s">
        <v>4258</v>
      </c>
      <c r="E2646" s="29" t="s">
        <v>75</v>
      </c>
      <c r="F2646" s="29" t="s">
        <v>4259</v>
      </c>
      <c r="G2646" s="29" t="s">
        <v>154</v>
      </c>
      <c r="H2646" s="25">
        <v>100</v>
      </c>
      <c r="I2646" s="25">
        <v>15.8</v>
      </c>
      <c r="J2646" s="26">
        <v>100</v>
      </c>
      <c r="K2646" s="26">
        <v>1580</v>
      </c>
      <c r="L2646" s="34">
        <v>132</v>
      </c>
      <c r="M2646" s="34">
        <v>0</v>
      </c>
      <c r="N2646" s="34">
        <v>0</v>
      </c>
      <c r="O2646" s="34">
        <v>12</v>
      </c>
      <c r="P2646" s="34">
        <v>144</v>
      </c>
      <c r="Q2646" s="55"/>
      <c r="R2646" s="34">
        <f t="shared" si="290"/>
        <v>0</v>
      </c>
      <c r="S2646" s="56" t="str">
        <f t="shared" si="294"/>
        <v>×</v>
      </c>
      <c r="T2646" s="56" t="str">
        <f t="shared" si="295"/>
        <v>×</v>
      </c>
      <c r="U2646" s="56" t="str">
        <f t="shared" si="296"/>
        <v>×</v>
      </c>
      <c r="V2646" s="57" t="str">
        <f t="shared" si="291"/>
        <v/>
      </c>
      <c r="W2646" s="58">
        <f t="shared" si="292"/>
        <v>0</v>
      </c>
      <c r="X2646" s="54">
        <f t="shared" si="293"/>
        <v>197</v>
      </c>
      <c r="Y2646" s="59"/>
      <c r="Z2646" s="42"/>
      <c r="AA2646" s="42"/>
      <c r="AB2646" s="42"/>
      <c r="AC2646" s="42"/>
      <c r="AD2646" s="42"/>
      <c r="AE2646" s="42"/>
      <c r="AF2646" s="42"/>
      <c r="AG2646" s="42"/>
      <c r="AH2646" s="42"/>
      <c r="AI2646" s="42"/>
      <c r="AJ2646" s="42"/>
      <c r="AK2646" s="42"/>
      <c r="AL2646" s="42"/>
      <c r="AM2646" s="42"/>
      <c r="AN2646" s="42"/>
      <c r="AO2646" s="42"/>
      <c r="AP2646" s="42"/>
      <c r="AQ2646" s="42"/>
      <c r="AR2646" s="42"/>
      <c r="AS2646" s="49"/>
      <c r="AT2646" s="49"/>
      <c r="AU2646" s="49"/>
      <c r="AV2646" s="49"/>
      <c r="AW2646" s="49"/>
      <c r="AX2646" s="49"/>
      <c r="AY2646" s="49"/>
      <c r="AZ2646" s="49"/>
      <c r="BA2646" s="49"/>
      <c r="BB2646" s="49"/>
      <c r="BC2646" s="49"/>
      <c r="BD2646" s="49"/>
      <c r="BE2646" s="49"/>
      <c r="BF2646" s="49"/>
      <c r="BG2646" s="49"/>
      <c r="BH2646" s="49"/>
      <c r="BI2646" s="49"/>
      <c r="BJ2646" s="49"/>
      <c r="BK2646" s="49"/>
      <c r="BL2646" s="49"/>
      <c r="BM2646" s="49"/>
      <c r="BN2646" s="49"/>
      <c r="BO2646" s="49"/>
      <c r="BP2646" s="49"/>
      <c r="BQ2646" s="49"/>
      <c r="BR2646" s="49"/>
      <c r="BS2646" s="49"/>
      <c r="BT2646" s="49"/>
      <c r="BU2646" s="49"/>
      <c r="BV2646" s="49"/>
      <c r="BW2646" s="49"/>
      <c r="BX2646" s="49"/>
      <c r="BY2646" s="49"/>
      <c r="BZ2646" s="49"/>
      <c r="CA2646" s="49"/>
      <c r="CB2646" s="49"/>
      <c r="CC2646" s="49"/>
      <c r="CD2646" s="49"/>
      <c r="CE2646" s="49"/>
      <c r="CF2646" s="49"/>
      <c r="CG2646" s="49"/>
      <c r="CH2646" s="49"/>
      <c r="CI2646" s="49"/>
      <c r="CJ2646" s="49"/>
      <c r="CK2646" s="49"/>
      <c r="CL2646" s="49"/>
      <c r="CM2646" s="49"/>
      <c r="CN2646" s="49"/>
      <c r="CO2646" s="49"/>
      <c r="CP2646" s="49"/>
      <c r="CQ2646" s="49"/>
      <c r="CR2646" s="49"/>
      <c r="CS2646" s="49"/>
      <c r="CT2646" s="49"/>
      <c r="CU2646" s="49"/>
      <c r="CV2646" s="49"/>
      <c r="CW2646" s="49"/>
      <c r="CX2646" s="49"/>
      <c r="CY2646" s="49"/>
      <c r="CZ2646" s="49"/>
      <c r="DA2646" s="49"/>
      <c r="DB2646" s="49"/>
      <c r="DC2646" s="49"/>
      <c r="DD2646" s="49"/>
      <c r="DE2646" s="49"/>
      <c r="DF2646" s="49"/>
      <c r="DG2646" s="49"/>
      <c r="DH2646" s="49"/>
      <c r="DI2646" s="49"/>
      <c r="DJ2646" s="49"/>
      <c r="DK2646" s="49"/>
      <c r="DL2646" s="49"/>
      <c r="DM2646" s="49"/>
      <c r="DN2646" s="49"/>
      <c r="DO2646" s="49"/>
      <c r="DP2646" s="49"/>
      <c r="DQ2646" s="49"/>
      <c r="DR2646" s="49"/>
      <c r="DS2646" s="49"/>
      <c r="DT2646" s="49"/>
      <c r="DU2646" s="49"/>
      <c r="DV2646" s="49"/>
      <c r="DW2646" s="49"/>
      <c r="DX2646" s="49"/>
      <c r="DY2646" s="49"/>
      <c r="DZ2646" s="49"/>
      <c r="EA2646" s="49"/>
      <c r="EB2646" s="49"/>
      <c r="EC2646" s="49"/>
      <c r="ED2646" s="49"/>
      <c r="EE2646" s="49"/>
      <c r="EF2646" s="49"/>
      <c r="EG2646" s="49"/>
      <c r="EH2646" s="49"/>
      <c r="EI2646" s="49"/>
      <c r="EJ2646" s="49"/>
      <c r="EK2646" s="49"/>
      <c r="EL2646" s="49"/>
      <c r="EM2646" s="49"/>
      <c r="EN2646" s="49"/>
      <c r="EO2646" s="49"/>
      <c r="EP2646" s="49"/>
      <c r="EQ2646" s="49"/>
      <c r="ER2646" s="49"/>
      <c r="ES2646" s="49"/>
      <c r="ET2646" s="49"/>
      <c r="EU2646" s="49"/>
      <c r="EV2646" s="49"/>
      <c r="EW2646" s="49"/>
      <c r="EX2646" s="49"/>
      <c r="EY2646" s="49"/>
      <c r="EZ2646" s="49"/>
      <c r="FA2646" s="49"/>
      <c r="FB2646" s="49"/>
      <c r="FC2646" s="49"/>
      <c r="FD2646" s="49"/>
      <c r="FE2646" s="49"/>
      <c r="FF2646" s="49"/>
      <c r="FG2646" s="49"/>
      <c r="FH2646" s="49"/>
      <c r="FI2646" s="49"/>
      <c r="FJ2646" s="49"/>
      <c r="FK2646" s="49"/>
      <c r="FL2646" s="49"/>
      <c r="FM2646" s="49"/>
      <c r="FN2646" s="49"/>
      <c r="FO2646" s="49"/>
      <c r="FP2646" s="49"/>
      <c r="FQ2646" s="49"/>
      <c r="FR2646" s="49"/>
      <c r="FS2646" s="49"/>
      <c r="FT2646" s="49"/>
      <c r="FU2646" s="49"/>
      <c r="FV2646" s="49"/>
      <c r="FW2646" s="49"/>
      <c r="FX2646" s="49"/>
      <c r="FY2646" s="49"/>
      <c r="FZ2646" s="49"/>
      <c r="GA2646" s="49"/>
      <c r="GB2646" s="49"/>
      <c r="GC2646" s="49"/>
      <c r="GD2646" s="49"/>
      <c r="GE2646" s="49"/>
      <c r="GF2646" s="49"/>
      <c r="GG2646" s="49"/>
      <c r="GH2646" s="49"/>
      <c r="GI2646" s="49"/>
      <c r="GJ2646" s="49"/>
      <c r="GK2646" s="49"/>
      <c r="GL2646" s="49"/>
      <c r="GM2646" s="49"/>
      <c r="GN2646" s="49"/>
      <c r="GO2646" s="49"/>
      <c r="GP2646" s="49"/>
      <c r="GQ2646" s="49"/>
      <c r="GR2646" s="49"/>
      <c r="GS2646" s="49"/>
      <c r="GT2646" s="49"/>
      <c r="GU2646" s="49"/>
      <c r="GV2646" s="49"/>
      <c r="GW2646" s="49"/>
      <c r="GX2646" s="49"/>
      <c r="GY2646" s="49"/>
      <c r="GZ2646" s="49"/>
      <c r="HA2646" s="49"/>
      <c r="HB2646" s="49"/>
      <c r="HC2646" s="49"/>
      <c r="HD2646" s="49"/>
      <c r="HE2646" s="49"/>
      <c r="HF2646" s="49"/>
      <c r="HG2646" s="49"/>
      <c r="HH2646" s="49"/>
      <c r="HI2646" s="49"/>
      <c r="HJ2646" s="49"/>
      <c r="HK2646" s="49"/>
      <c r="HL2646" s="49"/>
      <c r="HM2646" s="49"/>
      <c r="HN2646" s="49"/>
      <c r="HO2646" s="49"/>
      <c r="HP2646" s="49"/>
      <c r="HQ2646" s="49"/>
      <c r="HR2646" s="49"/>
      <c r="HS2646" s="49"/>
      <c r="HT2646" s="49"/>
      <c r="HU2646" s="49"/>
      <c r="HV2646" s="49"/>
      <c r="HW2646" s="49"/>
      <c r="HX2646" s="49"/>
      <c r="HY2646" s="49"/>
      <c r="HZ2646" s="49"/>
      <c r="IA2646" s="49"/>
      <c r="IB2646" s="49"/>
      <c r="IC2646" s="49"/>
      <c r="ID2646" s="49"/>
      <c r="IE2646" s="49"/>
      <c r="IF2646" s="49"/>
      <c r="IG2646" s="49"/>
      <c r="IH2646" s="49"/>
      <c r="II2646" s="49"/>
      <c r="IJ2646" s="49"/>
      <c r="IK2646" s="49"/>
      <c r="IL2646" s="49"/>
      <c r="IM2646" s="49"/>
      <c r="IN2646" s="49"/>
      <c r="IO2646" s="49"/>
      <c r="IP2646" s="49"/>
      <c r="IQ2646" s="49"/>
      <c r="IR2646" s="49"/>
      <c r="IS2646" s="49"/>
      <c r="IT2646" s="49"/>
      <c r="IU2646" s="49"/>
      <c r="IV2646" s="49"/>
      <c r="IW2646" s="49"/>
      <c r="IX2646" s="49"/>
      <c r="IY2646" s="49"/>
      <c r="IZ2646" s="49"/>
      <c r="JA2646" s="49"/>
      <c r="JB2646" s="49"/>
      <c r="JC2646" s="49"/>
      <c r="JD2646" s="49"/>
      <c r="JE2646" s="49"/>
      <c r="JF2646" s="49"/>
      <c r="JG2646" s="49"/>
      <c r="JH2646" s="49"/>
      <c r="JI2646" s="49"/>
      <c r="JJ2646" s="49"/>
      <c r="JK2646" s="49"/>
      <c r="JL2646" s="49"/>
      <c r="JM2646" s="49"/>
      <c r="JN2646" s="49"/>
      <c r="JO2646" s="49"/>
      <c r="JP2646" s="49"/>
      <c r="JQ2646" s="49"/>
      <c r="JR2646" s="49"/>
      <c r="JS2646" s="49"/>
      <c r="JT2646" s="49"/>
      <c r="JU2646" s="49"/>
      <c r="JV2646" s="49"/>
      <c r="JW2646" s="49"/>
      <c r="JX2646" s="49"/>
      <c r="JY2646" s="49"/>
      <c r="JZ2646" s="49"/>
      <c r="KA2646" s="49"/>
      <c r="KB2646" s="49"/>
      <c r="KC2646" s="49"/>
      <c r="KD2646" s="49"/>
      <c r="KE2646" s="49"/>
      <c r="KF2646" s="49"/>
      <c r="KG2646" s="49"/>
      <c r="KH2646" s="49"/>
      <c r="KI2646" s="49"/>
      <c r="KJ2646" s="49"/>
      <c r="KK2646" s="49"/>
      <c r="KL2646" s="49"/>
      <c r="KM2646" s="49"/>
      <c r="KN2646" s="49"/>
      <c r="KO2646" s="49"/>
      <c r="KP2646" s="49"/>
      <c r="KQ2646" s="49"/>
      <c r="KR2646" s="49"/>
      <c r="KS2646" s="49"/>
      <c r="KT2646" s="49"/>
      <c r="KU2646" s="49"/>
      <c r="KV2646" s="49"/>
      <c r="KW2646" s="49"/>
      <c r="KX2646" s="49"/>
      <c r="KY2646" s="49"/>
      <c r="KZ2646" s="49"/>
      <c r="LA2646" s="49"/>
      <c r="LB2646" s="49"/>
      <c r="LC2646" s="49"/>
      <c r="LD2646" s="49"/>
      <c r="LE2646" s="49"/>
      <c r="LF2646" s="49"/>
      <c r="LG2646" s="49"/>
      <c r="LH2646" s="49"/>
      <c r="LI2646" s="49"/>
      <c r="LJ2646" s="49"/>
      <c r="LK2646" s="49"/>
    </row>
    <row r="2647" spans="1:323" s="36" customFormat="1" ht="14.25" customHeight="1">
      <c r="A2647" s="54">
        <v>2448</v>
      </c>
      <c r="B2647" s="23">
        <v>197</v>
      </c>
      <c r="C2647" s="23" t="s">
        <v>33</v>
      </c>
      <c r="D2647" s="28" t="s">
        <v>4381</v>
      </c>
      <c r="E2647" s="29" t="s">
        <v>75</v>
      </c>
      <c r="F2647" s="29" t="s">
        <v>4382</v>
      </c>
      <c r="G2647" s="29" t="s">
        <v>5661</v>
      </c>
      <c r="H2647" s="25">
        <v>100</v>
      </c>
      <c r="I2647" s="25">
        <v>10.1</v>
      </c>
      <c r="J2647" s="26">
        <v>100</v>
      </c>
      <c r="K2647" s="26">
        <v>1010</v>
      </c>
      <c r="L2647" s="34">
        <v>5</v>
      </c>
      <c r="M2647" s="34">
        <v>0</v>
      </c>
      <c r="N2647" s="34">
        <v>0</v>
      </c>
      <c r="O2647" s="34">
        <v>0</v>
      </c>
      <c r="P2647" s="34">
        <v>5</v>
      </c>
      <c r="Q2647" s="55"/>
      <c r="R2647" s="34">
        <f t="shared" si="290"/>
        <v>0</v>
      </c>
      <c r="S2647" s="56" t="str">
        <f t="shared" si="294"/>
        <v>×</v>
      </c>
      <c r="T2647" s="56" t="str">
        <f t="shared" si="295"/>
        <v>×</v>
      </c>
      <c r="U2647" s="56" t="str">
        <f t="shared" si="296"/>
        <v>×</v>
      </c>
      <c r="V2647" s="57" t="str">
        <f t="shared" si="291"/>
        <v/>
      </c>
      <c r="W2647" s="58">
        <f t="shared" si="292"/>
        <v>0</v>
      </c>
      <c r="X2647" s="54">
        <f t="shared" si="293"/>
        <v>197</v>
      </c>
      <c r="Y2647" s="59"/>
      <c r="Z2647" s="42"/>
      <c r="AA2647" s="42"/>
      <c r="AB2647" s="42"/>
      <c r="AC2647" s="42"/>
      <c r="AD2647" s="42"/>
      <c r="AE2647" s="42"/>
      <c r="AF2647" s="42"/>
      <c r="AG2647" s="42"/>
      <c r="AH2647" s="42"/>
      <c r="AI2647" s="42"/>
      <c r="AJ2647" s="42"/>
      <c r="AK2647" s="42"/>
      <c r="AL2647" s="42"/>
      <c r="AM2647" s="42"/>
      <c r="AN2647" s="42"/>
      <c r="AO2647" s="42"/>
      <c r="AP2647" s="42"/>
      <c r="AQ2647" s="42"/>
      <c r="AR2647" s="42"/>
      <c r="AS2647" s="49"/>
      <c r="AT2647" s="49"/>
      <c r="AU2647" s="49"/>
      <c r="AV2647" s="49"/>
      <c r="AW2647" s="49"/>
      <c r="AX2647" s="49"/>
      <c r="AY2647" s="49"/>
      <c r="AZ2647" s="49"/>
      <c r="BA2647" s="49"/>
      <c r="BB2647" s="49"/>
      <c r="BC2647" s="49"/>
      <c r="BD2647" s="49"/>
      <c r="BE2647" s="49"/>
      <c r="BF2647" s="49"/>
      <c r="BG2647" s="49"/>
      <c r="BH2647" s="49"/>
      <c r="BI2647" s="49"/>
      <c r="BJ2647" s="49"/>
      <c r="BK2647" s="49"/>
      <c r="BL2647" s="49"/>
      <c r="BM2647" s="49"/>
      <c r="BN2647" s="49"/>
      <c r="BO2647" s="49"/>
      <c r="BP2647" s="49"/>
      <c r="BQ2647" s="49"/>
      <c r="BR2647" s="49"/>
      <c r="BS2647" s="49"/>
      <c r="BT2647" s="49"/>
      <c r="BU2647" s="49"/>
      <c r="BV2647" s="49"/>
      <c r="BW2647" s="49"/>
      <c r="BX2647" s="49"/>
      <c r="BY2647" s="49"/>
      <c r="BZ2647" s="49"/>
      <c r="CA2647" s="49"/>
      <c r="CB2647" s="49"/>
      <c r="CC2647" s="49"/>
      <c r="CD2647" s="49"/>
      <c r="CE2647" s="49"/>
      <c r="CF2647" s="49"/>
      <c r="CG2647" s="49"/>
      <c r="CH2647" s="49"/>
      <c r="CI2647" s="49"/>
      <c r="CJ2647" s="49"/>
      <c r="CK2647" s="49"/>
      <c r="CL2647" s="49"/>
      <c r="CM2647" s="49"/>
      <c r="CN2647" s="49"/>
      <c r="CO2647" s="49"/>
      <c r="CP2647" s="49"/>
      <c r="CQ2647" s="49"/>
      <c r="CR2647" s="49"/>
      <c r="CS2647" s="49"/>
      <c r="CT2647" s="49"/>
      <c r="CU2647" s="49"/>
      <c r="CV2647" s="49"/>
      <c r="CW2647" s="49"/>
      <c r="CX2647" s="49"/>
      <c r="CY2647" s="49"/>
      <c r="CZ2647" s="49"/>
      <c r="DA2647" s="49"/>
      <c r="DB2647" s="49"/>
      <c r="DC2647" s="49"/>
      <c r="DD2647" s="49"/>
      <c r="DE2647" s="49"/>
      <c r="DF2647" s="49"/>
      <c r="DG2647" s="49"/>
      <c r="DH2647" s="49"/>
      <c r="DI2647" s="49"/>
      <c r="DJ2647" s="49"/>
      <c r="DK2647" s="49"/>
      <c r="DL2647" s="49"/>
      <c r="DM2647" s="49"/>
      <c r="DN2647" s="49"/>
      <c r="DO2647" s="49"/>
      <c r="DP2647" s="49"/>
      <c r="DQ2647" s="49"/>
      <c r="DR2647" s="49"/>
      <c r="DS2647" s="49"/>
      <c r="DT2647" s="49"/>
      <c r="DU2647" s="49"/>
      <c r="DV2647" s="49"/>
      <c r="DW2647" s="49"/>
      <c r="DX2647" s="49"/>
      <c r="DY2647" s="49"/>
      <c r="DZ2647" s="49"/>
      <c r="EA2647" s="49"/>
      <c r="EB2647" s="49"/>
      <c r="EC2647" s="49"/>
      <c r="ED2647" s="49"/>
      <c r="EE2647" s="49"/>
      <c r="EF2647" s="49"/>
      <c r="EG2647" s="49"/>
      <c r="EH2647" s="49"/>
      <c r="EI2647" s="49"/>
      <c r="EJ2647" s="49"/>
      <c r="EK2647" s="49"/>
      <c r="EL2647" s="49"/>
      <c r="EM2647" s="49"/>
      <c r="EN2647" s="49"/>
      <c r="EO2647" s="49"/>
      <c r="EP2647" s="49"/>
      <c r="EQ2647" s="49"/>
      <c r="ER2647" s="49"/>
      <c r="ES2647" s="49"/>
      <c r="ET2647" s="49"/>
      <c r="EU2647" s="49"/>
      <c r="EV2647" s="49"/>
      <c r="EW2647" s="49"/>
      <c r="EX2647" s="49"/>
      <c r="EY2647" s="49"/>
      <c r="EZ2647" s="49"/>
      <c r="FA2647" s="49"/>
      <c r="FB2647" s="49"/>
      <c r="FC2647" s="49"/>
      <c r="FD2647" s="49"/>
      <c r="FE2647" s="49"/>
      <c r="FF2647" s="49"/>
      <c r="FG2647" s="49"/>
      <c r="FH2647" s="49"/>
      <c r="FI2647" s="49"/>
      <c r="FJ2647" s="49"/>
      <c r="FK2647" s="49"/>
      <c r="FL2647" s="49"/>
      <c r="FM2647" s="49"/>
      <c r="FN2647" s="49"/>
      <c r="FO2647" s="49"/>
      <c r="FP2647" s="49"/>
      <c r="FQ2647" s="49"/>
      <c r="FR2647" s="49"/>
      <c r="FS2647" s="49"/>
      <c r="FT2647" s="49"/>
      <c r="FU2647" s="49"/>
      <c r="FV2647" s="49"/>
      <c r="FW2647" s="49"/>
      <c r="FX2647" s="49"/>
      <c r="FY2647" s="49"/>
      <c r="FZ2647" s="49"/>
      <c r="GA2647" s="49"/>
      <c r="GB2647" s="49"/>
      <c r="GC2647" s="49"/>
      <c r="GD2647" s="49"/>
      <c r="GE2647" s="49"/>
      <c r="GF2647" s="49"/>
      <c r="GG2647" s="49"/>
      <c r="GH2647" s="49"/>
      <c r="GI2647" s="49"/>
      <c r="GJ2647" s="49"/>
      <c r="GK2647" s="49"/>
      <c r="GL2647" s="49"/>
      <c r="GM2647" s="49"/>
      <c r="GN2647" s="49"/>
      <c r="GO2647" s="49"/>
      <c r="GP2647" s="49"/>
      <c r="GQ2647" s="49"/>
      <c r="GR2647" s="49"/>
      <c r="GS2647" s="49"/>
      <c r="GT2647" s="49"/>
      <c r="GU2647" s="49"/>
      <c r="GV2647" s="49"/>
      <c r="GW2647" s="49"/>
      <c r="GX2647" s="49"/>
      <c r="GY2647" s="49"/>
      <c r="GZ2647" s="49"/>
      <c r="HA2647" s="49"/>
      <c r="HB2647" s="49"/>
      <c r="HC2647" s="49"/>
      <c r="HD2647" s="49"/>
      <c r="HE2647" s="49"/>
      <c r="HF2647" s="49"/>
      <c r="HG2647" s="49"/>
      <c r="HH2647" s="49"/>
      <c r="HI2647" s="49"/>
      <c r="HJ2647" s="49"/>
      <c r="HK2647" s="49"/>
      <c r="HL2647" s="49"/>
      <c r="HM2647" s="49"/>
      <c r="HN2647" s="49"/>
      <c r="HO2647" s="49"/>
      <c r="HP2647" s="49"/>
      <c r="HQ2647" s="49"/>
      <c r="HR2647" s="49"/>
      <c r="HS2647" s="49"/>
      <c r="HT2647" s="49"/>
      <c r="HU2647" s="49"/>
      <c r="HV2647" s="49"/>
      <c r="HW2647" s="49"/>
      <c r="HX2647" s="49"/>
      <c r="HY2647" s="49"/>
      <c r="HZ2647" s="49"/>
      <c r="IA2647" s="49"/>
      <c r="IB2647" s="49"/>
      <c r="IC2647" s="49"/>
      <c r="ID2647" s="49"/>
      <c r="IE2647" s="49"/>
      <c r="IF2647" s="49"/>
      <c r="IG2647" s="49"/>
      <c r="IH2647" s="49"/>
      <c r="II2647" s="49"/>
      <c r="IJ2647" s="49"/>
      <c r="IK2647" s="49"/>
      <c r="IL2647" s="49"/>
      <c r="IM2647" s="49"/>
      <c r="IN2647" s="49"/>
      <c r="IO2647" s="49"/>
      <c r="IP2647" s="49"/>
      <c r="IQ2647" s="49"/>
      <c r="IR2647" s="49"/>
      <c r="IS2647" s="49"/>
      <c r="IT2647" s="49"/>
      <c r="IU2647" s="49"/>
      <c r="IV2647" s="49"/>
      <c r="IW2647" s="49"/>
      <c r="IX2647" s="49"/>
      <c r="IY2647" s="49"/>
      <c r="IZ2647" s="49"/>
      <c r="JA2647" s="49"/>
      <c r="JB2647" s="49"/>
      <c r="JC2647" s="49"/>
      <c r="JD2647" s="49"/>
      <c r="JE2647" s="49"/>
      <c r="JF2647" s="49"/>
      <c r="JG2647" s="49"/>
      <c r="JH2647" s="49"/>
      <c r="JI2647" s="49"/>
      <c r="JJ2647" s="49"/>
      <c r="JK2647" s="49"/>
      <c r="JL2647" s="49"/>
      <c r="JM2647" s="49"/>
      <c r="JN2647" s="49"/>
      <c r="JO2647" s="49"/>
      <c r="JP2647" s="49"/>
      <c r="JQ2647" s="49"/>
      <c r="JR2647" s="49"/>
      <c r="JS2647" s="49"/>
      <c r="JT2647" s="49"/>
      <c r="JU2647" s="49"/>
      <c r="JV2647" s="49"/>
      <c r="JW2647" s="49"/>
      <c r="JX2647" s="49"/>
      <c r="JY2647" s="49"/>
      <c r="JZ2647" s="49"/>
      <c r="KA2647" s="49"/>
      <c r="KB2647" s="49"/>
      <c r="KC2647" s="49"/>
      <c r="KD2647" s="49"/>
      <c r="KE2647" s="49"/>
      <c r="KF2647" s="49"/>
      <c r="KG2647" s="49"/>
      <c r="KH2647" s="49"/>
      <c r="KI2647" s="49"/>
      <c r="KJ2647" s="49"/>
      <c r="KK2647" s="49"/>
      <c r="KL2647" s="49"/>
      <c r="KM2647" s="49"/>
      <c r="KN2647" s="49"/>
      <c r="KO2647" s="49"/>
      <c r="KP2647" s="49"/>
      <c r="KQ2647" s="49"/>
      <c r="KR2647" s="49"/>
      <c r="KS2647" s="49"/>
      <c r="KT2647" s="49"/>
      <c r="KU2647" s="49"/>
      <c r="KV2647" s="49"/>
      <c r="KW2647" s="49"/>
      <c r="KX2647" s="49"/>
      <c r="KY2647" s="49"/>
      <c r="KZ2647" s="49"/>
      <c r="LA2647" s="49"/>
      <c r="LB2647" s="49"/>
      <c r="LC2647" s="49"/>
      <c r="LD2647" s="49"/>
      <c r="LE2647" s="49"/>
      <c r="LF2647" s="49"/>
      <c r="LG2647" s="49"/>
      <c r="LH2647" s="49"/>
      <c r="LI2647" s="49"/>
      <c r="LJ2647" s="49"/>
      <c r="LK2647" s="49"/>
    </row>
    <row r="2648" spans="1:323" s="36" customFormat="1" ht="14.25" customHeight="1">
      <c r="A2648" s="54">
        <v>2449</v>
      </c>
      <c r="B2648" s="23">
        <v>197</v>
      </c>
      <c r="C2648" s="23" t="s">
        <v>33</v>
      </c>
      <c r="D2648" s="28" t="s">
        <v>7418</v>
      </c>
      <c r="E2648" s="29" t="s">
        <v>75</v>
      </c>
      <c r="F2648" s="29" t="s">
        <v>4318</v>
      </c>
      <c r="G2648" s="29" t="s">
        <v>539</v>
      </c>
      <c r="H2648" s="25">
        <v>140</v>
      </c>
      <c r="I2648" s="25">
        <v>17.8</v>
      </c>
      <c r="J2648" s="26">
        <v>140</v>
      </c>
      <c r="K2648" s="26">
        <v>2492</v>
      </c>
      <c r="L2648" s="34">
        <v>54</v>
      </c>
      <c r="M2648" s="34">
        <v>0</v>
      </c>
      <c r="N2648" s="34">
        <v>0</v>
      </c>
      <c r="O2648" s="34">
        <v>0</v>
      </c>
      <c r="P2648" s="34">
        <v>54</v>
      </c>
      <c r="Q2648" s="55"/>
      <c r="R2648" s="34">
        <f t="shared" si="290"/>
        <v>0</v>
      </c>
      <c r="S2648" s="56" t="str">
        <f t="shared" si="294"/>
        <v>×</v>
      </c>
      <c r="T2648" s="56" t="str">
        <f t="shared" si="295"/>
        <v>×</v>
      </c>
      <c r="U2648" s="56" t="str">
        <f t="shared" si="296"/>
        <v>×</v>
      </c>
      <c r="V2648" s="57" t="str">
        <f t="shared" si="291"/>
        <v/>
      </c>
      <c r="W2648" s="58">
        <f t="shared" si="292"/>
        <v>0</v>
      </c>
      <c r="X2648" s="54">
        <f t="shared" si="293"/>
        <v>197</v>
      </c>
      <c r="Y2648" s="59"/>
      <c r="Z2648" s="42"/>
      <c r="AA2648" s="42"/>
      <c r="AB2648" s="42"/>
      <c r="AC2648" s="42"/>
      <c r="AD2648" s="42"/>
      <c r="AE2648" s="42"/>
      <c r="AF2648" s="42"/>
      <c r="AG2648" s="42"/>
      <c r="AH2648" s="42"/>
      <c r="AI2648" s="42"/>
      <c r="AJ2648" s="42"/>
      <c r="AK2648" s="42"/>
      <c r="AL2648" s="42"/>
      <c r="AM2648" s="42"/>
      <c r="AN2648" s="42"/>
      <c r="AO2648" s="42"/>
      <c r="AP2648" s="42"/>
      <c r="AQ2648" s="42"/>
      <c r="AR2648" s="42"/>
      <c r="AS2648" s="49"/>
      <c r="AT2648" s="49"/>
      <c r="AU2648" s="49"/>
      <c r="AV2648" s="49"/>
      <c r="AW2648" s="49"/>
      <c r="AX2648" s="49"/>
      <c r="AY2648" s="49"/>
      <c r="AZ2648" s="49"/>
      <c r="BA2648" s="49"/>
      <c r="BB2648" s="49"/>
      <c r="BC2648" s="49"/>
      <c r="BD2648" s="49"/>
      <c r="BE2648" s="49"/>
      <c r="BF2648" s="49"/>
      <c r="BG2648" s="49"/>
      <c r="BH2648" s="49"/>
      <c r="BI2648" s="49"/>
      <c r="BJ2648" s="49"/>
      <c r="BK2648" s="49"/>
      <c r="BL2648" s="49"/>
      <c r="BM2648" s="49"/>
      <c r="BN2648" s="49"/>
      <c r="BO2648" s="49"/>
      <c r="BP2648" s="49"/>
      <c r="BQ2648" s="49"/>
      <c r="BR2648" s="49"/>
      <c r="BS2648" s="49"/>
      <c r="BT2648" s="49"/>
      <c r="BU2648" s="49"/>
      <c r="BV2648" s="49"/>
      <c r="BW2648" s="49"/>
      <c r="BX2648" s="49"/>
      <c r="BY2648" s="49"/>
      <c r="BZ2648" s="49"/>
      <c r="CA2648" s="49"/>
      <c r="CB2648" s="49"/>
      <c r="CC2648" s="49"/>
      <c r="CD2648" s="49"/>
      <c r="CE2648" s="49"/>
      <c r="CF2648" s="49"/>
      <c r="CG2648" s="49"/>
      <c r="CH2648" s="49"/>
      <c r="CI2648" s="49"/>
      <c r="CJ2648" s="49"/>
      <c r="CK2648" s="49"/>
      <c r="CL2648" s="49"/>
      <c r="CM2648" s="49"/>
      <c r="CN2648" s="49"/>
      <c r="CO2648" s="49"/>
      <c r="CP2648" s="49"/>
      <c r="CQ2648" s="49"/>
      <c r="CR2648" s="49"/>
      <c r="CS2648" s="49"/>
      <c r="CT2648" s="49"/>
      <c r="CU2648" s="49"/>
      <c r="CV2648" s="49"/>
      <c r="CW2648" s="49"/>
      <c r="CX2648" s="49"/>
      <c r="CY2648" s="49"/>
      <c r="CZ2648" s="49"/>
      <c r="DA2648" s="49"/>
      <c r="DB2648" s="49"/>
      <c r="DC2648" s="49"/>
      <c r="DD2648" s="49"/>
      <c r="DE2648" s="49"/>
      <c r="DF2648" s="49"/>
      <c r="DG2648" s="49"/>
      <c r="DH2648" s="49"/>
      <c r="DI2648" s="49"/>
      <c r="DJ2648" s="49"/>
      <c r="DK2648" s="49"/>
      <c r="DL2648" s="49"/>
      <c r="DM2648" s="49"/>
      <c r="DN2648" s="49"/>
      <c r="DO2648" s="49"/>
      <c r="DP2648" s="49"/>
      <c r="DQ2648" s="49"/>
      <c r="DR2648" s="49"/>
      <c r="DS2648" s="49"/>
      <c r="DT2648" s="49"/>
      <c r="DU2648" s="49"/>
      <c r="DV2648" s="49"/>
      <c r="DW2648" s="49"/>
      <c r="DX2648" s="49"/>
      <c r="DY2648" s="49"/>
      <c r="DZ2648" s="49"/>
      <c r="EA2648" s="49"/>
      <c r="EB2648" s="49"/>
      <c r="EC2648" s="49"/>
      <c r="ED2648" s="49"/>
      <c r="EE2648" s="49"/>
      <c r="EF2648" s="49"/>
      <c r="EG2648" s="49"/>
      <c r="EH2648" s="49"/>
      <c r="EI2648" s="49"/>
      <c r="EJ2648" s="49"/>
      <c r="EK2648" s="49"/>
      <c r="EL2648" s="49"/>
      <c r="EM2648" s="49"/>
      <c r="EN2648" s="49"/>
      <c r="EO2648" s="49"/>
      <c r="EP2648" s="49"/>
      <c r="EQ2648" s="49"/>
      <c r="ER2648" s="49"/>
      <c r="ES2648" s="49"/>
      <c r="ET2648" s="49"/>
      <c r="EU2648" s="49"/>
      <c r="EV2648" s="49"/>
      <c r="EW2648" s="49"/>
      <c r="EX2648" s="49"/>
      <c r="EY2648" s="49"/>
      <c r="EZ2648" s="49"/>
      <c r="FA2648" s="49"/>
      <c r="FB2648" s="49"/>
      <c r="FC2648" s="49"/>
      <c r="FD2648" s="49"/>
      <c r="FE2648" s="49"/>
      <c r="FF2648" s="49"/>
      <c r="FG2648" s="49"/>
      <c r="FH2648" s="49"/>
      <c r="FI2648" s="49"/>
      <c r="FJ2648" s="49"/>
      <c r="FK2648" s="49"/>
      <c r="FL2648" s="49"/>
      <c r="FM2648" s="49"/>
      <c r="FN2648" s="49"/>
      <c r="FO2648" s="49"/>
      <c r="FP2648" s="49"/>
      <c r="FQ2648" s="49"/>
      <c r="FR2648" s="49"/>
      <c r="FS2648" s="49"/>
      <c r="FT2648" s="49"/>
      <c r="FU2648" s="49"/>
      <c r="FV2648" s="49"/>
      <c r="FW2648" s="49"/>
      <c r="FX2648" s="49"/>
      <c r="FY2648" s="49"/>
      <c r="FZ2648" s="49"/>
      <c r="GA2648" s="49"/>
      <c r="GB2648" s="49"/>
      <c r="GC2648" s="49"/>
      <c r="GD2648" s="49"/>
      <c r="GE2648" s="49"/>
      <c r="GF2648" s="49"/>
      <c r="GG2648" s="49"/>
      <c r="GH2648" s="49"/>
      <c r="GI2648" s="49"/>
      <c r="GJ2648" s="49"/>
      <c r="GK2648" s="49"/>
      <c r="GL2648" s="49"/>
      <c r="GM2648" s="49"/>
      <c r="GN2648" s="49"/>
      <c r="GO2648" s="49"/>
      <c r="GP2648" s="49"/>
      <c r="GQ2648" s="49"/>
      <c r="GR2648" s="49"/>
      <c r="GS2648" s="49"/>
      <c r="GT2648" s="49"/>
      <c r="GU2648" s="49"/>
      <c r="GV2648" s="49"/>
      <c r="GW2648" s="49"/>
      <c r="GX2648" s="49"/>
      <c r="GY2648" s="49"/>
      <c r="GZ2648" s="49"/>
      <c r="HA2648" s="49"/>
      <c r="HB2648" s="49"/>
      <c r="HC2648" s="49"/>
      <c r="HD2648" s="49"/>
      <c r="HE2648" s="49"/>
      <c r="HF2648" s="49"/>
      <c r="HG2648" s="49"/>
      <c r="HH2648" s="49"/>
      <c r="HI2648" s="49"/>
      <c r="HJ2648" s="49"/>
      <c r="HK2648" s="49"/>
      <c r="HL2648" s="49"/>
      <c r="HM2648" s="49"/>
      <c r="HN2648" s="49"/>
      <c r="HO2648" s="49"/>
      <c r="HP2648" s="49"/>
      <c r="HQ2648" s="49"/>
      <c r="HR2648" s="49"/>
      <c r="HS2648" s="49"/>
      <c r="HT2648" s="49"/>
      <c r="HU2648" s="49"/>
      <c r="HV2648" s="49"/>
      <c r="HW2648" s="49"/>
      <c r="HX2648" s="49"/>
      <c r="HY2648" s="49"/>
      <c r="HZ2648" s="49"/>
      <c r="IA2648" s="49"/>
      <c r="IB2648" s="49"/>
      <c r="IC2648" s="49"/>
      <c r="ID2648" s="49"/>
      <c r="IE2648" s="49"/>
      <c r="IF2648" s="49"/>
      <c r="IG2648" s="49"/>
      <c r="IH2648" s="49"/>
      <c r="II2648" s="49"/>
      <c r="IJ2648" s="49"/>
      <c r="IK2648" s="49"/>
      <c r="IL2648" s="49"/>
      <c r="IM2648" s="49"/>
      <c r="IN2648" s="49"/>
      <c r="IO2648" s="49"/>
      <c r="IP2648" s="49"/>
      <c r="IQ2648" s="49"/>
      <c r="IR2648" s="49"/>
      <c r="IS2648" s="49"/>
      <c r="IT2648" s="49"/>
      <c r="IU2648" s="49"/>
      <c r="IV2648" s="49"/>
      <c r="IW2648" s="49"/>
      <c r="IX2648" s="49"/>
      <c r="IY2648" s="49"/>
      <c r="IZ2648" s="49"/>
      <c r="JA2648" s="49"/>
      <c r="JB2648" s="49"/>
      <c r="JC2648" s="49"/>
      <c r="JD2648" s="49"/>
      <c r="JE2648" s="49"/>
      <c r="JF2648" s="49"/>
      <c r="JG2648" s="49"/>
      <c r="JH2648" s="49"/>
      <c r="JI2648" s="49"/>
      <c r="JJ2648" s="49"/>
      <c r="JK2648" s="49"/>
      <c r="JL2648" s="49"/>
      <c r="JM2648" s="49"/>
      <c r="JN2648" s="49"/>
      <c r="JO2648" s="49"/>
      <c r="JP2648" s="49"/>
      <c r="JQ2648" s="49"/>
      <c r="JR2648" s="49"/>
      <c r="JS2648" s="49"/>
      <c r="JT2648" s="49"/>
      <c r="JU2648" s="49"/>
      <c r="JV2648" s="49"/>
      <c r="JW2648" s="49"/>
      <c r="JX2648" s="49"/>
      <c r="JY2648" s="49"/>
      <c r="JZ2648" s="49"/>
      <c r="KA2648" s="49"/>
      <c r="KB2648" s="49"/>
      <c r="KC2648" s="49"/>
      <c r="KD2648" s="49"/>
      <c r="KE2648" s="49"/>
      <c r="KF2648" s="49"/>
      <c r="KG2648" s="49"/>
      <c r="KH2648" s="49"/>
      <c r="KI2648" s="49"/>
      <c r="KJ2648" s="49"/>
      <c r="KK2648" s="49"/>
      <c r="KL2648" s="49"/>
      <c r="KM2648" s="49"/>
      <c r="KN2648" s="49"/>
      <c r="KO2648" s="49"/>
      <c r="KP2648" s="49"/>
      <c r="KQ2648" s="49"/>
      <c r="KR2648" s="49"/>
      <c r="KS2648" s="49"/>
      <c r="KT2648" s="49"/>
      <c r="KU2648" s="49"/>
      <c r="KV2648" s="49"/>
      <c r="KW2648" s="49"/>
      <c r="KX2648" s="49"/>
      <c r="KY2648" s="49"/>
      <c r="KZ2648" s="49"/>
      <c r="LA2648" s="49"/>
      <c r="LB2648" s="49"/>
      <c r="LC2648" s="49"/>
      <c r="LD2648" s="49"/>
      <c r="LE2648" s="49"/>
      <c r="LF2648" s="49"/>
      <c r="LG2648" s="49"/>
      <c r="LH2648" s="49"/>
      <c r="LI2648" s="49"/>
      <c r="LJ2648" s="49"/>
      <c r="LK2648" s="49"/>
    </row>
    <row r="2649" spans="1:323" s="36" customFormat="1" ht="14.25" customHeight="1">
      <c r="A2649" s="54">
        <v>2450</v>
      </c>
      <c r="B2649" s="23">
        <v>197</v>
      </c>
      <c r="C2649" s="23" t="s">
        <v>33</v>
      </c>
      <c r="D2649" s="28" t="s">
        <v>4319</v>
      </c>
      <c r="E2649" s="29" t="s">
        <v>75</v>
      </c>
      <c r="F2649" s="29" t="s">
        <v>4320</v>
      </c>
      <c r="G2649" s="29" t="s">
        <v>154</v>
      </c>
      <c r="H2649" s="25">
        <v>100</v>
      </c>
      <c r="I2649" s="25">
        <v>5.7</v>
      </c>
      <c r="J2649" s="26">
        <v>100</v>
      </c>
      <c r="K2649" s="26">
        <v>570</v>
      </c>
      <c r="L2649" s="34">
        <v>0</v>
      </c>
      <c r="M2649" s="34">
        <v>0</v>
      </c>
      <c r="N2649" s="34">
        <v>8</v>
      </c>
      <c r="O2649" s="34">
        <v>0</v>
      </c>
      <c r="P2649" s="34">
        <v>8</v>
      </c>
      <c r="Q2649" s="55"/>
      <c r="R2649" s="34">
        <f t="shared" si="290"/>
        <v>0</v>
      </c>
      <c r="S2649" s="56" t="str">
        <f t="shared" si="294"/>
        <v>×</v>
      </c>
      <c r="T2649" s="56" t="str">
        <f t="shared" si="295"/>
        <v>×</v>
      </c>
      <c r="U2649" s="56" t="str">
        <f t="shared" si="296"/>
        <v>×</v>
      </c>
      <c r="V2649" s="57" t="str">
        <f t="shared" si="291"/>
        <v/>
      </c>
      <c r="W2649" s="58">
        <f t="shared" si="292"/>
        <v>0</v>
      </c>
      <c r="X2649" s="54">
        <f t="shared" si="293"/>
        <v>197</v>
      </c>
      <c r="Y2649" s="59"/>
      <c r="Z2649" s="42"/>
      <c r="AA2649" s="42"/>
      <c r="AB2649" s="42"/>
      <c r="AC2649" s="42"/>
      <c r="AD2649" s="42"/>
      <c r="AE2649" s="42"/>
      <c r="AF2649" s="42"/>
      <c r="AG2649" s="42"/>
      <c r="AH2649" s="42"/>
      <c r="AI2649" s="42"/>
      <c r="AJ2649" s="42"/>
      <c r="AK2649" s="42"/>
      <c r="AL2649" s="42"/>
      <c r="AM2649" s="42"/>
      <c r="AN2649" s="42"/>
      <c r="AO2649" s="42"/>
      <c r="AP2649" s="42"/>
      <c r="AQ2649" s="42"/>
      <c r="AR2649" s="42"/>
      <c r="AS2649" s="49"/>
      <c r="AT2649" s="49"/>
      <c r="AU2649" s="49"/>
      <c r="AV2649" s="49"/>
      <c r="AW2649" s="49"/>
      <c r="AX2649" s="49"/>
      <c r="AY2649" s="49"/>
      <c r="AZ2649" s="49"/>
      <c r="BA2649" s="49"/>
      <c r="BB2649" s="49"/>
      <c r="BC2649" s="49"/>
      <c r="BD2649" s="49"/>
      <c r="BE2649" s="49"/>
      <c r="BF2649" s="49"/>
      <c r="BG2649" s="49"/>
      <c r="BH2649" s="49"/>
      <c r="BI2649" s="49"/>
      <c r="BJ2649" s="49"/>
      <c r="BK2649" s="49"/>
      <c r="BL2649" s="49"/>
      <c r="BM2649" s="49"/>
      <c r="BN2649" s="49"/>
      <c r="BO2649" s="49"/>
      <c r="BP2649" s="49"/>
      <c r="BQ2649" s="49"/>
      <c r="BR2649" s="49"/>
      <c r="BS2649" s="49"/>
      <c r="BT2649" s="49"/>
      <c r="BU2649" s="49"/>
      <c r="BV2649" s="49"/>
      <c r="BW2649" s="49"/>
      <c r="BX2649" s="49"/>
      <c r="BY2649" s="49"/>
      <c r="BZ2649" s="49"/>
      <c r="CA2649" s="49"/>
      <c r="CB2649" s="49"/>
      <c r="CC2649" s="49"/>
      <c r="CD2649" s="49"/>
      <c r="CE2649" s="49"/>
      <c r="CF2649" s="49"/>
      <c r="CG2649" s="49"/>
      <c r="CH2649" s="49"/>
      <c r="CI2649" s="49"/>
      <c r="CJ2649" s="49"/>
      <c r="CK2649" s="49"/>
      <c r="CL2649" s="49"/>
      <c r="CM2649" s="49"/>
      <c r="CN2649" s="49"/>
      <c r="CO2649" s="49"/>
      <c r="CP2649" s="49"/>
      <c r="CQ2649" s="49"/>
      <c r="CR2649" s="49"/>
      <c r="CS2649" s="49"/>
      <c r="CT2649" s="49"/>
      <c r="CU2649" s="49"/>
      <c r="CV2649" s="49"/>
      <c r="CW2649" s="49"/>
      <c r="CX2649" s="49"/>
      <c r="CY2649" s="49"/>
      <c r="CZ2649" s="49"/>
      <c r="DA2649" s="49"/>
      <c r="DB2649" s="49"/>
      <c r="DC2649" s="49"/>
      <c r="DD2649" s="49"/>
      <c r="DE2649" s="49"/>
      <c r="DF2649" s="49"/>
      <c r="DG2649" s="49"/>
      <c r="DH2649" s="49"/>
      <c r="DI2649" s="49"/>
      <c r="DJ2649" s="49"/>
      <c r="DK2649" s="49"/>
      <c r="DL2649" s="49"/>
      <c r="DM2649" s="49"/>
      <c r="DN2649" s="49"/>
      <c r="DO2649" s="49"/>
      <c r="DP2649" s="49"/>
      <c r="DQ2649" s="49"/>
      <c r="DR2649" s="49"/>
      <c r="DS2649" s="49"/>
      <c r="DT2649" s="49"/>
      <c r="DU2649" s="49"/>
      <c r="DV2649" s="49"/>
      <c r="DW2649" s="49"/>
      <c r="DX2649" s="49"/>
      <c r="DY2649" s="49"/>
      <c r="DZ2649" s="49"/>
      <c r="EA2649" s="49"/>
      <c r="EB2649" s="49"/>
      <c r="EC2649" s="49"/>
      <c r="ED2649" s="49"/>
      <c r="EE2649" s="49"/>
      <c r="EF2649" s="49"/>
      <c r="EG2649" s="49"/>
      <c r="EH2649" s="49"/>
      <c r="EI2649" s="49"/>
      <c r="EJ2649" s="49"/>
      <c r="EK2649" s="49"/>
      <c r="EL2649" s="49"/>
      <c r="EM2649" s="49"/>
      <c r="EN2649" s="49"/>
      <c r="EO2649" s="49"/>
      <c r="EP2649" s="49"/>
      <c r="EQ2649" s="49"/>
      <c r="ER2649" s="49"/>
      <c r="ES2649" s="49"/>
      <c r="ET2649" s="49"/>
      <c r="EU2649" s="49"/>
      <c r="EV2649" s="49"/>
      <c r="EW2649" s="49"/>
      <c r="EX2649" s="49"/>
      <c r="EY2649" s="49"/>
      <c r="EZ2649" s="49"/>
      <c r="FA2649" s="49"/>
      <c r="FB2649" s="49"/>
      <c r="FC2649" s="49"/>
      <c r="FD2649" s="49"/>
      <c r="FE2649" s="49"/>
      <c r="FF2649" s="49"/>
      <c r="FG2649" s="49"/>
      <c r="FH2649" s="49"/>
      <c r="FI2649" s="49"/>
      <c r="FJ2649" s="49"/>
      <c r="FK2649" s="49"/>
      <c r="FL2649" s="49"/>
      <c r="FM2649" s="49"/>
      <c r="FN2649" s="49"/>
      <c r="FO2649" s="49"/>
      <c r="FP2649" s="49"/>
      <c r="FQ2649" s="49"/>
      <c r="FR2649" s="49"/>
      <c r="FS2649" s="49"/>
      <c r="FT2649" s="49"/>
      <c r="FU2649" s="49"/>
      <c r="FV2649" s="49"/>
      <c r="FW2649" s="49"/>
      <c r="FX2649" s="49"/>
      <c r="FY2649" s="49"/>
      <c r="FZ2649" s="49"/>
      <c r="GA2649" s="49"/>
      <c r="GB2649" s="49"/>
      <c r="GC2649" s="49"/>
      <c r="GD2649" s="49"/>
      <c r="GE2649" s="49"/>
      <c r="GF2649" s="49"/>
      <c r="GG2649" s="49"/>
      <c r="GH2649" s="49"/>
      <c r="GI2649" s="49"/>
      <c r="GJ2649" s="49"/>
      <c r="GK2649" s="49"/>
      <c r="GL2649" s="49"/>
      <c r="GM2649" s="49"/>
      <c r="GN2649" s="49"/>
      <c r="GO2649" s="49"/>
      <c r="GP2649" s="49"/>
      <c r="GQ2649" s="49"/>
      <c r="GR2649" s="49"/>
      <c r="GS2649" s="49"/>
      <c r="GT2649" s="49"/>
      <c r="GU2649" s="49"/>
      <c r="GV2649" s="49"/>
      <c r="GW2649" s="49"/>
      <c r="GX2649" s="49"/>
      <c r="GY2649" s="49"/>
      <c r="GZ2649" s="49"/>
      <c r="HA2649" s="49"/>
      <c r="HB2649" s="49"/>
      <c r="HC2649" s="49"/>
      <c r="HD2649" s="49"/>
      <c r="HE2649" s="49"/>
      <c r="HF2649" s="49"/>
      <c r="HG2649" s="49"/>
      <c r="HH2649" s="49"/>
      <c r="HI2649" s="49"/>
      <c r="HJ2649" s="49"/>
      <c r="HK2649" s="49"/>
      <c r="HL2649" s="49"/>
      <c r="HM2649" s="49"/>
      <c r="HN2649" s="49"/>
      <c r="HO2649" s="49"/>
      <c r="HP2649" s="49"/>
      <c r="HQ2649" s="49"/>
      <c r="HR2649" s="49"/>
      <c r="HS2649" s="49"/>
      <c r="HT2649" s="49"/>
      <c r="HU2649" s="49"/>
      <c r="HV2649" s="49"/>
      <c r="HW2649" s="49"/>
      <c r="HX2649" s="49"/>
      <c r="HY2649" s="49"/>
      <c r="HZ2649" s="49"/>
      <c r="IA2649" s="49"/>
      <c r="IB2649" s="49"/>
      <c r="IC2649" s="49"/>
      <c r="ID2649" s="49"/>
      <c r="IE2649" s="49"/>
      <c r="IF2649" s="49"/>
      <c r="IG2649" s="49"/>
      <c r="IH2649" s="49"/>
      <c r="II2649" s="49"/>
      <c r="IJ2649" s="49"/>
      <c r="IK2649" s="49"/>
      <c r="IL2649" s="49"/>
      <c r="IM2649" s="49"/>
      <c r="IN2649" s="49"/>
      <c r="IO2649" s="49"/>
      <c r="IP2649" s="49"/>
      <c r="IQ2649" s="49"/>
      <c r="IR2649" s="49"/>
      <c r="IS2649" s="49"/>
      <c r="IT2649" s="49"/>
      <c r="IU2649" s="49"/>
      <c r="IV2649" s="49"/>
      <c r="IW2649" s="49"/>
      <c r="IX2649" s="49"/>
      <c r="IY2649" s="49"/>
      <c r="IZ2649" s="49"/>
      <c r="JA2649" s="49"/>
      <c r="JB2649" s="49"/>
      <c r="JC2649" s="49"/>
      <c r="JD2649" s="49"/>
      <c r="JE2649" s="49"/>
      <c r="JF2649" s="49"/>
      <c r="JG2649" s="49"/>
      <c r="JH2649" s="49"/>
      <c r="JI2649" s="49"/>
      <c r="JJ2649" s="49"/>
      <c r="JK2649" s="49"/>
      <c r="JL2649" s="49"/>
      <c r="JM2649" s="49"/>
      <c r="JN2649" s="49"/>
      <c r="JO2649" s="49"/>
      <c r="JP2649" s="49"/>
      <c r="JQ2649" s="49"/>
      <c r="JR2649" s="49"/>
      <c r="JS2649" s="49"/>
      <c r="JT2649" s="49"/>
      <c r="JU2649" s="49"/>
      <c r="JV2649" s="49"/>
      <c r="JW2649" s="49"/>
      <c r="JX2649" s="49"/>
      <c r="JY2649" s="49"/>
      <c r="JZ2649" s="49"/>
      <c r="KA2649" s="49"/>
      <c r="KB2649" s="49"/>
      <c r="KC2649" s="49"/>
      <c r="KD2649" s="49"/>
      <c r="KE2649" s="49"/>
      <c r="KF2649" s="49"/>
      <c r="KG2649" s="49"/>
      <c r="KH2649" s="49"/>
      <c r="KI2649" s="49"/>
      <c r="KJ2649" s="49"/>
      <c r="KK2649" s="49"/>
      <c r="KL2649" s="49"/>
      <c r="KM2649" s="49"/>
      <c r="KN2649" s="49"/>
      <c r="KO2649" s="49"/>
      <c r="KP2649" s="49"/>
      <c r="KQ2649" s="49"/>
      <c r="KR2649" s="49"/>
      <c r="KS2649" s="49"/>
      <c r="KT2649" s="49"/>
      <c r="KU2649" s="49"/>
      <c r="KV2649" s="49"/>
      <c r="KW2649" s="49"/>
      <c r="KX2649" s="49"/>
      <c r="KY2649" s="49"/>
      <c r="KZ2649" s="49"/>
      <c r="LA2649" s="49"/>
      <c r="LB2649" s="49"/>
      <c r="LC2649" s="49"/>
      <c r="LD2649" s="49"/>
      <c r="LE2649" s="49"/>
      <c r="LF2649" s="49"/>
      <c r="LG2649" s="49"/>
      <c r="LH2649" s="49"/>
      <c r="LI2649" s="49"/>
      <c r="LJ2649" s="49"/>
      <c r="LK2649" s="49"/>
    </row>
    <row r="2650" spans="1:323" s="36" customFormat="1" ht="14.25" customHeight="1">
      <c r="A2650" s="54">
        <v>2451</v>
      </c>
      <c r="B2650" s="23">
        <v>197</v>
      </c>
      <c r="C2650" s="23" t="s">
        <v>33</v>
      </c>
      <c r="D2650" s="28" t="s">
        <v>4291</v>
      </c>
      <c r="E2650" s="29" t="s">
        <v>75</v>
      </c>
      <c r="F2650" s="29" t="s">
        <v>4292</v>
      </c>
      <c r="G2650" s="29" t="s">
        <v>4293</v>
      </c>
      <c r="H2650" s="25">
        <v>100</v>
      </c>
      <c r="I2650" s="25">
        <v>90</v>
      </c>
      <c r="J2650" s="26">
        <v>100</v>
      </c>
      <c r="K2650" s="26">
        <v>9000</v>
      </c>
      <c r="L2650" s="34">
        <v>0</v>
      </c>
      <c r="M2650" s="34">
        <v>4</v>
      </c>
      <c r="N2650" s="34">
        <v>0</v>
      </c>
      <c r="O2650" s="34">
        <v>0</v>
      </c>
      <c r="P2650" s="34">
        <v>4</v>
      </c>
      <c r="Q2650" s="55"/>
      <c r="R2650" s="34">
        <f t="shared" si="290"/>
        <v>0</v>
      </c>
      <c r="S2650" s="56" t="str">
        <f t="shared" si="294"/>
        <v>×</v>
      </c>
      <c r="T2650" s="56" t="str">
        <f t="shared" si="295"/>
        <v>×</v>
      </c>
      <c r="U2650" s="56" t="str">
        <f t="shared" si="296"/>
        <v>×</v>
      </c>
      <c r="V2650" s="57" t="str">
        <f t="shared" si="291"/>
        <v/>
      </c>
      <c r="W2650" s="58">
        <f t="shared" si="292"/>
        <v>0</v>
      </c>
      <c r="X2650" s="54">
        <f t="shared" si="293"/>
        <v>197</v>
      </c>
      <c r="Y2650" s="59"/>
      <c r="Z2650" s="42"/>
      <c r="AA2650" s="42"/>
      <c r="AB2650" s="42"/>
      <c r="AC2650" s="42"/>
      <c r="AD2650" s="42"/>
      <c r="AE2650" s="42"/>
      <c r="AF2650" s="42"/>
      <c r="AG2650" s="42"/>
      <c r="AH2650" s="42"/>
      <c r="AI2650" s="42"/>
      <c r="AJ2650" s="42"/>
      <c r="AK2650" s="42"/>
      <c r="AL2650" s="42"/>
      <c r="AM2650" s="42"/>
      <c r="AN2650" s="42"/>
      <c r="AO2650" s="42"/>
      <c r="AP2650" s="42"/>
      <c r="AQ2650" s="42"/>
      <c r="AR2650" s="42"/>
      <c r="AS2650" s="49"/>
      <c r="AT2650" s="49"/>
      <c r="AU2650" s="49"/>
      <c r="AV2650" s="49"/>
      <c r="AW2650" s="49"/>
      <c r="AX2650" s="49"/>
      <c r="AY2650" s="49"/>
      <c r="AZ2650" s="49"/>
      <c r="BA2650" s="49"/>
      <c r="BB2650" s="49"/>
      <c r="BC2650" s="49"/>
      <c r="BD2650" s="49"/>
      <c r="BE2650" s="49"/>
      <c r="BF2650" s="49"/>
      <c r="BG2650" s="49"/>
      <c r="BH2650" s="49"/>
      <c r="BI2650" s="49"/>
      <c r="BJ2650" s="49"/>
      <c r="BK2650" s="49"/>
      <c r="BL2650" s="49"/>
      <c r="BM2650" s="49"/>
      <c r="BN2650" s="49"/>
      <c r="BO2650" s="49"/>
      <c r="BP2650" s="49"/>
      <c r="BQ2650" s="49"/>
      <c r="BR2650" s="49"/>
      <c r="BS2650" s="49"/>
      <c r="BT2650" s="49"/>
      <c r="BU2650" s="49"/>
      <c r="BV2650" s="49"/>
      <c r="BW2650" s="49"/>
      <c r="BX2650" s="49"/>
      <c r="BY2650" s="49"/>
      <c r="BZ2650" s="49"/>
      <c r="CA2650" s="49"/>
      <c r="CB2650" s="49"/>
      <c r="CC2650" s="49"/>
      <c r="CD2650" s="49"/>
      <c r="CE2650" s="49"/>
      <c r="CF2650" s="49"/>
      <c r="CG2650" s="49"/>
      <c r="CH2650" s="49"/>
      <c r="CI2650" s="49"/>
      <c r="CJ2650" s="49"/>
      <c r="CK2650" s="49"/>
      <c r="CL2650" s="49"/>
      <c r="CM2650" s="49"/>
      <c r="CN2650" s="49"/>
      <c r="CO2650" s="49"/>
      <c r="CP2650" s="49"/>
      <c r="CQ2650" s="49"/>
      <c r="CR2650" s="49"/>
      <c r="CS2650" s="49"/>
      <c r="CT2650" s="49"/>
      <c r="CU2650" s="49"/>
      <c r="CV2650" s="49"/>
      <c r="CW2650" s="49"/>
      <c r="CX2650" s="49"/>
      <c r="CY2650" s="49"/>
      <c r="CZ2650" s="49"/>
      <c r="DA2650" s="49"/>
      <c r="DB2650" s="49"/>
      <c r="DC2650" s="49"/>
      <c r="DD2650" s="49"/>
      <c r="DE2650" s="49"/>
      <c r="DF2650" s="49"/>
      <c r="DG2650" s="49"/>
      <c r="DH2650" s="49"/>
      <c r="DI2650" s="49"/>
      <c r="DJ2650" s="49"/>
      <c r="DK2650" s="49"/>
      <c r="DL2650" s="49"/>
      <c r="DM2650" s="49"/>
      <c r="DN2650" s="49"/>
      <c r="DO2650" s="49"/>
      <c r="DP2650" s="49"/>
      <c r="DQ2650" s="49"/>
      <c r="DR2650" s="49"/>
      <c r="DS2650" s="49"/>
      <c r="DT2650" s="49"/>
      <c r="DU2650" s="49"/>
      <c r="DV2650" s="49"/>
      <c r="DW2650" s="49"/>
      <c r="DX2650" s="49"/>
      <c r="DY2650" s="49"/>
      <c r="DZ2650" s="49"/>
      <c r="EA2650" s="49"/>
      <c r="EB2650" s="49"/>
      <c r="EC2650" s="49"/>
      <c r="ED2650" s="49"/>
      <c r="EE2650" s="49"/>
      <c r="EF2650" s="49"/>
      <c r="EG2650" s="49"/>
      <c r="EH2650" s="49"/>
      <c r="EI2650" s="49"/>
      <c r="EJ2650" s="49"/>
      <c r="EK2650" s="49"/>
      <c r="EL2650" s="49"/>
      <c r="EM2650" s="49"/>
      <c r="EN2650" s="49"/>
      <c r="EO2650" s="49"/>
      <c r="EP2650" s="49"/>
      <c r="EQ2650" s="49"/>
      <c r="ER2650" s="49"/>
      <c r="ES2650" s="49"/>
      <c r="ET2650" s="49"/>
      <c r="EU2650" s="49"/>
      <c r="EV2650" s="49"/>
      <c r="EW2650" s="49"/>
      <c r="EX2650" s="49"/>
      <c r="EY2650" s="49"/>
      <c r="EZ2650" s="49"/>
      <c r="FA2650" s="49"/>
      <c r="FB2650" s="49"/>
      <c r="FC2650" s="49"/>
      <c r="FD2650" s="49"/>
      <c r="FE2650" s="49"/>
      <c r="FF2650" s="49"/>
      <c r="FG2650" s="49"/>
      <c r="FH2650" s="49"/>
      <c r="FI2650" s="49"/>
      <c r="FJ2650" s="49"/>
      <c r="FK2650" s="49"/>
      <c r="FL2650" s="49"/>
      <c r="FM2650" s="49"/>
      <c r="FN2650" s="49"/>
      <c r="FO2650" s="49"/>
      <c r="FP2650" s="49"/>
      <c r="FQ2650" s="49"/>
      <c r="FR2650" s="49"/>
      <c r="FS2650" s="49"/>
      <c r="FT2650" s="49"/>
      <c r="FU2650" s="49"/>
      <c r="FV2650" s="49"/>
      <c r="FW2650" s="49"/>
      <c r="FX2650" s="49"/>
      <c r="FY2650" s="49"/>
      <c r="FZ2650" s="49"/>
      <c r="GA2650" s="49"/>
      <c r="GB2650" s="49"/>
      <c r="GC2650" s="49"/>
      <c r="GD2650" s="49"/>
      <c r="GE2650" s="49"/>
      <c r="GF2650" s="49"/>
      <c r="GG2650" s="49"/>
      <c r="GH2650" s="49"/>
      <c r="GI2650" s="49"/>
      <c r="GJ2650" s="49"/>
      <c r="GK2650" s="49"/>
      <c r="GL2650" s="49"/>
      <c r="GM2650" s="49"/>
      <c r="GN2650" s="49"/>
      <c r="GO2650" s="49"/>
      <c r="GP2650" s="49"/>
      <c r="GQ2650" s="49"/>
      <c r="GR2650" s="49"/>
      <c r="GS2650" s="49"/>
      <c r="GT2650" s="49"/>
      <c r="GU2650" s="49"/>
      <c r="GV2650" s="49"/>
      <c r="GW2650" s="49"/>
      <c r="GX2650" s="49"/>
      <c r="GY2650" s="49"/>
      <c r="GZ2650" s="49"/>
      <c r="HA2650" s="49"/>
      <c r="HB2650" s="49"/>
      <c r="HC2650" s="49"/>
      <c r="HD2650" s="49"/>
      <c r="HE2650" s="49"/>
      <c r="HF2650" s="49"/>
      <c r="HG2650" s="49"/>
      <c r="HH2650" s="49"/>
      <c r="HI2650" s="49"/>
      <c r="HJ2650" s="49"/>
      <c r="HK2650" s="49"/>
      <c r="HL2650" s="49"/>
      <c r="HM2650" s="49"/>
      <c r="HN2650" s="49"/>
      <c r="HO2650" s="49"/>
      <c r="HP2650" s="49"/>
      <c r="HQ2650" s="49"/>
      <c r="HR2650" s="49"/>
      <c r="HS2650" s="49"/>
      <c r="HT2650" s="49"/>
      <c r="HU2650" s="49"/>
      <c r="HV2650" s="49"/>
      <c r="HW2650" s="49"/>
      <c r="HX2650" s="49"/>
      <c r="HY2650" s="49"/>
      <c r="HZ2650" s="49"/>
      <c r="IA2650" s="49"/>
      <c r="IB2650" s="49"/>
      <c r="IC2650" s="49"/>
      <c r="ID2650" s="49"/>
      <c r="IE2650" s="49"/>
      <c r="IF2650" s="49"/>
      <c r="IG2650" s="49"/>
      <c r="IH2650" s="49"/>
      <c r="II2650" s="49"/>
      <c r="IJ2650" s="49"/>
      <c r="IK2650" s="49"/>
      <c r="IL2650" s="49"/>
      <c r="IM2650" s="49"/>
      <c r="IN2650" s="49"/>
      <c r="IO2650" s="49"/>
      <c r="IP2650" s="49"/>
      <c r="IQ2650" s="49"/>
      <c r="IR2650" s="49"/>
      <c r="IS2650" s="49"/>
      <c r="IT2650" s="49"/>
      <c r="IU2650" s="49"/>
      <c r="IV2650" s="49"/>
      <c r="IW2650" s="49"/>
      <c r="IX2650" s="49"/>
      <c r="IY2650" s="49"/>
      <c r="IZ2650" s="49"/>
      <c r="JA2650" s="49"/>
      <c r="JB2650" s="49"/>
      <c r="JC2650" s="49"/>
      <c r="JD2650" s="49"/>
      <c r="JE2650" s="49"/>
      <c r="JF2650" s="49"/>
      <c r="JG2650" s="49"/>
      <c r="JH2650" s="49"/>
      <c r="JI2650" s="49"/>
      <c r="JJ2650" s="49"/>
      <c r="JK2650" s="49"/>
      <c r="JL2650" s="49"/>
      <c r="JM2650" s="49"/>
      <c r="JN2650" s="49"/>
      <c r="JO2650" s="49"/>
      <c r="JP2650" s="49"/>
      <c r="JQ2650" s="49"/>
      <c r="JR2650" s="49"/>
      <c r="JS2650" s="49"/>
      <c r="JT2650" s="49"/>
      <c r="JU2650" s="49"/>
      <c r="JV2650" s="49"/>
      <c r="JW2650" s="49"/>
      <c r="JX2650" s="49"/>
      <c r="JY2650" s="49"/>
      <c r="JZ2650" s="49"/>
      <c r="KA2650" s="49"/>
      <c r="KB2650" s="49"/>
      <c r="KC2650" s="49"/>
      <c r="KD2650" s="49"/>
      <c r="KE2650" s="49"/>
      <c r="KF2650" s="49"/>
      <c r="KG2650" s="49"/>
      <c r="KH2650" s="49"/>
      <c r="KI2650" s="49"/>
      <c r="KJ2650" s="49"/>
      <c r="KK2650" s="49"/>
      <c r="KL2650" s="49"/>
      <c r="KM2650" s="49"/>
      <c r="KN2650" s="49"/>
      <c r="KO2650" s="49"/>
      <c r="KP2650" s="49"/>
      <c r="KQ2650" s="49"/>
      <c r="KR2650" s="49"/>
      <c r="KS2650" s="49"/>
      <c r="KT2650" s="49"/>
      <c r="KU2650" s="49"/>
      <c r="KV2650" s="49"/>
      <c r="KW2650" s="49"/>
      <c r="KX2650" s="49"/>
      <c r="KY2650" s="49"/>
      <c r="KZ2650" s="49"/>
      <c r="LA2650" s="49"/>
      <c r="LB2650" s="49"/>
      <c r="LC2650" s="49"/>
      <c r="LD2650" s="49"/>
      <c r="LE2650" s="49"/>
      <c r="LF2650" s="49"/>
      <c r="LG2650" s="49"/>
      <c r="LH2650" s="49"/>
      <c r="LI2650" s="49"/>
      <c r="LJ2650" s="49"/>
      <c r="LK2650" s="49"/>
    </row>
    <row r="2651" spans="1:323" s="36" customFormat="1" ht="14.25" customHeight="1">
      <c r="A2651" s="54">
        <v>2452</v>
      </c>
      <c r="B2651" s="23">
        <v>197</v>
      </c>
      <c r="C2651" s="23" t="s">
        <v>33</v>
      </c>
      <c r="D2651" s="28" t="s">
        <v>4294</v>
      </c>
      <c r="E2651" s="29" t="s">
        <v>75</v>
      </c>
      <c r="F2651" s="29" t="s">
        <v>4295</v>
      </c>
      <c r="G2651" s="29" t="s">
        <v>1012</v>
      </c>
      <c r="H2651" s="25">
        <v>100</v>
      </c>
      <c r="I2651" s="25">
        <v>153.5</v>
      </c>
      <c r="J2651" s="26">
        <v>100</v>
      </c>
      <c r="K2651" s="26">
        <v>15350</v>
      </c>
      <c r="L2651" s="34">
        <v>0</v>
      </c>
      <c r="M2651" s="34">
        <v>4</v>
      </c>
      <c r="N2651" s="34">
        <v>0</v>
      </c>
      <c r="O2651" s="34">
        <v>0</v>
      </c>
      <c r="P2651" s="34">
        <v>4</v>
      </c>
      <c r="Q2651" s="55"/>
      <c r="R2651" s="34">
        <f t="shared" si="290"/>
        <v>0</v>
      </c>
      <c r="S2651" s="56" t="str">
        <f t="shared" si="294"/>
        <v>×</v>
      </c>
      <c r="T2651" s="56" t="str">
        <f t="shared" si="295"/>
        <v>×</v>
      </c>
      <c r="U2651" s="56" t="str">
        <f t="shared" si="296"/>
        <v>×</v>
      </c>
      <c r="V2651" s="57" t="str">
        <f t="shared" si="291"/>
        <v/>
      </c>
      <c r="W2651" s="58">
        <f t="shared" si="292"/>
        <v>0</v>
      </c>
      <c r="X2651" s="54">
        <f t="shared" si="293"/>
        <v>197</v>
      </c>
      <c r="Y2651" s="59"/>
      <c r="Z2651" s="42"/>
      <c r="AA2651" s="42"/>
      <c r="AB2651" s="42"/>
      <c r="AC2651" s="42"/>
      <c r="AD2651" s="42"/>
      <c r="AE2651" s="42"/>
      <c r="AF2651" s="42"/>
      <c r="AG2651" s="42"/>
      <c r="AH2651" s="42"/>
      <c r="AI2651" s="42"/>
      <c r="AJ2651" s="42"/>
      <c r="AK2651" s="42"/>
      <c r="AL2651" s="42"/>
      <c r="AM2651" s="42"/>
      <c r="AN2651" s="42"/>
      <c r="AO2651" s="42"/>
      <c r="AP2651" s="42"/>
      <c r="AQ2651" s="42"/>
      <c r="AR2651" s="42"/>
      <c r="AS2651" s="49"/>
      <c r="AT2651" s="49"/>
      <c r="AU2651" s="49"/>
      <c r="AV2651" s="49"/>
      <c r="AW2651" s="49"/>
      <c r="AX2651" s="49"/>
      <c r="AY2651" s="49"/>
      <c r="AZ2651" s="49"/>
      <c r="BA2651" s="49"/>
      <c r="BB2651" s="49"/>
      <c r="BC2651" s="49"/>
      <c r="BD2651" s="49"/>
      <c r="BE2651" s="49"/>
      <c r="BF2651" s="49"/>
      <c r="BG2651" s="49"/>
      <c r="BH2651" s="49"/>
      <c r="BI2651" s="49"/>
      <c r="BJ2651" s="49"/>
      <c r="BK2651" s="49"/>
      <c r="BL2651" s="49"/>
      <c r="BM2651" s="49"/>
      <c r="BN2651" s="49"/>
      <c r="BO2651" s="49"/>
      <c r="BP2651" s="49"/>
      <c r="BQ2651" s="49"/>
      <c r="BR2651" s="49"/>
      <c r="BS2651" s="49"/>
      <c r="BT2651" s="49"/>
      <c r="BU2651" s="49"/>
      <c r="BV2651" s="49"/>
      <c r="BW2651" s="49"/>
      <c r="BX2651" s="49"/>
      <c r="BY2651" s="49"/>
      <c r="BZ2651" s="49"/>
      <c r="CA2651" s="49"/>
      <c r="CB2651" s="49"/>
      <c r="CC2651" s="49"/>
      <c r="CD2651" s="49"/>
      <c r="CE2651" s="49"/>
      <c r="CF2651" s="49"/>
      <c r="CG2651" s="49"/>
      <c r="CH2651" s="49"/>
      <c r="CI2651" s="49"/>
      <c r="CJ2651" s="49"/>
      <c r="CK2651" s="49"/>
      <c r="CL2651" s="49"/>
      <c r="CM2651" s="49"/>
      <c r="CN2651" s="49"/>
      <c r="CO2651" s="49"/>
      <c r="CP2651" s="49"/>
      <c r="CQ2651" s="49"/>
      <c r="CR2651" s="49"/>
      <c r="CS2651" s="49"/>
      <c r="CT2651" s="49"/>
      <c r="CU2651" s="49"/>
      <c r="CV2651" s="49"/>
      <c r="CW2651" s="49"/>
      <c r="CX2651" s="49"/>
      <c r="CY2651" s="49"/>
      <c r="CZ2651" s="49"/>
      <c r="DA2651" s="49"/>
      <c r="DB2651" s="49"/>
      <c r="DC2651" s="49"/>
      <c r="DD2651" s="49"/>
      <c r="DE2651" s="49"/>
      <c r="DF2651" s="49"/>
      <c r="DG2651" s="49"/>
      <c r="DH2651" s="49"/>
      <c r="DI2651" s="49"/>
      <c r="DJ2651" s="49"/>
      <c r="DK2651" s="49"/>
      <c r="DL2651" s="49"/>
      <c r="DM2651" s="49"/>
      <c r="DN2651" s="49"/>
      <c r="DO2651" s="49"/>
      <c r="DP2651" s="49"/>
      <c r="DQ2651" s="49"/>
      <c r="DR2651" s="49"/>
      <c r="DS2651" s="49"/>
      <c r="DT2651" s="49"/>
      <c r="DU2651" s="49"/>
      <c r="DV2651" s="49"/>
      <c r="DW2651" s="49"/>
      <c r="DX2651" s="49"/>
      <c r="DY2651" s="49"/>
      <c r="DZ2651" s="49"/>
      <c r="EA2651" s="49"/>
      <c r="EB2651" s="49"/>
      <c r="EC2651" s="49"/>
      <c r="ED2651" s="49"/>
      <c r="EE2651" s="49"/>
      <c r="EF2651" s="49"/>
      <c r="EG2651" s="49"/>
      <c r="EH2651" s="49"/>
      <c r="EI2651" s="49"/>
      <c r="EJ2651" s="49"/>
      <c r="EK2651" s="49"/>
      <c r="EL2651" s="49"/>
      <c r="EM2651" s="49"/>
      <c r="EN2651" s="49"/>
      <c r="EO2651" s="49"/>
      <c r="EP2651" s="49"/>
      <c r="EQ2651" s="49"/>
      <c r="ER2651" s="49"/>
      <c r="ES2651" s="49"/>
      <c r="ET2651" s="49"/>
      <c r="EU2651" s="49"/>
      <c r="EV2651" s="49"/>
      <c r="EW2651" s="49"/>
      <c r="EX2651" s="49"/>
      <c r="EY2651" s="49"/>
      <c r="EZ2651" s="49"/>
      <c r="FA2651" s="49"/>
      <c r="FB2651" s="49"/>
      <c r="FC2651" s="49"/>
      <c r="FD2651" s="49"/>
      <c r="FE2651" s="49"/>
      <c r="FF2651" s="49"/>
      <c r="FG2651" s="49"/>
      <c r="FH2651" s="49"/>
      <c r="FI2651" s="49"/>
      <c r="FJ2651" s="49"/>
      <c r="FK2651" s="49"/>
      <c r="FL2651" s="49"/>
      <c r="FM2651" s="49"/>
      <c r="FN2651" s="49"/>
      <c r="FO2651" s="49"/>
      <c r="FP2651" s="49"/>
      <c r="FQ2651" s="49"/>
      <c r="FR2651" s="49"/>
      <c r="FS2651" s="49"/>
      <c r="FT2651" s="49"/>
      <c r="FU2651" s="49"/>
      <c r="FV2651" s="49"/>
      <c r="FW2651" s="49"/>
      <c r="FX2651" s="49"/>
      <c r="FY2651" s="49"/>
      <c r="FZ2651" s="49"/>
      <c r="GA2651" s="49"/>
      <c r="GB2651" s="49"/>
      <c r="GC2651" s="49"/>
      <c r="GD2651" s="49"/>
      <c r="GE2651" s="49"/>
      <c r="GF2651" s="49"/>
      <c r="GG2651" s="49"/>
      <c r="GH2651" s="49"/>
      <c r="GI2651" s="49"/>
      <c r="GJ2651" s="49"/>
      <c r="GK2651" s="49"/>
      <c r="GL2651" s="49"/>
      <c r="GM2651" s="49"/>
      <c r="GN2651" s="49"/>
      <c r="GO2651" s="49"/>
      <c r="GP2651" s="49"/>
      <c r="GQ2651" s="49"/>
      <c r="GR2651" s="49"/>
      <c r="GS2651" s="49"/>
      <c r="GT2651" s="49"/>
      <c r="GU2651" s="49"/>
      <c r="GV2651" s="49"/>
      <c r="GW2651" s="49"/>
      <c r="GX2651" s="49"/>
      <c r="GY2651" s="49"/>
      <c r="GZ2651" s="49"/>
      <c r="HA2651" s="49"/>
      <c r="HB2651" s="49"/>
      <c r="HC2651" s="49"/>
      <c r="HD2651" s="49"/>
      <c r="HE2651" s="49"/>
      <c r="HF2651" s="49"/>
      <c r="HG2651" s="49"/>
      <c r="HH2651" s="49"/>
      <c r="HI2651" s="49"/>
      <c r="HJ2651" s="49"/>
      <c r="HK2651" s="49"/>
      <c r="HL2651" s="49"/>
      <c r="HM2651" s="49"/>
      <c r="HN2651" s="49"/>
      <c r="HO2651" s="49"/>
      <c r="HP2651" s="49"/>
      <c r="HQ2651" s="49"/>
      <c r="HR2651" s="49"/>
      <c r="HS2651" s="49"/>
      <c r="HT2651" s="49"/>
      <c r="HU2651" s="49"/>
      <c r="HV2651" s="49"/>
      <c r="HW2651" s="49"/>
      <c r="HX2651" s="49"/>
      <c r="HY2651" s="49"/>
      <c r="HZ2651" s="49"/>
      <c r="IA2651" s="49"/>
      <c r="IB2651" s="49"/>
      <c r="IC2651" s="49"/>
      <c r="ID2651" s="49"/>
      <c r="IE2651" s="49"/>
      <c r="IF2651" s="49"/>
      <c r="IG2651" s="49"/>
      <c r="IH2651" s="49"/>
      <c r="II2651" s="49"/>
      <c r="IJ2651" s="49"/>
      <c r="IK2651" s="49"/>
      <c r="IL2651" s="49"/>
      <c r="IM2651" s="49"/>
      <c r="IN2651" s="49"/>
      <c r="IO2651" s="49"/>
      <c r="IP2651" s="49"/>
      <c r="IQ2651" s="49"/>
      <c r="IR2651" s="49"/>
      <c r="IS2651" s="49"/>
      <c r="IT2651" s="49"/>
      <c r="IU2651" s="49"/>
      <c r="IV2651" s="49"/>
      <c r="IW2651" s="49"/>
      <c r="IX2651" s="49"/>
      <c r="IY2651" s="49"/>
      <c r="IZ2651" s="49"/>
      <c r="JA2651" s="49"/>
      <c r="JB2651" s="49"/>
      <c r="JC2651" s="49"/>
      <c r="JD2651" s="49"/>
      <c r="JE2651" s="49"/>
      <c r="JF2651" s="49"/>
      <c r="JG2651" s="49"/>
      <c r="JH2651" s="49"/>
      <c r="JI2651" s="49"/>
      <c r="JJ2651" s="49"/>
      <c r="JK2651" s="49"/>
      <c r="JL2651" s="49"/>
      <c r="JM2651" s="49"/>
      <c r="JN2651" s="49"/>
      <c r="JO2651" s="49"/>
      <c r="JP2651" s="49"/>
      <c r="JQ2651" s="49"/>
      <c r="JR2651" s="49"/>
      <c r="JS2651" s="49"/>
      <c r="JT2651" s="49"/>
      <c r="JU2651" s="49"/>
      <c r="JV2651" s="49"/>
      <c r="JW2651" s="49"/>
      <c r="JX2651" s="49"/>
      <c r="JY2651" s="49"/>
      <c r="JZ2651" s="49"/>
      <c r="KA2651" s="49"/>
      <c r="KB2651" s="49"/>
      <c r="KC2651" s="49"/>
      <c r="KD2651" s="49"/>
      <c r="KE2651" s="49"/>
      <c r="KF2651" s="49"/>
      <c r="KG2651" s="49"/>
      <c r="KH2651" s="49"/>
      <c r="KI2651" s="49"/>
      <c r="KJ2651" s="49"/>
      <c r="KK2651" s="49"/>
      <c r="KL2651" s="49"/>
      <c r="KM2651" s="49"/>
      <c r="KN2651" s="49"/>
      <c r="KO2651" s="49"/>
      <c r="KP2651" s="49"/>
      <c r="KQ2651" s="49"/>
      <c r="KR2651" s="49"/>
      <c r="KS2651" s="49"/>
      <c r="KT2651" s="49"/>
      <c r="KU2651" s="49"/>
      <c r="KV2651" s="49"/>
      <c r="KW2651" s="49"/>
      <c r="KX2651" s="49"/>
      <c r="KY2651" s="49"/>
      <c r="KZ2651" s="49"/>
      <c r="LA2651" s="49"/>
      <c r="LB2651" s="49"/>
      <c r="LC2651" s="49"/>
      <c r="LD2651" s="49"/>
      <c r="LE2651" s="49"/>
      <c r="LF2651" s="49"/>
      <c r="LG2651" s="49"/>
      <c r="LH2651" s="49"/>
      <c r="LI2651" s="49"/>
      <c r="LJ2651" s="49"/>
      <c r="LK2651" s="49"/>
    </row>
    <row r="2652" spans="1:323" s="36" customFormat="1" ht="14.25" customHeight="1">
      <c r="A2652" s="54">
        <v>2453</v>
      </c>
      <c r="B2652" s="23">
        <v>197</v>
      </c>
      <c r="C2652" s="23" t="s">
        <v>33</v>
      </c>
      <c r="D2652" s="28" t="s">
        <v>4360</v>
      </c>
      <c r="E2652" s="29" t="s">
        <v>75</v>
      </c>
      <c r="F2652" s="29" t="s">
        <v>4361</v>
      </c>
      <c r="G2652" s="29" t="s">
        <v>154</v>
      </c>
      <c r="H2652" s="25">
        <v>100</v>
      </c>
      <c r="I2652" s="25">
        <v>10.1</v>
      </c>
      <c r="J2652" s="26">
        <v>100</v>
      </c>
      <c r="K2652" s="26">
        <v>1010</v>
      </c>
      <c r="L2652" s="34">
        <v>0</v>
      </c>
      <c r="M2652" s="34">
        <v>0</v>
      </c>
      <c r="N2652" s="34">
        <v>30</v>
      </c>
      <c r="O2652" s="34">
        <v>96</v>
      </c>
      <c r="P2652" s="34">
        <v>126</v>
      </c>
      <c r="Q2652" s="55"/>
      <c r="R2652" s="34">
        <f t="shared" si="290"/>
        <v>0</v>
      </c>
      <c r="S2652" s="56" t="str">
        <f t="shared" si="294"/>
        <v>×</v>
      </c>
      <c r="T2652" s="56" t="str">
        <f t="shared" si="295"/>
        <v>×</v>
      </c>
      <c r="U2652" s="56" t="str">
        <f t="shared" si="296"/>
        <v>×</v>
      </c>
      <c r="V2652" s="57" t="str">
        <f t="shared" si="291"/>
        <v/>
      </c>
      <c r="W2652" s="58">
        <f t="shared" si="292"/>
        <v>0</v>
      </c>
      <c r="X2652" s="54">
        <f t="shared" si="293"/>
        <v>197</v>
      </c>
      <c r="Y2652" s="59"/>
      <c r="Z2652" s="42"/>
      <c r="AA2652" s="42"/>
      <c r="AB2652" s="42"/>
      <c r="AC2652" s="42"/>
      <c r="AD2652" s="42"/>
      <c r="AE2652" s="42"/>
      <c r="AF2652" s="42"/>
      <c r="AG2652" s="42"/>
      <c r="AH2652" s="42"/>
      <c r="AI2652" s="42"/>
      <c r="AJ2652" s="42"/>
      <c r="AK2652" s="42"/>
      <c r="AL2652" s="42"/>
      <c r="AM2652" s="42"/>
      <c r="AN2652" s="42"/>
      <c r="AO2652" s="42"/>
      <c r="AP2652" s="42"/>
      <c r="AQ2652" s="42"/>
      <c r="AR2652" s="42"/>
      <c r="AS2652" s="49"/>
      <c r="AT2652" s="49"/>
      <c r="AU2652" s="49"/>
      <c r="AV2652" s="49"/>
      <c r="AW2652" s="49"/>
      <c r="AX2652" s="49"/>
      <c r="AY2652" s="49"/>
      <c r="AZ2652" s="49"/>
      <c r="BA2652" s="49"/>
      <c r="BB2652" s="49"/>
      <c r="BC2652" s="49"/>
      <c r="BD2652" s="49"/>
      <c r="BE2652" s="49"/>
      <c r="BF2652" s="49"/>
      <c r="BG2652" s="49"/>
      <c r="BH2652" s="49"/>
      <c r="BI2652" s="49"/>
      <c r="BJ2652" s="49"/>
      <c r="BK2652" s="49"/>
      <c r="BL2652" s="49"/>
      <c r="BM2652" s="49"/>
      <c r="BN2652" s="49"/>
      <c r="BO2652" s="49"/>
      <c r="BP2652" s="49"/>
      <c r="BQ2652" s="49"/>
      <c r="BR2652" s="49"/>
      <c r="BS2652" s="49"/>
      <c r="BT2652" s="49"/>
      <c r="BU2652" s="49"/>
      <c r="BV2652" s="49"/>
      <c r="BW2652" s="49"/>
      <c r="BX2652" s="49"/>
      <c r="BY2652" s="49"/>
      <c r="BZ2652" s="49"/>
      <c r="CA2652" s="49"/>
      <c r="CB2652" s="49"/>
      <c r="CC2652" s="49"/>
      <c r="CD2652" s="49"/>
      <c r="CE2652" s="49"/>
      <c r="CF2652" s="49"/>
      <c r="CG2652" s="49"/>
      <c r="CH2652" s="49"/>
      <c r="CI2652" s="49"/>
      <c r="CJ2652" s="49"/>
      <c r="CK2652" s="49"/>
      <c r="CL2652" s="49"/>
      <c r="CM2652" s="49"/>
      <c r="CN2652" s="49"/>
      <c r="CO2652" s="49"/>
      <c r="CP2652" s="49"/>
      <c r="CQ2652" s="49"/>
      <c r="CR2652" s="49"/>
      <c r="CS2652" s="49"/>
      <c r="CT2652" s="49"/>
      <c r="CU2652" s="49"/>
      <c r="CV2652" s="49"/>
      <c r="CW2652" s="49"/>
      <c r="CX2652" s="49"/>
      <c r="CY2652" s="49"/>
      <c r="CZ2652" s="49"/>
      <c r="DA2652" s="49"/>
      <c r="DB2652" s="49"/>
      <c r="DC2652" s="49"/>
      <c r="DD2652" s="49"/>
      <c r="DE2652" s="49"/>
      <c r="DF2652" s="49"/>
      <c r="DG2652" s="49"/>
      <c r="DH2652" s="49"/>
      <c r="DI2652" s="49"/>
      <c r="DJ2652" s="49"/>
      <c r="DK2652" s="49"/>
      <c r="DL2652" s="49"/>
      <c r="DM2652" s="49"/>
      <c r="DN2652" s="49"/>
      <c r="DO2652" s="49"/>
      <c r="DP2652" s="49"/>
      <c r="DQ2652" s="49"/>
      <c r="DR2652" s="49"/>
      <c r="DS2652" s="49"/>
      <c r="DT2652" s="49"/>
      <c r="DU2652" s="49"/>
      <c r="DV2652" s="49"/>
      <c r="DW2652" s="49"/>
      <c r="DX2652" s="49"/>
      <c r="DY2652" s="49"/>
      <c r="DZ2652" s="49"/>
      <c r="EA2652" s="49"/>
      <c r="EB2652" s="49"/>
      <c r="EC2652" s="49"/>
      <c r="ED2652" s="49"/>
      <c r="EE2652" s="49"/>
      <c r="EF2652" s="49"/>
      <c r="EG2652" s="49"/>
      <c r="EH2652" s="49"/>
      <c r="EI2652" s="49"/>
      <c r="EJ2652" s="49"/>
      <c r="EK2652" s="49"/>
      <c r="EL2652" s="49"/>
      <c r="EM2652" s="49"/>
      <c r="EN2652" s="49"/>
      <c r="EO2652" s="49"/>
      <c r="EP2652" s="49"/>
      <c r="EQ2652" s="49"/>
      <c r="ER2652" s="49"/>
      <c r="ES2652" s="49"/>
      <c r="ET2652" s="49"/>
      <c r="EU2652" s="49"/>
      <c r="EV2652" s="49"/>
      <c r="EW2652" s="49"/>
      <c r="EX2652" s="49"/>
      <c r="EY2652" s="49"/>
      <c r="EZ2652" s="49"/>
      <c r="FA2652" s="49"/>
      <c r="FB2652" s="49"/>
      <c r="FC2652" s="49"/>
      <c r="FD2652" s="49"/>
      <c r="FE2652" s="49"/>
      <c r="FF2652" s="49"/>
      <c r="FG2652" s="49"/>
      <c r="FH2652" s="49"/>
      <c r="FI2652" s="49"/>
      <c r="FJ2652" s="49"/>
      <c r="FK2652" s="49"/>
      <c r="FL2652" s="49"/>
      <c r="FM2652" s="49"/>
      <c r="FN2652" s="49"/>
      <c r="FO2652" s="49"/>
      <c r="FP2652" s="49"/>
      <c r="FQ2652" s="49"/>
      <c r="FR2652" s="49"/>
      <c r="FS2652" s="49"/>
      <c r="FT2652" s="49"/>
      <c r="FU2652" s="49"/>
      <c r="FV2652" s="49"/>
      <c r="FW2652" s="49"/>
      <c r="FX2652" s="49"/>
      <c r="FY2652" s="49"/>
      <c r="FZ2652" s="49"/>
      <c r="GA2652" s="49"/>
      <c r="GB2652" s="49"/>
      <c r="GC2652" s="49"/>
      <c r="GD2652" s="49"/>
      <c r="GE2652" s="49"/>
      <c r="GF2652" s="49"/>
      <c r="GG2652" s="49"/>
      <c r="GH2652" s="49"/>
      <c r="GI2652" s="49"/>
      <c r="GJ2652" s="49"/>
      <c r="GK2652" s="49"/>
      <c r="GL2652" s="49"/>
      <c r="GM2652" s="49"/>
      <c r="GN2652" s="49"/>
      <c r="GO2652" s="49"/>
      <c r="GP2652" s="49"/>
      <c r="GQ2652" s="49"/>
      <c r="GR2652" s="49"/>
      <c r="GS2652" s="49"/>
      <c r="GT2652" s="49"/>
      <c r="GU2652" s="49"/>
      <c r="GV2652" s="49"/>
      <c r="GW2652" s="49"/>
      <c r="GX2652" s="49"/>
      <c r="GY2652" s="49"/>
      <c r="GZ2652" s="49"/>
      <c r="HA2652" s="49"/>
      <c r="HB2652" s="49"/>
      <c r="HC2652" s="49"/>
      <c r="HD2652" s="49"/>
      <c r="HE2652" s="49"/>
      <c r="HF2652" s="49"/>
      <c r="HG2652" s="49"/>
      <c r="HH2652" s="49"/>
      <c r="HI2652" s="49"/>
      <c r="HJ2652" s="49"/>
      <c r="HK2652" s="49"/>
      <c r="HL2652" s="49"/>
      <c r="HM2652" s="49"/>
      <c r="HN2652" s="49"/>
      <c r="HO2652" s="49"/>
      <c r="HP2652" s="49"/>
      <c r="HQ2652" s="49"/>
      <c r="HR2652" s="49"/>
      <c r="HS2652" s="49"/>
      <c r="HT2652" s="49"/>
      <c r="HU2652" s="49"/>
      <c r="HV2652" s="49"/>
      <c r="HW2652" s="49"/>
      <c r="HX2652" s="49"/>
      <c r="HY2652" s="49"/>
      <c r="HZ2652" s="49"/>
      <c r="IA2652" s="49"/>
      <c r="IB2652" s="49"/>
      <c r="IC2652" s="49"/>
      <c r="ID2652" s="49"/>
      <c r="IE2652" s="49"/>
      <c r="IF2652" s="49"/>
      <c r="IG2652" s="49"/>
      <c r="IH2652" s="49"/>
      <c r="II2652" s="49"/>
      <c r="IJ2652" s="49"/>
      <c r="IK2652" s="49"/>
      <c r="IL2652" s="49"/>
      <c r="IM2652" s="49"/>
      <c r="IN2652" s="49"/>
      <c r="IO2652" s="49"/>
      <c r="IP2652" s="49"/>
      <c r="IQ2652" s="49"/>
      <c r="IR2652" s="49"/>
      <c r="IS2652" s="49"/>
      <c r="IT2652" s="49"/>
      <c r="IU2652" s="49"/>
      <c r="IV2652" s="49"/>
      <c r="IW2652" s="49"/>
      <c r="IX2652" s="49"/>
      <c r="IY2652" s="49"/>
      <c r="IZ2652" s="49"/>
      <c r="JA2652" s="49"/>
      <c r="JB2652" s="49"/>
      <c r="JC2652" s="49"/>
      <c r="JD2652" s="49"/>
      <c r="JE2652" s="49"/>
      <c r="JF2652" s="49"/>
      <c r="JG2652" s="49"/>
      <c r="JH2652" s="49"/>
      <c r="JI2652" s="49"/>
      <c r="JJ2652" s="49"/>
      <c r="JK2652" s="49"/>
      <c r="JL2652" s="49"/>
      <c r="JM2652" s="49"/>
      <c r="JN2652" s="49"/>
      <c r="JO2652" s="49"/>
      <c r="JP2652" s="49"/>
      <c r="JQ2652" s="49"/>
      <c r="JR2652" s="49"/>
      <c r="JS2652" s="49"/>
      <c r="JT2652" s="49"/>
      <c r="JU2652" s="49"/>
      <c r="JV2652" s="49"/>
      <c r="JW2652" s="49"/>
      <c r="JX2652" s="49"/>
      <c r="JY2652" s="49"/>
      <c r="JZ2652" s="49"/>
      <c r="KA2652" s="49"/>
      <c r="KB2652" s="49"/>
      <c r="KC2652" s="49"/>
      <c r="KD2652" s="49"/>
      <c r="KE2652" s="49"/>
      <c r="KF2652" s="49"/>
      <c r="KG2652" s="49"/>
      <c r="KH2652" s="49"/>
      <c r="KI2652" s="49"/>
      <c r="KJ2652" s="49"/>
      <c r="KK2652" s="49"/>
      <c r="KL2652" s="49"/>
      <c r="KM2652" s="49"/>
      <c r="KN2652" s="49"/>
      <c r="KO2652" s="49"/>
      <c r="KP2652" s="49"/>
      <c r="KQ2652" s="49"/>
      <c r="KR2652" s="49"/>
      <c r="KS2652" s="49"/>
      <c r="KT2652" s="49"/>
      <c r="KU2652" s="49"/>
      <c r="KV2652" s="49"/>
      <c r="KW2652" s="49"/>
      <c r="KX2652" s="49"/>
      <c r="KY2652" s="49"/>
      <c r="KZ2652" s="49"/>
      <c r="LA2652" s="49"/>
      <c r="LB2652" s="49"/>
      <c r="LC2652" s="49"/>
      <c r="LD2652" s="49"/>
      <c r="LE2652" s="49"/>
      <c r="LF2652" s="49"/>
      <c r="LG2652" s="49"/>
      <c r="LH2652" s="49"/>
      <c r="LI2652" s="49"/>
      <c r="LJ2652" s="49"/>
      <c r="LK2652" s="49"/>
    </row>
    <row r="2653" spans="1:323" s="36" customFormat="1" ht="14.25" customHeight="1">
      <c r="A2653" s="54">
        <v>2454</v>
      </c>
      <c r="B2653" s="23">
        <v>197</v>
      </c>
      <c r="C2653" s="23" t="s">
        <v>33</v>
      </c>
      <c r="D2653" s="28" t="s">
        <v>7419</v>
      </c>
      <c r="E2653" s="29" t="s">
        <v>75</v>
      </c>
      <c r="F2653" s="29" t="s">
        <v>4361</v>
      </c>
      <c r="G2653" s="29" t="s">
        <v>451</v>
      </c>
      <c r="H2653" s="25">
        <v>100</v>
      </c>
      <c r="I2653" s="25">
        <v>10.1</v>
      </c>
      <c r="J2653" s="26">
        <v>100</v>
      </c>
      <c r="K2653" s="26">
        <v>1010</v>
      </c>
      <c r="L2653" s="34">
        <v>0</v>
      </c>
      <c r="M2653" s="34">
        <v>0</v>
      </c>
      <c r="N2653" s="34">
        <v>0</v>
      </c>
      <c r="O2653" s="34">
        <v>96</v>
      </c>
      <c r="P2653" s="34">
        <v>96</v>
      </c>
      <c r="Q2653" s="55"/>
      <c r="R2653" s="34">
        <f t="shared" si="290"/>
        <v>0</v>
      </c>
      <c r="S2653" s="56" t="str">
        <f t="shared" si="294"/>
        <v>×</v>
      </c>
      <c r="T2653" s="56" t="str">
        <f t="shared" si="295"/>
        <v>×</v>
      </c>
      <c r="U2653" s="56" t="str">
        <f t="shared" si="296"/>
        <v>×</v>
      </c>
      <c r="V2653" s="57" t="str">
        <f t="shared" si="291"/>
        <v/>
      </c>
      <c r="W2653" s="58">
        <f t="shared" si="292"/>
        <v>0</v>
      </c>
      <c r="X2653" s="54">
        <f t="shared" si="293"/>
        <v>197</v>
      </c>
      <c r="Y2653" s="59"/>
      <c r="Z2653" s="42"/>
      <c r="AA2653" s="42"/>
      <c r="AB2653" s="42"/>
      <c r="AC2653" s="42"/>
      <c r="AD2653" s="42"/>
      <c r="AE2653" s="42"/>
      <c r="AF2653" s="42"/>
      <c r="AG2653" s="42"/>
      <c r="AH2653" s="42"/>
      <c r="AI2653" s="42"/>
      <c r="AJ2653" s="42"/>
      <c r="AK2653" s="42"/>
      <c r="AL2653" s="42"/>
      <c r="AM2653" s="42"/>
      <c r="AN2653" s="42"/>
      <c r="AO2653" s="42"/>
      <c r="AP2653" s="42"/>
      <c r="AQ2653" s="42"/>
      <c r="AR2653" s="42"/>
      <c r="AS2653" s="49"/>
      <c r="AT2653" s="49"/>
      <c r="AU2653" s="49"/>
      <c r="AV2653" s="49"/>
      <c r="AW2653" s="49"/>
      <c r="AX2653" s="49"/>
      <c r="AY2653" s="49"/>
      <c r="AZ2653" s="49"/>
      <c r="BA2653" s="49"/>
      <c r="BB2653" s="49"/>
      <c r="BC2653" s="49"/>
      <c r="BD2653" s="49"/>
      <c r="BE2653" s="49"/>
      <c r="BF2653" s="49"/>
      <c r="BG2653" s="49"/>
      <c r="BH2653" s="49"/>
      <c r="BI2653" s="49"/>
      <c r="BJ2653" s="49"/>
      <c r="BK2653" s="49"/>
      <c r="BL2653" s="49"/>
      <c r="BM2653" s="49"/>
      <c r="BN2653" s="49"/>
      <c r="BO2653" s="49"/>
      <c r="BP2653" s="49"/>
      <c r="BQ2653" s="49"/>
      <c r="BR2653" s="49"/>
      <c r="BS2653" s="49"/>
      <c r="BT2653" s="49"/>
      <c r="BU2653" s="49"/>
      <c r="BV2653" s="49"/>
      <c r="BW2653" s="49"/>
      <c r="BX2653" s="49"/>
      <c r="BY2653" s="49"/>
      <c r="BZ2653" s="49"/>
      <c r="CA2653" s="49"/>
      <c r="CB2653" s="49"/>
      <c r="CC2653" s="49"/>
      <c r="CD2653" s="49"/>
      <c r="CE2653" s="49"/>
      <c r="CF2653" s="49"/>
      <c r="CG2653" s="49"/>
      <c r="CH2653" s="49"/>
      <c r="CI2653" s="49"/>
      <c r="CJ2653" s="49"/>
      <c r="CK2653" s="49"/>
      <c r="CL2653" s="49"/>
      <c r="CM2653" s="49"/>
      <c r="CN2653" s="49"/>
      <c r="CO2653" s="49"/>
      <c r="CP2653" s="49"/>
      <c r="CQ2653" s="49"/>
      <c r="CR2653" s="49"/>
      <c r="CS2653" s="49"/>
      <c r="CT2653" s="49"/>
      <c r="CU2653" s="49"/>
      <c r="CV2653" s="49"/>
      <c r="CW2653" s="49"/>
      <c r="CX2653" s="49"/>
      <c r="CY2653" s="49"/>
      <c r="CZ2653" s="49"/>
      <c r="DA2653" s="49"/>
      <c r="DB2653" s="49"/>
      <c r="DC2653" s="49"/>
      <c r="DD2653" s="49"/>
      <c r="DE2653" s="49"/>
      <c r="DF2653" s="49"/>
      <c r="DG2653" s="49"/>
      <c r="DH2653" s="49"/>
      <c r="DI2653" s="49"/>
      <c r="DJ2653" s="49"/>
      <c r="DK2653" s="49"/>
      <c r="DL2653" s="49"/>
      <c r="DM2653" s="49"/>
      <c r="DN2653" s="49"/>
      <c r="DO2653" s="49"/>
      <c r="DP2653" s="49"/>
      <c r="DQ2653" s="49"/>
      <c r="DR2653" s="49"/>
      <c r="DS2653" s="49"/>
      <c r="DT2653" s="49"/>
      <c r="DU2653" s="49"/>
      <c r="DV2653" s="49"/>
      <c r="DW2653" s="49"/>
      <c r="DX2653" s="49"/>
      <c r="DY2653" s="49"/>
      <c r="DZ2653" s="49"/>
      <c r="EA2653" s="49"/>
      <c r="EB2653" s="49"/>
      <c r="EC2653" s="49"/>
      <c r="ED2653" s="49"/>
      <c r="EE2653" s="49"/>
      <c r="EF2653" s="49"/>
      <c r="EG2653" s="49"/>
      <c r="EH2653" s="49"/>
      <c r="EI2653" s="49"/>
      <c r="EJ2653" s="49"/>
      <c r="EK2653" s="49"/>
      <c r="EL2653" s="49"/>
      <c r="EM2653" s="49"/>
      <c r="EN2653" s="49"/>
      <c r="EO2653" s="49"/>
      <c r="EP2653" s="49"/>
      <c r="EQ2653" s="49"/>
      <c r="ER2653" s="49"/>
      <c r="ES2653" s="49"/>
      <c r="ET2653" s="49"/>
      <c r="EU2653" s="49"/>
      <c r="EV2653" s="49"/>
      <c r="EW2653" s="49"/>
      <c r="EX2653" s="49"/>
      <c r="EY2653" s="49"/>
      <c r="EZ2653" s="49"/>
      <c r="FA2653" s="49"/>
      <c r="FB2653" s="49"/>
      <c r="FC2653" s="49"/>
      <c r="FD2653" s="49"/>
      <c r="FE2653" s="49"/>
      <c r="FF2653" s="49"/>
      <c r="FG2653" s="49"/>
      <c r="FH2653" s="49"/>
      <c r="FI2653" s="49"/>
      <c r="FJ2653" s="49"/>
      <c r="FK2653" s="49"/>
      <c r="FL2653" s="49"/>
      <c r="FM2653" s="49"/>
      <c r="FN2653" s="49"/>
      <c r="FO2653" s="49"/>
      <c r="FP2653" s="49"/>
      <c r="FQ2653" s="49"/>
      <c r="FR2653" s="49"/>
      <c r="FS2653" s="49"/>
      <c r="FT2653" s="49"/>
      <c r="FU2653" s="49"/>
      <c r="FV2653" s="49"/>
      <c r="FW2653" s="49"/>
      <c r="FX2653" s="49"/>
      <c r="FY2653" s="49"/>
      <c r="FZ2653" s="49"/>
      <c r="GA2653" s="49"/>
      <c r="GB2653" s="49"/>
      <c r="GC2653" s="49"/>
      <c r="GD2653" s="49"/>
      <c r="GE2653" s="49"/>
      <c r="GF2653" s="49"/>
      <c r="GG2653" s="49"/>
      <c r="GH2653" s="49"/>
      <c r="GI2653" s="49"/>
      <c r="GJ2653" s="49"/>
      <c r="GK2653" s="49"/>
      <c r="GL2653" s="49"/>
      <c r="GM2653" s="49"/>
      <c r="GN2653" s="49"/>
      <c r="GO2653" s="49"/>
      <c r="GP2653" s="49"/>
      <c r="GQ2653" s="49"/>
      <c r="GR2653" s="49"/>
      <c r="GS2653" s="49"/>
      <c r="GT2653" s="49"/>
      <c r="GU2653" s="49"/>
      <c r="GV2653" s="49"/>
      <c r="GW2653" s="49"/>
      <c r="GX2653" s="49"/>
      <c r="GY2653" s="49"/>
      <c r="GZ2653" s="49"/>
      <c r="HA2653" s="49"/>
      <c r="HB2653" s="49"/>
      <c r="HC2653" s="49"/>
      <c r="HD2653" s="49"/>
      <c r="HE2653" s="49"/>
      <c r="HF2653" s="49"/>
      <c r="HG2653" s="49"/>
      <c r="HH2653" s="49"/>
      <c r="HI2653" s="49"/>
      <c r="HJ2653" s="49"/>
      <c r="HK2653" s="49"/>
      <c r="HL2653" s="49"/>
      <c r="HM2653" s="49"/>
      <c r="HN2653" s="49"/>
      <c r="HO2653" s="49"/>
      <c r="HP2653" s="49"/>
      <c r="HQ2653" s="49"/>
      <c r="HR2653" s="49"/>
      <c r="HS2653" s="49"/>
      <c r="HT2653" s="49"/>
      <c r="HU2653" s="49"/>
      <c r="HV2653" s="49"/>
      <c r="HW2653" s="49"/>
      <c r="HX2653" s="49"/>
      <c r="HY2653" s="49"/>
      <c r="HZ2653" s="49"/>
      <c r="IA2653" s="49"/>
      <c r="IB2653" s="49"/>
      <c r="IC2653" s="49"/>
      <c r="ID2653" s="49"/>
      <c r="IE2653" s="49"/>
      <c r="IF2653" s="49"/>
      <c r="IG2653" s="49"/>
      <c r="IH2653" s="49"/>
      <c r="II2653" s="49"/>
      <c r="IJ2653" s="49"/>
      <c r="IK2653" s="49"/>
      <c r="IL2653" s="49"/>
      <c r="IM2653" s="49"/>
      <c r="IN2653" s="49"/>
      <c r="IO2653" s="49"/>
      <c r="IP2653" s="49"/>
      <c r="IQ2653" s="49"/>
      <c r="IR2653" s="49"/>
      <c r="IS2653" s="49"/>
      <c r="IT2653" s="49"/>
      <c r="IU2653" s="49"/>
      <c r="IV2653" s="49"/>
      <c r="IW2653" s="49"/>
      <c r="IX2653" s="49"/>
      <c r="IY2653" s="49"/>
      <c r="IZ2653" s="49"/>
      <c r="JA2653" s="49"/>
      <c r="JB2653" s="49"/>
      <c r="JC2653" s="49"/>
      <c r="JD2653" s="49"/>
      <c r="JE2653" s="49"/>
      <c r="JF2653" s="49"/>
      <c r="JG2653" s="49"/>
      <c r="JH2653" s="49"/>
      <c r="JI2653" s="49"/>
      <c r="JJ2653" s="49"/>
      <c r="JK2653" s="49"/>
      <c r="JL2653" s="49"/>
      <c r="JM2653" s="49"/>
      <c r="JN2653" s="49"/>
      <c r="JO2653" s="49"/>
      <c r="JP2653" s="49"/>
      <c r="JQ2653" s="49"/>
      <c r="JR2653" s="49"/>
      <c r="JS2653" s="49"/>
      <c r="JT2653" s="49"/>
      <c r="JU2653" s="49"/>
      <c r="JV2653" s="49"/>
      <c r="JW2653" s="49"/>
      <c r="JX2653" s="49"/>
      <c r="JY2653" s="49"/>
      <c r="JZ2653" s="49"/>
      <c r="KA2653" s="49"/>
      <c r="KB2653" s="49"/>
      <c r="KC2653" s="49"/>
      <c r="KD2653" s="49"/>
      <c r="KE2653" s="49"/>
      <c r="KF2653" s="49"/>
      <c r="KG2653" s="49"/>
      <c r="KH2653" s="49"/>
      <c r="KI2653" s="49"/>
      <c r="KJ2653" s="49"/>
      <c r="KK2653" s="49"/>
      <c r="KL2653" s="49"/>
      <c r="KM2653" s="49"/>
      <c r="KN2653" s="49"/>
      <c r="KO2653" s="49"/>
      <c r="KP2653" s="49"/>
      <c r="KQ2653" s="49"/>
      <c r="KR2653" s="49"/>
      <c r="KS2653" s="49"/>
      <c r="KT2653" s="49"/>
      <c r="KU2653" s="49"/>
      <c r="KV2653" s="49"/>
      <c r="KW2653" s="49"/>
      <c r="KX2653" s="49"/>
      <c r="KY2653" s="49"/>
      <c r="KZ2653" s="49"/>
      <c r="LA2653" s="49"/>
      <c r="LB2653" s="49"/>
      <c r="LC2653" s="49"/>
      <c r="LD2653" s="49"/>
      <c r="LE2653" s="49"/>
      <c r="LF2653" s="49"/>
      <c r="LG2653" s="49"/>
      <c r="LH2653" s="49"/>
      <c r="LI2653" s="49"/>
      <c r="LJ2653" s="49"/>
      <c r="LK2653" s="49"/>
    </row>
    <row r="2654" spans="1:323" s="36" customFormat="1" ht="14.25" customHeight="1">
      <c r="A2654" s="54">
        <v>2455</v>
      </c>
      <c r="B2654" s="23">
        <v>197</v>
      </c>
      <c r="C2654" s="23" t="s">
        <v>33</v>
      </c>
      <c r="D2654" s="28" t="s">
        <v>4300</v>
      </c>
      <c r="E2654" s="29" t="s">
        <v>75</v>
      </c>
      <c r="F2654" s="29" t="s">
        <v>4301</v>
      </c>
      <c r="G2654" s="29" t="s">
        <v>154</v>
      </c>
      <c r="H2654" s="25">
        <v>100</v>
      </c>
      <c r="I2654" s="25">
        <v>10.1</v>
      </c>
      <c r="J2654" s="26">
        <v>100</v>
      </c>
      <c r="K2654" s="26">
        <v>1010</v>
      </c>
      <c r="L2654" s="34">
        <v>16</v>
      </c>
      <c r="M2654" s="34">
        <v>0</v>
      </c>
      <c r="N2654" s="34">
        <v>0</v>
      </c>
      <c r="O2654" s="34">
        <v>0</v>
      </c>
      <c r="P2654" s="34">
        <v>16</v>
      </c>
      <c r="Q2654" s="55"/>
      <c r="R2654" s="34">
        <f t="shared" si="290"/>
        <v>0</v>
      </c>
      <c r="S2654" s="56" t="str">
        <f t="shared" si="294"/>
        <v>×</v>
      </c>
      <c r="T2654" s="56" t="str">
        <f t="shared" si="295"/>
        <v>×</v>
      </c>
      <c r="U2654" s="56" t="str">
        <f t="shared" si="296"/>
        <v>×</v>
      </c>
      <c r="V2654" s="57" t="str">
        <f t="shared" si="291"/>
        <v/>
      </c>
      <c r="W2654" s="58">
        <f t="shared" si="292"/>
        <v>0</v>
      </c>
      <c r="X2654" s="54">
        <f t="shared" si="293"/>
        <v>197</v>
      </c>
      <c r="Y2654" s="59"/>
      <c r="Z2654" s="42"/>
      <c r="AA2654" s="42"/>
      <c r="AB2654" s="42"/>
      <c r="AC2654" s="42"/>
      <c r="AD2654" s="42"/>
      <c r="AE2654" s="42"/>
      <c r="AF2654" s="42"/>
      <c r="AG2654" s="42"/>
      <c r="AH2654" s="42"/>
      <c r="AI2654" s="42"/>
      <c r="AJ2654" s="42"/>
      <c r="AK2654" s="42"/>
      <c r="AL2654" s="42"/>
      <c r="AM2654" s="42"/>
      <c r="AN2654" s="42"/>
      <c r="AO2654" s="42"/>
      <c r="AP2654" s="42"/>
      <c r="AQ2654" s="42"/>
      <c r="AR2654" s="42"/>
      <c r="AS2654" s="49"/>
      <c r="AT2654" s="49"/>
      <c r="AU2654" s="49"/>
      <c r="AV2654" s="49"/>
      <c r="AW2654" s="49"/>
      <c r="AX2654" s="49"/>
      <c r="AY2654" s="49"/>
      <c r="AZ2654" s="49"/>
      <c r="BA2654" s="49"/>
      <c r="BB2654" s="49"/>
      <c r="BC2654" s="49"/>
      <c r="BD2654" s="49"/>
      <c r="BE2654" s="49"/>
      <c r="BF2654" s="49"/>
      <c r="BG2654" s="49"/>
      <c r="BH2654" s="49"/>
      <c r="BI2654" s="49"/>
      <c r="BJ2654" s="49"/>
      <c r="BK2654" s="49"/>
      <c r="BL2654" s="49"/>
      <c r="BM2654" s="49"/>
      <c r="BN2654" s="49"/>
      <c r="BO2654" s="49"/>
      <c r="BP2654" s="49"/>
      <c r="BQ2654" s="49"/>
      <c r="BR2654" s="49"/>
      <c r="BS2654" s="49"/>
      <c r="BT2654" s="49"/>
      <c r="BU2654" s="49"/>
      <c r="BV2654" s="49"/>
      <c r="BW2654" s="49"/>
      <c r="BX2654" s="49"/>
      <c r="BY2654" s="49"/>
      <c r="BZ2654" s="49"/>
      <c r="CA2654" s="49"/>
      <c r="CB2654" s="49"/>
      <c r="CC2654" s="49"/>
      <c r="CD2654" s="49"/>
      <c r="CE2654" s="49"/>
      <c r="CF2654" s="49"/>
      <c r="CG2654" s="49"/>
      <c r="CH2654" s="49"/>
      <c r="CI2654" s="49"/>
      <c r="CJ2654" s="49"/>
      <c r="CK2654" s="49"/>
      <c r="CL2654" s="49"/>
      <c r="CM2654" s="49"/>
      <c r="CN2654" s="49"/>
      <c r="CO2654" s="49"/>
      <c r="CP2654" s="49"/>
      <c r="CQ2654" s="49"/>
      <c r="CR2654" s="49"/>
      <c r="CS2654" s="49"/>
      <c r="CT2654" s="49"/>
      <c r="CU2654" s="49"/>
      <c r="CV2654" s="49"/>
      <c r="CW2654" s="49"/>
      <c r="CX2654" s="49"/>
      <c r="CY2654" s="49"/>
      <c r="CZ2654" s="49"/>
      <c r="DA2654" s="49"/>
      <c r="DB2654" s="49"/>
      <c r="DC2654" s="49"/>
      <c r="DD2654" s="49"/>
      <c r="DE2654" s="49"/>
      <c r="DF2654" s="49"/>
      <c r="DG2654" s="49"/>
      <c r="DH2654" s="49"/>
      <c r="DI2654" s="49"/>
      <c r="DJ2654" s="49"/>
      <c r="DK2654" s="49"/>
      <c r="DL2654" s="49"/>
      <c r="DM2654" s="49"/>
      <c r="DN2654" s="49"/>
      <c r="DO2654" s="49"/>
      <c r="DP2654" s="49"/>
      <c r="DQ2654" s="49"/>
      <c r="DR2654" s="49"/>
      <c r="DS2654" s="49"/>
      <c r="DT2654" s="49"/>
      <c r="DU2654" s="49"/>
      <c r="DV2654" s="49"/>
      <c r="DW2654" s="49"/>
      <c r="DX2654" s="49"/>
      <c r="DY2654" s="49"/>
      <c r="DZ2654" s="49"/>
      <c r="EA2654" s="49"/>
      <c r="EB2654" s="49"/>
      <c r="EC2654" s="49"/>
      <c r="ED2654" s="49"/>
      <c r="EE2654" s="49"/>
      <c r="EF2654" s="49"/>
      <c r="EG2654" s="49"/>
      <c r="EH2654" s="49"/>
      <c r="EI2654" s="49"/>
      <c r="EJ2654" s="49"/>
      <c r="EK2654" s="49"/>
      <c r="EL2654" s="49"/>
      <c r="EM2654" s="49"/>
      <c r="EN2654" s="49"/>
      <c r="EO2654" s="49"/>
      <c r="EP2654" s="49"/>
      <c r="EQ2654" s="49"/>
      <c r="ER2654" s="49"/>
      <c r="ES2654" s="49"/>
      <c r="ET2654" s="49"/>
      <c r="EU2654" s="49"/>
      <c r="EV2654" s="49"/>
      <c r="EW2654" s="49"/>
      <c r="EX2654" s="49"/>
      <c r="EY2654" s="49"/>
      <c r="EZ2654" s="49"/>
      <c r="FA2654" s="49"/>
      <c r="FB2654" s="49"/>
      <c r="FC2654" s="49"/>
      <c r="FD2654" s="49"/>
      <c r="FE2654" s="49"/>
      <c r="FF2654" s="49"/>
      <c r="FG2654" s="49"/>
      <c r="FH2654" s="49"/>
      <c r="FI2654" s="49"/>
      <c r="FJ2654" s="49"/>
      <c r="FK2654" s="49"/>
      <c r="FL2654" s="49"/>
      <c r="FM2654" s="49"/>
      <c r="FN2654" s="49"/>
      <c r="FO2654" s="49"/>
      <c r="FP2654" s="49"/>
      <c r="FQ2654" s="49"/>
      <c r="FR2654" s="49"/>
      <c r="FS2654" s="49"/>
      <c r="FT2654" s="49"/>
      <c r="FU2654" s="49"/>
      <c r="FV2654" s="49"/>
      <c r="FW2654" s="49"/>
      <c r="FX2654" s="49"/>
      <c r="FY2654" s="49"/>
      <c r="FZ2654" s="49"/>
      <c r="GA2654" s="49"/>
      <c r="GB2654" s="49"/>
      <c r="GC2654" s="49"/>
      <c r="GD2654" s="49"/>
      <c r="GE2654" s="49"/>
      <c r="GF2654" s="49"/>
      <c r="GG2654" s="49"/>
      <c r="GH2654" s="49"/>
      <c r="GI2654" s="49"/>
      <c r="GJ2654" s="49"/>
      <c r="GK2654" s="49"/>
      <c r="GL2654" s="49"/>
      <c r="GM2654" s="49"/>
      <c r="GN2654" s="49"/>
      <c r="GO2654" s="49"/>
      <c r="GP2654" s="49"/>
      <c r="GQ2654" s="49"/>
      <c r="GR2654" s="49"/>
      <c r="GS2654" s="49"/>
      <c r="GT2654" s="49"/>
      <c r="GU2654" s="49"/>
      <c r="GV2654" s="49"/>
      <c r="GW2654" s="49"/>
      <c r="GX2654" s="49"/>
      <c r="GY2654" s="49"/>
      <c r="GZ2654" s="49"/>
      <c r="HA2654" s="49"/>
      <c r="HB2654" s="49"/>
      <c r="HC2654" s="49"/>
      <c r="HD2654" s="49"/>
      <c r="HE2654" s="49"/>
      <c r="HF2654" s="49"/>
      <c r="HG2654" s="49"/>
      <c r="HH2654" s="49"/>
      <c r="HI2654" s="49"/>
      <c r="HJ2654" s="49"/>
      <c r="HK2654" s="49"/>
      <c r="HL2654" s="49"/>
      <c r="HM2654" s="49"/>
      <c r="HN2654" s="49"/>
      <c r="HO2654" s="49"/>
      <c r="HP2654" s="49"/>
      <c r="HQ2654" s="49"/>
      <c r="HR2654" s="49"/>
      <c r="HS2654" s="49"/>
      <c r="HT2654" s="49"/>
      <c r="HU2654" s="49"/>
      <c r="HV2654" s="49"/>
      <c r="HW2654" s="49"/>
      <c r="HX2654" s="49"/>
      <c r="HY2654" s="49"/>
      <c r="HZ2654" s="49"/>
      <c r="IA2654" s="49"/>
      <c r="IB2654" s="49"/>
      <c r="IC2654" s="49"/>
      <c r="ID2654" s="49"/>
      <c r="IE2654" s="49"/>
      <c r="IF2654" s="49"/>
      <c r="IG2654" s="49"/>
      <c r="IH2654" s="49"/>
      <c r="II2654" s="49"/>
      <c r="IJ2654" s="49"/>
      <c r="IK2654" s="49"/>
      <c r="IL2654" s="49"/>
      <c r="IM2654" s="49"/>
      <c r="IN2654" s="49"/>
      <c r="IO2654" s="49"/>
      <c r="IP2654" s="49"/>
      <c r="IQ2654" s="49"/>
      <c r="IR2654" s="49"/>
      <c r="IS2654" s="49"/>
      <c r="IT2654" s="49"/>
      <c r="IU2654" s="49"/>
      <c r="IV2654" s="49"/>
      <c r="IW2654" s="49"/>
      <c r="IX2654" s="49"/>
      <c r="IY2654" s="49"/>
      <c r="IZ2654" s="49"/>
      <c r="JA2654" s="49"/>
      <c r="JB2654" s="49"/>
      <c r="JC2654" s="49"/>
      <c r="JD2654" s="49"/>
      <c r="JE2654" s="49"/>
      <c r="JF2654" s="49"/>
      <c r="JG2654" s="49"/>
      <c r="JH2654" s="49"/>
      <c r="JI2654" s="49"/>
      <c r="JJ2654" s="49"/>
      <c r="JK2654" s="49"/>
      <c r="JL2654" s="49"/>
      <c r="JM2654" s="49"/>
      <c r="JN2654" s="49"/>
      <c r="JO2654" s="49"/>
      <c r="JP2654" s="49"/>
      <c r="JQ2654" s="49"/>
      <c r="JR2654" s="49"/>
      <c r="JS2654" s="49"/>
      <c r="JT2654" s="49"/>
      <c r="JU2654" s="49"/>
      <c r="JV2654" s="49"/>
      <c r="JW2654" s="49"/>
      <c r="JX2654" s="49"/>
      <c r="JY2654" s="49"/>
      <c r="JZ2654" s="49"/>
      <c r="KA2654" s="49"/>
      <c r="KB2654" s="49"/>
      <c r="KC2654" s="49"/>
      <c r="KD2654" s="49"/>
      <c r="KE2654" s="49"/>
      <c r="KF2654" s="49"/>
      <c r="KG2654" s="49"/>
      <c r="KH2654" s="49"/>
      <c r="KI2654" s="49"/>
      <c r="KJ2654" s="49"/>
      <c r="KK2654" s="49"/>
      <c r="KL2654" s="49"/>
      <c r="KM2654" s="49"/>
      <c r="KN2654" s="49"/>
      <c r="KO2654" s="49"/>
      <c r="KP2654" s="49"/>
      <c r="KQ2654" s="49"/>
      <c r="KR2654" s="49"/>
      <c r="KS2654" s="49"/>
      <c r="KT2654" s="49"/>
      <c r="KU2654" s="49"/>
      <c r="KV2654" s="49"/>
      <c r="KW2654" s="49"/>
      <c r="KX2654" s="49"/>
      <c r="KY2654" s="49"/>
      <c r="KZ2654" s="49"/>
      <c r="LA2654" s="49"/>
      <c r="LB2654" s="49"/>
      <c r="LC2654" s="49"/>
      <c r="LD2654" s="49"/>
      <c r="LE2654" s="49"/>
      <c r="LF2654" s="49"/>
      <c r="LG2654" s="49"/>
      <c r="LH2654" s="49"/>
      <c r="LI2654" s="49"/>
      <c r="LJ2654" s="49"/>
      <c r="LK2654" s="49"/>
    </row>
    <row r="2655" spans="1:323" ht="14.25" customHeight="1">
      <c r="A2655" s="54">
        <v>2456</v>
      </c>
      <c r="B2655" s="23">
        <v>197</v>
      </c>
      <c r="C2655" s="23" t="s">
        <v>33</v>
      </c>
      <c r="D2655" s="28" t="s">
        <v>4303</v>
      </c>
      <c r="E2655" s="29" t="s">
        <v>75</v>
      </c>
      <c r="F2655" s="29" t="s">
        <v>4304</v>
      </c>
      <c r="G2655" s="29" t="s">
        <v>3309</v>
      </c>
      <c r="H2655" s="25">
        <v>100</v>
      </c>
      <c r="I2655" s="25">
        <v>10.1</v>
      </c>
      <c r="J2655" s="26">
        <v>100</v>
      </c>
      <c r="K2655" s="26">
        <v>1010</v>
      </c>
      <c r="L2655" s="34">
        <v>12</v>
      </c>
      <c r="M2655" s="34">
        <v>0</v>
      </c>
      <c r="N2655" s="34">
        <v>0</v>
      </c>
      <c r="O2655" s="34">
        <v>0</v>
      </c>
      <c r="P2655" s="34">
        <v>12</v>
      </c>
      <c r="Q2655" s="55"/>
      <c r="R2655" s="34">
        <f t="shared" si="290"/>
        <v>0</v>
      </c>
      <c r="S2655" s="56" t="str">
        <f t="shared" si="294"/>
        <v>×</v>
      </c>
      <c r="T2655" s="56" t="str">
        <f t="shared" si="295"/>
        <v>×</v>
      </c>
      <c r="U2655" s="56" t="str">
        <f t="shared" si="296"/>
        <v>×</v>
      </c>
      <c r="V2655" s="57" t="str">
        <f t="shared" si="291"/>
        <v/>
      </c>
      <c r="W2655" s="58">
        <f t="shared" si="292"/>
        <v>0</v>
      </c>
      <c r="X2655" s="54">
        <f t="shared" si="293"/>
        <v>197</v>
      </c>
      <c r="Y2655" s="59"/>
    </row>
    <row r="2656" spans="1:323" ht="14.25" customHeight="1">
      <c r="A2656" s="54">
        <v>2457</v>
      </c>
      <c r="B2656" s="23">
        <v>197</v>
      </c>
      <c r="C2656" s="23" t="s">
        <v>33</v>
      </c>
      <c r="D2656" s="28" t="s">
        <v>7420</v>
      </c>
      <c r="E2656" s="29" t="s">
        <v>75</v>
      </c>
      <c r="F2656" s="29" t="s">
        <v>4302</v>
      </c>
      <c r="G2656" s="29" t="s">
        <v>539</v>
      </c>
      <c r="H2656" s="25">
        <v>140</v>
      </c>
      <c r="I2656" s="25">
        <v>10.1</v>
      </c>
      <c r="J2656" s="26">
        <v>140</v>
      </c>
      <c r="K2656" s="26">
        <v>1414</v>
      </c>
      <c r="L2656" s="34">
        <v>24</v>
      </c>
      <c r="M2656" s="34">
        <v>0</v>
      </c>
      <c r="N2656" s="34">
        <v>0</v>
      </c>
      <c r="O2656" s="34">
        <v>0</v>
      </c>
      <c r="P2656" s="34">
        <v>24</v>
      </c>
      <c r="Q2656" s="55"/>
      <c r="R2656" s="34">
        <f t="shared" si="290"/>
        <v>0</v>
      </c>
      <c r="S2656" s="56" t="str">
        <f t="shared" si="294"/>
        <v>×</v>
      </c>
      <c r="T2656" s="56" t="str">
        <f t="shared" si="295"/>
        <v>×</v>
      </c>
      <c r="U2656" s="56" t="str">
        <f t="shared" si="296"/>
        <v>×</v>
      </c>
      <c r="V2656" s="57" t="str">
        <f t="shared" si="291"/>
        <v/>
      </c>
      <c r="W2656" s="58">
        <f t="shared" si="292"/>
        <v>0</v>
      </c>
      <c r="X2656" s="54">
        <f t="shared" si="293"/>
        <v>197</v>
      </c>
      <c r="Y2656" s="59"/>
    </row>
    <row r="2657" spans="1:25" ht="14.25" customHeight="1">
      <c r="A2657" s="54">
        <v>2458</v>
      </c>
      <c r="B2657" s="23">
        <v>197</v>
      </c>
      <c r="C2657" s="23" t="s">
        <v>33</v>
      </c>
      <c r="D2657" s="32" t="s">
        <v>5578</v>
      </c>
      <c r="E2657" s="29" t="s">
        <v>75</v>
      </c>
      <c r="F2657" s="23" t="s">
        <v>5579</v>
      </c>
      <c r="G2657" s="23" t="s">
        <v>3309</v>
      </c>
      <c r="H2657" s="25">
        <v>100</v>
      </c>
      <c r="I2657" s="25">
        <v>14.6</v>
      </c>
      <c r="J2657" s="26">
        <v>100</v>
      </c>
      <c r="K2657" s="26">
        <v>1460</v>
      </c>
      <c r="L2657" s="27">
        <v>7</v>
      </c>
      <c r="M2657" s="27">
        <v>0</v>
      </c>
      <c r="N2657" s="27">
        <v>0</v>
      </c>
      <c r="O2657" s="27">
        <v>0</v>
      </c>
      <c r="P2657" s="27">
        <v>7</v>
      </c>
      <c r="Q2657" s="55"/>
      <c r="R2657" s="27">
        <f t="shared" si="290"/>
        <v>0</v>
      </c>
      <c r="S2657" s="56" t="str">
        <f t="shared" si="294"/>
        <v>×</v>
      </c>
      <c r="T2657" s="56" t="str">
        <f t="shared" si="295"/>
        <v>×</v>
      </c>
      <c r="U2657" s="56" t="str">
        <f t="shared" si="296"/>
        <v>×</v>
      </c>
      <c r="V2657" s="57" t="str">
        <f t="shared" si="291"/>
        <v/>
      </c>
      <c r="W2657" s="58">
        <f t="shared" si="292"/>
        <v>0</v>
      </c>
      <c r="X2657" s="54">
        <f t="shared" si="293"/>
        <v>197</v>
      </c>
      <c r="Y2657" s="59"/>
    </row>
    <row r="2658" spans="1:25" ht="14.25" customHeight="1">
      <c r="A2658" s="54">
        <v>2459</v>
      </c>
      <c r="B2658" s="23">
        <v>197</v>
      </c>
      <c r="C2658" s="23" t="s">
        <v>33</v>
      </c>
      <c r="D2658" s="28" t="s">
        <v>7421</v>
      </c>
      <c r="E2658" s="29" t="s">
        <v>75</v>
      </c>
      <c r="F2658" s="29" t="s">
        <v>4376</v>
      </c>
      <c r="G2658" s="29" t="s">
        <v>539</v>
      </c>
      <c r="H2658" s="25">
        <v>140</v>
      </c>
      <c r="I2658" s="25">
        <v>14.6</v>
      </c>
      <c r="J2658" s="26">
        <v>140</v>
      </c>
      <c r="K2658" s="26">
        <v>2044</v>
      </c>
      <c r="L2658" s="34">
        <v>26</v>
      </c>
      <c r="M2658" s="34">
        <v>0</v>
      </c>
      <c r="N2658" s="34">
        <v>0</v>
      </c>
      <c r="O2658" s="34">
        <v>0</v>
      </c>
      <c r="P2658" s="34">
        <v>26</v>
      </c>
      <c r="Q2658" s="55"/>
      <c r="R2658" s="34">
        <f t="shared" si="290"/>
        <v>0</v>
      </c>
      <c r="S2658" s="56" t="str">
        <f t="shared" si="294"/>
        <v>×</v>
      </c>
      <c r="T2658" s="56" t="str">
        <f t="shared" si="295"/>
        <v>×</v>
      </c>
      <c r="U2658" s="56" t="str">
        <f t="shared" si="296"/>
        <v>×</v>
      </c>
      <c r="V2658" s="57" t="str">
        <f t="shared" si="291"/>
        <v/>
      </c>
      <c r="W2658" s="58">
        <f t="shared" si="292"/>
        <v>0</v>
      </c>
      <c r="X2658" s="54">
        <f t="shared" si="293"/>
        <v>197</v>
      </c>
      <c r="Y2658" s="59"/>
    </row>
    <row r="2659" spans="1:25" ht="14.25" customHeight="1">
      <c r="A2659" s="54">
        <v>2460</v>
      </c>
      <c r="B2659" s="23">
        <v>197</v>
      </c>
      <c r="C2659" s="23" t="s">
        <v>33</v>
      </c>
      <c r="D2659" s="28" t="s">
        <v>7422</v>
      </c>
      <c r="E2659" s="29" t="s">
        <v>75</v>
      </c>
      <c r="F2659" s="29" t="s">
        <v>4353</v>
      </c>
      <c r="G2659" s="29" t="s">
        <v>464</v>
      </c>
      <c r="H2659" s="25">
        <v>100</v>
      </c>
      <c r="I2659" s="25">
        <v>18.600000000000001</v>
      </c>
      <c r="J2659" s="26">
        <v>100</v>
      </c>
      <c r="K2659" s="26">
        <v>1860.0000000000002</v>
      </c>
      <c r="L2659" s="34">
        <v>2</v>
      </c>
      <c r="M2659" s="34">
        <v>0</v>
      </c>
      <c r="N2659" s="34">
        <v>0</v>
      </c>
      <c r="O2659" s="34">
        <v>0</v>
      </c>
      <c r="P2659" s="34">
        <v>2</v>
      </c>
      <c r="Q2659" s="55"/>
      <c r="R2659" s="34">
        <f t="shared" si="290"/>
        <v>0</v>
      </c>
      <c r="S2659" s="56" t="str">
        <f t="shared" si="294"/>
        <v>×</v>
      </c>
      <c r="T2659" s="56" t="str">
        <f t="shared" si="295"/>
        <v>×</v>
      </c>
      <c r="U2659" s="56" t="str">
        <f t="shared" si="296"/>
        <v>×</v>
      </c>
      <c r="V2659" s="57" t="str">
        <f t="shared" si="291"/>
        <v/>
      </c>
      <c r="W2659" s="58">
        <f t="shared" si="292"/>
        <v>0</v>
      </c>
      <c r="X2659" s="54">
        <f t="shared" si="293"/>
        <v>197</v>
      </c>
      <c r="Y2659" s="59"/>
    </row>
    <row r="2660" spans="1:25" ht="14.25" customHeight="1">
      <c r="A2660" s="54">
        <v>2461</v>
      </c>
      <c r="B2660" s="23">
        <v>197</v>
      </c>
      <c r="C2660" s="23" t="s">
        <v>33</v>
      </c>
      <c r="D2660" s="28" t="s">
        <v>6324</v>
      </c>
      <c r="E2660" s="29" t="s">
        <v>75</v>
      </c>
      <c r="F2660" s="29" t="s">
        <v>6325</v>
      </c>
      <c r="G2660" s="29" t="s">
        <v>6097</v>
      </c>
      <c r="H2660" s="25">
        <v>100</v>
      </c>
      <c r="I2660" s="25">
        <v>9.8000000000000007</v>
      </c>
      <c r="J2660" s="26">
        <v>100</v>
      </c>
      <c r="K2660" s="26">
        <v>980.00000000000011</v>
      </c>
      <c r="L2660" s="30">
        <v>2</v>
      </c>
      <c r="M2660" s="30">
        <v>0</v>
      </c>
      <c r="N2660" s="30">
        <v>0</v>
      </c>
      <c r="O2660" s="30">
        <v>0</v>
      </c>
      <c r="P2660" s="30">
        <v>2</v>
      </c>
      <c r="Q2660" s="55"/>
      <c r="R2660" s="30">
        <f t="shared" si="290"/>
        <v>0</v>
      </c>
      <c r="S2660" s="56" t="str">
        <f t="shared" si="294"/>
        <v>×</v>
      </c>
      <c r="T2660" s="56" t="str">
        <f t="shared" si="295"/>
        <v>×</v>
      </c>
      <c r="U2660" s="56" t="str">
        <f t="shared" si="296"/>
        <v>×</v>
      </c>
      <c r="V2660" s="57" t="str">
        <f t="shared" si="291"/>
        <v/>
      </c>
      <c r="W2660" s="58">
        <f t="shared" si="292"/>
        <v>0</v>
      </c>
      <c r="X2660" s="54">
        <f t="shared" si="293"/>
        <v>197</v>
      </c>
      <c r="Y2660" s="59"/>
    </row>
    <row r="2661" spans="1:25" ht="14.25" customHeight="1">
      <c r="A2661" s="54">
        <v>2462</v>
      </c>
      <c r="B2661" s="23">
        <v>197</v>
      </c>
      <c r="C2661" s="23" t="s">
        <v>33</v>
      </c>
      <c r="D2661" s="28" t="s">
        <v>4298</v>
      </c>
      <c r="E2661" s="29" t="s">
        <v>75</v>
      </c>
      <c r="F2661" s="29" t="s">
        <v>4297</v>
      </c>
      <c r="G2661" s="29" t="s">
        <v>4299</v>
      </c>
      <c r="H2661" s="25">
        <v>100</v>
      </c>
      <c r="I2661" s="25">
        <v>5.9</v>
      </c>
      <c r="J2661" s="26">
        <v>100</v>
      </c>
      <c r="K2661" s="26">
        <v>590</v>
      </c>
      <c r="L2661" s="34">
        <v>0</v>
      </c>
      <c r="M2661" s="34">
        <v>12</v>
      </c>
      <c r="N2661" s="34">
        <v>0</v>
      </c>
      <c r="O2661" s="34">
        <v>0</v>
      </c>
      <c r="P2661" s="34">
        <v>12</v>
      </c>
      <c r="Q2661" s="55"/>
      <c r="R2661" s="34">
        <f t="shared" si="290"/>
        <v>0</v>
      </c>
      <c r="S2661" s="56" t="str">
        <f t="shared" si="294"/>
        <v>×</v>
      </c>
      <c r="T2661" s="56" t="str">
        <f t="shared" si="295"/>
        <v>×</v>
      </c>
      <c r="U2661" s="56" t="str">
        <f t="shared" si="296"/>
        <v>×</v>
      </c>
      <c r="V2661" s="57" t="str">
        <f t="shared" si="291"/>
        <v/>
      </c>
      <c r="W2661" s="58">
        <f t="shared" si="292"/>
        <v>0</v>
      </c>
      <c r="X2661" s="54">
        <f t="shared" si="293"/>
        <v>197</v>
      </c>
      <c r="Y2661" s="59"/>
    </row>
    <row r="2662" spans="1:25" ht="14.25" customHeight="1">
      <c r="A2662" s="54">
        <v>2463</v>
      </c>
      <c r="B2662" s="23">
        <v>197</v>
      </c>
      <c r="C2662" s="23" t="s">
        <v>33</v>
      </c>
      <c r="D2662" s="28" t="s">
        <v>4296</v>
      </c>
      <c r="E2662" s="29" t="s">
        <v>75</v>
      </c>
      <c r="F2662" s="29" t="s">
        <v>4297</v>
      </c>
      <c r="G2662" s="29" t="s">
        <v>4262</v>
      </c>
      <c r="H2662" s="25">
        <v>100</v>
      </c>
      <c r="I2662" s="25">
        <v>5.9</v>
      </c>
      <c r="J2662" s="26">
        <v>1000</v>
      </c>
      <c r="K2662" s="26">
        <v>5900</v>
      </c>
      <c r="L2662" s="34">
        <v>20</v>
      </c>
      <c r="M2662" s="34">
        <v>0</v>
      </c>
      <c r="N2662" s="34">
        <v>0</v>
      </c>
      <c r="O2662" s="34">
        <v>0</v>
      </c>
      <c r="P2662" s="34">
        <v>20</v>
      </c>
      <c r="Q2662" s="55"/>
      <c r="R2662" s="34">
        <f t="shared" si="290"/>
        <v>0</v>
      </c>
      <c r="S2662" s="56" t="str">
        <f t="shared" si="294"/>
        <v>×</v>
      </c>
      <c r="T2662" s="56" t="str">
        <f t="shared" si="295"/>
        <v>×</v>
      </c>
      <c r="U2662" s="56" t="str">
        <f t="shared" si="296"/>
        <v>×</v>
      </c>
      <c r="V2662" s="57" t="str">
        <f t="shared" si="291"/>
        <v/>
      </c>
      <c r="W2662" s="58">
        <f t="shared" si="292"/>
        <v>0</v>
      </c>
      <c r="X2662" s="54">
        <f t="shared" si="293"/>
        <v>197</v>
      </c>
      <c r="Y2662" s="59"/>
    </row>
    <row r="2663" spans="1:25" ht="14.25" customHeight="1">
      <c r="A2663" s="54">
        <v>2464</v>
      </c>
      <c r="B2663" s="23">
        <v>197</v>
      </c>
      <c r="C2663" s="23" t="s">
        <v>33</v>
      </c>
      <c r="D2663" s="28" t="s">
        <v>6326</v>
      </c>
      <c r="E2663" s="29" t="s">
        <v>75</v>
      </c>
      <c r="F2663" s="29" t="s">
        <v>6327</v>
      </c>
      <c r="G2663" s="29" t="s">
        <v>6097</v>
      </c>
      <c r="H2663" s="25">
        <v>100</v>
      </c>
      <c r="I2663" s="25">
        <v>10.1</v>
      </c>
      <c r="J2663" s="26">
        <v>100</v>
      </c>
      <c r="K2663" s="26">
        <v>1010</v>
      </c>
      <c r="L2663" s="30">
        <v>2</v>
      </c>
      <c r="M2663" s="30">
        <v>0</v>
      </c>
      <c r="N2663" s="30">
        <v>0</v>
      </c>
      <c r="O2663" s="30">
        <v>0</v>
      </c>
      <c r="P2663" s="30">
        <v>2</v>
      </c>
      <c r="Q2663" s="55"/>
      <c r="R2663" s="30">
        <f t="shared" si="290"/>
        <v>0</v>
      </c>
      <c r="S2663" s="56" t="str">
        <f t="shared" si="294"/>
        <v>×</v>
      </c>
      <c r="T2663" s="56" t="str">
        <f t="shared" si="295"/>
        <v>×</v>
      </c>
      <c r="U2663" s="56" t="str">
        <f t="shared" si="296"/>
        <v>×</v>
      </c>
      <c r="V2663" s="57" t="str">
        <f t="shared" si="291"/>
        <v/>
      </c>
      <c r="W2663" s="58">
        <f t="shared" si="292"/>
        <v>0</v>
      </c>
      <c r="X2663" s="54">
        <f t="shared" si="293"/>
        <v>197</v>
      </c>
      <c r="Y2663" s="59"/>
    </row>
    <row r="2664" spans="1:25" ht="14.25" customHeight="1">
      <c r="A2664" s="54">
        <v>2465</v>
      </c>
      <c r="B2664" s="23">
        <v>197</v>
      </c>
      <c r="C2664" s="23" t="s">
        <v>33</v>
      </c>
      <c r="D2664" s="28" t="s">
        <v>4263</v>
      </c>
      <c r="E2664" s="29" t="s">
        <v>75</v>
      </c>
      <c r="F2664" s="29" t="s">
        <v>4264</v>
      </c>
      <c r="G2664" s="29" t="s">
        <v>735</v>
      </c>
      <c r="H2664" s="25">
        <v>1000</v>
      </c>
      <c r="I2664" s="25">
        <v>8.6999999999999993</v>
      </c>
      <c r="J2664" s="26">
        <v>1000</v>
      </c>
      <c r="K2664" s="26">
        <v>8700</v>
      </c>
      <c r="L2664" s="34">
        <v>12</v>
      </c>
      <c r="M2664" s="34">
        <v>40</v>
      </c>
      <c r="N2664" s="34">
        <v>0</v>
      </c>
      <c r="O2664" s="34">
        <v>96</v>
      </c>
      <c r="P2664" s="34">
        <v>148</v>
      </c>
      <c r="Q2664" s="55"/>
      <c r="R2664" s="34">
        <f t="shared" si="290"/>
        <v>0</v>
      </c>
      <c r="S2664" s="56" t="str">
        <f t="shared" si="294"/>
        <v>×</v>
      </c>
      <c r="T2664" s="56" t="str">
        <f t="shared" si="295"/>
        <v>×</v>
      </c>
      <c r="U2664" s="56" t="str">
        <f t="shared" si="296"/>
        <v>×</v>
      </c>
      <c r="V2664" s="57" t="str">
        <f t="shared" si="291"/>
        <v/>
      </c>
      <c r="W2664" s="58">
        <f t="shared" si="292"/>
        <v>0</v>
      </c>
      <c r="X2664" s="54">
        <f t="shared" si="293"/>
        <v>197</v>
      </c>
      <c r="Y2664" s="59"/>
    </row>
    <row r="2665" spans="1:25" ht="14.25" customHeight="1">
      <c r="A2665" s="54">
        <v>2466</v>
      </c>
      <c r="B2665" s="23">
        <v>197</v>
      </c>
      <c r="C2665" s="23" t="s">
        <v>33</v>
      </c>
      <c r="D2665" s="28" t="s">
        <v>4277</v>
      </c>
      <c r="E2665" s="29" t="s">
        <v>75</v>
      </c>
      <c r="F2665" s="29" t="s">
        <v>4278</v>
      </c>
      <c r="G2665" s="29" t="s">
        <v>631</v>
      </c>
      <c r="H2665" s="25">
        <v>100</v>
      </c>
      <c r="I2665" s="25">
        <v>10.1</v>
      </c>
      <c r="J2665" s="26">
        <v>100</v>
      </c>
      <c r="K2665" s="26">
        <v>1010</v>
      </c>
      <c r="L2665" s="34">
        <v>80</v>
      </c>
      <c r="M2665" s="34">
        <v>0</v>
      </c>
      <c r="N2665" s="34">
        <v>0</v>
      </c>
      <c r="O2665" s="34">
        <v>0</v>
      </c>
      <c r="P2665" s="34">
        <v>80</v>
      </c>
      <c r="Q2665" s="55"/>
      <c r="R2665" s="34">
        <f t="shared" si="290"/>
        <v>0</v>
      </c>
      <c r="S2665" s="56" t="str">
        <f t="shared" si="294"/>
        <v>×</v>
      </c>
      <c r="T2665" s="56" t="str">
        <f t="shared" si="295"/>
        <v>×</v>
      </c>
      <c r="U2665" s="56" t="str">
        <f t="shared" si="296"/>
        <v>×</v>
      </c>
      <c r="V2665" s="57" t="str">
        <f t="shared" si="291"/>
        <v/>
      </c>
      <c r="W2665" s="58">
        <f t="shared" si="292"/>
        <v>0</v>
      </c>
      <c r="X2665" s="54">
        <f t="shared" si="293"/>
        <v>197</v>
      </c>
      <c r="Y2665" s="59"/>
    </row>
    <row r="2666" spans="1:25" ht="14.25" customHeight="1">
      <c r="A2666" s="54">
        <v>2467</v>
      </c>
      <c r="B2666" s="23">
        <v>197</v>
      </c>
      <c r="C2666" s="23" t="s">
        <v>33</v>
      </c>
      <c r="D2666" s="28" t="s">
        <v>4275</v>
      </c>
      <c r="E2666" s="29" t="s">
        <v>75</v>
      </c>
      <c r="F2666" s="29" t="s">
        <v>4276</v>
      </c>
      <c r="G2666" s="29" t="s">
        <v>631</v>
      </c>
      <c r="H2666" s="25">
        <v>100</v>
      </c>
      <c r="I2666" s="25">
        <v>13.7</v>
      </c>
      <c r="J2666" s="26">
        <v>100</v>
      </c>
      <c r="K2666" s="26">
        <v>1370</v>
      </c>
      <c r="L2666" s="34">
        <v>50</v>
      </c>
      <c r="M2666" s="34">
        <v>0</v>
      </c>
      <c r="N2666" s="34">
        <v>0</v>
      </c>
      <c r="O2666" s="34">
        <v>0</v>
      </c>
      <c r="P2666" s="34">
        <v>50</v>
      </c>
      <c r="Q2666" s="55"/>
      <c r="R2666" s="34">
        <f t="shared" si="290"/>
        <v>0</v>
      </c>
      <c r="S2666" s="56" t="str">
        <f t="shared" si="294"/>
        <v>×</v>
      </c>
      <c r="T2666" s="56" t="str">
        <f t="shared" si="295"/>
        <v>×</v>
      </c>
      <c r="U2666" s="56" t="str">
        <f t="shared" si="296"/>
        <v>×</v>
      </c>
      <c r="V2666" s="57" t="str">
        <f t="shared" si="291"/>
        <v/>
      </c>
      <c r="W2666" s="58">
        <f t="shared" si="292"/>
        <v>0</v>
      </c>
      <c r="X2666" s="54">
        <f t="shared" si="293"/>
        <v>197</v>
      </c>
      <c r="Y2666" s="59"/>
    </row>
    <row r="2667" spans="1:25" ht="14.25" customHeight="1">
      <c r="A2667" s="54">
        <v>2468</v>
      </c>
      <c r="B2667" s="23">
        <v>197</v>
      </c>
      <c r="C2667" s="23" t="s">
        <v>33</v>
      </c>
      <c r="D2667" s="28" t="s">
        <v>4335</v>
      </c>
      <c r="E2667" s="29" t="s">
        <v>75</v>
      </c>
      <c r="F2667" s="29" t="s">
        <v>4336</v>
      </c>
      <c r="G2667" s="29" t="s">
        <v>154</v>
      </c>
      <c r="H2667" s="25">
        <v>100</v>
      </c>
      <c r="I2667" s="25">
        <v>5.0999999999999996</v>
      </c>
      <c r="J2667" s="26">
        <v>100</v>
      </c>
      <c r="K2667" s="26">
        <v>509.99999999999994</v>
      </c>
      <c r="L2667" s="34">
        <v>0</v>
      </c>
      <c r="M2667" s="34">
        <v>0</v>
      </c>
      <c r="N2667" s="34">
        <v>10</v>
      </c>
      <c r="O2667" s="34">
        <v>0</v>
      </c>
      <c r="P2667" s="34">
        <v>10</v>
      </c>
      <c r="Q2667" s="55"/>
      <c r="R2667" s="34">
        <f t="shared" si="290"/>
        <v>0</v>
      </c>
      <c r="S2667" s="56" t="str">
        <f t="shared" si="294"/>
        <v>×</v>
      </c>
      <c r="T2667" s="56" t="str">
        <f t="shared" si="295"/>
        <v>×</v>
      </c>
      <c r="U2667" s="56" t="str">
        <f t="shared" si="296"/>
        <v>×</v>
      </c>
      <c r="V2667" s="57" t="str">
        <f t="shared" si="291"/>
        <v/>
      </c>
      <c r="W2667" s="58">
        <f t="shared" si="292"/>
        <v>0</v>
      </c>
      <c r="X2667" s="54">
        <f t="shared" si="293"/>
        <v>197</v>
      </c>
      <c r="Y2667" s="59"/>
    </row>
    <row r="2668" spans="1:25" ht="14.25" customHeight="1">
      <c r="A2668" s="54">
        <v>2469</v>
      </c>
      <c r="B2668" s="23">
        <v>197</v>
      </c>
      <c r="C2668" s="23" t="s">
        <v>33</v>
      </c>
      <c r="D2668" s="28" t="s">
        <v>4255</v>
      </c>
      <c r="E2668" s="29" t="s">
        <v>75</v>
      </c>
      <c r="F2668" s="29" t="s">
        <v>4256</v>
      </c>
      <c r="G2668" s="29" t="s">
        <v>3863</v>
      </c>
      <c r="H2668" s="25">
        <v>70</v>
      </c>
      <c r="I2668" s="25">
        <v>50</v>
      </c>
      <c r="J2668" s="26">
        <v>70</v>
      </c>
      <c r="K2668" s="26">
        <v>3500</v>
      </c>
      <c r="L2668" s="34">
        <v>0</v>
      </c>
      <c r="M2668" s="34">
        <v>0</v>
      </c>
      <c r="N2668" s="34">
        <v>0</v>
      </c>
      <c r="O2668" s="34">
        <v>36</v>
      </c>
      <c r="P2668" s="34">
        <v>36</v>
      </c>
      <c r="Q2668" s="55"/>
      <c r="R2668" s="34">
        <f t="shared" si="290"/>
        <v>0</v>
      </c>
      <c r="S2668" s="56" t="str">
        <f t="shared" si="294"/>
        <v>×</v>
      </c>
      <c r="T2668" s="56" t="str">
        <f t="shared" si="295"/>
        <v>×</v>
      </c>
      <c r="U2668" s="56" t="str">
        <f t="shared" si="296"/>
        <v>×</v>
      </c>
      <c r="V2668" s="57" t="str">
        <f t="shared" si="291"/>
        <v/>
      </c>
      <c r="W2668" s="58">
        <f t="shared" si="292"/>
        <v>0</v>
      </c>
      <c r="X2668" s="54">
        <f t="shared" si="293"/>
        <v>197</v>
      </c>
      <c r="Y2668" s="59"/>
    </row>
    <row r="2669" spans="1:25" ht="14.25" customHeight="1">
      <c r="A2669" s="54">
        <v>2470</v>
      </c>
      <c r="B2669" s="23">
        <v>197</v>
      </c>
      <c r="C2669" s="23" t="s">
        <v>33</v>
      </c>
      <c r="D2669" s="28" t="s">
        <v>4252</v>
      </c>
      <c r="E2669" s="29" t="s">
        <v>75</v>
      </c>
      <c r="F2669" s="29" t="s">
        <v>4253</v>
      </c>
      <c r="G2669" s="29" t="s">
        <v>3863</v>
      </c>
      <c r="H2669" s="25">
        <v>70</v>
      </c>
      <c r="I2669" s="25">
        <v>57</v>
      </c>
      <c r="J2669" s="26">
        <v>70</v>
      </c>
      <c r="K2669" s="26">
        <v>3990</v>
      </c>
      <c r="L2669" s="34">
        <v>0</v>
      </c>
      <c r="M2669" s="34">
        <v>0</v>
      </c>
      <c r="N2669" s="34">
        <v>0</v>
      </c>
      <c r="O2669" s="34">
        <v>48</v>
      </c>
      <c r="P2669" s="34">
        <v>48</v>
      </c>
      <c r="Q2669" s="55"/>
      <c r="R2669" s="34">
        <f t="shared" si="290"/>
        <v>0</v>
      </c>
      <c r="S2669" s="56" t="str">
        <f t="shared" si="294"/>
        <v>×</v>
      </c>
      <c r="T2669" s="56" t="str">
        <f t="shared" si="295"/>
        <v>×</v>
      </c>
      <c r="U2669" s="56" t="str">
        <f t="shared" si="296"/>
        <v>×</v>
      </c>
      <c r="V2669" s="57" t="str">
        <f t="shared" si="291"/>
        <v/>
      </c>
      <c r="W2669" s="58">
        <f t="shared" si="292"/>
        <v>0</v>
      </c>
      <c r="X2669" s="54">
        <f t="shared" si="293"/>
        <v>197</v>
      </c>
      <c r="Y2669" s="59"/>
    </row>
    <row r="2670" spans="1:25" ht="14.25" customHeight="1">
      <c r="A2670" s="54">
        <v>2471</v>
      </c>
      <c r="B2670" s="23">
        <v>197</v>
      </c>
      <c r="C2670" s="23" t="s">
        <v>33</v>
      </c>
      <c r="D2670" s="28" t="s">
        <v>7423</v>
      </c>
      <c r="E2670" s="29" t="s">
        <v>75</v>
      </c>
      <c r="F2670" s="29" t="s">
        <v>4254</v>
      </c>
      <c r="G2670" s="29" t="s">
        <v>539</v>
      </c>
      <c r="H2670" s="25">
        <v>140</v>
      </c>
      <c r="I2670" s="25">
        <v>71.2</v>
      </c>
      <c r="J2670" s="26">
        <v>140</v>
      </c>
      <c r="K2670" s="26">
        <v>9968</v>
      </c>
      <c r="L2670" s="34">
        <v>0</v>
      </c>
      <c r="M2670" s="34">
        <v>0</v>
      </c>
      <c r="N2670" s="34">
        <v>0</v>
      </c>
      <c r="O2670" s="34">
        <v>60</v>
      </c>
      <c r="P2670" s="34">
        <v>60</v>
      </c>
      <c r="Q2670" s="55"/>
      <c r="R2670" s="34">
        <f t="shared" si="290"/>
        <v>0</v>
      </c>
      <c r="S2670" s="56" t="str">
        <f t="shared" si="294"/>
        <v>×</v>
      </c>
      <c r="T2670" s="56" t="str">
        <f t="shared" si="295"/>
        <v>×</v>
      </c>
      <c r="U2670" s="56" t="str">
        <f t="shared" si="296"/>
        <v>×</v>
      </c>
      <c r="V2670" s="57" t="str">
        <f t="shared" si="291"/>
        <v/>
      </c>
      <c r="W2670" s="58">
        <f t="shared" si="292"/>
        <v>0</v>
      </c>
      <c r="X2670" s="54">
        <f t="shared" si="293"/>
        <v>197</v>
      </c>
      <c r="Y2670" s="59"/>
    </row>
    <row r="2671" spans="1:25" ht="14.25" customHeight="1">
      <c r="A2671" s="54">
        <v>2472</v>
      </c>
      <c r="B2671" s="23">
        <v>197</v>
      </c>
      <c r="C2671" s="23" t="s">
        <v>33</v>
      </c>
      <c r="D2671" s="28" t="s">
        <v>74</v>
      </c>
      <c r="E2671" s="29" t="s">
        <v>75</v>
      </c>
      <c r="F2671" s="29" t="s">
        <v>76</v>
      </c>
      <c r="G2671" s="29" t="s">
        <v>77</v>
      </c>
      <c r="H2671" s="25">
        <v>70</v>
      </c>
      <c r="I2671" s="25">
        <v>74.900000000000006</v>
      </c>
      <c r="J2671" s="26">
        <v>70</v>
      </c>
      <c r="K2671" s="26">
        <v>5243</v>
      </c>
      <c r="L2671" s="34">
        <v>0</v>
      </c>
      <c r="M2671" s="34">
        <v>0</v>
      </c>
      <c r="N2671" s="34">
        <v>0</v>
      </c>
      <c r="O2671" s="34">
        <v>288</v>
      </c>
      <c r="P2671" s="34">
        <v>288</v>
      </c>
      <c r="Q2671" s="55"/>
      <c r="R2671" s="34">
        <f t="shared" si="290"/>
        <v>0</v>
      </c>
      <c r="S2671" s="56" t="str">
        <f t="shared" si="294"/>
        <v>×</v>
      </c>
      <c r="T2671" s="56" t="str">
        <f t="shared" si="295"/>
        <v>×</v>
      </c>
      <c r="U2671" s="56" t="str">
        <f t="shared" si="296"/>
        <v>×</v>
      </c>
      <c r="V2671" s="57" t="str">
        <f t="shared" si="291"/>
        <v/>
      </c>
      <c r="W2671" s="58">
        <f t="shared" si="292"/>
        <v>0</v>
      </c>
      <c r="X2671" s="54">
        <f t="shared" si="293"/>
        <v>197</v>
      </c>
      <c r="Y2671" s="59"/>
    </row>
    <row r="2672" spans="1:25" ht="14.25" customHeight="1">
      <c r="A2672" s="54">
        <v>2473</v>
      </c>
      <c r="B2672" s="23">
        <v>197</v>
      </c>
      <c r="C2672" s="23" t="s">
        <v>33</v>
      </c>
      <c r="D2672" s="28" t="s">
        <v>7424</v>
      </c>
      <c r="E2672" s="29" t="s">
        <v>75</v>
      </c>
      <c r="F2672" s="29" t="s">
        <v>76</v>
      </c>
      <c r="G2672" s="29" t="s">
        <v>539</v>
      </c>
      <c r="H2672" s="25">
        <v>140</v>
      </c>
      <c r="I2672" s="25">
        <v>74.900000000000006</v>
      </c>
      <c r="J2672" s="26">
        <v>140</v>
      </c>
      <c r="K2672" s="26">
        <v>10486</v>
      </c>
      <c r="L2672" s="34">
        <v>0</v>
      </c>
      <c r="M2672" s="34">
        <v>0</v>
      </c>
      <c r="N2672" s="34">
        <v>0</v>
      </c>
      <c r="O2672" s="34">
        <v>120</v>
      </c>
      <c r="P2672" s="34">
        <v>120</v>
      </c>
      <c r="Q2672" s="55"/>
      <c r="R2672" s="34">
        <f t="shared" si="290"/>
        <v>0</v>
      </c>
      <c r="S2672" s="56" t="str">
        <f t="shared" si="294"/>
        <v>×</v>
      </c>
      <c r="T2672" s="56" t="str">
        <f t="shared" si="295"/>
        <v>×</v>
      </c>
      <c r="U2672" s="56" t="str">
        <f t="shared" si="296"/>
        <v>×</v>
      </c>
      <c r="V2672" s="57" t="str">
        <f t="shared" si="291"/>
        <v/>
      </c>
      <c r="W2672" s="58">
        <f t="shared" si="292"/>
        <v>0</v>
      </c>
      <c r="X2672" s="54">
        <f t="shared" si="293"/>
        <v>197</v>
      </c>
      <c r="Y2672" s="59"/>
    </row>
    <row r="2673" spans="1:323" ht="14.25" customHeight="1">
      <c r="A2673" s="54">
        <v>2474</v>
      </c>
      <c r="B2673" s="23">
        <v>197</v>
      </c>
      <c r="C2673" s="23" t="s">
        <v>33</v>
      </c>
      <c r="D2673" s="28" t="s">
        <v>7425</v>
      </c>
      <c r="E2673" s="29" t="s">
        <v>75</v>
      </c>
      <c r="F2673" s="29" t="s">
        <v>4257</v>
      </c>
      <c r="G2673" s="29" t="s">
        <v>1950</v>
      </c>
      <c r="H2673" s="25">
        <v>1</v>
      </c>
      <c r="I2673" s="25">
        <v>42.8</v>
      </c>
      <c r="J2673" s="26">
        <v>100</v>
      </c>
      <c r="K2673" s="26">
        <v>4280</v>
      </c>
      <c r="L2673" s="34">
        <v>0</v>
      </c>
      <c r="M2673" s="34">
        <v>0</v>
      </c>
      <c r="N2673" s="34">
        <v>0</v>
      </c>
      <c r="O2673" s="34">
        <v>6</v>
      </c>
      <c r="P2673" s="34">
        <v>6</v>
      </c>
      <c r="Q2673" s="55"/>
      <c r="R2673" s="34">
        <f t="shared" si="290"/>
        <v>0</v>
      </c>
      <c r="S2673" s="56" t="str">
        <f t="shared" si="294"/>
        <v>×</v>
      </c>
      <c r="T2673" s="56" t="str">
        <f t="shared" si="295"/>
        <v>×</v>
      </c>
      <c r="U2673" s="56" t="str">
        <f t="shared" si="296"/>
        <v>×</v>
      </c>
      <c r="V2673" s="57" t="str">
        <f t="shared" si="291"/>
        <v/>
      </c>
      <c r="W2673" s="58">
        <f t="shared" si="292"/>
        <v>0</v>
      </c>
      <c r="X2673" s="54">
        <f t="shared" si="293"/>
        <v>197</v>
      </c>
      <c r="Y2673" s="59"/>
    </row>
    <row r="2674" spans="1:323" ht="14.25" customHeight="1">
      <c r="A2674" s="54">
        <v>2475</v>
      </c>
      <c r="B2674" s="23">
        <v>197</v>
      </c>
      <c r="C2674" s="23" t="s">
        <v>33</v>
      </c>
      <c r="D2674" s="28" t="s">
        <v>4344</v>
      </c>
      <c r="E2674" s="29" t="s">
        <v>75</v>
      </c>
      <c r="F2674" s="29" t="s">
        <v>4345</v>
      </c>
      <c r="G2674" s="29" t="s">
        <v>464</v>
      </c>
      <c r="H2674" s="25">
        <v>100</v>
      </c>
      <c r="I2674" s="25">
        <v>17.899999999999999</v>
      </c>
      <c r="J2674" s="26">
        <v>100</v>
      </c>
      <c r="K2674" s="26">
        <v>1789.9999999999998</v>
      </c>
      <c r="L2674" s="34">
        <v>4</v>
      </c>
      <c r="M2674" s="34">
        <v>0</v>
      </c>
      <c r="N2674" s="34">
        <v>0</v>
      </c>
      <c r="O2674" s="34">
        <v>0</v>
      </c>
      <c r="P2674" s="34">
        <v>4</v>
      </c>
      <c r="Q2674" s="55"/>
      <c r="R2674" s="34">
        <f t="shared" si="290"/>
        <v>0</v>
      </c>
      <c r="S2674" s="56" t="str">
        <f t="shared" si="294"/>
        <v>×</v>
      </c>
      <c r="T2674" s="56" t="str">
        <f t="shared" si="295"/>
        <v>×</v>
      </c>
      <c r="U2674" s="56" t="str">
        <f t="shared" si="296"/>
        <v>×</v>
      </c>
      <c r="V2674" s="57" t="str">
        <f t="shared" si="291"/>
        <v/>
      </c>
      <c r="W2674" s="58">
        <f t="shared" si="292"/>
        <v>0</v>
      </c>
      <c r="X2674" s="54">
        <f t="shared" si="293"/>
        <v>197</v>
      </c>
      <c r="Y2674" s="59"/>
    </row>
    <row r="2675" spans="1:323" ht="14.25" customHeight="1">
      <c r="A2675" s="54">
        <v>2476</v>
      </c>
      <c r="B2675" s="23">
        <v>197</v>
      </c>
      <c r="C2675" s="23" t="s">
        <v>33</v>
      </c>
      <c r="D2675" s="28" t="s">
        <v>7426</v>
      </c>
      <c r="E2675" s="29" t="s">
        <v>75</v>
      </c>
      <c r="F2675" s="29" t="s">
        <v>4378</v>
      </c>
      <c r="G2675" s="29" t="s">
        <v>154</v>
      </c>
      <c r="H2675" s="25">
        <v>100</v>
      </c>
      <c r="I2675" s="25">
        <v>12.9</v>
      </c>
      <c r="J2675" s="26">
        <v>100</v>
      </c>
      <c r="K2675" s="26">
        <v>1290</v>
      </c>
      <c r="L2675" s="34">
        <v>20</v>
      </c>
      <c r="M2675" s="34">
        <v>0</v>
      </c>
      <c r="N2675" s="34">
        <v>0</v>
      </c>
      <c r="O2675" s="34">
        <v>12</v>
      </c>
      <c r="P2675" s="34">
        <v>32</v>
      </c>
      <c r="Q2675" s="55"/>
      <c r="R2675" s="34">
        <f t="shared" si="290"/>
        <v>0</v>
      </c>
      <c r="S2675" s="56" t="str">
        <f t="shared" si="294"/>
        <v>×</v>
      </c>
      <c r="T2675" s="56" t="str">
        <f t="shared" si="295"/>
        <v>×</v>
      </c>
      <c r="U2675" s="56" t="str">
        <f t="shared" si="296"/>
        <v>×</v>
      </c>
      <c r="V2675" s="57" t="str">
        <f t="shared" si="291"/>
        <v/>
      </c>
      <c r="W2675" s="58">
        <f t="shared" si="292"/>
        <v>0</v>
      </c>
      <c r="X2675" s="54">
        <f t="shared" si="293"/>
        <v>197</v>
      </c>
      <c r="Y2675" s="59"/>
    </row>
    <row r="2676" spans="1:323" ht="14.25" customHeight="1">
      <c r="A2676" s="54">
        <v>2477</v>
      </c>
      <c r="B2676" s="23">
        <v>197</v>
      </c>
      <c r="C2676" s="23" t="s">
        <v>33</v>
      </c>
      <c r="D2676" s="28" t="s">
        <v>4379</v>
      </c>
      <c r="E2676" s="29" t="s">
        <v>75</v>
      </c>
      <c r="F2676" s="29" t="s">
        <v>4380</v>
      </c>
      <c r="G2676" s="29" t="s">
        <v>154</v>
      </c>
      <c r="H2676" s="25">
        <v>100</v>
      </c>
      <c r="I2676" s="25">
        <v>20.9</v>
      </c>
      <c r="J2676" s="26">
        <v>100</v>
      </c>
      <c r="K2676" s="26">
        <v>2090</v>
      </c>
      <c r="L2676" s="34">
        <v>16</v>
      </c>
      <c r="M2676" s="34">
        <v>0</v>
      </c>
      <c r="N2676" s="34">
        <v>0</v>
      </c>
      <c r="O2676" s="34">
        <v>12</v>
      </c>
      <c r="P2676" s="34">
        <v>28</v>
      </c>
      <c r="Q2676" s="55"/>
      <c r="R2676" s="34">
        <f t="shared" si="290"/>
        <v>0</v>
      </c>
      <c r="S2676" s="56" t="str">
        <f t="shared" si="294"/>
        <v>×</v>
      </c>
      <c r="T2676" s="56" t="str">
        <f t="shared" si="295"/>
        <v>×</v>
      </c>
      <c r="U2676" s="56" t="str">
        <f t="shared" si="296"/>
        <v>×</v>
      </c>
      <c r="V2676" s="57" t="str">
        <f t="shared" si="291"/>
        <v/>
      </c>
      <c r="W2676" s="58">
        <f t="shared" si="292"/>
        <v>0</v>
      </c>
      <c r="X2676" s="54">
        <f t="shared" si="293"/>
        <v>197</v>
      </c>
      <c r="Y2676" s="59"/>
    </row>
    <row r="2677" spans="1:323" ht="14.25" customHeight="1">
      <c r="A2677" s="54">
        <v>2478</v>
      </c>
      <c r="B2677" s="23">
        <v>197</v>
      </c>
      <c r="C2677" s="23" t="s">
        <v>33</v>
      </c>
      <c r="D2677" s="28" t="s">
        <v>7427</v>
      </c>
      <c r="E2677" s="29" t="s">
        <v>75</v>
      </c>
      <c r="F2677" s="29" t="s">
        <v>4334</v>
      </c>
      <c r="G2677" s="29" t="s">
        <v>154</v>
      </c>
      <c r="H2677" s="25">
        <v>100</v>
      </c>
      <c r="I2677" s="25">
        <v>28.8</v>
      </c>
      <c r="J2677" s="26">
        <v>100</v>
      </c>
      <c r="K2677" s="26">
        <v>2880</v>
      </c>
      <c r="L2677" s="34">
        <v>0</v>
      </c>
      <c r="M2677" s="34">
        <v>0</v>
      </c>
      <c r="N2677" s="34">
        <v>0</v>
      </c>
      <c r="O2677" s="34">
        <v>6</v>
      </c>
      <c r="P2677" s="34">
        <v>6</v>
      </c>
      <c r="Q2677" s="55"/>
      <c r="R2677" s="34">
        <f t="shared" si="290"/>
        <v>0</v>
      </c>
      <c r="S2677" s="56" t="str">
        <f t="shared" si="294"/>
        <v>×</v>
      </c>
      <c r="T2677" s="56" t="str">
        <f t="shared" si="295"/>
        <v>×</v>
      </c>
      <c r="U2677" s="56" t="str">
        <f t="shared" si="296"/>
        <v>×</v>
      </c>
      <c r="V2677" s="57" t="str">
        <f t="shared" si="291"/>
        <v/>
      </c>
      <c r="W2677" s="58">
        <f t="shared" si="292"/>
        <v>0</v>
      </c>
      <c r="X2677" s="54">
        <f t="shared" si="293"/>
        <v>197</v>
      </c>
      <c r="Y2677" s="59"/>
    </row>
    <row r="2678" spans="1:323" ht="14.25" customHeight="1">
      <c r="A2678" s="54">
        <v>2479</v>
      </c>
      <c r="B2678" s="23">
        <v>197</v>
      </c>
      <c r="C2678" s="23" t="s">
        <v>33</v>
      </c>
      <c r="D2678" s="28" t="s">
        <v>7428</v>
      </c>
      <c r="E2678" s="29" t="s">
        <v>75</v>
      </c>
      <c r="F2678" s="29" t="s">
        <v>4267</v>
      </c>
      <c r="G2678" s="29" t="s">
        <v>154</v>
      </c>
      <c r="H2678" s="25">
        <v>100</v>
      </c>
      <c r="I2678" s="25">
        <v>34</v>
      </c>
      <c r="J2678" s="26">
        <v>100</v>
      </c>
      <c r="K2678" s="26">
        <v>3400</v>
      </c>
      <c r="L2678" s="34">
        <v>0</v>
      </c>
      <c r="M2678" s="34">
        <v>0</v>
      </c>
      <c r="N2678" s="34">
        <v>0</v>
      </c>
      <c r="O2678" s="34">
        <v>2</v>
      </c>
      <c r="P2678" s="34">
        <v>2</v>
      </c>
      <c r="Q2678" s="55"/>
      <c r="R2678" s="34">
        <f t="shared" si="290"/>
        <v>0</v>
      </c>
      <c r="S2678" s="56" t="str">
        <f t="shared" si="294"/>
        <v>×</v>
      </c>
      <c r="T2678" s="56" t="str">
        <f t="shared" si="295"/>
        <v>×</v>
      </c>
      <c r="U2678" s="56" t="str">
        <f t="shared" si="296"/>
        <v>×</v>
      </c>
      <c r="V2678" s="57" t="str">
        <f t="shared" si="291"/>
        <v/>
      </c>
      <c r="W2678" s="58">
        <f t="shared" si="292"/>
        <v>0</v>
      </c>
      <c r="X2678" s="54">
        <f t="shared" si="293"/>
        <v>197</v>
      </c>
      <c r="Y2678" s="59"/>
    </row>
    <row r="2679" spans="1:323" ht="14.25" customHeight="1">
      <c r="A2679" s="54">
        <v>2480</v>
      </c>
      <c r="B2679" s="23">
        <v>197</v>
      </c>
      <c r="C2679" s="23" t="s">
        <v>33</v>
      </c>
      <c r="D2679" s="28" t="s">
        <v>6328</v>
      </c>
      <c r="E2679" s="29" t="s">
        <v>75</v>
      </c>
      <c r="F2679" s="29" t="s">
        <v>6329</v>
      </c>
      <c r="G2679" s="29" t="s">
        <v>252</v>
      </c>
      <c r="H2679" s="25">
        <v>100</v>
      </c>
      <c r="I2679" s="25">
        <v>20.7</v>
      </c>
      <c r="J2679" s="26">
        <v>100</v>
      </c>
      <c r="K2679" s="26">
        <v>2070</v>
      </c>
      <c r="L2679" s="30">
        <v>0</v>
      </c>
      <c r="M2679" s="30">
        <v>0</v>
      </c>
      <c r="N2679" s="30">
        <v>0</v>
      </c>
      <c r="O2679" s="30">
        <v>24</v>
      </c>
      <c r="P2679" s="30">
        <v>24</v>
      </c>
      <c r="Q2679" s="55"/>
      <c r="R2679" s="30">
        <f t="shared" si="290"/>
        <v>0</v>
      </c>
      <c r="S2679" s="56" t="str">
        <f t="shared" si="294"/>
        <v>×</v>
      </c>
      <c r="T2679" s="56" t="str">
        <f t="shared" si="295"/>
        <v>×</v>
      </c>
      <c r="U2679" s="56" t="str">
        <f t="shared" si="296"/>
        <v>×</v>
      </c>
      <c r="V2679" s="57" t="str">
        <f t="shared" si="291"/>
        <v/>
      </c>
      <c r="W2679" s="58">
        <f t="shared" si="292"/>
        <v>0</v>
      </c>
      <c r="X2679" s="54">
        <f t="shared" si="293"/>
        <v>197</v>
      </c>
      <c r="Y2679" s="59"/>
    </row>
    <row r="2680" spans="1:323" ht="14.25" customHeight="1">
      <c r="A2680" s="54">
        <v>2481</v>
      </c>
      <c r="B2680" s="23">
        <v>197</v>
      </c>
      <c r="C2680" s="23" t="s">
        <v>33</v>
      </c>
      <c r="D2680" s="28" t="s">
        <v>4287</v>
      </c>
      <c r="E2680" s="29" t="s">
        <v>75</v>
      </c>
      <c r="F2680" s="29" t="s">
        <v>4288</v>
      </c>
      <c r="G2680" s="29" t="s">
        <v>631</v>
      </c>
      <c r="H2680" s="25">
        <v>100</v>
      </c>
      <c r="I2680" s="25">
        <v>22.2</v>
      </c>
      <c r="J2680" s="26">
        <v>100</v>
      </c>
      <c r="K2680" s="26">
        <v>2220</v>
      </c>
      <c r="L2680" s="34">
        <v>2</v>
      </c>
      <c r="M2680" s="34">
        <v>0</v>
      </c>
      <c r="N2680" s="34">
        <v>0</v>
      </c>
      <c r="O2680" s="34">
        <v>0</v>
      </c>
      <c r="P2680" s="34">
        <v>2</v>
      </c>
      <c r="Q2680" s="55"/>
      <c r="R2680" s="34">
        <f t="shared" si="290"/>
        <v>0</v>
      </c>
      <c r="S2680" s="56" t="str">
        <f t="shared" si="294"/>
        <v>×</v>
      </c>
      <c r="T2680" s="56" t="str">
        <f t="shared" si="295"/>
        <v>×</v>
      </c>
      <c r="U2680" s="56" t="str">
        <f t="shared" si="296"/>
        <v>×</v>
      </c>
      <c r="V2680" s="57" t="str">
        <f t="shared" si="291"/>
        <v/>
      </c>
      <c r="W2680" s="58">
        <f t="shared" si="292"/>
        <v>0</v>
      </c>
      <c r="X2680" s="54">
        <f t="shared" si="293"/>
        <v>197</v>
      </c>
      <c r="Y2680" s="59"/>
    </row>
    <row r="2681" spans="1:323" ht="14.25" customHeight="1">
      <c r="A2681" s="54">
        <v>2482</v>
      </c>
      <c r="B2681" s="23">
        <v>197</v>
      </c>
      <c r="C2681" s="23" t="s">
        <v>33</v>
      </c>
      <c r="D2681" s="28" t="s">
        <v>4289</v>
      </c>
      <c r="E2681" s="29" t="s">
        <v>75</v>
      </c>
      <c r="F2681" s="29" t="s">
        <v>4290</v>
      </c>
      <c r="G2681" s="29" t="s">
        <v>631</v>
      </c>
      <c r="H2681" s="25">
        <v>100</v>
      </c>
      <c r="I2681" s="25">
        <v>37.299999999999997</v>
      </c>
      <c r="J2681" s="26">
        <v>100</v>
      </c>
      <c r="K2681" s="26">
        <v>3729.9999999999995</v>
      </c>
      <c r="L2681" s="34">
        <v>10</v>
      </c>
      <c r="M2681" s="34">
        <v>4</v>
      </c>
      <c r="N2681" s="34">
        <v>0</v>
      </c>
      <c r="O2681" s="34">
        <v>0</v>
      </c>
      <c r="P2681" s="34">
        <v>14</v>
      </c>
      <c r="Q2681" s="55"/>
      <c r="R2681" s="34">
        <f t="shared" si="290"/>
        <v>0</v>
      </c>
      <c r="S2681" s="56" t="str">
        <f t="shared" si="294"/>
        <v>×</v>
      </c>
      <c r="T2681" s="56" t="str">
        <f t="shared" si="295"/>
        <v>×</v>
      </c>
      <c r="U2681" s="56" t="str">
        <f t="shared" si="296"/>
        <v>×</v>
      </c>
      <c r="V2681" s="57" t="str">
        <f t="shared" si="291"/>
        <v/>
      </c>
      <c r="W2681" s="58">
        <f t="shared" si="292"/>
        <v>0</v>
      </c>
      <c r="X2681" s="54">
        <f t="shared" si="293"/>
        <v>197</v>
      </c>
      <c r="Y2681" s="59"/>
    </row>
    <row r="2682" spans="1:323" ht="14.25" customHeight="1">
      <c r="A2682" s="54">
        <v>2483</v>
      </c>
      <c r="B2682" s="23">
        <v>197</v>
      </c>
      <c r="C2682" s="23" t="s">
        <v>33</v>
      </c>
      <c r="D2682" s="28" t="s">
        <v>7429</v>
      </c>
      <c r="E2682" s="29" t="s">
        <v>75</v>
      </c>
      <c r="F2682" s="29" t="s">
        <v>78</v>
      </c>
      <c r="G2682" s="29" t="s">
        <v>59</v>
      </c>
      <c r="H2682" s="25">
        <v>100</v>
      </c>
      <c r="I2682" s="25">
        <v>14.4</v>
      </c>
      <c r="J2682" s="26">
        <v>100</v>
      </c>
      <c r="K2682" s="26">
        <v>1440</v>
      </c>
      <c r="L2682" s="34">
        <v>66</v>
      </c>
      <c r="M2682" s="34">
        <v>0</v>
      </c>
      <c r="N2682" s="34">
        <v>0</v>
      </c>
      <c r="O2682" s="34">
        <v>0</v>
      </c>
      <c r="P2682" s="34">
        <v>66</v>
      </c>
      <c r="Q2682" s="55"/>
      <c r="R2682" s="34">
        <f t="shared" si="290"/>
        <v>0</v>
      </c>
      <c r="S2682" s="56" t="str">
        <f t="shared" si="294"/>
        <v>×</v>
      </c>
      <c r="T2682" s="56" t="str">
        <f t="shared" si="295"/>
        <v>×</v>
      </c>
      <c r="U2682" s="56" t="str">
        <f t="shared" si="296"/>
        <v>×</v>
      </c>
      <c r="V2682" s="57" t="str">
        <f t="shared" si="291"/>
        <v/>
      </c>
      <c r="W2682" s="58">
        <f t="shared" si="292"/>
        <v>0</v>
      </c>
      <c r="X2682" s="54">
        <f t="shared" si="293"/>
        <v>197</v>
      </c>
      <c r="Y2682" s="59"/>
    </row>
    <row r="2683" spans="1:323" ht="14.25" customHeight="1">
      <c r="A2683" s="54">
        <v>2484</v>
      </c>
      <c r="B2683" s="23">
        <v>197</v>
      </c>
      <c r="C2683" s="23" t="s">
        <v>33</v>
      </c>
      <c r="D2683" s="28" t="s">
        <v>7430</v>
      </c>
      <c r="E2683" s="29" t="s">
        <v>75</v>
      </c>
      <c r="F2683" s="29" t="s">
        <v>4324</v>
      </c>
      <c r="G2683" s="29" t="s">
        <v>425</v>
      </c>
      <c r="H2683" s="25">
        <v>10</v>
      </c>
      <c r="I2683" s="25">
        <v>97</v>
      </c>
      <c r="J2683" s="26">
        <v>10</v>
      </c>
      <c r="K2683" s="26">
        <v>970</v>
      </c>
      <c r="L2683" s="34">
        <v>0</v>
      </c>
      <c r="M2683" s="34">
        <v>0</v>
      </c>
      <c r="N2683" s="34">
        <v>0</v>
      </c>
      <c r="O2683" s="34">
        <v>1</v>
      </c>
      <c r="P2683" s="34">
        <v>1</v>
      </c>
      <c r="Q2683" s="55"/>
      <c r="R2683" s="34">
        <f t="shared" si="290"/>
        <v>0</v>
      </c>
      <c r="S2683" s="56" t="str">
        <f t="shared" si="294"/>
        <v>×</v>
      </c>
      <c r="T2683" s="56" t="str">
        <f t="shared" si="295"/>
        <v>×</v>
      </c>
      <c r="U2683" s="56" t="str">
        <f t="shared" si="296"/>
        <v>×</v>
      </c>
      <c r="V2683" s="57" t="str">
        <f t="shared" si="291"/>
        <v/>
      </c>
      <c r="W2683" s="58">
        <f t="shared" si="292"/>
        <v>0</v>
      </c>
      <c r="X2683" s="54">
        <f t="shared" si="293"/>
        <v>197</v>
      </c>
      <c r="Y2683" s="59"/>
    </row>
    <row r="2684" spans="1:323" ht="14.25" customHeight="1">
      <c r="A2684" s="54">
        <v>2485</v>
      </c>
      <c r="B2684" s="23">
        <v>197</v>
      </c>
      <c r="C2684" s="23" t="s">
        <v>33</v>
      </c>
      <c r="D2684" s="28" t="s">
        <v>85</v>
      </c>
      <c r="E2684" s="29" t="s">
        <v>75</v>
      </c>
      <c r="F2684" s="29" t="s">
        <v>86</v>
      </c>
      <c r="G2684" s="29" t="s">
        <v>87</v>
      </c>
      <c r="H2684" s="25">
        <v>50</v>
      </c>
      <c r="I2684" s="25">
        <v>97</v>
      </c>
      <c r="J2684" s="26">
        <v>50</v>
      </c>
      <c r="K2684" s="26">
        <v>4850</v>
      </c>
      <c r="L2684" s="34">
        <v>0</v>
      </c>
      <c r="M2684" s="34">
        <v>240</v>
      </c>
      <c r="N2684" s="34">
        <v>90</v>
      </c>
      <c r="O2684" s="34">
        <v>0</v>
      </c>
      <c r="P2684" s="34">
        <v>330</v>
      </c>
      <c r="Q2684" s="55"/>
      <c r="R2684" s="34">
        <f t="shared" si="290"/>
        <v>0</v>
      </c>
      <c r="S2684" s="56" t="str">
        <f t="shared" si="294"/>
        <v>×</v>
      </c>
      <c r="T2684" s="56" t="str">
        <f t="shared" si="295"/>
        <v>×</v>
      </c>
      <c r="U2684" s="56" t="str">
        <f t="shared" si="296"/>
        <v>×</v>
      </c>
      <c r="V2684" s="57" t="str">
        <f t="shared" si="291"/>
        <v/>
      </c>
      <c r="W2684" s="58">
        <f t="shared" si="292"/>
        <v>0</v>
      </c>
      <c r="X2684" s="54">
        <f t="shared" si="293"/>
        <v>197</v>
      </c>
      <c r="Y2684" s="59"/>
    </row>
    <row r="2685" spans="1:323" s="38" customFormat="1" ht="14.25" customHeight="1">
      <c r="A2685" s="54">
        <v>2486</v>
      </c>
      <c r="B2685" s="23">
        <v>197</v>
      </c>
      <c r="C2685" s="23" t="s">
        <v>33</v>
      </c>
      <c r="D2685" s="28" t="s">
        <v>4349</v>
      </c>
      <c r="E2685" s="29" t="s">
        <v>75</v>
      </c>
      <c r="F2685" s="29" t="s">
        <v>4350</v>
      </c>
      <c r="G2685" s="29" t="s">
        <v>154</v>
      </c>
      <c r="H2685" s="25">
        <v>100</v>
      </c>
      <c r="I2685" s="25">
        <v>88.7</v>
      </c>
      <c r="J2685" s="26">
        <v>100</v>
      </c>
      <c r="K2685" s="26">
        <v>8870</v>
      </c>
      <c r="L2685" s="34">
        <v>0</v>
      </c>
      <c r="M2685" s="34">
        <v>0</v>
      </c>
      <c r="N2685" s="34">
        <v>0</v>
      </c>
      <c r="O2685" s="34">
        <v>12</v>
      </c>
      <c r="P2685" s="34">
        <v>12</v>
      </c>
      <c r="Q2685" s="55"/>
      <c r="R2685" s="34">
        <f t="shared" si="290"/>
        <v>0</v>
      </c>
      <c r="S2685" s="56" t="str">
        <f t="shared" si="294"/>
        <v>×</v>
      </c>
      <c r="T2685" s="56" t="str">
        <f t="shared" si="295"/>
        <v>×</v>
      </c>
      <c r="U2685" s="56" t="str">
        <f t="shared" si="296"/>
        <v>×</v>
      </c>
      <c r="V2685" s="57" t="str">
        <f t="shared" si="291"/>
        <v/>
      </c>
      <c r="W2685" s="58">
        <f t="shared" si="292"/>
        <v>0</v>
      </c>
      <c r="X2685" s="54">
        <f t="shared" si="293"/>
        <v>197</v>
      </c>
      <c r="Y2685" s="59"/>
      <c r="Z2685" s="42"/>
      <c r="AA2685" s="42"/>
      <c r="AB2685" s="42"/>
      <c r="AC2685" s="42"/>
      <c r="AD2685" s="42"/>
      <c r="AE2685" s="42"/>
      <c r="AF2685" s="42"/>
      <c r="AG2685" s="42"/>
      <c r="AH2685" s="42"/>
      <c r="AI2685" s="42"/>
      <c r="AJ2685" s="42"/>
      <c r="AK2685" s="42"/>
      <c r="AL2685" s="42"/>
      <c r="AM2685" s="42"/>
      <c r="AN2685" s="42"/>
      <c r="AO2685" s="42"/>
      <c r="AP2685" s="42"/>
      <c r="AQ2685" s="42"/>
      <c r="AR2685" s="81"/>
      <c r="AS2685" s="81"/>
      <c r="AT2685" s="81"/>
      <c r="AU2685" s="81"/>
      <c r="AV2685" s="81"/>
      <c r="AW2685" s="81"/>
      <c r="AX2685" s="81"/>
      <c r="AY2685" s="81"/>
      <c r="AZ2685" s="81"/>
      <c r="BA2685" s="81"/>
      <c r="BB2685" s="81"/>
      <c r="BC2685" s="81"/>
      <c r="BD2685" s="81"/>
      <c r="BE2685" s="81"/>
      <c r="BF2685" s="81"/>
      <c r="BG2685" s="81"/>
      <c r="BH2685" s="81"/>
      <c r="BI2685" s="81"/>
      <c r="BJ2685" s="81"/>
      <c r="BK2685" s="81"/>
      <c r="BL2685" s="81"/>
      <c r="BM2685" s="81"/>
      <c r="BN2685" s="81"/>
      <c r="BO2685" s="81"/>
      <c r="BP2685" s="81"/>
      <c r="BQ2685" s="81"/>
      <c r="BR2685" s="81"/>
      <c r="BS2685" s="81"/>
      <c r="BT2685" s="81"/>
      <c r="BU2685" s="81"/>
      <c r="BV2685" s="81"/>
      <c r="BW2685" s="81"/>
      <c r="BX2685" s="81"/>
      <c r="BY2685" s="81"/>
      <c r="BZ2685" s="81"/>
      <c r="CA2685" s="81"/>
      <c r="CB2685" s="81"/>
      <c r="CC2685" s="81"/>
      <c r="CD2685" s="81"/>
      <c r="CE2685" s="81"/>
      <c r="CF2685" s="81"/>
      <c r="CG2685" s="81"/>
      <c r="CH2685" s="81"/>
      <c r="CI2685" s="81"/>
      <c r="CJ2685" s="81"/>
      <c r="CK2685" s="81"/>
      <c r="CL2685" s="81"/>
      <c r="CM2685" s="81"/>
      <c r="CN2685" s="81"/>
      <c r="CO2685" s="81"/>
      <c r="CP2685" s="81"/>
      <c r="CQ2685" s="81"/>
      <c r="CR2685" s="81"/>
      <c r="CS2685" s="81"/>
      <c r="CT2685" s="81"/>
      <c r="CU2685" s="81"/>
      <c r="CV2685" s="81"/>
      <c r="CW2685" s="81"/>
      <c r="CX2685" s="81"/>
      <c r="CY2685" s="81"/>
      <c r="CZ2685" s="81"/>
      <c r="DA2685" s="81"/>
      <c r="DB2685" s="81"/>
      <c r="DC2685" s="81"/>
      <c r="DD2685" s="81"/>
      <c r="DE2685" s="81"/>
      <c r="DF2685" s="81"/>
      <c r="DG2685" s="81"/>
      <c r="DH2685" s="81"/>
      <c r="DI2685" s="81"/>
      <c r="DJ2685" s="81"/>
      <c r="DK2685" s="81"/>
      <c r="DL2685" s="81"/>
      <c r="DM2685" s="81"/>
      <c r="DN2685" s="81"/>
      <c r="DO2685" s="81"/>
      <c r="DP2685" s="81"/>
      <c r="DQ2685" s="81"/>
      <c r="DR2685" s="81"/>
      <c r="DS2685" s="81"/>
      <c r="DT2685" s="81"/>
      <c r="DU2685" s="81"/>
      <c r="DV2685" s="81"/>
      <c r="DW2685" s="81"/>
      <c r="DX2685" s="81"/>
      <c r="DY2685" s="81"/>
      <c r="DZ2685" s="81"/>
      <c r="EA2685" s="81"/>
      <c r="EB2685" s="81"/>
      <c r="EC2685" s="81"/>
      <c r="ED2685" s="81"/>
      <c r="EE2685" s="81"/>
      <c r="EF2685" s="81"/>
      <c r="EG2685" s="81"/>
      <c r="EH2685" s="81"/>
      <c r="EI2685" s="81"/>
      <c r="EJ2685" s="81"/>
      <c r="EK2685" s="81"/>
      <c r="EL2685" s="81"/>
      <c r="EM2685" s="81"/>
      <c r="EN2685" s="81"/>
      <c r="EO2685" s="81"/>
      <c r="EP2685" s="81"/>
      <c r="EQ2685" s="81"/>
      <c r="ER2685" s="81"/>
      <c r="ES2685" s="81"/>
      <c r="ET2685" s="81"/>
      <c r="EU2685" s="81"/>
      <c r="EV2685" s="81"/>
      <c r="EW2685" s="81"/>
      <c r="EX2685" s="81"/>
      <c r="EY2685" s="81"/>
      <c r="EZ2685" s="81"/>
      <c r="FA2685" s="81"/>
      <c r="FB2685" s="81"/>
      <c r="FC2685" s="81"/>
      <c r="FD2685" s="81"/>
      <c r="FE2685" s="81"/>
      <c r="FF2685" s="81"/>
      <c r="FG2685" s="81"/>
      <c r="FH2685" s="81"/>
      <c r="FI2685" s="81"/>
      <c r="FJ2685" s="81"/>
      <c r="FK2685" s="81"/>
      <c r="FL2685" s="81"/>
      <c r="FM2685" s="81"/>
      <c r="FN2685" s="81"/>
      <c r="FO2685" s="81"/>
      <c r="FP2685" s="81"/>
      <c r="FQ2685" s="81"/>
      <c r="FR2685" s="81"/>
      <c r="FS2685" s="81"/>
      <c r="FT2685" s="81"/>
      <c r="FU2685" s="81"/>
      <c r="FV2685" s="81"/>
      <c r="FW2685" s="81"/>
      <c r="FX2685" s="81"/>
      <c r="FY2685" s="81"/>
      <c r="FZ2685" s="81"/>
      <c r="GA2685" s="81"/>
      <c r="GB2685" s="81"/>
      <c r="GC2685" s="81"/>
      <c r="GD2685" s="81"/>
      <c r="GE2685" s="81"/>
      <c r="GF2685" s="81"/>
      <c r="GG2685" s="81"/>
      <c r="GH2685" s="81"/>
      <c r="GI2685" s="81"/>
      <c r="GJ2685" s="81"/>
      <c r="GK2685" s="81"/>
      <c r="GL2685" s="81"/>
      <c r="GM2685" s="81"/>
      <c r="GN2685" s="81"/>
      <c r="GO2685" s="81"/>
      <c r="GP2685" s="81"/>
      <c r="GQ2685" s="81"/>
      <c r="GR2685" s="81"/>
      <c r="GS2685" s="81"/>
      <c r="GT2685" s="81"/>
      <c r="GU2685" s="81"/>
      <c r="GV2685" s="81"/>
      <c r="GW2685" s="81"/>
      <c r="GX2685" s="81"/>
      <c r="GY2685" s="81"/>
      <c r="GZ2685" s="81"/>
      <c r="HA2685" s="81"/>
      <c r="HB2685" s="81"/>
      <c r="HC2685" s="81"/>
      <c r="HD2685" s="81"/>
      <c r="HE2685" s="81"/>
      <c r="HF2685" s="81"/>
      <c r="HG2685" s="81"/>
      <c r="HH2685" s="81"/>
      <c r="HI2685" s="81"/>
      <c r="HJ2685" s="81"/>
      <c r="HK2685" s="81"/>
      <c r="HL2685" s="81"/>
      <c r="HM2685" s="81"/>
      <c r="HN2685" s="81"/>
      <c r="HO2685" s="81"/>
      <c r="HP2685" s="81"/>
      <c r="HQ2685" s="81"/>
      <c r="HR2685" s="81"/>
      <c r="HS2685" s="81"/>
      <c r="HT2685" s="81"/>
      <c r="HU2685" s="81"/>
      <c r="HV2685" s="81"/>
      <c r="HW2685" s="81"/>
      <c r="HX2685" s="81"/>
      <c r="HY2685" s="81"/>
      <c r="HZ2685" s="81"/>
      <c r="IA2685" s="81"/>
      <c r="IB2685" s="81"/>
      <c r="IC2685" s="81"/>
      <c r="ID2685" s="81"/>
      <c r="IE2685" s="81"/>
      <c r="IF2685" s="81"/>
      <c r="IG2685" s="81"/>
      <c r="IH2685" s="81"/>
      <c r="II2685" s="81"/>
      <c r="IJ2685" s="81"/>
      <c r="IK2685" s="81"/>
      <c r="IL2685" s="81"/>
      <c r="IM2685" s="81"/>
      <c r="IN2685" s="81"/>
      <c r="IO2685" s="81"/>
      <c r="IP2685" s="81"/>
      <c r="IQ2685" s="81"/>
      <c r="IR2685" s="81"/>
      <c r="IS2685" s="81"/>
      <c r="IT2685" s="81"/>
      <c r="IU2685" s="81"/>
      <c r="IV2685" s="81"/>
      <c r="IW2685" s="81"/>
      <c r="IX2685" s="81"/>
      <c r="IY2685" s="81"/>
      <c r="IZ2685" s="81"/>
      <c r="JA2685" s="81"/>
      <c r="JB2685" s="81"/>
      <c r="JC2685" s="81"/>
      <c r="JD2685" s="81"/>
      <c r="JE2685" s="81"/>
      <c r="JF2685" s="81"/>
      <c r="JG2685" s="81"/>
      <c r="JH2685" s="81"/>
      <c r="JI2685" s="81"/>
      <c r="JJ2685" s="81"/>
      <c r="JK2685" s="81"/>
      <c r="JL2685" s="81"/>
      <c r="JM2685" s="81"/>
      <c r="JN2685" s="81"/>
      <c r="JO2685" s="81"/>
      <c r="JP2685" s="81"/>
      <c r="JQ2685" s="81"/>
      <c r="JR2685" s="81"/>
      <c r="JS2685" s="81"/>
      <c r="JT2685" s="81"/>
      <c r="JU2685" s="81"/>
      <c r="JV2685" s="81"/>
      <c r="JW2685" s="81"/>
      <c r="JX2685" s="81"/>
      <c r="JY2685" s="81"/>
      <c r="JZ2685" s="81"/>
      <c r="KA2685" s="81"/>
      <c r="KB2685" s="81"/>
      <c r="KC2685" s="81"/>
      <c r="KD2685" s="81"/>
      <c r="KE2685" s="81"/>
      <c r="KF2685" s="81"/>
      <c r="KG2685" s="81"/>
      <c r="KH2685" s="81"/>
      <c r="KI2685" s="81"/>
      <c r="KJ2685" s="81"/>
      <c r="KK2685" s="81"/>
      <c r="KL2685" s="81"/>
      <c r="KM2685" s="81"/>
      <c r="KN2685" s="81"/>
      <c r="KO2685" s="81"/>
      <c r="KP2685" s="81"/>
      <c r="KQ2685" s="81"/>
      <c r="KR2685" s="81"/>
      <c r="KS2685" s="81"/>
      <c r="KT2685" s="81"/>
      <c r="KU2685" s="81"/>
      <c r="KV2685" s="81"/>
      <c r="KW2685" s="81"/>
      <c r="KX2685" s="81"/>
      <c r="KY2685" s="81"/>
      <c r="KZ2685" s="81"/>
      <c r="LA2685" s="81"/>
      <c r="LB2685" s="81"/>
      <c r="LC2685" s="81"/>
      <c r="LD2685" s="81"/>
      <c r="LE2685" s="81"/>
      <c r="LF2685" s="81"/>
      <c r="LG2685" s="81"/>
      <c r="LH2685" s="81"/>
      <c r="LI2685" s="81"/>
      <c r="LJ2685" s="81"/>
      <c r="LK2685" s="81"/>
    </row>
    <row r="2686" spans="1:323" ht="14.25" customHeight="1">
      <c r="A2686" s="54">
        <v>2487</v>
      </c>
      <c r="B2686" s="23">
        <v>197</v>
      </c>
      <c r="C2686" s="23" t="s">
        <v>33</v>
      </c>
      <c r="D2686" s="28" t="s">
        <v>4341</v>
      </c>
      <c r="E2686" s="29" t="s">
        <v>75</v>
      </c>
      <c r="F2686" s="29" t="s">
        <v>4342</v>
      </c>
      <c r="G2686" s="29" t="s">
        <v>4343</v>
      </c>
      <c r="H2686" s="25">
        <v>1</v>
      </c>
      <c r="I2686" s="25">
        <v>9653</v>
      </c>
      <c r="J2686" s="26">
        <v>1</v>
      </c>
      <c r="K2686" s="26">
        <v>9653</v>
      </c>
      <c r="L2686" s="34">
        <v>0</v>
      </c>
      <c r="M2686" s="34">
        <v>360</v>
      </c>
      <c r="N2686" s="34">
        <v>0</v>
      </c>
      <c r="O2686" s="34">
        <v>0</v>
      </c>
      <c r="P2686" s="34">
        <v>360</v>
      </c>
      <c r="Q2686" s="55"/>
      <c r="R2686" s="34">
        <f t="shared" si="290"/>
        <v>0</v>
      </c>
      <c r="S2686" s="56" t="str">
        <f t="shared" si="294"/>
        <v>×</v>
      </c>
      <c r="T2686" s="56" t="str">
        <f t="shared" si="295"/>
        <v>×</v>
      </c>
      <c r="U2686" s="56" t="str">
        <f t="shared" si="296"/>
        <v>×</v>
      </c>
      <c r="V2686" s="57" t="str">
        <f t="shared" si="291"/>
        <v/>
      </c>
      <c r="W2686" s="58">
        <f t="shared" si="292"/>
        <v>0</v>
      </c>
      <c r="X2686" s="54">
        <f t="shared" si="293"/>
        <v>197</v>
      </c>
      <c r="Y2686" s="59"/>
    </row>
    <row r="2687" spans="1:323" s="36" customFormat="1" ht="14.25" customHeight="1">
      <c r="A2687" s="54">
        <v>2488</v>
      </c>
      <c r="B2687" s="23">
        <v>197</v>
      </c>
      <c r="C2687" s="23" t="s">
        <v>33</v>
      </c>
      <c r="D2687" s="28" t="s">
        <v>4338</v>
      </c>
      <c r="E2687" s="29" t="s">
        <v>75</v>
      </c>
      <c r="F2687" s="29" t="s">
        <v>4339</v>
      </c>
      <c r="G2687" s="29" t="s">
        <v>4340</v>
      </c>
      <c r="H2687" s="25">
        <v>1</v>
      </c>
      <c r="I2687" s="25">
        <v>30888</v>
      </c>
      <c r="J2687" s="26">
        <v>1</v>
      </c>
      <c r="K2687" s="26">
        <v>30888</v>
      </c>
      <c r="L2687" s="34">
        <v>0</v>
      </c>
      <c r="M2687" s="34">
        <v>480</v>
      </c>
      <c r="N2687" s="34">
        <v>0</v>
      </c>
      <c r="O2687" s="34">
        <v>0</v>
      </c>
      <c r="P2687" s="34">
        <v>480</v>
      </c>
      <c r="Q2687" s="55"/>
      <c r="R2687" s="34">
        <f t="shared" si="290"/>
        <v>0</v>
      </c>
      <c r="S2687" s="56" t="str">
        <f t="shared" si="294"/>
        <v>×</v>
      </c>
      <c r="T2687" s="56" t="str">
        <f t="shared" si="295"/>
        <v>×</v>
      </c>
      <c r="U2687" s="56" t="str">
        <f t="shared" si="296"/>
        <v>×</v>
      </c>
      <c r="V2687" s="57" t="str">
        <f t="shared" si="291"/>
        <v/>
      </c>
      <c r="W2687" s="58">
        <f t="shared" si="292"/>
        <v>0</v>
      </c>
      <c r="X2687" s="54">
        <f t="shared" si="293"/>
        <v>197</v>
      </c>
      <c r="Y2687" s="59"/>
      <c r="Z2687" s="42"/>
      <c r="AA2687" s="42"/>
      <c r="AB2687" s="42"/>
      <c r="AC2687" s="42"/>
      <c r="AD2687" s="42"/>
      <c r="AE2687" s="42"/>
      <c r="AF2687" s="42"/>
      <c r="AG2687" s="42"/>
      <c r="AH2687" s="42"/>
      <c r="AI2687" s="42"/>
      <c r="AJ2687" s="42"/>
      <c r="AK2687" s="42"/>
      <c r="AL2687" s="42"/>
      <c r="AM2687" s="42"/>
      <c r="AN2687" s="42"/>
      <c r="AO2687" s="42"/>
      <c r="AP2687" s="42"/>
      <c r="AQ2687" s="42"/>
      <c r="AR2687" s="42"/>
      <c r="AS2687" s="49"/>
      <c r="AT2687" s="49"/>
      <c r="AU2687" s="49"/>
      <c r="AV2687" s="49"/>
      <c r="AW2687" s="49"/>
      <c r="AX2687" s="49"/>
      <c r="AY2687" s="49"/>
      <c r="AZ2687" s="49"/>
      <c r="BA2687" s="49"/>
      <c r="BB2687" s="49"/>
      <c r="BC2687" s="49"/>
      <c r="BD2687" s="49"/>
      <c r="BE2687" s="49"/>
      <c r="BF2687" s="49"/>
      <c r="BG2687" s="49"/>
      <c r="BH2687" s="49"/>
      <c r="BI2687" s="49"/>
      <c r="BJ2687" s="49"/>
      <c r="BK2687" s="49"/>
      <c r="BL2687" s="49"/>
      <c r="BM2687" s="49"/>
      <c r="BN2687" s="49"/>
      <c r="BO2687" s="49"/>
      <c r="BP2687" s="49"/>
      <c r="BQ2687" s="49"/>
      <c r="BR2687" s="49"/>
      <c r="BS2687" s="49"/>
      <c r="BT2687" s="49"/>
      <c r="BU2687" s="49"/>
      <c r="BV2687" s="49"/>
      <c r="BW2687" s="49"/>
      <c r="BX2687" s="49"/>
      <c r="BY2687" s="49"/>
      <c r="BZ2687" s="49"/>
      <c r="CA2687" s="49"/>
      <c r="CB2687" s="49"/>
      <c r="CC2687" s="49"/>
      <c r="CD2687" s="49"/>
      <c r="CE2687" s="49"/>
      <c r="CF2687" s="49"/>
      <c r="CG2687" s="49"/>
      <c r="CH2687" s="49"/>
      <c r="CI2687" s="49"/>
      <c r="CJ2687" s="49"/>
      <c r="CK2687" s="49"/>
      <c r="CL2687" s="49"/>
      <c r="CM2687" s="49"/>
      <c r="CN2687" s="49"/>
      <c r="CO2687" s="49"/>
      <c r="CP2687" s="49"/>
      <c r="CQ2687" s="49"/>
      <c r="CR2687" s="49"/>
      <c r="CS2687" s="49"/>
      <c r="CT2687" s="49"/>
      <c r="CU2687" s="49"/>
      <c r="CV2687" s="49"/>
      <c r="CW2687" s="49"/>
      <c r="CX2687" s="49"/>
      <c r="CY2687" s="49"/>
      <c r="CZ2687" s="49"/>
      <c r="DA2687" s="49"/>
      <c r="DB2687" s="49"/>
      <c r="DC2687" s="49"/>
      <c r="DD2687" s="49"/>
      <c r="DE2687" s="49"/>
      <c r="DF2687" s="49"/>
      <c r="DG2687" s="49"/>
      <c r="DH2687" s="49"/>
      <c r="DI2687" s="49"/>
      <c r="DJ2687" s="49"/>
      <c r="DK2687" s="49"/>
      <c r="DL2687" s="49"/>
      <c r="DM2687" s="49"/>
      <c r="DN2687" s="49"/>
      <c r="DO2687" s="49"/>
      <c r="DP2687" s="49"/>
      <c r="DQ2687" s="49"/>
      <c r="DR2687" s="49"/>
      <c r="DS2687" s="49"/>
      <c r="DT2687" s="49"/>
      <c r="DU2687" s="49"/>
      <c r="DV2687" s="49"/>
      <c r="DW2687" s="49"/>
      <c r="DX2687" s="49"/>
      <c r="DY2687" s="49"/>
      <c r="DZ2687" s="49"/>
      <c r="EA2687" s="49"/>
      <c r="EB2687" s="49"/>
      <c r="EC2687" s="49"/>
      <c r="ED2687" s="49"/>
      <c r="EE2687" s="49"/>
      <c r="EF2687" s="49"/>
      <c r="EG2687" s="49"/>
      <c r="EH2687" s="49"/>
      <c r="EI2687" s="49"/>
      <c r="EJ2687" s="49"/>
      <c r="EK2687" s="49"/>
      <c r="EL2687" s="49"/>
      <c r="EM2687" s="49"/>
      <c r="EN2687" s="49"/>
      <c r="EO2687" s="49"/>
      <c r="EP2687" s="49"/>
      <c r="EQ2687" s="49"/>
      <c r="ER2687" s="49"/>
      <c r="ES2687" s="49"/>
      <c r="ET2687" s="49"/>
      <c r="EU2687" s="49"/>
      <c r="EV2687" s="49"/>
      <c r="EW2687" s="49"/>
      <c r="EX2687" s="49"/>
      <c r="EY2687" s="49"/>
      <c r="EZ2687" s="49"/>
      <c r="FA2687" s="49"/>
      <c r="FB2687" s="49"/>
      <c r="FC2687" s="49"/>
      <c r="FD2687" s="49"/>
      <c r="FE2687" s="49"/>
      <c r="FF2687" s="49"/>
      <c r="FG2687" s="49"/>
      <c r="FH2687" s="49"/>
      <c r="FI2687" s="49"/>
      <c r="FJ2687" s="49"/>
      <c r="FK2687" s="49"/>
      <c r="FL2687" s="49"/>
      <c r="FM2687" s="49"/>
      <c r="FN2687" s="49"/>
      <c r="FO2687" s="49"/>
      <c r="FP2687" s="49"/>
      <c r="FQ2687" s="49"/>
      <c r="FR2687" s="49"/>
      <c r="FS2687" s="49"/>
      <c r="FT2687" s="49"/>
      <c r="FU2687" s="49"/>
      <c r="FV2687" s="49"/>
      <c r="FW2687" s="49"/>
      <c r="FX2687" s="49"/>
      <c r="FY2687" s="49"/>
      <c r="FZ2687" s="49"/>
      <c r="GA2687" s="49"/>
      <c r="GB2687" s="49"/>
      <c r="GC2687" s="49"/>
      <c r="GD2687" s="49"/>
      <c r="GE2687" s="49"/>
      <c r="GF2687" s="49"/>
      <c r="GG2687" s="49"/>
      <c r="GH2687" s="49"/>
      <c r="GI2687" s="49"/>
      <c r="GJ2687" s="49"/>
      <c r="GK2687" s="49"/>
      <c r="GL2687" s="49"/>
      <c r="GM2687" s="49"/>
      <c r="GN2687" s="49"/>
      <c r="GO2687" s="49"/>
      <c r="GP2687" s="49"/>
      <c r="GQ2687" s="49"/>
      <c r="GR2687" s="49"/>
      <c r="GS2687" s="49"/>
      <c r="GT2687" s="49"/>
      <c r="GU2687" s="49"/>
      <c r="GV2687" s="49"/>
      <c r="GW2687" s="49"/>
      <c r="GX2687" s="49"/>
      <c r="GY2687" s="49"/>
      <c r="GZ2687" s="49"/>
      <c r="HA2687" s="49"/>
      <c r="HB2687" s="49"/>
      <c r="HC2687" s="49"/>
      <c r="HD2687" s="49"/>
      <c r="HE2687" s="49"/>
      <c r="HF2687" s="49"/>
      <c r="HG2687" s="49"/>
      <c r="HH2687" s="49"/>
      <c r="HI2687" s="49"/>
      <c r="HJ2687" s="49"/>
      <c r="HK2687" s="49"/>
      <c r="HL2687" s="49"/>
      <c r="HM2687" s="49"/>
      <c r="HN2687" s="49"/>
      <c r="HO2687" s="49"/>
      <c r="HP2687" s="49"/>
      <c r="HQ2687" s="49"/>
      <c r="HR2687" s="49"/>
      <c r="HS2687" s="49"/>
      <c r="HT2687" s="49"/>
      <c r="HU2687" s="49"/>
      <c r="HV2687" s="49"/>
      <c r="HW2687" s="49"/>
      <c r="HX2687" s="49"/>
      <c r="HY2687" s="49"/>
      <c r="HZ2687" s="49"/>
      <c r="IA2687" s="49"/>
      <c r="IB2687" s="49"/>
      <c r="IC2687" s="49"/>
      <c r="ID2687" s="49"/>
      <c r="IE2687" s="49"/>
      <c r="IF2687" s="49"/>
      <c r="IG2687" s="49"/>
      <c r="IH2687" s="49"/>
      <c r="II2687" s="49"/>
      <c r="IJ2687" s="49"/>
      <c r="IK2687" s="49"/>
      <c r="IL2687" s="49"/>
      <c r="IM2687" s="49"/>
      <c r="IN2687" s="49"/>
      <c r="IO2687" s="49"/>
      <c r="IP2687" s="49"/>
      <c r="IQ2687" s="49"/>
      <c r="IR2687" s="49"/>
      <c r="IS2687" s="49"/>
      <c r="IT2687" s="49"/>
      <c r="IU2687" s="49"/>
      <c r="IV2687" s="49"/>
      <c r="IW2687" s="49"/>
      <c r="IX2687" s="49"/>
      <c r="IY2687" s="49"/>
      <c r="IZ2687" s="49"/>
      <c r="JA2687" s="49"/>
      <c r="JB2687" s="49"/>
      <c r="JC2687" s="49"/>
      <c r="JD2687" s="49"/>
      <c r="JE2687" s="49"/>
      <c r="JF2687" s="49"/>
      <c r="JG2687" s="49"/>
      <c r="JH2687" s="49"/>
      <c r="JI2687" s="49"/>
      <c r="JJ2687" s="49"/>
      <c r="JK2687" s="49"/>
      <c r="JL2687" s="49"/>
      <c r="JM2687" s="49"/>
      <c r="JN2687" s="49"/>
      <c r="JO2687" s="49"/>
      <c r="JP2687" s="49"/>
      <c r="JQ2687" s="49"/>
      <c r="JR2687" s="49"/>
      <c r="JS2687" s="49"/>
      <c r="JT2687" s="49"/>
      <c r="JU2687" s="49"/>
      <c r="JV2687" s="49"/>
      <c r="JW2687" s="49"/>
      <c r="JX2687" s="49"/>
      <c r="JY2687" s="49"/>
      <c r="JZ2687" s="49"/>
      <c r="KA2687" s="49"/>
      <c r="KB2687" s="49"/>
      <c r="KC2687" s="49"/>
      <c r="KD2687" s="49"/>
      <c r="KE2687" s="49"/>
      <c r="KF2687" s="49"/>
      <c r="KG2687" s="49"/>
      <c r="KH2687" s="49"/>
      <c r="KI2687" s="49"/>
      <c r="KJ2687" s="49"/>
      <c r="KK2687" s="49"/>
      <c r="KL2687" s="49"/>
      <c r="KM2687" s="49"/>
      <c r="KN2687" s="49"/>
      <c r="KO2687" s="49"/>
      <c r="KP2687" s="49"/>
      <c r="KQ2687" s="49"/>
      <c r="KR2687" s="49"/>
      <c r="KS2687" s="49"/>
      <c r="KT2687" s="49"/>
      <c r="KU2687" s="49"/>
      <c r="KV2687" s="49"/>
      <c r="KW2687" s="49"/>
      <c r="KX2687" s="49"/>
      <c r="KY2687" s="49"/>
      <c r="KZ2687" s="49"/>
      <c r="LA2687" s="49"/>
      <c r="LB2687" s="49"/>
      <c r="LC2687" s="49"/>
      <c r="LD2687" s="49"/>
      <c r="LE2687" s="49"/>
      <c r="LF2687" s="49"/>
      <c r="LG2687" s="49"/>
      <c r="LH2687" s="49"/>
      <c r="LI2687" s="49"/>
      <c r="LJ2687" s="49"/>
      <c r="LK2687" s="49"/>
    </row>
    <row r="2688" spans="1:323" s="36" customFormat="1" ht="14.25" customHeight="1">
      <c r="A2688" s="54">
        <v>2489</v>
      </c>
      <c r="B2688" s="23">
        <v>197</v>
      </c>
      <c r="C2688" s="23" t="s">
        <v>33</v>
      </c>
      <c r="D2688" s="28" t="s">
        <v>4374</v>
      </c>
      <c r="E2688" s="29" t="s">
        <v>75</v>
      </c>
      <c r="F2688" s="29" t="s">
        <v>4375</v>
      </c>
      <c r="G2688" s="29" t="s">
        <v>154</v>
      </c>
      <c r="H2688" s="25">
        <v>100</v>
      </c>
      <c r="I2688" s="25">
        <v>5.9</v>
      </c>
      <c r="J2688" s="26">
        <v>100</v>
      </c>
      <c r="K2688" s="26">
        <v>590</v>
      </c>
      <c r="L2688" s="34">
        <v>0</v>
      </c>
      <c r="M2688" s="34">
        <v>0</v>
      </c>
      <c r="N2688" s="34">
        <v>30</v>
      </c>
      <c r="O2688" s="34">
        <v>0</v>
      </c>
      <c r="P2688" s="34">
        <v>30</v>
      </c>
      <c r="Q2688" s="55"/>
      <c r="R2688" s="34">
        <f t="shared" si="290"/>
        <v>0</v>
      </c>
      <c r="S2688" s="56" t="str">
        <f t="shared" si="294"/>
        <v>×</v>
      </c>
      <c r="T2688" s="56" t="str">
        <f t="shared" si="295"/>
        <v>×</v>
      </c>
      <c r="U2688" s="56" t="str">
        <f t="shared" si="296"/>
        <v>×</v>
      </c>
      <c r="V2688" s="57" t="str">
        <f t="shared" si="291"/>
        <v/>
      </c>
      <c r="W2688" s="58">
        <f t="shared" si="292"/>
        <v>0</v>
      </c>
      <c r="X2688" s="54">
        <f t="shared" si="293"/>
        <v>197</v>
      </c>
      <c r="Y2688" s="59"/>
      <c r="Z2688" s="42"/>
      <c r="AA2688" s="42"/>
      <c r="AB2688" s="42"/>
      <c r="AC2688" s="42"/>
      <c r="AD2688" s="42"/>
      <c r="AE2688" s="42"/>
      <c r="AF2688" s="42"/>
      <c r="AG2688" s="42"/>
      <c r="AH2688" s="42"/>
      <c r="AI2688" s="42"/>
      <c r="AJ2688" s="42"/>
      <c r="AK2688" s="42"/>
      <c r="AL2688" s="42"/>
      <c r="AM2688" s="42"/>
      <c r="AN2688" s="42"/>
      <c r="AO2688" s="42"/>
      <c r="AP2688" s="42"/>
      <c r="AQ2688" s="42"/>
      <c r="AR2688" s="42"/>
      <c r="AS2688" s="49"/>
      <c r="AT2688" s="49"/>
      <c r="AU2688" s="49"/>
      <c r="AV2688" s="49"/>
      <c r="AW2688" s="49"/>
      <c r="AX2688" s="49"/>
      <c r="AY2688" s="49"/>
      <c r="AZ2688" s="49"/>
      <c r="BA2688" s="49"/>
      <c r="BB2688" s="49"/>
      <c r="BC2688" s="49"/>
      <c r="BD2688" s="49"/>
      <c r="BE2688" s="49"/>
      <c r="BF2688" s="49"/>
      <c r="BG2688" s="49"/>
      <c r="BH2688" s="49"/>
      <c r="BI2688" s="49"/>
      <c r="BJ2688" s="49"/>
      <c r="BK2688" s="49"/>
      <c r="BL2688" s="49"/>
      <c r="BM2688" s="49"/>
      <c r="BN2688" s="49"/>
      <c r="BO2688" s="49"/>
      <c r="BP2688" s="49"/>
      <c r="BQ2688" s="49"/>
      <c r="BR2688" s="49"/>
      <c r="BS2688" s="49"/>
      <c r="BT2688" s="49"/>
      <c r="BU2688" s="49"/>
      <c r="BV2688" s="49"/>
      <c r="BW2688" s="49"/>
      <c r="BX2688" s="49"/>
      <c r="BY2688" s="49"/>
      <c r="BZ2688" s="49"/>
      <c r="CA2688" s="49"/>
      <c r="CB2688" s="49"/>
      <c r="CC2688" s="49"/>
      <c r="CD2688" s="49"/>
      <c r="CE2688" s="49"/>
      <c r="CF2688" s="49"/>
      <c r="CG2688" s="49"/>
      <c r="CH2688" s="49"/>
      <c r="CI2688" s="49"/>
      <c r="CJ2688" s="49"/>
      <c r="CK2688" s="49"/>
      <c r="CL2688" s="49"/>
      <c r="CM2688" s="49"/>
      <c r="CN2688" s="49"/>
      <c r="CO2688" s="49"/>
      <c r="CP2688" s="49"/>
      <c r="CQ2688" s="49"/>
      <c r="CR2688" s="49"/>
      <c r="CS2688" s="49"/>
      <c r="CT2688" s="49"/>
      <c r="CU2688" s="49"/>
      <c r="CV2688" s="49"/>
      <c r="CW2688" s="49"/>
      <c r="CX2688" s="49"/>
      <c r="CY2688" s="49"/>
      <c r="CZ2688" s="49"/>
      <c r="DA2688" s="49"/>
      <c r="DB2688" s="49"/>
      <c r="DC2688" s="49"/>
      <c r="DD2688" s="49"/>
      <c r="DE2688" s="49"/>
      <c r="DF2688" s="49"/>
      <c r="DG2688" s="49"/>
      <c r="DH2688" s="49"/>
      <c r="DI2688" s="49"/>
      <c r="DJ2688" s="49"/>
      <c r="DK2688" s="49"/>
      <c r="DL2688" s="49"/>
      <c r="DM2688" s="49"/>
      <c r="DN2688" s="49"/>
      <c r="DO2688" s="49"/>
      <c r="DP2688" s="49"/>
      <c r="DQ2688" s="49"/>
      <c r="DR2688" s="49"/>
      <c r="DS2688" s="49"/>
      <c r="DT2688" s="49"/>
      <c r="DU2688" s="49"/>
      <c r="DV2688" s="49"/>
      <c r="DW2688" s="49"/>
      <c r="DX2688" s="49"/>
      <c r="DY2688" s="49"/>
      <c r="DZ2688" s="49"/>
      <c r="EA2688" s="49"/>
      <c r="EB2688" s="49"/>
      <c r="EC2688" s="49"/>
      <c r="ED2688" s="49"/>
      <c r="EE2688" s="49"/>
      <c r="EF2688" s="49"/>
      <c r="EG2688" s="49"/>
      <c r="EH2688" s="49"/>
      <c r="EI2688" s="49"/>
      <c r="EJ2688" s="49"/>
      <c r="EK2688" s="49"/>
      <c r="EL2688" s="49"/>
      <c r="EM2688" s="49"/>
      <c r="EN2688" s="49"/>
      <c r="EO2688" s="49"/>
      <c r="EP2688" s="49"/>
      <c r="EQ2688" s="49"/>
      <c r="ER2688" s="49"/>
      <c r="ES2688" s="49"/>
      <c r="ET2688" s="49"/>
      <c r="EU2688" s="49"/>
      <c r="EV2688" s="49"/>
      <c r="EW2688" s="49"/>
      <c r="EX2688" s="49"/>
      <c r="EY2688" s="49"/>
      <c r="EZ2688" s="49"/>
      <c r="FA2688" s="49"/>
      <c r="FB2688" s="49"/>
      <c r="FC2688" s="49"/>
      <c r="FD2688" s="49"/>
      <c r="FE2688" s="49"/>
      <c r="FF2688" s="49"/>
      <c r="FG2688" s="49"/>
      <c r="FH2688" s="49"/>
      <c r="FI2688" s="49"/>
      <c r="FJ2688" s="49"/>
      <c r="FK2688" s="49"/>
      <c r="FL2688" s="49"/>
      <c r="FM2688" s="49"/>
      <c r="FN2688" s="49"/>
      <c r="FO2688" s="49"/>
      <c r="FP2688" s="49"/>
      <c r="FQ2688" s="49"/>
      <c r="FR2688" s="49"/>
      <c r="FS2688" s="49"/>
      <c r="FT2688" s="49"/>
      <c r="FU2688" s="49"/>
      <c r="FV2688" s="49"/>
      <c r="FW2688" s="49"/>
      <c r="FX2688" s="49"/>
      <c r="FY2688" s="49"/>
      <c r="FZ2688" s="49"/>
      <c r="GA2688" s="49"/>
      <c r="GB2688" s="49"/>
      <c r="GC2688" s="49"/>
      <c r="GD2688" s="49"/>
      <c r="GE2688" s="49"/>
      <c r="GF2688" s="49"/>
      <c r="GG2688" s="49"/>
      <c r="GH2688" s="49"/>
      <c r="GI2688" s="49"/>
      <c r="GJ2688" s="49"/>
      <c r="GK2688" s="49"/>
      <c r="GL2688" s="49"/>
      <c r="GM2688" s="49"/>
      <c r="GN2688" s="49"/>
      <c r="GO2688" s="49"/>
      <c r="GP2688" s="49"/>
      <c r="GQ2688" s="49"/>
      <c r="GR2688" s="49"/>
      <c r="GS2688" s="49"/>
      <c r="GT2688" s="49"/>
      <c r="GU2688" s="49"/>
      <c r="GV2688" s="49"/>
      <c r="GW2688" s="49"/>
      <c r="GX2688" s="49"/>
      <c r="GY2688" s="49"/>
      <c r="GZ2688" s="49"/>
      <c r="HA2688" s="49"/>
      <c r="HB2688" s="49"/>
      <c r="HC2688" s="49"/>
      <c r="HD2688" s="49"/>
      <c r="HE2688" s="49"/>
      <c r="HF2688" s="49"/>
      <c r="HG2688" s="49"/>
      <c r="HH2688" s="49"/>
      <c r="HI2688" s="49"/>
      <c r="HJ2688" s="49"/>
      <c r="HK2688" s="49"/>
      <c r="HL2688" s="49"/>
      <c r="HM2688" s="49"/>
      <c r="HN2688" s="49"/>
      <c r="HO2688" s="49"/>
      <c r="HP2688" s="49"/>
      <c r="HQ2688" s="49"/>
      <c r="HR2688" s="49"/>
      <c r="HS2688" s="49"/>
      <c r="HT2688" s="49"/>
      <c r="HU2688" s="49"/>
      <c r="HV2688" s="49"/>
      <c r="HW2688" s="49"/>
      <c r="HX2688" s="49"/>
      <c r="HY2688" s="49"/>
      <c r="HZ2688" s="49"/>
      <c r="IA2688" s="49"/>
      <c r="IB2688" s="49"/>
      <c r="IC2688" s="49"/>
      <c r="ID2688" s="49"/>
      <c r="IE2688" s="49"/>
      <c r="IF2688" s="49"/>
      <c r="IG2688" s="49"/>
      <c r="IH2688" s="49"/>
      <c r="II2688" s="49"/>
      <c r="IJ2688" s="49"/>
      <c r="IK2688" s="49"/>
      <c r="IL2688" s="49"/>
      <c r="IM2688" s="49"/>
      <c r="IN2688" s="49"/>
      <c r="IO2688" s="49"/>
      <c r="IP2688" s="49"/>
      <c r="IQ2688" s="49"/>
      <c r="IR2688" s="49"/>
      <c r="IS2688" s="49"/>
      <c r="IT2688" s="49"/>
      <c r="IU2688" s="49"/>
      <c r="IV2688" s="49"/>
      <c r="IW2688" s="49"/>
      <c r="IX2688" s="49"/>
      <c r="IY2688" s="49"/>
      <c r="IZ2688" s="49"/>
      <c r="JA2688" s="49"/>
      <c r="JB2688" s="49"/>
      <c r="JC2688" s="49"/>
      <c r="JD2688" s="49"/>
      <c r="JE2688" s="49"/>
      <c r="JF2688" s="49"/>
      <c r="JG2688" s="49"/>
      <c r="JH2688" s="49"/>
      <c r="JI2688" s="49"/>
      <c r="JJ2688" s="49"/>
      <c r="JK2688" s="49"/>
      <c r="JL2688" s="49"/>
      <c r="JM2688" s="49"/>
      <c r="JN2688" s="49"/>
      <c r="JO2688" s="49"/>
      <c r="JP2688" s="49"/>
      <c r="JQ2688" s="49"/>
      <c r="JR2688" s="49"/>
      <c r="JS2688" s="49"/>
      <c r="JT2688" s="49"/>
      <c r="JU2688" s="49"/>
      <c r="JV2688" s="49"/>
      <c r="JW2688" s="49"/>
      <c r="JX2688" s="49"/>
      <c r="JY2688" s="49"/>
      <c r="JZ2688" s="49"/>
      <c r="KA2688" s="49"/>
      <c r="KB2688" s="49"/>
      <c r="KC2688" s="49"/>
      <c r="KD2688" s="49"/>
      <c r="KE2688" s="49"/>
      <c r="KF2688" s="49"/>
      <c r="KG2688" s="49"/>
      <c r="KH2688" s="49"/>
      <c r="KI2688" s="49"/>
      <c r="KJ2688" s="49"/>
      <c r="KK2688" s="49"/>
      <c r="KL2688" s="49"/>
      <c r="KM2688" s="49"/>
      <c r="KN2688" s="49"/>
      <c r="KO2688" s="49"/>
      <c r="KP2688" s="49"/>
      <c r="KQ2688" s="49"/>
      <c r="KR2688" s="49"/>
      <c r="KS2688" s="49"/>
      <c r="KT2688" s="49"/>
      <c r="KU2688" s="49"/>
      <c r="KV2688" s="49"/>
      <c r="KW2688" s="49"/>
      <c r="KX2688" s="49"/>
      <c r="KY2688" s="49"/>
      <c r="KZ2688" s="49"/>
      <c r="LA2688" s="49"/>
      <c r="LB2688" s="49"/>
      <c r="LC2688" s="49"/>
      <c r="LD2688" s="49"/>
      <c r="LE2688" s="49"/>
      <c r="LF2688" s="49"/>
      <c r="LG2688" s="49"/>
      <c r="LH2688" s="49"/>
      <c r="LI2688" s="49"/>
      <c r="LJ2688" s="49"/>
      <c r="LK2688" s="49"/>
    </row>
    <row r="2689" spans="1:323" s="36" customFormat="1" ht="14.25" customHeight="1">
      <c r="A2689" s="54">
        <v>2490</v>
      </c>
      <c r="B2689" s="23">
        <v>197</v>
      </c>
      <c r="C2689" s="23" t="s">
        <v>33</v>
      </c>
      <c r="D2689" s="28" t="s">
        <v>7431</v>
      </c>
      <c r="E2689" s="29" t="s">
        <v>75</v>
      </c>
      <c r="F2689" s="29" t="s">
        <v>4273</v>
      </c>
      <c r="G2689" s="29" t="s">
        <v>464</v>
      </c>
      <c r="H2689" s="25">
        <v>100</v>
      </c>
      <c r="I2689" s="25">
        <v>12</v>
      </c>
      <c r="J2689" s="26">
        <v>100</v>
      </c>
      <c r="K2689" s="26">
        <v>1200</v>
      </c>
      <c r="L2689" s="34">
        <v>2</v>
      </c>
      <c r="M2689" s="34">
        <v>0</v>
      </c>
      <c r="N2689" s="34">
        <v>0</v>
      </c>
      <c r="O2689" s="34">
        <v>0</v>
      </c>
      <c r="P2689" s="34">
        <v>2</v>
      </c>
      <c r="Q2689" s="55"/>
      <c r="R2689" s="34">
        <f t="shared" ref="R2689:R2752" si="297">P2689*Q2689</f>
        <v>0</v>
      </c>
      <c r="S2689" s="56" t="str">
        <f t="shared" si="294"/>
        <v>×</v>
      </c>
      <c r="T2689" s="56" t="str">
        <f t="shared" si="295"/>
        <v>×</v>
      </c>
      <c r="U2689" s="56" t="str">
        <f t="shared" si="296"/>
        <v>×</v>
      </c>
      <c r="V2689" s="57" t="str">
        <f t="shared" ref="V2689:V2752" si="298">IF(S2689="○",IF(OR(T2689="×",U2689="×"),"←見積単価（税別）欄には、1以上の整数を入力してください",""),"")</f>
        <v/>
      </c>
      <c r="W2689" s="58">
        <f t="shared" ref="W2689:W2752" si="299">IF(V2689="",0,1)</f>
        <v>0</v>
      </c>
      <c r="X2689" s="54">
        <f t="shared" ref="X2689:X2752" si="300">B2689</f>
        <v>197</v>
      </c>
      <c r="Y2689" s="59"/>
      <c r="Z2689" s="42"/>
      <c r="AA2689" s="42"/>
      <c r="AB2689" s="42"/>
      <c r="AC2689" s="42"/>
      <c r="AD2689" s="42"/>
      <c r="AE2689" s="42"/>
      <c r="AF2689" s="42"/>
      <c r="AG2689" s="42"/>
      <c r="AH2689" s="42"/>
      <c r="AI2689" s="42"/>
      <c r="AJ2689" s="42"/>
      <c r="AK2689" s="42"/>
      <c r="AL2689" s="42"/>
      <c r="AM2689" s="42"/>
      <c r="AN2689" s="42"/>
      <c r="AO2689" s="42"/>
      <c r="AP2689" s="42"/>
      <c r="AQ2689" s="42"/>
      <c r="AR2689" s="42"/>
      <c r="AS2689" s="49"/>
      <c r="AT2689" s="49"/>
      <c r="AU2689" s="49"/>
      <c r="AV2689" s="49"/>
      <c r="AW2689" s="49"/>
      <c r="AX2689" s="49"/>
      <c r="AY2689" s="49"/>
      <c r="AZ2689" s="49"/>
      <c r="BA2689" s="49"/>
      <c r="BB2689" s="49"/>
      <c r="BC2689" s="49"/>
      <c r="BD2689" s="49"/>
      <c r="BE2689" s="49"/>
      <c r="BF2689" s="49"/>
      <c r="BG2689" s="49"/>
      <c r="BH2689" s="49"/>
      <c r="BI2689" s="49"/>
      <c r="BJ2689" s="49"/>
      <c r="BK2689" s="49"/>
      <c r="BL2689" s="49"/>
      <c r="BM2689" s="49"/>
      <c r="BN2689" s="49"/>
      <c r="BO2689" s="49"/>
      <c r="BP2689" s="49"/>
      <c r="BQ2689" s="49"/>
      <c r="BR2689" s="49"/>
      <c r="BS2689" s="49"/>
      <c r="BT2689" s="49"/>
      <c r="BU2689" s="49"/>
      <c r="BV2689" s="49"/>
      <c r="BW2689" s="49"/>
      <c r="BX2689" s="49"/>
      <c r="BY2689" s="49"/>
      <c r="BZ2689" s="49"/>
      <c r="CA2689" s="49"/>
      <c r="CB2689" s="49"/>
      <c r="CC2689" s="49"/>
      <c r="CD2689" s="49"/>
      <c r="CE2689" s="49"/>
      <c r="CF2689" s="49"/>
      <c r="CG2689" s="49"/>
      <c r="CH2689" s="49"/>
      <c r="CI2689" s="49"/>
      <c r="CJ2689" s="49"/>
      <c r="CK2689" s="49"/>
      <c r="CL2689" s="49"/>
      <c r="CM2689" s="49"/>
      <c r="CN2689" s="49"/>
      <c r="CO2689" s="49"/>
      <c r="CP2689" s="49"/>
      <c r="CQ2689" s="49"/>
      <c r="CR2689" s="49"/>
      <c r="CS2689" s="49"/>
      <c r="CT2689" s="49"/>
      <c r="CU2689" s="49"/>
      <c r="CV2689" s="49"/>
      <c r="CW2689" s="49"/>
      <c r="CX2689" s="49"/>
      <c r="CY2689" s="49"/>
      <c r="CZ2689" s="49"/>
      <c r="DA2689" s="49"/>
      <c r="DB2689" s="49"/>
      <c r="DC2689" s="49"/>
      <c r="DD2689" s="49"/>
      <c r="DE2689" s="49"/>
      <c r="DF2689" s="49"/>
      <c r="DG2689" s="49"/>
      <c r="DH2689" s="49"/>
      <c r="DI2689" s="49"/>
      <c r="DJ2689" s="49"/>
      <c r="DK2689" s="49"/>
      <c r="DL2689" s="49"/>
      <c r="DM2689" s="49"/>
      <c r="DN2689" s="49"/>
      <c r="DO2689" s="49"/>
      <c r="DP2689" s="49"/>
      <c r="DQ2689" s="49"/>
      <c r="DR2689" s="49"/>
      <c r="DS2689" s="49"/>
      <c r="DT2689" s="49"/>
      <c r="DU2689" s="49"/>
      <c r="DV2689" s="49"/>
      <c r="DW2689" s="49"/>
      <c r="DX2689" s="49"/>
      <c r="DY2689" s="49"/>
      <c r="DZ2689" s="49"/>
      <c r="EA2689" s="49"/>
      <c r="EB2689" s="49"/>
      <c r="EC2689" s="49"/>
      <c r="ED2689" s="49"/>
      <c r="EE2689" s="49"/>
      <c r="EF2689" s="49"/>
      <c r="EG2689" s="49"/>
      <c r="EH2689" s="49"/>
      <c r="EI2689" s="49"/>
      <c r="EJ2689" s="49"/>
      <c r="EK2689" s="49"/>
      <c r="EL2689" s="49"/>
      <c r="EM2689" s="49"/>
      <c r="EN2689" s="49"/>
      <c r="EO2689" s="49"/>
      <c r="EP2689" s="49"/>
      <c r="EQ2689" s="49"/>
      <c r="ER2689" s="49"/>
      <c r="ES2689" s="49"/>
      <c r="ET2689" s="49"/>
      <c r="EU2689" s="49"/>
      <c r="EV2689" s="49"/>
      <c r="EW2689" s="49"/>
      <c r="EX2689" s="49"/>
      <c r="EY2689" s="49"/>
      <c r="EZ2689" s="49"/>
      <c r="FA2689" s="49"/>
      <c r="FB2689" s="49"/>
      <c r="FC2689" s="49"/>
      <c r="FD2689" s="49"/>
      <c r="FE2689" s="49"/>
      <c r="FF2689" s="49"/>
      <c r="FG2689" s="49"/>
      <c r="FH2689" s="49"/>
      <c r="FI2689" s="49"/>
      <c r="FJ2689" s="49"/>
      <c r="FK2689" s="49"/>
      <c r="FL2689" s="49"/>
      <c r="FM2689" s="49"/>
      <c r="FN2689" s="49"/>
      <c r="FO2689" s="49"/>
      <c r="FP2689" s="49"/>
      <c r="FQ2689" s="49"/>
      <c r="FR2689" s="49"/>
      <c r="FS2689" s="49"/>
      <c r="FT2689" s="49"/>
      <c r="FU2689" s="49"/>
      <c r="FV2689" s="49"/>
      <c r="FW2689" s="49"/>
      <c r="FX2689" s="49"/>
      <c r="FY2689" s="49"/>
      <c r="FZ2689" s="49"/>
      <c r="GA2689" s="49"/>
      <c r="GB2689" s="49"/>
      <c r="GC2689" s="49"/>
      <c r="GD2689" s="49"/>
      <c r="GE2689" s="49"/>
      <c r="GF2689" s="49"/>
      <c r="GG2689" s="49"/>
      <c r="GH2689" s="49"/>
      <c r="GI2689" s="49"/>
      <c r="GJ2689" s="49"/>
      <c r="GK2689" s="49"/>
      <c r="GL2689" s="49"/>
      <c r="GM2689" s="49"/>
      <c r="GN2689" s="49"/>
      <c r="GO2689" s="49"/>
      <c r="GP2689" s="49"/>
      <c r="GQ2689" s="49"/>
      <c r="GR2689" s="49"/>
      <c r="GS2689" s="49"/>
      <c r="GT2689" s="49"/>
      <c r="GU2689" s="49"/>
      <c r="GV2689" s="49"/>
      <c r="GW2689" s="49"/>
      <c r="GX2689" s="49"/>
      <c r="GY2689" s="49"/>
      <c r="GZ2689" s="49"/>
      <c r="HA2689" s="49"/>
      <c r="HB2689" s="49"/>
      <c r="HC2689" s="49"/>
      <c r="HD2689" s="49"/>
      <c r="HE2689" s="49"/>
      <c r="HF2689" s="49"/>
      <c r="HG2689" s="49"/>
      <c r="HH2689" s="49"/>
      <c r="HI2689" s="49"/>
      <c r="HJ2689" s="49"/>
      <c r="HK2689" s="49"/>
      <c r="HL2689" s="49"/>
      <c r="HM2689" s="49"/>
      <c r="HN2689" s="49"/>
      <c r="HO2689" s="49"/>
      <c r="HP2689" s="49"/>
      <c r="HQ2689" s="49"/>
      <c r="HR2689" s="49"/>
      <c r="HS2689" s="49"/>
      <c r="HT2689" s="49"/>
      <c r="HU2689" s="49"/>
      <c r="HV2689" s="49"/>
      <c r="HW2689" s="49"/>
      <c r="HX2689" s="49"/>
      <c r="HY2689" s="49"/>
      <c r="HZ2689" s="49"/>
      <c r="IA2689" s="49"/>
      <c r="IB2689" s="49"/>
      <c r="IC2689" s="49"/>
      <c r="ID2689" s="49"/>
      <c r="IE2689" s="49"/>
      <c r="IF2689" s="49"/>
      <c r="IG2689" s="49"/>
      <c r="IH2689" s="49"/>
      <c r="II2689" s="49"/>
      <c r="IJ2689" s="49"/>
      <c r="IK2689" s="49"/>
      <c r="IL2689" s="49"/>
      <c r="IM2689" s="49"/>
      <c r="IN2689" s="49"/>
      <c r="IO2689" s="49"/>
      <c r="IP2689" s="49"/>
      <c r="IQ2689" s="49"/>
      <c r="IR2689" s="49"/>
      <c r="IS2689" s="49"/>
      <c r="IT2689" s="49"/>
      <c r="IU2689" s="49"/>
      <c r="IV2689" s="49"/>
      <c r="IW2689" s="49"/>
      <c r="IX2689" s="49"/>
      <c r="IY2689" s="49"/>
      <c r="IZ2689" s="49"/>
      <c r="JA2689" s="49"/>
      <c r="JB2689" s="49"/>
      <c r="JC2689" s="49"/>
      <c r="JD2689" s="49"/>
      <c r="JE2689" s="49"/>
      <c r="JF2689" s="49"/>
      <c r="JG2689" s="49"/>
      <c r="JH2689" s="49"/>
      <c r="JI2689" s="49"/>
      <c r="JJ2689" s="49"/>
      <c r="JK2689" s="49"/>
      <c r="JL2689" s="49"/>
      <c r="JM2689" s="49"/>
      <c r="JN2689" s="49"/>
      <c r="JO2689" s="49"/>
      <c r="JP2689" s="49"/>
      <c r="JQ2689" s="49"/>
      <c r="JR2689" s="49"/>
      <c r="JS2689" s="49"/>
      <c r="JT2689" s="49"/>
      <c r="JU2689" s="49"/>
      <c r="JV2689" s="49"/>
      <c r="JW2689" s="49"/>
      <c r="JX2689" s="49"/>
      <c r="JY2689" s="49"/>
      <c r="JZ2689" s="49"/>
      <c r="KA2689" s="49"/>
      <c r="KB2689" s="49"/>
      <c r="KC2689" s="49"/>
      <c r="KD2689" s="49"/>
      <c r="KE2689" s="49"/>
      <c r="KF2689" s="49"/>
      <c r="KG2689" s="49"/>
      <c r="KH2689" s="49"/>
      <c r="KI2689" s="49"/>
      <c r="KJ2689" s="49"/>
      <c r="KK2689" s="49"/>
      <c r="KL2689" s="49"/>
      <c r="KM2689" s="49"/>
      <c r="KN2689" s="49"/>
      <c r="KO2689" s="49"/>
      <c r="KP2689" s="49"/>
      <c r="KQ2689" s="49"/>
      <c r="KR2689" s="49"/>
      <c r="KS2689" s="49"/>
      <c r="KT2689" s="49"/>
      <c r="KU2689" s="49"/>
      <c r="KV2689" s="49"/>
      <c r="KW2689" s="49"/>
      <c r="KX2689" s="49"/>
      <c r="KY2689" s="49"/>
      <c r="KZ2689" s="49"/>
      <c r="LA2689" s="49"/>
      <c r="LB2689" s="49"/>
      <c r="LC2689" s="49"/>
      <c r="LD2689" s="49"/>
      <c r="LE2689" s="49"/>
      <c r="LF2689" s="49"/>
      <c r="LG2689" s="49"/>
      <c r="LH2689" s="49"/>
      <c r="LI2689" s="49"/>
      <c r="LJ2689" s="49"/>
      <c r="LK2689" s="49"/>
    </row>
    <row r="2690" spans="1:323" s="36" customFormat="1" ht="14.25" customHeight="1">
      <c r="A2690" s="54">
        <v>2491</v>
      </c>
      <c r="B2690" s="23">
        <v>197</v>
      </c>
      <c r="C2690" s="23" t="s">
        <v>33</v>
      </c>
      <c r="D2690" s="28" t="s">
        <v>4282</v>
      </c>
      <c r="E2690" s="29" t="s">
        <v>75</v>
      </c>
      <c r="F2690" s="29" t="s">
        <v>4283</v>
      </c>
      <c r="G2690" s="29" t="s">
        <v>1698</v>
      </c>
      <c r="H2690" s="25">
        <v>1000</v>
      </c>
      <c r="I2690" s="25">
        <v>5.0999999999999996</v>
      </c>
      <c r="J2690" s="26">
        <v>1000</v>
      </c>
      <c r="K2690" s="26">
        <v>5100</v>
      </c>
      <c r="L2690" s="34">
        <v>0</v>
      </c>
      <c r="M2690" s="34">
        <v>0</v>
      </c>
      <c r="N2690" s="34">
        <v>0</v>
      </c>
      <c r="O2690" s="34">
        <v>60</v>
      </c>
      <c r="P2690" s="34">
        <v>60</v>
      </c>
      <c r="Q2690" s="55"/>
      <c r="R2690" s="34">
        <f t="shared" si="297"/>
        <v>0</v>
      </c>
      <c r="S2690" s="56" t="str">
        <f t="shared" si="294"/>
        <v>×</v>
      </c>
      <c r="T2690" s="56" t="str">
        <f t="shared" si="295"/>
        <v>×</v>
      </c>
      <c r="U2690" s="56" t="str">
        <f t="shared" si="296"/>
        <v>×</v>
      </c>
      <c r="V2690" s="57" t="str">
        <f t="shared" si="298"/>
        <v/>
      </c>
      <c r="W2690" s="58">
        <f t="shared" si="299"/>
        <v>0</v>
      </c>
      <c r="X2690" s="54">
        <f t="shared" si="300"/>
        <v>197</v>
      </c>
      <c r="Y2690" s="59"/>
      <c r="Z2690" s="42"/>
      <c r="AA2690" s="42"/>
      <c r="AB2690" s="42"/>
      <c r="AC2690" s="42"/>
      <c r="AD2690" s="42"/>
      <c r="AE2690" s="42"/>
      <c r="AF2690" s="42"/>
      <c r="AG2690" s="42"/>
      <c r="AH2690" s="42"/>
      <c r="AI2690" s="42"/>
      <c r="AJ2690" s="42"/>
      <c r="AK2690" s="42"/>
      <c r="AL2690" s="42"/>
      <c r="AM2690" s="42"/>
      <c r="AN2690" s="42"/>
      <c r="AO2690" s="42"/>
      <c r="AP2690" s="42"/>
      <c r="AQ2690" s="42"/>
      <c r="AR2690" s="42"/>
      <c r="AS2690" s="49"/>
      <c r="AT2690" s="49"/>
      <c r="AU2690" s="49"/>
      <c r="AV2690" s="49"/>
      <c r="AW2690" s="49"/>
      <c r="AX2690" s="49"/>
      <c r="AY2690" s="49"/>
      <c r="AZ2690" s="49"/>
      <c r="BA2690" s="49"/>
      <c r="BB2690" s="49"/>
      <c r="BC2690" s="49"/>
      <c r="BD2690" s="49"/>
      <c r="BE2690" s="49"/>
      <c r="BF2690" s="49"/>
      <c r="BG2690" s="49"/>
      <c r="BH2690" s="49"/>
      <c r="BI2690" s="49"/>
      <c r="BJ2690" s="49"/>
      <c r="BK2690" s="49"/>
      <c r="BL2690" s="49"/>
      <c r="BM2690" s="49"/>
      <c r="BN2690" s="49"/>
      <c r="BO2690" s="49"/>
      <c r="BP2690" s="49"/>
      <c r="BQ2690" s="49"/>
      <c r="BR2690" s="49"/>
      <c r="BS2690" s="49"/>
      <c r="BT2690" s="49"/>
      <c r="BU2690" s="49"/>
      <c r="BV2690" s="49"/>
      <c r="BW2690" s="49"/>
      <c r="BX2690" s="49"/>
      <c r="BY2690" s="49"/>
      <c r="BZ2690" s="49"/>
      <c r="CA2690" s="49"/>
      <c r="CB2690" s="49"/>
      <c r="CC2690" s="49"/>
      <c r="CD2690" s="49"/>
      <c r="CE2690" s="49"/>
      <c r="CF2690" s="49"/>
      <c r="CG2690" s="49"/>
      <c r="CH2690" s="49"/>
      <c r="CI2690" s="49"/>
      <c r="CJ2690" s="49"/>
      <c r="CK2690" s="49"/>
      <c r="CL2690" s="49"/>
      <c r="CM2690" s="49"/>
      <c r="CN2690" s="49"/>
      <c r="CO2690" s="49"/>
      <c r="CP2690" s="49"/>
      <c r="CQ2690" s="49"/>
      <c r="CR2690" s="49"/>
      <c r="CS2690" s="49"/>
      <c r="CT2690" s="49"/>
      <c r="CU2690" s="49"/>
      <c r="CV2690" s="49"/>
      <c r="CW2690" s="49"/>
      <c r="CX2690" s="49"/>
      <c r="CY2690" s="49"/>
      <c r="CZ2690" s="49"/>
      <c r="DA2690" s="49"/>
      <c r="DB2690" s="49"/>
      <c r="DC2690" s="49"/>
      <c r="DD2690" s="49"/>
      <c r="DE2690" s="49"/>
      <c r="DF2690" s="49"/>
      <c r="DG2690" s="49"/>
      <c r="DH2690" s="49"/>
      <c r="DI2690" s="49"/>
      <c r="DJ2690" s="49"/>
      <c r="DK2690" s="49"/>
      <c r="DL2690" s="49"/>
      <c r="DM2690" s="49"/>
      <c r="DN2690" s="49"/>
      <c r="DO2690" s="49"/>
      <c r="DP2690" s="49"/>
      <c r="DQ2690" s="49"/>
      <c r="DR2690" s="49"/>
      <c r="DS2690" s="49"/>
      <c r="DT2690" s="49"/>
      <c r="DU2690" s="49"/>
      <c r="DV2690" s="49"/>
      <c r="DW2690" s="49"/>
      <c r="DX2690" s="49"/>
      <c r="DY2690" s="49"/>
      <c r="DZ2690" s="49"/>
      <c r="EA2690" s="49"/>
      <c r="EB2690" s="49"/>
      <c r="EC2690" s="49"/>
      <c r="ED2690" s="49"/>
      <c r="EE2690" s="49"/>
      <c r="EF2690" s="49"/>
      <c r="EG2690" s="49"/>
      <c r="EH2690" s="49"/>
      <c r="EI2690" s="49"/>
      <c r="EJ2690" s="49"/>
      <c r="EK2690" s="49"/>
      <c r="EL2690" s="49"/>
      <c r="EM2690" s="49"/>
      <c r="EN2690" s="49"/>
      <c r="EO2690" s="49"/>
      <c r="EP2690" s="49"/>
      <c r="EQ2690" s="49"/>
      <c r="ER2690" s="49"/>
      <c r="ES2690" s="49"/>
      <c r="ET2690" s="49"/>
      <c r="EU2690" s="49"/>
      <c r="EV2690" s="49"/>
      <c r="EW2690" s="49"/>
      <c r="EX2690" s="49"/>
      <c r="EY2690" s="49"/>
      <c r="EZ2690" s="49"/>
      <c r="FA2690" s="49"/>
      <c r="FB2690" s="49"/>
      <c r="FC2690" s="49"/>
      <c r="FD2690" s="49"/>
      <c r="FE2690" s="49"/>
      <c r="FF2690" s="49"/>
      <c r="FG2690" s="49"/>
      <c r="FH2690" s="49"/>
      <c r="FI2690" s="49"/>
      <c r="FJ2690" s="49"/>
      <c r="FK2690" s="49"/>
      <c r="FL2690" s="49"/>
      <c r="FM2690" s="49"/>
      <c r="FN2690" s="49"/>
      <c r="FO2690" s="49"/>
      <c r="FP2690" s="49"/>
      <c r="FQ2690" s="49"/>
      <c r="FR2690" s="49"/>
      <c r="FS2690" s="49"/>
      <c r="FT2690" s="49"/>
      <c r="FU2690" s="49"/>
      <c r="FV2690" s="49"/>
      <c r="FW2690" s="49"/>
      <c r="FX2690" s="49"/>
      <c r="FY2690" s="49"/>
      <c r="FZ2690" s="49"/>
      <c r="GA2690" s="49"/>
      <c r="GB2690" s="49"/>
      <c r="GC2690" s="49"/>
      <c r="GD2690" s="49"/>
      <c r="GE2690" s="49"/>
      <c r="GF2690" s="49"/>
      <c r="GG2690" s="49"/>
      <c r="GH2690" s="49"/>
      <c r="GI2690" s="49"/>
      <c r="GJ2690" s="49"/>
      <c r="GK2690" s="49"/>
      <c r="GL2690" s="49"/>
      <c r="GM2690" s="49"/>
      <c r="GN2690" s="49"/>
      <c r="GO2690" s="49"/>
      <c r="GP2690" s="49"/>
      <c r="GQ2690" s="49"/>
      <c r="GR2690" s="49"/>
      <c r="GS2690" s="49"/>
      <c r="GT2690" s="49"/>
      <c r="GU2690" s="49"/>
      <c r="GV2690" s="49"/>
      <c r="GW2690" s="49"/>
      <c r="GX2690" s="49"/>
      <c r="GY2690" s="49"/>
      <c r="GZ2690" s="49"/>
      <c r="HA2690" s="49"/>
      <c r="HB2690" s="49"/>
      <c r="HC2690" s="49"/>
      <c r="HD2690" s="49"/>
      <c r="HE2690" s="49"/>
      <c r="HF2690" s="49"/>
      <c r="HG2690" s="49"/>
      <c r="HH2690" s="49"/>
      <c r="HI2690" s="49"/>
      <c r="HJ2690" s="49"/>
      <c r="HK2690" s="49"/>
      <c r="HL2690" s="49"/>
      <c r="HM2690" s="49"/>
      <c r="HN2690" s="49"/>
      <c r="HO2690" s="49"/>
      <c r="HP2690" s="49"/>
      <c r="HQ2690" s="49"/>
      <c r="HR2690" s="49"/>
      <c r="HS2690" s="49"/>
      <c r="HT2690" s="49"/>
      <c r="HU2690" s="49"/>
      <c r="HV2690" s="49"/>
      <c r="HW2690" s="49"/>
      <c r="HX2690" s="49"/>
      <c r="HY2690" s="49"/>
      <c r="HZ2690" s="49"/>
      <c r="IA2690" s="49"/>
      <c r="IB2690" s="49"/>
      <c r="IC2690" s="49"/>
      <c r="ID2690" s="49"/>
      <c r="IE2690" s="49"/>
      <c r="IF2690" s="49"/>
      <c r="IG2690" s="49"/>
      <c r="IH2690" s="49"/>
      <c r="II2690" s="49"/>
      <c r="IJ2690" s="49"/>
      <c r="IK2690" s="49"/>
      <c r="IL2690" s="49"/>
      <c r="IM2690" s="49"/>
      <c r="IN2690" s="49"/>
      <c r="IO2690" s="49"/>
      <c r="IP2690" s="49"/>
      <c r="IQ2690" s="49"/>
      <c r="IR2690" s="49"/>
      <c r="IS2690" s="49"/>
      <c r="IT2690" s="49"/>
      <c r="IU2690" s="49"/>
      <c r="IV2690" s="49"/>
      <c r="IW2690" s="49"/>
      <c r="IX2690" s="49"/>
      <c r="IY2690" s="49"/>
      <c r="IZ2690" s="49"/>
      <c r="JA2690" s="49"/>
      <c r="JB2690" s="49"/>
      <c r="JC2690" s="49"/>
      <c r="JD2690" s="49"/>
      <c r="JE2690" s="49"/>
      <c r="JF2690" s="49"/>
      <c r="JG2690" s="49"/>
      <c r="JH2690" s="49"/>
      <c r="JI2690" s="49"/>
      <c r="JJ2690" s="49"/>
      <c r="JK2690" s="49"/>
      <c r="JL2690" s="49"/>
      <c r="JM2690" s="49"/>
      <c r="JN2690" s="49"/>
      <c r="JO2690" s="49"/>
      <c r="JP2690" s="49"/>
      <c r="JQ2690" s="49"/>
      <c r="JR2690" s="49"/>
      <c r="JS2690" s="49"/>
      <c r="JT2690" s="49"/>
      <c r="JU2690" s="49"/>
      <c r="JV2690" s="49"/>
      <c r="JW2690" s="49"/>
      <c r="JX2690" s="49"/>
      <c r="JY2690" s="49"/>
      <c r="JZ2690" s="49"/>
      <c r="KA2690" s="49"/>
      <c r="KB2690" s="49"/>
      <c r="KC2690" s="49"/>
      <c r="KD2690" s="49"/>
      <c r="KE2690" s="49"/>
      <c r="KF2690" s="49"/>
      <c r="KG2690" s="49"/>
      <c r="KH2690" s="49"/>
      <c r="KI2690" s="49"/>
      <c r="KJ2690" s="49"/>
      <c r="KK2690" s="49"/>
      <c r="KL2690" s="49"/>
      <c r="KM2690" s="49"/>
      <c r="KN2690" s="49"/>
      <c r="KO2690" s="49"/>
      <c r="KP2690" s="49"/>
      <c r="KQ2690" s="49"/>
      <c r="KR2690" s="49"/>
      <c r="KS2690" s="49"/>
      <c r="KT2690" s="49"/>
      <c r="KU2690" s="49"/>
      <c r="KV2690" s="49"/>
      <c r="KW2690" s="49"/>
      <c r="KX2690" s="49"/>
      <c r="KY2690" s="49"/>
      <c r="KZ2690" s="49"/>
      <c r="LA2690" s="49"/>
      <c r="LB2690" s="49"/>
      <c r="LC2690" s="49"/>
      <c r="LD2690" s="49"/>
      <c r="LE2690" s="49"/>
      <c r="LF2690" s="49"/>
      <c r="LG2690" s="49"/>
      <c r="LH2690" s="49"/>
      <c r="LI2690" s="49"/>
      <c r="LJ2690" s="49"/>
      <c r="LK2690" s="49"/>
    </row>
    <row r="2691" spans="1:323" s="36" customFormat="1" ht="14.25" customHeight="1">
      <c r="A2691" s="54">
        <v>2492</v>
      </c>
      <c r="B2691" s="23">
        <v>197</v>
      </c>
      <c r="C2691" s="23" t="s">
        <v>33</v>
      </c>
      <c r="D2691" s="28" t="s">
        <v>4284</v>
      </c>
      <c r="E2691" s="29" t="s">
        <v>75</v>
      </c>
      <c r="F2691" s="29" t="s">
        <v>4283</v>
      </c>
      <c r="G2691" s="29" t="s">
        <v>735</v>
      </c>
      <c r="H2691" s="25">
        <v>1000</v>
      </c>
      <c r="I2691" s="25">
        <v>5.0999999999999996</v>
      </c>
      <c r="J2691" s="26">
        <v>1000</v>
      </c>
      <c r="K2691" s="26">
        <v>5100</v>
      </c>
      <c r="L2691" s="34">
        <v>0</v>
      </c>
      <c r="M2691" s="34">
        <v>54</v>
      </c>
      <c r="N2691" s="34">
        <v>0</v>
      </c>
      <c r="O2691" s="34">
        <v>12</v>
      </c>
      <c r="P2691" s="34">
        <v>66</v>
      </c>
      <c r="Q2691" s="55"/>
      <c r="R2691" s="34">
        <f t="shared" si="297"/>
        <v>0</v>
      </c>
      <c r="S2691" s="56" t="str">
        <f t="shared" si="294"/>
        <v>×</v>
      </c>
      <c r="T2691" s="56" t="str">
        <f t="shared" si="295"/>
        <v>×</v>
      </c>
      <c r="U2691" s="56" t="str">
        <f t="shared" si="296"/>
        <v>×</v>
      </c>
      <c r="V2691" s="57" t="str">
        <f t="shared" si="298"/>
        <v/>
      </c>
      <c r="W2691" s="58">
        <f t="shared" si="299"/>
        <v>0</v>
      </c>
      <c r="X2691" s="54">
        <f t="shared" si="300"/>
        <v>197</v>
      </c>
      <c r="Y2691" s="59"/>
      <c r="Z2691" s="42"/>
      <c r="AA2691" s="42"/>
      <c r="AB2691" s="42"/>
      <c r="AC2691" s="42"/>
      <c r="AD2691" s="42"/>
      <c r="AE2691" s="42"/>
      <c r="AF2691" s="42"/>
      <c r="AG2691" s="42"/>
      <c r="AH2691" s="42"/>
      <c r="AI2691" s="42"/>
      <c r="AJ2691" s="42"/>
      <c r="AK2691" s="42"/>
      <c r="AL2691" s="42"/>
      <c r="AM2691" s="42"/>
      <c r="AN2691" s="42"/>
      <c r="AO2691" s="42"/>
      <c r="AP2691" s="42"/>
      <c r="AQ2691" s="42"/>
      <c r="AR2691" s="42"/>
      <c r="AS2691" s="49"/>
      <c r="AT2691" s="49"/>
      <c r="AU2691" s="49"/>
      <c r="AV2691" s="49"/>
      <c r="AW2691" s="49"/>
      <c r="AX2691" s="49"/>
      <c r="AY2691" s="49"/>
      <c r="AZ2691" s="49"/>
      <c r="BA2691" s="49"/>
      <c r="BB2691" s="49"/>
      <c r="BC2691" s="49"/>
      <c r="BD2691" s="49"/>
      <c r="BE2691" s="49"/>
      <c r="BF2691" s="49"/>
      <c r="BG2691" s="49"/>
      <c r="BH2691" s="49"/>
      <c r="BI2691" s="49"/>
      <c r="BJ2691" s="49"/>
      <c r="BK2691" s="49"/>
      <c r="BL2691" s="49"/>
      <c r="BM2691" s="49"/>
      <c r="BN2691" s="49"/>
      <c r="BO2691" s="49"/>
      <c r="BP2691" s="49"/>
      <c r="BQ2691" s="49"/>
      <c r="BR2691" s="49"/>
      <c r="BS2691" s="49"/>
      <c r="BT2691" s="49"/>
      <c r="BU2691" s="49"/>
      <c r="BV2691" s="49"/>
      <c r="BW2691" s="49"/>
      <c r="BX2691" s="49"/>
      <c r="BY2691" s="49"/>
      <c r="BZ2691" s="49"/>
      <c r="CA2691" s="49"/>
      <c r="CB2691" s="49"/>
      <c r="CC2691" s="49"/>
      <c r="CD2691" s="49"/>
      <c r="CE2691" s="49"/>
      <c r="CF2691" s="49"/>
      <c r="CG2691" s="49"/>
      <c r="CH2691" s="49"/>
      <c r="CI2691" s="49"/>
      <c r="CJ2691" s="49"/>
      <c r="CK2691" s="49"/>
      <c r="CL2691" s="49"/>
      <c r="CM2691" s="49"/>
      <c r="CN2691" s="49"/>
      <c r="CO2691" s="49"/>
      <c r="CP2691" s="49"/>
      <c r="CQ2691" s="49"/>
      <c r="CR2691" s="49"/>
      <c r="CS2691" s="49"/>
      <c r="CT2691" s="49"/>
      <c r="CU2691" s="49"/>
      <c r="CV2691" s="49"/>
      <c r="CW2691" s="49"/>
      <c r="CX2691" s="49"/>
      <c r="CY2691" s="49"/>
      <c r="CZ2691" s="49"/>
      <c r="DA2691" s="49"/>
      <c r="DB2691" s="49"/>
      <c r="DC2691" s="49"/>
      <c r="DD2691" s="49"/>
      <c r="DE2691" s="49"/>
      <c r="DF2691" s="49"/>
      <c r="DG2691" s="49"/>
      <c r="DH2691" s="49"/>
      <c r="DI2691" s="49"/>
      <c r="DJ2691" s="49"/>
      <c r="DK2691" s="49"/>
      <c r="DL2691" s="49"/>
      <c r="DM2691" s="49"/>
      <c r="DN2691" s="49"/>
      <c r="DO2691" s="49"/>
      <c r="DP2691" s="49"/>
      <c r="DQ2691" s="49"/>
      <c r="DR2691" s="49"/>
      <c r="DS2691" s="49"/>
      <c r="DT2691" s="49"/>
      <c r="DU2691" s="49"/>
      <c r="DV2691" s="49"/>
      <c r="DW2691" s="49"/>
      <c r="DX2691" s="49"/>
      <c r="DY2691" s="49"/>
      <c r="DZ2691" s="49"/>
      <c r="EA2691" s="49"/>
      <c r="EB2691" s="49"/>
      <c r="EC2691" s="49"/>
      <c r="ED2691" s="49"/>
      <c r="EE2691" s="49"/>
      <c r="EF2691" s="49"/>
      <c r="EG2691" s="49"/>
      <c r="EH2691" s="49"/>
      <c r="EI2691" s="49"/>
      <c r="EJ2691" s="49"/>
      <c r="EK2691" s="49"/>
      <c r="EL2691" s="49"/>
      <c r="EM2691" s="49"/>
      <c r="EN2691" s="49"/>
      <c r="EO2691" s="49"/>
      <c r="EP2691" s="49"/>
      <c r="EQ2691" s="49"/>
      <c r="ER2691" s="49"/>
      <c r="ES2691" s="49"/>
      <c r="ET2691" s="49"/>
      <c r="EU2691" s="49"/>
      <c r="EV2691" s="49"/>
      <c r="EW2691" s="49"/>
      <c r="EX2691" s="49"/>
      <c r="EY2691" s="49"/>
      <c r="EZ2691" s="49"/>
      <c r="FA2691" s="49"/>
      <c r="FB2691" s="49"/>
      <c r="FC2691" s="49"/>
      <c r="FD2691" s="49"/>
      <c r="FE2691" s="49"/>
      <c r="FF2691" s="49"/>
      <c r="FG2691" s="49"/>
      <c r="FH2691" s="49"/>
      <c r="FI2691" s="49"/>
      <c r="FJ2691" s="49"/>
      <c r="FK2691" s="49"/>
      <c r="FL2691" s="49"/>
      <c r="FM2691" s="49"/>
      <c r="FN2691" s="49"/>
      <c r="FO2691" s="49"/>
      <c r="FP2691" s="49"/>
      <c r="FQ2691" s="49"/>
      <c r="FR2691" s="49"/>
      <c r="FS2691" s="49"/>
      <c r="FT2691" s="49"/>
      <c r="FU2691" s="49"/>
      <c r="FV2691" s="49"/>
      <c r="FW2691" s="49"/>
      <c r="FX2691" s="49"/>
      <c r="FY2691" s="49"/>
      <c r="FZ2691" s="49"/>
      <c r="GA2691" s="49"/>
      <c r="GB2691" s="49"/>
      <c r="GC2691" s="49"/>
      <c r="GD2691" s="49"/>
      <c r="GE2691" s="49"/>
      <c r="GF2691" s="49"/>
      <c r="GG2691" s="49"/>
      <c r="GH2691" s="49"/>
      <c r="GI2691" s="49"/>
      <c r="GJ2691" s="49"/>
      <c r="GK2691" s="49"/>
      <c r="GL2691" s="49"/>
      <c r="GM2691" s="49"/>
      <c r="GN2691" s="49"/>
      <c r="GO2691" s="49"/>
      <c r="GP2691" s="49"/>
      <c r="GQ2691" s="49"/>
      <c r="GR2691" s="49"/>
      <c r="GS2691" s="49"/>
      <c r="GT2691" s="49"/>
      <c r="GU2691" s="49"/>
      <c r="GV2691" s="49"/>
      <c r="GW2691" s="49"/>
      <c r="GX2691" s="49"/>
      <c r="GY2691" s="49"/>
      <c r="GZ2691" s="49"/>
      <c r="HA2691" s="49"/>
      <c r="HB2691" s="49"/>
      <c r="HC2691" s="49"/>
      <c r="HD2691" s="49"/>
      <c r="HE2691" s="49"/>
      <c r="HF2691" s="49"/>
      <c r="HG2691" s="49"/>
      <c r="HH2691" s="49"/>
      <c r="HI2691" s="49"/>
      <c r="HJ2691" s="49"/>
      <c r="HK2691" s="49"/>
      <c r="HL2691" s="49"/>
      <c r="HM2691" s="49"/>
      <c r="HN2691" s="49"/>
      <c r="HO2691" s="49"/>
      <c r="HP2691" s="49"/>
      <c r="HQ2691" s="49"/>
      <c r="HR2691" s="49"/>
      <c r="HS2691" s="49"/>
      <c r="HT2691" s="49"/>
      <c r="HU2691" s="49"/>
      <c r="HV2691" s="49"/>
      <c r="HW2691" s="49"/>
      <c r="HX2691" s="49"/>
      <c r="HY2691" s="49"/>
      <c r="HZ2691" s="49"/>
      <c r="IA2691" s="49"/>
      <c r="IB2691" s="49"/>
      <c r="IC2691" s="49"/>
      <c r="ID2691" s="49"/>
      <c r="IE2691" s="49"/>
      <c r="IF2691" s="49"/>
      <c r="IG2691" s="49"/>
      <c r="IH2691" s="49"/>
      <c r="II2691" s="49"/>
      <c r="IJ2691" s="49"/>
      <c r="IK2691" s="49"/>
      <c r="IL2691" s="49"/>
      <c r="IM2691" s="49"/>
      <c r="IN2691" s="49"/>
      <c r="IO2691" s="49"/>
      <c r="IP2691" s="49"/>
      <c r="IQ2691" s="49"/>
      <c r="IR2691" s="49"/>
      <c r="IS2691" s="49"/>
      <c r="IT2691" s="49"/>
      <c r="IU2691" s="49"/>
      <c r="IV2691" s="49"/>
      <c r="IW2691" s="49"/>
      <c r="IX2691" s="49"/>
      <c r="IY2691" s="49"/>
      <c r="IZ2691" s="49"/>
      <c r="JA2691" s="49"/>
      <c r="JB2691" s="49"/>
      <c r="JC2691" s="49"/>
      <c r="JD2691" s="49"/>
      <c r="JE2691" s="49"/>
      <c r="JF2691" s="49"/>
      <c r="JG2691" s="49"/>
      <c r="JH2691" s="49"/>
      <c r="JI2691" s="49"/>
      <c r="JJ2691" s="49"/>
      <c r="JK2691" s="49"/>
      <c r="JL2691" s="49"/>
      <c r="JM2691" s="49"/>
      <c r="JN2691" s="49"/>
      <c r="JO2691" s="49"/>
      <c r="JP2691" s="49"/>
      <c r="JQ2691" s="49"/>
      <c r="JR2691" s="49"/>
      <c r="JS2691" s="49"/>
      <c r="JT2691" s="49"/>
      <c r="JU2691" s="49"/>
      <c r="JV2691" s="49"/>
      <c r="JW2691" s="49"/>
      <c r="JX2691" s="49"/>
      <c r="JY2691" s="49"/>
      <c r="JZ2691" s="49"/>
      <c r="KA2691" s="49"/>
      <c r="KB2691" s="49"/>
      <c r="KC2691" s="49"/>
      <c r="KD2691" s="49"/>
      <c r="KE2691" s="49"/>
      <c r="KF2691" s="49"/>
      <c r="KG2691" s="49"/>
      <c r="KH2691" s="49"/>
      <c r="KI2691" s="49"/>
      <c r="KJ2691" s="49"/>
      <c r="KK2691" s="49"/>
      <c r="KL2691" s="49"/>
      <c r="KM2691" s="49"/>
      <c r="KN2691" s="49"/>
      <c r="KO2691" s="49"/>
      <c r="KP2691" s="49"/>
      <c r="KQ2691" s="49"/>
      <c r="KR2691" s="49"/>
      <c r="KS2691" s="49"/>
      <c r="KT2691" s="49"/>
      <c r="KU2691" s="49"/>
      <c r="KV2691" s="49"/>
      <c r="KW2691" s="49"/>
      <c r="KX2691" s="49"/>
      <c r="KY2691" s="49"/>
      <c r="KZ2691" s="49"/>
      <c r="LA2691" s="49"/>
      <c r="LB2691" s="49"/>
      <c r="LC2691" s="49"/>
      <c r="LD2691" s="49"/>
      <c r="LE2691" s="49"/>
      <c r="LF2691" s="49"/>
      <c r="LG2691" s="49"/>
      <c r="LH2691" s="49"/>
      <c r="LI2691" s="49"/>
      <c r="LJ2691" s="49"/>
      <c r="LK2691" s="49"/>
    </row>
    <row r="2692" spans="1:323" s="36" customFormat="1" ht="14.25" customHeight="1">
      <c r="A2692" s="54">
        <v>2493</v>
      </c>
      <c r="B2692" s="23">
        <v>197</v>
      </c>
      <c r="C2692" s="23" t="s">
        <v>33</v>
      </c>
      <c r="D2692" s="28" t="s">
        <v>4327</v>
      </c>
      <c r="E2692" s="29" t="s">
        <v>75</v>
      </c>
      <c r="F2692" s="29" t="s">
        <v>4328</v>
      </c>
      <c r="G2692" s="29" t="s">
        <v>36</v>
      </c>
      <c r="H2692" s="25">
        <v>10</v>
      </c>
      <c r="I2692" s="25">
        <v>239</v>
      </c>
      <c r="J2692" s="26">
        <v>10</v>
      </c>
      <c r="K2692" s="26">
        <v>2390</v>
      </c>
      <c r="L2692" s="34">
        <v>14</v>
      </c>
      <c r="M2692" s="34">
        <v>240</v>
      </c>
      <c r="N2692" s="34">
        <v>0</v>
      </c>
      <c r="O2692" s="34">
        <v>0</v>
      </c>
      <c r="P2692" s="34">
        <v>254</v>
      </c>
      <c r="Q2692" s="55"/>
      <c r="R2692" s="34">
        <f t="shared" si="297"/>
        <v>0</v>
      </c>
      <c r="S2692" s="56" t="str">
        <f t="shared" si="294"/>
        <v>×</v>
      </c>
      <c r="T2692" s="56" t="str">
        <f t="shared" si="295"/>
        <v>×</v>
      </c>
      <c r="U2692" s="56" t="str">
        <f t="shared" si="296"/>
        <v>×</v>
      </c>
      <c r="V2692" s="57" t="str">
        <f t="shared" si="298"/>
        <v/>
      </c>
      <c r="W2692" s="58">
        <f t="shared" si="299"/>
        <v>0</v>
      </c>
      <c r="X2692" s="54">
        <f t="shared" si="300"/>
        <v>197</v>
      </c>
      <c r="Y2692" s="59"/>
      <c r="Z2692" s="42"/>
      <c r="AA2692" s="42"/>
      <c r="AB2692" s="42"/>
      <c r="AC2692" s="42"/>
      <c r="AD2692" s="42"/>
      <c r="AE2692" s="42"/>
      <c r="AF2692" s="42"/>
      <c r="AG2692" s="42"/>
      <c r="AH2692" s="42"/>
      <c r="AI2692" s="42"/>
      <c r="AJ2692" s="42"/>
      <c r="AK2692" s="42"/>
      <c r="AL2692" s="42"/>
      <c r="AM2692" s="42"/>
      <c r="AN2692" s="42"/>
      <c r="AO2692" s="42"/>
      <c r="AP2692" s="42"/>
      <c r="AQ2692" s="42"/>
      <c r="AR2692" s="42"/>
      <c r="AS2692" s="49"/>
      <c r="AT2692" s="49"/>
      <c r="AU2692" s="49"/>
      <c r="AV2692" s="49"/>
      <c r="AW2692" s="49"/>
      <c r="AX2692" s="49"/>
      <c r="AY2692" s="49"/>
      <c r="AZ2692" s="49"/>
      <c r="BA2692" s="49"/>
      <c r="BB2692" s="49"/>
      <c r="BC2692" s="49"/>
      <c r="BD2692" s="49"/>
      <c r="BE2692" s="49"/>
      <c r="BF2692" s="49"/>
      <c r="BG2692" s="49"/>
      <c r="BH2692" s="49"/>
      <c r="BI2692" s="49"/>
      <c r="BJ2692" s="49"/>
      <c r="BK2692" s="49"/>
      <c r="BL2692" s="49"/>
      <c r="BM2692" s="49"/>
      <c r="BN2692" s="49"/>
      <c r="BO2692" s="49"/>
      <c r="BP2692" s="49"/>
      <c r="BQ2692" s="49"/>
      <c r="BR2692" s="49"/>
      <c r="BS2692" s="49"/>
      <c r="BT2692" s="49"/>
      <c r="BU2692" s="49"/>
      <c r="BV2692" s="49"/>
      <c r="BW2692" s="49"/>
      <c r="BX2692" s="49"/>
      <c r="BY2692" s="49"/>
      <c r="BZ2692" s="49"/>
      <c r="CA2692" s="49"/>
      <c r="CB2692" s="49"/>
      <c r="CC2692" s="49"/>
      <c r="CD2692" s="49"/>
      <c r="CE2692" s="49"/>
      <c r="CF2692" s="49"/>
      <c r="CG2692" s="49"/>
      <c r="CH2692" s="49"/>
      <c r="CI2692" s="49"/>
      <c r="CJ2692" s="49"/>
      <c r="CK2692" s="49"/>
      <c r="CL2692" s="49"/>
      <c r="CM2692" s="49"/>
      <c r="CN2692" s="49"/>
      <c r="CO2692" s="49"/>
      <c r="CP2692" s="49"/>
      <c r="CQ2692" s="49"/>
      <c r="CR2692" s="49"/>
      <c r="CS2692" s="49"/>
      <c r="CT2692" s="49"/>
      <c r="CU2692" s="49"/>
      <c r="CV2692" s="49"/>
      <c r="CW2692" s="49"/>
      <c r="CX2692" s="49"/>
      <c r="CY2692" s="49"/>
      <c r="CZ2692" s="49"/>
      <c r="DA2692" s="49"/>
      <c r="DB2692" s="49"/>
      <c r="DC2692" s="49"/>
      <c r="DD2692" s="49"/>
      <c r="DE2692" s="49"/>
      <c r="DF2692" s="49"/>
      <c r="DG2692" s="49"/>
      <c r="DH2692" s="49"/>
      <c r="DI2692" s="49"/>
      <c r="DJ2692" s="49"/>
      <c r="DK2692" s="49"/>
      <c r="DL2692" s="49"/>
      <c r="DM2692" s="49"/>
      <c r="DN2692" s="49"/>
      <c r="DO2692" s="49"/>
      <c r="DP2692" s="49"/>
      <c r="DQ2692" s="49"/>
      <c r="DR2692" s="49"/>
      <c r="DS2692" s="49"/>
      <c r="DT2692" s="49"/>
      <c r="DU2692" s="49"/>
      <c r="DV2692" s="49"/>
      <c r="DW2692" s="49"/>
      <c r="DX2692" s="49"/>
      <c r="DY2692" s="49"/>
      <c r="DZ2692" s="49"/>
      <c r="EA2692" s="49"/>
      <c r="EB2692" s="49"/>
      <c r="EC2692" s="49"/>
      <c r="ED2692" s="49"/>
      <c r="EE2692" s="49"/>
      <c r="EF2692" s="49"/>
      <c r="EG2692" s="49"/>
      <c r="EH2692" s="49"/>
      <c r="EI2692" s="49"/>
      <c r="EJ2692" s="49"/>
      <c r="EK2692" s="49"/>
      <c r="EL2692" s="49"/>
      <c r="EM2692" s="49"/>
      <c r="EN2692" s="49"/>
      <c r="EO2692" s="49"/>
      <c r="EP2692" s="49"/>
      <c r="EQ2692" s="49"/>
      <c r="ER2692" s="49"/>
      <c r="ES2692" s="49"/>
      <c r="ET2692" s="49"/>
      <c r="EU2692" s="49"/>
      <c r="EV2692" s="49"/>
      <c r="EW2692" s="49"/>
      <c r="EX2692" s="49"/>
      <c r="EY2692" s="49"/>
      <c r="EZ2692" s="49"/>
      <c r="FA2692" s="49"/>
      <c r="FB2692" s="49"/>
      <c r="FC2692" s="49"/>
      <c r="FD2692" s="49"/>
      <c r="FE2692" s="49"/>
      <c r="FF2692" s="49"/>
      <c r="FG2692" s="49"/>
      <c r="FH2692" s="49"/>
      <c r="FI2692" s="49"/>
      <c r="FJ2692" s="49"/>
      <c r="FK2692" s="49"/>
      <c r="FL2692" s="49"/>
      <c r="FM2692" s="49"/>
      <c r="FN2692" s="49"/>
      <c r="FO2692" s="49"/>
      <c r="FP2692" s="49"/>
      <c r="FQ2692" s="49"/>
      <c r="FR2692" s="49"/>
      <c r="FS2692" s="49"/>
      <c r="FT2692" s="49"/>
      <c r="FU2692" s="49"/>
      <c r="FV2692" s="49"/>
      <c r="FW2692" s="49"/>
      <c r="FX2692" s="49"/>
      <c r="FY2692" s="49"/>
      <c r="FZ2692" s="49"/>
      <c r="GA2692" s="49"/>
      <c r="GB2692" s="49"/>
      <c r="GC2692" s="49"/>
      <c r="GD2692" s="49"/>
      <c r="GE2692" s="49"/>
      <c r="GF2692" s="49"/>
      <c r="GG2692" s="49"/>
      <c r="GH2692" s="49"/>
      <c r="GI2692" s="49"/>
      <c r="GJ2692" s="49"/>
      <c r="GK2692" s="49"/>
      <c r="GL2692" s="49"/>
      <c r="GM2692" s="49"/>
      <c r="GN2692" s="49"/>
      <c r="GO2692" s="49"/>
      <c r="GP2692" s="49"/>
      <c r="GQ2692" s="49"/>
      <c r="GR2692" s="49"/>
      <c r="GS2692" s="49"/>
      <c r="GT2692" s="49"/>
      <c r="GU2692" s="49"/>
      <c r="GV2692" s="49"/>
      <c r="GW2692" s="49"/>
      <c r="GX2692" s="49"/>
      <c r="GY2692" s="49"/>
      <c r="GZ2692" s="49"/>
      <c r="HA2692" s="49"/>
      <c r="HB2692" s="49"/>
      <c r="HC2692" s="49"/>
      <c r="HD2692" s="49"/>
      <c r="HE2692" s="49"/>
      <c r="HF2692" s="49"/>
      <c r="HG2692" s="49"/>
      <c r="HH2692" s="49"/>
      <c r="HI2692" s="49"/>
      <c r="HJ2692" s="49"/>
      <c r="HK2692" s="49"/>
      <c r="HL2692" s="49"/>
      <c r="HM2692" s="49"/>
      <c r="HN2692" s="49"/>
      <c r="HO2692" s="49"/>
      <c r="HP2692" s="49"/>
      <c r="HQ2692" s="49"/>
      <c r="HR2692" s="49"/>
      <c r="HS2692" s="49"/>
      <c r="HT2692" s="49"/>
      <c r="HU2692" s="49"/>
      <c r="HV2692" s="49"/>
      <c r="HW2692" s="49"/>
      <c r="HX2692" s="49"/>
      <c r="HY2692" s="49"/>
      <c r="HZ2692" s="49"/>
      <c r="IA2692" s="49"/>
      <c r="IB2692" s="49"/>
      <c r="IC2692" s="49"/>
      <c r="ID2692" s="49"/>
      <c r="IE2692" s="49"/>
      <c r="IF2692" s="49"/>
      <c r="IG2692" s="49"/>
      <c r="IH2692" s="49"/>
      <c r="II2692" s="49"/>
      <c r="IJ2692" s="49"/>
      <c r="IK2692" s="49"/>
      <c r="IL2692" s="49"/>
      <c r="IM2692" s="49"/>
      <c r="IN2692" s="49"/>
      <c r="IO2692" s="49"/>
      <c r="IP2692" s="49"/>
      <c r="IQ2692" s="49"/>
      <c r="IR2692" s="49"/>
      <c r="IS2692" s="49"/>
      <c r="IT2692" s="49"/>
      <c r="IU2692" s="49"/>
      <c r="IV2692" s="49"/>
      <c r="IW2692" s="49"/>
      <c r="IX2692" s="49"/>
      <c r="IY2692" s="49"/>
      <c r="IZ2692" s="49"/>
      <c r="JA2692" s="49"/>
      <c r="JB2692" s="49"/>
      <c r="JC2692" s="49"/>
      <c r="JD2692" s="49"/>
      <c r="JE2692" s="49"/>
      <c r="JF2692" s="49"/>
      <c r="JG2692" s="49"/>
      <c r="JH2692" s="49"/>
      <c r="JI2692" s="49"/>
      <c r="JJ2692" s="49"/>
      <c r="JK2692" s="49"/>
      <c r="JL2692" s="49"/>
      <c r="JM2692" s="49"/>
      <c r="JN2692" s="49"/>
      <c r="JO2692" s="49"/>
      <c r="JP2692" s="49"/>
      <c r="JQ2692" s="49"/>
      <c r="JR2692" s="49"/>
      <c r="JS2692" s="49"/>
      <c r="JT2692" s="49"/>
      <c r="JU2692" s="49"/>
      <c r="JV2692" s="49"/>
      <c r="JW2692" s="49"/>
      <c r="JX2692" s="49"/>
      <c r="JY2692" s="49"/>
      <c r="JZ2692" s="49"/>
      <c r="KA2692" s="49"/>
      <c r="KB2692" s="49"/>
      <c r="KC2692" s="49"/>
      <c r="KD2692" s="49"/>
      <c r="KE2692" s="49"/>
      <c r="KF2692" s="49"/>
      <c r="KG2692" s="49"/>
      <c r="KH2692" s="49"/>
      <c r="KI2692" s="49"/>
      <c r="KJ2692" s="49"/>
      <c r="KK2692" s="49"/>
      <c r="KL2692" s="49"/>
      <c r="KM2692" s="49"/>
      <c r="KN2692" s="49"/>
      <c r="KO2692" s="49"/>
      <c r="KP2692" s="49"/>
      <c r="KQ2692" s="49"/>
      <c r="KR2692" s="49"/>
      <c r="KS2692" s="49"/>
      <c r="KT2692" s="49"/>
      <c r="KU2692" s="49"/>
      <c r="KV2692" s="49"/>
      <c r="KW2692" s="49"/>
      <c r="KX2692" s="49"/>
      <c r="KY2692" s="49"/>
      <c r="KZ2692" s="49"/>
      <c r="LA2692" s="49"/>
      <c r="LB2692" s="49"/>
      <c r="LC2692" s="49"/>
      <c r="LD2692" s="49"/>
      <c r="LE2692" s="49"/>
      <c r="LF2692" s="49"/>
      <c r="LG2692" s="49"/>
      <c r="LH2692" s="49"/>
      <c r="LI2692" s="49"/>
      <c r="LJ2692" s="49"/>
      <c r="LK2692" s="49"/>
    </row>
    <row r="2693" spans="1:323" s="36" customFormat="1" ht="14.25" customHeight="1">
      <c r="A2693" s="54">
        <v>2494</v>
      </c>
      <c r="B2693" s="23">
        <v>197</v>
      </c>
      <c r="C2693" s="23" t="s">
        <v>33</v>
      </c>
      <c r="D2693" s="28" t="s">
        <v>4325</v>
      </c>
      <c r="E2693" s="29" t="s">
        <v>75</v>
      </c>
      <c r="F2693" s="29" t="s">
        <v>4326</v>
      </c>
      <c r="G2693" s="29" t="s">
        <v>375</v>
      </c>
      <c r="H2693" s="25">
        <v>5</v>
      </c>
      <c r="I2693" s="25">
        <v>567</v>
      </c>
      <c r="J2693" s="26">
        <v>5</v>
      </c>
      <c r="K2693" s="26">
        <v>2835</v>
      </c>
      <c r="L2693" s="34">
        <v>68</v>
      </c>
      <c r="M2693" s="34">
        <v>2280</v>
      </c>
      <c r="N2693" s="34">
        <v>0</v>
      </c>
      <c r="O2693" s="34">
        <v>0</v>
      </c>
      <c r="P2693" s="34">
        <v>2348</v>
      </c>
      <c r="Q2693" s="55"/>
      <c r="R2693" s="34">
        <f t="shared" si="297"/>
        <v>0</v>
      </c>
      <c r="S2693" s="56" t="str">
        <f t="shared" si="294"/>
        <v>×</v>
      </c>
      <c r="T2693" s="56" t="str">
        <f t="shared" si="295"/>
        <v>×</v>
      </c>
      <c r="U2693" s="56" t="str">
        <f t="shared" si="296"/>
        <v>×</v>
      </c>
      <c r="V2693" s="57" t="str">
        <f t="shared" si="298"/>
        <v/>
      </c>
      <c r="W2693" s="58">
        <f t="shared" si="299"/>
        <v>0</v>
      </c>
      <c r="X2693" s="54">
        <f t="shared" si="300"/>
        <v>197</v>
      </c>
      <c r="Y2693" s="59"/>
      <c r="Z2693" s="42"/>
      <c r="AA2693" s="42"/>
      <c r="AB2693" s="42"/>
      <c r="AC2693" s="42"/>
      <c r="AD2693" s="42"/>
      <c r="AE2693" s="42"/>
      <c r="AF2693" s="42"/>
      <c r="AG2693" s="42"/>
      <c r="AH2693" s="42"/>
      <c r="AI2693" s="42"/>
      <c r="AJ2693" s="42"/>
      <c r="AK2693" s="42"/>
      <c r="AL2693" s="42"/>
      <c r="AM2693" s="42"/>
      <c r="AN2693" s="42"/>
      <c r="AO2693" s="42"/>
      <c r="AP2693" s="42"/>
      <c r="AQ2693" s="42"/>
      <c r="AR2693" s="42"/>
      <c r="AS2693" s="49"/>
      <c r="AT2693" s="49"/>
      <c r="AU2693" s="49"/>
      <c r="AV2693" s="49"/>
      <c r="AW2693" s="49"/>
      <c r="AX2693" s="49"/>
      <c r="AY2693" s="49"/>
      <c r="AZ2693" s="49"/>
      <c r="BA2693" s="49"/>
      <c r="BB2693" s="49"/>
      <c r="BC2693" s="49"/>
      <c r="BD2693" s="49"/>
      <c r="BE2693" s="49"/>
      <c r="BF2693" s="49"/>
      <c r="BG2693" s="49"/>
      <c r="BH2693" s="49"/>
      <c r="BI2693" s="49"/>
      <c r="BJ2693" s="49"/>
      <c r="BK2693" s="49"/>
      <c r="BL2693" s="49"/>
      <c r="BM2693" s="49"/>
      <c r="BN2693" s="49"/>
      <c r="BO2693" s="49"/>
      <c r="BP2693" s="49"/>
      <c r="BQ2693" s="49"/>
      <c r="BR2693" s="49"/>
      <c r="BS2693" s="49"/>
      <c r="BT2693" s="49"/>
      <c r="BU2693" s="49"/>
      <c r="BV2693" s="49"/>
      <c r="BW2693" s="49"/>
      <c r="BX2693" s="49"/>
      <c r="BY2693" s="49"/>
      <c r="BZ2693" s="49"/>
      <c r="CA2693" s="49"/>
      <c r="CB2693" s="49"/>
      <c r="CC2693" s="49"/>
      <c r="CD2693" s="49"/>
      <c r="CE2693" s="49"/>
      <c r="CF2693" s="49"/>
      <c r="CG2693" s="49"/>
      <c r="CH2693" s="49"/>
      <c r="CI2693" s="49"/>
      <c r="CJ2693" s="49"/>
      <c r="CK2693" s="49"/>
      <c r="CL2693" s="49"/>
      <c r="CM2693" s="49"/>
      <c r="CN2693" s="49"/>
      <c r="CO2693" s="49"/>
      <c r="CP2693" s="49"/>
      <c r="CQ2693" s="49"/>
      <c r="CR2693" s="49"/>
      <c r="CS2693" s="49"/>
      <c r="CT2693" s="49"/>
      <c r="CU2693" s="49"/>
      <c r="CV2693" s="49"/>
      <c r="CW2693" s="49"/>
      <c r="CX2693" s="49"/>
      <c r="CY2693" s="49"/>
      <c r="CZ2693" s="49"/>
      <c r="DA2693" s="49"/>
      <c r="DB2693" s="49"/>
      <c r="DC2693" s="49"/>
      <c r="DD2693" s="49"/>
      <c r="DE2693" s="49"/>
      <c r="DF2693" s="49"/>
      <c r="DG2693" s="49"/>
      <c r="DH2693" s="49"/>
      <c r="DI2693" s="49"/>
      <c r="DJ2693" s="49"/>
      <c r="DK2693" s="49"/>
      <c r="DL2693" s="49"/>
      <c r="DM2693" s="49"/>
      <c r="DN2693" s="49"/>
      <c r="DO2693" s="49"/>
      <c r="DP2693" s="49"/>
      <c r="DQ2693" s="49"/>
      <c r="DR2693" s="49"/>
      <c r="DS2693" s="49"/>
      <c r="DT2693" s="49"/>
      <c r="DU2693" s="49"/>
      <c r="DV2693" s="49"/>
      <c r="DW2693" s="49"/>
      <c r="DX2693" s="49"/>
      <c r="DY2693" s="49"/>
      <c r="DZ2693" s="49"/>
      <c r="EA2693" s="49"/>
      <c r="EB2693" s="49"/>
      <c r="EC2693" s="49"/>
      <c r="ED2693" s="49"/>
      <c r="EE2693" s="49"/>
      <c r="EF2693" s="49"/>
      <c r="EG2693" s="49"/>
      <c r="EH2693" s="49"/>
      <c r="EI2693" s="49"/>
      <c r="EJ2693" s="49"/>
      <c r="EK2693" s="49"/>
      <c r="EL2693" s="49"/>
      <c r="EM2693" s="49"/>
      <c r="EN2693" s="49"/>
      <c r="EO2693" s="49"/>
      <c r="EP2693" s="49"/>
      <c r="EQ2693" s="49"/>
      <c r="ER2693" s="49"/>
      <c r="ES2693" s="49"/>
      <c r="ET2693" s="49"/>
      <c r="EU2693" s="49"/>
      <c r="EV2693" s="49"/>
      <c r="EW2693" s="49"/>
      <c r="EX2693" s="49"/>
      <c r="EY2693" s="49"/>
      <c r="EZ2693" s="49"/>
      <c r="FA2693" s="49"/>
      <c r="FB2693" s="49"/>
      <c r="FC2693" s="49"/>
      <c r="FD2693" s="49"/>
      <c r="FE2693" s="49"/>
      <c r="FF2693" s="49"/>
      <c r="FG2693" s="49"/>
      <c r="FH2693" s="49"/>
      <c r="FI2693" s="49"/>
      <c r="FJ2693" s="49"/>
      <c r="FK2693" s="49"/>
      <c r="FL2693" s="49"/>
      <c r="FM2693" s="49"/>
      <c r="FN2693" s="49"/>
      <c r="FO2693" s="49"/>
      <c r="FP2693" s="49"/>
      <c r="FQ2693" s="49"/>
      <c r="FR2693" s="49"/>
      <c r="FS2693" s="49"/>
      <c r="FT2693" s="49"/>
      <c r="FU2693" s="49"/>
      <c r="FV2693" s="49"/>
      <c r="FW2693" s="49"/>
      <c r="FX2693" s="49"/>
      <c r="FY2693" s="49"/>
      <c r="FZ2693" s="49"/>
      <c r="GA2693" s="49"/>
      <c r="GB2693" s="49"/>
      <c r="GC2693" s="49"/>
      <c r="GD2693" s="49"/>
      <c r="GE2693" s="49"/>
      <c r="GF2693" s="49"/>
      <c r="GG2693" s="49"/>
      <c r="GH2693" s="49"/>
      <c r="GI2693" s="49"/>
      <c r="GJ2693" s="49"/>
      <c r="GK2693" s="49"/>
      <c r="GL2693" s="49"/>
      <c r="GM2693" s="49"/>
      <c r="GN2693" s="49"/>
      <c r="GO2693" s="49"/>
      <c r="GP2693" s="49"/>
      <c r="GQ2693" s="49"/>
      <c r="GR2693" s="49"/>
      <c r="GS2693" s="49"/>
      <c r="GT2693" s="49"/>
      <c r="GU2693" s="49"/>
      <c r="GV2693" s="49"/>
      <c r="GW2693" s="49"/>
      <c r="GX2693" s="49"/>
      <c r="GY2693" s="49"/>
      <c r="GZ2693" s="49"/>
      <c r="HA2693" s="49"/>
      <c r="HB2693" s="49"/>
      <c r="HC2693" s="49"/>
      <c r="HD2693" s="49"/>
      <c r="HE2693" s="49"/>
      <c r="HF2693" s="49"/>
      <c r="HG2693" s="49"/>
      <c r="HH2693" s="49"/>
      <c r="HI2693" s="49"/>
      <c r="HJ2693" s="49"/>
      <c r="HK2693" s="49"/>
      <c r="HL2693" s="49"/>
      <c r="HM2693" s="49"/>
      <c r="HN2693" s="49"/>
      <c r="HO2693" s="49"/>
      <c r="HP2693" s="49"/>
      <c r="HQ2693" s="49"/>
      <c r="HR2693" s="49"/>
      <c r="HS2693" s="49"/>
      <c r="HT2693" s="49"/>
      <c r="HU2693" s="49"/>
      <c r="HV2693" s="49"/>
      <c r="HW2693" s="49"/>
      <c r="HX2693" s="49"/>
      <c r="HY2693" s="49"/>
      <c r="HZ2693" s="49"/>
      <c r="IA2693" s="49"/>
      <c r="IB2693" s="49"/>
      <c r="IC2693" s="49"/>
      <c r="ID2693" s="49"/>
      <c r="IE2693" s="49"/>
      <c r="IF2693" s="49"/>
      <c r="IG2693" s="49"/>
      <c r="IH2693" s="49"/>
      <c r="II2693" s="49"/>
      <c r="IJ2693" s="49"/>
      <c r="IK2693" s="49"/>
      <c r="IL2693" s="49"/>
      <c r="IM2693" s="49"/>
      <c r="IN2693" s="49"/>
      <c r="IO2693" s="49"/>
      <c r="IP2693" s="49"/>
      <c r="IQ2693" s="49"/>
      <c r="IR2693" s="49"/>
      <c r="IS2693" s="49"/>
      <c r="IT2693" s="49"/>
      <c r="IU2693" s="49"/>
      <c r="IV2693" s="49"/>
      <c r="IW2693" s="49"/>
      <c r="IX2693" s="49"/>
      <c r="IY2693" s="49"/>
      <c r="IZ2693" s="49"/>
      <c r="JA2693" s="49"/>
      <c r="JB2693" s="49"/>
      <c r="JC2693" s="49"/>
      <c r="JD2693" s="49"/>
      <c r="JE2693" s="49"/>
      <c r="JF2693" s="49"/>
      <c r="JG2693" s="49"/>
      <c r="JH2693" s="49"/>
      <c r="JI2693" s="49"/>
      <c r="JJ2693" s="49"/>
      <c r="JK2693" s="49"/>
      <c r="JL2693" s="49"/>
      <c r="JM2693" s="49"/>
      <c r="JN2693" s="49"/>
      <c r="JO2693" s="49"/>
      <c r="JP2693" s="49"/>
      <c r="JQ2693" s="49"/>
      <c r="JR2693" s="49"/>
      <c r="JS2693" s="49"/>
      <c r="JT2693" s="49"/>
      <c r="JU2693" s="49"/>
      <c r="JV2693" s="49"/>
      <c r="JW2693" s="49"/>
      <c r="JX2693" s="49"/>
      <c r="JY2693" s="49"/>
      <c r="JZ2693" s="49"/>
      <c r="KA2693" s="49"/>
      <c r="KB2693" s="49"/>
      <c r="KC2693" s="49"/>
      <c r="KD2693" s="49"/>
      <c r="KE2693" s="49"/>
      <c r="KF2693" s="49"/>
      <c r="KG2693" s="49"/>
      <c r="KH2693" s="49"/>
      <c r="KI2693" s="49"/>
      <c r="KJ2693" s="49"/>
      <c r="KK2693" s="49"/>
      <c r="KL2693" s="49"/>
      <c r="KM2693" s="49"/>
      <c r="KN2693" s="49"/>
      <c r="KO2693" s="49"/>
      <c r="KP2693" s="49"/>
      <c r="KQ2693" s="49"/>
      <c r="KR2693" s="49"/>
      <c r="KS2693" s="49"/>
      <c r="KT2693" s="49"/>
      <c r="KU2693" s="49"/>
      <c r="KV2693" s="49"/>
      <c r="KW2693" s="49"/>
      <c r="KX2693" s="49"/>
      <c r="KY2693" s="49"/>
      <c r="KZ2693" s="49"/>
      <c r="LA2693" s="49"/>
      <c r="LB2693" s="49"/>
      <c r="LC2693" s="49"/>
      <c r="LD2693" s="49"/>
      <c r="LE2693" s="49"/>
      <c r="LF2693" s="49"/>
      <c r="LG2693" s="49"/>
      <c r="LH2693" s="49"/>
      <c r="LI2693" s="49"/>
      <c r="LJ2693" s="49"/>
      <c r="LK2693" s="49"/>
    </row>
    <row r="2694" spans="1:323" s="36" customFormat="1" ht="14.25" customHeight="1">
      <c r="A2694" s="54">
        <v>2495</v>
      </c>
      <c r="B2694" s="23">
        <v>197</v>
      </c>
      <c r="C2694" s="23" t="s">
        <v>33</v>
      </c>
      <c r="D2694" s="32" t="s">
        <v>5577</v>
      </c>
      <c r="E2694" s="29" t="s">
        <v>75</v>
      </c>
      <c r="F2694" s="23" t="s">
        <v>4261</v>
      </c>
      <c r="G2694" s="23" t="s">
        <v>154</v>
      </c>
      <c r="H2694" s="25">
        <v>100</v>
      </c>
      <c r="I2694" s="25">
        <v>5.9</v>
      </c>
      <c r="J2694" s="26">
        <v>100</v>
      </c>
      <c r="K2694" s="26">
        <v>590</v>
      </c>
      <c r="L2694" s="27">
        <v>74</v>
      </c>
      <c r="M2694" s="27">
        <v>0</v>
      </c>
      <c r="N2694" s="27">
        <v>0</v>
      </c>
      <c r="O2694" s="27">
        <v>0</v>
      </c>
      <c r="P2694" s="27">
        <v>74</v>
      </c>
      <c r="Q2694" s="55"/>
      <c r="R2694" s="27">
        <f t="shared" si="297"/>
        <v>0</v>
      </c>
      <c r="S2694" s="56" t="str">
        <f t="shared" si="294"/>
        <v>×</v>
      </c>
      <c r="T2694" s="56" t="str">
        <f t="shared" si="295"/>
        <v>×</v>
      </c>
      <c r="U2694" s="56" t="str">
        <f t="shared" si="296"/>
        <v>×</v>
      </c>
      <c r="V2694" s="57" t="str">
        <f t="shared" si="298"/>
        <v/>
      </c>
      <c r="W2694" s="58">
        <f t="shared" si="299"/>
        <v>0</v>
      </c>
      <c r="X2694" s="54">
        <f t="shared" si="300"/>
        <v>197</v>
      </c>
      <c r="Y2694" s="59"/>
      <c r="Z2694" s="42"/>
      <c r="AA2694" s="42"/>
      <c r="AB2694" s="42"/>
      <c r="AC2694" s="42"/>
      <c r="AD2694" s="42"/>
      <c r="AE2694" s="42"/>
      <c r="AF2694" s="42"/>
      <c r="AG2694" s="42"/>
      <c r="AH2694" s="42"/>
      <c r="AI2694" s="42"/>
      <c r="AJ2694" s="42"/>
      <c r="AK2694" s="42"/>
      <c r="AL2694" s="42"/>
      <c r="AM2694" s="42"/>
      <c r="AN2694" s="42"/>
      <c r="AO2694" s="42"/>
      <c r="AP2694" s="42"/>
      <c r="AQ2694" s="42"/>
      <c r="AR2694" s="42"/>
      <c r="AS2694" s="49"/>
      <c r="AT2694" s="49"/>
      <c r="AU2694" s="49"/>
      <c r="AV2694" s="49"/>
      <c r="AW2694" s="49"/>
      <c r="AX2694" s="49"/>
      <c r="AY2694" s="49"/>
      <c r="AZ2694" s="49"/>
      <c r="BA2694" s="49"/>
      <c r="BB2694" s="49"/>
      <c r="BC2694" s="49"/>
      <c r="BD2694" s="49"/>
      <c r="BE2694" s="49"/>
      <c r="BF2694" s="49"/>
      <c r="BG2694" s="49"/>
      <c r="BH2694" s="49"/>
      <c r="BI2694" s="49"/>
      <c r="BJ2694" s="49"/>
      <c r="BK2694" s="49"/>
      <c r="BL2694" s="49"/>
      <c r="BM2694" s="49"/>
      <c r="BN2694" s="49"/>
      <c r="BO2694" s="49"/>
      <c r="BP2694" s="49"/>
      <c r="BQ2694" s="49"/>
      <c r="BR2694" s="49"/>
      <c r="BS2694" s="49"/>
      <c r="BT2694" s="49"/>
      <c r="BU2694" s="49"/>
      <c r="BV2694" s="49"/>
      <c r="BW2694" s="49"/>
      <c r="BX2694" s="49"/>
      <c r="BY2694" s="49"/>
      <c r="BZ2694" s="49"/>
      <c r="CA2694" s="49"/>
      <c r="CB2694" s="49"/>
      <c r="CC2694" s="49"/>
      <c r="CD2694" s="49"/>
      <c r="CE2694" s="49"/>
      <c r="CF2694" s="49"/>
      <c r="CG2694" s="49"/>
      <c r="CH2694" s="49"/>
      <c r="CI2694" s="49"/>
      <c r="CJ2694" s="49"/>
      <c r="CK2694" s="49"/>
      <c r="CL2694" s="49"/>
      <c r="CM2694" s="49"/>
      <c r="CN2694" s="49"/>
      <c r="CO2694" s="49"/>
      <c r="CP2694" s="49"/>
      <c r="CQ2694" s="49"/>
      <c r="CR2694" s="49"/>
      <c r="CS2694" s="49"/>
      <c r="CT2694" s="49"/>
      <c r="CU2694" s="49"/>
      <c r="CV2694" s="49"/>
      <c r="CW2694" s="49"/>
      <c r="CX2694" s="49"/>
      <c r="CY2694" s="49"/>
      <c r="CZ2694" s="49"/>
      <c r="DA2694" s="49"/>
      <c r="DB2694" s="49"/>
      <c r="DC2694" s="49"/>
      <c r="DD2694" s="49"/>
      <c r="DE2694" s="49"/>
      <c r="DF2694" s="49"/>
      <c r="DG2694" s="49"/>
      <c r="DH2694" s="49"/>
      <c r="DI2694" s="49"/>
      <c r="DJ2694" s="49"/>
      <c r="DK2694" s="49"/>
      <c r="DL2694" s="49"/>
      <c r="DM2694" s="49"/>
      <c r="DN2694" s="49"/>
      <c r="DO2694" s="49"/>
      <c r="DP2694" s="49"/>
      <c r="DQ2694" s="49"/>
      <c r="DR2694" s="49"/>
      <c r="DS2694" s="49"/>
      <c r="DT2694" s="49"/>
      <c r="DU2694" s="49"/>
      <c r="DV2694" s="49"/>
      <c r="DW2694" s="49"/>
      <c r="DX2694" s="49"/>
      <c r="DY2694" s="49"/>
      <c r="DZ2694" s="49"/>
      <c r="EA2694" s="49"/>
      <c r="EB2694" s="49"/>
      <c r="EC2694" s="49"/>
      <c r="ED2694" s="49"/>
      <c r="EE2694" s="49"/>
      <c r="EF2694" s="49"/>
      <c r="EG2694" s="49"/>
      <c r="EH2694" s="49"/>
      <c r="EI2694" s="49"/>
      <c r="EJ2694" s="49"/>
      <c r="EK2694" s="49"/>
      <c r="EL2694" s="49"/>
      <c r="EM2694" s="49"/>
      <c r="EN2694" s="49"/>
      <c r="EO2694" s="49"/>
      <c r="EP2694" s="49"/>
      <c r="EQ2694" s="49"/>
      <c r="ER2694" s="49"/>
      <c r="ES2694" s="49"/>
      <c r="ET2694" s="49"/>
      <c r="EU2694" s="49"/>
      <c r="EV2694" s="49"/>
      <c r="EW2694" s="49"/>
      <c r="EX2694" s="49"/>
      <c r="EY2694" s="49"/>
      <c r="EZ2694" s="49"/>
      <c r="FA2694" s="49"/>
      <c r="FB2694" s="49"/>
      <c r="FC2694" s="49"/>
      <c r="FD2694" s="49"/>
      <c r="FE2694" s="49"/>
      <c r="FF2694" s="49"/>
      <c r="FG2694" s="49"/>
      <c r="FH2694" s="49"/>
      <c r="FI2694" s="49"/>
      <c r="FJ2694" s="49"/>
      <c r="FK2694" s="49"/>
      <c r="FL2694" s="49"/>
      <c r="FM2694" s="49"/>
      <c r="FN2694" s="49"/>
      <c r="FO2694" s="49"/>
      <c r="FP2694" s="49"/>
      <c r="FQ2694" s="49"/>
      <c r="FR2694" s="49"/>
      <c r="FS2694" s="49"/>
      <c r="FT2694" s="49"/>
      <c r="FU2694" s="49"/>
      <c r="FV2694" s="49"/>
      <c r="FW2694" s="49"/>
      <c r="FX2694" s="49"/>
      <c r="FY2694" s="49"/>
      <c r="FZ2694" s="49"/>
      <c r="GA2694" s="49"/>
      <c r="GB2694" s="49"/>
      <c r="GC2694" s="49"/>
      <c r="GD2694" s="49"/>
      <c r="GE2694" s="49"/>
      <c r="GF2694" s="49"/>
      <c r="GG2694" s="49"/>
      <c r="GH2694" s="49"/>
      <c r="GI2694" s="49"/>
      <c r="GJ2694" s="49"/>
      <c r="GK2694" s="49"/>
      <c r="GL2694" s="49"/>
      <c r="GM2694" s="49"/>
      <c r="GN2694" s="49"/>
      <c r="GO2694" s="49"/>
      <c r="GP2694" s="49"/>
      <c r="GQ2694" s="49"/>
      <c r="GR2694" s="49"/>
      <c r="GS2694" s="49"/>
      <c r="GT2694" s="49"/>
      <c r="GU2694" s="49"/>
      <c r="GV2694" s="49"/>
      <c r="GW2694" s="49"/>
      <c r="GX2694" s="49"/>
      <c r="GY2694" s="49"/>
      <c r="GZ2694" s="49"/>
      <c r="HA2694" s="49"/>
      <c r="HB2694" s="49"/>
      <c r="HC2694" s="49"/>
      <c r="HD2694" s="49"/>
      <c r="HE2694" s="49"/>
      <c r="HF2694" s="49"/>
      <c r="HG2694" s="49"/>
      <c r="HH2694" s="49"/>
      <c r="HI2694" s="49"/>
      <c r="HJ2694" s="49"/>
      <c r="HK2694" s="49"/>
      <c r="HL2694" s="49"/>
      <c r="HM2694" s="49"/>
      <c r="HN2694" s="49"/>
      <c r="HO2694" s="49"/>
      <c r="HP2694" s="49"/>
      <c r="HQ2694" s="49"/>
      <c r="HR2694" s="49"/>
      <c r="HS2694" s="49"/>
      <c r="HT2694" s="49"/>
      <c r="HU2694" s="49"/>
      <c r="HV2694" s="49"/>
      <c r="HW2694" s="49"/>
      <c r="HX2694" s="49"/>
      <c r="HY2694" s="49"/>
      <c r="HZ2694" s="49"/>
      <c r="IA2694" s="49"/>
      <c r="IB2694" s="49"/>
      <c r="IC2694" s="49"/>
      <c r="ID2694" s="49"/>
      <c r="IE2694" s="49"/>
      <c r="IF2694" s="49"/>
      <c r="IG2694" s="49"/>
      <c r="IH2694" s="49"/>
      <c r="II2694" s="49"/>
      <c r="IJ2694" s="49"/>
      <c r="IK2694" s="49"/>
      <c r="IL2694" s="49"/>
      <c r="IM2694" s="49"/>
      <c r="IN2694" s="49"/>
      <c r="IO2694" s="49"/>
      <c r="IP2694" s="49"/>
      <c r="IQ2694" s="49"/>
      <c r="IR2694" s="49"/>
      <c r="IS2694" s="49"/>
      <c r="IT2694" s="49"/>
      <c r="IU2694" s="49"/>
      <c r="IV2694" s="49"/>
      <c r="IW2694" s="49"/>
      <c r="IX2694" s="49"/>
      <c r="IY2694" s="49"/>
      <c r="IZ2694" s="49"/>
      <c r="JA2694" s="49"/>
      <c r="JB2694" s="49"/>
      <c r="JC2694" s="49"/>
      <c r="JD2694" s="49"/>
      <c r="JE2694" s="49"/>
      <c r="JF2694" s="49"/>
      <c r="JG2694" s="49"/>
      <c r="JH2694" s="49"/>
      <c r="JI2694" s="49"/>
      <c r="JJ2694" s="49"/>
      <c r="JK2694" s="49"/>
      <c r="JL2694" s="49"/>
      <c r="JM2694" s="49"/>
      <c r="JN2694" s="49"/>
      <c r="JO2694" s="49"/>
      <c r="JP2694" s="49"/>
      <c r="JQ2694" s="49"/>
      <c r="JR2694" s="49"/>
      <c r="JS2694" s="49"/>
      <c r="JT2694" s="49"/>
      <c r="JU2694" s="49"/>
      <c r="JV2694" s="49"/>
      <c r="JW2694" s="49"/>
      <c r="JX2694" s="49"/>
      <c r="JY2694" s="49"/>
      <c r="JZ2694" s="49"/>
      <c r="KA2694" s="49"/>
      <c r="KB2694" s="49"/>
      <c r="KC2694" s="49"/>
      <c r="KD2694" s="49"/>
      <c r="KE2694" s="49"/>
      <c r="KF2694" s="49"/>
      <c r="KG2694" s="49"/>
      <c r="KH2694" s="49"/>
      <c r="KI2694" s="49"/>
      <c r="KJ2694" s="49"/>
      <c r="KK2694" s="49"/>
      <c r="KL2694" s="49"/>
      <c r="KM2694" s="49"/>
      <c r="KN2694" s="49"/>
      <c r="KO2694" s="49"/>
      <c r="KP2694" s="49"/>
      <c r="KQ2694" s="49"/>
      <c r="KR2694" s="49"/>
      <c r="KS2694" s="49"/>
      <c r="KT2694" s="49"/>
      <c r="KU2694" s="49"/>
      <c r="KV2694" s="49"/>
      <c r="KW2694" s="49"/>
      <c r="KX2694" s="49"/>
      <c r="KY2694" s="49"/>
      <c r="KZ2694" s="49"/>
      <c r="LA2694" s="49"/>
      <c r="LB2694" s="49"/>
      <c r="LC2694" s="49"/>
      <c r="LD2694" s="49"/>
      <c r="LE2694" s="49"/>
      <c r="LF2694" s="49"/>
      <c r="LG2694" s="49"/>
      <c r="LH2694" s="49"/>
      <c r="LI2694" s="49"/>
      <c r="LJ2694" s="49"/>
      <c r="LK2694" s="49"/>
    </row>
    <row r="2695" spans="1:323" s="36" customFormat="1" ht="14.25" customHeight="1">
      <c r="A2695" s="54">
        <v>2496</v>
      </c>
      <c r="B2695" s="23">
        <v>197</v>
      </c>
      <c r="C2695" s="23" t="s">
        <v>33</v>
      </c>
      <c r="D2695" s="28" t="s">
        <v>7432</v>
      </c>
      <c r="E2695" s="29" t="s">
        <v>75</v>
      </c>
      <c r="F2695" s="29" t="s">
        <v>4261</v>
      </c>
      <c r="G2695" s="29" t="s">
        <v>4262</v>
      </c>
      <c r="H2695" s="25">
        <v>1000</v>
      </c>
      <c r="I2695" s="25">
        <v>5.9</v>
      </c>
      <c r="J2695" s="26">
        <v>1000</v>
      </c>
      <c r="K2695" s="26">
        <v>5900</v>
      </c>
      <c r="L2695" s="34">
        <v>2</v>
      </c>
      <c r="M2695" s="34">
        <v>0</v>
      </c>
      <c r="N2695" s="34">
        <v>0</v>
      </c>
      <c r="O2695" s="34">
        <v>0</v>
      </c>
      <c r="P2695" s="34">
        <v>2</v>
      </c>
      <c r="Q2695" s="55"/>
      <c r="R2695" s="34">
        <f t="shared" si="297"/>
        <v>0</v>
      </c>
      <c r="S2695" s="56" t="str">
        <f t="shared" ref="S2695:S2758" si="301">IF(Q2695="","×","○")</f>
        <v>×</v>
      </c>
      <c r="T2695" s="56" t="str">
        <f t="shared" ref="T2695:T2758" si="302">IF(Q2695&gt;=1,"○","×")</f>
        <v>×</v>
      </c>
      <c r="U2695" s="56" t="str">
        <f t="shared" ref="U2695:U2758" si="303">IF(ISNUMBER(Q2695),IF(INT(Q2695)=Q2695,"○","×"),"×")</f>
        <v>×</v>
      </c>
      <c r="V2695" s="57" t="str">
        <f t="shared" si="298"/>
        <v/>
      </c>
      <c r="W2695" s="58">
        <f t="shared" si="299"/>
        <v>0</v>
      </c>
      <c r="X2695" s="54">
        <f t="shared" si="300"/>
        <v>197</v>
      </c>
      <c r="Y2695" s="59"/>
      <c r="Z2695" s="42"/>
      <c r="AA2695" s="42"/>
      <c r="AB2695" s="42"/>
      <c r="AC2695" s="42"/>
      <c r="AD2695" s="42"/>
      <c r="AE2695" s="42"/>
      <c r="AF2695" s="42"/>
      <c r="AG2695" s="42"/>
      <c r="AH2695" s="42"/>
      <c r="AI2695" s="42"/>
      <c r="AJ2695" s="42"/>
      <c r="AK2695" s="42"/>
      <c r="AL2695" s="42"/>
      <c r="AM2695" s="42"/>
      <c r="AN2695" s="42"/>
      <c r="AO2695" s="42"/>
      <c r="AP2695" s="42"/>
      <c r="AQ2695" s="42"/>
      <c r="AR2695" s="42"/>
      <c r="AS2695" s="49"/>
      <c r="AT2695" s="49"/>
      <c r="AU2695" s="49"/>
      <c r="AV2695" s="49"/>
      <c r="AW2695" s="49"/>
      <c r="AX2695" s="49"/>
      <c r="AY2695" s="49"/>
      <c r="AZ2695" s="49"/>
      <c r="BA2695" s="49"/>
      <c r="BB2695" s="49"/>
      <c r="BC2695" s="49"/>
      <c r="BD2695" s="49"/>
      <c r="BE2695" s="49"/>
      <c r="BF2695" s="49"/>
      <c r="BG2695" s="49"/>
      <c r="BH2695" s="49"/>
      <c r="BI2695" s="49"/>
      <c r="BJ2695" s="49"/>
      <c r="BK2695" s="49"/>
      <c r="BL2695" s="49"/>
      <c r="BM2695" s="49"/>
      <c r="BN2695" s="49"/>
      <c r="BO2695" s="49"/>
      <c r="BP2695" s="49"/>
      <c r="BQ2695" s="49"/>
      <c r="BR2695" s="49"/>
      <c r="BS2695" s="49"/>
      <c r="BT2695" s="49"/>
      <c r="BU2695" s="49"/>
      <c r="BV2695" s="49"/>
      <c r="BW2695" s="49"/>
      <c r="BX2695" s="49"/>
      <c r="BY2695" s="49"/>
      <c r="BZ2695" s="49"/>
      <c r="CA2695" s="49"/>
      <c r="CB2695" s="49"/>
      <c r="CC2695" s="49"/>
      <c r="CD2695" s="49"/>
      <c r="CE2695" s="49"/>
      <c r="CF2695" s="49"/>
      <c r="CG2695" s="49"/>
      <c r="CH2695" s="49"/>
      <c r="CI2695" s="49"/>
      <c r="CJ2695" s="49"/>
      <c r="CK2695" s="49"/>
      <c r="CL2695" s="49"/>
      <c r="CM2695" s="49"/>
      <c r="CN2695" s="49"/>
      <c r="CO2695" s="49"/>
      <c r="CP2695" s="49"/>
      <c r="CQ2695" s="49"/>
      <c r="CR2695" s="49"/>
      <c r="CS2695" s="49"/>
      <c r="CT2695" s="49"/>
      <c r="CU2695" s="49"/>
      <c r="CV2695" s="49"/>
      <c r="CW2695" s="49"/>
      <c r="CX2695" s="49"/>
      <c r="CY2695" s="49"/>
      <c r="CZ2695" s="49"/>
      <c r="DA2695" s="49"/>
      <c r="DB2695" s="49"/>
      <c r="DC2695" s="49"/>
      <c r="DD2695" s="49"/>
      <c r="DE2695" s="49"/>
      <c r="DF2695" s="49"/>
      <c r="DG2695" s="49"/>
      <c r="DH2695" s="49"/>
      <c r="DI2695" s="49"/>
      <c r="DJ2695" s="49"/>
      <c r="DK2695" s="49"/>
      <c r="DL2695" s="49"/>
      <c r="DM2695" s="49"/>
      <c r="DN2695" s="49"/>
      <c r="DO2695" s="49"/>
      <c r="DP2695" s="49"/>
      <c r="DQ2695" s="49"/>
      <c r="DR2695" s="49"/>
      <c r="DS2695" s="49"/>
      <c r="DT2695" s="49"/>
      <c r="DU2695" s="49"/>
      <c r="DV2695" s="49"/>
      <c r="DW2695" s="49"/>
      <c r="DX2695" s="49"/>
      <c r="DY2695" s="49"/>
      <c r="DZ2695" s="49"/>
      <c r="EA2695" s="49"/>
      <c r="EB2695" s="49"/>
      <c r="EC2695" s="49"/>
      <c r="ED2695" s="49"/>
      <c r="EE2695" s="49"/>
      <c r="EF2695" s="49"/>
      <c r="EG2695" s="49"/>
      <c r="EH2695" s="49"/>
      <c r="EI2695" s="49"/>
      <c r="EJ2695" s="49"/>
      <c r="EK2695" s="49"/>
      <c r="EL2695" s="49"/>
      <c r="EM2695" s="49"/>
      <c r="EN2695" s="49"/>
      <c r="EO2695" s="49"/>
      <c r="EP2695" s="49"/>
      <c r="EQ2695" s="49"/>
      <c r="ER2695" s="49"/>
      <c r="ES2695" s="49"/>
      <c r="ET2695" s="49"/>
      <c r="EU2695" s="49"/>
      <c r="EV2695" s="49"/>
      <c r="EW2695" s="49"/>
      <c r="EX2695" s="49"/>
      <c r="EY2695" s="49"/>
      <c r="EZ2695" s="49"/>
      <c r="FA2695" s="49"/>
      <c r="FB2695" s="49"/>
      <c r="FC2695" s="49"/>
      <c r="FD2695" s="49"/>
      <c r="FE2695" s="49"/>
      <c r="FF2695" s="49"/>
      <c r="FG2695" s="49"/>
      <c r="FH2695" s="49"/>
      <c r="FI2695" s="49"/>
      <c r="FJ2695" s="49"/>
      <c r="FK2695" s="49"/>
      <c r="FL2695" s="49"/>
      <c r="FM2695" s="49"/>
      <c r="FN2695" s="49"/>
      <c r="FO2695" s="49"/>
      <c r="FP2695" s="49"/>
      <c r="FQ2695" s="49"/>
      <c r="FR2695" s="49"/>
      <c r="FS2695" s="49"/>
      <c r="FT2695" s="49"/>
      <c r="FU2695" s="49"/>
      <c r="FV2695" s="49"/>
      <c r="FW2695" s="49"/>
      <c r="FX2695" s="49"/>
      <c r="FY2695" s="49"/>
      <c r="FZ2695" s="49"/>
      <c r="GA2695" s="49"/>
      <c r="GB2695" s="49"/>
      <c r="GC2695" s="49"/>
      <c r="GD2695" s="49"/>
      <c r="GE2695" s="49"/>
      <c r="GF2695" s="49"/>
      <c r="GG2695" s="49"/>
      <c r="GH2695" s="49"/>
      <c r="GI2695" s="49"/>
      <c r="GJ2695" s="49"/>
      <c r="GK2695" s="49"/>
      <c r="GL2695" s="49"/>
      <c r="GM2695" s="49"/>
      <c r="GN2695" s="49"/>
      <c r="GO2695" s="49"/>
      <c r="GP2695" s="49"/>
      <c r="GQ2695" s="49"/>
      <c r="GR2695" s="49"/>
      <c r="GS2695" s="49"/>
      <c r="GT2695" s="49"/>
      <c r="GU2695" s="49"/>
      <c r="GV2695" s="49"/>
      <c r="GW2695" s="49"/>
      <c r="GX2695" s="49"/>
      <c r="GY2695" s="49"/>
      <c r="GZ2695" s="49"/>
      <c r="HA2695" s="49"/>
      <c r="HB2695" s="49"/>
      <c r="HC2695" s="49"/>
      <c r="HD2695" s="49"/>
      <c r="HE2695" s="49"/>
      <c r="HF2695" s="49"/>
      <c r="HG2695" s="49"/>
      <c r="HH2695" s="49"/>
      <c r="HI2695" s="49"/>
      <c r="HJ2695" s="49"/>
      <c r="HK2695" s="49"/>
      <c r="HL2695" s="49"/>
      <c r="HM2695" s="49"/>
      <c r="HN2695" s="49"/>
      <c r="HO2695" s="49"/>
      <c r="HP2695" s="49"/>
      <c r="HQ2695" s="49"/>
      <c r="HR2695" s="49"/>
      <c r="HS2695" s="49"/>
      <c r="HT2695" s="49"/>
      <c r="HU2695" s="49"/>
      <c r="HV2695" s="49"/>
      <c r="HW2695" s="49"/>
      <c r="HX2695" s="49"/>
      <c r="HY2695" s="49"/>
      <c r="HZ2695" s="49"/>
      <c r="IA2695" s="49"/>
      <c r="IB2695" s="49"/>
      <c r="IC2695" s="49"/>
      <c r="ID2695" s="49"/>
      <c r="IE2695" s="49"/>
      <c r="IF2695" s="49"/>
      <c r="IG2695" s="49"/>
      <c r="IH2695" s="49"/>
      <c r="II2695" s="49"/>
      <c r="IJ2695" s="49"/>
      <c r="IK2695" s="49"/>
      <c r="IL2695" s="49"/>
      <c r="IM2695" s="49"/>
      <c r="IN2695" s="49"/>
      <c r="IO2695" s="49"/>
      <c r="IP2695" s="49"/>
      <c r="IQ2695" s="49"/>
      <c r="IR2695" s="49"/>
      <c r="IS2695" s="49"/>
      <c r="IT2695" s="49"/>
      <c r="IU2695" s="49"/>
      <c r="IV2695" s="49"/>
      <c r="IW2695" s="49"/>
      <c r="IX2695" s="49"/>
      <c r="IY2695" s="49"/>
      <c r="IZ2695" s="49"/>
      <c r="JA2695" s="49"/>
      <c r="JB2695" s="49"/>
      <c r="JC2695" s="49"/>
      <c r="JD2695" s="49"/>
      <c r="JE2695" s="49"/>
      <c r="JF2695" s="49"/>
      <c r="JG2695" s="49"/>
      <c r="JH2695" s="49"/>
      <c r="JI2695" s="49"/>
      <c r="JJ2695" s="49"/>
      <c r="JK2695" s="49"/>
      <c r="JL2695" s="49"/>
      <c r="JM2695" s="49"/>
      <c r="JN2695" s="49"/>
      <c r="JO2695" s="49"/>
      <c r="JP2695" s="49"/>
      <c r="JQ2695" s="49"/>
      <c r="JR2695" s="49"/>
      <c r="JS2695" s="49"/>
      <c r="JT2695" s="49"/>
      <c r="JU2695" s="49"/>
      <c r="JV2695" s="49"/>
      <c r="JW2695" s="49"/>
      <c r="JX2695" s="49"/>
      <c r="JY2695" s="49"/>
      <c r="JZ2695" s="49"/>
      <c r="KA2695" s="49"/>
      <c r="KB2695" s="49"/>
      <c r="KC2695" s="49"/>
      <c r="KD2695" s="49"/>
      <c r="KE2695" s="49"/>
      <c r="KF2695" s="49"/>
      <c r="KG2695" s="49"/>
      <c r="KH2695" s="49"/>
      <c r="KI2695" s="49"/>
      <c r="KJ2695" s="49"/>
      <c r="KK2695" s="49"/>
      <c r="KL2695" s="49"/>
      <c r="KM2695" s="49"/>
      <c r="KN2695" s="49"/>
      <c r="KO2695" s="49"/>
      <c r="KP2695" s="49"/>
      <c r="KQ2695" s="49"/>
      <c r="KR2695" s="49"/>
      <c r="KS2695" s="49"/>
      <c r="KT2695" s="49"/>
      <c r="KU2695" s="49"/>
      <c r="KV2695" s="49"/>
      <c r="KW2695" s="49"/>
      <c r="KX2695" s="49"/>
      <c r="KY2695" s="49"/>
      <c r="KZ2695" s="49"/>
      <c r="LA2695" s="49"/>
      <c r="LB2695" s="49"/>
      <c r="LC2695" s="49"/>
      <c r="LD2695" s="49"/>
      <c r="LE2695" s="49"/>
      <c r="LF2695" s="49"/>
      <c r="LG2695" s="49"/>
      <c r="LH2695" s="49"/>
      <c r="LI2695" s="49"/>
      <c r="LJ2695" s="49"/>
      <c r="LK2695" s="49"/>
    </row>
    <row r="2696" spans="1:323" s="36" customFormat="1" ht="14.25" customHeight="1">
      <c r="A2696" s="54">
        <v>2497</v>
      </c>
      <c r="B2696" s="23">
        <v>197</v>
      </c>
      <c r="C2696" s="23" t="s">
        <v>33</v>
      </c>
      <c r="D2696" s="28" t="s">
        <v>7433</v>
      </c>
      <c r="E2696" s="29" t="s">
        <v>75</v>
      </c>
      <c r="F2696" s="29" t="s">
        <v>4348</v>
      </c>
      <c r="G2696" s="29" t="s">
        <v>154</v>
      </c>
      <c r="H2696" s="25">
        <v>100</v>
      </c>
      <c r="I2696" s="25">
        <v>7.4</v>
      </c>
      <c r="J2696" s="26">
        <v>100</v>
      </c>
      <c r="K2696" s="26">
        <v>740</v>
      </c>
      <c r="L2696" s="34">
        <v>0</v>
      </c>
      <c r="M2696" s="34">
        <v>0</v>
      </c>
      <c r="N2696" s="34">
        <v>1</v>
      </c>
      <c r="O2696" s="34">
        <v>0</v>
      </c>
      <c r="P2696" s="34">
        <v>1</v>
      </c>
      <c r="Q2696" s="55"/>
      <c r="R2696" s="34">
        <f t="shared" si="297"/>
        <v>0</v>
      </c>
      <c r="S2696" s="56" t="str">
        <f t="shared" si="301"/>
        <v>×</v>
      </c>
      <c r="T2696" s="56" t="str">
        <f t="shared" si="302"/>
        <v>×</v>
      </c>
      <c r="U2696" s="56" t="str">
        <f t="shared" si="303"/>
        <v>×</v>
      </c>
      <c r="V2696" s="57" t="str">
        <f t="shared" si="298"/>
        <v/>
      </c>
      <c r="W2696" s="58">
        <f t="shared" si="299"/>
        <v>0</v>
      </c>
      <c r="X2696" s="54">
        <f t="shared" si="300"/>
        <v>197</v>
      </c>
      <c r="Y2696" s="59"/>
      <c r="Z2696" s="42"/>
      <c r="AA2696" s="42"/>
      <c r="AB2696" s="42"/>
      <c r="AC2696" s="42"/>
      <c r="AD2696" s="42"/>
      <c r="AE2696" s="42"/>
      <c r="AF2696" s="42"/>
      <c r="AG2696" s="42"/>
      <c r="AH2696" s="42"/>
      <c r="AI2696" s="42"/>
      <c r="AJ2696" s="42"/>
      <c r="AK2696" s="42"/>
      <c r="AL2696" s="42"/>
      <c r="AM2696" s="42"/>
      <c r="AN2696" s="42"/>
      <c r="AO2696" s="42"/>
      <c r="AP2696" s="42"/>
      <c r="AQ2696" s="42"/>
      <c r="AR2696" s="42"/>
      <c r="AS2696" s="49"/>
      <c r="AT2696" s="49"/>
      <c r="AU2696" s="49"/>
      <c r="AV2696" s="49"/>
      <c r="AW2696" s="49"/>
      <c r="AX2696" s="49"/>
      <c r="AY2696" s="49"/>
      <c r="AZ2696" s="49"/>
      <c r="BA2696" s="49"/>
      <c r="BB2696" s="49"/>
      <c r="BC2696" s="49"/>
      <c r="BD2696" s="49"/>
      <c r="BE2696" s="49"/>
      <c r="BF2696" s="49"/>
      <c r="BG2696" s="49"/>
      <c r="BH2696" s="49"/>
      <c r="BI2696" s="49"/>
      <c r="BJ2696" s="49"/>
      <c r="BK2696" s="49"/>
      <c r="BL2696" s="49"/>
      <c r="BM2696" s="49"/>
      <c r="BN2696" s="49"/>
      <c r="BO2696" s="49"/>
      <c r="BP2696" s="49"/>
      <c r="BQ2696" s="49"/>
      <c r="BR2696" s="49"/>
      <c r="BS2696" s="49"/>
      <c r="BT2696" s="49"/>
      <c r="BU2696" s="49"/>
      <c r="BV2696" s="49"/>
      <c r="BW2696" s="49"/>
      <c r="BX2696" s="49"/>
      <c r="BY2696" s="49"/>
      <c r="BZ2696" s="49"/>
      <c r="CA2696" s="49"/>
      <c r="CB2696" s="49"/>
      <c r="CC2696" s="49"/>
      <c r="CD2696" s="49"/>
      <c r="CE2696" s="49"/>
      <c r="CF2696" s="49"/>
      <c r="CG2696" s="49"/>
      <c r="CH2696" s="49"/>
      <c r="CI2696" s="49"/>
      <c r="CJ2696" s="49"/>
      <c r="CK2696" s="49"/>
      <c r="CL2696" s="49"/>
      <c r="CM2696" s="49"/>
      <c r="CN2696" s="49"/>
      <c r="CO2696" s="49"/>
      <c r="CP2696" s="49"/>
      <c r="CQ2696" s="49"/>
      <c r="CR2696" s="49"/>
      <c r="CS2696" s="49"/>
      <c r="CT2696" s="49"/>
      <c r="CU2696" s="49"/>
      <c r="CV2696" s="49"/>
      <c r="CW2696" s="49"/>
      <c r="CX2696" s="49"/>
      <c r="CY2696" s="49"/>
      <c r="CZ2696" s="49"/>
      <c r="DA2696" s="49"/>
      <c r="DB2696" s="49"/>
      <c r="DC2696" s="49"/>
      <c r="DD2696" s="49"/>
      <c r="DE2696" s="49"/>
      <c r="DF2696" s="49"/>
      <c r="DG2696" s="49"/>
      <c r="DH2696" s="49"/>
      <c r="DI2696" s="49"/>
      <c r="DJ2696" s="49"/>
      <c r="DK2696" s="49"/>
      <c r="DL2696" s="49"/>
      <c r="DM2696" s="49"/>
      <c r="DN2696" s="49"/>
      <c r="DO2696" s="49"/>
      <c r="DP2696" s="49"/>
      <c r="DQ2696" s="49"/>
      <c r="DR2696" s="49"/>
      <c r="DS2696" s="49"/>
      <c r="DT2696" s="49"/>
      <c r="DU2696" s="49"/>
      <c r="DV2696" s="49"/>
      <c r="DW2696" s="49"/>
      <c r="DX2696" s="49"/>
      <c r="DY2696" s="49"/>
      <c r="DZ2696" s="49"/>
      <c r="EA2696" s="49"/>
      <c r="EB2696" s="49"/>
      <c r="EC2696" s="49"/>
      <c r="ED2696" s="49"/>
      <c r="EE2696" s="49"/>
      <c r="EF2696" s="49"/>
      <c r="EG2696" s="49"/>
      <c r="EH2696" s="49"/>
      <c r="EI2696" s="49"/>
      <c r="EJ2696" s="49"/>
      <c r="EK2696" s="49"/>
      <c r="EL2696" s="49"/>
      <c r="EM2696" s="49"/>
      <c r="EN2696" s="49"/>
      <c r="EO2696" s="49"/>
      <c r="EP2696" s="49"/>
      <c r="EQ2696" s="49"/>
      <c r="ER2696" s="49"/>
      <c r="ES2696" s="49"/>
      <c r="ET2696" s="49"/>
      <c r="EU2696" s="49"/>
      <c r="EV2696" s="49"/>
      <c r="EW2696" s="49"/>
      <c r="EX2696" s="49"/>
      <c r="EY2696" s="49"/>
      <c r="EZ2696" s="49"/>
      <c r="FA2696" s="49"/>
      <c r="FB2696" s="49"/>
      <c r="FC2696" s="49"/>
      <c r="FD2696" s="49"/>
      <c r="FE2696" s="49"/>
      <c r="FF2696" s="49"/>
      <c r="FG2696" s="49"/>
      <c r="FH2696" s="49"/>
      <c r="FI2696" s="49"/>
      <c r="FJ2696" s="49"/>
      <c r="FK2696" s="49"/>
      <c r="FL2696" s="49"/>
      <c r="FM2696" s="49"/>
      <c r="FN2696" s="49"/>
      <c r="FO2696" s="49"/>
      <c r="FP2696" s="49"/>
      <c r="FQ2696" s="49"/>
      <c r="FR2696" s="49"/>
      <c r="FS2696" s="49"/>
      <c r="FT2696" s="49"/>
      <c r="FU2696" s="49"/>
      <c r="FV2696" s="49"/>
      <c r="FW2696" s="49"/>
      <c r="FX2696" s="49"/>
      <c r="FY2696" s="49"/>
      <c r="FZ2696" s="49"/>
      <c r="GA2696" s="49"/>
      <c r="GB2696" s="49"/>
      <c r="GC2696" s="49"/>
      <c r="GD2696" s="49"/>
      <c r="GE2696" s="49"/>
      <c r="GF2696" s="49"/>
      <c r="GG2696" s="49"/>
      <c r="GH2696" s="49"/>
      <c r="GI2696" s="49"/>
      <c r="GJ2696" s="49"/>
      <c r="GK2696" s="49"/>
      <c r="GL2696" s="49"/>
      <c r="GM2696" s="49"/>
      <c r="GN2696" s="49"/>
      <c r="GO2696" s="49"/>
      <c r="GP2696" s="49"/>
      <c r="GQ2696" s="49"/>
      <c r="GR2696" s="49"/>
      <c r="GS2696" s="49"/>
      <c r="GT2696" s="49"/>
      <c r="GU2696" s="49"/>
      <c r="GV2696" s="49"/>
      <c r="GW2696" s="49"/>
      <c r="GX2696" s="49"/>
      <c r="GY2696" s="49"/>
      <c r="GZ2696" s="49"/>
      <c r="HA2696" s="49"/>
      <c r="HB2696" s="49"/>
      <c r="HC2696" s="49"/>
      <c r="HD2696" s="49"/>
      <c r="HE2696" s="49"/>
      <c r="HF2696" s="49"/>
      <c r="HG2696" s="49"/>
      <c r="HH2696" s="49"/>
      <c r="HI2696" s="49"/>
      <c r="HJ2696" s="49"/>
      <c r="HK2696" s="49"/>
      <c r="HL2696" s="49"/>
      <c r="HM2696" s="49"/>
      <c r="HN2696" s="49"/>
      <c r="HO2696" s="49"/>
      <c r="HP2696" s="49"/>
      <c r="HQ2696" s="49"/>
      <c r="HR2696" s="49"/>
      <c r="HS2696" s="49"/>
      <c r="HT2696" s="49"/>
      <c r="HU2696" s="49"/>
      <c r="HV2696" s="49"/>
      <c r="HW2696" s="49"/>
      <c r="HX2696" s="49"/>
      <c r="HY2696" s="49"/>
      <c r="HZ2696" s="49"/>
      <c r="IA2696" s="49"/>
      <c r="IB2696" s="49"/>
      <c r="IC2696" s="49"/>
      <c r="ID2696" s="49"/>
      <c r="IE2696" s="49"/>
      <c r="IF2696" s="49"/>
      <c r="IG2696" s="49"/>
      <c r="IH2696" s="49"/>
      <c r="II2696" s="49"/>
      <c r="IJ2696" s="49"/>
      <c r="IK2696" s="49"/>
      <c r="IL2696" s="49"/>
      <c r="IM2696" s="49"/>
      <c r="IN2696" s="49"/>
      <c r="IO2696" s="49"/>
      <c r="IP2696" s="49"/>
      <c r="IQ2696" s="49"/>
      <c r="IR2696" s="49"/>
      <c r="IS2696" s="49"/>
      <c r="IT2696" s="49"/>
      <c r="IU2696" s="49"/>
      <c r="IV2696" s="49"/>
      <c r="IW2696" s="49"/>
      <c r="IX2696" s="49"/>
      <c r="IY2696" s="49"/>
      <c r="IZ2696" s="49"/>
      <c r="JA2696" s="49"/>
      <c r="JB2696" s="49"/>
      <c r="JC2696" s="49"/>
      <c r="JD2696" s="49"/>
      <c r="JE2696" s="49"/>
      <c r="JF2696" s="49"/>
      <c r="JG2696" s="49"/>
      <c r="JH2696" s="49"/>
      <c r="JI2696" s="49"/>
      <c r="JJ2696" s="49"/>
      <c r="JK2696" s="49"/>
      <c r="JL2696" s="49"/>
      <c r="JM2696" s="49"/>
      <c r="JN2696" s="49"/>
      <c r="JO2696" s="49"/>
      <c r="JP2696" s="49"/>
      <c r="JQ2696" s="49"/>
      <c r="JR2696" s="49"/>
      <c r="JS2696" s="49"/>
      <c r="JT2696" s="49"/>
      <c r="JU2696" s="49"/>
      <c r="JV2696" s="49"/>
      <c r="JW2696" s="49"/>
      <c r="JX2696" s="49"/>
      <c r="JY2696" s="49"/>
      <c r="JZ2696" s="49"/>
      <c r="KA2696" s="49"/>
      <c r="KB2696" s="49"/>
      <c r="KC2696" s="49"/>
      <c r="KD2696" s="49"/>
      <c r="KE2696" s="49"/>
      <c r="KF2696" s="49"/>
      <c r="KG2696" s="49"/>
      <c r="KH2696" s="49"/>
      <c r="KI2696" s="49"/>
      <c r="KJ2696" s="49"/>
      <c r="KK2696" s="49"/>
      <c r="KL2696" s="49"/>
      <c r="KM2696" s="49"/>
      <c r="KN2696" s="49"/>
      <c r="KO2696" s="49"/>
      <c r="KP2696" s="49"/>
      <c r="KQ2696" s="49"/>
      <c r="KR2696" s="49"/>
      <c r="KS2696" s="49"/>
      <c r="KT2696" s="49"/>
      <c r="KU2696" s="49"/>
      <c r="KV2696" s="49"/>
      <c r="KW2696" s="49"/>
      <c r="KX2696" s="49"/>
      <c r="KY2696" s="49"/>
      <c r="KZ2696" s="49"/>
      <c r="LA2696" s="49"/>
      <c r="LB2696" s="49"/>
      <c r="LC2696" s="49"/>
      <c r="LD2696" s="49"/>
      <c r="LE2696" s="49"/>
      <c r="LF2696" s="49"/>
      <c r="LG2696" s="49"/>
      <c r="LH2696" s="49"/>
      <c r="LI2696" s="49"/>
      <c r="LJ2696" s="49"/>
      <c r="LK2696" s="49"/>
    </row>
    <row r="2697" spans="1:323" s="36" customFormat="1" ht="14.25" customHeight="1">
      <c r="A2697" s="54">
        <v>2498</v>
      </c>
      <c r="B2697" s="23">
        <v>197</v>
      </c>
      <c r="C2697" s="23" t="s">
        <v>33</v>
      </c>
      <c r="D2697" s="28" t="s">
        <v>4250</v>
      </c>
      <c r="E2697" s="29" t="s">
        <v>75</v>
      </c>
      <c r="F2697" s="29" t="s">
        <v>4251</v>
      </c>
      <c r="G2697" s="29" t="s">
        <v>154</v>
      </c>
      <c r="H2697" s="25">
        <v>100</v>
      </c>
      <c r="I2697" s="25">
        <v>5.7</v>
      </c>
      <c r="J2697" s="26">
        <v>100</v>
      </c>
      <c r="K2697" s="26">
        <v>570</v>
      </c>
      <c r="L2697" s="34">
        <v>0</v>
      </c>
      <c r="M2697" s="34">
        <v>0</v>
      </c>
      <c r="N2697" s="34">
        <v>0</v>
      </c>
      <c r="O2697" s="34">
        <v>12</v>
      </c>
      <c r="P2697" s="34">
        <v>12</v>
      </c>
      <c r="Q2697" s="55"/>
      <c r="R2697" s="34">
        <f t="shared" si="297"/>
        <v>0</v>
      </c>
      <c r="S2697" s="56" t="str">
        <f t="shared" si="301"/>
        <v>×</v>
      </c>
      <c r="T2697" s="56" t="str">
        <f t="shared" si="302"/>
        <v>×</v>
      </c>
      <c r="U2697" s="56" t="str">
        <f t="shared" si="303"/>
        <v>×</v>
      </c>
      <c r="V2697" s="57" t="str">
        <f t="shared" si="298"/>
        <v/>
      </c>
      <c r="W2697" s="58">
        <f t="shared" si="299"/>
        <v>0</v>
      </c>
      <c r="X2697" s="54">
        <f t="shared" si="300"/>
        <v>197</v>
      </c>
      <c r="Y2697" s="59"/>
      <c r="Z2697" s="42"/>
      <c r="AA2697" s="42"/>
      <c r="AB2697" s="42"/>
      <c r="AC2697" s="42"/>
      <c r="AD2697" s="42"/>
      <c r="AE2697" s="42"/>
      <c r="AF2697" s="42"/>
      <c r="AG2697" s="42"/>
      <c r="AH2697" s="42"/>
      <c r="AI2697" s="42"/>
      <c r="AJ2697" s="42"/>
      <c r="AK2697" s="42"/>
      <c r="AL2697" s="42"/>
      <c r="AM2697" s="42"/>
      <c r="AN2697" s="42"/>
      <c r="AO2697" s="42"/>
      <c r="AP2697" s="42"/>
      <c r="AQ2697" s="42"/>
      <c r="AR2697" s="42"/>
      <c r="AS2697" s="49"/>
      <c r="AT2697" s="49"/>
      <c r="AU2697" s="49"/>
      <c r="AV2697" s="49"/>
      <c r="AW2697" s="49"/>
      <c r="AX2697" s="49"/>
      <c r="AY2697" s="49"/>
      <c r="AZ2697" s="49"/>
      <c r="BA2697" s="49"/>
      <c r="BB2697" s="49"/>
      <c r="BC2697" s="49"/>
      <c r="BD2697" s="49"/>
      <c r="BE2697" s="49"/>
      <c r="BF2697" s="49"/>
      <c r="BG2697" s="49"/>
      <c r="BH2697" s="49"/>
      <c r="BI2697" s="49"/>
      <c r="BJ2697" s="49"/>
      <c r="BK2697" s="49"/>
      <c r="BL2697" s="49"/>
      <c r="BM2697" s="49"/>
      <c r="BN2697" s="49"/>
      <c r="BO2697" s="49"/>
      <c r="BP2697" s="49"/>
      <c r="BQ2697" s="49"/>
      <c r="BR2697" s="49"/>
      <c r="BS2697" s="49"/>
      <c r="BT2697" s="49"/>
      <c r="BU2697" s="49"/>
      <c r="BV2697" s="49"/>
      <c r="BW2697" s="49"/>
      <c r="BX2697" s="49"/>
      <c r="BY2697" s="49"/>
      <c r="BZ2697" s="49"/>
      <c r="CA2697" s="49"/>
      <c r="CB2697" s="49"/>
      <c r="CC2697" s="49"/>
      <c r="CD2697" s="49"/>
      <c r="CE2697" s="49"/>
      <c r="CF2697" s="49"/>
      <c r="CG2697" s="49"/>
      <c r="CH2697" s="49"/>
      <c r="CI2697" s="49"/>
      <c r="CJ2697" s="49"/>
      <c r="CK2697" s="49"/>
      <c r="CL2697" s="49"/>
      <c r="CM2697" s="49"/>
      <c r="CN2697" s="49"/>
      <c r="CO2697" s="49"/>
      <c r="CP2697" s="49"/>
      <c r="CQ2697" s="49"/>
      <c r="CR2697" s="49"/>
      <c r="CS2697" s="49"/>
      <c r="CT2697" s="49"/>
      <c r="CU2697" s="49"/>
      <c r="CV2697" s="49"/>
      <c r="CW2697" s="49"/>
      <c r="CX2697" s="49"/>
      <c r="CY2697" s="49"/>
      <c r="CZ2697" s="49"/>
      <c r="DA2697" s="49"/>
      <c r="DB2697" s="49"/>
      <c r="DC2697" s="49"/>
      <c r="DD2697" s="49"/>
      <c r="DE2697" s="49"/>
      <c r="DF2697" s="49"/>
      <c r="DG2697" s="49"/>
      <c r="DH2697" s="49"/>
      <c r="DI2697" s="49"/>
      <c r="DJ2697" s="49"/>
      <c r="DK2697" s="49"/>
      <c r="DL2697" s="49"/>
      <c r="DM2697" s="49"/>
      <c r="DN2697" s="49"/>
      <c r="DO2697" s="49"/>
      <c r="DP2697" s="49"/>
      <c r="DQ2697" s="49"/>
      <c r="DR2697" s="49"/>
      <c r="DS2697" s="49"/>
      <c r="DT2697" s="49"/>
      <c r="DU2697" s="49"/>
      <c r="DV2697" s="49"/>
      <c r="DW2697" s="49"/>
      <c r="DX2697" s="49"/>
      <c r="DY2697" s="49"/>
      <c r="DZ2697" s="49"/>
      <c r="EA2697" s="49"/>
      <c r="EB2697" s="49"/>
      <c r="EC2697" s="49"/>
      <c r="ED2697" s="49"/>
      <c r="EE2697" s="49"/>
      <c r="EF2697" s="49"/>
      <c r="EG2697" s="49"/>
      <c r="EH2697" s="49"/>
      <c r="EI2697" s="49"/>
      <c r="EJ2697" s="49"/>
      <c r="EK2697" s="49"/>
      <c r="EL2697" s="49"/>
      <c r="EM2697" s="49"/>
      <c r="EN2697" s="49"/>
      <c r="EO2697" s="49"/>
      <c r="EP2697" s="49"/>
      <c r="EQ2697" s="49"/>
      <c r="ER2697" s="49"/>
      <c r="ES2697" s="49"/>
      <c r="ET2697" s="49"/>
      <c r="EU2697" s="49"/>
      <c r="EV2697" s="49"/>
      <c r="EW2697" s="49"/>
      <c r="EX2697" s="49"/>
      <c r="EY2697" s="49"/>
      <c r="EZ2697" s="49"/>
      <c r="FA2697" s="49"/>
      <c r="FB2697" s="49"/>
      <c r="FC2697" s="49"/>
      <c r="FD2697" s="49"/>
      <c r="FE2697" s="49"/>
      <c r="FF2697" s="49"/>
      <c r="FG2697" s="49"/>
      <c r="FH2697" s="49"/>
      <c r="FI2697" s="49"/>
      <c r="FJ2697" s="49"/>
      <c r="FK2697" s="49"/>
      <c r="FL2697" s="49"/>
      <c r="FM2697" s="49"/>
      <c r="FN2697" s="49"/>
      <c r="FO2697" s="49"/>
      <c r="FP2697" s="49"/>
      <c r="FQ2697" s="49"/>
      <c r="FR2697" s="49"/>
      <c r="FS2697" s="49"/>
      <c r="FT2697" s="49"/>
      <c r="FU2697" s="49"/>
      <c r="FV2697" s="49"/>
      <c r="FW2697" s="49"/>
      <c r="FX2697" s="49"/>
      <c r="FY2697" s="49"/>
      <c r="FZ2697" s="49"/>
      <c r="GA2697" s="49"/>
      <c r="GB2697" s="49"/>
      <c r="GC2697" s="49"/>
      <c r="GD2697" s="49"/>
      <c r="GE2697" s="49"/>
      <c r="GF2697" s="49"/>
      <c r="GG2697" s="49"/>
      <c r="GH2697" s="49"/>
      <c r="GI2697" s="49"/>
      <c r="GJ2697" s="49"/>
      <c r="GK2697" s="49"/>
      <c r="GL2697" s="49"/>
      <c r="GM2697" s="49"/>
      <c r="GN2697" s="49"/>
      <c r="GO2697" s="49"/>
      <c r="GP2697" s="49"/>
      <c r="GQ2697" s="49"/>
      <c r="GR2697" s="49"/>
      <c r="GS2697" s="49"/>
      <c r="GT2697" s="49"/>
      <c r="GU2697" s="49"/>
      <c r="GV2697" s="49"/>
      <c r="GW2697" s="49"/>
      <c r="GX2697" s="49"/>
      <c r="GY2697" s="49"/>
      <c r="GZ2697" s="49"/>
      <c r="HA2697" s="49"/>
      <c r="HB2697" s="49"/>
      <c r="HC2697" s="49"/>
      <c r="HD2697" s="49"/>
      <c r="HE2697" s="49"/>
      <c r="HF2697" s="49"/>
      <c r="HG2697" s="49"/>
      <c r="HH2697" s="49"/>
      <c r="HI2697" s="49"/>
      <c r="HJ2697" s="49"/>
      <c r="HK2697" s="49"/>
      <c r="HL2697" s="49"/>
      <c r="HM2697" s="49"/>
      <c r="HN2697" s="49"/>
      <c r="HO2697" s="49"/>
      <c r="HP2697" s="49"/>
      <c r="HQ2697" s="49"/>
      <c r="HR2697" s="49"/>
      <c r="HS2697" s="49"/>
      <c r="HT2697" s="49"/>
      <c r="HU2697" s="49"/>
      <c r="HV2697" s="49"/>
      <c r="HW2697" s="49"/>
      <c r="HX2697" s="49"/>
      <c r="HY2697" s="49"/>
      <c r="HZ2697" s="49"/>
      <c r="IA2697" s="49"/>
      <c r="IB2697" s="49"/>
      <c r="IC2697" s="49"/>
      <c r="ID2697" s="49"/>
      <c r="IE2697" s="49"/>
      <c r="IF2697" s="49"/>
      <c r="IG2697" s="49"/>
      <c r="IH2697" s="49"/>
      <c r="II2697" s="49"/>
      <c r="IJ2697" s="49"/>
      <c r="IK2697" s="49"/>
      <c r="IL2697" s="49"/>
      <c r="IM2697" s="49"/>
      <c r="IN2697" s="49"/>
      <c r="IO2697" s="49"/>
      <c r="IP2697" s="49"/>
      <c r="IQ2697" s="49"/>
      <c r="IR2697" s="49"/>
      <c r="IS2697" s="49"/>
      <c r="IT2697" s="49"/>
      <c r="IU2697" s="49"/>
      <c r="IV2697" s="49"/>
      <c r="IW2697" s="49"/>
      <c r="IX2697" s="49"/>
      <c r="IY2697" s="49"/>
      <c r="IZ2697" s="49"/>
      <c r="JA2697" s="49"/>
      <c r="JB2697" s="49"/>
      <c r="JC2697" s="49"/>
      <c r="JD2697" s="49"/>
      <c r="JE2697" s="49"/>
      <c r="JF2697" s="49"/>
      <c r="JG2697" s="49"/>
      <c r="JH2697" s="49"/>
      <c r="JI2697" s="49"/>
      <c r="JJ2697" s="49"/>
      <c r="JK2697" s="49"/>
      <c r="JL2697" s="49"/>
      <c r="JM2697" s="49"/>
      <c r="JN2697" s="49"/>
      <c r="JO2697" s="49"/>
      <c r="JP2697" s="49"/>
      <c r="JQ2697" s="49"/>
      <c r="JR2697" s="49"/>
      <c r="JS2697" s="49"/>
      <c r="JT2697" s="49"/>
      <c r="JU2697" s="49"/>
      <c r="JV2697" s="49"/>
      <c r="JW2697" s="49"/>
      <c r="JX2697" s="49"/>
      <c r="JY2697" s="49"/>
      <c r="JZ2697" s="49"/>
      <c r="KA2697" s="49"/>
      <c r="KB2697" s="49"/>
      <c r="KC2697" s="49"/>
      <c r="KD2697" s="49"/>
      <c r="KE2697" s="49"/>
      <c r="KF2697" s="49"/>
      <c r="KG2697" s="49"/>
      <c r="KH2697" s="49"/>
      <c r="KI2697" s="49"/>
      <c r="KJ2697" s="49"/>
      <c r="KK2697" s="49"/>
      <c r="KL2697" s="49"/>
      <c r="KM2697" s="49"/>
      <c r="KN2697" s="49"/>
      <c r="KO2697" s="49"/>
      <c r="KP2697" s="49"/>
      <c r="KQ2697" s="49"/>
      <c r="KR2697" s="49"/>
      <c r="KS2697" s="49"/>
      <c r="KT2697" s="49"/>
      <c r="KU2697" s="49"/>
      <c r="KV2697" s="49"/>
      <c r="KW2697" s="49"/>
      <c r="KX2697" s="49"/>
      <c r="KY2697" s="49"/>
      <c r="KZ2697" s="49"/>
      <c r="LA2697" s="49"/>
      <c r="LB2697" s="49"/>
      <c r="LC2697" s="49"/>
      <c r="LD2697" s="49"/>
      <c r="LE2697" s="49"/>
      <c r="LF2697" s="49"/>
      <c r="LG2697" s="49"/>
      <c r="LH2697" s="49"/>
      <c r="LI2697" s="49"/>
      <c r="LJ2697" s="49"/>
      <c r="LK2697" s="49"/>
    </row>
    <row r="2698" spans="1:323" s="36" customFormat="1" ht="14.25" customHeight="1">
      <c r="A2698" s="54">
        <v>2499</v>
      </c>
      <c r="B2698" s="23">
        <v>197</v>
      </c>
      <c r="C2698" s="23" t="s">
        <v>33</v>
      </c>
      <c r="D2698" s="28" t="s">
        <v>79</v>
      </c>
      <c r="E2698" s="29" t="s">
        <v>75</v>
      </c>
      <c r="F2698" s="29" t="s">
        <v>80</v>
      </c>
      <c r="G2698" s="29" t="s">
        <v>62</v>
      </c>
      <c r="H2698" s="25">
        <v>100</v>
      </c>
      <c r="I2698" s="25">
        <v>18.899999999999999</v>
      </c>
      <c r="J2698" s="26">
        <v>100</v>
      </c>
      <c r="K2698" s="26">
        <v>1889.9999999999998</v>
      </c>
      <c r="L2698" s="34">
        <v>0</v>
      </c>
      <c r="M2698" s="34">
        <v>0</v>
      </c>
      <c r="N2698" s="34">
        <v>0</v>
      </c>
      <c r="O2698" s="34">
        <v>24</v>
      </c>
      <c r="P2698" s="34">
        <v>24</v>
      </c>
      <c r="Q2698" s="55"/>
      <c r="R2698" s="34">
        <f t="shared" si="297"/>
        <v>0</v>
      </c>
      <c r="S2698" s="56" t="str">
        <f t="shared" si="301"/>
        <v>×</v>
      </c>
      <c r="T2698" s="56" t="str">
        <f t="shared" si="302"/>
        <v>×</v>
      </c>
      <c r="U2698" s="56" t="str">
        <f t="shared" si="303"/>
        <v>×</v>
      </c>
      <c r="V2698" s="57" t="str">
        <f t="shared" si="298"/>
        <v/>
      </c>
      <c r="W2698" s="58">
        <f t="shared" si="299"/>
        <v>0</v>
      </c>
      <c r="X2698" s="54">
        <f t="shared" si="300"/>
        <v>197</v>
      </c>
      <c r="Y2698" s="59"/>
      <c r="Z2698" s="42"/>
      <c r="AA2698" s="42"/>
      <c r="AB2698" s="42"/>
      <c r="AC2698" s="42"/>
      <c r="AD2698" s="42"/>
      <c r="AE2698" s="42"/>
      <c r="AF2698" s="42"/>
      <c r="AG2698" s="42"/>
      <c r="AH2698" s="42"/>
      <c r="AI2698" s="42"/>
      <c r="AJ2698" s="42"/>
      <c r="AK2698" s="42"/>
      <c r="AL2698" s="42"/>
      <c r="AM2698" s="42"/>
      <c r="AN2698" s="42"/>
      <c r="AO2698" s="42"/>
      <c r="AP2698" s="42"/>
      <c r="AQ2698" s="42"/>
      <c r="AR2698" s="42"/>
      <c r="AS2698" s="49"/>
      <c r="AT2698" s="49"/>
      <c r="AU2698" s="49"/>
      <c r="AV2698" s="49"/>
      <c r="AW2698" s="49"/>
      <c r="AX2698" s="49"/>
      <c r="AY2698" s="49"/>
      <c r="AZ2698" s="49"/>
      <c r="BA2698" s="49"/>
      <c r="BB2698" s="49"/>
      <c r="BC2698" s="49"/>
      <c r="BD2698" s="49"/>
      <c r="BE2698" s="49"/>
      <c r="BF2698" s="49"/>
      <c r="BG2698" s="49"/>
      <c r="BH2698" s="49"/>
      <c r="BI2698" s="49"/>
      <c r="BJ2698" s="49"/>
      <c r="BK2698" s="49"/>
      <c r="BL2698" s="49"/>
      <c r="BM2698" s="49"/>
      <c r="BN2698" s="49"/>
      <c r="BO2698" s="49"/>
      <c r="BP2698" s="49"/>
      <c r="BQ2698" s="49"/>
      <c r="BR2698" s="49"/>
      <c r="BS2698" s="49"/>
      <c r="BT2698" s="49"/>
      <c r="BU2698" s="49"/>
      <c r="BV2698" s="49"/>
      <c r="BW2698" s="49"/>
      <c r="BX2698" s="49"/>
      <c r="BY2698" s="49"/>
      <c r="BZ2698" s="49"/>
      <c r="CA2698" s="49"/>
      <c r="CB2698" s="49"/>
      <c r="CC2698" s="49"/>
      <c r="CD2698" s="49"/>
      <c r="CE2698" s="49"/>
      <c r="CF2698" s="49"/>
      <c r="CG2698" s="49"/>
      <c r="CH2698" s="49"/>
      <c r="CI2698" s="49"/>
      <c r="CJ2698" s="49"/>
      <c r="CK2698" s="49"/>
      <c r="CL2698" s="49"/>
      <c r="CM2698" s="49"/>
      <c r="CN2698" s="49"/>
      <c r="CO2698" s="49"/>
      <c r="CP2698" s="49"/>
      <c r="CQ2698" s="49"/>
      <c r="CR2698" s="49"/>
      <c r="CS2698" s="49"/>
      <c r="CT2698" s="49"/>
      <c r="CU2698" s="49"/>
      <c r="CV2698" s="49"/>
      <c r="CW2698" s="49"/>
      <c r="CX2698" s="49"/>
      <c r="CY2698" s="49"/>
      <c r="CZ2698" s="49"/>
      <c r="DA2698" s="49"/>
      <c r="DB2698" s="49"/>
      <c r="DC2698" s="49"/>
      <c r="DD2698" s="49"/>
      <c r="DE2698" s="49"/>
      <c r="DF2698" s="49"/>
      <c r="DG2698" s="49"/>
      <c r="DH2698" s="49"/>
      <c r="DI2698" s="49"/>
      <c r="DJ2698" s="49"/>
      <c r="DK2698" s="49"/>
      <c r="DL2698" s="49"/>
      <c r="DM2698" s="49"/>
      <c r="DN2698" s="49"/>
      <c r="DO2698" s="49"/>
      <c r="DP2698" s="49"/>
      <c r="DQ2698" s="49"/>
      <c r="DR2698" s="49"/>
      <c r="DS2698" s="49"/>
      <c r="DT2698" s="49"/>
      <c r="DU2698" s="49"/>
      <c r="DV2698" s="49"/>
      <c r="DW2698" s="49"/>
      <c r="DX2698" s="49"/>
      <c r="DY2698" s="49"/>
      <c r="DZ2698" s="49"/>
      <c r="EA2698" s="49"/>
      <c r="EB2698" s="49"/>
      <c r="EC2698" s="49"/>
      <c r="ED2698" s="49"/>
      <c r="EE2698" s="49"/>
      <c r="EF2698" s="49"/>
      <c r="EG2698" s="49"/>
      <c r="EH2698" s="49"/>
      <c r="EI2698" s="49"/>
      <c r="EJ2698" s="49"/>
      <c r="EK2698" s="49"/>
      <c r="EL2698" s="49"/>
      <c r="EM2698" s="49"/>
      <c r="EN2698" s="49"/>
      <c r="EO2698" s="49"/>
      <c r="EP2698" s="49"/>
      <c r="EQ2698" s="49"/>
      <c r="ER2698" s="49"/>
      <c r="ES2698" s="49"/>
      <c r="ET2698" s="49"/>
      <c r="EU2698" s="49"/>
      <c r="EV2698" s="49"/>
      <c r="EW2698" s="49"/>
      <c r="EX2698" s="49"/>
      <c r="EY2698" s="49"/>
      <c r="EZ2698" s="49"/>
      <c r="FA2698" s="49"/>
      <c r="FB2698" s="49"/>
      <c r="FC2698" s="49"/>
      <c r="FD2698" s="49"/>
      <c r="FE2698" s="49"/>
      <c r="FF2698" s="49"/>
      <c r="FG2698" s="49"/>
      <c r="FH2698" s="49"/>
      <c r="FI2698" s="49"/>
      <c r="FJ2698" s="49"/>
      <c r="FK2698" s="49"/>
      <c r="FL2698" s="49"/>
      <c r="FM2698" s="49"/>
      <c r="FN2698" s="49"/>
      <c r="FO2698" s="49"/>
      <c r="FP2698" s="49"/>
      <c r="FQ2698" s="49"/>
      <c r="FR2698" s="49"/>
      <c r="FS2698" s="49"/>
      <c r="FT2698" s="49"/>
      <c r="FU2698" s="49"/>
      <c r="FV2698" s="49"/>
      <c r="FW2698" s="49"/>
      <c r="FX2698" s="49"/>
      <c r="FY2698" s="49"/>
      <c r="FZ2698" s="49"/>
      <c r="GA2698" s="49"/>
      <c r="GB2698" s="49"/>
      <c r="GC2698" s="49"/>
      <c r="GD2698" s="49"/>
      <c r="GE2698" s="49"/>
      <c r="GF2698" s="49"/>
      <c r="GG2698" s="49"/>
      <c r="GH2698" s="49"/>
      <c r="GI2698" s="49"/>
      <c r="GJ2698" s="49"/>
      <c r="GK2698" s="49"/>
      <c r="GL2698" s="49"/>
      <c r="GM2698" s="49"/>
      <c r="GN2698" s="49"/>
      <c r="GO2698" s="49"/>
      <c r="GP2698" s="49"/>
      <c r="GQ2698" s="49"/>
      <c r="GR2698" s="49"/>
      <c r="GS2698" s="49"/>
      <c r="GT2698" s="49"/>
      <c r="GU2698" s="49"/>
      <c r="GV2698" s="49"/>
      <c r="GW2698" s="49"/>
      <c r="GX2698" s="49"/>
      <c r="GY2698" s="49"/>
      <c r="GZ2698" s="49"/>
      <c r="HA2698" s="49"/>
      <c r="HB2698" s="49"/>
      <c r="HC2698" s="49"/>
      <c r="HD2698" s="49"/>
      <c r="HE2698" s="49"/>
      <c r="HF2698" s="49"/>
      <c r="HG2698" s="49"/>
      <c r="HH2698" s="49"/>
      <c r="HI2698" s="49"/>
      <c r="HJ2698" s="49"/>
      <c r="HK2698" s="49"/>
      <c r="HL2698" s="49"/>
      <c r="HM2698" s="49"/>
      <c r="HN2698" s="49"/>
      <c r="HO2698" s="49"/>
      <c r="HP2698" s="49"/>
      <c r="HQ2698" s="49"/>
      <c r="HR2698" s="49"/>
      <c r="HS2698" s="49"/>
      <c r="HT2698" s="49"/>
      <c r="HU2698" s="49"/>
      <c r="HV2698" s="49"/>
      <c r="HW2698" s="49"/>
      <c r="HX2698" s="49"/>
      <c r="HY2698" s="49"/>
      <c r="HZ2698" s="49"/>
      <c r="IA2698" s="49"/>
      <c r="IB2698" s="49"/>
      <c r="IC2698" s="49"/>
      <c r="ID2698" s="49"/>
      <c r="IE2698" s="49"/>
      <c r="IF2698" s="49"/>
      <c r="IG2698" s="49"/>
      <c r="IH2698" s="49"/>
      <c r="II2698" s="49"/>
      <c r="IJ2698" s="49"/>
      <c r="IK2698" s="49"/>
      <c r="IL2698" s="49"/>
      <c r="IM2698" s="49"/>
      <c r="IN2698" s="49"/>
      <c r="IO2698" s="49"/>
      <c r="IP2698" s="49"/>
      <c r="IQ2698" s="49"/>
      <c r="IR2698" s="49"/>
      <c r="IS2698" s="49"/>
      <c r="IT2698" s="49"/>
      <c r="IU2698" s="49"/>
      <c r="IV2698" s="49"/>
      <c r="IW2698" s="49"/>
      <c r="IX2698" s="49"/>
      <c r="IY2698" s="49"/>
      <c r="IZ2698" s="49"/>
      <c r="JA2698" s="49"/>
      <c r="JB2698" s="49"/>
      <c r="JC2698" s="49"/>
      <c r="JD2698" s="49"/>
      <c r="JE2698" s="49"/>
      <c r="JF2698" s="49"/>
      <c r="JG2698" s="49"/>
      <c r="JH2698" s="49"/>
      <c r="JI2698" s="49"/>
      <c r="JJ2698" s="49"/>
      <c r="JK2698" s="49"/>
      <c r="JL2698" s="49"/>
      <c r="JM2698" s="49"/>
      <c r="JN2698" s="49"/>
      <c r="JO2698" s="49"/>
      <c r="JP2698" s="49"/>
      <c r="JQ2698" s="49"/>
      <c r="JR2698" s="49"/>
      <c r="JS2698" s="49"/>
      <c r="JT2698" s="49"/>
      <c r="JU2698" s="49"/>
      <c r="JV2698" s="49"/>
      <c r="JW2698" s="49"/>
      <c r="JX2698" s="49"/>
      <c r="JY2698" s="49"/>
      <c r="JZ2698" s="49"/>
      <c r="KA2698" s="49"/>
      <c r="KB2698" s="49"/>
      <c r="KC2698" s="49"/>
      <c r="KD2698" s="49"/>
      <c r="KE2698" s="49"/>
      <c r="KF2698" s="49"/>
      <c r="KG2698" s="49"/>
      <c r="KH2698" s="49"/>
      <c r="KI2698" s="49"/>
      <c r="KJ2698" s="49"/>
      <c r="KK2698" s="49"/>
      <c r="KL2698" s="49"/>
      <c r="KM2698" s="49"/>
      <c r="KN2698" s="49"/>
      <c r="KO2698" s="49"/>
      <c r="KP2698" s="49"/>
      <c r="KQ2698" s="49"/>
      <c r="KR2698" s="49"/>
      <c r="KS2698" s="49"/>
      <c r="KT2698" s="49"/>
      <c r="KU2698" s="49"/>
      <c r="KV2698" s="49"/>
      <c r="KW2698" s="49"/>
      <c r="KX2698" s="49"/>
      <c r="KY2698" s="49"/>
      <c r="KZ2698" s="49"/>
      <c r="LA2698" s="49"/>
      <c r="LB2698" s="49"/>
      <c r="LC2698" s="49"/>
      <c r="LD2698" s="49"/>
      <c r="LE2698" s="49"/>
      <c r="LF2698" s="49"/>
      <c r="LG2698" s="49"/>
      <c r="LH2698" s="49"/>
      <c r="LI2698" s="49"/>
      <c r="LJ2698" s="49"/>
      <c r="LK2698" s="49"/>
    </row>
    <row r="2699" spans="1:323" s="36" customFormat="1" ht="14.25" customHeight="1">
      <c r="A2699" s="54">
        <v>2500</v>
      </c>
      <c r="B2699" s="23">
        <v>197</v>
      </c>
      <c r="C2699" s="23" t="s">
        <v>33</v>
      </c>
      <c r="D2699" s="28" t="s">
        <v>81</v>
      </c>
      <c r="E2699" s="29" t="s">
        <v>75</v>
      </c>
      <c r="F2699" s="29" t="s">
        <v>80</v>
      </c>
      <c r="G2699" s="29" t="s">
        <v>82</v>
      </c>
      <c r="H2699" s="25">
        <v>300</v>
      </c>
      <c r="I2699" s="25">
        <v>18.899999999999999</v>
      </c>
      <c r="J2699" s="26">
        <v>300</v>
      </c>
      <c r="K2699" s="26">
        <v>5670</v>
      </c>
      <c r="L2699" s="34">
        <v>0</v>
      </c>
      <c r="M2699" s="34">
        <v>0</v>
      </c>
      <c r="N2699" s="34">
        <v>0</v>
      </c>
      <c r="O2699" s="34">
        <v>32</v>
      </c>
      <c r="P2699" s="34">
        <v>32</v>
      </c>
      <c r="Q2699" s="55"/>
      <c r="R2699" s="34">
        <f t="shared" si="297"/>
        <v>0</v>
      </c>
      <c r="S2699" s="56" t="str">
        <f t="shared" si="301"/>
        <v>×</v>
      </c>
      <c r="T2699" s="56" t="str">
        <f t="shared" si="302"/>
        <v>×</v>
      </c>
      <c r="U2699" s="56" t="str">
        <f t="shared" si="303"/>
        <v>×</v>
      </c>
      <c r="V2699" s="57" t="str">
        <f t="shared" si="298"/>
        <v/>
      </c>
      <c r="W2699" s="58">
        <f t="shared" si="299"/>
        <v>0</v>
      </c>
      <c r="X2699" s="54">
        <f t="shared" si="300"/>
        <v>197</v>
      </c>
      <c r="Y2699" s="59"/>
      <c r="Z2699" s="42"/>
      <c r="AA2699" s="42"/>
      <c r="AB2699" s="42"/>
      <c r="AC2699" s="42"/>
      <c r="AD2699" s="42"/>
      <c r="AE2699" s="42"/>
      <c r="AF2699" s="42"/>
      <c r="AG2699" s="42"/>
      <c r="AH2699" s="42"/>
      <c r="AI2699" s="42"/>
      <c r="AJ2699" s="42"/>
      <c r="AK2699" s="42"/>
      <c r="AL2699" s="42"/>
      <c r="AM2699" s="42"/>
      <c r="AN2699" s="42"/>
      <c r="AO2699" s="42"/>
      <c r="AP2699" s="42"/>
      <c r="AQ2699" s="42"/>
      <c r="AR2699" s="42"/>
      <c r="AS2699" s="49"/>
      <c r="AT2699" s="49"/>
      <c r="AU2699" s="49"/>
      <c r="AV2699" s="49"/>
      <c r="AW2699" s="49"/>
      <c r="AX2699" s="49"/>
      <c r="AY2699" s="49"/>
      <c r="AZ2699" s="49"/>
      <c r="BA2699" s="49"/>
      <c r="BB2699" s="49"/>
      <c r="BC2699" s="49"/>
      <c r="BD2699" s="49"/>
      <c r="BE2699" s="49"/>
      <c r="BF2699" s="49"/>
      <c r="BG2699" s="49"/>
      <c r="BH2699" s="49"/>
      <c r="BI2699" s="49"/>
      <c r="BJ2699" s="49"/>
      <c r="BK2699" s="49"/>
      <c r="BL2699" s="49"/>
      <c r="BM2699" s="49"/>
      <c r="BN2699" s="49"/>
      <c r="BO2699" s="49"/>
      <c r="BP2699" s="49"/>
      <c r="BQ2699" s="49"/>
      <c r="BR2699" s="49"/>
      <c r="BS2699" s="49"/>
      <c r="BT2699" s="49"/>
      <c r="BU2699" s="49"/>
      <c r="BV2699" s="49"/>
      <c r="BW2699" s="49"/>
      <c r="BX2699" s="49"/>
      <c r="BY2699" s="49"/>
      <c r="BZ2699" s="49"/>
      <c r="CA2699" s="49"/>
      <c r="CB2699" s="49"/>
      <c r="CC2699" s="49"/>
      <c r="CD2699" s="49"/>
      <c r="CE2699" s="49"/>
      <c r="CF2699" s="49"/>
      <c r="CG2699" s="49"/>
      <c r="CH2699" s="49"/>
      <c r="CI2699" s="49"/>
      <c r="CJ2699" s="49"/>
      <c r="CK2699" s="49"/>
      <c r="CL2699" s="49"/>
      <c r="CM2699" s="49"/>
      <c r="CN2699" s="49"/>
      <c r="CO2699" s="49"/>
      <c r="CP2699" s="49"/>
      <c r="CQ2699" s="49"/>
      <c r="CR2699" s="49"/>
      <c r="CS2699" s="49"/>
      <c r="CT2699" s="49"/>
      <c r="CU2699" s="49"/>
      <c r="CV2699" s="49"/>
      <c r="CW2699" s="49"/>
      <c r="CX2699" s="49"/>
      <c r="CY2699" s="49"/>
      <c r="CZ2699" s="49"/>
      <c r="DA2699" s="49"/>
      <c r="DB2699" s="49"/>
      <c r="DC2699" s="49"/>
      <c r="DD2699" s="49"/>
      <c r="DE2699" s="49"/>
      <c r="DF2699" s="49"/>
      <c r="DG2699" s="49"/>
      <c r="DH2699" s="49"/>
      <c r="DI2699" s="49"/>
      <c r="DJ2699" s="49"/>
      <c r="DK2699" s="49"/>
      <c r="DL2699" s="49"/>
      <c r="DM2699" s="49"/>
      <c r="DN2699" s="49"/>
      <c r="DO2699" s="49"/>
      <c r="DP2699" s="49"/>
      <c r="DQ2699" s="49"/>
      <c r="DR2699" s="49"/>
      <c r="DS2699" s="49"/>
      <c r="DT2699" s="49"/>
      <c r="DU2699" s="49"/>
      <c r="DV2699" s="49"/>
      <c r="DW2699" s="49"/>
      <c r="DX2699" s="49"/>
      <c r="DY2699" s="49"/>
      <c r="DZ2699" s="49"/>
      <c r="EA2699" s="49"/>
      <c r="EB2699" s="49"/>
      <c r="EC2699" s="49"/>
      <c r="ED2699" s="49"/>
      <c r="EE2699" s="49"/>
      <c r="EF2699" s="49"/>
      <c r="EG2699" s="49"/>
      <c r="EH2699" s="49"/>
      <c r="EI2699" s="49"/>
      <c r="EJ2699" s="49"/>
      <c r="EK2699" s="49"/>
      <c r="EL2699" s="49"/>
      <c r="EM2699" s="49"/>
      <c r="EN2699" s="49"/>
      <c r="EO2699" s="49"/>
      <c r="EP2699" s="49"/>
      <c r="EQ2699" s="49"/>
      <c r="ER2699" s="49"/>
      <c r="ES2699" s="49"/>
      <c r="ET2699" s="49"/>
      <c r="EU2699" s="49"/>
      <c r="EV2699" s="49"/>
      <c r="EW2699" s="49"/>
      <c r="EX2699" s="49"/>
      <c r="EY2699" s="49"/>
      <c r="EZ2699" s="49"/>
      <c r="FA2699" s="49"/>
      <c r="FB2699" s="49"/>
      <c r="FC2699" s="49"/>
      <c r="FD2699" s="49"/>
      <c r="FE2699" s="49"/>
      <c r="FF2699" s="49"/>
      <c r="FG2699" s="49"/>
      <c r="FH2699" s="49"/>
      <c r="FI2699" s="49"/>
      <c r="FJ2699" s="49"/>
      <c r="FK2699" s="49"/>
      <c r="FL2699" s="49"/>
      <c r="FM2699" s="49"/>
      <c r="FN2699" s="49"/>
      <c r="FO2699" s="49"/>
      <c r="FP2699" s="49"/>
      <c r="FQ2699" s="49"/>
      <c r="FR2699" s="49"/>
      <c r="FS2699" s="49"/>
      <c r="FT2699" s="49"/>
      <c r="FU2699" s="49"/>
      <c r="FV2699" s="49"/>
      <c r="FW2699" s="49"/>
      <c r="FX2699" s="49"/>
      <c r="FY2699" s="49"/>
      <c r="FZ2699" s="49"/>
      <c r="GA2699" s="49"/>
      <c r="GB2699" s="49"/>
      <c r="GC2699" s="49"/>
      <c r="GD2699" s="49"/>
      <c r="GE2699" s="49"/>
      <c r="GF2699" s="49"/>
      <c r="GG2699" s="49"/>
      <c r="GH2699" s="49"/>
      <c r="GI2699" s="49"/>
      <c r="GJ2699" s="49"/>
      <c r="GK2699" s="49"/>
      <c r="GL2699" s="49"/>
      <c r="GM2699" s="49"/>
      <c r="GN2699" s="49"/>
      <c r="GO2699" s="49"/>
      <c r="GP2699" s="49"/>
      <c r="GQ2699" s="49"/>
      <c r="GR2699" s="49"/>
      <c r="GS2699" s="49"/>
      <c r="GT2699" s="49"/>
      <c r="GU2699" s="49"/>
      <c r="GV2699" s="49"/>
      <c r="GW2699" s="49"/>
      <c r="GX2699" s="49"/>
      <c r="GY2699" s="49"/>
      <c r="GZ2699" s="49"/>
      <c r="HA2699" s="49"/>
      <c r="HB2699" s="49"/>
      <c r="HC2699" s="49"/>
      <c r="HD2699" s="49"/>
      <c r="HE2699" s="49"/>
      <c r="HF2699" s="49"/>
      <c r="HG2699" s="49"/>
      <c r="HH2699" s="49"/>
      <c r="HI2699" s="49"/>
      <c r="HJ2699" s="49"/>
      <c r="HK2699" s="49"/>
      <c r="HL2699" s="49"/>
      <c r="HM2699" s="49"/>
      <c r="HN2699" s="49"/>
      <c r="HO2699" s="49"/>
      <c r="HP2699" s="49"/>
      <c r="HQ2699" s="49"/>
      <c r="HR2699" s="49"/>
      <c r="HS2699" s="49"/>
      <c r="HT2699" s="49"/>
      <c r="HU2699" s="49"/>
      <c r="HV2699" s="49"/>
      <c r="HW2699" s="49"/>
      <c r="HX2699" s="49"/>
      <c r="HY2699" s="49"/>
      <c r="HZ2699" s="49"/>
      <c r="IA2699" s="49"/>
      <c r="IB2699" s="49"/>
      <c r="IC2699" s="49"/>
      <c r="ID2699" s="49"/>
      <c r="IE2699" s="49"/>
      <c r="IF2699" s="49"/>
      <c r="IG2699" s="49"/>
      <c r="IH2699" s="49"/>
      <c r="II2699" s="49"/>
      <c r="IJ2699" s="49"/>
      <c r="IK2699" s="49"/>
      <c r="IL2699" s="49"/>
      <c r="IM2699" s="49"/>
      <c r="IN2699" s="49"/>
      <c r="IO2699" s="49"/>
      <c r="IP2699" s="49"/>
      <c r="IQ2699" s="49"/>
      <c r="IR2699" s="49"/>
      <c r="IS2699" s="49"/>
      <c r="IT2699" s="49"/>
      <c r="IU2699" s="49"/>
      <c r="IV2699" s="49"/>
      <c r="IW2699" s="49"/>
      <c r="IX2699" s="49"/>
      <c r="IY2699" s="49"/>
      <c r="IZ2699" s="49"/>
      <c r="JA2699" s="49"/>
      <c r="JB2699" s="49"/>
      <c r="JC2699" s="49"/>
      <c r="JD2699" s="49"/>
      <c r="JE2699" s="49"/>
      <c r="JF2699" s="49"/>
      <c r="JG2699" s="49"/>
      <c r="JH2699" s="49"/>
      <c r="JI2699" s="49"/>
      <c r="JJ2699" s="49"/>
      <c r="JK2699" s="49"/>
      <c r="JL2699" s="49"/>
      <c r="JM2699" s="49"/>
      <c r="JN2699" s="49"/>
      <c r="JO2699" s="49"/>
      <c r="JP2699" s="49"/>
      <c r="JQ2699" s="49"/>
      <c r="JR2699" s="49"/>
      <c r="JS2699" s="49"/>
      <c r="JT2699" s="49"/>
      <c r="JU2699" s="49"/>
      <c r="JV2699" s="49"/>
      <c r="JW2699" s="49"/>
      <c r="JX2699" s="49"/>
      <c r="JY2699" s="49"/>
      <c r="JZ2699" s="49"/>
      <c r="KA2699" s="49"/>
      <c r="KB2699" s="49"/>
      <c r="KC2699" s="49"/>
      <c r="KD2699" s="49"/>
      <c r="KE2699" s="49"/>
      <c r="KF2699" s="49"/>
      <c r="KG2699" s="49"/>
      <c r="KH2699" s="49"/>
      <c r="KI2699" s="49"/>
      <c r="KJ2699" s="49"/>
      <c r="KK2699" s="49"/>
      <c r="KL2699" s="49"/>
      <c r="KM2699" s="49"/>
      <c r="KN2699" s="49"/>
      <c r="KO2699" s="49"/>
      <c r="KP2699" s="49"/>
      <c r="KQ2699" s="49"/>
      <c r="KR2699" s="49"/>
      <c r="KS2699" s="49"/>
      <c r="KT2699" s="49"/>
      <c r="KU2699" s="49"/>
      <c r="KV2699" s="49"/>
      <c r="KW2699" s="49"/>
      <c r="KX2699" s="49"/>
      <c r="KY2699" s="49"/>
      <c r="KZ2699" s="49"/>
      <c r="LA2699" s="49"/>
      <c r="LB2699" s="49"/>
      <c r="LC2699" s="49"/>
      <c r="LD2699" s="49"/>
      <c r="LE2699" s="49"/>
      <c r="LF2699" s="49"/>
      <c r="LG2699" s="49"/>
      <c r="LH2699" s="49"/>
      <c r="LI2699" s="49"/>
      <c r="LJ2699" s="49"/>
      <c r="LK2699" s="49"/>
    </row>
    <row r="2700" spans="1:323" s="36" customFormat="1" ht="14.25" customHeight="1">
      <c r="A2700" s="54">
        <v>2501</v>
      </c>
      <c r="B2700" s="23">
        <v>197</v>
      </c>
      <c r="C2700" s="23" t="s">
        <v>33</v>
      </c>
      <c r="D2700" s="28" t="s">
        <v>4316</v>
      </c>
      <c r="E2700" s="29" t="s">
        <v>75</v>
      </c>
      <c r="F2700" s="29" t="s">
        <v>4317</v>
      </c>
      <c r="G2700" s="29" t="s">
        <v>3643</v>
      </c>
      <c r="H2700" s="25">
        <v>100</v>
      </c>
      <c r="I2700" s="25">
        <v>10.1</v>
      </c>
      <c r="J2700" s="26">
        <v>100</v>
      </c>
      <c r="K2700" s="26">
        <v>1010</v>
      </c>
      <c r="L2700" s="34">
        <v>0</v>
      </c>
      <c r="M2700" s="34">
        <v>30</v>
      </c>
      <c r="N2700" s="34">
        <v>0</v>
      </c>
      <c r="O2700" s="34">
        <v>0</v>
      </c>
      <c r="P2700" s="34">
        <v>30</v>
      </c>
      <c r="Q2700" s="55"/>
      <c r="R2700" s="34">
        <f t="shared" si="297"/>
        <v>0</v>
      </c>
      <c r="S2700" s="56" t="str">
        <f t="shared" si="301"/>
        <v>×</v>
      </c>
      <c r="T2700" s="56" t="str">
        <f t="shared" si="302"/>
        <v>×</v>
      </c>
      <c r="U2700" s="56" t="str">
        <f t="shared" si="303"/>
        <v>×</v>
      </c>
      <c r="V2700" s="57" t="str">
        <f t="shared" si="298"/>
        <v/>
      </c>
      <c r="W2700" s="58">
        <f t="shared" si="299"/>
        <v>0</v>
      </c>
      <c r="X2700" s="54">
        <f t="shared" si="300"/>
        <v>197</v>
      </c>
      <c r="Y2700" s="59"/>
      <c r="Z2700" s="42"/>
      <c r="AA2700" s="42"/>
      <c r="AB2700" s="42"/>
      <c r="AC2700" s="42"/>
      <c r="AD2700" s="42"/>
      <c r="AE2700" s="42"/>
      <c r="AF2700" s="42"/>
      <c r="AG2700" s="42"/>
      <c r="AH2700" s="42"/>
      <c r="AI2700" s="42"/>
      <c r="AJ2700" s="42"/>
      <c r="AK2700" s="42"/>
      <c r="AL2700" s="42"/>
      <c r="AM2700" s="42"/>
      <c r="AN2700" s="42"/>
      <c r="AO2700" s="42"/>
      <c r="AP2700" s="42"/>
      <c r="AQ2700" s="42"/>
      <c r="AR2700" s="42"/>
      <c r="AS2700" s="49"/>
      <c r="AT2700" s="49"/>
      <c r="AU2700" s="49"/>
      <c r="AV2700" s="49"/>
      <c r="AW2700" s="49"/>
      <c r="AX2700" s="49"/>
      <c r="AY2700" s="49"/>
      <c r="AZ2700" s="49"/>
      <c r="BA2700" s="49"/>
      <c r="BB2700" s="49"/>
      <c r="BC2700" s="49"/>
      <c r="BD2700" s="49"/>
      <c r="BE2700" s="49"/>
      <c r="BF2700" s="49"/>
      <c r="BG2700" s="49"/>
      <c r="BH2700" s="49"/>
      <c r="BI2700" s="49"/>
      <c r="BJ2700" s="49"/>
      <c r="BK2700" s="49"/>
      <c r="BL2700" s="49"/>
      <c r="BM2700" s="49"/>
      <c r="BN2700" s="49"/>
      <c r="BO2700" s="49"/>
      <c r="BP2700" s="49"/>
      <c r="BQ2700" s="49"/>
      <c r="BR2700" s="49"/>
      <c r="BS2700" s="49"/>
      <c r="BT2700" s="49"/>
      <c r="BU2700" s="49"/>
      <c r="BV2700" s="49"/>
      <c r="BW2700" s="49"/>
      <c r="BX2700" s="49"/>
      <c r="BY2700" s="49"/>
      <c r="BZ2700" s="49"/>
      <c r="CA2700" s="49"/>
      <c r="CB2700" s="49"/>
      <c r="CC2700" s="49"/>
      <c r="CD2700" s="49"/>
      <c r="CE2700" s="49"/>
      <c r="CF2700" s="49"/>
      <c r="CG2700" s="49"/>
      <c r="CH2700" s="49"/>
      <c r="CI2700" s="49"/>
      <c r="CJ2700" s="49"/>
      <c r="CK2700" s="49"/>
      <c r="CL2700" s="49"/>
      <c r="CM2700" s="49"/>
      <c r="CN2700" s="49"/>
      <c r="CO2700" s="49"/>
      <c r="CP2700" s="49"/>
      <c r="CQ2700" s="49"/>
      <c r="CR2700" s="49"/>
      <c r="CS2700" s="49"/>
      <c r="CT2700" s="49"/>
      <c r="CU2700" s="49"/>
      <c r="CV2700" s="49"/>
      <c r="CW2700" s="49"/>
      <c r="CX2700" s="49"/>
      <c r="CY2700" s="49"/>
      <c r="CZ2700" s="49"/>
      <c r="DA2700" s="49"/>
      <c r="DB2700" s="49"/>
      <c r="DC2700" s="49"/>
      <c r="DD2700" s="49"/>
      <c r="DE2700" s="49"/>
      <c r="DF2700" s="49"/>
      <c r="DG2700" s="49"/>
      <c r="DH2700" s="49"/>
      <c r="DI2700" s="49"/>
      <c r="DJ2700" s="49"/>
      <c r="DK2700" s="49"/>
      <c r="DL2700" s="49"/>
      <c r="DM2700" s="49"/>
      <c r="DN2700" s="49"/>
      <c r="DO2700" s="49"/>
      <c r="DP2700" s="49"/>
      <c r="DQ2700" s="49"/>
      <c r="DR2700" s="49"/>
      <c r="DS2700" s="49"/>
      <c r="DT2700" s="49"/>
      <c r="DU2700" s="49"/>
      <c r="DV2700" s="49"/>
      <c r="DW2700" s="49"/>
      <c r="DX2700" s="49"/>
      <c r="DY2700" s="49"/>
      <c r="DZ2700" s="49"/>
      <c r="EA2700" s="49"/>
      <c r="EB2700" s="49"/>
      <c r="EC2700" s="49"/>
      <c r="ED2700" s="49"/>
      <c r="EE2700" s="49"/>
      <c r="EF2700" s="49"/>
      <c r="EG2700" s="49"/>
      <c r="EH2700" s="49"/>
      <c r="EI2700" s="49"/>
      <c r="EJ2700" s="49"/>
      <c r="EK2700" s="49"/>
      <c r="EL2700" s="49"/>
      <c r="EM2700" s="49"/>
      <c r="EN2700" s="49"/>
      <c r="EO2700" s="49"/>
      <c r="EP2700" s="49"/>
      <c r="EQ2700" s="49"/>
      <c r="ER2700" s="49"/>
      <c r="ES2700" s="49"/>
      <c r="ET2700" s="49"/>
      <c r="EU2700" s="49"/>
      <c r="EV2700" s="49"/>
      <c r="EW2700" s="49"/>
      <c r="EX2700" s="49"/>
      <c r="EY2700" s="49"/>
      <c r="EZ2700" s="49"/>
      <c r="FA2700" s="49"/>
      <c r="FB2700" s="49"/>
      <c r="FC2700" s="49"/>
      <c r="FD2700" s="49"/>
      <c r="FE2700" s="49"/>
      <c r="FF2700" s="49"/>
      <c r="FG2700" s="49"/>
      <c r="FH2700" s="49"/>
      <c r="FI2700" s="49"/>
      <c r="FJ2700" s="49"/>
      <c r="FK2700" s="49"/>
      <c r="FL2700" s="49"/>
      <c r="FM2700" s="49"/>
      <c r="FN2700" s="49"/>
      <c r="FO2700" s="49"/>
      <c r="FP2700" s="49"/>
      <c r="FQ2700" s="49"/>
      <c r="FR2700" s="49"/>
      <c r="FS2700" s="49"/>
      <c r="FT2700" s="49"/>
      <c r="FU2700" s="49"/>
      <c r="FV2700" s="49"/>
      <c r="FW2700" s="49"/>
      <c r="FX2700" s="49"/>
      <c r="FY2700" s="49"/>
      <c r="FZ2700" s="49"/>
      <c r="GA2700" s="49"/>
      <c r="GB2700" s="49"/>
      <c r="GC2700" s="49"/>
      <c r="GD2700" s="49"/>
      <c r="GE2700" s="49"/>
      <c r="GF2700" s="49"/>
      <c r="GG2700" s="49"/>
      <c r="GH2700" s="49"/>
      <c r="GI2700" s="49"/>
      <c r="GJ2700" s="49"/>
      <c r="GK2700" s="49"/>
      <c r="GL2700" s="49"/>
      <c r="GM2700" s="49"/>
      <c r="GN2700" s="49"/>
      <c r="GO2700" s="49"/>
      <c r="GP2700" s="49"/>
      <c r="GQ2700" s="49"/>
      <c r="GR2700" s="49"/>
      <c r="GS2700" s="49"/>
      <c r="GT2700" s="49"/>
      <c r="GU2700" s="49"/>
      <c r="GV2700" s="49"/>
      <c r="GW2700" s="49"/>
      <c r="GX2700" s="49"/>
      <c r="GY2700" s="49"/>
      <c r="GZ2700" s="49"/>
      <c r="HA2700" s="49"/>
      <c r="HB2700" s="49"/>
      <c r="HC2700" s="49"/>
      <c r="HD2700" s="49"/>
      <c r="HE2700" s="49"/>
      <c r="HF2700" s="49"/>
      <c r="HG2700" s="49"/>
      <c r="HH2700" s="49"/>
      <c r="HI2700" s="49"/>
      <c r="HJ2700" s="49"/>
      <c r="HK2700" s="49"/>
      <c r="HL2700" s="49"/>
      <c r="HM2700" s="49"/>
      <c r="HN2700" s="49"/>
      <c r="HO2700" s="49"/>
      <c r="HP2700" s="49"/>
      <c r="HQ2700" s="49"/>
      <c r="HR2700" s="49"/>
      <c r="HS2700" s="49"/>
      <c r="HT2700" s="49"/>
      <c r="HU2700" s="49"/>
      <c r="HV2700" s="49"/>
      <c r="HW2700" s="49"/>
      <c r="HX2700" s="49"/>
      <c r="HY2700" s="49"/>
      <c r="HZ2700" s="49"/>
      <c r="IA2700" s="49"/>
      <c r="IB2700" s="49"/>
      <c r="IC2700" s="49"/>
      <c r="ID2700" s="49"/>
      <c r="IE2700" s="49"/>
      <c r="IF2700" s="49"/>
      <c r="IG2700" s="49"/>
      <c r="IH2700" s="49"/>
      <c r="II2700" s="49"/>
      <c r="IJ2700" s="49"/>
      <c r="IK2700" s="49"/>
      <c r="IL2700" s="49"/>
      <c r="IM2700" s="49"/>
      <c r="IN2700" s="49"/>
      <c r="IO2700" s="49"/>
      <c r="IP2700" s="49"/>
      <c r="IQ2700" s="49"/>
      <c r="IR2700" s="49"/>
      <c r="IS2700" s="49"/>
      <c r="IT2700" s="49"/>
      <c r="IU2700" s="49"/>
      <c r="IV2700" s="49"/>
      <c r="IW2700" s="49"/>
      <c r="IX2700" s="49"/>
      <c r="IY2700" s="49"/>
      <c r="IZ2700" s="49"/>
      <c r="JA2700" s="49"/>
      <c r="JB2700" s="49"/>
      <c r="JC2700" s="49"/>
      <c r="JD2700" s="49"/>
      <c r="JE2700" s="49"/>
      <c r="JF2700" s="49"/>
      <c r="JG2700" s="49"/>
      <c r="JH2700" s="49"/>
      <c r="JI2700" s="49"/>
      <c r="JJ2700" s="49"/>
      <c r="JK2700" s="49"/>
      <c r="JL2700" s="49"/>
      <c r="JM2700" s="49"/>
      <c r="JN2700" s="49"/>
      <c r="JO2700" s="49"/>
      <c r="JP2700" s="49"/>
      <c r="JQ2700" s="49"/>
      <c r="JR2700" s="49"/>
      <c r="JS2700" s="49"/>
      <c r="JT2700" s="49"/>
      <c r="JU2700" s="49"/>
      <c r="JV2700" s="49"/>
      <c r="JW2700" s="49"/>
      <c r="JX2700" s="49"/>
      <c r="JY2700" s="49"/>
      <c r="JZ2700" s="49"/>
      <c r="KA2700" s="49"/>
      <c r="KB2700" s="49"/>
      <c r="KC2700" s="49"/>
      <c r="KD2700" s="49"/>
      <c r="KE2700" s="49"/>
      <c r="KF2700" s="49"/>
      <c r="KG2700" s="49"/>
      <c r="KH2700" s="49"/>
      <c r="KI2700" s="49"/>
      <c r="KJ2700" s="49"/>
      <c r="KK2700" s="49"/>
      <c r="KL2700" s="49"/>
      <c r="KM2700" s="49"/>
      <c r="KN2700" s="49"/>
      <c r="KO2700" s="49"/>
      <c r="KP2700" s="49"/>
      <c r="KQ2700" s="49"/>
      <c r="KR2700" s="49"/>
      <c r="KS2700" s="49"/>
      <c r="KT2700" s="49"/>
      <c r="KU2700" s="49"/>
      <c r="KV2700" s="49"/>
      <c r="KW2700" s="49"/>
      <c r="KX2700" s="49"/>
      <c r="KY2700" s="49"/>
      <c r="KZ2700" s="49"/>
      <c r="LA2700" s="49"/>
      <c r="LB2700" s="49"/>
      <c r="LC2700" s="49"/>
      <c r="LD2700" s="49"/>
      <c r="LE2700" s="49"/>
      <c r="LF2700" s="49"/>
      <c r="LG2700" s="49"/>
      <c r="LH2700" s="49"/>
      <c r="LI2700" s="49"/>
      <c r="LJ2700" s="49"/>
      <c r="LK2700" s="49"/>
    </row>
    <row r="2701" spans="1:323" s="36" customFormat="1" ht="14.25" customHeight="1">
      <c r="A2701" s="54">
        <v>2502</v>
      </c>
      <c r="B2701" s="23">
        <v>197</v>
      </c>
      <c r="C2701" s="23" t="s">
        <v>33</v>
      </c>
      <c r="D2701" s="28" t="s">
        <v>4265</v>
      </c>
      <c r="E2701" s="29" t="s">
        <v>75</v>
      </c>
      <c r="F2701" s="29" t="s">
        <v>4266</v>
      </c>
      <c r="G2701" s="29" t="s">
        <v>154</v>
      </c>
      <c r="H2701" s="25">
        <v>100</v>
      </c>
      <c r="I2701" s="25">
        <v>6.1</v>
      </c>
      <c r="J2701" s="26">
        <v>100</v>
      </c>
      <c r="K2701" s="26">
        <v>610</v>
      </c>
      <c r="L2701" s="34">
        <v>0</v>
      </c>
      <c r="M2701" s="34">
        <v>0</v>
      </c>
      <c r="N2701" s="34">
        <v>70</v>
      </c>
      <c r="O2701" s="34">
        <v>96</v>
      </c>
      <c r="P2701" s="34">
        <v>166</v>
      </c>
      <c r="Q2701" s="55"/>
      <c r="R2701" s="34">
        <f t="shared" si="297"/>
        <v>0</v>
      </c>
      <c r="S2701" s="56" t="str">
        <f t="shared" si="301"/>
        <v>×</v>
      </c>
      <c r="T2701" s="56" t="str">
        <f t="shared" si="302"/>
        <v>×</v>
      </c>
      <c r="U2701" s="56" t="str">
        <f t="shared" si="303"/>
        <v>×</v>
      </c>
      <c r="V2701" s="57" t="str">
        <f t="shared" si="298"/>
        <v/>
      </c>
      <c r="W2701" s="58">
        <f t="shared" si="299"/>
        <v>0</v>
      </c>
      <c r="X2701" s="54">
        <f t="shared" si="300"/>
        <v>197</v>
      </c>
      <c r="Y2701" s="59"/>
      <c r="Z2701" s="42"/>
      <c r="AA2701" s="42"/>
      <c r="AB2701" s="42"/>
      <c r="AC2701" s="42"/>
      <c r="AD2701" s="42"/>
      <c r="AE2701" s="42"/>
      <c r="AF2701" s="42"/>
      <c r="AG2701" s="42"/>
      <c r="AH2701" s="42"/>
      <c r="AI2701" s="42"/>
      <c r="AJ2701" s="42"/>
      <c r="AK2701" s="42"/>
      <c r="AL2701" s="42"/>
      <c r="AM2701" s="42"/>
      <c r="AN2701" s="42"/>
      <c r="AO2701" s="42"/>
      <c r="AP2701" s="42"/>
      <c r="AQ2701" s="42"/>
      <c r="AR2701" s="42"/>
      <c r="AS2701" s="49"/>
      <c r="AT2701" s="49"/>
      <c r="AU2701" s="49"/>
      <c r="AV2701" s="49"/>
      <c r="AW2701" s="49"/>
      <c r="AX2701" s="49"/>
      <c r="AY2701" s="49"/>
      <c r="AZ2701" s="49"/>
      <c r="BA2701" s="49"/>
      <c r="BB2701" s="49"/>
      <c r="BC2701" s="49"/>
      <c r="BD2701" s="49"/>
      <c r="BE2701" s="49"/>
      <c r="BF2701" s="49"/>
      <c r="BG2701" s="49"/>
      <c r="BH2701" s="49"/>
      <c r="BI2701" s="49"/>
      <c r="BJ2701" s="49"/>
      <c r="BK2701" s="49"/>
      <c r="BL2701" s="49"/>
      <c r="BM2701" s="49"/>
      <c r="BN2701" s="49"/>
      <c r="BO2701" s="49"/>
      <c r="BP2701" s="49"/>
      <c r="BQ2701" s="49"/>
      <c r="BR2701" s="49"/>
      <c r="BS2701" s="49"/>
      <c r="BT2701" s="49"/>
      <c r="BU2701" s="49"/>
      <c r="BV2701" s="49"/>
      <c r="BW2701" s="49"/>
      <c r="BX2701" s="49"/>
      <c r="BY2701" s="49"/>
      <c r="BZ2701" s="49"/>
      <c r="CA2701" s="49"/>
      <c r="CB2701" s="49"/>
      <c r="CC2701" s="49"/>
      <c r="CD2701" s="49"/>
      <c r="CE2701" s="49"/>
      <c r="CF2701" s="49"/>
      <c r="CG2701" s="49"/>
      <c r="CH2701" s="49"/>
      <c r="CI2701" s="49"/>
      <c r="CJ2701" s="49"/>
      <c r="CK2701" s="49"/>
      <c r="CL2701" s="49"/>
      <c r="CM2701" s="49"/>
      <c r="CN2701" s="49"/>
      <c r="CO2701" s="49"/>
      <c r="CP2701" s="49"/>
      <c r="CQ2701" s="49"/>
      <c r="CR2701" s="49"/>
      <c r="CS2701" s="49"/>
      <c r="CT2701" s="49"/>
      <c r="CU2701" s="49"/>
      <c r="CV2701" s="49"/>
      <c r="CW2701" s="49"/>
      <c r="CX2701" s="49"/>
      <c r="CY2701" s="49"/>
      <c r="CZ2701" s="49"/>
      <c r="DA2701" s="49"/>
      <c r="DB2701" s="49"/>
      <c r="DC2701" s="49"/>
      <c r="DD2701" s="49"/>
      <c r="DE2701" s="49"/>
      <c r="DF2701" s="49"/>
      <c r="DG2701" s="49"/>
      <c r="DH2701" s="49"/>
      <c r="DI2701" s="49"/>
      <c r="DJ2701" s="49"/>
      <c r="DK2701" s="49"/>
      <c r="DL2701" s="49"/>
      <c r="DM2701" s="49"/>
      <c r="DN2701" s="49"/>
      <c r="DO2701" s="49"/>
      <c r="DP2701" s="49"/>
      <c r="DQ2701" s="49"/>
      <c r="DR2701" s="49"/>
      <c r="DS2701" s="49"/>
      <c r="DT2701" s="49"/>
      <c r="DU2701" s="49"/>
      <c r="DV2701" s="49"/>
      <c r="DW2701" s="49"/>
      <c r="DX2701" s="49"/>
      <c r="DY2701" s="49"/>
      <c r="DZ2701" s="49"/>
      <c r="EA2701" s="49"/>
      <c r="EB2701" s="49"/>
      <c r="EC2701" s="49"/>
      <c r="ED2701" s="49"/>
      <c r="EE2701" s="49"/>
      <c r="EF2701" s="49"/>
      <c r="EG2701" s="49"/>
      <c r="EH2701" s="49"/>
      <c r="EI2701" s="49"/>
      <c r="EJ2701" s="49"/>
      <c r="EK2701" s="49"/>
      <c r="EL2701" s="49"/>
      <c r="EM2701" s="49"/>
      <c r="EN2701" s="49"/>
      <c r="EO2701" s="49"/>
      <c r="EP2701" s="49"/>
      <c r="EQ2701" s="49"/>
      <c r="ER2701" s="49"/>
      <c r="ES2701" s="49"/>
      <c r="ET2701" s="49"/>
      <c r="EU2701" s="49"/>
      <c r="EV2701" s="49"/>
      <c r="EW2701" s="49"/>
      <c r="EX2701" s="49"/>
      <c r="EY2701" s="49"/>
      <c r="EZ2701" s="49"/>
      <c r="FA2701" s="49"/>
      <c r="FB2701" s="49"/>
      <c r="FC2701" s="49"/>
      <c r="FD2701" s="49"/>
      <c r="FE2701" s="49"/>
      <c r="FF2701" s="49"/>
      <c r="FG2701" s="49"/>
      <c r="FH2701" s="49"/>
      <c r="FI2701" s="49"/>
      <c r="FJ2701" s="49"/>
      <c r="FK2701" s="49"/>
      <c r="FL2701" s="49"/>
      <c r="FM2701" s="49"/>
      <c r="FN2701" s="49"/>
      <c r="FO2701" s="49"/>
      <c r="FP2701" s="49"/>
      <c r="FQ2701" s="49"/>
      <c r="FR2701" s="49"/>
      <c r="FS2701" s="49"/>
      <c r="FT2701" s="49"/>
      <c r="FU2701" s="49"/>
      <c r="FV2701" s="49"/>
      <c r="FW2701" s="49"/>
      <c r="FX2701" s="49"/>
      <c r="FY2701" s="49"/>
      <c r="FZ2701" s="49"/>
      <c r="GA2701" s="49"/>
      <c r="GB2701" s="49"/>
      <c r="GC2701" s="49"/>
      <c r="GD2701" s="49"/>
      <c r="GE2701" s="49"/>
      <c r="GF2701" s="49"/>
      <c r="GG2701" s="49"/>
      <c r="GH2701" s="49"/>
      <c r="GI2701" s="49"/>
      <c r="GJ2701" s="49"/>
      <c r="GK2701" s="49"/>
      <c r="GL2701" s="49"/>
      <c r="GM2701" s="49"/>
      <c r="GN2701" s="49"/>
      <c r="GO2701" s="49"/>
      <c r="GP2701" s="49"/>
      <c r="GQ2701" s="49"/>
      <c r="GR2701" s="49"/>
      <c r="GS2701" s="49"/>
      <c r="GT2701" s="49"/>
      <c r="GU2701" s="49"/>
      <c r="GV2701" s="49"/>
      <c r="GW2701" s="49"/>
      <c r="GX2701" s="49"/>
      <c r="GY2701" s="49"/>
      <c r="GZ2701" s="49"/>
      <c r="HA2701" s="49"/>
      <c r="HB2701" s="49"/>
      <c r="HC2701" s="49"/>
      <c r="HD2701" s="49"/>
      <c r="HE2701" s="49"/>
      <c r="HF2701" s="49"/>
      <c r="HG2701" s="49"/>
      <c r="HH2701" s="49"/>
      <c r="HI2701" s="49"/>
      <c r="HJ2701" s="49"/>
      <c r="HK2701" s="49"/>
      <c r="HL2701" s="49"/>
      <c r="HM2701" s="49"/>
      <c r="HN2701" s="49"/>
      <c r="HO2701" s="49"/>
      <c r="HP2701" s="49"/>
      <c r="HQ2701" s="49"/>
      <c r="HR2701" s="49"/>
      <c r="HS2701" s="49"/>
      <c r="HT2701" s="49"/>
      <c r="HU2701" s="49"/>
      <c r="HV2701" s="49"/>
      <c r="HW2701" s="49"/>
      <c r="HX2701" s="49"/>
      <c r="HY2701" s="49"/>
      <c r="HZ2701" s="49"/>
      <c r="IA2701" s="49"/>
      <c r="IB2701" s="49"/>
      <c r="IC2701" s="49"/>
      <c r="ID2701" s="49"/>
      <c r="IE2701" s="49"/>
      <c r="IF2701" s="49"/>
      <c r="IG2701" s="49"/>
      <c r="IH2701" s="49"/>
      <c r="II2701" s="49"/>
      <c r="IJ2701" s="49"/>
      <c r="IK2701" s="49"/>
      <c r="IL2701" s="49"/>
      <c r="IM2701" s="49"/>
      <c r="IN2701" s="49"/>
      <c r="IO2701" s="49"/>
      <c r="IP2701" s="49"/>
      <c r="IQ2701" s="49"/>
      <c r="IR2701" s="49"/>
      <c r="IS2701" s="49"/>
      <c r="IT2701" s="49"/>
      <c r="IU2701" s="49"/>
      <c r="IV2701" s="49"/>
      <c r="IW2701" s="49"/>
      <c r="IX2701" s="49"/>
      <c r="IY2701" s="49"/>
      <c r="IZ2701" s="49"/>
      <c r="JA2701" s="49"/>
      <c r="JB2701" s="49"/>
      <c r="JC2701" s="49"/>
      <c r="JD2701" s="49"/>
      <c r="JE2701" s="49"/>
      <c r="JF2701" s="49"/>
      <c r="JG2701" s="49"/>
      <c r="JH2701" s="49"/>
      <c r="JI2701" s="49"/>
      <c r="JJ2701" s="49"/>
      <c r="JK2701" s="49"/>
      <c r="JL2701" s="49"/>
      <c r="JM2701" s="49"/>
      <c r="JN2701" s="49"/>
      <c r="JO2701" s="49"/>
      <c r="JP2701" s="49"/>
      <c r="JQ2701" s="49"/>
      <c r="JR2701" s="49"/>
      <c r="JS2701" s="49"/>
      <c r="JT2701" s="49"/>
      <c r="JU2701" s="49"/>
      <c r="JV2701" s="49"/>
      <c r="JW2701" s="49"/>
      <c r="JX2701" s="49"/>
      <c r="JY2701" s="49"/>
      <c r="JZ2701" s="49"/>
      <c r="KA2701" s="49"/>
      <c r="KB2701" s="49"/>
      <c r="KC2701" s="49"/>
      <c r="KD2701" s="49"/>
      <c r="KE2701" s="49"/>
      <c r="KF2701" s="49"/>
      <c r="KG2701" s="49"/>
      <c r="KH2701" s="49"/>
      <c r="KI2701" s="49"/>
      <c r="KJ2701" s="49"/>
      <c r="KK2701" s="49"/>
      <c r="KL2701" s="49"/>
      <c r="KM2701" s="49"/>
      <c r="KN2701" s="49"/>
      <c r="KO2701" s="49"/>
      <c r="KP2701" s="49"/>
      <c r="KQ2701" s="49"/>
      <c r="KR2701" s="49"/>
      <c r="KS2701" s="49"/>
      <c r="KT2701" s="49"/>
      <c r="KU2701" s="49"/>
      <c r="KV2701" s="49"/>
      <c r="KW2701" s="49"/>
      <c r="KX2701" s="49"/>
      <c r="KY2701" s="49"/>
      <c r="KZ2701" s="49"/>
      <c r="LA2701" s="49"/>
      <c r="LB2701" s="49"/>
      <c r="LC2701" s="49"/>
      <c r="LD2701" s="49"/>
      <c r="LE2701" s="49"/>
      <c r="LF2701" s="49"/>
      <c r="LG2701" s="49"/>
      <c r="LH2701" s="49"/>
      <c r="LI2701" s="49"/>
      <c r="LJ2701" s="49"/>
      <c r="LK2701" s="49"/>
    </row>
    <row r="2702" spans="1:323" s="36" customFormat="1" ht="14.25" customHeight="1">
      <c r="A2702" s="54">
        <v>2503</v>
      </c>
      <c r="B2702" s="23">
        <v>197</v>
      </c>
      <c r="C2702" s="23" t="s">
        <v>33</v>
      </c>
      <c r="D2702" s="28" t="s">
        <v>282</v>
      </c>
      <c r="E2702" s="29" t="s">
        <v>75</v>
      </c>
      <c r="F2702" s="29" t="s">
        <v>83</v>
      </c>
      <c r="G2702" s="29" t="s">
        <v>84</v>
      </c>
      <c r="H2702" s="25">
        <v>56</v>
      </c>
      <c r="I2702" s="25">
        <v>48.3</v>
      </c>
      <c r="J2702" s="26">
        <v>56</v>
      </c>
      <c r="K2702" s="26">
        <v>2704.7999999999997</v>
      </c>
      <c r="L2702" s="34">
        <v>16</v>
      </c>
      <c r="M2702" s="34">
        <v>0</v>
      </c>
      <c r="N2702" s="34">
        <v>0</v>
      </c>
      <c r="O2702" s="34">
        <v>0</v>
      </c>
      <c r="P2702" s="34">
        <v>16</v>
      </c>
      <c r="Q2702" s="55"/>
      <c r="R2702" s="34">
        <f t="shared" si="297"/>
        <v>0</v>
      </c>
      <c r="S2702" s="56" t="str">
        <f t="shared" si="301"/>
        <v>×</v>
      </c>
      <c r="T2702" s="56" t="str">
        <f t="shared" si="302"/>
        <v>×</v>
      </c>
      <c r="U2702" s="56" t="str">
        <f t="shared" si="303"/>
        <v>×</v>
      </c>
      <c r="V2702" s="57" t="str">
        <f t="shared" si="298"/>
        <v/>
      </c>
      <c r="W2702" s="58">
        <f t="shared" si="299"/>
        <v>0</v>
      </c>
      <c r="X2702" s="54">
        <f t="shared" si="300"/>
        <v>197</v>
      </c>
      <c r="Y2702" s="59"/>
      <c r="Z2702" s="42"/>
      <c r="AA2702" s="42"/>
      <c r="AB2702" s="42"/>
      <c r="AC2702" s="42"/>
      <c r="AD2702" s="42"/>
      <c r="AE2702" s="42"/>
      <c r="AF2702" s="42"/>
      <c r="AG2702" s="42"/>
      <c r="AH2702" s="42"/>
      <c r="AI2702" s="42"/>
      <c r="AJ2702" s="42"/>
      <c r="AK2702" s="42"/>
      <c r="AL2702" s="42"/>
      <c r="AM2702" s="42"/>
      <c r="AN2702" s="42"/>
      <c r="AO2702" s="42"/>
      <c r="AP2702" s="42"/>
      <c r="AQ2702" s="42"/>
      <c r="AR2702" s="42"/>
      <c r="AS2702" s="49"/>
      <c r="AT2702" s="49"/>
      <c r="AU2702" s="49"/>
      <c r="AV2702" s="49"/>
      <c r="AW2702" s="49"/>
      <c r="AX2702" s="49"/>
      <c r="AY2702" s="49"/>
      <c r="AZ2702" s="49"/>
      <c r="BA2702" s="49"/>
      <c r="BB2702" s="49"/>
      <c r="BC2702" s="49"/>
      <c r="BD2702" s="49"/>
      <c r="BE2702" s="49"/>
      <c r="BF2702" s="49"/>
      <c r="BG2702" s="49"/>
      <c r="BH2702" s="49"/>
      <c r="BI2702" s="49"/>
      <c r="BJ2702" s="49"/>
      <c r="BK2702" s="49"/>
      <c r="BL2702" s="49"/>
      <c r="BM2702" s="49"/>
      <c r="BN2702" s="49"/>
      <c r="BO2702" s="49"/>
      <c r="BP2702" s="49"/>
      <c r="BQ2702" s="49"/>
      <c r="BR2702" s="49"/>
      <c r="BS2702" s="49"/>
      <c r="BT2702" s="49"/>
      <c r="BU2702" s="49"/>
      <c r="BV2702" s="49"/>
      <c r="BW2702" s="49"/>
      <c r="BX2702" s="49"/>
      <c r="BY2702" s="49"/>
      <c r="BZ2702" s="49"/>
      <c r="CA2702" s="49"/>
      <c r="CB2702" s="49"/>
      <c r="CC2702" s="49"/>
      <c r="CD2702" s="49"/>
      <c r="CE2702" s="49"/>
      <c r="CF2702" s="49"/>
      <c r="CG2702" s="49"/>
      <c r="CH2702" s="49"/>
      <c r="CI2702" s="49"/>
      <c r="CJ2702" s="49"/>
      <c r="CK2702" s="49"/>
      <c r="CL2702" s="49"/>
      <c r="CM2702" s="49"/>
      <c r="CN2702" s="49"/>
      <c r="CO2702" s="49"/>
      <c r="CP2702" s="49"/>
      <c r="CQ2702" s="49"/>
      <c r="CR2702" s="49"/>
      <c r="CS2702" s="49"/>
      <c r="CT2702" s="49"/>
      <c r="CU2702" s="49"/>
      <c r="CV2702" s="49"/>
      <c r="CW2702" s="49"/>
      <c r="CX2702" s="49"/>
      <c r="CY2702" s="49"/>
      <c r="CZ2702" s="49"/>
      <c r="DA2702" s="49"/>
      <c r="DB2702" s="49"/>
      <c r="DC2702" s="49"/>
      <c r="DD2702" s="49"/>
      <c r="DE2702" s="49"/>
      <c r="DF2702" s="49"/>
      <c r="DG2702" s="49"/>
      <c r="DH2702" s="49"/>
      <c r="DI2702" s="49"/>
      <c r="DJ2702" s="49"/>
      <c r="DK2702" s="49"/>
      <c r="DL2702" s="49"/>
      <c r="DM2702" s="49"/>
      <c r="DN2702" s="49"/>
      <c r="DO2702" s="49"/>
      <c r="DP2702" s="49"/>
      <c r="DQ2702" s="49"/>
      <c r="DR2702" s="49"/>
      <c r="DS2702" s="49"/>
      <c r="DT2702" s="49"/>
      <c r="DU2702" s="49"/>
      <c r="DV2702" s="49"/>
      <c r="DW2702" s="49"/>
      <c r="DX2702" s="49"/>
      <c r="DY2702" s="49"/>
      <c r="DZ2702" s="49"/>
      <c r="EA2702" s="49"/>
      <c r="EB2702" s="49"/>
      <c r="EC2702" s="49"/>
      <c r="ED2702" s="49"/>
      <c r="EE2702" s="49"/>
      <c r="EF2702" s="49"/>
      <c r="EG2702" s="49"/>
      <c r="EH2702" s="49"/>
      <c r="EI2702" s="49"/>
      <c r="EJ2702" s="49"/>
      <c r="EK2702" s="49"/>
      <c r="EL2702" s="49"/>
      <c r="EM2702" s="49"/>
      <c r="EN2702" s="49"/>
      <c r="EO2702" s="49"/>
      <c r="EP2702" s="49"/>
      <c r="EQ2702" s="49"/>
      <c r="ER2702" s="49"/>
      <c r="ES2702" s="49"/>
      <c r="ET2702" s="49"/>
      <c r="EU2702" s="49"/>
      <c r="EV2702" s="49"/>
      <c r="EW2702" s="49"/>
      <c r="EX2702" s="49"/>
      <c r="EY2702" s="49"/>
      <c r="EZ2702" s="49"/>
      <c r="FA2702" s="49"/>
      <c r="FB2702" s="49"/>
      <c r="FC2702" s="49"/>
      <c r="FD2702" s="49"/>
      <c r="FE2702" s="49"/>
      <c r="FF2702" s="49"/>
      <c r="FG2702" s="49"/>
      <c r="FH2702" s="49"/>
      <c r="FI2702" s="49"/>
      <c r="FJ2702" s="49"/>
      <c r="FK2702" s="49"/>
      <c r="FL2702" s="49"/>
      <c r="FM2702" s="49"/>
      <c r="FN2702" s="49"/>
      <c r="FO2702" s="49"/>
      <c r="FP2702" s="49"/>
      <c r="FQ2702" s="49"/>
      <c r="FR2702" s="49"/>
      <c r="FS2702" s="49"/>
      <c r="FT2702" s="49"/>
      <c r="FU2702" s="49"/>
      <c r="FV2702" s="49"/>
      <c r="FW2702" s="49"/>
      <c r="FX2702" s="49"/>
      <c r="FY2702" s="49"/>
      <c r="FZ2702" s="49"/>
      <c r="GA2702" s="49"/>
      <c r="GB2702" s="49"/>
      <c r="GC2702" s="49"/>
      <c r="GD2702" s="49"/>
      <c r="GE2702" s="49"/>
      <c r="GF2702" s="49"/>
      <c r="GG2702" s="49"/>
      <c r="GH2702" s="49"/>
      <c r="GI2702" s="49"/>
      <c r="GJ2702" s="49"/>
      <c r="GK2702" s="49"/>
      <c r="GL2702" s="49"/>
      <c r="GM2702" s="49"/>
      <c r="GN2702" s="49"/>
      <c r="GO2702" s="49"/>
      <c r="GP2702" s="49"/>
      <c r="GQ2702" s="49"/>
      <c r="GR2702" s="49"/>
      <c r="GS2702" s="49"/>
      <c r="GT2702" s="49"/>
      <c r="GU2702" s="49"/>
      <c r="GV2702" s="49"/>
      <c r="GW2702" s="49"/>
      <c r="GX2702" s="49"/>
      <c r="GY2702" s="49"/>
      <c r="GZ2702" s="49"/>
      <c r="HA2702" s="49"/>
      <c r="HB2702" s="49"/>
      <c r="HC2702" s="49"/>
      <c r="HD2702" s="49"/>
      <c r="HE2702" s="49"/>
      <c r="HF2702" s="49"/>
      <c r="HG2702" s="49"/>
      <c r="HH2702" s="49"/>
      <c r="HI2702" s="49"/>
      <c r="HJ2702" s="49"/>
      <c r="HK2702" s="49"/>
      <c r="HL2702" s="49"/>
      <c r="HM2702" s="49"/>
      <c r="HN2702" s="49"/>
      <c r="HO2702" s="49"/>
      <c r="HP2702" s="49"/>
      <c r="HQ2702" s="49"/>
      <c r="HR2702" s="49"/>
      <c r="HS2702" s="49"/>
      <c r="HT2702" s="49"/>
      <c r="HU2702" s="49"/>
      <c r="HV2702" s="49"/>
      <c r="HW2702" s="49"/>
      <c r="HX2702" s="49"/>
      <c r="HY2702" s="49"/>
      <c r="HZ2702" s="49"/>
      <c r="IA2702" s="49"/>
      <c r="IB2702" s="49"/>
      <c r="IC2702" s="49"/>
      <c r="ID2702" s="49"/>
      <c r="IE2702" s="49"/>
      <c r="IF2702" s="49"/>
      <c r="IG2702" s="49"/>
      <c r="IH2702" s="49"/>
      <c r="II2702" s="49"/>
      <c r="IJ2702" s="49"/>
      <c r="IK2702" s="49"/>
      <c r="IL2702" s="49"/>
      <c r="IM2702" s="49"/>
      <c r="IN2702" s="49"/>
      <c r="IO2702" s="49"/>
      <c r="IP2702" s="49"/>
      <c r="IQ2702" s="49"/>
      <c r="IR2702" s="49"/>
      <c r="IS2702" s="49"/>
      <c r="IT2702" s="49"/>
      <c r="IU2702" s="49"/>
      <c r="IV2702" s="49"/>
      <c r="IW2702" s="49"/>
      <c r="IX2702" s="49"/>
      <c r="IY2702" s="49"/>
      <c r="IZ2702" s="49"/>
      <c r="JA2702" s="49"/>
      <c r="JB2702" s="49"/>
      <c r="JC2702" s="49"/>
      <c r="JD2702" s="49"/>
      <c r="JE2702" s="49"/>
      <c r="JF2702" s="49"/>
      <c r="JG2702" s="49"/>
      <c r="JH2702" s="49"/>
      <c r="JI2702" s="49"/>
      <c r="JJ2702" s="49"/>
      <c r="JK2702" s="49"/>
      <c r="JL2702" s="49"/>
      <c r="JM2702" s="49"/>
      <c r="JN2702" s="49"/>
      <c r="JO2702" s="49"/>
      <c r="JP2702" s="49"/>
      <c r="JQ2702" s="49"/>
      <c r="JR2702" s="49"/>
      <c r="JS2702" s="49"/>
      <c r="JT2702" s="49"/>
      <c r="JU2702" s="49"/>
      <c r="JV2702" s="49"/>
      <c r="JW2702" s="49"/>
      <c r="JX2702" s="49"/>
      <c r="JY2702" s="49"/>
      <c r="JZ2702" s="49"/>
      <c r="KA2702" s="49"/>
      <c r="KB2702" s="49"/>
      <c r="KC2702" s="49"/>
      <c r="KD2702" s="49"/>
      <c r="KE2702" s="49"/>
      <c r="KF2702" s="49"/>
      <c r="KG2702" s="49"/>
      <c r="KH2702" s="49"/>
      <c r="KI2702" s="49"/>
      <c r="KJ2702" s="49"/>
      <c r="KK2702" s="49"/>
      <c r="KL2702" s="49"/>
      <c r="KM2702" s="49"/>
      <c r="KN2702" s="49"/>
      <c r="KO2702" s="49"/>
      <c r="KP2702" s="49"/>
      <c r="KQ2702" s="49"/>
      <c r="KR2702" s="49"/>
      <c r="KS2702" s="49"/>
      <c r="KT2702" s="49"/>
      <c r="KU2702" s="49"/>
      <c r="KV2702" s="49"/>
      <c r="KW2702" s="49"/>
      <c r="KX2702" s="49"/>
      <c r="KY2702" s="49"/>
      <c r="KZ2702" s="49"/>
      <c r="LA2702" s="49"/>
      <c r="LB2702" s="49"/>
      <c r="LC2702" s="49"/>
      <c r="LD2702" s="49"/>
      <c r="LE2702" s="49"/>
      <c r="LF2702" s="49"/>
      <c r="LG2702" s="49"/>
      <c r="LH2702" s="49"/>
      <c r="LI2702" s="49"/>
      <c r="LJ2702" s="49"/>
      <c r="LK2702" s="49"/>
    </row>
    <row r="2703" spans="1:323" s="36" customFormat="1" ht="14.25" customHeight="1">
      <c r="A2703" s="54">
        <v>2504</v>
      </c>
      <c r="B2703" s="23">
        <v>197</v>
      </c>
      <c r="C2703" s="23" t="s">
        <v>33</v>
      </c>
      <c r="D2703" s="28" t="s">
        <v>92</v>
      </c>
      <c r="E2703" s="29" t="s">
        <v>75</v>
      </c>
      <c r="F2703" s="29" t="s">
        <v>93</v>
      </c>
      <c r="G2703" s="29" t="s">
        <v>90</v>
      </c>
      <c r="H2703" s="25">
        <v>140</v>
      </c>
      <c r="I2703" s="25">
        <v>13</v>
      </c>
      <c r="J2703" s="26">
        <v>140</v>
      </c>
      <c r="K2703" s="26">
        <v>1820</v>
      </c>
      <c r="L2703" s="34">
        <v>0</v>
      </c>
      <c r="M2703" s="34">
        <v>0</v>
      </c>
      <c r="N2703" s="34">
        <v>0</v>
      </c>
      <c r="O2703" s="34">
        <v>12</v>
      </c>
      <c r="P2703" s="34">
        <v>12</v>
      </c>
      <c r="Q2703" s="55"/>
      <c r="R2703" s="34">
        <f t="shared" si="297"/>
        <v>0</v>
      </c>
      <c r="S2703" s="56" t="str">
        <f t="shared" si="301"/>
        <v>×</v>
      </c>
      <c r="T2703" s="56" t="str">
        <f t="shared" si="302"/>
        <v>×</v>
      </c>
      <c r="U2703" s="56" t="str">
        <f t="shared" si="303"/>
        <v>×</v>
      </c>
      <c r="V2703" s="57" t="str">
        <f t="shared" si="298"/>
        <v/>
      </c>
      <c r="W2703" s="58">
        <f t="shared" si="299"/>
        <v>0</v>
      </c>
      <c r="X2703" s="54">
        <f t="shared" si="300"/>
        <v>197</v>
      </c>
      <c r="Y2703" s="59"/>
      <c r="Z2703" s="42"/>
      <c r="AA2703" s="42"/>
      <c r="AB2703" s="42"/>
      <c r="AC2703" s="42"/>
      <c r="AD2703" s="42"/>
      <c r="AE2703" s="42"/>
      <c r="AF2703" s="42"/>
      <c r="AG2703" s="42"/>
      <c r="AH2703" s="42"/>
      <c r="AI2703" s="42"/>
      <c r="AJ2703" s="42"/>
      <c r="AK2703" s="42"/>
      <c r="AL2703" s="42"/>
      <c r="AM2703" s="42"/>
      <c r="AN2703" s="42"/>
      <c r="AO2703" s="42"/>
      <c r="AP2703" s="42"/>
      <c r="AQ2703" s="42"/>
      <c r="AR2703" s="42"/>
      <c r="AS2703" s="49"/>
      <c r="AT2703" s="49"/>
      <c r="AU2703" s="49"/>
      <c r="AV2703" s="49"/>
      <c r="AW2703" s="49"/>
      <c r="AX2703" s="49"/>
      <c r="AY2703" s="49"/>
      <c r="AZ2703" s="49"/>
      <c r="BA2703" s="49"/>
      <c r="BB2703" s="49"/>
      <c r="BC2703" s="49"/>
      <c r="BD2703" s="49"/>
      <c r="BE2703" s="49"/>
      <c r="BF2703" s="49"/>
      <c r="BG2703" s="49"/>
      <c r="BH2703" s="49"/>
      <c r="BI2703" s="49"/>
      <c r="BJ2703" s="49"/>
      <c r="BK2703" s="49"/>
      <c r="BL2703" s="49"/>
      <c r="BM2703" s="49"/>
      <c r="BN2703" s="49"/>
      <c r="BO2703" s="49"/>
      <c r="BP2703" s="49"/>
      <c r="BQ2703" s="49"/>
      <c r="BR2703" s="49"/>
      <c r="BS2703" s="49"/>
      <c r="BT2703" s="49"/>
      <c r="BU2703" s="49"/>
      <c r="BV2703" s="49"/>
      <c r="BW2703" s="49"/>
      <c r="BX2703" s="49"/>
      <c r="BY2703" s="49"/>
      <c r="BZ2703" s="49"/>
      <c r="CA2703" s="49"/>
      <c r="CB2703" s="49"/>
      <c r="CC2703" s="49"/>
      <c r="CD2703" s="49"/>
      <c r="CE2703" s="49"/>
      <c r="CF2703" s="49"/>
      <c r="CG2703" s="49"/>
      <c r="CH2703" s="49"/>
      <c r="CI2703" s="49"/>
      <c r="CJ2703" s="49"/>
      <c r="CK2703" s="49"/>
      <c r="CL2703" s="49"/>
      <c r="CM2703" s="49"/>
      <c r="CN2703" s="49"/>
      <c r="CO2703" s="49"/>
      <c r="CP2703" s="49"/>
      <c r="CQ2703" s="49"/>
      <c r="CR2703" s="49"/>
      <c r="CS2703" s="49"/>
      <c r="CT2703" s="49"/>
      <c r="CU2703" s="49"/>
      <c r="CV2703" s="49"/>
      <c r="CW2703" s="49"/>
      <c r="CX2703" s="49"/>
      <c r="CY2703" s="49"/>
      <c r="CZ2703" s="49"/>
      <c r="DA2703" s="49"/>
      <c r="DB2703" s="49"/>
      <c r="DC2703" s="49"/>
      <c r="DD2703" s="49"/>
      <c r="DE2703" s="49"/>
      <c r="DF2703" s="49"/>
      <c r="DG2703" s="49"/>
      <c r="DH2703" s="49"/>
      <c r="DI2703" s="49"/>
      <c r="DJ2703" s="49"/>
      <c r="DK2703" s="49"/>
      <c r="DL2703" s="49"/>
      <c r="DM2703" s="49"/>
      <c r="DN2703" s="49"/>
      <c r="DO2703" s="49"/>
      <c r="DP2703" s="49"/>
      <c r="DQ2703" s="49"/>
      <c r="DR2703" s="49"/>
      <c r="DS2703" s="49"/>
      <c r="DT2703" s="49"/>
      <c r="DU2703" s="49"/>
      <c r="DV2703" s="49"/>
      <c r="DW2703" s="49"/>
      <c r="DX2703" s="49"/>
      <c r="DY2703" s="49"/>
      <c r="DZ2703" s="49"/>
      <c r="EA2703" s="49"/>
      <c r="EB2703" s="49"/>
      <c r="EC2703" s="49"/>
      <c r="ED2703" s="49"/>
      <c r="EE2703" s="49"/>
      <c r="EF2703" s="49"/>
      <c r="EG2703" s="49"/>
      <c r="EH2703" s="49"/>
      <c r="EI2703" s="49"/>
      <c r="EJ2703" s="49"/>
      <c r="EK2703" s="49"/>
      <c r="EL2703" s="49"/>
      <c r="EM2703" s="49"/>
      <c r="EN2703" s="49"/>
      <c r="EO2703" s="49"/>
      <c r="EP2703" s="49"/>
      <c r="EQ2703" s="49"/>
      <c r="ER2703" s="49"/>
      <c r="ES2703" s="49"/>
      <c r="ET2703" s="49"/>
      <c r="EU2703" s="49"/>
      <c r="EV2703" s="49"/>
      <c r="EW2703" s="49"/>
      <c r="EX2703" s="49"/>
      <c r="EY2703" s="49"/>
      <c r="EZ2703" s="49"/>
      <c r="FA2703" s="49"/>
      <c r="FB2703" s="49"/>
      <c r="FC2703" s="49"/>
      <c r="FD2703" s="49"/>
      <c r="FE2703" s="49"/>
      <c r="FF2703" s="49"/>
      <c r="FG2703" s="49"/>
      <c r="FH2703" s="49"/>
      <c r="FI2703" s="49"/>
      <c r="FJ2703" s="49"/>
      <c r="FK2703" s="49"/>
      <c r="FL2703" s="49"/>
      <c r="FM2703" s="49"/>
      <c r="FN2703" s="49"/>
      <c r="FO2703" s="49"/>
      <c r="FP2703" s="49"/>
      <c r="FQ2703" s="49"/>
      <c r="FR2703" s="49"/>
      <c r="FS2703" s="49"/>
      <c r="FT2703" s="49"/>
      <c r="FU2703" s="49"/>
      <c r="FV2703" s="49"/>
      <c r="FW2703" s="49"/>
      <c r="FX2703" s="49"/>
      <c r="FY2703" s="49"/>
      <c r="FZ2703" s="49"/>
      <c r="GA2703" s="49"/>
      <c r="GB2703" s="49"/>
      <c r="GC2703" s="49"/>
      <c r="GD2703" s="49"/>
      <c r="GE2703" s="49"/>
      <c r="GF2703" s="49"/>
      <c r="GG2703" s="49"/>
      <c r="GH2703" s="49"/>
      <c r="GI2703" s="49"/>
      <c r="GJ2703" s="49"/>
      <c r="GK2703" s="49"/>
      <c r="GL2703" s="49"/>
      <c r="GM2703" s="49"/>
      <c r="GN2703" s="49"/>
      <c r="GO2703" s="49"/>
      <c r="GP2703" s="49"/>
      <c r="GQ2703" s="49"/>
      <c r="GR2703" s="49"/>
      <c r="GS2703" s="49"/>
      <c r="GT2703" s="49"/>
      <c r="GU2703" s="49"/>
      <c r="GV2703" s="49"/>
      <c r="GW2703" s="49"/>
      <c r="GX2703" s="49"/>
      <c r="GY2703" s="49"/>
      <c r="GZ2703" s="49"/>
      <c r="HA2703" s="49"/>
      <c r="HB2703" s="49"/>
      <c r="HC2703" s="49"/>
      <c r="HD2703" s="49"/>
      <c r="HE2703" s="49"/>
      <c r="HF2703" s="49"/>
      <c r="HG2703" s="49"/>
      <c r="HH2703" s="49"/>
      <c r="HI2703" s="49"/>
      <c r="HJ2703" s="49"/>
      <c r="HK2703" s="49"/>
      <c r="HL2703" s="49"/>
      <c r="HM2703" s="49"/>
      <c r="HN2703" s="49"/>
      <c r="HO2703" s="49"/>
      <c r="HP2703" s="49"/>
      <c r="HQ2703" s="49"/>
      <c r="HR2703" s="49"/>
      <c r="HS2703" s="49"/>
      <c r="HT2703" s="49"/>
      <c r="HU2703" s="49"/>
      <c r="HV2703" s="49"/>
      <c r="HW2703" s="49"/>
      <c r="HX2703" s="49"/>
      <c r="HY2703" s="49"/>
      <c r="HZ2703" s="49"/>
      <c r="IA2703" s="49"/>
      <c r="IB2703" s="49"/>
      <c r="IC2703" s="49"/>
      <c r="ID2703" s="49"/>
      <c r="IE2703" s="49"/>
      <c r="IF2703" s="49"/>
      <c r="IG2703" s="49"/>
      <c r="IH2703" s="49"/>
      <c r="II2703" s="49"/>
      <c r="IJ2703" s="49"/>
      <c r="IK2703" s="49"/>
      <c r="IL2703" s="49"/>
      <c r="IM2703" s="49"/>
      <c r="IN2703" s="49"/>
      <c r="IO2703" s="49"/>
      <c r="IP2703" s="49"/>
      <c r="IQ2703" s="49"/>
      <c r="IR2703" s="49"/>
      <c r="IS2703" s="49"/>
      <c r="IT2703" s="49"/>
      <c r="IU2703" s="49"/>
      <c r="IV2703" s="49"/>
      <c r="IW2703" s="49"/>
      <c r="IX2703" s="49"/>
      <c r="IY2703" s="49"/>
      <c r="IZ2703" s="49"/>
      <c r="JA2703" s="49"/>
      <c r="JB2703" s="49"/>
      <c r="JC2703" s="49"/>
      <c r="JD2703" s="49"/>
      <c r="JE2703" s="49"/>
      <c r="JF2703" s="49"/>
      <c r="JG2703" s="49"/>
      <c r="JH2703" s="49"/>
      <c r="JI2703" s="49"/>
      <c r="JJ2703" s="49"/>
      <c r="JK2703" s="49"/>
      <c r="JL2703" s="49"/>
      <c r="JM2703" s="49"/>
      <c r="JN2703" s="49"/>
      <c r="JO2703" s="49"/>
      <c r="JP2703" s="49"/>
      <c r="JQ2703" s="49"/>
      <c r="JR2703" s="49"/>
      <c r="JS2703" s="49"/>
      <c r="JT2703" s="49"/>
      <c r="JU2703" s="49"/>
      <c r="JV2703" s="49"/>
      <c r="JW2703" s="49"/>
      <c r="JX2703" s="49"/>
      <c r="JY2703" s="49"/>
      <c r="JZ2703" s="49"/>
      <c r="KA2703" s="49"/>
      <c r="KB2703" s="49"/>
      <c r="KC2703" s="49"/>
      <c r="KD2703" s="49"/>
      <c r="KE2703" s="49"/>
      <c r="KF2703" s="49"/>
      <c r="KG2703" s="49"/>
      <c r="KH2703" s="49"/>
      <c r="KI2703" s="49"/>
      <c r="KJ2703" s="49"/>
      <c r="KK2703" s="49"/>
      <c r="KL2703" s="49"/>
      <c r="KM2703" s="49"/>
      <c r="KN2703" s="49"/>
      <c r="KO2703" s="49"/>
      <c r="KP2703" s="49"/>
      <c r="KQ2703" s="49"/>
      <c r="KR2703" s="49"/>
      <c r="KS2703" s="49"/>
      <c r="KT2703" s="49"/>
      <c r="KU2703" s="49"/>
      <c r="KV2703" s="49"/>
      <c r="KW2703" s="49"/>
      <c r="KX2703" s="49"/>
      <c r="KY2703" s="49"/>
      <c r="KZ2703" s="49"/>
      <c r="LA2703" s="49"/>
      <c r="LB2703" s="49"/>
      <c r="LC2703" s="49"/>
      <c r="LD2703" s="49"/>
      <c r="LE2703" s="49"/>
      <c r="LF2703" s="49"/>
      <c r="LG2703" s="49"/>
      <c r="LH2703" s="49"/>
      <c r="LI2703" s="49"/>
      <c r="LJ2703" s="49"/>
      <c r="LK2703" s="49"/>
    </row>
    <row r="2704" spans="1:323" s="36" customFormat="1" ht="14.25" customHeight="1">
      <c r="A2704" s="54">
        <v>2505</v>
      </c>
      <c r="B2704" s="23">
        <v>197</v>
      </c>
      <c r="C2704" s="23" t="s">
        <v>33</v>
      </c>
      <c r="D2704" s="28" t="s">
        <v>94</v>
      </c>
      <c r="E2704" s="29" t="s">
        <v>75</v>
      </c>
      <c r="F2704" s="29" t="s">
        <v>93</v>
      </c>
      <c r="G2704" s="29" t="s">
        <v>91</v>
      </c>
      <c r="H2704" s="25">
        <v>100</v>
      </c>
      <c r="I2704" s="25">
        <v>13</v>
      </c>
      <c r="J2704" s="26">
        <v>100</v>
      </c>
      <c r="K2704" s="26">
        <v>1300</v>
      </c>
      <c r="L2704" s="34">
        <v>0</v>
      </c>
      <c r="M2704" s="34">
        <v>0</v>
      </c>
      <c r="N2704" s="34">
        <v>0</v>
      </c>
      <c r="O2704" s="34">
        <v>48</v>
      </c>
      <c r="P2704" s="34">
        <v>48</v>
      </c>
      <c r="Q2704" s="55"/>
      <c r="R2704" s="34">
        <f t="shared" si="297"/>
        <v>0</v>
      </c>
      <c r="S2704" s="56" t="str">
        <f t="shared" si="301"/>
        <v>×</v>
      </c>
      <c r="T2704" s="56" t="str">
        <f t="shared" si="302"/>
        <v>×</v>
      </c>
      <c r="U2704" s="56" t="str">
        <f t="shared" si="303"/>
        <v>×</v>
      </c>
      <c r="V2704" s="57" t="str">
        <f t="shared" si="298"/>
        <v/>
      </c>
      <c r="W2704" s="58">
        <f t="shared" si="299"/>
        <v>0</v>
      </c>
      <c r="X2704" s="54">
        <f t="shared" si="300"/>
        <v>197</v>
      </c>
      <c r="Y2704" s="59"/>
      <c r="Z2704" s="42"/>
      <c r="AA2704" s="42"/>
      <c r="AB2704" s="42"/>
      <c r="AC2704" s="42"/>
      <c r="AD2704" s="42"/>
      <c r="AE2704" s="42"/>
      <c r="AF2704" s="42"/>
      <c r="AG2704" s="42"/>
      <c r="AH2704" s="42"/>
      <c r="AI2704" s="42"/>
      <c r="AJ2704" s="42"/>
      <c r="AK2704" s="42"/>
      <c r="AL2704" s="42"/>
      <c r="AM2704" s="42"/>
      <c r="AN2704" s="42"/>
      <c r="AO2704" s="42"/>
      <c r="AP2704" s="42"/>
      <c r="AQ2704" s="42"/>
      <c r="AR2704" s="42"/>
      <c r="AS2704" s="49"/>
      <c r="AT2704" s="49"/>
      <c r="AU2704" s="49"/>
      <c r="AV2704" s="49"/>
      <c r="AW2704" s="49"/>
      <c r="AX2704" s="49"/>
      <c r="AY2704" s="49"/>
      <c r="AZ2704" s="49"/>
      <c r="BA2704" s="49"/>
      <c r="BB2704" s="49"/>
      <c r="BC2704" s="49"/>
      <c r="BD2704" s="49"/>
      <c r="BE2704" s="49"/>
      <c r="BF2704" s="49"/>
      <c r="BG2704" s="49"/>
      <c r="BH2704" s="49"/>
      <c r="BI2704" s="49"/>
      <c r="BJ2704" s="49"/>
      <c r="BK2704" s="49"/>
      <c r="BL2704" s="49"/>
      <c r="BM2704" s="49"/>
      <c r="BN2704" s="49"/>
      <c r="BO2704" s="49"/>
      <c r="BP2704" s="49"/>
      <c r="BQ2704" s="49"/>
      <c r="BR2704" s="49"/>
      <c r="BS2704" s="49"/>
      <c r="BT2704" s="49"/>
      <c r="BU2704" s="49"/>
      <c r="BV2704" s="49"/>
      <c r="BW2704" s="49"/>
      <c r="BX2704" s="49"/>
      <c r="BY2704" s="49"/>
      <c r="BZ2704" s="49"/>
      <c r="CA2704" s="49"/>
      <c r="CB2704" s="49"/>
      <c r="CC2704" s="49"/>
      <c r="CD2704" s="49"/>
      <c r="CE2704" s="49"/>
      <c r="CF2704" s="49"/>
      <c r="CG2704" s="49"/>
      <c r="CH2704" s="49"/>
      <c r="CI2704" s="49"/>
      <c r="CJ2704" s="49"/>
      <c r="CK2704" s="49"/>
      <c r="CL2704" s="49"/>
      <c r="CM2704" s="49"/>
      <c r="CN2704" s="49"/>
      <c r="CO2704" s="49"/>
      <c r="CP2704" s="49"/>
      <c r="CQ2704" s="49"/>
      <c r="CR2704" s="49"/>
      <c r="CS2704" s="49"/>
      <c r="CT2704" s="49"/>
      <c r="CU2704" s="49"/>
      <c r="CV2704" s="49"/>
      <c r="CW2704" s="49"/>
      <c r="CX2704" s="49"/>
      <c r="CY2704" s="49"/>
      <c r="CZ2704" s="49"/>
      <c r="DA2704" s="49"/>
      <c r="DB2704" s="49"/>
      <c r="DC2704" s="49"/>
      <c r="DD2704" s="49"/>
      <c r="DE2704" s="49"/>
      <c r="DF2704" s="49"/>
      <c r="DG2704" s="49"/>
      <c r="DH2704" s="49"/>
      <c r="DI2704" s="49"/>
      <c r="DJ2704" s="49"/>
      <c r="DK2704" s="49"/>
      <c r="DL2704" s="49"/>
      <c r="DM2704" s="49"/>
      <c r="DN2704" s="49"/>
      <c r="DO2704" s="49"/>
      <c r="DP2704" s="49"/>
      <c r="DQ2704" s="49"/>
      <c r="DR2704" s="49"/>
      <c r="DS2704" s="49"/>
      <c r="DT2704" s="49"/>
      <c r="DU2704" s="49"/>
      <c r="DV2704" s="49"/>
      <c r="DW2704" s="49"/>
      <c r="DX2704" s="49"/>
      <c r="DY2704" s="49"/>
      <c r="DZ2704" s="49"/>
      <c r="EA2704" s="49"/>
      <c r="EB2704" s="49"/>
      <c r="EC2704" s="49"/>
      <c r="ED2704" s="49"/>
      <c r="EE2704" s="49"/>
      <c r="EF2704" s="49"/>
      <c r="EG2704" s="49"/>
      <c r="EH2704" s="49"/>
      <c r="EI2704" s="49"/>
      <c r="EJ2704" s="49"/>
      <c r="EK2704" s="49"/>
      <c r="EL2704" s="49"/>
      <c r="EM2704" s="49"/>
      <c r="EN2704" s="49"/>
      <c r="EO2704" s="49"/>
      <c r="EP2704" s="49"/>
      <c r="EQ2704" s="49"/>
      <c r="ER2704" s="49"/>
      <c r="ES2704" s="49"/>
      <c r="ET2704" s="49"/>
      <c r="EU2704" s="49"/>
      <c r="EV2704" s="49"/>
      <c r="EW2704" s="49"/>
      <c r="EX2704" s="49"/>
      <c r="EY2704" s="49"/>
      <c r="EZ2704" s="49"/>
      <c r="FA2704" s="49"/>
      <c r="FB2704" s="49"/>
      <c r="FC2704" s="49"/>
      <c r="FD2704" s="49"/>
      <c r="FE2704" s="49"/>
      <c r="FF2704" s="49"/>
      <c r="FG2704" s="49"/>
      <c r="FH2704" s="49"/>
      <c r="FI2704" s="49"/>
      <c r="FJ2704" s="49"/>
      <c r="FK2704" s="49"/>
      <c r="FL2704" s="49"/>
      <c r="FM2704" s="49"/>
      <c r="FN2704" s="49"/>
      <c r="FO2704" s="49"/>
      <c r="FP2704" s="49"/>
      <c r="FQ2704" s="49"/>
      <c r="FR2704" s="49"/>
      <c r="FS2704" s="49"/>
      <c r="FT2704" s="49"/>
      <c r="FU2704" s="49"/>
      <c r="FV2704" s="49"/>
      <c r="FW2704" s="49"/>
      <c r="FX2704" s="49"/>
      <c r="FY2704" s="49"/>
      <c r="FZ2704" s="49"/>
      <c r="GA2704" s="49"/>
      <c r="GB2704" s="49"/>
      <c r="GC2704" s="49"/>
      <c r="GD2704" s="49"/>
      <c r="GE2704" s="49"/>
      <c r="GF2704" s="49"/>
      <c r="GG2704" s="49"/>
      <c r="GH2704" s="49"/>
      <c r="GI2704" s="49"/>
      <c r="GJ2704" s="49"/>
      <c r="GK2704" s="49"/>
      <c r="GL2704" s="49"/>
      <c r="GM2704" s="49"/>
      <c r="GN2704" s="49"/>
      <c r="GO2704" s="49"/>
      <c r="GP2704" s="49"/>
      <c r="GQ2704" s="49"/>
      <c r="GR2704" s="49"/>
      <c r="GS2704" s="49"/>
      <c r="GT2704" s="49"/>
      <c r="GU2704" s="49"/>
      <c r="GV2704" s="49"/>
      <c r="GW2704" s="49"/>
      <c r="GX2704" s="49"/>
      <c r="GY2704" s="49"/>
      <c r="GZ2704" s="49"/>
      <c r="HA2704" s="49"/>
      <c r="HB2704" s="49"/>
      <c r="HC2704" s="49"/>
      <c r="HD2704" s="49"/>
      <c r="HE2704" s="49"/>
      <c r="HF2704" s="49"/>
      <c r="HG2704" s="49"/>
      <c r="HH2704" s="49"/>
      <c r="HI2704" s="49"/>
      <c r="HJ2704" s="49"/>
      <c r="HK2704" s="49"/>
      <c r="HL2704" s="49"/>
      <c r="HM2704" s="49"/>
      <c r="HN2704" s="49"/>
      <c r="HO2704" s="49"/>
      <c r="HP2704" s="49"/>
      <c r="HQ2704" s="49"/>
      <c r="HR2704" s="49"/>
      <c r="HS2704" s="49"/>
      <c r="HT2704" s="49"/>
      <c r="HU2704" s="49"/>
      <c r="HV2704" s="49"/>
      <c r="HW2704" s="49"/>
      <c r="HX2704" s="49"/>
      <c r="HY2704" s="49"/>
      <c r="HZ2704" s="49"/>
      <c r="IA2704" s="49"/>
      <c r="IB2704" s="49"/>
      <c r="IC2704" s="49"/>
      <c r="ID2704" s="49"/>
      <c r="IE2704" s="49"/>
      <c r="IF2704" s="49"/>
      <c r="IG2704" s="49"/>
      <c r="IH2704" s="49"/>
      <c r="II2704" s="49"/>
      <c r="IJ2704" s="49"/>
      <c r="IK2704" s="49"/>
      <c r="IL2704" s="49"/>
      <c r="IM2704" s="49"/>
      <c r="IN2704" s="49"/>
      <c r="IO2704" s="49"/>
      <c r="IP2704" s="49"/>
      <c r="IQ2704" s="49"/>
      <c r="IR2704" s="49"/>
      <c r="IS2704" s="49"/>
      <c r="IT2704" s="49"/>
      <c r="IU2704" s="49"/>
      <c r="IV2704" s="49"/>
      <c r="IW2704" s="49"/>
      <c r="IX2704" s="49"/>
      <c r="IY2704" s="49"/>
      <c r="IZ2704" s="49"/>
      <c r="JA2704" s="49"/>
      <c r="JB2704" s="49"/>
      <c r="JC2704" s="49"/>
      <c r="JD2704" s="49"/>
      <c r="JE2704" s="49"/>
      <c r="JF2704" s="49"/>
      <c r="JG2704" s="49"/>
      <c r="JH2704" s="49"/>
      <c r="JI2704" s="49"/>
      <c r="JJ2704" s="49"/>
      <c r="JK2704" s="49"/>
      <c r="JL2704" s="49"/>
      <c r="JM2704" s="49"/>
      <c r="JN2704" s="49"/>
      <c r="JO2704" s="49"/>
      <c r="JP2704" s="49"/>
      <c r="JQ2704" s="49"/>
      <c r="JR2704" s="49"/>
      <c r="JS2704" s="49"/>
      <c r="JT2704" s="49"/>
      <c r="JU2704" s="49"/>
      <c r="JV2704" s="49"/>
      <c r="JW2704" s="49"/>
      <c r="JX2704" s="49"/>
      <c r="JY2704" s="49"/>
      <c r="JZ2704" s="49"/>
      <c r="KA2704" s="49"/>
      <c r="KB2704" s="49"/>
      <c r="KC2704" s="49"/>
      <c r="KD2704" s="49"/>
      <c r="KE2704" s="49"/>
      <c r="KF2704" s="49"/>
      <c r="KG2704" s="49"/>
      <c r="KH2704" s="49"/>
      <c r="KI2704" s="49"/>
      <c r="KJ2704" s="49"/>
      <c r="KK2704" s="49"/>
      <c r="KL2704" s="49"/>
      <c r="KM2704" s="49"/>
      <c r="KN2704" s="49"/>
      <c r="KO2704" s="49"/>
      <c r="KP2704" s="49"/>
      <c r="KQ2704" s="49"/>
      <c r="KR2704" s="49"/>
      <c r="KS2704" s="49"/>
      <c r="KT2704" s="49"/>
      <c r="KU2704" s="49"/>
      <c r="KV2704" s="49"/>
      <c r="KW2704" s="49"/>
      <c r="KX2704" s="49"/>
      <c r="KY2704" s="49"/>
      <c r="KZ2704" s="49"/>
      <c r="LA2704" s="49"/>
      <c r="LB2704" s="49"/>
      <c r="LC2704" s="49"/>
      <c r="LD2704" s="49"/>
      <c r="LE2704" s="49"/>
      <c r="LF2704" s="49"/>
      <c r="LG2704" s="49"/>
      <c r="LH2704" s="49"/>
      <c r="LI2704" s="49"/>
      <c r="LJ2704" s="49"/>
      <c r="LK2704" s="49"/>
    </row>
    <row r="2705" spans="1:323" s="36" customFormat="1" ht="14.25" customHeight="1">
      <c r="A2705" s="54">
        <v>2506</v>
      </c>
      <c r="B2705" s="23">
        <v>197</v>
      </c>
      <c r="C2705" s="23" t="s">
        <v>33</v>
      </c>
      <c r="D2705" s="28" t="s">
        <v>88</v>
      </c>
      <c r="E2705" s="29" t="s">
        <v>75</v>
      </c>
      <c r="F2705" s="29" t="s">
        <v>89</v>
      </c>
      <c r="G2705" s="29" t="s">
        <v>90</v>
      </c>
      <c r="H2705" s="25">
        <v>140</v>
      </c>
      <c r="I2705" s="25">
        <v>32.200000000000003</v>
      </c>
      <c r="J2705" s="26">
        <v>140</v>
      </c>
      <c r="K2705" s="26">
        <v>4508</v>
      </c>
      <c r="L2705" s="34">
        <v>0</v>
      </c>
      <c r="M2705" s="34">
        <v>0</v>
      </c>
      <c r="N2705" s="34">
        <v>0</v>
      </c>
      <c r="O2705" s="34">
        <v>12</v>
      </c>
      <c r="P2705" s="34">
        <v>12</v>
      </c>
      <c r="Q2705" s="55"/>
      <c r="R2705" s="34">
        <f t="shared" si="297"/>
        <v>0</v>
      </c>
      <c r="S2705" s="56" t="str">
        <f t="shared" si="301"/>
        <v>×</v>
      </c>
      <c r="T2705" s="56" t="str">
        <f t="shared" si="302"/>
        <v>×</v>
      </c>
      <c r="U2705" s="56" t="str">
        <f t="shared" si="303"/>
        <v>×</v>
      </c>
      <c r="V2705" s="57" t="str">
        <f t="shared" si="298"/>
        <v/>
      </c>
      <c r="W2705" s="58">
        <f t="shared" si="299"/>
        <v>0</v>
      </c>
      <c r="X2705" s="54">
        <f t="shared" si="300"/>
        <v>197</v>
      </c>
      <c r="Y2705" s="59"/>
      <c r="Z2705" s="42"/>
      <c r="AA2705" s="42"/>
      <c r="AB2705" s="42"/>
      <c r="AC2705" s="42"/>
      <c r="AD2705" s="42"/>
      <c r="AE2705" s="42"/>
      <c r="AF2705" s="42"/>
      <c r="AG2705" s="42"/>
      <c r="AH2705" s="42"/>
      <c r="AI2705" s="42"/>
      <c r="AJ2705" s="42"/>
      <c r="AK2705" s="42"/>
      <c r="AL2705" s="42"/>
      <c r="AM2705" s="42"/>
      <c r="AN2705" s="42"/>
      <c r="AO2705" s="42"/>
      <c r="AP2705" s="42"/>
      <c r="AQ2705" s="42"/>
      <c r="AR2705" s="42"/>
      <c r="AS2705" s="49"/>
      <c r="AT2705" s="49"/>
      <c r="AU2705" s="49"/>
      <c r="AV2705" s="49"/>
      <c r="AW2705" s="49"/>
      <c r="AX2705" s="49"/>
      <c r="AY2705" s="49"/>
      <c r="AZ2705" s="49"/>
      <c r="BA2705" s="49"/>
      <c r="BB2705" s="49"/>
      <c r="BC2705" s="49"/>
      <c r="BD2705" s="49"/>
      <c r="BE2705" s="49"/>
      <c r="BF2705" s="49"/>
      <c r="BG2705" s="49"/>
      <c r="BH2705" s="49"/>
      <c r="BI2705" s="49"/>
      <c r="BJ2705" s="49"/>
      <c r="BK2705" s="49"/>
      <c r="BL2705" s="49"/>
      <c r="BM2705" s="49"/>
      <c r="BN2705" s="49"/>
      <c r="BO2705" s="49"/>
      <c r="BP2705" s="49"/>
      <c r="BQ2705" s="49"/>
      <c r="BR2705" s="49"/>
      <c r="BS2705" s="49"/>
      <c r="BT2705" s="49"/>
      <c r="BU2705" s="49"/>
      <c r="BV2705" s="49"/>
      <c r="BW2705" s="49"/>
      <c r="BX2705" s="49"/>
      <c r="BY2705" s="49"/>
      <c r="BZ2705" s="49"/>
      <c r="CA2705" s="49"/>
      <c r="CB2705" s="49"/>
      <c r="CC2705" s="49"/>
      <c r="CD2705" s="49"/>
      <c r="CE2705" s="49"/>
      <c r="CF2705" s="49"/>
      <c r="CG2705" s="49"/>
      <c r="CH2705" s="49"/>
      <c r="CI2705" s="49"/>
      <c r="CJ2705" s="49"/>
      <c r="CK2705" s="49"/>
      <c r="CL2705" s="49"/>
      <c r="CM2705" s="49"/>
      <c r="CN2705" s="49"/>
      <c r="CO2705" s="49"/>
      <c r="CP2705" s="49"/>
      <c r="CQ2705" s="49"/>
      <c r="CR2705" s="49"/>
      <c r="CS2705" s="49"/>
      <c r="CT2705" s="49"/>
      <c r="CU2705" s="49"/>
      <c r="CV2705" s="49"/>
      <c r="CW2705" s="49"/>
      <c r="CX2705" s="49"/>
      <c r="CY2705" s="49"/>
      <c r="CZ2705" s="49"/>
      <c r="DA2705" s="49"/>
      <c r="DB2705" s="49"/>
      <c r="DC2705" s="49"/>
      <c r="DD2705" s="49"/>
      <c r="DE2705" s="49"/>
      <c r="DF2705" s="49"/>
      <c r="DG2705" s="49"/>
      <c r="DH2705" s="49"/>
      <c r="DI2705" s="49"/>
      <c r="DJ2705" s="49"/>
      <c r="DK2705" s="49"/>
      <c r="DL2705" s="49"/>
      <c r="DM2705" s="49"/>
      <c r="DN2705" s="49"/>
      <c r="DO2705" s="49"/>
      <c r="DP2705" s="49"/>
      <c r="DQ2705" s="49"/>
      <c r="DR2705" s="49"/>
      <c r="DS2705" s="49"/>
      <c r="DT2705" s="49"/>
      <c r="DU2705" s="49"/>
      <c r="DV2705" s="49"/>
      <c r="DW2705" s="49"/>
      <c r="DX2705" s="49"/>
      <c r="DY2705" s="49"/>
      <c r="DZ2705" s="49"/>
      <c r="EA2705" s="49"/>
      <c r="EB2705" s="49"/>
      <c r="EC2705" s="49"/>
      <c r="ED2705" s="49"/>
      <c r="EE2705" s="49"/>
      <c r="EF2705" s="49"/>
      <c r="EG2705" s="49"/>
      <c r="EH2705" s="49"/>
      <c r="EI2705" s="49"/>
      <c r="EJ2705" s="49"/>
      <c r="EK2705" s="49"/>
      <c r="EL2705" s="49"/>
      <c r="EM2705" s="49"/>
      <c r="EN2705" s="49"/>
      <c r="EO2705" s="49"/>
      <c r="EP2705" s="49"/>
      <c r="EQ2705" s="49"/>
      <c r="ER2705" s="49"/>
      <c r="ES2705" s="49"/>
      <c r="ET2705" s="49"/>
      <c r="EU2705" s="49"/>
      <c r="EV2705" s="49"/>
      <c r="EW2705" s="49"/>
      <c r="EX2705" s="49"/>
      <c r="EY2705" s="49"/>
      <c r="EZ2705" s="49"/>
      <c r="FA2705" s="49"/>
      <c r="FB2705" s="49"/>
      <c r="FC2705" s="49"/>
      <c r="FD2705" s="49"/>
      <c r="FE2705" s="49"/>
      <c r="FF2705" s="49"/>
      <c r="FG2705" s="49"/>
      <c r="FH2705" s="49"/>
      <c r="FI2705" s="49"/>
      <c r="FJ2705" s="49"/>
      <c r="FK2705" s="49"/>
      <c r="FL2705" s="49"/>
      <c r="FM2705" s="49"/>
      <c r="FN2705" s="49"/>
      <c r="FO2705" s="49"/>
      <c r="FP2705" s="49"/>
      <c r="FQ2705" s="49"/>
      <c r="FR2705" s="49"/>
      <c r="FS2705" s="49"/>
      <c r="FT2705" s="49"/>
      <c r="FU2705" s="49"/>
      <c r="FV2705" s="49"/>
      <c r="FW2705" s="49"/>
      <c r="FX2705" s="49"/>
      <c r="FY2705" s="49"/>
      <c r="FZ2705" s="49"/>
      <c r="GA2705" s="49"/>
      <c r="GB2705" s="49"/>
      <c r="GC2705" s="49"/>
      <c r="GD2705" s="49"/>
      <c r="GE2705" s="49"/>
      <c r="GF2705" s="49"/>
      <c r="GG2705" s="49"/>
      <c r="GH2705" s="49"/>
      <c r="GI2705" s="49"/>
      <c r="GJ2705" s="49"/>
      <c r="GK2705" s="49"/>
      <c r="GL2705" s="49"/>
      <c r="GM2705" s="49"/>
      <c r="GN2705" s="49"/>
      <c r="GO2705" s="49"/>
      <c r="GP2705" s="49"/>
      <c r="GQ2705" s="49"/>
      <c r="GR2705" s="49"/>
      <c r="GS2705" s="49"/>
      <c r="GT2705" s="49"/>
      <c r="GU2705" s="49"/>
      <c r="GV2705" s="49"/>
      <c r="GW2705" s="49"/>
      <c r="GX2705" s="49"/>
      <c r="GY2705" s="49"/>
      <c r="GZ2705" s="49"/>
      <c r="HA2705" s="49"/>
      <c r="HB2705" s="49"/>
      <c r="HC2705" s="49"/>
      <c r="HD2705" s="49"/>
      <c r="HE2705" s="49"/>
      <c r="HF2705" s="49"/>
      <c r="HG2705" s="49"/>
      <c r="HH2705" s="49"/>
      <c r="HI2705" s="49"/>
      <c r="HJ2705" s="49"/>
      <c r="HK2705" s="49"/>
      <c r="HL2705" s="49"/>
      <c r="HM2705" s="49"/>
      <c r="HN2705" s="49"/>
      <c r="HO2705" s="49"/>
      <c r="HP2705" s="49"/>
      <c r="HQ2705" s="49"/>
      <c r="HR2705" s="49"/>
      <c r="HS2705" s="49"/>
      <c r="HT2705" s="49"/>
      <c r="HU2705" s="49"/>
      <c r="HV2705" s="49"/>
      <c r="HW2705" s="49"/>
      <c r="HX2705" s="49"/>
      <c r="HY2705" s="49"/>
      <c r="HZ2705" s="49"/>
      <c r="IA2705" s="49"/>
      <c r="IB2705" s="49"/>
      <c r="IC2705" s="49"/>
      <c r="ID2705" s="49"/>
      <c r="IE2705" s="49"/>
      <c r="IF2705" s="49"/>
      <c r="IG2705" s="49"/>
      <c r="IH2705" s="49"/>
      <c r="II2705" s="49"/>
      <c r="IJ2705" s="49"/>
      <c r="IK2705" s="49"/>
      <c r="IL2705" s="49"/>
      <c r="IM2705" s="49"/>
      <c r="IN2705" s="49"/>
      <c r="IO2705" s="49"/>
      <c r="IP2705" s="49"/>
      <c r="IQ2705" s="49"/>
      <c r="IR2705" s="49"/>
      <c r="IS2705" s="49"/>
      <c r="IT2705" s="49"/>
      <c r="IU2705" s="49"/>
      <c r="IV2705" s="49"/>
      <c r="IW2705" s="49"/>
      <c r="IX2705" s="49"/>
      <c r="IY2705" s="49"/>
      <c r="IZ2705" s="49"/>
      <c r="JA2705" s="49"/>
      <c r="JB2705" s="49"/>
      <c r="JC2705" s="49"/>
      <c r="JD2705" s="49"/>
      <c r="JE2705" s="49"/>
      <c r="JF2705" s="49"/>
      <c r="JG2705" s="49"/>
      <c r="JH2705" s="49"/>
      <c r="JI2705" s="49"/>
      <c r="JJ2705" s="49"/>
      <c r="JK2705" s="49"/>
      <c r="JL2705" s="49"/>
      <c r="JM2705" s="49"/>
      <c r="JN2705" s="49"/>
      <c r="JO2705" s="49"/>
      <c r="JP2705" s="49"/>
      <c r="JQ2705" s="49"/>
      <c r="JR2705" s="49"/>
      <c r="JS2705" s="49"/>
      <c r="JT2705" s="49"/>
      <c r="JU2705" s="49"/>
      <c r="JV2705" s="49"/>
      <c r="JW2705" s="49"/>
      <c r="JX2705" s="49"/>
      <c r="JY2705" s="49"/>
      <c r="JZ2705" s="49"/>
      <c r="KA2705" s="49"/>
      <c r="KB2705" s="49"/>
      <c r="KC2705" s="49"/>
      <c r="KD2705" s="49"/>
      <c r="KE2705" s="49"/>
      <c r="KF2705" s="49"/>
      <c r="KG2705" s="49"/>
      <c r="KH2705" s="49"/>
      <c r="KI2705" s="49"/>
      <c r="KJ2705" s="49"/>
      <c r="KK2705" s="49"/>
      <c r="KL2705" s="49"/>
      <c r="KM2705" s="49"/>
      <c r="KN2705" s="49"/>
      <c r="KO2705" s="49"/>
      <c r="KP2705" s="49"/>
      <c r="KQ2705" s="49"/>
      <c r="KR2705" s="49"/>
      <c r="KS2705" s="49"/>
      <c r="KT2705" s="49"/>
      <c r="KU2705" s="49"/>
      <c r="KV2705" s="49"/>
      <c r="KW2705" s="49"/>
      <c r="KX2705" s="49"/>
      <c r="KY2705" s="49"/>
      <c r="KZ2705" s="49"/>
      <c r="LA2705" s="49"/>
      <c r="LB2705" s="49"/>
      <c r="LC2705" s="49"/>
      <c r="LD2705" s="49"/>
      <c r="LE2705" s="49"/>
      <c r="LF2705" s="49"/>
      <c r="LG2705" s="49"/>
      <c r="LH2705" s="49"/>
      <c r="LI2705" s="49"/>
      <c r="LJ2705" s="49"/>
      <c r="LK2705" s="49"/>
    </row>
    <row r="2706" spans="1:323" s="36" customFormat="1" ht="14.25" customHeight="1">
      <c r="A2706" s="54">
        <v>2507</v>
      </c>
      <c r="B2706" s="23">
        <v>197</v>
      </c>
      <c r="C2706" s="23" t="s">
        <v>33</v>
      </c>
      <c r="D2706" s="28" t="s">
        <v>7434</v>
      </c>
      <c r="E2706" s="29" t="s">
        <v>75</v>
      </c>
      <c r="F2706" s="29" t="s">
        <v>89</v>
      </c>
      <c r="G2706" s="29" t="s">
        <v>91</v>
      </c>
      <c r="H2706" s="25">
        <v>100</v>
      </c>
      <c r="I2706" s="25">
        <v>32.200000000000003</v>
      </c>
      <c r="J2706" s="26">
        <v>100</v>
      </c>
      <c r="K2706" s="26">
        <v>3220.0000000000005</v>
      </c>
      <c r="L2706" s="34">
        <v>0</v>
      </c>
      <c r="M2706" s="34">
        <v>0</v>
      </c>
      <c r="N2706" s="34">
        <v>0</v>
      </c>
      <c r="O2706" s="34">
        <v>12</v>
      </c>
      <c r="P2706" s="34">
        <v>12</v>
      </c>
      <c r="Q2706" s="55"/>
      <c r="R2706" s="34">
        <f t="shared" si="297"/>
        <v>0</v>
      </c>
      <c r="S2706" s="56" t="str">
        <f t="shared" si="301"/>
        <v>×</v>
      </c>
      <c r="T2706" s="56" t="str">
        <f t="shared" si="302"/>
        <v>×</v>
      </c>
      <c r="U2706" s="56" t="str">
        <f t="shared" si="303"/>
        <v>×</v>
      </c>
      <c r="V2706" s="57" t="str">
        <f t="shared" si="298"/>
        <v/>
      </c>
      <c r="W2706" s="58">
        <f t="shared" si="299"/>
        <v>0</v>
      </c>
      <c r="X2706" s="54">
        <f t="shared" si="300"/>
        <v>197</v>
      </c>
      <c r="Y2706" s="59"/>
      <c r="Z2706" s="42"/>
      <c r="AA2706" s="42"/>
      <c r="AB2706" s="42"/>
      <c r="AC2706" s="42"/>
      <c r="AD2706" s="42"/>
      <c r="AE2706" s="42"/>
      <c r="AF2706" s="42"/>
      <c r="AG2706" s="42"/>
      <c r="AH2706" s="42"/>
      <c r="AI2706" s="42"/>
      <c r="AJ2706" s="42"/>
      <c r="AK2706" s="42"/>
      <c r="AL2706" s="42"/>
      <c r="AM2706" s="42"/>
      <c r="AN2706" s="42"/>
      <c r="AO2706" s="42"/>
      <c r="AP2706" s="42"/>
      <c r="AQ2706" s="42"/>
      <c r="AR2706" s="42"/>
      <c r="AS2706" s="49"/>
      <c r="AT2706" s="49"/>
      <c r="AU2706" s="49"/>
      <c r="AV2706" s="49"/>
      <c r="AW2706" s="49"/>
      <c r="AX2706" s="49"/>
      <c r="AY2706" s="49"/>
      <c r="AZ2706" s="49"/>
      <c r="BA2706" s="49"/>
      <c r="BB2706" s="49"/>
      <c r="BC2706" s="49"/>
      <c r="BD2706" s="49"/>
      <c r="BE2706" s="49"/>
      <c r="BF2706" s="49"/>
      <c r="BG2706" s="49"/>
      <c r="BH2706" s="49"/>
      <c r="BI2706" s="49"/>
      <c r="BJ2706" s="49"/>
      <c r="BK2706" s="49"/>
      <c r="BL2706" s="49"/>
      <c r="BM2706" s="49"/>
      <c r="BN2706" s="49"/>
      <c r="BO2706" s="49"/>
      <c r="BP2706" s="49"/>
      <c r="BQ2706" s="49"/>
      <c r="BR2706" s="49"/>
      <c r="BS2706" s="49"/>
      <c r="BT2706" s="49"/>
      <c r="BU2706" s="49"/>
      <c r="BV2706" s="49"/>
      <c r="BW2706" s="49"/>
      <c r="BX2706" s="49"/>
      <c r="BY2706" s="49"/>
      <c r="BZ2706" s="49"/>
      <c r="CA2706" s="49"/>
      <c r="CB2706" s="49"/>
      <c r="CC2706" s="49"/>
      <c r="CD2706" s="49"/>
      <c r="CE2706" s="49"/>
      <c r="CF2706" s="49"/>
      <c r="CG2706" s="49"/>
      <c r="CH2706" s="49"/>
      <c r="CI2706" s="49"/>
      <c r="CJ2706" s="49"/>
      <c r="CK2706" s="49"/>
      <c r="CL2706" s="49"/>
      <c r="CM2706" s="49"/>
      <c r="CN2706" s="49"/>
      <c r="CO2706" s="49"/>
      <c r="CP2706" s="49"/>
      <c r="CQ2706" s="49"/>
      <c r="CR2706" s="49"/>
      <c r="CS2706" s="49"/>
      <c r="CT2706" s="49"/>
      <c r="CU2706" s="49"/>
      <c r="CV2706" s="49"/>
      <c r="CW2706" s="49"/>
      <c r="CX2706" s="49"/>
      <c r="CY2706" s="49"/>
      <c r="CZ2706" s="49"/>
      <c r="DA2706" s="49"/>
      <c r="DB2706" s="49"/>
      <c r="DC2706" s="49"/>
      <c r="DD2706" s="49"/>
      <c r="DE2706" s="49"/>
      <c r="DF2706" s="49"/>
      <c r="DG2706" s="49"/>
      <c r="DH2706" s="49"/>
      <c r="DI2706" s="49"/>
      <c r="DJ2706" s="49"/>
      <c r="DK2706" s="49"/>
      <c r="DL2706" s="49"/>
      <c r="DM2706" s="49"/>
      <c r="DN2706" s="49"/>
      <c r="DO2706" s="49"/>
      <c r="DP2706" s="49"/>
      <c r="DQ2706" s="49"/>
      <c r="DR2706" s="49"/>
      <c r="DS2706" s="49"/>
      <c r="DT2706" s="49"/>
      <c r="DU2706" s="49"/>
      <c r="DV2706" s="49"/>
      <c r="DW2706" s="49"/>
      <c r="DX2706" s="49"/>
      <c r="DY2706" s="49"/>
      <c r="DZ2706" s="49"/>
      <c r="EA2706" s="49"/>
      <c r="EB2706" s="49"/>
      <c r="EC2706" s="49"/>
      <c r="ED2706" s="49"/>
      <c r="EE2706" s="49"/>
      <c r="EF2706" s="49"/>
      <c r="EG2706" s="49"/>
      <c r="EH2706" s="49"/>
      <c r="EI2706" s="49"/>
      <c r="EJ2706" s="49"/>
      <c r="EK2706" s="49"/>
      <c r="EL2706" s="49"/>
      <c r="EM2706" s="49"/>
      <c r="EN2706" s="49"/>
      <c r="EO2706" s="49"/>
      <c r="EP2706" s="49"/>
      <c r="EQ2706" s="49"/>
      <c r="ER2706" s="49"/>
      <c r="ES2706" s="49"/>
      <c r="ET2706" s="49"/>
      <c r="EU2706" s="49"/>
      <c r="EV2706" s="49"/>
      <c r="EW2706" s="49"/>
      <c r="EX2706" s="49"/>
      <c r="EY2706" s="49"/>
      <c r="EZ2706" s="49"/>
      <c r="FA2706" s="49"/>
      <c r="FB2706" s="49"/>
      <c r="FC2706" s="49"/>
      <c r="FD2706" s="49"/>
      <c r="FE2706" s="49"/>
      <c r="FF2706" s="49"/>
      <c r="FG2706" s="49"/>
      <c r="FH2706" s="49"/>
      <c r="FI2706" s="49"/>
      <c r="FJ2706" s="49"/>
      <c r="FK2706" s="49"/>
      <c r="FL2706" s="49"/>
      <c r="FM2706" s="49"/>
      <c r="FN2706" s="49"/>
      <c r="FO2706" s="49"/>
      <c r="FP2706" s="49"/>
      <c r="FQ2706" s="49"/>
      <c r="FR2706" s="49"/>
      <c r="FS2706" s="49"/>
      <c r="FT2706" s="49"/>
      <c r="FU2706" s="49"/>
      <c r="FV2706" s="49"/>
      <c r="FW2706" s="49"/>
      <c r="FX2706" s="49"/>
      <c r="FY2706" s="49"/>
      <c r="FZ2706" s="49"/>
      <c r="GA2706" s="49"/>
      <c r="GB2706" s="49"/>
      <c r="GC2706" s="49"/>
      <c r="GD2706" s="49"/>
      <c r="GE2706" s="49"/>
      <c r="GF2706" s="49"/>
      <c r="GG2706" s="49"/>
      <c r="GH2706" s="49"/>
      <c r="GI2706" s="49"/>
      <c r="GJ2706" s="49"/>
      <c r="GK2706" s="49"/>
      <c r="GL2706" s="49"/>
      <c r="GM2706" s="49"/>
      <c r="GN2706" s="49"/>
      <c r="GO2706" s="49"/>
      <c r="GP2706" s="49"/>
      <c r="GQ2706" s="49"/>
      <c r="GR2706" s="49"/>
      <c r="GS2706" s="49"/>
      <c r="GT2706" s="49"/>
      <c r="GU2706" s="49"/>
      <c r="GV2706" s="49"/>
      <c r="GW2706" s="49"/>
      <c r="GX2706" s="49"/>
      <c r="GY2706" s="49"/>
      <c r="GZ2706" s="49"/>
      <c r="HA2706" s="49"/>
      <c r="HB2706" s="49"/>
      <c r="HC2706" s="49"/>
      <c r="HD2706" s="49"/>
      <c r="HE2706" s="49"/>
      <c r="HF2706" s="49"/>
      <c r="HG2706" s="49"/>
      <c r="HH2706" s="49"/>
      <c r="HI2706" s="49"/>
      <c r="HJ2706" s="49"/>
      <c r="HK2706" s="49"/>
      <c r="HL2706" s="49"/>
      <c r="HM2706" s="49"/>
      <c r="HN2706" s="49"/>
      <c r="HO2706" s="49"/>
      <c r="HP2706" s="49"/>
      <c r="HQ2706" s="49"/>
      <c r="HR2706" s="49"/>
      <c r="HS2706" s="49"/>
      <c r="HT2706" s="49"/>
      <c r="HU2706" s="49"/>
      <c r="HV2706" s="49"/>
      <c r="HW2706" s="49"/>
      <c r="HX2706" s="49"/>
      <c r="HY2706" s="49"/>
      <c r="HZ2706" s="49"/>
      <c r="IA2706" s="49"/>
      <c r="IB2706" s="49"/>
      <c r="IC2706" s="49"/>
      <c r="ID2706" s="49"/>
      <c r="IE2706" s="49"/>
      <c r="IF2706" s="49"/>
      <c r="IG2706" s="49"/>
      <c r="IH2706" s="49"/>
      <c r="II2706" s="49"/>
      <c r="IJ2706" s="49"/>
      <c r="IK2706" s="49"/>
      <c r="IL2706" s="49"/>
      <c r="IM2706" s="49"/>
      <c r="IN2706" s="49"/>
      <c r="IO2706" s="49"/>
      <c r="IP2706" s="49"/>
      <c r="IQ2706" s="49"/>
      <c r="IR2706" s="49"/>
      <c r="IS2706" s="49"/>
      <c r="IT2706" s="49"/>
      <c r="IU2706" s="49"/>
      <c r="IV2706" s="49"/>
      <c r="IW2706" s="49"/>
      <c r="IX2706" s="49"/>
      <c r="IY2706" s="49"/>
      <c r="IZ2706" s="49"/>
      <c r="JA2706" s="49"/>
      <c r="JB2706" s="49"/>
      <c r="JC2706" s="49"/>
      <c r="JD2706" s="49"/>
      <c r="JE2706" s="49"/>
      <c r="JF2706" s="49"/>
      <c r="JG2706" s="49"/>
      <c r="JH2706" s="49"/>
      <c r="JI2706" s="49"/>
      <c r="JJ2706" s="49"/>
      <c r="JK2706" s="49"/>
      <c r="JL2706" s="49"/>
      <c r="JM2706" s="49"/>
      <c r="JN2706" s="49"/>
      <c r="JO2706" s="49"/>
      <c r="JP2706" s="49"/>
      <c r="JQ2706" s="49"/>
      <c r="JR2706" s="49"/>
      <c r="JS2706" s="49"/>
      <c r="JT2706" s="49"/>
      <c r="JU2706" s="49"/>
      <c r="JV2706" s="49"/>
      <c r="JW2706" s="49"/>
      <c r="JX2706" s="49"/>
      <c r="JY2706" s="49"/>
      <c r="JZ2706" s="49"/>
      <c r="KA2706" s="49"/>
      <c r="KB2706" s="49"/>
      <c r="KC2706" s="49"/>
      <c r="KD2706" s="49"/>
      <c r="KE2706" s="49"/>
      <c r="KF2706" s="49"/>
      <c r="KG2706" s="49"/>
      <c r="KH2706" s="49"/>
      <c r="KI2706" s="49"/>
      <c r="KJ2706" s="49"/>
      <c r="KK2706" s="49"/>
      <c r="KL2706" s="49"/>
      <c r="KM2706" s="49"/>
      <c r="KN2706" s="49"/>
      <c r="KO2706" s="49"/>
      <c r="KP2706" s="49"/>
      <c r="KQ2706" s="49"/>
      <c r="KR2706" s="49"/>
      <c r="KS2706" s="49"/>
      <c r="KT2706" s="49"/>
      <c r="KU2706" s="49"/>
      <c r="KV2706" s="49"/>
      <c r="KW2706" s="49"/>
      <c r="KX2706" s="49"/>
      <c r="KY2706" s="49"/>
      <c r="KZ2706" s="49"/>
      <c r="LA2706" s="49"/>
      <c r="LB2706" s="49"/>
      <c r="LC2706" s="49"/>
      <c r="LD2706" s="49"/>
      <c r="LE2706" s="49"/>
      <c r="LF2706" s="49"/>
      <c r="LG2706" s="49"/>
      <c r="LH2706" s="49"/>
      <c r="LI2706" s="49"/>
      <c r="LJ2706" s="49"/>
      <c r="LK2706" s="49"/>
    </row>
    <row r="2707" spans="1:323" s="36" customFormat="1" ht="14.25" customHeight="1">
      <c r="A2707" s="54">
        <v>2508</v>
      </c>
      <c r="B2707" s="23">
        <v>197</v>
      </c>
      <c r="C2707" s="23" t="s">
        <v>33</v>
      </c>
      <c r="D2707" s="28" t="s">
        <v>4307</v>
      </c>
      <c r="E2707" s="29" t="s">
        <v>75</v>
      </c>
      <c r="F2707" s="29" t="s">
        <v>4306</v>
      </c>
      <c r="G2707" s="29" t="s">
        <v>154</v>
      </c>
      <c r="H2707" s="25">
        <v>100</v>
      </c>
      <c r="I2707" s="25">
        <v>6.9</v>
      </c>
      <c r="J2707" s="26">
        <v>100</v>
      </c>
      <c r="K2707" s="26">
        <v>690</v>
      </c>
      <c r="L2707" s="34">
        <v>0</v>
      </c>
      <c r="M2707" s="34">
        <v>0</v>
      </c>
      <c r="N2707" s="34">
        <v>32</v>
      </c>
      <c r="O2707" s="34">
        <v>12</v>
      </c>
      <c r="P2707" s="34">
        <v>44</v>
      </c>
      <c r="Q2707" s="55"/>
      <c r="R2707" s="34">
        <f t="shared" si="297"/>
        <v>0</v>
      </c>
      <c r="S2707" s="56" t="str">
        <f t="shared" si="301"/>
        <v>×</v>
      </c>
      <c r="T2707" s="56" t="str">
        <f t="shared" si="302"/>
        <v>×</v>
      </c>
      <c r="U2707" s="56" t="str">
        <f t="shared" si="303"/>
        <v>×</v>
      </c>
      <c r="V2707" s="57" t="str">
        <f t="shared" si="298"/>
        <v/>
      </c>
      <c r="W2707" s="58">
        <f t="shared" si="299"/>
        <v>0</v>
      </c>
      <c r="X2707" s="54">
        <f t="shared" si="300"/>
        <v>197</v>
      </c>
      <c r="Y2707" s="59"/>
      <c r="Z2707" s="42"/>
      <c r="AA2707" s="42"/>
      <c r="AB2707" s="42"/>
      <c r="AC2707" s="42"/>
      <c r="AD2707" s="42"/>
      <c r="AE2707" s="42"/>
      <c r="AF2707" s="42"/>
      <c r="AG2707" s="42"/>
      <c r="AH2707" s="42"/>
      <c r="AI2707" s="42"/>
      <c r="AJ2707" s="42"/>
      <c r="AK2707" s="42"/>
      <c r="AL2707" s="42"/>
      <c r="AM2707" s="42"/>
      <c r="AN2707" s="42"/>
      <c r="AO2707" s="42"/>
      <c r="AP2707" s="42"/>
      <c r="AQ2707" s="42"/>
      <c r="AR2707" s="42"/>
      <c r="AS2707" s="49"/>
      <c r="AT2707" s="49"/>
      <c r="AU2707" s="49"/>
      <c r="AV2707" s="49"/>
      <c r="AW2707" s="49"/>
      <c r="AX2707" s="49"/>
      <c r="AY2707" s="49"/>
      <c r="AZ2707" s="49"/>
      <c r="BA2707" s="49"/>
      <c r="BB2707" s="49"/>
      <c r="BC2707" s="49"/>
      <c r="BD2707" s="49"/>
      <c r="BE2707" s="49"/>
      <c r="BF2707" s="49"/>
      <c r="BG2707" s="49"/>
      <c r="BH2707" s="49"/>
      <c r="BI2707" s="49"/>
      <c r="BJ2707" s="49"/>
      <c r="BK2707" s="49"/>
      <c r="BL2707" s="49"/>
      <c r="BM2707" s="49"/>
      <c r="BN2707" s="49"/>
      <c r="BO2707" s="49"/>
      <c r="BP2707" s="49"/>
      <c r="BQ2707" s="49"/>
      <c r="BR2707" s="49"/>
      <c r="BS2707" s="49"/>
      <c r="BT2707" s="49"/>
      <c r="BU2707" s="49"/>
      <c r="BV2707" s="49"/>
      <c r="BW2707" s="49"/>
      <c r="BX2707" s="49"/>
      <c r="BY2707" s="49"/>
      <c r="BZ2707" s="49"/>
      <c r="CA2707" s="49"/>
      <c r="CB2707" s="49"/>
      <c r="CC2707" s="49"/>
      <c r="CD2707" s="49"/>
      <c r="CE2707" s="49"/>
      <c r="CF2707" s="49"/>
      <c r="CG2707" s="49"/>
      <c r="CH2707" s="49"/>
      <c r="CI2707" s="49"/>
      <c r="CJ2707" s="49"/>
      <c r="CK2707" s="49"/>
      <c r="CL2707" s="49"/>
      <c r="CM2707" s="49"/>
      <c r="CN2707" s="49"/>
      <c r="CO2707" s="49"/>
      <c r="CP2707" s="49"/>
      <c r="CQ2707" s="49"/>
      <c r="CR2707" s="49"/>
      <c r="CS2707" s="49"/>
      <c r="CT2707" s="49"/>
      <c r="CU2707" s="49"/>
      <c r="CV2707" s="49"/>
      <c r="CW2707" s="49"/>
      <c r="CX2707" s="49"/>
      <c r="CY2707" s="49"/>
      <c r="CZ2707" s="49"/>
      <c r="DA2707" s="49"/>
      <c r="DB2707" s="49"/>
      <c r="DC2707" s="49"/>
      <c r="DD2707" s="49"/>
      <c r="DE2707" s="49"/>
      <c r="DF2707" s="49"/>
      <c r="DG2707" s="49"/>
      <c r="DH2707" s="49"/>
      <c r="DI2707" s="49"/>
      <c r="DJ2707" s="49"/>
      <c r="DK2707" s="49"/>
      <c r="DL2707" s="49"/>
      <c r="DM2707" s="49"/>
      <c r="DN2707" s="49"/>
      <c r="DO2707" s="49"/>
      <c r="DP2707" s="49"/>
      <c r="DQ2707" s="49"/>
      <c r="DR2707" s="49"/>
      <c r="DS2707" s="49"/>
      <c r="DT2707" s="49"/>
      <c r="DU2707" s="49"/>
      <c r="DV2707" s="49"/>
      <c r="DW2707" s="49"/>
      <c r="DX2707" s="49"/>
      <c r="DY2707" s="49"/>
      <c r="DZ2707" s="49"/>
      <c r="EA2707" s="49"/>
      <c r="EB2707" s="49"/>
      <c r="EC2707" s="49"/>
      <c r="ED2707" s="49"/>
      <c r="EE2707" s="49"/>
      <c r="EF2707" s="49"/>
      <c r="EG2707" s="49"/>
      <c r="EH2707" s="49"/>
      <c r="EI2707" s="49"/>
      <c r="EJ2707" s="49"/>
      <c r="EK2707" s="49"/>
      <c r="EL2707" s="49"/>
      <c r="EM2707" s="49"/>
      <c r="EN2707" s="49"/>
      <c r="EO2707" s="49"/>
      <c r="EP2707" s="49"/>
      <c r="EQ2707" s="49"/>
      <c r="ER2707" s="49"/>
      <c r="ES2707" s="49"/>
      <c r="ET2707" s="49"/>
      <c r="EU2707" s="49"/>
      <c r="EV2707" s="49"/>
      <c r="EW2707" s="49"/>
      <c r="EX2707" s="49"/>
      <c r="EY2707" s="49"/>
      <c r="EZ2707" s="49"/>
      <c r="FA2707" s="49"/>
      <c r="FB2707" s="49"/>
      <c r="FC2707" s="49"/>
      <c r="FD2707" s="49"/>
      <c r="FE2707" s="49"/>
      <c r="FF2707" s="49"/>
      <c r="FG2707" s="49"/>
      <c r="FH2707" s="49"/>
      <c r="FI2707" s="49"/>
      <c r="FJ2707" s="49"/>
      <c r="FK2707" s="49"/>
      <c r="FL2707" s="49"/>
      <c r="FM2707" s="49"/>
      <c r="FN2707" s="49"/>
      <c r="FO2707" s="49"/>
      <c r="FP2707" s="49"/>
      <c r="FQ2707" s="49"/>
      <c r="FR2707" s="49"/>
      <c r="FS2707" s="49"/>
      <c r="FT2707" s="49"/>
      <c r="FU2707" s="49"/>
      <c r="FV2707" s="49"/>
      <c r="FW2707" s="49"/>
      <c r="FX2707" s="49"/>
      <c r="FY2707" s="49"/>
      <c r="FZ2707" s="49"/>
      <c r="GA2707" s="49"/>
      <c r="GB2707" s="49"/>
      <c r="GC2707" s="49"/>
      <c r="GD2707" s="49"/>
      <c r="GE2707" s="49"/>
      <c r="GF2707" s="49"/>
      <c r="GG2707" s="49"/>
      <c r="GH2707" s="49"/>
      <c r="GI2707" s="49"/>
      <c r="GJ2707" s="49"/>
      <c r="GK2707" s="49"/>
      <c r="GL2707" s="49"/>
      <c r="GM2707" s="49"/>
      <c r="GN2707" s="49"/>
      <c r="GO2707" s="49"/>
      <c r="GP2707" s="49"/>
      <c r="GQ2707" s="49"/>
      <c r="GR2707" s="49"/>
      <c r="GS2707" s="49"/>
      <c r="GT2707" s="49"/>
      <c r="GU2707" s="49"/>
      <c r="GV2707" s="49"/>
      <c r="GW2707" s="49"/>
      <c r="GX2707" s="49"/>
      <c r="GY2707" s="49"/>
      <c r="GZ2707" s="49"/>
      <c r="HA2707" s="49"/>
      <c r="HB2707" s="49"/>
      <c r="HC2707" s="49"/>
      <c r="HD2707" s="49"/>
      <c r="HE2707" s="49"/>
      <c r="HF2707" s="49"/>
      <c r="HG2707" s="49"/>
      <c r="HH2707" s="49"/>
      <c r="HI2707" s="49"/>
      <c r="HJ2707" s="49"/>
      <c r="HK2707" s="49"/>
      <c r="HL2707" s="49"/>
      <c r="HM2707" s="49"/>
      <c r="HN2707" s="49"/>
      <c r="HO2707" s="49"/>
      <c r="HP2707" s="49"/>
      <c r="HQ2707" s="49"/>
      <c r="HR2707" s="49"/>
      <c r="HS2707" s="49"/>
      <c r="HT2707" s="49"/>
      <c r="HU2707" s="49"/>
      <c r="HV2707" s="49"/>
      <c r="HW2707" s="49"/>
      <c r="HX2707" s="49"/>
      <c r="HY2707" s="49"/>
      <c r="HZ2707" s="49"/>
      <c r="IA2707" s="49"/>
      <c r="IB2707" s="49"/>
      <c r="IC2707" s="49"/>
      <c r="ID2707" s="49"/>
      <c r="IE2707" s="49"/>
      <c r="IF2707" s="49"/>
      <c r="IG2707" s="49"/>
      <c r="IH2707" s="49"/>
      <c r="II2707" s="49"/>
      <c r="IJ2707" s="49"/>
      <c r="IK2707" s="49"/>
      <c r="IL2707" s="49"/>
      <c r="IM2707" s="49"/>
      <c r="IN2707" s="49"/>
      <c r="IO2707" s="49"/>
      <c r="IP2707" s="49"/>
      <c r="IQ2707" s="49"/>
      <c r="IR2707" s="49"/>
      <c r="IS2707" s="49"/>
      <c r="IT2707" s="49"/>
      <c r="IU2707" s="49"/>
      <c r="IV2707" s="49"/>
      <c r="IW2707" s="49"/>
      <c r="IX2707" s="49"/>
      <c r="IY2707" s="49"/>
      <c r="IZ2707" s="49"/>
      <c r="JA2707" s="49"/>
      <c r="JB2707" s="49"/>
      <c r="JC2707" s="49"/>
      <c r="JD2707" s="49"/>
      <c r="JE2707" s="49"/>
      <c r="JF2707" s="49"/>
      <c r="JG2707" s="49"/>
      <c r="JH2707" s="49"/>
      <c r="JI2707" s="49"/>
      <c r="JJ2707" s="49"/>
      <c r="JK2707" s="49"/>
      <c r="JL2707" s="49"/>
      <c r="JM2707" s="49"/>
      <c r="JN2707" s="49"/>
      <c r="JO2707" s="49"/>
      <c r="JP2707" s="49"/>
      <c r="JQ2707" s="49"/>
      <c r="JR2707" s="49"/>
      <c r="JS2707" s="49"/>
      <c r="JT2707" s="49"/>
      <c r="JU2707" s="49"/>
      <c r="JV2707" s="49"/>
      <c r="JW2707" s="49"/>
      <c r="JX2707" s="49"/>
      <c r="JY2707" s="49"/>
      <c r="JZ2707" s="49"/>
      <c r="KA2707" s="49"/>
      <c r="KB2707" s="49"/>
      <c r="KC2707" s="49"/>
      <c r="KD2707" s="49"/>
      <c r="KE2707" s="49"/>
      <c r="KF2707" s="49"/>
      <c r="KG2707" s="49"/>
      <c r="KH2707" s="49"/>
      <c r="KI2707" s="49"/>
      <c r="KJ2707" s="49"/>
      <c r="KK2707" s="49"/>
      <c r="KL2707" s="49"/>
      <c r="KM2707" s="49"/>
      <c r="KN2707" s="49"/>
      <c r="KO2707" s="49"/>
      <c r="KP2707" s="49"/>
      <c r="KQ2707" s="49"/>
      <c r="KR2707" s="49"/>
      <c r="KS2707" s="49"/>
      <c r="KT2707" s="49"/>
      <c r="KU2707" s="49"/>
      <c r="KV2707" s="49"/>
      <c r="KW2707" s="49"/>
      <c r="KX2707" s="49"/>
      <c r="KY2707" s="49"/>
      <c r="KZ2707" s="49"/>
      <c r="LA2707" s="49"/>
      <c r="LB2707" s="49"/>
      <c r="LC2707" s="49"/>
      <c r="LD2707" s="49"/>
      <c r="LE2707" s="49"/>
      <c r="LF2707" s="49"/>
      <c r="LG2707" s="49"/>
      <c r="LH2707" s="49"/>
      <c r="LI2707" s="49"/>
      <c r="LJ2707" s="49"/>
      <c r="LK2707" s="49"/>
    </row>
    <row r="2708" spans="1:323" s="36" customFormat="1" ht="14.25" customHeight="1">
      <c r="A2708" s="54">
        <v>2509</v>
      </c>
      <c r="B2708" s="23">
        <v>197</v>
      </c>
      <c r="C2708" s="23" t="s">
        <v>33</v>
      </c>
      <c r="D2708" s="28" t="s">
        <v>4305</v>
      </c>
      <c r="E2708" s="29" t="s">
        <v>75</v>
      </c>
      <c r="F2708" s="29" t="s">
        <v>4306</v>
      </c>
      <c r="G2708" s="29" t="s">
        <v>448</v>
      </c>
      <c r="H2708" s="25">
        <v>300</v>
      </c>
      <c r="I2708" s="25">
        <v>6.9</v>
      </c>
      <c r="J2708" s="26">
        <v>300</v>
      </c>
      <c r="K2708" s="26">
        <v>2070</v>
      </c>
      <c r="L2708" s="34">
        <v>0</v>
      </c>
      <c r="M2708" s="34">
        <v>0</v>
      </c>
      <c r="N2708" s="34">
        <v>0</v>
      </c>
      <c r="O2708" s="34">
        <v>24</v>
      </c>
      <c r="P2708" s="34">
        <v>24</v>
      </c>
      <c r="Q2708" s="55"/>
      <c r="R2708" s="34">
        <f t="shared" si="297"/>
        <v>0</v>
      </c>
      <c r="S2708" s="56" t="str">
        <f t="shared" si="301"/>
        <v>×</v>
      </c>
      <c r="T2708" s="56" t="str">
        <f t="shared" si="302"/>
        <v>×</v>
      </c>
      <c r="U2708" s="56" t="str">
        <f t="shared" si="303"/>
        <v>×</v>
      </c>
      <c r="V2708" s="57" t="str">
        <f t="shared" si="298"/>
        <v/>
      </c>
      <c r="W2708" s="58">
        <f t="shared" si="299"/>
        <v>0</v>
      </c>
      <c r="X2708" s="54">
        <f t="shared" si="300"/>
        <v>197</v>
      </c>
      <c r="Y2708" s="59"/>
      <c r="Z2708" s="42"/>
      <c r="AA2708" s="42"/>
      <c r="AB2708" s="42"/>
      <c r="AC2708" s="42"/>
      <c r="AD2708" s="42"/>
      <c r="AE2708" s="42"/>
      <c r="AF2708" s="42"/>
      <c r="AG2708" s="42"/>
      <c r="AH2708" s="42"/>
      <c r="AI2708" s="42"/>
      <c r="AJ2708" s="42"/>
      <c r="AK2708" s="42"/>
      <c r="AL2708" s="42"/>
      <c r="AM2708" s="42"/>
      <c r="AN2708" s="42"/>
      <c r="AO2708" s="42"/>
      <c r="AP2708" s="42"/>
      <c r="AQ2708" s="42"/>
      <c r="AR2708" s="42"/>
      <c r="AS2708" s="49"/>
      <c r="AT2708" s="49"/>
      <c r="AU2708" s="49"/>
      <c r="AV2708" s="49"/>
      <c r="AW2708" s="49"/>
      <c r="AX2708" s="49"/>
      <c r="AY2708" s="49"/>
      <c r="AZ2708" s="49"/>
      <c r="BA2708" s="49"/>
      <c r="BB2708" s="49"/>
      <c r="BC2708" s="49"/>
      <c r="BD2708" s="49"/>
      <c r="BE2708" s="49"/>
      <c r="BF2708" s="49"/>
      <c r="BG2708" s="49"/>
      <c r="BH2708" s="49"/>
      <c r="BI2708" s="49"/>
      <c r="BJ2708" s="49"/>
      <c r="BK2708" s="49"/>
      <c r="BL2708" s="49"/>
      <c r="BM2708" s="49"/>
      <c r="BN2708" s="49"/>
      <c r="BO2708" s="49"/>
      <c r="BP2708" s="49"/>
      <c r="BQ2708" s="49"/>
      <c r="BR2708" s="49"/>
      <c r="BS2708" s="49"/>
      <c r="BT2708" s="49"/>
      <c r="BU2708" s="49"/>
      <c r="BV2708" s="49"/>
      <c r="BW2708" s="49"/>
      <c r="BX2708" s="49"/>
      <c r="BY2708" s="49"/>
      <c r="BZ2708" s="49"/>
      <c r="CA2708" s="49"/>
      <c r="CB2708" s="49"/>
      <c r="CC2708" s="49"/>
      <c r="CD2708" s="49"/>
      <c r="CE2708" s="49"/>
      <c r="CF2708" s="49"/>
      <c r="CG2708" s="49"/>
      <c r="CH2708" s="49"/>
      <c r="CI2708" s="49"/>
      <c r="CJ2708" s="49"/>
      <c r="CK2708" s="49"/>
      <c r="CL2708" s="49"/>
      <c r="CM2708" s="49"/>
      <c r="CN2708" s="49"/>
      <c r="CO2708" s="49"/>
      <c r="CP2708" s="49"/>
      <c r="CQ2708" s="49"/>
      <c r="CR2708" s="49"/>
      <c r="CS2708" s="49"/>
      <c r="CT2708" s="49"/>
      <c r="CU2708" s="49"/>
      <c r="CV2708" s="49"/>
      <c r="CW2708" s="49"/>
      <c r="CX2708" s="49"/>
      <c r="CY2708" s="49"/>
      <c r="CZ2708" s="49"/>
      <c r="DA2708" s="49"/>
      <c r="DB2708" s="49"/>
      <c r="DC2708" s="49"/>
      <c r="DD2708" s="49"/>
      <c r="DE2708" s="49"/>
      <c r="DF2708" s="49"/>
      <c r="DG2708" s="49"/>
      <c r="DH2708" s="49"/>
      <c r="DI2708" s="49"/>
      <c r="DJ2708" s="49"/>
      <c r="DK2708" s="49"/>
      <c r="DL2708" s="49"/>
      <c r="DM2708" s="49"/>
      <c r="DN2708" s="49"/>
      <c r="DO2708" s="49"/>
      <c r="DP2708" s="49"/>
      <c r="DQ2708" s="49"/>
      <c r="DR2708" s="49"/>
      <c r="DS2708" s="49"/>
      <c r="DT2708" s="49"/>
      <c r="DU2708" s="49"/>
      <c r="DV2708" s="49"/>
      <c r="DW2708" s="49"/>
      <c r="DX2708" s="49"/>
      <c r="DY2708" s="49"/>
      <c r="DZ2708" s="49"/>
      <c r="EA2708" s="49"/>
      <c r="EB2708" s="49"/>
      <c r="EC2708" s="49"/>
      <c r="ED2708" s="49"/>
      <c r="EE2708" s="49"/>
      <c r="EF2708" s="49"/>
      <c r="EG2708" s="49"/>
      <c r="EH2708" s="49"/>
      <c r="EI2708" s="49"/>
      <c r="EJ2708" s="49"/>
      <c r="EK2708" s="49"/>
      <c r="EL2708" s="49"/>
      <c r="EM2708" s="49"/>
      <c r="EN2708" s="49"/>
      <c r="EO2708" s="49"/>
      <c r="EP2708" s="49"/>
      <c r="EQ2708" s="49"/>
      <c r="ER2708" s="49"/>
      <c r="ES2708" s="49"/>
      <c r="ET2708" s="49"/>
      <c r="EU2708" s="49"/>
      <c r="EV2708" s="49"/>
      <c r="EW2708" s="49"/>
      <c r="EX2708" s="49"/>
      <c r="EY2708" s="49"/>
      <c r="EZ2708" s="49"/>
      <c r="FA2708" s="49"/>
      <c r="FB2708" s="49"/>
      <c r="FC2708" s="49"/>
      <c r="FD2708" s="49"/>
      <c r="FE2708" s="49"/>
      <c r="FF2708" s="49"/>
      <c r="FG2708" s="49"/>
      <c r="FH2708" s="49"/>
      <c r="FI2708" s="49"/>
      <c r="FJ2708" s="49"/>
      <c r="FK2708" s="49"/>
      <c r="FL2708" s="49"/>
      <c r="FM2708" s="49"/>
      <c r="FN2708" s="49"/>
      <c r="FO2708" s="49"/>
      <c r="FP2708" s="49"/>
      <c r="FQ2708" s="49"/>
      <c r="FR2708" s="49"/>
      <c r="FS2708" s="49"/>
      <c r="FT2708" s="49"/>
      <c r="FU2708" s="49"/>
      <c r="FV2708" s="49"/>
      <c r="FW2708" s="49"/>
      <c r="FX2708" s="49"/>
      <c r="FY2708" s="49"/>
      <c r="FZ2708" s="49"/>
      <c r="GA2708" s="49"/>
      <c r="GB2708" s="49"/>
      <c r="GC2708" s="49"/>
      <c r="GD2708" s="49"/>
      <c r="GE2708" s="49"/>
      <c r="GF2708" s="49"/>
      <c r="GG2708" s="49"/>
      <c r="GH2708" s="49"/>
      <c r="GI2708" s="49"/>
      <c r="GJ2708" s="49"/>
      <c r="GK2708" s="49"/>
      <c r="GL2708" s="49"/>
      <c r="GM2708" s="49"/>
      <c r="GN2708" s="49"/>
      <c r="GO2708" s="49"/>
      <c r="GP2708" s="49"/>
      <c r="GQ2708" s="49"/>
      <c r="GR2708" s="49"/>
      <c r="GS2708" s="49"/>
      <c r="GT2708" s="49"/>
      <c r="GU2708" s="49"/>
      <c r="GV2708" s="49"/>
      <c r="GW2708" s="49"/>
      <c r="GX2708" s="49"/>
      <c r="GY2708" s="49"/>
      <c r="GZ2708" s="49"/>
      <c r="HA2708" s="49"/>
      <c r="HB2708" s="49"/>
      <c r="HC2708" s="49"/>
      <c r="HD2708" s="49"/>
      <c r="HE2708" s="49"/>
      <c r="HF2708" s="49"/>
      <c r="HG2708" s="49"/>
      <c r="HH2708" s="49"/>
      <c r="HI2708" s="49"/>
      <c r="HJ2708" s="49"/>
      <c r="HK2708" s="49"/>
      <c r="HL2708" s="49"/>
      <c r="HM2708" s="49"/>
      <c r="HN2708" s="49"/>
      <c r="HO2708" s="49"/>
      <c r="HP2708" s="49"/>
      <c r="HQ2708" s="49"/>
      <c r="HR2708" s="49"/>
      <c r="HS2708" s="49"/>
      <c r="HT2708" s="49"/>
      <c r="HU2708" s="49"/>
      <c r="HV2708" s="49"/>
      <c r="HW2708" s="49"/>
      <c r="HX2708" s="49"/>
      <c r="HY2708" s="49"/>
      <c r="HZ2708" s="49"/>
      <c r="IA2708" s="49"/>
      <c r="IB2708" s="49"/>
      <c r="IC2708" s="49"/>
      <c r="ID2708" s="49"/>
      <c r="IE2708" s="49"/>
      <c r="IF2708" s="49"/>
      <c r="IG2708" s="49"/>
      <c r="IH2708" s="49"/>
      <c r="II2708" s="49"/>
      <c r="IJ2708" s="49"/>
      <c r="IK2708" s="49"/>
      <c r="IL2708" s="49"/>
      <c r="IM2708" s="49"/>
      <c r="IN2708" s="49"/>
      <c r="IO2708" s="49"/>
      <c r="IP2708" s="49"/>
      <c r="IQ2708" s="49"/>
      <c r="IR2708" s="49"/>
      <c r="IS2708" s="49"/>
      <c r="IT2708" s="49"/>
      <c r="IU2708" s="49"/>
      <c r="IV2708" s="49"/>
      <c r="IW2708" s="49"/>
      <c r="IX2708" s="49"/>
      <c r="IY2708" s="49"/>
      <c r="IZ2708" s="49"/>
      <c r="JA2708" s="49"/>
      <c r="JB2708" s="49"/>
      <c r="JC2708" s="49"/>
      <c r="JD2708" s="49"/>
      <c r="JE2708" s="49"/>
      <c r="JF2708" s="49"/>
      <c r="JG2708" s="49"/>
      <c r="JH2708" s="49"/>
      <c r="JI2708" s="49"/>
      <c r="JJ2708" s="49"/>
      <c r="JK2708" s="49"/>
      <c r="JL2708" s="49"/>
      <c r="JM2708" s="49"/>
      <c r="JN2708" s="49"/>
      <c r="JO2708" s="49"/>
      <c r="JP2708" s="49"/>
      <c r="JQ2708" s="49"/>
      <c r="JR2708" s="49"/>
      <c r="JS2708" s="49"/>
      <c r="JT2708" s="49"/>
      <c r="JU2708" s="49"/>
      <c r="JV2708" s="49"/>
      <c r="JW2708" s="49"/>
      <c r="JX2708" s="49"/>
      <c r="JY2708" s="49"/>
      <c r="JZ2708" s="49"/>
      <c r="KA2708" s="49"/>
      <c r="KB2708" s="49"/>
      <c r="KC2708" s="49"/>
      <c r="KD2708" s="49"/>
      <c r="KE2708" s="49"/>
      <c r="KF2708" s="49"/>
      <c r="KG2708" s="49"/>
      <c r="KH2708" s="49"/>
      <c r="KI2708" s="49"/>
      <c r="KJ2708" s="49"/>
      <c r="KK2708" s="49"/>
      <c r="KL2708" s="49"/>
      <c r="KM2708" s="49"/>
      <c r="KN2708" s="49"/>
      <c r="KO2708" s="49"/>
      <c r="KP2708" s="49"/>
      <c r="KQ2708" s="49"/>
      <c r="KR2708" s="49"/>
      <c r="KS2708" s="49"/>
      <c r="KT2708" s="49"/>
      <c r="KU2708" s="49"/>
      <c r="KV2708" s="49"/>
      <c r="KW2708" s="49"/>
      <c r="KX2708" s="49"/>
      <c r="KY2708" s="49"/>
      <c r="KZ2708" s="49"/>
      <c r="LA2708" s="49"/>
      <c r="LB2708" s="49"/>
      <c r="LC2708" s="49"/>
      <c r="LD2708" s="49"/>
      <c r="LE2708" s="49"/>
      <c r="LF2708" s="49"/>
      <c r="LG2708" s="49"/>
      <c r="LH2708" s="49"/>
      <c r="LI2708" s="49"/>
      <c r="LJ2708" s="49"/>
      <c r="LK2708" s="49"/>
    </row>
    <row r="2709" spans="1:323" s="36" customFormat="1" ht="14.25" customHeight="1">
      <c r="A2709" s="54">
        <v>2510</v>
      </c>
      <c r="B2709" s="23">
        <v>197</v>
      </c>
      <c r="C2709" s="23" t="s">
        <v>33</v>
      </c>
      <c r="D2709" s="28" t="s">
        <v>4311</v>
      </c>
      <c r="E2709" s="29" t="s">
        <v>75</v>
      </c>
      <c r="F2709" s="29" t="s">
        <v>4312</v>
      </c>
      <c r="G2709" s="29" t="s">
        <v>154</v>
      </c>
      <c r="H2709" s="25">
        <v>100</v>
      </c>
      <c r="I2709" s="25">
        <v>16.2</v>
      </c>
      <c r="J2709" s="26">
        <v>100</v>
      </c>
      <c r="K2709" s="26">
        <v>1620</v>
      </c>
      <c r="L2709" s="34">
        <v>0</v>
      </c>
      <c r="M2709" s="34">
        <v>0</v>
      </c>
      <c r="N2709" s="34">
        <v>0</v>
      </c>
      <c r="O2709" s="34">
        <v>6</v>
      </c>
      <c r="P2709" s="34">
        <v>6</v>
      </c>
      <c r="Q2709" s="55"/>
      <c r="R2709" s="34">
        <f t="shared" si="297"/>
        <v>0</v>
      </c>
      <c r="S2709" s="56" t="str">
        <f t="shared" si="301"/>
        <v>×</v>
      </c>
      <c r="T2709" s="56" t="str">
        <f t="shared" si="302"/>
        <v>×</v>
      </c>
      <c r="U2709" s="56" t="str">
        <f t="shared" si="303"/>
        <v>×</v>
      </c>
      <c r="V2709" s="57" t="str">
        <f t="shared" si="298"/>
        <v/>
      </c>
      <c r="W2709" s="58">
        <f t="shared" si="299"/>
        <v>0</v>
      </c>
      <c r="X2709" s="54">
        <f t="shared" si="300"/>
        <v>197</v>
      </c>
      <c r="Y2709" s="59"/>
      <c r="Z2709" s="42"/>
      <c r="AA2709" s="42"/>
      <c r="AB2709" s="42"/>
      <c r="AC2709" s="42"/>
      <c r="AD2709" s="42"/>
      <c r="AE2709" s="42"/>
      <c r="AF2709" s="42"/>
      <c r="AG2709" s="42"/>
      <c r="AH2709" s="42"/>
      <c r="AI2709" s="42"/>
      <c r="AJ2709" s="42"/>
      <c r="AK2709" s="42"/>
      <c r="AL2709" s="42"/>
      <c r="AM2709" s="42"/>
      <c r="AN2709" s="42"/>
      <c r="AO2709" s="42"/>
      <c r="AP2709" s="42"/>
      <c r="AQ2709" s="42"/>
      <c r="AR2709" s="42"/>
      <c r="AS2709" s="49"/>
      <c r="AT2709" s="49"/>
      <c r="AU2709" s="49"/>
      <c r="AV2709" s="49"/>
      <c r="AW2709" s="49"/>
      <c r="AX2709" s="49"/>
      <c r="AY2709" s="49"/>
      <c r="AZ2709" s="49"/>
      <c r="BA2709" s="49"/>
      <c r="BB2709" s="49"/>
      <c r="BC2709" s="49"/>
      <c r="BD2709" s="49"/>
      <c r="BE2709" s="49"/>
      <c r="BF2709" s="49"/>
      <c r="BG2709" s="49"/>
      <c r="BH2709" s="49"/>
      <c r="BI2709" s="49"/>
      <c r="BJ2709" s="49"/>
      <c r="BK2709" s="49"/>
      <c r="BL2709" s="49"/>
      <c r="BM2709" s="49"/>
      <c r="BN2709" s="49"/>
      <c r="BO2709" s="49"/>
      <c r="BP2709" s="49"/>
      <c r="BQ2709" s="49"/>
      <c r="BR2709" s="49"/>
      <c r="BS2709" s="49"/>
      <c r="BT2709" s="49"/>
      <c r="BU2709" s="49"/>
      <c r="BV2709" s="49"/>
      <c r="BW2709" s="49"/>
      <c r="BX2709" s="49"/>
      <c r="BY2709" s="49"/>
      <c r="BZ2709" s="49"/>
      <c r="CA2709" s="49"/>
      <c r="CB2709" s="49"/>
      <c r="CC2709" s="49"/>
      <c r="CD2709" s="49"/>
      <c r="CE2709" s="49"/>
      <c r="CF2709" s="49"/>
      <c r="CG2709" s="49"/>
      <c r="CH2709" s="49"/>
      <c r="CI2709" s="49"/>
      <c r="CJ2709" s="49"/>
      <c r="CK2709" s="49"/>
      <c r="CL2709" s="49"/>
      <c r="CM2709" s="49"/>
      <c r="CN2709" s="49"/>
      <c r="CO2709" s="49"/>
      <c r="CP2709" s="49"/>
      <c r="CQ2709" s="49"/>
      <c r="CR2709" s="49"/>
      <c r="CS2709" s="49"/>
      <c r="CT2709" s="49"/>
      <c r="CU2709" s="49"/>
      <c r="CV2709" s="49"/>
      <c r="CW2709" s="49"/>
      <c r="CX2709" s="49"/>
      <c r="CY2709" s="49"/>
      <c r="CZ2709" s="49"/>
      <c r="DA2709" s="49"/>
      <c r="DB2709" s="49"/>
      <c r="DC2709" s="49"/>
      <c r="DD2709" s="49"/>
      <c r="DE2709" s="49"/>
      <c r="DF2709" s="49"/>
      <c r="DG2709" s="49"/>
      <c r="DH2709" s="49"/>
      <c r="DI2709" s="49"/>
      <c r="DJ2709" s="49"/>
      <c r="DK2709" s="49"/>
      <c r="DL2709" s="49"/>
      <c r="DM2709" s="49"/>
      <c r="DN2709" s="49"/>
      <c r="DO2709" s="49"/>
      <c r="DP2709" s="49"/>
      <c r="DQ2709" s="49"/>
      <c r="DR2709" s="49"/>
      <c r="DS2709" s="49"/>
      <c r="DT2709" s="49"/>
      <c r="DU2709" s="49"/>
      <c r="DV2709" s="49"/>
      <c r="DW2709" s="49"/>
      <c r="DX2709" s="49"/>
      <c r="DY2709" s="49"/>
      <c r="DZ2709" s="49"/>
      <c r="EA2709" s="49"/>
      <c r="EB2709" s="49"/>
      <c r="EC2709" s="49"/>
      <c r="ED2709" s="49"/>
      <c r="EE2709" s="49"/>
      <c r="EF2709" s="49"/>
      <c r="EG2709" s="49"/>
      <c r="EH2709" s="49"/>
      <c r="EI2709" s="49"/>
      <c r="EJ2709" s="49"/>
      <c r="EK2709" s="49"/>
      <c r="EL2709" s="49"/>
      <c r="EM2709" s="49"/>
      <c r="EN2709" s="49"/>
      <c r="EO2709" s="49"/>
      <c r="EP2709" s="49"/>
      <c r="EQ2709" s="49"/>
      <c r="ER2709" s="49"/>
      <c r="ES2709" s="49"/>
      <c r="ET2709" s="49"/>
      <c r="EU2709" s="49"/>
      <c r="EV2709" s="49"/>
      <c r="EW2709" s="49"/>
      <c r="EX2709" s="49"/>
      <c r="EY2709" s="49"/>
      <c r="EZ2709" s="49"/>
      <c r="FA2709" s="49"/>
      <c r="FB2709" s="49"/>
      <c r="FC2709" s="49"/>
      <c r="FD2709" s="49"/>
      <c r="FE2709" s="49"/>
      <c r="FF2709" s="49"/>
      <c r="FG2709" s="49"/>
      <c r="FH2709" s="49"/>
      <c r="FI2709" s="49"/>
      <c r="FJ2709" s="49"/>
      <c r="FK2709" s="49"/>
      <c r="FL2709" s="49"/>
      <c r="FM2709" s="49"/>
      <c r="FN2709" s="49"/>
      <c r="FO2709" s="49"/>
      <c r="FP2709" s="49"/>
      <c r="FQ2709" s="49"/>
      <c r="FR2709" s="49"/>
      <c r="FS2709" s="49"/>
      <c r="FT2709" s="49"/>
      <c r="FU2709" s="49"/>
      <c r="FV2709" s="49"/>
      <c r="FW2709" s="49"/>
      <c r="FX2709" s="49"/>
      <c r="FY2709" s="49"/>
      <c r="FZ2709" s="49"/>
      <c r="GA2709" s="49"/>
      <c r="GB2709" s="49"/>
      <c r="GC2709" s="49"/>
      <c r="GD2709" s="49"/>
      <c r="GE2709" s="49"/>
      <c r="GF2709" s="49"/>
      <c r="GG2709" s="49"/>
      <c r="GH2709" s="49"/>
      <c r="GI2709" s="49"/>
      <c r="GJ2709" s="49"/>
      <c r="GK2709" s="49"/>
      <c r="GL2709" s="49"/>
      <c r="GM2709" s="49"/>
      <c r="GN2709" s="49"/>
      <c r="GO2709" s="49"/>
      <c r="GP2709" s="49"/>
      <c r="GQ2709" s="49"/>
      <c r="GR2709" s="49"/>
      <c r="GS2709" s="49"/>
      <c r="GT2709" s="49"/>
      <c r="GU2709" s="49"/>
      <c r="GV2709" s="49"/>
      <c r="GW2709" s="49"/>
      <c r="GX2709" s="49"/>
      <c r="GY2709" s="49"/>
      <c r="GZ2709" s="49"/>
      <c r="HA2709" s="49"/>
      <c r="HB2709" s="49"/>
      <c r="HC2709" s="49"/>
      <c r="HD2709" s="49"/>
      <c r="HE2709" s="49"/>
      <c r="HF2709" s="49"/>
      <c r="HG2709" s="49"/>
      <c r="HH2709" s="49"/>
      <c r="HI2709" s="49"/>
      <c r="HJ2709" s="49"/>
      <c r="HK2709" s="49"/>
      <c r="HL2709" s="49"/>
      <c r="HM2709" s="49"/>
      <c r="HN2709" s="49"/>
      <c r="HO2709" s="49"/>
      <c r="HP2709" s="49"/>
      <c r="HQ2709" s="49"/>
      <c r="HR2709" s="49"/>
      <c r="HS2709" s="49"/>
      <c r="HT2709" s="49"/>
      <c r="HU2709" s="49"/>
      <c r="HV2709" s="49"/>
      <c r="HW2709" s="49"/>
      <c r="HX2709" s="49"/>
      <c r="HY2709" s="49"/>
      <c r="HZ2709" s="49"/>
      <c r="IA2709" s="49"/>
      <c r="IB2709" s="49"/>
      <c r="IC2709" s="49"/>
      <c r="ID2709" s="49"/>
      <c r="IE2709" s="49"/>
      <c r="IF2709" s="49"/>
      <c r="IG2709" s="49"/>
      <c r="IH2709" s="49"/>
      <c r="II2709" s="49"/>
      <c r="IJ2709" s="49"/>
      <c r="IK2709" s="49"/>
      <c r="IL2709" s="49"/>
      <c r="IM2709" s="49"/>
      <c r="IN2709" s="49"/>
      <c r="IO2709" s="49"/>
      <c r="IP2709" s="49"/>
      <c r="IQ2709" s="49"/>
      <c r="IR2709" s="49"/>
      <c r="IS2709" s="49"/>
      <c r="IT2709" s="49"/>
      <c r="IU2709" s="49"/>
      <c r="IV2709" s="49"/>
      <c r="IW2709" s="49"/>
      <c r="IX2709" s="49"/>
      <c r="IY2709" s="49"/>
      <c r="IZ2709" s="49"/>
      <c r="JA2709" s="49"/>
      <c r="JB2709" s="49"/>
      <c r="JC2709" s="49"/>
      <c r="JD2709" s="49"/>
      <c r="JE2709" s="49"/>
      <c r="JF2709" s="49"/>
      <c r="JG2709" s="49"/>
      <c r="JH2709" s="49"/>
      <c r="JI2709" s="49"/>
      <c r="JJ2709" s="49"/>
      <c r="JK2709" s="49"/>
      <c r="JL2709" s="49"/>
      <c r="JM2709" s="49"/>
      <c r="JN2709" s="49"/>
      <c r="JO2709" s="49"/>
      <c r="JP2709" s="49"/>
      <c r="JQ2709" s="49"/>
      <c r="JR2709" s="49"/>
      <c r="JS2709" s="49"/>
      <c r="JT2709" s="49"/>
      <c r="JU2709" s="49"/>
      <c r="JV2709" s="49"/>
      <c r="JW2709" s="49"/>
      <c r="JX2709" s="49"/>
      <c r="JY2709" s="49"/>
      <c r="JZ2709" s="49"/>
      <c r="KA2709" s="49"/>
      <c r="KB2709" s="49"/>
      <c r="KC2709" s="49"/>
      <c r="KD2709" s="49"/>
      <c r="KE2709" s="49"/>
      <c r="KF2709" s="49"/>
      <c r="KG2709" s="49"/>
      <c r="KH2709" s="49"/>
      <c r="KI2709" s="49"/>
      <c r="KJ2709" s="49"/>
      <c r="KK2709" s="49"/>
      <c r="KL2709" s="49"/>
      <c r="KM2709" s="49"/>
      <c r="KN2709" s="49"/>
      <c r="KO2709" s="49"/>
      <c r="KP2709" s="49"/>
      <c r="KQ2709" s="49"/>
      <c r="KR2709" s="49"/>
      <c r="KS2709" s="49"/>
      <c r="KT2709" s="49"/>
      <c r="KU2709" s="49"/>
      <c r="KV2709" s="49"/>
      <c r="KW2709" s="49"/>
      <c r="KX2709" s="49"/>
      <c r="KY2709" s="49"/>
      <c r="KZ2709" s="49"/>
      <c r="LA2709" s="49"/>
      <c r="LB2709" s="49"/>
      <c r="LC2709" s="49"/>
      <c r="LD2709" s="49"/>
      <c r="LE2709" s="49"/>
      <c r="LF2709" s="49"/>
      <c r="LG2709" s="49"/>
      <c r="LH2709" s="49"/>
      <c r="LI2709" s="49"/>
      <c r="LJ2709" s="49"/>
      <c r="LK2709" s="49"/>
    </row>
    <row r="2710" spans="1:323" s="36" customFormat="1" ht="14.25" customHeight="1">
      <c r="A2710" s="54">
        <v>2511</v>
      </c>
      <c r="B2710" s="23">
        <v>197</v>
      </c>
      <c r="C2710" s="23" t="s">
        <v>33</v>
      </c>
      <c r="D2710" s="28" t="s">
        <v>4247</v>
      </c>
      <c r="E2710" s="29" t="s">
        <v>75</v>
      </c>
      <c r="F2710" s="29" t="s">
        <v>4248</v>
      </c>
      <c r="G2710" s="29" t="s">
        <v>4249</v>
      </c>
      <c r="H2710" s="25">
        <v>5</v>
      </c>
      <c r="I2710" s="25">
        <v>378</v>
      </c>
      <c r="J2710" s="26">
        <v>5</v>
      </c>
      <c r="K2710" s="26">
        <v>1890</v>
      </c>
      <c r="L2710" s="34">
        <v>0</v>
      </c>
      <c r="M2710" s="34">
        <v>0</v>
      </c>
      <c r="N2710" s="34">
        <v>600</v>
      </c>
      <c r="O2710" s="34">
        <v>0</v>
      </c>
      <c r="P2710" s="34">
        <v>600</v>
      </c>
      <c r="Q2710" s="55"/>
      <c r="R2710" s="34">
        <f t="shared" si="297"/>
        <v>0</v>
      </c>
      <c r="S2710" s="56" t="str">
        <f t="shared" si="301"/>
        <v>×</v>
      </c>
      <c r="T2710" s="56" t="str">
        <f t="shared" si="302"/>
        <v>×</v>
      </c>
      <c r="U2710" s="56" t="str">
        <f t="shared" si="303"/>
        <v>×</v>
      </c>
      <c r="V2710" s="57" t="str">
        <f t="shared" si="298"/>
        <v/>
      </c>
      <c r="W2710" s="58">
        <f t="shared" si="299"/>
        <v>0</v>
      </c>
      <c r="X2710" s="54">
        <f t="shared" si="300"/>
        <v>197</v>
      </c>
      <c r="Y2710" s="59"/>
      <c r="Z2710" s="42"/>
      <c r="AA2710" s="42"/>
      <c r="AB2710" s="42"/>
      <c r="AC2710" s="42"/>
      <c r="AD2710" s="42"/>
      <c r="AE2710" s="42"/>
      <c r="AF2710" s="42"/>
      <c r="AG2710" s="42"/>
      <c r="AH2710" s="42"/>
      <c r="AI2710" s="42"/>
      <c r="AJ2710" s="42"/>
      <c r="AK2710" s="42"/>
      <c r="AL2710" s="42"/>
      <c r="AM2710" s="42"/>
      <c r="AN2710" s="42"/>
      <c r="AO2710" s="42"/>
      <c r="AP2710" s="42"/>
      <c r="AQ2710" s="42"/>
      <c r="AR2710" s="42"/>
      <c r="AS2710" s="49"/>
      <c r="AT2710" s="49"/>
      <c r="AU2710" s="49"/>
      <c r="AV2710" s="49"/>
      <c r="AW2710" s="49"/>
      <c r="AX2710" s="49"/>
      <c r="AY2710" s="49"/>
      <c r="AZ2710" s="49"/>
      <c r="BA2710" s="49"/>
      <c r="BB2710" s="49"/>
      <c r="BC2710" s="49"/>
      <c r="BD2710" s="49"/>
      <c r="BE2710" s="49"/>
      <c r="BF2710" s="49"/>
      <c r="BG2710" s="49"/>
      <c r="BH2710" s="49"/>
      <c r="BI2710" s="49"/>
      <c r="BJ2710" s="49"/>
      <c r="BK2710" s="49"/>
      <c r="BL2710" s="49"/>
      <c r="BM2710" s="49"/>
      <c r="BN2710" s="49"/>
      <c r="BO2710" s="49"/>
      <c r="BP2710" s="49"/>
      <c r="BQ2710" s="49"/>
      <c r="BR2710" s="49"/>
      <c r="BS2710" s="49"/>
      <c r="BT2710" s="49"/>
      <c r="BU2710" s="49"/>
      <c r="BV2710" s="49"/>
      <c r="BW2710" s="49"/>
      <c r="BX2710" s="49"/>
      <c r="BY2710" s="49"/>
      <c r="BZ2710" s="49"/>
      <c r="CA2710" s="49"/>
      <c r="CB2710" s="49"/>
      <c r="CC2710" s="49"/>
      <c r="CD2710" s="49"/>
      <c r="CE2710" s="49"/>
      <c r="CF2710" s="49"/>
      <c r="CG2710" s="49"/>
      <c r="CH2710" s="49"/>
      <c r="CI2710" s="49"/>
      <c r="CJ2710" s="49"/>
      <c r="CK2710" s="49"/>
      <c r="CL2710" s="49"/>
      <c r="CM2710" s="49"/>
      <c r="CN2710" s="49"/>
      <c r="CO2710" s="49"/>
      <c r="CP2710" s="49"/>
      <c r="CQ2710" s="49"/>
      <c r="CR2710" s="49"/>
      <c r="CS2710" s="49"/>
      <c r="CT2710" s="49"/>
      <c r="CU2710" s="49"/>
      <c r="CV2710" s="49"/>
      <c r="CW2710" s="49"/>
      <c r="CX2710" s="49"/>
      <c r="CY2710" s="49"/>
      <c r="CZ2710" s="49"/>
      <c r="DA2710" s="49"/>
      <c r="DB2710" s="49"/>
      <c r="DC2710" s="49"/>
      <c r="DD2710" s="49"/>
      <c r="DE2710" s="49"/>
      <c r="DF2710" s="49"/>
      <c r="DG2710" s="49"/>
      <c r="DH2710" s="49"/>
      <c r="DI2710" s="49"/>
      <c r="DJ2710" s="49"/>
      <c r="DK2710" s="49"/>
      <c r="DL2710" s="49"/>
      <c r="DM2710" s="49"/>
      <c r="DN2710" s="49"/>
      <c r="DO2710" s="49"/>
      <c r="DP2710" s="49"/>
      <c r="DQ2710" s="49"/>
      <c r="DR2710" s="49"/>
      <c r="DS2710" s="49"/>
      <c r="DT2710" s="49"/>
      <c r="DU2710" s="49"/>
      <c r="DV2710" s="49"/>
      <c r="DW2710" s="49"/>
      <c r="DX2710" s="49"/>
      <c r="DY2710" s="49"/>
      <c r="DZ2710" s="49"/>
      <c r="EA2710" s="49"/>
      <c r="EB2710" s="49"/>
      <c r="EC2710" s="49"/>
      <c r="ED2710" s="49"/>
      <c r="EE2710" s="49"/>
      <c r="EF2710" s="49"/>
      <c r="EG2710" s="49"/>
      <c r="EH2710" s="49"/>
      <c r="EI2710" s="49"/>
      <c r="EJ2710" s="49"/>
      <c r="EK2710" s="49"/>
      <c r="EL2710" s="49"/>
      <c r="EM2710" s="49"/>
      <c r="EN2710" s="49"/>
      <c r="EO2710" s="49"/>
      <c r="EP2710" s="49"/>
      <c r="EQ2710" s="49"/>
      <c r="ER2710" s="49"/>
      <c r="ES2710" s="49"/>
      <c r="ET2710" s="49"/>
      <c r="EU2710" s="49"/>
      <c r="EV2710" s="49"/>
      <c r="EW2710" s="49"/>
      <c r="EX2710" s="49"/>
      <c r="EY2710" s="49"/>
      <c r="EZ2710" s="49"/>
      <c r="FA2710" s="49"/>
      <c r="FB2710" s="49"/>
      <c r="FC2710" s="49"/>
      <c r="FD2710" s="49"/>
      <c r="FE2710" s="49"/>
      <c r="FF2710" s="49"/>
      <c r="FG2710" s="49"/>
      <c r="FH2710" s="49"/>
      <c r="FI2710" s="49"/>
      <c r="FJ2710" s="49"/>
      <c r="FK2710" s="49"/>
      <c r="FL2710" s="49"/>
      <c r="FM2710" s="49"/>
      <c r="FN2710" s="49"/>
      <c r="FO2710" s="49"/>
      <c r="FP2710" s="49"/>
      <c r="FQ2710" s="49"/>
      <c r="FR2710" s="49"/>
      <c r="FS2710" s="49"/>
      <c r="FT2710" s="49"/>
      <c r="FU2710" s="49"/>
      <c r="FV2710" s="49"/>
      <c r="FW2710" s="49"/>
      <c r="FX2710" s="49"/>
      <c r="FY2710" s="49"/>
      <c r="FZ2710" s="49"/>
      <c r="GA2710" s="49"/>
      <c r="GB2710" s="49"/>
      <c r="GC2710" s="49"/>
      <c r="GD2710" s="49"/>
      <c r="GE2710" s="49"/>
      <c r="GF2710" s="49"/>
      <c r="GG2710" s="49"/>
      <c r="GH2710" s="49"/>
      <c r="GI2710" s="49"/>
      <c r="GJ2710" s="49"/>
      <c r="GK2710" s="49"/>
      <c r="GL2710" s="49"/>
      <c r="GM2710" s="49"/>
      <c r="GN2710" s="49"/>
      <c r="GO2710" s="49"/>
      <c r="GP2710" s="49"/>
      <c r="GQ2710" s="49"/>
      <c r="GR2710" s="49"/>
      <c r="GS2710" s="49"/>
      <c r="GT2710" s="49"/>
      <c r="GU2710" s="49"/>
      <c r="GV2710" s="49"/>
      <c r="GW2710" s="49"/>
      <c r="GX2710" s="49"/>
      <c r="GY2710" s="49"/>
      <c r="GZ2710" s="49"/>
      <c r="HA2710" s="49"/>
      <c r="HB2710" s="49"/>
      <c r="HC2710" s="49"/>
      <c r="HD2710" s="49"/>
      <c r="HE2710" s="49"/>
      <c r="HF2710" s="49"/>
      <c r="HG2710" s="49"/>
      <c r="HH2710" s="49"/>
      <c r="HI2710" s="49"/>
      <c r="HJ2710" s="49"/>
      <c r="HK2710" s="49"/>
      <c r="HL2710" s="49"/>
      <c r="HM2710" s="49"/>
      <c r="HN2710" s="49"/>
      <c r="HO2710" s="49"/>
      <c r="HP2710" s="49"/>
      <c r="HQ2710" s="49"/>
      <c r="HR2710" s="49"/>
      <c r="HS2710" s="49"/>
      <c r="HT2710" s="49"/>
      <c r="HU2710" s="49"/>
      <c r="HV2710" s="49"/>
      <c r="HW2710" s="49"/>
      <c r="HX2710" s="49"/>
      <c r="HY2710" s="49"/>
      <c r="HZ2710" s="49"/>
      <c r="IA2710" s="49"/>
      <c r="IB2710" s="49"/>
      <c r="IC2710" s="49"/>
      <c r="ID2710" s="49"/>
      <c r="IE2710" s="49"/>
      <c r="IF2710" s="49"/>
      <c r="IG2710" s="49"/>
      <c r="IH2710" s="49"/>
      <c r="II2710" s="49"/>
      <c r="IJ2710" s="49"/>
      <c r="IK2710" s="49"/>
      <c r="IL2710" s="49"/>
      <c r="IM2710" s="49"/>
      <c r="IN2710" s="49"/>
      <c r="IO2710" s="49"/>
      <c r="IP2710" s="49"/>
      <c r="IQ2710" s="49"/>
      <c r="IR2710" s="49"/>
      <c r="IS2710" s="49"/>
      <c r="IT2710" s="49"/>
      <c r="IU2710" s="49"/>
      <c r="IV2710" s="49"/>
      <c r="IW2710" s="49"/>
      <c r="IX2710" s="49"/>
      <c r="IY2710" s="49"/>
      <c r="IZ2710" s="49"/>
      <c r="JA2710" s="49"/>
      <c r="JB2710" s="49"/>
      <c r="JC2710" s="49"/>
      <c r="JD2710" s="49"/>
      <c r="JE2710" s="49"/>
      <c r="JF2710" s="49"/>
      <c r="JG2710" s="49"/>
      <c r="JH2710" s="49"/>
      <c r="JI2710" s="49"/>
      <c r="JJ2710" s="49"/>
      <c r="JK2710" s="49"/>
      <c r="JL2710" s="49"/>
      <c r="JM2710" s="49"/>
      <c r="JN2710" s="49"/>
      <c r="JO2710" s="49"/>
      <c r="JP2710" s="49"/>
      <c r="JQ2710" s="49"/>
      <c r="JR2710" s="49"/>
      <c r="JS2710" s="49"/>
      <c r="JT2710" s="49"/>
      <c r="JU2710" s="49"/>
      <c r="JV2710" s="49"/>
      <c r="JW2710" s="49"/>
      <c r="JX2710" s="49"/>
      <c r="JY2710" s="49"/>
      <c r="JZ2710" s="49"/>
      <c r="KA2710" s="49"/>
      <c r="KB2710" s="49"/>
      <c r="KC2710" s="49"/>
      <c r="KD2710" s="49"/>
      <c r="KE2710" s="49"/>
      <c r="KF2710" s="49"/>
      <c r="KG2710" s="49"/>
      <c r="KH2710" s="49"/>
      <c r="KI2710" s="49"/>
      <c r="KJ2710" s="49"/>
      <c r="KK2710" s="49"/>
      <c r="KL2710" s="49"/>
      <c r="KM2710" s="49"/>
      <c r="KN2710" s="49"/>
      <c r="KO2710" s="49"/>
      <c r="KP2710" s="49"/>
      <c r="KQ2710" s="49"/>
      <c r="KR2710" s="49"/>
      <c r="KS2710" s="49"/>
      <c r="KT2710" s="49"/>
      <c r="KU2710" s="49"/>
      <c r="KV2710" s="49"/>
      <c r="KW2710" s="49"/>
      <c r="KX2710" s="49"/>
      <c r="KY2710" s="49"/>
      <c r="KZ2710" s="49"/>
      <c r="LA2710" s="49"/>
      <c r="LB2710" s="49"/>
      <c r="LC2710" s="49"/>
      <c r="LD2710" s="49"/>
      <c r="LE2710" s="49"/>
      <c r="LF2710" s="49"/>
      <c r="LG2710" s="49"/>
      <c r="LH2710" s="49"/>
      <c r="LI2710" s="49"/>
      <c r="LJ2710" s="49"/>
      <c r="LK2710" s="49"/>
    </row>
    <row r="2711" spans="1:323" s="36" customFormat="1" ht="14.25" customHeight="1">
      <c r="A2711" s="54">
        <v>2512</v>
      </c>
      <c r="B2711" s="23">
        <v>197</v>
      </c>
      <c r="C2711" s="23" t="s">
        <v>33</v>
      </c>
      <c r="D2711" s="28" t="s">
        <v>7435</v>
      </c>
      <c r="E2711" s="29" t="s">
        <v>75</v>
      </c>
      <c r="F2711" s="29" t="s">
        <v>4329</v>
      </c>
      <c r="G2711" s="29" t="s">
        <v>4330</v>
      </c>
      <c r="H2711" s="25">
        <v>5</v>
      </c>
      <c r="I2711" s="25">
        <v>1128</v>
      </c>
      <c r="J2711" s="26">
        <v>5</v>
      </c>
      <c r="K2711" s="26">
        <v>5640</v>
      </c>
      <c r="L2711" s="34">
        <v>0</v>
      </c>
      <c r="M2711" s="34">
        <v>6</v>
      </c>
      <c r="N2711" s="34">
        <v>0</v>
      </c>
      <c r="O2711" s="34">
        <v>0</v>
      </c>
      <c r="P2711" s="34">
        <v>6</v>
      </c>
      <c r="Q2711" s="55"/>
      <c r="R2711" s="34">
        <f t="shared" si="297"/>
        <v>0</v>
      </c>
      <c r="S2711" s="56" t="str">
        <f t="shared" si="301"/>
        <v>×</v>
      </c>
      <c r="T2711" s="56" t="str">
        <f t="shared" si="302"/>
        <v>×</v>
      </c>
      <c r="U2711" s="56" t="str">
        <f t="shared" si="303"/>
        <v>×</v>
      </c>
      <c r="V2711" s="57" t="str">
        <f t="shared" si="298"/>
        <v/>
      </c>
      <c r="W2711" s="58">
        <f t="shared" si="299"/>
        <v>0</v>
      </c>
      <c r="X2711" s="54">
        <f t="shared" si="300"/>
        <v>197</v>
      </c>
      <c r="Y2711" s="59"/>
      <c r="Z2711" s="42"/>
      <c r="AA2711" s="42"/>
      <c r="AB2711" s="42"/>
      <c r="AC2711" s="42"/>
      <c r="AD2711" s="42"/>
      <c r="AE2711" s="42"/>
      <c r="AF2711" s="42"/>
      <c r="AG2711" s="42"/>
      <c r="AH2711" s="42"/>
      <c r="AI2711" s="42"/>
      <c r="AJ2711" s="42"/>
      <c r="AK2711" s="42"/>
      <c r="AL2711" s="42"/>
      <c r="AM2711" s="42"/>
      <c r="AN2711" s="42"/>
      <c r="AO2711" s="42"/>
      <c r="AP2711" s="42"/>
      <c r="AQ2711" s="42"/>
      <c r="AR2711" s="42"/>
      <c r="AS2711" s="49"/>
      <c r="AT2711" s="49"/>
      <c r="AU2711" s="49"/>
      <c r="AV2711" s="49"/>
      <c r="AW2711" s="49"/>
      <c r="AX2711" s="49"/>
      <c r="AY2711" s="49"/>
      <c r="AZ2711" s="49"/>
      <c r="BA2711" s="49"/>
      <c r="BB2711" s="49"/>
      <c r="BC2711" s="49"/>
      <c r="BD2711" s="49"/>
      <c r="BE2711" s="49"/>
      <c r="BF2711" s="49"/>
      <c r="BG2711" s="49"/>
      <c r="BH2711" s="49"/>
      <c r="BI2711" s="49"/>
      <c r="BJ2711" s="49"/>
      <c r="BK2711" s="49"/>
      <c r="BL2711" s="49"/>
      <c r="BM2711" s="49"/>
      <c r="BN2711" s="49"/>
      <c r="BO2711" s="49"/>
      <c r="BP2711" s="49"/>
      <c r="BQ2711" s="49"/>
      <c r="BR2711" s="49"/>
      <c r="BS2711" s="49"/>
      <c r="BT2711" s="49"/>
      <c r="BU2711" s="49"/>
      <c r="BV2711" s="49"/>
      <c r="BW2711" s="49"/>
      <c r="BX2711" s="49"/>
      <c r="BY2711" s="49"/>
      <c r="BZ2711" s="49"/>
      <c r="CA2711" s="49"/>
      <c r="CB2711" s="49"/>
      <c r="CC2711" s="49"/>
      <c r="CD2711" s="49"/>
      <c r="CE2711" s="49"/>
      <c r="CF2711" s="49"/>
      <c r="CG2711" s="49"/>
      <c r="CH2711" s="49"/>
      <c r="CI2711" s="49"/>
      <c r="CJ2711" s="49"/>
      <c r="CK2711" s="49"/>
      <c r="CL2711" s="49"/>
      <c r="CM2711" s="49"/>
      <c r="CN2711" s="49"/>
      <c r="CO2711" s="49"/>
      <c r="CP2711" s="49"/>
      <c r="CQ2711" s="49"/>
      <c r="CR2711" s="49"/>
      <c r="CS2711" s="49"/>
      <c r="CT2711" s="49"/>
      <c r="CU2711" s="49"/>
      <c r="CV2711" s="49"/>
      <c r="CW2711" s="49"/>
      <c r="CX2711" s="49"/>
      <c r="CY2711" s="49"/>
      <c r="CZ2711" s="49"/>
      <c r="DA2711" s="49"/>
      <c r="DB2711" s="49"/>
      <c r="DC2711" s="49"/>
      <c r="DD2711" s="49"/>
      <c r="DE2711" s="49"/>
      <c r="DF2711" s="49"/>
      <c r="DG2711" s="49"/>
      <c r="DH2711" s="49"/>
      <c r="DI2711" s="49"/>
      <c r="DJ2711" s="49"/>
      <c r="DK2711" s="49"/>
      <c r="DL2711" s="49"/>
      <c r="DM2711" s="49"/>
      <c r="DN2711" s="49"/>
      <c r="DO2711" s="49"/>
      <c r="DP2711" s="49"/>
      <c r="DQ2711" s="49"/>
      <c r="DR2711" s="49"/>
      <c r="DS2711" s="49"/>
      <c r="DT2711" s="49"/>
      <c r="DU2711" s="49"/>
      <c r="DV2711" s="49"/>
      <c r="DW2711" s="49"/>
      <c r="DX2711" s="49"/>
      <c r="DY2711" s="49"/>
      <c r="DZ2711" s="49"/>
      <c r="EA2711" s="49"/>
      <c r="EB2711" s="49"/>
      <c r="EC2711" s="49"/>
      <c r="ED2711" s="49"/>
      <c r="EE2711" s="49"/>
      <c r="EF2711" s="49"/>
      <c r="EG2711" s="49"/>
      <c r="EH2711" s="49"/>
      <c r="EI2711" s="49"/>
      <c r="EJ2711" s="49"/>
      <c r="EK2711" s="49"/>
      <c r="EL2711" s="49"/>
      <c r="EM2711" s="49"/>
      <c r="EN2711" s="49"/>
      <c r="EO2711" s="49"/>
      <c r="EP2711" s="49"/>
      <c r="EQ2711" s="49"/>
      <c r="ER2711" s="49"/>
      <c r="ES2711" s="49"/>
      <c r="ET2711" s="49"/>
      <c r="EU2711" s="49"/>
      <c r="EV2711" s="49"/>
      <c r="EW2711" s="49"/>
      <c r="EX2711" s="49"/>
      <c r="EY2711" s="49"/>
      <c r="EZ2711" s="49"/>
      <c r="FA2711" s="49"/>
      <c r="FB2711" s="49"/>
      <c r="FC2711" s="49"/>
      <c r="FD2711" s="49"/>
      <c r="FE2711" s="49"/>
      <c r="FF2711" s="49"/>
      <c r="FG2711" s="49"/>
      <c r="FH2711" s="49"/>
      <c r="FI2711" s="49"/>
      <c r="FJ2711" s="49"/>
      <c r="FK2711" s="49"/>
      <c r="FL2711" s="49"/>
      <c r="FM2711" s="49"/>
      <c r="FN2711" s="49"/>
      <c r="FO2711" s="49"/>
      <c r="FP2711" s="49"/>
      <c r="FQ2711" s="49"/>
      <c r="FR2711" s="49"/>
      <c r="FS2711" s="49"/>
      <c r="FT2711" s="49"/>
      <c r="FU2711" s="49"/>
      <c r="FV2711" s="49"/>
      <c r="FW2711" s="49"/>
      <c r="FX2711" s="49"/>
      <c r="FY2711" s="49"/>
      <c r="FZ2711" s="49"/>
      <c r="GA2711" s="49"/>
      <c r="GB2711" s="49"/>
      <c r="GC2711" s="49"/>
      <c r="GD2711" s="49"/>
      <c r="GE2711" s="49"/>
      <c r="GF2711" s="49"/>
      <c r="GG2711" s="49"/>
      <c r="GH2711" s="49"/>
      <c r="GI2711" s="49"/>
      <c r="GJ2711" s="49"/>
      <c r="GK2711" s="49"/>
      <c r="GL2711" s="49"/>
      <c r="GM2711" s="49"/>
      <c r="GN2711" s="49"/>
      <c r="GO2711" s="49"/>
      <c r="GP2711" s="49"/>
      <c r="GQ2711" s="49"/>
      <c r="GR2711" s="49"/>
      <c r="GS2711" s="49"/>
      <c r="GT2711" s="49"/>
      <c r="GU2711" s="49"/>
      <c r="GV2711" s="49"/>
      <c r="GW2711" s="49"/>
      <c r="GX2711" s="49"/>
      <c r="GY2711" s="49"/>
      <c r="GZ2711" s="49"/>
      <c r="HA2711" s="49"/>
      <c r="HB2711" s="49"/>
      <c r="HC2711" s="49"/>
      <c r="HD2711" s="49"/>
      <c r="HE2711" s="49"/>
      <c r="HF2711" s="49"/>
      <c r="HG2711" s="49"/>
      <c r="HH2711" s="49"/>
      <c r="HI2711" s="49"/>
      <c r="HJ2711" s="49"/>
      <c r="HK2711" s="49"/>
      <c r="HL2711" s="49"/>
      <c r="HM2711" s="49"/>
      <c r="HN2711" s="49"/>
      <c r="HO2711" s="49"/>
      <c r="HP2711" s="49"/>
      <c r="HQ2711" s="49"/>
      <c r="HR2711" s="49"/>
      <c r="HS2711" s="49"/>
      <c r="HT2711" s="49"/>
      <c r="HU2711" s="49"/>
      <c r="HV2711" s="49"/>
      <c r="HW2711" s="49"/>
      <c r="HX2711" s="49"/>
      <c r="HY2711" s="49"/>
      <c r="HZ2711" s="49"/>
      <c r="IA2711" s="49"/>
      <c r="IB2711" s="49"/>
      <c r="IC2711" s="49"/>
      <c r="ID2711" s="49"/>
      <c r="IE2711" s="49"/>
      <c r="IF2711" s="49"/>
      <c r="IG2711" s="49"/>
      <c r="IH2711" s="49"/>
      <c r="II2711" s="49"/>
      <c r="IJ2711" s="49"/>
      <c r="IK2711" s="49"/>
      <c r="IL2711" s="49"/>
      <c r="IM2711" s="49"/>
      <c r="IN2711" s="49"/>
      <c r="IO2711" s="49"/>
      <c r="IP2711" s="49"/>
      <c r="IQ2711" s="49"/>
      <c r="IR2711" s="49"/>
      <c r="IS2711" s="49"/>
      <c r="IT2711" s="49"/>
      <c r="IU2711" s="49"/>
      <c r="IV2711" s="49"/>
      <c r="IW2711" s="49"/>
      <c r="IX2711" s="49"/>
      <c r="IY2711" s="49"/>
      <c r="IZ2711" s="49"/>
      <c r="JA2711" s="49"/>
      <c r="JB2711" s="49"/>
      <c r="JC2711" s="49"/>
      <c r="JD2711" s="49"/>
      <c r="JE2711" s="49"/>
      <c r="JF2711" s="49"/>
      <c r="JG2711" s="49"/>
      <c r="JH2711" s="49"/>
      <c r="JI2711" s="49"/>
      <c r="JJ2711" s="49"/>
      <c r="JK2711" s="49"/>
      <c r="JL2711" s="49"/>
      <c r="JM2711" s="49"/>
      <c r="JN2711" s="49"/>
      <c r="JO2711" s="49"/>
      <c r="JP2711" s="49"/>
      <c r="JQ2711" s="49"/>
      <c r="JR2711" s="49"/>
      <c r="JS2711" s="49"/>
      <c r="JT2711" s="49"/>
      <c r="JU2711" s="49"/>
      <c r="JV2711" s="49"/>
      <c r="JW2711" s="49"/>
      <c r="JX2711" s="49"/>
      <c r="JY2711" s="49"/>
      <c r="JZ2711" s="49"/>
      <c r="KA2711" s="49"/>
      <c r="KB2711" s="49"/>
      <c r="KC2711" s="49"/>
      <c r="KD2711" s="49"/>
      <c r="KE2711" s="49"/>
      <c r="KF2711" s="49"/>
      <c r="KG2711" s="49"/>
      <c r="KH2711" s="49"/>
      <c r="KI2711" s="49"/>
      <c r="KJ2711" s="49"/>
      <c r="KK2711" s="49"/>
      <c r="KL2711" s="49"/>
      <c r="KM2711" s="49"/>
      <c r="KN2711" s="49"/>
      <c r="KO2711" s="49"/>
      <c r="KP2711" s="49"/>
      <c r="KQ2711" s="49"/>
      <c r="KR2711" s="49"/>
      <c r="KS2711" s="49"/>
      <c r="KT2711" s="49"/>
      <c r="KU2711" s="49"/>
      <c r="KV2711" s="49"/>
      <c r="KW2711" s="49"/>
      <c r="KX2711" s="49"/>
      <c r="KY2711" s="49"/>
      <c r="KZ2711" s="49"/>
      <c r="LA2711" s="49"/>
      <c r="LB2711" s="49"/>
      <c r="LC2711" s="49"/>
      <c r="LD2711" s="49"/>
      <c r="LE2711" s="49"/>
      <c r="LF2711" s="49"/>
      <c r="LG2711" s="49"/>
      <c r="LH2711" s="49"/>
      <c r="LI2711" s="49"/>
      <c r="LJ2711" s="49"/>
      <c r="LK2711" s="49"/>
    </row>
    <row r="2712" spans="1:323" s="36" customFormat="1" ht="14.25" customHeight="1">
      <c r="A2712" s="54">
        <v>2513</v>
      </c>
      <c r="B2712" s="23">
        <v>197</v>
      </c>
      <c r="C2712" s="23" t="s">
        <v>33</v>
      </c>
      <c r="D2712" s="28" t="s">
        <v>4331</v>
      </c>
      <c r="E2712" s="29" t="s">
        <v>75</v>
      </c>
      <c r="F2712" s="29" t="s">
        <v>4332</v>
      </c>
      <c r="G2712" s="29" t="s">
        <v>4333</v>
      </c>
      <c r="H2712" s="25">
        <v>5</v>
      </c>
      <c r="I2712" s="25">
        <v>1699</v>
      </c>
      <c r="J2712" s="26">
        <v>5</v>
      </c>
      <c r="K2712" s="26">
        <v>8495</v>
      </c>
      <c r="L2712" s="34">
        <v>0</v>
      </c>
      <c r="M2712" s="34">
        <v>24</v>
      </c>
      <c r="N2712" s="34">
        <v>0</v>
      </c>
      <c r="O2712" s="34">
        <v>0</v>
      </c>
      <c r="P2712" s="34">
        <v>24</v>
      </c>
      <c r="Q2712" s="55"/>
      <c r="R2712" s="34">
        <f t="shared" si="297"/>
        <v>0</v>
      </c>
      <c r="S2712" s="56" t="str">
        <f t="shared" si="301"/>
        <v>×</v>
      </c>
      <c r="T2712" s="56" t="str">
        <f t="shared" si="302"/>
        <v>×</v>
      </c>
      <c r="U2712" s="56" t="str">
        <f t="shared" si="303"/>
        <v>×</v>
      </c>
      <c r="V2712" s="57" t="str">
        <f t="shared" si="298"/>
        <v/>
      </c>
      <c r="W2712" s="58">
        <f t="shared" si="299"/>
        <v>0</v>
      </c>
      <c r="X2712" s="54">
        <f t="shared" si="300"/>
        <v>197</v>
      </c>
      <c r="Y2712" s="59"/>
      <c r="Z2712" s="42"/>
      <c r="AA2712" s="42"/>
      <c r="AB2712" s="42"/>
      <c r="AC2712" s="42"/>
      <c r="AD2712" s="42"/>
      <c r="AE2712" s="42"/>
      <c r="AF2712" s="42"/>
      <c r="AG2712" s="42"/>
      <c r="AH2712" s="42"/>
      <c r="AI2712" s="42"/>
      <c r="AJ2712" s="42"/>
      <c r="AK2712" s="42"/>
      <c r="AL2712" s="42"/>
      <c r="AM2712" s="42"/>
      <c r="AN2712" s="42"/>
      <c r="AO2712" s="42"/>
      <c r="AP2712" s="42"/>
      <c r="AQ2712" s="42"/>
      <c r="AR2712" s="42"/>
      <c r="AS2712" s="49"/>
      <c r="AT2712" s="49"/>
      <c r="AU2712" s="49"/>
      <c r="AV2712" s="49"/>
      <c r="AW2712" s="49"/>
      <c r="AX2712" s="49"/>
      <c r="AY2712" s="49"/>
      <c r="AZ2712" s="49"/>
      <c r="BA2712" s="49"/>
      <c r="BB2712" s="49"/>
      <c r="BC2712" s="49"/>
      <c r="BD2712" s="49"/>
      <c r="BE2712" s="49"/>
      <c r="BF2712" s="49"/>
      <c r="BG2712" s="49"/>
      <c r="BH2712" s="49"/>
      <c r="BI2712" s="49"/>
      <c r="BJ2712" s="49"/>
      <c r="BK2712" s="49"/>
      <c r="BL2712" s="49"/>
      <c r="BM2712" s="49"/>
      <c r="BN2712" s="49"/>
      <c r="BO2712" s="49"/>
      <c r="BP2712" s="49"/>
      <c r="BQ2712" s="49"/>
      <c r="BR2712" s="49"/>
      <c r="BS2712" s="49"/>
      <c r="BT2712" s="49"/>
      <c r="BU2712" s="49"/>
      <c r="BV2712" s="49"/>
      <c r="BW2712" s="49"/>
      <c r="BX2712" s="49"/>
      <c r="BY2712" s="49"/>
      <c r="BZ2712" s="49"/>
      <c r="CA2712" s="49"/>
      <c r="CB2712" s="49"/>
      <c r="CC2712" s="49"/>
      <c r="CD2712" s="49"/>
      <c r="CE2712" s="49"/>
      <c r="CF2712" s="49"/>
      <c r="CG2712" s="49"/>
      <c r="CH2712" s="49"/>
      <c r="CI2712" s="49"/>
      <c r="CJ2712" s="49"/>
      <c r="CK2712" s="49"/>
      <c r="CL2712" s="49"/>
      <c r="CM2712" s="49"/>
      <c r="CN2712" s="49"/>
      <c r="CO2712" s="49"/>
      <c r="CP2712" s="49"/>
      <c r="CQ2712" s="49"/>
      <c r="CR2712" s="49"/>
      <c r="CS2712" s="49"/>
      <c r="CT2712" s="49"/>
      <c r="CU2712" s="49"/>
      <c r="CV2712" s="49"/>
      <c r="CW2712" s="49"/>
      <c r="CX2712" s="49"/>
      <c r="CY2712" s="49"/>
      <c r="CZ2712" s="49"/>
      <c r="DA2712" s="49"/>
      <c r="DB2712" s="49"/>
      <c r="DC2712" s="49"/>
      <c r="DD2712" s="49"/>
      <c r="DE2712" s="49"/>
      <c r="DF2712" s="49"/>
      <c r="DG2712" s="49"/>
      <c r="DH2712" s="49"/>
      <c r="DI2712" s="49"/>
      <c r="DJ2712" s="49"/>
      <c r="DK2712" s="49"/>
      <c r="DL2712" s="49"/>
      <c r="DM2712" s="49"/>
      <c r="DN2712" s="49"/>
      <c r="DO2712" s="49"/>
      <c r="DP2712" s="49"/>
      <c r="DQ2712" s="49"/>
      <c r="DR2712" s="49"/>
      <c r="DS2712" s="49"/>
      <c r="DT2712" s="49"/>
      <c r="DU2712" s="49"/>
      <c r="DV2712" s="49"/>
      <c r="DW2712" s="49"/>
      <c r="DX2712" s="49"/>
      <c r="DY2712" s="49"/>
      <c r="DZ2712" s="49"/>
      <c r="EA2712" s="49"/>
      <c r="EB2712" s="49"/>
      <c r="EC2712" s="49"/>
      <c r="ED2712" s="49"/>
      <c r="EE2712" s="49"/>
      <c r="EF2712" s="49"/>
      <c r="EG2712" s="49"/>
      <c r="EH2712" s="49"/>
      <c r="EI2712" s="49"/>
      <c r="EJ2712" s="49"/>
      <c r="EK2712" s="49"/>
      <c r="EL2712" s="49"/>
      <c r="EM2712" s="49"/>
      <c r="EN2712" s="49"/>
      <c r="EO2712" s="49"/>
      <c r="EP2712" s="49"/>
      <c r="EQ2712" s="49"/>
      <c r="ER2712" s="49"/>
      <c r="ES2712" s="49"/>
      <c r="ET2712" s="49"/>
      <c r="EU2712" s="49"/>
      <c r="EV2712" s="49"/>
      <c r="EW2712" s="49"/>
      <c r="EX2712" s="49"/>
      <c r="EY2712" s="49"/>
      <c r="EZ2712" s="49"/>
      <c r="FA2712" s="49"/>
      <c r="FB2712" s="49"/>
      <c r="FC2712" s="49"/>
      <c r="FD2712" s="49"/>
      <c r="FE2712" s="49"/>
      <c r="FF2712" s="49"/>
      <c r="FG2712" s="49"/>
      <c r="FH2712" s="49"/>
      <c r="FI2712" s="49"/>
      <c r="FJ2712" s="49"/>
      <c r="FK2712" s="49"/>
      <c r="FL2712" s="49"/>
      <c r="FM2712" s="49"/>
      <c r="FN2712" s="49"/>
      <c r="FO2712" s="49"/>
      <c r="FP2712" s="49"/>
      <c r="FQ2712" s="49"/>
      <c r="FR2712" s="49"/>
      <c r="FS2712" s="49"/>
      <c r="FT2712" s="49"/>
      <c r="FU2712" s="49"/>
      <c r="FV2712" s="49"/>
      <c r="FW2712" s="49"/>
      <c r="FX2712" s="49"/>
      <c r="FY2712" s="49"/>
      <c r="FZ2712" s="49"/>
      <c r="GA2712" s="49"/>
      <c r="GB2712" s="49"/>
      <c r="GC2712" s="49"/>
      <c r="GD2712" s="49"/>
      <c r="GE2712" s="49"/>
      <c r="GF2712" s="49"/>
      <c r="GG2712" s="49"/>
      <c r="GH2712" s="49"/>
      <c r="GI2712" s="49"/>
      <c r="GJ2712" s="49"/>
      <c r="GK2712" s="49"/>
      <c r="GL2712" s="49"/>
      <c r="GM2712" s="49"/>
      <c r="GN2712" s="49"/>
      <c r="GO2712" s="49"/>
      <c r="GP2712" s="49"/>
      <c r="GQ2712" s="49"/>
      <c r="GR2712" s="49"/>
      <c r="GS2712" s="49"/>
      <c r="GT2712" s="49"/>
      <c r="GU2712" s="49"/>
      <c r="GV2712" s="49"/>
      <c r="GW2712" s="49"/>
      <c r="GX2712" s="49"/>
      <c r="GY2712" s="49"/>
      <c r="GZ2712" s="49"/>
      <c r="HA2712" s="49"/>
      <c r="HB2712" s="49"/>
      <c r="HC2712" s="49"/>
      <c r="HD2712" s="49"/>
      <c r="HE2712" s="49"/>
      <c r="HF2712" s="49"/>
      <c r="HG2712" s="49"/>
      <c r="HH2712" s="49"/>
      <c r="HI2712" s="49"/>
      <c r="HJ2712" s="49"/>
      <c r="HK2712" s="49"/>
      <c r="HL2712" s="49"/>
      <c r="HM2712" s="49"/>
      <c r="HN2712" s="49"/>
      <c r="HO2712" s="49"/>
      <c r="HP2712" s="49"/>
      <c r="HQ2712" s="49"/>
      <c r="HR2712" s="49"/>
      <c r="HS2712" s="49"/>
      <c r="HT2712" s="49"/>
      <c r="HU2712" s="49"/>
      <c r="HV2712" s="49"/>
      <c r="HW2712" s="49"/>
      <c r="HX2712" s="49"/>
      <c r="HY2712" s="49"/>
      <c r="HZ2712" s="49"/>
      <c r="IA2712" s="49"/>
      <c r="IB2712" s="49"/>
      <c r="IC2712" s="49"/>
      <c r="ID2712" s="49"/>
      <c r="IE2712" s="49"/>
      <c r="IF2712" s="49"/>
      <c r="IG2712" s="49"/>
      <c r="IH2712" s="49"/>
      <c r="II2712" s="49"/>
      <c r="IJ2712" s="49"/>
      <c r="IK2712" s="49"/>
      <c r="IL2712" s="49"/>
      <c r="IM2712" s="49"/>
      <c r="IN2712" s="49"/>
      <c r="IO2712" s="49"/>
      <c r="IP2712" s="49"/>
      <c r="IQ2712" s="49"/>
      <c r="IR2712" s="49"/>
      <c r="IS2712" s="49"/>
      <c r="IT2712" s="49"/>
      <c r="IU2712" s="49"/>
      <c r="IV2712" s="49"/>
      <c r="IW2712" s="49"/>
      <c r="IX2712" s="49"/>
      <c r="IY2712" s="49"/>
      <c r="IZ2712" s="49"/>
      <c r="JA2712" s="49"/>
      <c r="JB2712" s="49"/>
      <c r="JC2712" s="49"/>
      <c r="JD2712" s="49"/>
      <c r="JE2712" s="49"/>
      <c r="JF2712" s="49"/>
      <c r="JG2712" s="49"/>
      <c r="JH2712" s="49"/>
      <c r="JI2712" s="49"/>
      <c r="JJ2712" s="49"/>
      <c r="JK2712" s="49"/>
      <c r="JL2712" s="49"/>
      <c r="JM2712" s="49"/>
      <c r="JN2712" s="49"/>
      <c r="JO2712" s="49"/>
      <c r="JP2712" s="49"/>
      <c r="JQ2712" s="49"/>
      <c r="JR2712" s="49"/>
      <c r="JS2712" s="49"/>
      <c r="JT2712" s="49"/>
      <c r="JU2712" s="49"/>
      <c r="JV2712" s="49"/>
      <c r="JW2712" s="49"/>
      <c r="JX2712" s="49"/>
      <c r="JY2712" s="49"/>
      <c r="JZ2712" s="49"/>
      <c r="KA2712" s="49"/>
      <c r="KB2712" s="49"/>
      <c r="KC2712" s="49"/>
      <c r="KD2712" s="49"/>
      <c r="KE2712" s="49"/>
      <c r="KF2712" s="49"/>
      <c r="KG2712" s="49"/>
      <c r="KH2712" s="49"/>
      <c r="KI2712" s="49"/>
      <c r="KJ2712" s="49"/>
      <c r="KK2712" s="49"/>
      <c r="KL2712" s="49"/>
      <c r="KM2712" s="49"/>
      <c r="KN2712" s="49"/>
      <c r="KO2712" s="49"/>
      <c r="KP2712" s="49"/>
      <c r="KQ2712" s="49"/>
      <c r="KR2712" s="49"/>
      <c r="KS2712" s="49"/>
      <c r="KT2712" s="49"/>
      <c r="KU2712" s="49"/>
      <c r="KV2712" s="49"/>
      <c r="KW2712" s="49"/>
      <c r="KX2712" s="49"/>
      <c r="KY2712" s="49"/>
      <c r="KZ2712" s="49"/>
      <c r="LA2712" s="49"/>
      <c r="LB2712" s="49"/>
      <c r="LC2712" s="49"/>
      <c r="LD2712" s="49"/>
      <c r="LE2712" s="49"/>
      <c r="LF2712" s="49"/>
      <c r="LG2712" s="49"/>
      <c r="LH2712" s="49"/>
      <c r="LI2712" s="49"/>
      <c r="LJ2712" s="49"/>
      <c r="LK2712" s="49"/>
    </row>
    <row r="2713" spans="1:323" s="36" customFormat="1" ht="14.25" customHeight="1">
      <c r="A2713" s="54">
        <v>2514</v>
      </c>
      <c r="B2713" s="23">
        <v>197</v>
      </c>
      <c r="C2713" s="23" t="s">
        <v>33</v>
      </c>
      <c r="D2713" s="28" t="s">
        <v>4272</v>
      </c>
      <c r="E2713" s="29" t="s">
        <v>75</v>
      </c>
      <c r="F2713" s="29" t="s">
        <v>7436</v>
      </c>
      <c r="G2713" s="29" t="s">
        <v>425</v>
      </c>
      <c r="H2713" s="25">
        <v>10</v>
      </c>
      <c r="I2713" s="25">
        <v>84</v>
      </c>
      <c r="J2713" s="26">
        <v>10</v>
      </c>
      <c r="K2713" s="26">
        <v>840</v>
      </c>
      <c r="L2713" s="34">
        <v>28</v>
      </c>
      <c r="M2713" s="34">
        <v>0</v>
      </c>
      <c r="N2713" s="34">
        <v>0</v>
      </c>
      <c r="O2713" s="34">
        <v>0</v>
      </c>
      <c r="P2713" s="34">
        <v>28</v>
      </c>
      <c r="Q2713" s="55"/>
      <c r="R2713" s="34">
        <f t="shared" si="297"/>
        <v>0</v>
      </c>
      <c r="S2713" s="56" t="str">
        <f t="shared" si="301"/>
        <v>×</v>
      </c>
      <c r="T2713" s="56" t="str">
        <f t="shared" si="302"/>
        <v>×</v>
      </c>
      <c r="U2713" s="56" t="str">
        <f t="shared" si="303"/>
        <v>×</v>
      </c>
      <c r="V2713" s="57" t="str">
        <f t="shared" si="298"/>
        <v/>
      </c>
      <c r="W2713" s="58">
        <f t="shared" si="299"/>
        <v>0</v>
      </c>
      <c r="X2713" s="54">
        <f t="shared" si="300"/>
        <v>197</v>
      </c>
      <c r="Y2713" s="59"/>
      <c r="Z2713" s="42"/>
      <c r="AA2713" s="42"/>
      <c r="AB2713" s="42"/>
      <c r="AC2713" s="42"/>
      <c r="AD2713" s="42"/>
      <c r="AE2713" s="42"/>
      <c r="AF2713" s="42"/>
      <c r="AG2713" s="42"/>
      <c r="AH2713" s="42"/>
      <c r="AI2713" s="42"/>
      <c r="AJ2713" s="42"/>
      <c r="AK2713" s="42"/>
      <c r="AL2713" s="42"/>
      <c r="AM2713" s="42"/>
      <c r="AN2713" s="42"/>
      <c r="AO2713" s="42"/>
      <c r="AP2713" s="42"/>
      <c r="AQ2713" s="42"/>
      <c r="AR2713" s="42"/>
      <c r="AS2713" s="49"/>
      <c r="AT2713" s="49"/>
      <c r="AU2713" s="49"/>
      <c r="AV2713" s="49"/>
      <c r="AW2713" s="49"/>
      <c r="AX2713" s="49"/>
      <c r="AY2713" s="49"/>
      <c r="AZ2713" s="49"/>
      <c r="BA2713" s="49"/>
      <c r="BB2713" s="49"/>
      <c r="BC2713" s="49"/>
      <c r="BD2713" s="49"/>
      <c r="BE2713" s="49"/>
      <c r="BF2713" s="49"/>
      <c r="BG2713" s="49"/>
      <c r="BH2713" s="49"/>
      <c r="BI2713" s="49"/>
      <c r="BJ2713" s="49"/>
      <c r="BK2713" s="49"/>
      <c r="BL2713" s="49"/>
      <c r="BM2713" s="49"/>
      <c r="BN2713" s="49"/>
      <c r="BO2713" s="49"/>
      <c r="BP2713" s="49"/>
      <c r="BQ2713" s="49"/>
      <c r="BR2713" s="49"/>
      <c r="BS2713" s="49"/>
      <c r="BT2713" s="49"/>
      <c r="BU2713" s="49"/>
      <c r="BV2713" s="49"/>
      <c r="BW2713" s="49"/>
      <c r="BX2713" s="49"/>
      <c r="BY2713" s="49"/>
      <c r="BZ2713" s="49"/>
      <c r="CA2713" s="49"/>
      <c r="CB2713" s="49"/>
      <c r="CC2713" s="49"/>
      <c r="CD2713" s="49"/>
      <c r="CE2713" s="49"/>
      <c r="CF2713" s="49"/>
      <c r="CG2713" s="49"/>
      <c r="CH2713" s="49"/>
      <c r="CI2713" s="49"/>
      <c r="CJ2713" s="49"/>
      <c r="CK2713" s="49"/>
      <c r="CL2713" s="49"/>
      <c r="CM2713" s="49"/>
      <c r="CN2713" s="49"/>
      <c r="CO2713" s="49"/>
      <c r="CP2713" s="49"/>
      <c r="CQ2713" s="49"/>
      <c r="CR2713" s="49"/>
      <c r="CS2713" s="49"/>
      <c r="CT2713" s="49"/>
      <c r="CU2713" s="49"/>
      <c r="CV2713" s="49"/>
      <c r="CW2713" s="49"/>
      <c r="CX2713" s="49"/>
      <c r="CY2713" s="49"/>
      <c r="CZ2713" s="49"/>
      <c r="DA2713" s="49"/>
      <c r="DB2713" s="49"/>
      <c r="DC2713" s="49"/>
      <c r="DD2713" s="49"/>
      <c r="DE2713" s="49"/>
      <c r="DF2713" s="49"/>
      <c r="DG2713" s="49"/>
      <c r="DH2713" s="49"/>
      <c r="DI2713" s="49"/>
      <c r="DJ2713" s="49"/>
      <c r="DK2713" s="49"/>
      <c r="DL2713" s="49"/>
      <c r="DM2713" s="49"/>
      <c r="DN2713" s="49"/>
      <c r="DO2713" s="49"/>
      <c r="DP2713" s="49"/>
      <c r="DQ2713" s="49"/>
      <c r="DR2713" s="49"/>
      <c r="DS2713" s="49"/>
      <c r="DT2713" s="49"/>
      <c r="DU2713" s="49"/>
      <c r="DV2713" s="49"/>
      <c r="DW2713" s="49"/>
      <c r="DX2713" s="49"/>
      <c r="DY2713" s="49"/>
      <c r="DZ2713" s="49"/>
      <c r="EA2713" s="49"/>
      <c r="EB2713" s="49"/>
      <c r="EC2713" s="49"/>
      <c r="ED2713" s="49"/>
      <c r="EE2713" s="49"/>
      <c r="EF2713" s="49"/>
      <c r="EG2713" s="49"/>
      <c r="EH2713" s="49"/>
      <c r="EI2713" s="49"/>
      <c r="EJ2713" s="49"/>
      <c r="EK2713" s="49"/>
      <c r="EL2713" s="49"/>
      <c r="EM2713" s="49"/>
      <c r="EN2713" s="49"/>
      <c r="EO2713" s="49"/>
      <c r="EP2713" s="49"/>
      <c r="EQ2713" s="49"/>
      <c r="ER2713" s="49"/>
      <c r="ES2713" s="49"/>
      <c r="ET2713" s="49"/>
      <c r="EU2713" s="49"/>
      <c r="EV2713" s="49"/>
      <c r="EW2713" s="49"/>
      <c r="EX2713" s="49"/>
      <c r="EY2713" s="49"/>
      <c r="EZ2713" s="49"/>
      <c r="FA2713" s="49"/>
      <c r="FB2713" s="49"/>
      <c r="FC2713" s="49"/>
      <c r="FD2713" s="49"/>
      <c r="FE2713" s="49"/>
      <c r="FF2713" s="49"/>
      <c r="FG2713" s="49"/>
      <c r="FH2713" s="49"/>
      <c r="FI2713" s="49"/>
      <c r="FJ2713" s="49"/>
      <c r="FK2713" s="49"/>
      <c r="FL2713" s="49"/>
      <c r="FM2713" s="49"/>
      <c r="FN2713" s="49"/>
      <c r="FO2713" s="49"/>
      <c r="FP2713" s="49"/>
      <c r="FQ2713" s="49"/>
      <c r="FR2713" s="49"/>
      <c r="FS2713" s="49"/>
      <c r="FT2713" s="49"/>
      <c r="FU2713" s="49"/>
      <c r="FV2713" s="49"/>
      <c r="FW2713" s="49"/>
      <c r="FX2713" s="49"/>
      <c r="FY2713" s="49"/>
      <c r="FZ2713" s="49"/>
      <c r="GA2713" s="49"/>
      <c r="GB2713" s="49"/>
      <c r="GC2713" s="49"/>
      <c r="GD2713" s="49"/>
      <c r="GE2713" s="49"/>
      <c r="GF2713" s="49"/>
      <c r="GG2713" s="49"/>
      <c r="GH2713" s="49"/>
      <c r="GI2713" s="49"/>
      <c r="GJ2713" s="49"/>
      <c r="GK2713" s="49"/>
      <c r="GL2713" s="49"/>
      <c r="GM2713" s="49"/>
      <c r="GN2713" s="49"/>
      <c r="GO2713" s="49"/>
      <c r="GP2713" s="49"/>
      <c r="GQ2713" s="49"/>
      <c r="GR2713" s="49"/>
      <c r="GS2713" s="49"/>
      <c r="GT2713" s="49"/>
      <c r="GU2713" s="49"/>
      <c r="GV2713" s="49"/>
      <c r="GW2713" s="49"/>
      <c r="GX2713" s="49"/>
      <c r="GY2713" s="49"/>
      <c r="GZ2713" s="49"/>
      <c r="HA2713" s="49"/>
      <c r="HB2713" s="49"/>
      <c r="HC2713" s="49"/>
      <c r="HD2713" s="49"/>
      <c r="HE2713" s="49"/>
      <c r="HF2713" s="49"/>
      <c r="HG2713" s="49"/>
      <c r="HH2713" s="49"/>
      <c r="HI2713" s="49"/>
      <c r="HJ2713" s="49"/>
      <c r="HK2713" s="49"/>
      <c r="HL2713" s="49"/>
      <c r="HM2713" s="49"/>
      <c r="HN2713" s="49"/>
      <c r="HO2713" s="49"/>
      <c r="HP2713" s="49"/>
      <c r="HQ2713" s="49"/>
      <c r="HR2713" s="49"/>
      <c r="HS2713" s="49"/>
      <c r="HT2713" s="49"/>
      <c r="HU2713" s="49"/>
      <c r="HV2713" s="49"/>
      <c r="HW2713" s="49"/>
      <c r="HX2713" s="49"/>
      <c r="HY2713" s="49"/>
      <c r="HZ2713" s="49"/>
      <c r="IA2713" s="49"/>
      <c r="IB2713" s="49"/>
      <c r="IC2713" s="49"/>
      <c r="ID2713" s="49"/>
      <c r="IE2713" s="49"/>
      <c r="IF2713" s="49"/>
      <c r="IG2713" s="49"/>
      <c r="IH2713" s="49"/>
      <c r="II2713" s="49"/>
      <c r="IJ2713" s="49"/>
      <c r="IK2713" s="49"/>
      <c r="IL2713" s="49"/>
      <c r="IM2713" s="49"/>
      <c r="IN2713" s="49"/>
      <c r="IO2713" s="49"/>
      <c r="IP2713" s="49"/>
      <c r="IQ2713" s="49"/>
      <c r="IR2713" s="49"/>
      <c r="IS2713" s="49"/>
      <c r="IT2713" s="49"/>
      <c r="IU2713" s="49"/>
      <c r="IV2713" s="49"/>
      <c r="IW2713" s="49"/>
      <c r="IX2713" s="49"/>
      <c r="IY2713" s="49"/>
      <c r="IZ2713" s="49"/>
      <c r="JA2713" s="49"/>
      <c r="JB2713" s="49"/>
      <c r="JC2713" s="49"/>
      <c r="JD2713" s="49"/>
      <c r="JE2713" s="49"/>
      <c r="JF2713" s="49"/>
      <c r="JG2713" s="49"/>
      <c r="JH2713" s="49"/>
      <c r="JI2713" s="49"/>
      <c r="JJ2713" s="49"/>
      <c r="JK2713" s="49"/>
      <c r="JL2713" s="49"/>
      <c r="JM2713" s="49"/>
      <c r="JN2713" s="49"/>
      <c r="JO2713" s="49"/>
      <c r="JP2713" s="49"/>
      <c r="JQ2713" s="49"/>
      <c r="JR2713" s="49"/>
      <c r="JS2713" s="49"/>
      <c r="JT2713" s="49"/>
      <c r="JU2713" s="49"/>
      <c r="JV2713" s="49"/>
      <c r="JW2713" s="49"/>
      <c r="JX2713" s="49"/>
      <c r="JY2713" s="49"/>
      <c r="JZ2713" s="49"/>
      <c r="KA2713" s="49"/>
      <c r="KB2713" s="49"/>
      <c r="KC2713" s="49"/>
      <c r="KD2713" s="49"/>
      <c r="KE2713" s="49"/>
      <c r="KF2713" s="49"/>
      <c r="KG2713" s="49"/>
      <c r="KH2713" s="49"/>
      <c r="KI2713" s="49"/>
      <c r="KJ2713" s="49"/>
      <c r="KK2713" s="49"/>
      <c r="KL2713" s="49"/>
      <c r="KM2713" s="49"/>
      <c r="KN2713" s="49"/>
      <c r="KO2713" s="49"/>
      <c r="KP2713" s="49"/>
      <c r="KQ2713" s="49"/>
      <c r="KR2713" s="49"/>
      <c r="KS2713" s="49"/>
      <c r="KT2713" s="49"/>
      <c r="KU2713" s="49"/>
      <c r="KV2713" s="49"/>
      <c r="KW2713" s="49"/>
      <c r="KX2713" s="49"/>
      <c r="KY2713" s="49"/>
      <c r="KZ2713" s="49"/>
      <c r="LA2713" s="49"/>
      <c r="LB2713" s="49"/>
      <c r="LC2713" s="49"/>
      <c r="LD2713" s="49"/>
      <c r="LE2713" s="49"/>
      <c r="LF2713" s="49"/>
      <c r="LG2713" s="49"/>
      <c r="LH2713" s="49"/>
      <c r="LI2713" s="49"/>
      <c r="LJ2713" s="49"/>
      <c r="LK2713" s="49"/>
    </row>
    <row r="2714" spans="1:323" s="36" customFormat="1" ht="14.25" customHeight="1">
      <c r="A2714" s="54">
        <v>2515</v>
      </c>
      <c r="B2714" s="23">
        <v>197</v>
      </c>
      <c r="C2714" s="23" t="s">
        <v>33</v>
      </c>
      <c r="D2714" s="28" t="s">
        <v>7437</v>
      </c>
      <c r="E2714" s="29" t="s">
        <v>75</v>
      </c>
      <c r="F2714" s="29" t="s">
        <v>4285</v>
      </c>
      <c r="G2714" s="29" t="s">
        <v>154</v>
      </c>
      <c r="H2714" s="25">
        <v>100</v>
      </c>
      <c r="I2714" s="25">
        <v>7.3</v>
      </c>
      <c r="J2714" s="26">
        <v>100</v>
      </c>
      <c r="K2714" s="26">
        <v>730</v>
      </c>
      <c r="L2714" s="34">
        <v>0</v>
      </c>
      <c r="M2714" s="34">
        <v>0</v>
      </c>
      <c r="N2714" s="34">
        <v>0</v>
      </c>
      <c r="O2714" s="34">
        <v>48</v>
      </c>
      <c r="P2714" s="34">
        <v>48</v>
      </c>
      <c r="Q2714" s="55"/>
      <c r="R2714" s="34">
        <f t="shared" si="297"/>
        <v>0</v>
      </c>
      <c r="S2714" s="56" t="str">
        <f t="shared" si="301"/>
        <v>×</v>
      </c>
      <c r="T2714" s="56" t="str">
        <f t="shared" si="302"/>
        <v>×</v>
      </c>
      <c r="U2714" s="56" t="str">
        <f t="shared" si="303"/>
        <v>×</v>
      </c>
      <c r="V2714" s="57" t="str">
        <f t="shared" si="298"/>
        <v/>
      </c>
      <c r="W2714" s="58">
        <f t="shared" si="299"/>
        <v>0</v>
      </c>
      <c r="X2714" s="54">
        <f t="shared" si="300"/>
        <v>197</v>
      </c>
      <c r="Y2714" s="59"/>
      <c r="Z2714" s="42"/>
      <c r="AA2714" s="42"/>
      <c r="AB2714" s="42"/>
      <c r="AC2714" s="42"/>
      <c r="AD2714" s="42"/>
      <c r="AE2714" s="42"/>
      <c r="AF2714" s="42"/>
      <c r="AG2714" s="42"/>
      <c r="AH2714" s="42"/>
      <c r="AI2714" s="42"/>
      <c r="AJ2714" s="42"/>
      <c r="AK2714" s="42"/>
      <c r="AL2714" s="42"/>
      <c r="AM2714" s="42"/>
      <c r="AN2714" s="42"/>
      <c r="AO2714" s="42"/>
      <c r="AP2714" s="42"/>
      <c r="AQ2714" s="42"/>
      <c r="AR2714" s="42"/>
      <c r="AS2714" s="49"/>
      <c r="AT2714" s="49"/>
      <c r="AU2714" s="49"/>
      <c r="AV2714" s="49"/>
      <c r="AW2714" s="49"/>
      <c r="AX2714" s="49"/>
      <c r="AY2714" s="49"/>
      <c r="AZ2714" s="49"/>
      <c r="BA2714" s="49"/>
      <c r="BB2714" s="49"/>
      <c r="BC2714" s="49"/>
      <c r="BD2714" s="49"/>
      <c r="BE2714" s="49"/>
      <c r="BF2714" s="49"/>
      <c r="BG2714" s="49"/>
      <c r="BH2714" s="49"/>
      <c r="BI2714" s="49"/>
      <c r="BJ2714" s="49"/>
      <c r="BK2714" s="49"/>
      <c r="BL2714" s="49"/>
      <c r="BM2714" s="49"/>
      <c r="BN2714" s="49"/>
      <c r="BO2714" s="49"/>
      <c r="BP2714" s="49"/>
      <c r="BQ2714" s="49"/>
      <c r="BR2714" s="49"/>
      <c r="BS2714" s="49"/>
      <c r="BT2714" s="49"/>
      <c r="BU2714" s="49"/>
      <c r="BV2714" s="49"/>
      <c r="BW2714" s="49"/>
      <c r="BX2714" s="49"/>
      <c r="BY2714" s="49"/>
      <c r="BZ2714" s="49"/>
      <c r="CA2714" s="49"/>
      <c r="CB2714" s="49"/>
      <c r="CC2714" s="49"/>
      <c r="CD2714" s="49"/>
      <c r="CE2714" s="49"/>
      <c r="CF2714" s="49"/>
      <c r="CG2714" s="49"/>
      <c r="CH2714" s="49"/>
      <c r="CI2714" s="49"/>
      <c r="CJ2714" s="49"/>
      <c r="CK2714" s="49"/>
      <c r="CL2714" s="49"/>
      <c r="CM2714" s="49"/>
      <c r="CN2714" s="49"/>
      <c r="CO2714" s="49"/>
      <c r="CP2714" s="49"/>
      <c r="CQ2714" s="49"/>
      <c r="CR2714" s="49"/>
      <c r="CS2714" s="49"/>
      <c r="CT2714" s="49"/>
      <c r="CU2714" s="49"/>
      <c r="CV2714" s="49"/>
      <c r="CW2714" s="49"/>
      <c r="CX2714" s="49"/>
      <c r="CY2714" s="49"/>
      <c r="CZ2714" s="49"/>
      <c r="DA2714" s="49"/>
      <c r="DB2714" s="49"/>
      <c r="DC2714" s="49"/>
      <c r="DD2714" s="49"/>
      <c r="DE2714" s="49"/>
      <c r="DF2714" s="49"/>
      <c r="DG2714" s="49"/>
      <c r="DH2714" s="49"/>
      <c r="DI2714" s="49"/>
      <c r="DJ2714" s="49"/>
      <c r="DK2714" s="49"/>
      <c r="DL2714" s="49"/>
      <c r="DM2714" s="49"/>
      <c r="DN2714" s="49"/>
      <c r="DO2714" s="49"/>
      <c r="DP2714" s="49"/>
      <c r="DQ2714" s="49"/>
      <c r="DR2714" s="49"/>
      <c r="DS2714" s="49"/>
      <c r="DT2714" s="49"/>
      <c r="DU2714" s="49"/>
      <c r="DV2714" s="49"/>
      <c r="DW2714" s="49"/>
      <c r="DX2714" s="49"/>
      <c r="DY2714" s="49"/>
      <c r="DZ2714" s="49"/>
      <c r="EA2714" s="49"/>
      <c r="EB2714" s="49"/>
      <c r="EC2714" s="49"/>
      <c r="ED2714" s="49"/>
      <c r="EE2714" s="49"/>
      <c r="EF2714" s="49"/>
      <c r="EG2714" s="49"/>
      <c r="EH2714" s="49"/>
      <c r="EI2714" s="49"/>
      <c r="EJ2714" s="49"/>
      <c r="EK2714" s="49"/>
      <c r="EL2714" s="49"/>
      <c r="EM2714" s="49"/>
      <c r="EN2714" s="49"/>
      <c r="EO2714" s="49"/>
      <c r="EP2714" s="49"/>
      <c r="EQ2714" s="49"/>
      <c r="ER2714" s="49"/>
      <c r="ES2714" s="49"/>
      <c r="ET2714" s="49"/>
      <c r="EU2714" s="49"/>
      <c r="EV2714" s="49"/>
      <c r="EW2714" s="49"/>
      <c r="EX2714" s="49"/>
      <c r="EY2714" s="49"/>
      <c r="EZ2714" s="49"/>
      <c r="FA2714" s="49"/>
      <c r="FB2714" s="49"/>
      <c r="FC2714" s="49"/>
      <c r="FD2714" s="49"/>
      <c r="FE2714" s="49"/>
      <c r="FF2714" s="49"/>
      <c r="FG2714" s="49"/>
      <c r="FH2714" s="49"/>
      <c r="FI2714" s="49"/>
      <c r="FJ2714" s="49"/>
      <c r="FK2714" s="49"/>
      <c r="FL2714" s="49"/>
      <c r="FM2714" s="49"/>
      <c r="FN2714" s="49"/>
      <c r="FO2714" s="49"/>
      <c r="FP2714" s="49"/>
      <c r="FQ2714" s="49"/>
      <c r="FR2714" s="49"/>
      <c r="FS2714" s="49"/>
      <c r="FT2714" s="49"/>
      <c r="FU2714" s="49"/>
      <c r="FV2714" s="49"/>
      <c r="FW2714" s="49"/>
      <c r="FX2714" s="49"/>
      <c r="FY2714" s="49"/>
      <c r="FZ2714" s="49"/>
      <c r="GA2714" s="49"/>
      <c r="GB2714" s="49"/>
      <c r="GC2714" s="49"/>
      <c r="GD2714" s="49"/>
      <c r="GE2714" s="49"/>
      <c r="GF2714" s="49"/>
      <c r="GG2714" s="49"/>
      <c r="GH2714" s="49"/>
      <c r="GI2714" s="49"/>
      <c r="GJ2714" s="49"/>
      <c r="GK2714" s="49"/>
      <c r="GL2714" s="49"/>
      <c r="GM2714" s="49"/>
      <c r="GN2714" s="49"/>
      <c r="GO2714" s="49"/>
      <c r="GP2714" s="49"/>
      <c r="GQ2714" s="49"/>
      <c r="GR2714" s="49"/>
      <c r="GS2714" s="49"/>
      <c r="GT2714" s="49"/>
      <c r="GU2714" s="49"/>
      <c r="GV2714" s="49"/>
      <c r="GW2714" s="49"/>
      <c r="GX2714" s="49"/>
      <c r="GY2714" s="49"/>
      <c r="GZ2714" s="49"/>
      <c r="HA2714" s="49"/>
      <c r="HB2714" s="49"/>
      <c r="HC2714" s="49"/>
      <c r="HD2714" s="49"/>
      <c r="HE2714" s="49"/>
      <c r="HF2714" s="49"/>
      <c r="HG2714" s="49"/>
      <c r="HH2714" s="49"/>
      <c r="HI2714" s="49"/>
      <c r="HJ2714" s="49"/>
      <c r="HK2714" s="49"/>
      <c r="HL2714" s="49"/>
      <c r="HM2714" s="49"/>
      <c r="HN2714" s="49"/>
      <c r="HO2714" s="49"/>
      <c r="HP2714" s="49"/>
      <c r="HQ2714" s="49"/>
      <c r="HR2714" s="49"/>
      <c r="HS2714" s="49"/>
      <c r="HT2714" s="49"/>
      <c r="HU2714" s="49"/>
      <c r="HV2714" s="49"/>
      <c r="HW2714" s="49"/>
      <c r="HX2714" s="49"/>
      <c r="HY2714" s="49"/>
      <c r="HZ2714" s="49"/>
      <c r="IA2714" s="49"/>
      <c r="IB2714" s="49"/>
      <c r="IC2714" s="49"/>
      <c r="ID2714" s="49"/>
      <c r="IE2714" s="49"/>
      <c r="IF2714" s="49"/>
      <c r="IG2714" s="49"/>
      <c r="IH2714" s="49"/>
      <c r="II2714" s="49"/>
      <c r="IJ2714" s="49"/>
      <c r="IK2714" s="49"/>
      <c r="IL2714" s="49"/>
      <c r="IM2714" s="49"/>
      <c r="IN2714" s="49"/>
      <c r="IO2714" s="49"/>
      <c r="IP2714" s="49"/>
      <c r="IQ2714" s="49"/>
      <c r="IR2714" s="49"/>
      <c r="IS2714" s="49"/>
      <c r="IT2714" s="49"/>
      <c r="IU2714" s="49"/>
      <c r="IV2714" s="49"/>
      <c r="IW2714" s="49"/>
      <c r="IX2714" s="49"/>
      <c r="IY2714" s="49"/>
      <c r="IZ2714" s="49"/>
      <c r="JA2714" s="49"/>
      <c r="JB2714" s="49"/>
      <c r="JC2714" s="49"/>
      <c r="JD2714" s="49"/>
      <c r="JE2714" s="49"/>
      <c r="JF2714" s="49"/>
      <c r="JG2714" s="49"/>
      <c r="JH2714" s="49"/>
      <c r="JI2714" s="49"/>
      <c r="JJ2714" s="49"/>
      <c r="JK2714" s="49"/>
      <c r="JL2714" s="49"/>
      <c r="JM2714" s="49"/>
      <c r="JN2714" s="49"/>
      <c r="JO2714" s="49"/>
      <c r="JP2714" s="49"/>
      <c r="JQ2714" s="49"/>
      <c r="JR2714" s="49"/>
      <c r="JS2714" s="49"/>
      <c r="JT2714" s="49"/>
      <c r="JU2714" s="49"/>
      <c r="JV2714" s="49"/>
      <c r="JW2714" s="49"/>
      <c r="JX2714" s="49"/>
      <c r="JY2714" s="49"/>
      <c r="JZ2714" s="49"/>
      <c r="KA2714" s="49"/>
      <c r="KB2714" s="49"/>
      <c r="KC2714" s="49"/>
      <c r="KD2714" s="49"/>
      <c r="KE2714" s="49"/>
      <c r="KF2714" s="49"/>
      <c r="KG2714" s="49"/>
      <c r="KH2714" s="49"/>
      <c r="KI2714" s="49"/>
      <c r="KJ2714" s="49"/>
      <c r="KK2714" s="49"/>
      <c r="KL2714" s="49"/>
      <c r="KM2714" s="49"/>
      <c r="KN2714" s="49"/>
      <c r="KO2714" s="49"/>
      <c r="KP2714" s="49"/>
      <c r="KQ2714" s="49"/>
      <c r="KR2714" s="49"/>
      <c r="KS2714" s="49"/>
      <c r="KT2714" s="49"/>
      <c r="KU2714" s="49"/>
      <c r="KV2714" s="49"/>
      <c r="KW2714" s="49"/>
      <c r="KX2714" s="49"/>
      <c r="KY2714" s="49"/>
      <c r="KZ2714" s="49"/>
      <c r="LA2714" s="49"/>
      <c r="LB2714" s="49"/>
      <c r="LC2714" s="49"/>
      <c r="LD2714" s="49"/>
      <c r="LE2714" s="49"/>
      <c r="LF2714" s="49"/>
      <c r="LG2714" s="49"/>
      <c r="LH2714" s="49"/>
      <c r="LI2714" s="49"/>
      <c r="LJ2714" s="49"/>
      <c r="LK2714" s="49"/>
    </row>
    <row r="2715" spans="1:323" s="36" customFormat="1" ht="14.25" customHeight="1">
      <c r="A2715" s="54">
        <v>2516</v>
      </c>
      <c r="B2715" s="23">
        <v>197</v>
      </c>
      <c r="C2715" s="23" t="s">
        <v>33</v>
      </c>
      <c r="D2715" s="28" t="s">
        <v>4313</v>
      </c>
      <c r="E2715" s="29" t="s">
        <v>75</v>
      </c>
      <c r="F2715" s="29" t="s">
        <v>4314</v>
      </c>
      <c r="G2715" s="29" t="s">
        <v>154</v>
      </c>
      <c r="H2715" s="25">
        <v>100</v>
      </c>
      <c r="I2715" s="25">
        <v>29.4</v>
      </c>
      <c r="J2715" s="26">
        <v>100</v>
      </c>
      <c r="K2715" s="26">
        <v>2940</v>
      </c>
      <c r="L2715" s="34">
        <v>0</v>
      </c>
      <c r="M2715" s="34">
        <v>0</v>
      </c>
      <c r="N2715" s="34">
        <v>0</v>
      </c>
      <c r="O2715" s="34">
        <v>6</v>
      </c>
      <c r="P2715" s="34">
        <v>6</v>
      </c>
      <c r="Q2715" s="55"/>
      <c r="R2715" s="34">
        <f t="shared" si="297"/>
        <v>0</v>
      </c>
      <c r="S2715" s="56" t="str">
        <f t="shared" si="301"/>
        <v>×</v>
      </c>
      <c r="T2715" s="56" t="str">
        <f t="shared" si="302"/>
        <v>×</v>
      </c>
      <c r="U2715" s="56" t="str">
        <f t="shared" si="303"/>
        <v>×</v>
      </c>
      <c r="V2715" s="57" t="str">
        <f t="shared" si="298"/>
        <v/>
      </c>
      <c r="W2715" s="58">
        <f t="shared" si="299"/>
        <v>0</v>
      </c>
      <c r="X2715" s="54">
        <f t="shared" si="300"/>
        <v>197</v>
      </c>
      <c r="Y2715" s="59"/>
      <c r="Z2715" s="42"/>
      <c r="AA2715" s="42"/>
      <c r="AB2715" s="42"/>
      <c r="AC2715" s="42"/>
      <c r="AD2715" s="42"/>
      <c r="AE2715" s="42"/>
      <c r="AF2715" s="42"/>
      <c r="AG2715" s="42"/>
      <c r="AH2715" s="42"/>
      <c r="AI2715" s="42"/>
      <c r="AJ2715" s="42"/>
      <c r="AK2715" s="42"/>
      <c r="AL2715" s="42"/>
      <c r="AM2715" s="42"/>
      <c r="AN2715" s="42"/>
      <c r="AO2715" s="42"/>
      <c r="AP2715" s="42"/>
      <c r="AQ2715" s="42"/>
      <c r="AR2715" s="42"/>
      <c r="AS2715" s="49"/>
      <c r="AT2715" s="49"/>
      <c r="AU2715" s="49"/>
      <c r="AV2715" s="49"/>
      <c r="AW2715" s="49"/>
      <c r="AX2715" s="49"/>
      <c r="AY2715" s="49"/>
      <c r="AZ2715" s="49"/>
      <c r="BA2715" s="49"/>
      <c r="BB2715" s="49"/>
      <c r="BC2715" s="49"/>
      <c r="BD2715" s="49"/>
      <c r="BE2715" s="49"/>
      <c r="BF2715" s="49"/>
      <c r="BG2715" s="49"/>
      <c r="BH2715" s="49"/>
      <c r="BI2715" s="49"/>
      <c r="BJ2715" s="49"/>
      <c r="BK2715" s="49"/>
      <c r="BL2715" s="49"/>
      <c r="BM2715" s="49"/>
      <c r="BN2715" s="49"/>
      <c r="BO2715" s="49"/>
      <c r="BP2715" s="49"/>
      <c r="BQ2715" s="49"/>
      <c r="BR2715" s="49"/>
      <c r="BS2715" s="49"/>
      <c r="BT2715" s="49"/>
      <c r="BU2715" s="49"/>
      <c r="BV2715" s="49"/>
      <c r="BW2715" s="49"/>
      <c r="BX2715" s="49"/>
      <c r="BY2715" s="49"/>
      <c r="BZ2715" s="49"/>
      <c r="CA2715" s="49"/>
      <c r="CB2715" s="49"/>
      <c r="CC2715" s="49"/>
      <c r="CD2715" s="49"/>
      <c r="CE2715" s="49"/>
      <c r="CF2715" s="49"/>
      <c r="CG2715" s="49"/>
      <c r="CH2715" s="49"/>
      <c r="CI2715" s="49"/>
      <c r="CJ2715" s="49"/>
      <c r="CK2715" s="49"/>
      <c r="CL2715" s="49"/>
      <c r="CM2715" s="49"/>
      <c r="CN2715" s="49"/>
      <c r="CO2715" s="49"/>
      <c r="CP2715" s="49"/>
      <c r="CQ2715" s="49"/>
      <c r="CR2715" s="49"/>
      <c r="CS2715" s="49"/>
      <c r="CT2715" s="49"/>
      <c r="CU2715" s="49"/>
      <c r="CV2715" s="49"/>
      <c r="CW2715" s="49"/>
      <c r="CX2715" s="49"/>
      <c r="CY2715" s="49"/>
      <c r="CZ2715" s="49"/>
      <c r="DA2715" s="49"/>
      <c r="DB2715" s="49"/>
      <c r="DC2715" s="49"/>
      <c r="DD2715" s="49"/>
      <c r="DE2715" s="49"/>
      <c r="DF2715" s="49"/>
      <c r="DG2715" s="49"/>
      <c r="DH2715" s="49"/>
      <c r="DI2715" s="49"/>
      <c r="DJ2715" s="49"/>
      <c r="DK2715" s="49"/>
      <c r="DL2715" s="49"/>
      <c r="DM2715" s="49"/>
      <c r="DN2715" s="49"/>
      <c r="DO2715" s="49"/>
      <c r="DP2715" s="49"/>
      <c r="DQ2715" s="49"/>
      <c r="DR2715" s="49"/>
      <c r="DS2715" s="49"/>
      <c r="DT2715" s="49"/>
      <c r="DU2715" s="49"/>
      <c r="DV2715" s="49"/>
      <c r="DW2715" s="49"/>
      <c r="DX2715" s="49"/>
      <c r="DY2715" s="49"/>
      <c r="DZ2715" s="49"/>
      <c r="EA2715" s="49"/>
      <c r="EB2715" s="49"/>
      <c r="EC2715" s="49"/>
      <c r="ED2715" s="49"/>
      <c r="EE2715" s="49"/>
      <c r="EF2715" s="49"/>
      <c r="EG2715" s="49"/>
      <c r="EH2715" s="49"/>
      <c r="EI2715" s="49"/>
      <c r="EJ2715" s="49"/>
      <c r="EK2715" s="49"/>
      <c r="EL2715" s="49"/>
      <c r="EM2715" s="49"/>
      <c r="EN2715" s="49"/>
      <c r="EO2715" s="49"/>
      <c r="EP2715" s="49"/>
      <c r="EQ2715" s="49"/>
      <c r="ER2715" s="49"/>
      <c r="ES2715" s="49"/>
      <c r="ET2715" s="49"/>
      <c r="EU2715" s="49"/>
      <c r="EV2715" s="49"/>
      <c r="EW2715" s="49"/>
      <c r="EX2715" s="49"/>
      <c r="EY2715" s="49"/>
      <c r="EZ2715" s="49"/>
      <c r="FA2715" s="49"/>
      <c r="FB2715" s="49"/>
      <c r="FC2715" s="49"/>
      <c r="FD2715" s="49"/>
      <c r="FE2715" s="49"/>
      <c r="FF2715" s="49"/>
      <c r="FG2715" s="49"/>
      <c r="FH2715" s="49"/>
      <c r="FI2715" s="49"/>
      <c r="FJ2715" s="49"/>
      <c r="FK2715" s="49"/>
      <c r="FL2715" s="49"/>
      <c r="FM2715" s="49"/>
      <c r="FN2715" s="49"/>
      <c r="FO2715" s="49"/>
      <c r="FP2715" s="49"/>
      <c r="FQ2715" s="49"/>
      <c r="FR2715" s="49"/>
      <c r="FS2715" s="49"/>
      <c r="FT2715" s="49"/>
      <c r="FU2715" s="49"/>
      <c r="FV2715" s="49"/>
      <c r="FW2715" s="49"/>
      <c r="FX2715" s="49"/>
      <c r="FY2715" s="49"/>
      <c r="FZ2715" s="49"/>
      <c r="GA2715" s="49"/>
      <c r="GB2715" s="49"/>
      <c r="GC2715" s="49"/>
      <c r="GD2715" s="49"/>
      <c r="GE2715" s="49"/>
      <c r="GF2715" s="49"/>
      <c r="GG2715" s="49"/>
      <c r="GH2715" s="49"/>
      <c r="GI2715" s="49"/>
      <c r="GJ2715" s="49"/>
      <c r="GK2715" s="49"/>
      <c r="GL2715" s="49"/>
      <c r="GM2715" s="49"/>
      <c r="GN2715" s="49"/>
      <c r="GO2715" s="49"/>
      <c r="GP2715" s="49"/>
      <c r="GQ2715" s="49"/>
      <c r="GR2715" s="49"/>
      <c r="GS2715" s="49"/>
      <c r="GT2715" s="49"/>
      <c r="GU2715" s="49"/>
      <c r="GV2715" s="49"/>
      <c r="GW2715" s="49"/>
      <c r="GX2715" s="49"/>
      <c r="GY2715" s="49"/>
      <c r="GZ2715" s="49"/>
      <c r="HA2715" s="49"/>
      <c r="HB2715" s="49"/>
      <c r="HC2715" s="49"/>
      <c r="HD2715" s="49"/>
      <c r="HE2715" s="49"/>
      <c r="HF2715" s="49"/>
      <c r="HG2715" s="49"/>
      <c r="HH2715" s="49"/>
      <c r="HI2715" s="49"/>
      <c r="HJ2715" s="49"/>
      <c r="HK2715" s="49"/>
      <c r="HL2715" s="49"/>
      <c r="HM2715" s="49"/>
      <c r="HN2715" s="49"/>
      <c r="HO2715" s="49"/>
      <c r="HP2715" s="49"/>
      <c r="HQ2715" s="49"/>
      <c r="HR2715" s="49"/>
      <c r="HS2715" s="49"/>
      <c r="HT2715" s="49"/>
      <c r="HU2715" s="49"/>
      <c r="HV2715" s="49"/>
      <c r="HW2715" s="49"/>
      <c r="HX2715" s="49"/>
      <c r="HY2715" s="49"/>
      <c r="HZ2715" s="49"/>
      <c r="IA2715" s="49"/>
      <c r="IB2715" s="49"/>
      <c r="IC2715" s="49"/>
      <c r="ID2715" s="49"/>
      <c r="IE2715" s="49"/>
      <c r="IF2715" s="49"/>
      <c r="IG2715" s="49"/>
      <c r="IH2715" s="49"/>
      <c r="II2715" s="49"/>
      <c r="IJ2715" s="49"/>
      <c r="IK2715" s="49"/>
      <c r="IL2715" s="49"/>
      <c r="IM2715" s="49"/>
      <c r="IN2715" s="49"/>
      <c r="IO2715" s="49"/>
      <c r="IP2715" s="49"/>
      <c r="IQ2715" s="49"/>
      <c r="IR2715" s="49"/>
      <c r="IS2715" s="49"/>
      <c r="IT2715" s="49"/>
      <c r="IU2715" s="49"/>
      <c r="IV2715" s="49"/>
      <c r="IW2715" s="49"/>
      <c r="IX2715" s="49"/>
      <c r="IY2715" s="49"/>
      <c r="IZ2715" s="49"/>
      <c r="JA2715" s="49"/>
      <c r="JB2715" s="49"/>
      <c r="JC2715" s="49"/>
      <c r="JD2715" s="49"/>
      <c r="JE2715" s="49"/>
      <c r="JF2715" s="49"/>
      <c r="JG2715" s="49"/>
      <c r="JH2715" s="49"/>
      <c r="JI2715" s="49"/>
      <c r="JJ2715" s="49"/>
      <c r="JK2715" s="49"/>
      <c r="JL2715" s="49"/>
      <c r="JM2715" s="49"/>
      <c r="JN2715" s="49"/>
      <c r="JO2715" s="49"/>
      <c r="JP2715" s="49"/>
      <c r="JQ2715" s="49"/>
      <c r="JR2715" s="49"/>
      <c r="JS2715" s="49"/>
      <c r="JT2715" s="49"/>
      <c r="JU2715" s="49"/>
      <c r="JV2715" s="49"/>
      <c r="JW2715" s="49"/>
      <c r="JX2715" s="49"/>
      <c r="JY2715" s="49"/>
      <c r="JZ2715" s="49"/>
      <c r="KA2715" s="49"/>
      <c r="KB2715" s="49"/>
      <c r="KC2715" s="49"/>
      <c r="KD2715" s="49"/>
      <c r="KE2715" s="49"/>
      <c r="KF2715" s="49"/>
      <c r="KG2715" s="49"/>
      <c r="KH2715" s="49"/>
      <c r="KI2715" s="49"/>
      <c r="KJ2715" s="49"/>
      <c r="KK2715" s="49"/>
      <c r="KL2715" s="49"/>
      <c r="KM2715" s="49"/>
      <c r="KN2715" s="49"/>
      <c r="KO2715" s="49"/>
      <c r="KP2715" s="49"/>
      <c r="KQ2715" s="49"/>
      <c r="KR2715" s="49"/>
      <c r="KS2715" s="49"/>
      <c r="KT2715" s="49"/>
      <c r="KU2715" s="49"/>
      <c r="KV2715" s="49"/>
      <c r="KW2715" s="49"/>
      <c r="KX2715" s="49"/>
      <c r="KY2715" s="49"/>
      <c r="KZ2715" s="49"/>
      <c r="LA2715" s="49"/>
      <c r="LB2715" s="49"/>
      <c r="LC2715" s="49"/>
      <c r="LD2715" s="49"/>
      <c r="LE2715" s="49"/>
      <c r="LF2715" s="49"/>
      <c r="LG2715" s="49"/>
      <c r="LH2715" s="49"/>
      <c r="LI2715" s="49"/>
      <c r="LJ2715" s="49"/>
      <c r="LK2715" s="49"/>
    </row>
    <row r="2716" spans="1:323" s="36" customFormat="1" ht="14.25" customHeight="1">
      <c r="A2716" s="54">
        <v>2517</v>
      </c>
      <c r="B2716" s="23">
        <v>197</v>
      </c>
      <c r="C2716" s="23" t="s">
        <v>33</v>
      </c>
      <c r="D2716" s="28" t="s">
        <v>4310</v>
      </c>
      <c r="E2716" s="29" t="s">
        <v>75</v>
      </c>
      <c r="F2716" s="29" t="s">
        <v>4309</v>
      </c>
      <c r="G2716" s="29" t="s">
        <v>154</v>
      </c>
      <c r="H2716" s="25">
        <v>100</v>
      </c>
      <c r="I2716" s="25">
        <v>10.1</v>
      </c>
      <c r="J2716" s="26">
        <v>100</v>
      </c>
      <c r="K2716" s="26">
        <v>1010</v>
      </c>
      <c r="L2716" s="34">
        <v>0</v>
      </c>
      <c r="M2716" s="34">
        <v>4</v>
      </c>
      <c r="N2716" s="34">
        <v>0</v>
      </c>
      <c r="O2716" s="34">
        <v>12</v>
      </c>
      <c r="P2716" s="34">
        <v>16</v>
      </c>
      <c r="Q2716" s="55"/>
      <c r="R2716" s="34">
        <f t="shared" si="297"/>
        <v>0</v>
      </c>
      <c r="S2716" s="56" t="str">
        <f t="shared" si="301"/>
        <v>×</v>
      </c>
      <c r="T2716" s="56" t="str">
        <f t="shared" si="302"/>
        <v>×</v>
      </c>
      <c r="U2716" s="56" t="str">
        <f t="shared" si="303"/>
        <v>×</v>
      </c>
      <c r="V2716" s="57" t="str">
        <f t="shared" si="298"/>
        <v/>
      </c>
      <c r="W2716" s="58">
        <f t="shared" si="299"/>
        <v>0</v>
      </c>
      <c r="X2716" s="54">
        <f t="shared" si="300"/>
        <v>197</v>
      </c>
      <c r="Y2716" s="59"/>
      <c r="Z2716" s="42"/>
      <c r="AA2716" s="42"/>
      <c r="AB2716" s="42"/>
      <c r="AC2716" s="42"/>
      <c r="AD2716" s="42"/>
      <c r="AE2716" s="42"/>
      <c r="AF2716" s="42"/>
      <c r="AG2716" s="42"/>
      <c r="AH2716" s="42"/>
      <c r="AI2716" s="42"/>
      <c r="AJ2716" s="42"/>
      <c r="AK2716" s="42"/>
      <c r="AL2716" s="42"/>
      <c r="AM2716" s="42"/>
      <c r="AN2716" s="42"/>
      <c r="AO2716" s="42"/>
      <c r="AP2716" s="42"/>
      <c r="AQ2716" s="42"/>
      <c r="AR2716" s="42"/>
      <c r="AS2716" s="49"/>
      <c r="AT2716" s="49"/>
      <c r="AU2716" s="49"/>
      <c r="AV2716" s="49"/>
      <c r="AW2716" s="49"/>
      <c r="AX2716" s="49"/>
      <c r="AY2716" s="49"/>
      <c r="AZ2716" s="49"/>
      <c r="BA2716" s="49"/>
      <c r="BB2716" s="49"/>
      <c r="BC2716" s="49"/>
      <c r="BD2716" s="49"/>
      <c r="BE2716" s="49"/>
      <c r="BF2716" s="49"/>
      <c r="BG2716" s="49"/>
      <c r="BH2716" s="49"/>
      <c r="BI2716" s="49"/>
      <c r="BJ2716" s="49"/>
      <c r="BK2716" s="49"/>
      <c r="BL2716" s="49"/>
      <c r="BM2716" s="49"/>
      <c r="BN2716" s="49"/>
      <c r="BO2716" s="49"/>
      <c r="BP2716" s="49"/>
      <c r="BQ2716" s="49"/>
      <c r="BR2716" s="49"/>
      <c r="BS2716" s="49"/>
      <c r="BT2716" s="49"/>
      <c r="BU2716" s="49"/>
      <c r="BV2716" s="49"/>
      <c r="BW2716" s="49"/>
      <c r="BX2716" s="49"/>
      <c r="BY2716" s="49"/>
      <c r="BZ2716" s="49"/>
      <c r="CA2716" s="49"/>
      <c r="CB2716" s="49"/>
      <c r="CC2716" s="49"/>
      <c r="CD2716" s="49"/>
      <c r="CE2716" s="49"/>
      <c r="CF2716" s="49"/>
      <c r="CG2716" s="49"/>
      <c r="CH2716" s="49"/>
      <c r="CI2716" s="49"/>
      <c r="CJ2716" s="49"/>
      <c r="CK2716" s="49"/>
      <c r="CL2716" s="49"/>
      <c r="CM2716" s="49"/>
      <c r="CN2716" s="49"/>
      <c r="CO2716" s="49"/>
      <c r="CP2716" s="49"/>
      <c r="CQ2716" s="49"/>
      <c r="CR2716" s="49"/>
      <c r="CS2716" s="49"/>
      <c r="CT2716" s="49"/>
      <c r="CU2716" s="49"/>
      <c r="CV2716" s="49"/>
      <c r="CW2716" s="49"/>
      <c r="CX2716" s="49"/>
      <c r="CY2716" s="49"/>
      <c r="CZ2716" s="49"/>
      <c r="DA2716" s="49"/>
      <c r="DB2716" s="49"/>
      <c r="DC2716" s="49"/>
      <c r="DD2716" s="49"/>
      <c r="DE2716" s="49"/>
      <c r="DF2716" s="49"/>
      <c r="DG2716" s="49"/>
      <c r="DH2716" s="49"/>
      <c r="DI2716" s="49"/>
      <c r="DJ2716" s="49"/>
      <c r="DK2716" s="49"/>
      <c r="DL2716" s="49"/>
      <c r="DM2716" s="49"/>
      <c r="DN2716" s="49"/>
      <c r="DO2716" s="49"/>
      <c r="DP2716" s="49"/>
      <c r="DQ2716" s="49"/>
      <c r="DR2716" s="49"/>
      <c r="DS2716" s="49"/>
      <c r="DT2716" s="49"/>
      <c r="DU2716" s="49"/>
      <c r="DV2716" s="49"/>
      <c r="DW2716" s="49"/>
      <c r="DX2716" s="49"/>
      <c r="DY2716" s="49"/>
      <c r="DZ2716" s="49"/>
      <c r="EA2716" s="49"/>
      <c r="EB2716" s="49"/>
      <c r="EC2716" s="49"/>
      <c r="ED2716" s="49"/>
      <c r="EE2716" s="49"/>
      <c r="EF2716" s="49"/>
      <c r="EG2716" s="49"/>
      <c r="EH2716" s="49"/>
      <c r="EI2716" s="49"/>
      <c r="EJ2716" s="49"/>
      <c r="EK2716" s="49"/>
      <c r="EL2716" s="49"/>
      <c r="EM2716" s="49"/>
      <c r="EN2716" s="49"/>
      <c r="EO2716" s="49"/>
      <c r="EP2716" s="49"/>
      <c r="EQ2716" s="49"/>
      <c r="ER2716" s="49"/>
      <c r="ES2716" s="49"/>
      <c r="ET2716" s="49"/>
      <c r="EU2716" s="49"/>
      <c r="EV2716" s="49"/>
      <c r="EW2716" s="49"/>
      <c r="EX2716" s="49"/>
      <c r="EY2716" s="49"/>
      <c r="EZ2716" s="49"/>
      <c r="FA2716" s="49"/>
      <c r="FB2716" s="49"/>
      <c r="FC2716" s="49"/>
      <c r="FD2716" s="49"/>
      <c r="FE2716" s="49"/>
      <c r="FF2716" s="49"/>
      <c r="FG2716" s="49"/>
      <c r="FH2716" s="49"/>
      <c r="FI2716" s="49"/>
      <c r="FJ2716" s="49"/>
      <c r="FK2716" s="49"/>
      <c r="FL2716" s="49"/>
      <c r="FM2716" s="49"/>
      <c r="FN2716" s="49"/>
      <c r="FO2716" s="49"/>
      <c r="FP2716" s="49"/>
      <c r="FQ2716" s="49"/>
      <c r="FR2716" s="49"/>
      <c r="FS2716" s="49"/>
      <c r="FT2716" s="49"/>
      <c r="FU2716" s="49"/>
      <c r="FV2716" s="49"/>
      <c r="FW2716" s="49"/>
      <c r="FX2716" s="49"/>
      <c r="FY2716" s="49"/>
      <c r="FZ2716" s="49"/>
      <c r="GA2716" s="49"/>
      <c r="GB2716" s="49"/>
      <c r="GC2716" s="49"/>
      <c r="GD2716" s="49"/>
      <c r="GE2716" s="49"/>
      <c r="GF2716" s="49"/>
      <c r="GG2716" s="49"/>
      <c r="GH2716" s="49"/>
      <c r="GI2716" s="49"/>
      <c r="GJ2716" s="49"/>
      <c r="GK2716" s="49"/>
      <c r="GL2716" s="49"/>
      <c r="GM2716" s="49"/>
      <c r="GN2716" s="49"/>
      <c r="GO2716" s="49"/>
      <c r="GP2716" s="49"/>
      <c r="GQ2716" s="49"/>
      <c r="GR2716" s="49"/>
      <c r="GS2716" s="49"/>
      <c r="GT2716" s="49"/>
      <c r="GU2716" s="49"/>
      <c r="GV2716" s="49"/>
      <c r="GW2716" s="49"/>
      <c r="GX2716" s="49"/>
      <c r="GY2716" s="49"/>
      <c r="GZ2716" s="49"/>
      <c r="HA2716" s="49"/>
      <c r="HB2716" s="49"/>
      <c r="HC2716" s="49"/>
      <c r="HD2716" s="49"/>
      <c r="HE2716" s="49"/>
      <c r="HF2716" s="49"/>
      <c r="HG2716" s="49"/>
      <c r="HH2716" s="49"/>
      <c r="HI2716" s="49"/>
      <c r="HJ2716" s="49"/>
      <c r="HK2716" s="49"/>
      <c r="HL2716" s="49"/>
      <c r="HM2716" s="49"/>
      <c r="HN2716" s="49"/>
      <c r="HO2716" s="49"/>
      <c r="HP2716" s="49"/>
      <c r="HQ2716" s="49"/>
      <c r="HR2716" s="49"/>
      <c r="HS2716" s="49"/>
      <c r="HT2716" s="49"/>
      <c r="HU2716" s="49"/>
      <c r="HV2716" s="49"/>
      <c r="HW2716" s="49"/>
      <c r="HX2716" s="49"/>
      <c r="HY2716" s="49"/>
      <c r="HZ2716" s="49"/>
      <c r="IA2716" s="49"/>
      <c r="IB2716" s="49"/>
      <c r="IC2716" s="49"/>
      <c r="ID2716" s="49"/>
      <c r="IE2716" s="49"/>
      <c r="IF2716" s="49"/>
      <c r="IG2716" s="49"/>
      <c r="IH2716" s="49"/>
      <c r="II2716" s="49"/>
      <c r="IJ2716" s="49"/>
      <c r="IK2716" s="49"/>
      <c r="IL2716" s="49"/>
      <c r="IM2716" s="49"/>
      <c r="IN2716" s="49"/>
      <c r="IO2716" s="49"/>
      <c r="IP2716" s="49"/>
      <c r="IQ2716" s="49"/>
      <c r="IR2716" s="49"/>
      <c r="IS2716" s="49"/>
      <c r="IT2716" s="49"/>
      <c r="IU2716" s="49"/>
      <c r="IV2716" s="49"/>
      <c r="IW2716" s="49"/>
      <c r="IX2716" s="49"/>
      <c r="IY2716" s="49"/>
      <c r="IZ2716" s="49"/>
      <c r="JA2716" s="49"/>
      <c r="JB2716" s="49"/>
      <c r="JC2716" s="49"/>
      <c r="JD2716" s="49"/>
      <c r="JE2716" s="49"/>
      <c r="JF2716" s="49"/>
      <c r="JG2716" s="49"/>
      <c r="JH2716" s="49"/>
      <c r="JI2716" s="49"/>
      <c r="JJ2716" s="49"/>
      <c r="JK2716" s="49"/>
      <c r="JL2716" s="49"/>
      <c r="JM2716" s="49"/>
      <c r="JN2716" s="49"/>
      <c r="JO2716" s="49"/>
      <c r="JP2716" s="49"/>
      <c r="JQ2716" s="49"/>
      <c r="JR2716" s="49"/>
      <c r="JS2716" s="49"/>
      <c r="JT2716" s="49"/>
      <c r="JU2716" s="49"/>
      <c r="JV2716" s="49"/>
      <c r="JW2716" s="49"/>
      <c r="JX2716" s="49"/>
      <c r="JY2716" s="49"/>
      <c r="JZ2716" s="49"/>
      <c r="KA2716" s="49"/>
      <c r="KB2716" s="49"/>
      <c r="KC2716" s="49"/>
      <c r="KD2716" s="49"/>
      <c r="KE2716" s="49"/>
      <c r="KF2716" s="49"/>
      <c r="KG2716" s="49"/>
      <c r="KH2716" s="49"/>
      <c r="KI2716" s="49"/>
      <c r="KJ2716" s="49"/>
      <c r="KK2716" s="49"/>
      <c r="KL2716" s="49"/>
      <c r="KM2716" s="49"/>
      <c r="KN2716" s="49"/>
      <c r="KO2716" s="49"/>
      <c r="KP2716" s="49"/>
      <c r="KQ2716" s="49"/>
      <c r="KR2716" s="49"/>
      <c r="KS2716" s="49"/>
      <c r="KT2716" s="49"/>
      <c r="KU2716" s="49"/>
      <c r="KV2716" s="49"/>
      <c r="KW2716" s="49"/>
      <c r="KX2716" s="49"/>
      <c r="KY2716" s="49"/>
      <c r="KZ2716" s="49"/>
      <c r="LA2716" s="49"/>
      <c r="LB2716" s="49"/>
      <c r="LC2716" s="49"/>
      <c r="LD2716" s="49"/>
      <c r="LE2716" s="49"/>
      <c r="LF2716" s="49"/>
      <c r="LG2716" s="49"/>
      <c r="LH2716" s="49"/>
      <c r="LI2716" s="49"/>
      <c r="LJ2716" s="49"/>
      <c r="LK2716" s="49"/>
    </row>
    <row r="2717" spans="1:323" s="36" customFormat="1" ht="14.25" customHeight="1">
      <c r="A2717" s="54">
        <v>2518</v>
      </c>
      <c r="B2717" s="23">
        <v>197</v>
      </c>
      <c r="C2717" s="23" t="s">
        <v>33</v>
      </c>
      <c r="D2717" s="28" t="s">
        <v>4308</v>
      </c>
      <c r="E2717" s="29" t="s">
        <v>75</v>
      </c>
      <c r="F2717" s="29" t="s">
        <v>4309</v>
      </c>
      <c r="G2717" s="29" t="s">
        <v>448</v>
      </c>
      <c r="H2717" s="25">
        <v>300</v>
      </c>
      <c r="I2717" s="25">
        <v>10.1</v>
      </c>
      <c r="J2717" s="26">
        <v>300</v>
      </c>
      <c r="K2717" s="26">
        <v>3030</v>
      </c>
      <c r="L2717" s="34">
        <v>0</v>
      </c>
      <c r="M2717" s="34">
        <v>0</v>
      </c>
      <c r="N2717" s="34">
        <v>0</v>
      </c>
      <c r="O2717" s="34">
        <v>120</v>
      </c>
      <c r="P2717" s="34">
        <v>120</v>
      </c>
      <c r="Q2717" s="55"/>
      <c r="R2717" s="34">
        <f t="shared" si="297"/>
        <v>0</v>
      </c>
      <c r="S2717" s="56" t="str">
        <f t="shared" si="301"/>
        <v>×</v>
      </c>
      <c r="T2717" s="56" t="str">
        <f t="shared" si="302"/>
        <v>×</v>
      </c>
      <c r="U2717" s="56" t="str">
        <f t="shared" si="303"/>
        <v>×</v>
      </c>
      <c r="V2717" s="57" t="str">
        <f t="shared" si="298"/>
        <v/>
      </c>
      <c r="W2717" s="58">
        <f t="shared" si="299"/>
        <v>0</v>
      </c>
      <c r="X2717" s="54">
        <f t="shared" si="300"/>
        <v>197</v>
      </c>
      <c r="Y2717" s="59"/>
      <c r="Z2717" s="42"/>
      <c r="AA2717" s="42"/>
      <c r="AB2717" s="42"/>
      <c r="AC2717" s="42"/>
      <c r="AD2717" s="42"/>
      <c r="AE2717" s="42"/>
      <c r="AF2717" s="42"/>
      <c r="AG2717" s="42"/>
      <c r="AH2717" s="42"/>
      <c r="AI2717" s="42"/>
      <c r="AJ2717" s="42"/>
      <c r="AK2717" s="42"/>
      <c r="AL2717" s="42"/>
      <c r="AM2717" s="42"/>
      <c r="AN2717" s="42"/>
      <c r="AO2717" s="42"/>
      <c r="AP2717" s="42"/>
      <c r="AQ2717" s="42"/>
      <c r="AR2717" s="42"/>
      <c r="AS2717" s="49"/>
      <c r="AT2717" s="49"/>
      <c r="AU2717" s="49"/>
      <c r="AV2717" s="49"/>
      <c r="AW2717" s="49"/>
      <c r="AX2717" s="49"/>
      <c r="AY2717" s="49"/>
      <c r="AZ2717" s="49"/>
      <c r="BA2717" s="49"/>
      <c r="BB2717" s="49"/>
      <c r="BC2717" s="49"/>
      <c r="BD2717" s="49"/>
      <c r="BE2717" s="49"/>
      <c r="BF2717" s="49"/>
      <c r="BG2717" s="49"/>
      <c r="BH2717" s="49"/>
      <c r="BI2717" s="49"/>
      <c r="BJ2717" s="49"/>
      <c r="BK2717" s="49"/>
      <c r="BL2717" s="49"/>
      <c r="BM2717" s="49"/>
      <c r="BN2717" s="49"/>
      <c r="BO2717" s="49"/>
      <c r="BP2717" s="49"/>
      <c r="BQ2717" s="49"/>
      <c r="BR2717" s="49"/>
      <c r="BS2717" s="49"/>
      <c r="BT2717" s="49"/>
      <c r="BU2717" s="49"/>
      <c r="BV2717" s="49"/>
      <c r="BW2717" s="49"/>
      <c r="BX2717" s="49"/>
      <c r="BY2717" s="49"/>
      <c r="BZ2717" s="49"/>
      <c r="CA2717" s="49"/>
      <c r="CB2717" s="49"/>
      <c r="CC2717" s="49"/>
      <c r="CD2717" s="49"/>
      <c r="CE2717" s="49"/>
      <c r="CF2717" s="49"/>
      <c r="CG2717" s="49"/>
      <c r="CH2717" s="49"/>
      <c r="CI2717" s="49"/>
      <c r="CJ2717" s="49"/>
      <c r="CK2717" s="49"/>
      <c r="CL2717" s="49"/>
      <c r="CM2717" s="49"/>
      <c r="CN2717" s="49"/>
      <c r="CO2717" s="49"/>
      <c r="CP2717" s="49"/>
      <c r="CQ2717" s="49"/>
      <c r="CR2717" s="49"/>
      <c r="CS2717" s="49"/>
      <c r="CT2717" s="49"/>
      <c r="CU2717" s="49"/>
      <c r="CV2717" s="49"/>
      <c r="CW2717" s="49"/>
      <c r="CX2717" s="49"/>
      <c r="CY2717" s="49"/>
      <c r="CZ2717" s="49"/>
      <c r="DA2717" s="49"/>
      <c r="DB2717" s="49"/>
      <c r="DC2717" s="49"/>
      <c r="DD2717" s="49"/>
      <c r="DE2717" s="49"/>
      <c r="DF2717" s="49"/>
      <c r="DG2717" s="49"/>
      <c r="DH2717" s="49"/>
      <c r="DI2717" s="49"/>
      <c r="DJ2717" s="49"/>
      <c r="DK2717" s="49"/>
      <c r="DL2717" s="49"/>
      <c r="DM2717" s="49"/>
      <c r="DN2717" s="49"/>
      <c r="DO2717" s="49"/>
      <c r="DP2717" s="49"/>
      <c r="DQ2717" s="49"/>
      <c r="DR2717" s="49"/>
      <c r="DS2717" s="49"/>
      <c r="DT2717" s="49"/>
      <c r="DU2717" s="49"/>
      <c r="DV2717" s="49"/>
      <c r="DW2717" s="49"/>
      <c r="DX2717" s="49"/>
      <c r="DY2717" s="49"/>
      <c r="DZ2717" s="49"/>
      <c r="EA2717" s="49"/>
      <c r="EB2717" s="49"/>
      <c r="EC2717" s="49"/>
      <c r="ED2717" s="49"/>
      <c r="EE2717" s="49"/>
      <c r="EF2717" s="49"/>
      <c r="EG2717" s="49"/>
      <c r="EH2717" s="49"/>
      <c r="EI2717" s="49"/>
      <c r="EJ2717" s="49"/>
      <c r="EK2717" s="49"/>
      <c r="EL2717" s="49"/>
      <c r="EM2717" s="49"/>
      <c r="EN2717" s="49"/>
      <c r="EO2717" s="49"/>
      <c r="EP2717" s="49"/>
      <c r="EQ2717" s="49"/>
      <c r="ER2717" s="49"/>
      <c r="ES2717" s="49"/>
      <c r="ET2717" s="49"/>
      <c r="EU2717" s="49"/>
      <c r="EV2717" s="49"/>
      <c r="EW2717" s="49"/>
      <c r="EX2717" s="49"/>
      <c r="EY2717" s="49"/>
      <c r="EZ2717" s="49"/>
      <c r="FA2717" s="49"/>
      <c r="FB2717" s="49"/>
      <c r="FC2717" s="49"/>
      <c r="FD2717" s="49"/>
      <c r="FE2717" s="49"/>
      <c r="FF2717" s="49"/>
      <c r="FG2717" s="49"/>
      <c r="FH2717" s="49"/>
      <c r="FI2717" s="49"/>
      <c r="FJ2717" s="49"/>
      <c r="FK2717" s="49"/>
      <c r="FL2717" s="49"/>
      <c r="FM2717" s="49"/>
      <c r="FN2717" s="49"/>
      <c r="FO2717" s="49"/>
      <c r="FP2717" s="49"/>
      <c r="FQ2717" s="49"/>
      <c r="FR2717" s="49"/>
      <c r="FS2717" s="49"/>
      <c r="FT2717" s="49"/>
      <c r="FU2717" s="49"/>
      <c r="FV2717" s="49"/>
      <c r="FW2717" s="49"/>
      <c r="FX2717" s="49"/>
      <c r="FY2717" s="49"/>
      <c r="FZ2717" s="49"/>
      <c r="GA2717" s="49"/>
      <c r="GB2717" s="49"/>
      <c r="GC2717" s="49"/>
      <c r="GD2717" s="49"/>
      <c r="GE2717" s="49"/>
      <c r="GF2717" s="49"/>
      <c r="GG2717" s="49"/>
      <c r="GH2717" s="49"/>
      <c r="GI2717" s="49"/>
      <c r="GJ2717" s="49"/>
      <c r="GK2717" s="49"/>
      <c r="GL2717" s="49"/>
      <c r="GM2717" s="49"/>
      <c r="GN2717" s="49"/>
      <c r="GO2717" s="49"/>
      <c r="GP2717" s="49"/>
      <c r="GQ2717" s="49"/>
      <c r="GR2717" s="49"/>
      <c r="GS2717" s="49"/>
      <c r="GT2717" s="49"/>
      <c r="GU2717" s="49"/>
      <c r="GV2717" s="49"/>
      <c r="GW2717" s="49"/>
      <c r="GX2717" s="49"/>
      <c r="GY2717" s="49"/>
      <c r="GZ2717" s="49"/>
      <c r="HA2717" s="49"/>
      <c r="HB2717" s="49"/>
      <c r="HC2717" s="49"/>
      <c r="HD2717" s="49"/>
      <c r="HE2717" s="49"/>
      <c r="HF2717" s="49"/>
      <c r="HG2717" s="49"/>
      <c r="HH2717" s="49"/>
      <c r="HI2717" s="49"/>
      <c r="HJ2717" s="49"/>
      <c r="HK2717" s="49"/>
      <c r="HL2717" s="49"/>
      <c r="HM2717" s="49"/>
      <c r="HN2717" s="49"/>
      <c r="HO2717" s="49"/>
      <c r="HP2717" s="49"/>
      <c r="HQ2717" s="49"/>
      <c r="HR2717" s="49"/>
      <c r="HS2717" s="49"/>
      <c r="HT2717" s="49"/>
      <c r="HU2717" s="49"/>
      <c r="HV2717" s="49"/>
      <c r="HW2717" s="49"/>
      <c r="HX2717" s="49"/>
      <c r="HY2717" s="49"/>
      <c r="HZ2717" s="49"/>
      <c r="IA2717" s="49"/>
      <c r="IB2717" s="49"/>
      <c r="IC2717" s="49"/>
      <c r="ID2717" s="49"/>
      <c r="IE2717" s="49"/>
      <c r="IF2717" s="49"/>
      <c r="IG2717" s="49"/>
      <c r="IH2717" s="49"/>
      <c r="II2717" s="49"/>
      <c r="IJ2717" s="49"/>
      <c r="IK2717" s="49"/>
      <c r="IL2717" s="49"/>
      <c r="IM2717" s="49"/>
      <c r="IN2717" s="49"/>
      <c r="IO2717" s="49"/>
      <c r="IP2717" s="49"/>
      <c r="IQ2717" s="49"/>
      <c r="IR2717" s="49"/>
      <c r="IS2717" s="49"/>
      <c r="IT2717" s="49"/>
      <c r="IU2717" s="49"/>
      <c r="IV2717" s="49"/>
      <c r="IW2717" s="49"/>
      <c r="IX2717" s="49"/>
      <c r="IY2717" s="49"/>
      <c r="IZ2717" s="49"/>
      <c r="JA2717" s="49"/>
      <c r="JB2717" s="49"/>
      <c r="JC2717" s="49"/>
      <c r="JD2717" s="49"/>
      <c r="JE2717" s="49"/>
      <c r="JF2717" s="49"/>
      <c r="JG2717" s="49"/>
      <c r="JH2717" s="49"/>
      <c r="JI2717" s="49"/>
      <c r="JJ2717" s="49"/>
      <c r="JK2717" s="49"/>
      <c r="JL2717" s="49"/>
      <c r="JM2717" s="49"/>
      <c r="JN2717" s="49"/>
      <c r="JO2717" s="49"/>
      <c r="JP2717" s="49"/>
      <c r="JQ2717" s="49"/>
      <c r="JR2717" s="49"/>
      <c r="JS2717" s="49"/>
      <c r="JT2717" s="49"/>
      <c r="JU2717" s="49"/>
      <c r="JV2717" s="49"/>
      <c r="JW2717" s="49"/>
      <c r="JX2717" s="49"/>
      <c r="JY2717" s="49"/>
      <c r="JZ2717" s="49"/>
      <c r="KA2717" s="49"/>
      <c r="KB2717" s="49"/>
      <c r="KC2717" s="49"/>
      <c r="KD2717" s="49"/>
      <c r="KE2717" s="49"/>
      <c r="KF2717" s="49"/>
      <c r="KG2717" s="49"/>
      <c r="KH2717" s="49"/>
      <c r="KI2717" s="49"/>
      <c r="KJ2717" s="49"/>
      <c r="KK2717" s="49"/>
      <c r="KL2717" s="49"/>
      <c r="KM2717" s="49"/>
      <c r="KN2717" s="49"/>
      <c r="KO2717" s="49"/>
      <c r="KP2717" s="49"/>
      <c r="KQ2717" s="49"/>
      <c r="KR2717" s="49"/>
      <c r="KS2717" s="49"/>
      <c r="KT2717" s="49"/>
      <c r="KU2717" s="49"/>
      <c r="KV2717" s="49"/>
      <c r="KW2717" s="49"/>
      <c r="KX2717" s="49"/>
      <c r="KY2717" s="49"/>
      <c r="KZ2717" s="49"/>
      <c r="LA2717" s="49"/>
      <c r="LB2717" s="49"/>
      <c r="LC2717" s="49"/>
      <c r="LD2717" s="49"/>
      <c r="LE2717" s="49"/>
      <c r="LF2717" s="49"/>
      <c r="LG2717" s="49"/>
      <c r="LH2717" s="49"/>
      <c r="LI2717" s="49"/>
      <c r="LJ2717" s="49"/>
      <c r="LK2717" s="49"/>
    </row>
    <row r="2718" spans="1:323" s="36" customFormat="1" ht="14.25" customHeight="1">
      <c r="A2718" s="54">
        <v>2519</v>
      </c>
      <c r="B2718" s="23">
        <v>197</v>
      </c>
      <c r="C2718" s="23" t="s">
        <v>33</v>
      </c>
      <c r="D2718" s="28" t="s">
        <v>4321</v>
      </c>
      <c r="E2718" s="29" t="s">
        <v>75</v>
      </c>
      <c r="F2718" s="29" t="s">
        <v>4322</v>
      </c>
      <c r="G2718" s="29" t="s">
        <v>4323</v>
      </c>
      <c r="H2718" s="25">
        <v>100</v>
      </c>
      <c r="I2718" s="25">
        <v>12.7</v>
      </c>
      <c r="J2718" s="26">
        <v>100</v>
      </c>
      <c r="K2718" s="26">
        <v>1270</v>
      </c>
      <c r="L2718" s="34">
        <v>10</v>
      </c>
      <c r="M2718" s="34">
        <v>0</v>
      </c>
      <c r="N2718" s="34">
        <v>0</v>
      </c>
      <c r="O2718" s="34">
        <v>0</v>
      </c>
      <c r="P2718" s="34">
        <v>10</v>
      </c>
      <c r="Q2718" s="55"/>
      <c r="R2718" s="34">
        <f t="shared" si="297"/>
        <v>0</v>
      </c>
      <c r="S2718" s="56" t="str">
        <f t="shared" si="301"/>
        <v>×</v>
      </c>
      <c r="T2718" s="56" t="str">
        <f t="shared" si="302"/>
        <v>×</v>
      </c>
      <c r="U2718" s="56" t="str">
        <f t="shared" si="303"/>
        <v>×</v>
      </c>
      <c r="V2718" s="57" t="str">
        <f t="shared" si="298"/>
        <v/>
      </c>
      <c r="W2718" s="58">
        <f t="shared" si="299"/>
        <v>0</v>
      </c>
      <c r="X2718" s="54">
        <f t="shared" si="300"/>
        <v>197</v>
      </c>
      <c r="Y2718" s="59"/>
      <c r="Z2718" s="42"/>
      <c r="AA2718" s="42"/>
      <c r="AB2718" s="42"/>
      <c r="AC2718" s="42"/>
      <c r="AD2718" s="42"/>
      <c r="AE2718" s="42"/>
      <c r="AF2718" s="42"/>
      <c r="AG2718" s="42"/>
      <c r="AH2718" s="42"/>
      <c r="AI2718" s="42"/>
      <c r="AJ2718" s="42"/>
      <c r="AK2718" s="42"/>
      <c r="AL2718" s="42"/>
      <c r="AM2718" s="42"/>
      <c r="AN2718" s="42"/>
      <c r="AO2718" s="42"/>
      <c r="AP2718" s="42"/>
      <c r="AQ2718" s="42"/>
      <c r="AR2718" s="42"/>
      <c r="AS2718" s="49"/>
      <c r="AT2718" s="49"/>
      <c r="AU2718" s="49"/>
      <c r="AV2718" s="49"/>
      <c r="AW2718" s="49"/>
      <c r="AX2718" s="49"/>
      <c r="AY2718" s="49"/>
      <c r="AZ2718" s="49"/>
      <c r="BA2718" s="49"/>
      <c r="BB2718" s="49"/>
      <c r="BC2718" s="49"/>
      <c r="BD2718" s="49"/>
      <c r="BE2718" s="49"/>
      <c r="BF2718" s="49"/>
      <c r="BG2718" s="49"/>
      <c r="BH2718" s="49"/>
      <c r="BI2718" s="49"/>
      <c r="BJ2718" s="49"/>
      <c r="BK2718" s="49"/>
      <c r="BL2718" s="49"/>
      <c r="BM2718" s="49"/>
      <c r="BN2718" s="49"/>
      <c r="BO2718" s="49"/>
      <c r="BP2718" s="49"/>
      <c r="BQ2718" s="49"/>
      <c r="BR2718" s="49"/>
      <c r="BS2718" s="49"/>
      <c r="BT2718" s="49"/>
      <c r="BU2718" s="49"/>
      <c r="BV2718" s="49"/>
      <c r="BW2718" s="49"/>
      <c r="BX2718" s="49"/>
      <c r="BY2718" s="49"/>
      <c r="BZ2718" s="49"/>
      <c r="CA2718" s="49"/>
      <c r="CB2718" s="49"/>
      <c r="CC2718" s="49"/>
      <c r="CD2718" s="49"/>
      <c r="CE2718" s="49"/>
      <c r="CF2718" s="49"/>
      <c r="CG2718" s="49"/>
      <c r="CH2718" s="49"/>
      <c r="CI2718" s="49"/>
      <c r="CJ2718" s="49"/>
      <c r="CK2718" s="49"/>
      <c r="CL2718" s="49"/>
      <c r="CM2718" s="49"/>
      <c r="CN2718" s="49"/>
      <c r="CO2718" s="49"/>
      <c r="CP2718" s="49"/>
      <c r="CQ2718" s="49"/>
      <c r="CR2718" s="49"/>
      <c r="CS2718" s="49"/>
      <c r="CT2718" s="49"/>
      <c r="CU2718" s="49"/>
      <c r="CV2718" s="49"/>
      <c r="CW2718" s="49"/>
      <c r="CX2718" s="49"/>
      <c r="CY2718" s="49"/>
      <c r="CZ2718" s="49"/>
      <c r="DA2718" s="49"/>
      <c r="DB2718" s="49"/>
      <c r="DC2718" s="49"/>
      <c r="DD2718" s="49"/>
      <c r="DE2718" s="49"/>
      <c r="DF2718" s="49"/>
      <c r="DG2718" s="49"/>
      <c r="DH2718" s="49"/>
      <c r="DI2718" s="49"/>
      <c r="DJ2718" s="49"/>
      <c r="DK2718" s="49"/>
      <c r="DL2718" s="49"/>
      <c r="DM2718" s="49"/>
      <c r="DN2718" s="49"/>
      <c r="DO2718" s="49"/>
      <c r="DP2718" s="49"/>
      <c r="DQ2718" s="49"/>
      <c r="DR2718" s="49"/>
      <c r="DS2718" s="49"/>
      <c r="DT2718" s="49"/>
      <c r="DU2718" s="49"/>
      <c r="DV2718" s="49"/>
      <c r="DW2718" s="49"/>
      <c r="DX2718" s="49"/>
      <c r="DY2718" s="49"/>
      <c r="DZ2718" s="49"/>
      <c r="EA2718" s="49"/>
      <c r="EB2718" s="49"/>
      <c r="EC2718" s="49"/>
      <c r="ED2718" s="49"/>
      <c r="EE2718" s="49"/>
      <c r="EF2718" s="49"/>
      <c r="EG2718" s="49"/>
      <c r="EH2718" s="49"/>
      <c r="EI2718" s="49"/>
      <c r="EJ2718" s="49"/>
      <c r="EK2718" s="49"/>
      <c r="EL2718" s="49"/>
      <c r="EM2718" s="49"/>
      <c r="EN2718" s="49"/>
      <c r="EO2718" s="49"/>
      <c r="EP2718" s="49"/>
      <c r="EQ2718" s="49"/>
      <c r="ER2718" s="49"/>
      <c r="ES2718" s="49"/>
      <c r="ET2718" s="49"/>
      <c r="EU2718" s="49"/>
      <c r="EV2718" s="49"/>
      <c r="EW2718" s="49"/>
      <c r="EX2718" s="49"/>
      <c r="EY2718" s="49"/>
      <c r="EZ2718" s="49"/>
      <c r="FA2718" s="49"/>
      <c r="FB2718" s="49"/>
      <c r="FC2718" s="49"/>
      <c r="FD2718" s="49"/>
      <c r="FE2718" s="49"/>
      <c r="FF2718" s="49"/>
      <c r="FG2718" s="49"/>
      <c r="FH2718" s="49"/>
      <c r="FI2718" s="49"/>
      <c r="FJ2718" s="49"/>
      <c r="FK2718" s="49"/>
      <c r="FL2718" s="49"/>
      <c r="FM2718" s="49"/>
      <c r="FN2718" s="49"/>
      <c r="FO2718" s="49"/>
      <c r="FP2718" s="49"/>
      <c r="FQ2718" s="49"/>
      <c r="FR2718" s="49"/>
      <c r="FS2718" s="49"/>
      <c r="FT2718" s="49"/>
      <c r="FU2718" s="49"/>
      <c r="FV2718" s="49"/>
      <c r="FW2718" s="49"/>
      <c r="FX2718" s="49"/>
      <c r="FY2718" s="49"/>
      <c r="FZ2718" s="49"/>
      <c r="GA2718" s="49"/>
      <c r="GB2718" s="49"/>
      <c r="GC2718" s="49"/>
      <c r="GD2718" s="49"/>
      <c r="GE2718" s="49"/>
      <c r="GF2718" s="49"/>
      <c r="GG2718" s="49"/>
      <c r="GH2718" s="49"/>
      <c r="GI2718" s="49"/>
      <c r="GJ2718" s="49"/>
      <c r="GK2718" s="49"/>
      <c r="GL2718" s="49"/>
      <c r="GM2718" s="49"/>
      <c r="GN2718" s="49"/>
      <c r="GO2718" s="49"/>
      <c r="GP2718" s="49"/>
      <c r="GQ2718" s="49"/>
      <c r="GR2718" s="49"/>
      <c r="GS2718" s="49"/>
      <c r="GT2718" s="49"/>
      <c r="GU2718" s="49"/>
      <c r="GV2718" s="49"/>
      <c r="GW2718" s="49"/>
      <c r="GX2718" s="49"/>
      <c r="GY2718" s="49"/>
      <c r="GZ2718" s="49"/>
      <c r="HA2718" s="49"/>
      <c r="HB2718" s="49"/>
      <c r="HC2718" s="49"/>
      <c r="HD2718" s="49"/>
      <c r="HE2718" s="49"/>
      <c r="HF2718" s="49"/>
      <c r="HG2718" s="49"/>
      <c r="HH2718" s="49"/>
      <c r="HI2718" s="49"/>
      <c r="HJ2718" s="49"/>
      <c r="HK2718" s="49"/>
      <c r="HL2718" s="49"/>
      <c r="HM2718" s="49"/>
      <c r="HN2718" s="49"/>
      <c r="HO2718" s="49"/>
      <c r="HP2718" s="49"/>
      <c r="HQ2718" s="49"/>
      <c r="HR2718" s="49"/>
      <c r="HS2718" s="49"/>
      <c r="HT2718" s="49"/>
      <c r="HU2718" s="49"/>
      <c r="HV2718" s="49"/>
      <c r="HW2718" s="49"/>
      <c r="HX2718" s="49"/>
      <c r="HY2718" s="49"/>
      <c r="HZ2718" s="49"/>
      <c r="IA2718" s="49"/>
      <c r="IB2718" s="49"/>
      <c r="IC2718" s="49"/>
      <c r="ID2718" s="49"/>
      <c r="IE2718" s="49"/>
      <c r="IF2718" s="49"/>
      <c r="IG2718" s="49"/>
      <c r="IH2718" s="49"/>
      <c r="II2718" s="49"/>
      <c r="IJ2718" s="49"/>
      <c r="IK2718" s="49"/>
      <c r="IL2718" s="49"/>
      <c r="IM2718" s="49"/>
      <c r="IN2718" s="49"/>
      <c r="IO2718" s="49"/>
      <c r="IP2718" s="49"/>
      <c r="IQ2718" s="49"/>
      <c r="IR2718" s="49"/>
      <c r="IS2718" s="49"/>
      <c r="IT2718" s="49"/>
      <c r="IU2718" s="49"/>
      <c r="IV2718" s="49"/>
      <c r="IW2718" s="49"/>
      <c r="IX2718" s="49"/>
      <c r="IY2718" s="49"/>
      <c r="IZ2718" s="49"/>
      <c r="JA2718" s="49"/>
      <c r="JB2718" s="49"/>
      <c r="JC2718" s="49"/>
      <c r="JD2718" s="49"/>
      <c r="JE2718" s="49"/>
      <c r="JF2718" s="49"/>
      <c r="JG2718" s="49"/>
      <c r="JH2718" s="49"/>
      <c r="JI2718" s="49"/>
      <c r="JJ2718" s="49"/>
      <c r="JK2718" s="49"/>
      <c r="JL2718" s="49"/>
      <c r="JM2718" s="49"/>
      <c r="JN2718" s="49"/>
      <c r="JO2718" s="49"/>
      <c r="JP2718" s="49"/>
      <c r="JQ2718" s="49"/>
      <c r="JR2718" s="49"/>
      <c r="JS2718" s="49"/>
      <c r="JT2718" s="49"/>
      <c r="JU2718" s="49"/>
      <c r="JV2718" s="49"/>
      <c r="JW2718" s="49"/>
      <c r="JX2718" s="49"/>
      <c r="JY2718" s="49"/>
      <c r="JZ2718" s="49"/>
      <c r="KA2718" s="49"/>
      <c r="KB2718" s="49"/>
      <c r="KC2718" s="49"/>
      <c r="KD2718" s="49"/>
      <c r="KE2718" s="49"/>
      <c r="KF2718" s="49"/>
      <c r="KG2718" s="49"/>
      <c r="KH2718" s="49"/>
      <c r="KI2718" s="49"/>
      <c r="KJ2718" s="49"/>
      <c r="KK2718" s="49"/>
      <c r="KL2718" s="49"/>
      <c r="KM2718" s="49"/>
      <c r="KN2718" s="49"/>
      <c r="KO2718" s="49"/>
      <c r="KP2718" s="49"/>
      <c r="KQ2718" s="49"/>
      <c r="KR2718" s="49"/>
      <c r="KS2718" s="49"/>
      <c r="KT2718" s="49"/>
      <c r="KU2718" s="49"/>
      <c r="KV2718" s="49"/>
      <c r="KW2718" s="49"/>
      <c r="KX2718" s="49"/>
      <c r="KY2718" s="49"/>
      <c r="KZ2718" s="49"/>
      <c r="LA2718" s="49"/>
      <c r="LB2718" s="49"/>
      <c r="LC2718" s="49"/>
      <c r="LD2718" s="49"/>
      <c r="LE2718" s="49"/>
      <c r="LF2718" s="49"/>
      <c r="LG2718" s="49"/>
      <c r="LH2718" s="49"/>
      <c r="LI2718" s="49"/>
      <c r="LJ2718" s="49"/>
      <c r="LK2718" s="49"/>
    </row>
    <row r="2719" spans="1:323" ht="14.25" customHeight="1">
      <c r="A2719" s="54">
        <v>2520</v>
      </c>
      <c r="B2719" s="23">
        <v>197</v>
      </c>
      <c r="C2719" s="23" t="s">
        <v>33</v>
      </c>
      <c r="D2719" s="28" t="s">
        <v>4279</v>
      </c>
      <c r="E2719" s="29" t="s">
        <v>75</v>
      </c>
      <c r="F2719" s="29" t="s">
        <v>4280</v>
      </c>
      <c r="G2719" s="29" t="s">
        <v>154</v>
      </c>
      <c r="H2719" s="25">
        <v>100</v>
      </c>
      <c r="I2719" s="25">
        <v>18.8</v>
      </c>
      <c r="J2719" s="26">
        <v>100</v>
      </c>
      <c r="K2719" s="26">
        <v>1880</v>
      </c>
      <c r="L2719" s="34">
        <v>8</v>
      </c>
      <c r="M2719" s="34">
        <v>0</v>
      </c>
      <c r="N2719" s="34">
        <v>0</v>
      </c>
      <c r="O2719" s="34">
        <v>0</v>
      </c>
      <c r="P2719" s="34">
        <v>8</v>
      </c>
      <c r="Q2719" s="55"/>
      <c r="R2719" s="34">
        <f t="shared" si="297"/>
        <v>0</v>
      </c>
      <c r="S2719" s="56" t="str">
        <f t="shared" si="301"/>
        <v>×</v>
      </c>
      <c r="T2719" s="56" t="str">
        <f t="shared" si="302"/>
        <v>×</v>
      </c>
      <c r="U2719" s="56" t="str">
        <f t="shared" si="303"/>
        <v>×</v>
      </c>
      <c r="V2719" s="57" t="str">
        <f t="shared" si="298"/>
        <v/>
      </c>
      <c r="W2719" s="58">
        <f t="shared" si="299"/>
        <v>0</v>
      </c>
      <c r="X2719" s="54">
        <f t="shared" si="300"/>
        <v>197</v>
      </c>
      <c r="Y2719" s="59"/>
    </row>
    <row r="2720" spans="1:323" ht="14.25" customHeight="1">
      <c r="A2720" s="60" t="s">
        <v>6036</v>
      </c>
      <c r="B2720" s="61"/>
      <c r="C2720" s="71"/>
      <c r="D2720" s="73"/>
      <c r="E2720" s="71"/>
      <c r="F2720" s="71"/>
      <c r="G2720" s="71"/>
      <c r="H2720" s="63"/>
      <c r="I2720" s="63"/>
      <c r="J2720" s="64"/>
      <c r="K2720" s="64"/>
      <c r="L2720" s="82"/>
      <c r="M2720" s="82"/>
      <c r="N2720" s="82"/>
      <c r="O2720" s="82"/>
      <c r="P2720" s="82"/>
      <c r="Q2720" s="66" t="str">
        <f>CONCATENATE("項番",B2719," 計")</f>
        <v>項番197 計</v>
      </c>
      <c r="R2720" s="67">
        <f>SUMIF(B:B,B2719,R:R)</f>
        <v>0</v>
      </c>
      <c r="S2720" s="68">
        <f>COUNTIFS($B:$B,$B2719,S:S,"○")</f>
        <v>0</v>
      </c>
      <c r="T2720" s="67"/>
      <c r="U2720" s="67"/>
      <c r="V2720" s="69" t="str">
        <f>IF(S2720=0,"",IF(COUNTIF(B:B,X2720)=S2720,"","この項番で見積単価（税別）が入力されていない品目があります"))</f>
        <v/>
      </c>
      <c r="W2720" s="70">
        <f t="shared" si="299"/>
        <v>0</v>
      </c>
      <c r="X2720" s="60">
        <f>B2719</f>
        <v>197</v>
      </c>
      <c r="Y2720" s="71" t="s">
        <v>293</v>
      </c>
    </row>
    <row r="2721" spans="1:25" ht="14.25" customHeight="1">
      <c r="A2721" s="54">
        <v>2521</v>
      </c>
      <c r="B2721" s="23">
        <v>198</v>
      </c>
      <c r="C2721" s="23" t="s">
        <v>33</v>
      </c>
      <c r="D2721" s="28" t="s">
        <v>4372</v>
      </c>
      <c r="E2721" s="29" t="s">
        <v>75</v>
      </c>
      <c r="F2721" s="29" t="s">
        <v>7381</v>
      </c>
      <c r="G2721" s="29" t="s">
        <v>3731</v>
      </c>
      <c r="H2721" s="25">
        <v>100</v>
      </c>
      <c r="I2721" s="25">
        <v>9.8000000000000007</v>
      </c>
      <c r="J2721" s="26">
        <v>100</v>
      </c>
      <c r="K2721" s="26">
        <v>980.00000000000011</v>
      </c>
      <c r="L2721" s="34">
        <v>16</v>
      </c>
      <c r="M2721" s="34">
        <v>0</v>
      </c>
      <c r="N2721" s="34">
        <v>0</v>
      </c>
      <c r="O2721" s="34">
        <v>0</v>
      </c>
      <c r="P2721" s="34">
        <v>16</v>
      </c>
      <c r="Q2721" s="55"/>
      <c r="R2721" s="34">
        <f t="shared" si="297"/>
        <v>0</v>
      </c>
      <c r="S2721" s="56" t="str">
        <f t="shared" si="301"/>
        <v>×</v>
      </c>
      <c r="T2721" s="56" t="str">
        <f t="shared" si="302"/>
        <v>×</v>
      </c>
      <c r="U2721" s="56" t="str">
        <f t="shared" si="303"/>
        <v>×</v>
      </c>
      <c r="V2721" s="57" t="str">
        <f t="shared" si="298"/>
        <v/>
      </c>
      <c r="W2721" s="58">
        <f t="shared" si="299"/>
        <v>0</v>
      </c>
      <c r="X2721" s="54">
        <f t="shared" si="300"/>
        <v>198</v>
      </c>
      <c r="Y2721" s="59"/>
    </row>
    <row r="2722" spans="1:25" ht="14.25" customHeight="1">
      <c r="A2722" s="54">
        <v>2522</v>
      </c>
      <c r="B2722" s="23">
        <v>198</v>
      </c>
      <c r="C2722" s="23" t="s">
        <v>33</v>
      </c>
      <c r="D2722" s="28" t="s">
        <v>4377</v>
      </c>
      <c r="E2722" s="29" t="s">
        <v>75</v>
      </c>
      <c r="F2722" s="29" t="s">
        <v>7382</v>
      </c>
      <c r="G2722" s="29" t="s">
        <v>2957</v>
      </c>
      <c r="H2722" s="25">
        <v>100</v>
      </c>
      <c r="I2722" s="25">
        <v>5.5</v>
      </c>
      <c r="J2722" s="26">
        <v>100</v>
      </c>
      <c r="K2722" s="26">
        <v>550</v>
      </c>
      <c r="L2722" s="34">
        <v>260</v>
      </c>
      <c r="M2722" s="34">
        <v>0</v>
      </c>
      <c r="N2722" s="34">
        <v>0</v>
      </c>
      <c r="O2722" s="34">
        <v>24</v>
      </c>
      <c r="P2722" s="34">
        <v>284</v>
      </c>
      <c r="Q2722" s="55"/>
      <c r="R2722" s="34">
        <f t="shared" si="297"/>
        <v>0</v>
      </c>
      <c r="S2722" s="56" t="str">
        <f t="shared" si="301"/>
        <v>×</v>
      </c>
      <c r="T2722" s="56" t="str">
        <f t="shared" si="302"/>
        <v>×</v>
      </c>
      <c r="U2722" s="56" t="str">
        <f t="shared" si="303"/>
        <v>×</v>
      </c>
      <c r="V2722" s="57" t="str">
        <f t="shared" si="298"/>
        <v/>
      </c>
      <c r="W2722" s="58">
        <f t="shared" si="299"/>
        <v>0</v>
      </c>
      <c r="X2722" s="54">
        <f t="shared" si="300"/>
        <v>198</v>
      </c>
      <c r="Y2722" s="59"/>
    </row>
    <row r="2723" spans="1:25" ht="14.25" customHeight="1">
      <c r="A2723" s="54">
        <v>2523</v>
      </c>
      <c r="B2723" s="23">
        <v>198</v>
      </c>
      <c r="C2723" s="23" t="s">
        <v>33</v>
      </c>
      <c r="D2723" s="28" t="s">
        <v>7383</v>
      </c>
      <c r="E2723" s="29" t="s">
        <v>75</v>
      </c>
      <c r="F2723" s="29" t="s">
        <v>7384</v>
      </c>
      <c r="G2723" s="29" t="s">
        <v>154</v>
      </c>
      <c r="H2723" s="25">
        <v>100</v>
      </c>
      <c r="I2723" s="25">
        <v>5.9</v>
      </c>
      <c r="J2723" s="26">
        <v>100</v>
      </c>
      <c r="K2723" s="26">
        <v>590</v>
      </c>
      <c r="L2723" s="34">
        <v>0</v>
      </c>
      <c r="M2723" s="34">
        <v>0</v>
      </c>
      <c r="N2723" s="34">
        <v>0</v>
      </c>
      <c r="O2723" s="34">
        <v>6</v>
      </c>
      <c r="P2723" s="34">
        <v>6</v>
      </c>
      <c r="Q2723" s="55"/>
      <c r="R2723" s="34">
        <f t="shared" si="297"/>
        <v>0</v>
      </c>
      <c r="S2723" s="56" t="str">
        <f t="shared" si="301"/>
        <v>×</v>
      </c>
      <c r="T2723" s="56" t="str">
        <f t="shared" si="302"/>
        <v>×</v>
      </c>
      <c r="U2723" s="56" t="str">
        <f t="shared" si="303"/>
        <v>×</v>
      </c>
      <c r="V2723" s="57" t="str">
        <f t="shared" si="298"/>
        <v/>
      </c>
      <c r="W2723" s="58">
        <f t="shared" si="299"/>
        <v>0</v>
      </c>
      <c r="X2723" s="54">
        <f t="shared" si="300"/>
        <v>198</v>
      </c>
      <c r="Y2723" s="59"/>
    </row>
    <row r="2724" spans="1:25" ht="14.25" customHeight="1">
      <c r="A2724" s="54">
        <v>2524</v>
      </c>
      <c r="B2724" s="23">
        <v>198</v>
      </c>
      <c r="C2724" s="23" t="s">
        <v>33</v>
      </c>
      <c r="D2724" s="28" t="s">
        <v>4270</v>
      </c>
      <c r="E2724" s="29" t="s">
        <v>75</v>
      </c>
      <c r="F2724" s="29" t="s">
        <v>7385</v>
      </c>
      <c r="G2724" s="29" t="s">
        <v>4271</v>
      </c>
      <c r="H2724" s="25">
        <v>100</v>
      </c>
      <c r="I2724" s="25">
        <v>5.7</v>
      </c>
      <c r="J2724" s="26">
        <v>100</v>
      </c>
      <c r="K2724" s="26">
        <v>570</v>
      </c>
      <c r="L2724" s="34">
        <v>0</v>
      </c>
      <c r="M2724" s="34">
        <v>12</v>
      </c>
      <c r="N2724" s="34">
        <v>0</v>
      </c>
      <c r="O2724" s="34">
        <v>0</v>
      </c>
      <c r="P2724" s="34">
        <v>12</v>
      </c>
      <c r="Q2724" s="55"/>
      <c r="R2724" s="34">
        <f t="shared" si="297"/>
        <v>0</v>
      </c>
      <c r="S2724" s="56" t="str">
        <f t="shared" si="301"/>
        <v>×</v>
      </c>
      <c r="T2724" s="56" t="str">
        <f t="shared" si="302"/>
        <v>×</v>
      </c>
      <c r="U2724" s="56" t="str">
        <f t="shared" si="303"/>
        <v>×</v>
      </c>
      <c r="V2724" s="57" t="str">
        <f t="shared" si="298"/>
        <v/>
      </c>
      <c r="W2724" s="58">
        <f t="shared" si="299"/>
        <v>0</v>
      </c>
      <c r="X2724" s="54">
        <f t="shared" si="300"/>
        <v>198</v>
      </c>
      <c r="Y2724" s="59"/>
    </row>
    <row r="2725" spans="1:25" ht="14.25" customHeight="1">
      <c r="A2725" s="54">
        <v>2525</v>
      </c>
      <c r="B2725" s="23">
        <v>198</v>
      </c>
      <c r="C2725" s="23" t="s">
        <v>33</v>
      </c>
      <c r="D2725" s="28" t="s">
        <v>4354</v>
      </c>
      <c r="E2725" s="29" t="s">
        <v>75</v>
      </c>
      <c r="F2725" s="29" t="s">
        <v>7386</v>
      </c>
      <c r="G2725" s="29" t="s">
        <v>464</v>
      </c>
      <c r="H2725" s="25">
        <v>100</v>
      </c>
      <c r="I2725" s="25">
        <v>5.9</v>
      </c>
      <c r="J2725" s="26">
        <v>100</v>
      </c>
      <c r="K2725" s="26">
        <v>590</v>
      </c>
      <c r="L2725" s="34">
        <v>8</v>
      </c>
      <c r="M2725" s="34">
        <v>0</v>
      </c>
      <c r="N2725" s="34">
        <v>0</v>
      </c>
      <c r="O2725" s="34">
        <v>0</v>
      </c>
      <c r="P2725" s="34">
        <v>8</v>
      </c>
      <c r="Q2725" s="55"/>
      <c r="R2725" s="34">
        <f t="shared" si="297"/>
        <v>0</v>
      </c>
      <c r="S2725" s="56" t="str">
        <f t="shared" si="301"/>
        <v>×</v>
      </c>
      <c r="T2725" s="56" t="str">
        <f t="shared" si="302"/>
        <v>×</v>
      </c>
      <c r="U2725" s="56" t="str">
        <f t="shared" si="303"/>
        <v>×</v>
      </c>
      <c r="V2725" s="57" t="str">
        <f t="shared" si="298"/>
        <v/>
      </c>
      <c r="W2725" s="58">
        <f t="shared" si="299"/>
        <v>0</v>
      </c>
      <c r="X2725" s="54">
        <f t="shared" si="300"/>
        <v>198</v>
      </c>
      <c r="Y2725" s="59"/>
    </row>
    <row r="2726" spans="1:25" ht="14.25" customHeight="1">
      <c r="A2726" s="54">
        <v>2526</v>
      </c>
      <c r="B2726" s="23">
        <v>198</v>
      </c>
      <c r="C2726" s="23" t="s">
        <v>33</v>
      </c>
      <c r="D2726" s="28" t="s">
        <v>6305</v>
      </c>
      <c r="E2726" s="29" t="s">
        <v>75</v>
      </c>
      <c r="F2726" s="29" t="s">
        <v>6306</v>
      </c>
      <c r="G2726" s="29" t="s">
        <v>6307</v>
      </c>
      <c r="H2726" s="25">
        <v>1000</v>
      </c>
      <c r="I2726" s="25">
        <v>5.7</v>
      </c>
      <c r="J2726" s="26">
        <v>1000</v>
      </c>
      <c r="K2726" s="26">
        <v>5700</v>
      </c>
      <c r="L2726" s="30">
        <v>0</v>
      </c>
      <c r="M2726" s="30">
        <v>0</v>
      </c>
      <c r="N2726" s="30">
        <v>0</v>
      </c>
      <c r="O2726" s="30">
        <v>12</v>
      </c>
      <c r="P2726" s="30">
        <v>12</v>
      </c>
      <c r="Q2726" s="55"/>
      <c r="R2726" s="30">
        <f t="shared" si="297"/>
        <v>0</v>
      </c>
      <c r="S2726" s="56" t="str">
        <f t="shared" si="301"/>
        <v>×</v>
      </c>
      <c r="T2726" s="56" t="str">
        <f t="shared" si="302"/>
        <v>×</v>
      </c>
      <c r="U2726" s="56" t="str">
        <f t="shared" si="303"/>
        <v>×</v>
      </c>
      <c r="V2726" s="57" t="str">
        <f t="shared" si="298"/>
        <v/>
      </c>
      <c r="W2726" s="58">
        <f t="shared" si="299"/>
        <v>0</v>
      </c>
      <c r="X2726" s="54">
        <f t="shared" si="300"/>
        <v>198</v>
      </c>
      <c r="Y2726" s="59"/>
    </row>
    <row r="2727" spans="1:25" ht="14.25" customHeight="1">
      <c r="A2727" s="54">
        <v>2527</v>
      </c>
      <c r="B2727" s="23">
        <v>198</v>
      </c>
      <c r="C2727" s="23" t="s">
        <v>33</v>
      </c>
      <c r="D2727" s="28" t="s">
        <v>6308</v>
      </c>
      <c r="E2727" s="29" t="s">
        <v>75</v>
      </c>
      <c r="F2727" s="29" t="s">
        <v>6306</v>
      </c>
      <c r="G2727" s="29" t="s">
        <v>154</v>
      </c>
      <c r="H2727" s="25">
        <v>100</v>
      </c>
      <c r="I2727" s="25">
        <v>5.7</v>
      </c>
      <c r="J2727" s="26">
        <v>100</v>
      </c>
      <c r="K2727" s="26">
        <v>570</v>
      </c>
      <c r="L2727" s="30">
        <v>0</v>
      </c>
      <c r="M2727" s="30">
        <v>0</v>
      </c>
      <c r="N2727" s="30">
        <v>0</v>
      </c>
      <c r="O2727" s="30">
        <v>24</v>
      </c>
      <c r="P2727" s="30">
        <v>24</v>
      </c>
      <c r="Q2727" s="55"/>
      <c r="R2727" s="30">
        <f t="shared" si="297"/>
        <v>0</v>
      </c>
      <c r="S2727" s="56" t="str">
        <f t="shared" si="301"/>
        <v>×</v>
      </c>
      <c r="T2727" s="56" t="str">
        <f t="shared" si="302"/>
        <v>×</v>
      </c>
      <c r="U2727" s="56" t="str">
        <f t="shared" si="303"/>
        <v>×</v>
      </c>
      <c r="V2727" s="57" t="str">
        <f t="shared" si="298"/>
        <v/>
      </c>
      <c r="W2727" s="58">
        <f t="shared" si="299"/>
        <v>0</v>
      </c>
      <c r="X2727" s="54">
        <f t="shared" si="300"/>
        <v>198</v>
      </c>
      <c r="Y2727" s="59"/>
    </row>
    <row r="2728" spans="1:25" ht="14.25" customHeight="1">
      <c r="A2728" s="54">
        <v>2528</v>
      </c>
      <c r="B2728" s="23">
        <v>198</v>
      </c>
      <c r="C2728" s="23" t="s">
        <v>33</v>
      </c>
      <c r="D2728" s="28" t="s">
        <v>4386</v>
      </c>
      <c r="E2728" s="29" t="s">
        <v>75</v>
      </c>
      <c r="F2728" s="29" t="s">
        <v>7387</v>
      </c>
      <c r="G2728" s="29" t="s">
        <v>3209</v>
      </c>
      <c r="H2728" s="25">
        <v>100</v>
      </c>
      <c r="I2728" s="25">
        <v>14.3</v>
      </c>
      <c r="J2728" s="26">
        <v>100</v>
      </c>
      <c r="K2728" s="26">
        <v>1430</v>
      </c>
      <c r="L2728" s="34">
        <v>0</v>
      </c>
      <c r="M2728" s="34">
        <v>12</v>
      </c>
      <c r="N2728" s="34">
        <v>0</v>
      </c>
      <c r="O2728" s="34">
        <v>0</v>
      </c>
      <c r="P2728" s="34">
        <v>12</v>
      </c>
      <c r="Q2728" s="55"/>
      <c r="R2728" s="34">
        <f t="shared" si="297"/>
        <v>0</v>
      </c>
      <c r="S2728" s="56" t="str">
        <f t="shared" si="301"/>
        <v>×</v>
      </c>
      <c r="T2728" s="56" t="str">
        <f t="shared" si="302"/>
        <v>×</v>
      </c>
      <c r="U2728" s="56" t="str">
        <f t="shared" si="303"/>
        <v>×</v>
      </c>
      <c r="V2728" s="57" t="str">
        <f t="shared" si="298"/>
        <v/>
      </c>
      <c r="W2728" s="58">
        <f t="shared" si="299"/>
        <v>0</v>
      </c>
      <c r="X2728" s="54">
        <f t="shared" si="300"/>
        <v>198</v>
      </c>
      <c r="Y2728" s="59"/>
    </row>
    <row r="2729" spans="1:25" ht="14.25" customHeight="1">
      <c r="A2729" s="54">
        <v>2529</v>
      </c>
      <c r="B2729" s="23">
        <v>198</v>
      </c>
      <c r="C2729" s="23" t="s">
        <v>33</v>
      </c>
      <c r="D2729" s="32" t="s">
        <v>7388</v>
      </c>
      <c r="E2729" s="29" t="s">
        <v>75</v>
      </c>
      <c r="F2729" s="23" t="s">
        <v>7861</v>
      </c>
      <c r="G2729" s="23" t="s">
        <v>6433</v>
      </c>
      <c r="H2729" s="25">
        <v>100</v>
      </c>
      <c r="I2729" s="25">
        <v>5.7</v>
      </c>
      <c r="J2729" s="26">
        <v>100</v>
      </c>
      <c r="K2729" s="26">
        <v>570</v>
      </c>
      <c r="L2729" s="23">
        <v>0</v>
      </c>
      <c r="M2729" s="23">
        <v>0</v>
      </c>
      <c r="N2729" s="23">
        <v>1</v>
      </c>
      <c r="O2729" s="23">
        <v>0</v>
      </c>
      <c r="P2729" s="23">
        <v>1</v>
      </c>
      <c r="Q2729" s="55"/>
      <c r="R2729" s="23">
        <f t="shared" si="297"/>
        <v>0</v>
      </c>
      <c r="S2729" s="56" t="str">
        <f t="shared" si="301"/>
        <v>×</v>
      </c>
      <c r="T2729" s="56" t="str">
        <f t="shared" si="302"/>
        <v>×</v>
      </c>
      <c r="U2729" s="56" t="str">
        <f t="shared" si="303"/>
        <v>×</v>
      </c>
      <c r="V2729" s="57" t="str">
        <f t="shared" si="298"/>
        <v/>
      </c>
      <c r="W2729" s="58">
        <f t="shared" si="299"/>
        <v>0</v>
      </c>
      <c r="X2729" s="54">
        <f t="shared" si="300"/>
        <v>198</v>
      </c>
      <c r="Y2729" s="59"/>
    </row>
    <row r="2730" spans="1:25" ht="14.25" customHeight="1">
      <c r="A2730" s="54">
        <v>2530</v>
      </c>
      <c r="B2730" s="23">
        <v>198</v>
      </c>
      <c r="C2730" s="23" t="s">
        <v>33</v>
      </c>
      <c r="D2730" s="28" t="s">
        <v>4384</v>
      </c>
      <c r="E2730" s="29" t="s">
        <v>75</v>
      </c>
      <c r="F2730" s="29" t="s">
        <v>7389</v>
      </c>
      <c r="G2730" s="29" t="s">
        <v>154</v>
      </c>
      <c r="H2730" s="25">
        <v>100</v>
      </c>
      <c r="I2730" s="25">
        <v>5.9</v>
      </c>
      <c r="J2730" s="26">
        <v>100</v>
      </c>
      <c r="K2730" s="26">
        <v>590</v>
      </c>
      <c r="L2730" s="34">
        <v>6</v>
      </c>
      <c r="M2730" s="34">
        <v>0</v>
      </c>
      <c r="N2730" s="34">
        <v>0</v>
      </c>
      <c r="O2730" s="34">
        <v>0</v>
      </c>
      <c r="P2730" s="34">
        <v>6</v>
      </c>
      <c r="Q2730" s="55"/>
      <c r="R2730" s="34">
        <f t="shared" si="297"/>
        <v>0</v>
      </c>
      <c r="S2730" s="56" t="str">
        <f t="shared" si="301"/>
        <v>×</v>
      </c>
      <c r="T2730" s="56" t="str">
        <f t="shared" si="302"/>
        <v>×</v>
      </c>
      <c r="U2730" s="56" t="str">
        <f t="shared" si="303"/>
        <v>×</v>
      </c>
      <c r="V2730" s="57" t="str">
        <f t="shared" si="298"/>
        <v/>
      </c>
      <c r="W2730" s="58">
        <f t="shared" si="299"/>
        <v>0</v>
      </c>
      <c r="X2730" s="54">
        <f t="shared" si="300"/>
        <v>198</v>
      </c>
      <c r="Y2730" s="59"/>
    </row>
    <row r="2731" spans="1:25" ht="14.25" customHeight="1">
      <c r="A2731" s="54">
        <v>2531</v>
      </c>
      <c r="B2731" s="23">
        <v>198</v>
      </c>
      <c r="C2731" s="23" t="s">
        <v>33</v>
      </c>
      <c r="D2731" s="28" t="s">
        <v>7390</v>
      </c>
      <c r="E2731" s="29" t="s">
        <v>75</v>
      </c>
      <c r="F2731" s="29" t="s">
        <v>7391</v>
      </c>
      <c r="G2731" s="29" t="s">
        <v>154</v>
      </c>
      <c r="H2731" s="25">
        <v>100</v>
      </c>
      <c r="I2731" s="25">
        <v>5.7</v>
      </c>
      <c r="J2731" s="26">
        <v>100</v>
      </c>
      <c r="K2731" s="26">
        <v>570</v>
      </c>
      <c r="L2731" s="34">
        <v>4</v>
      </c>
      <c r="M2731" s="34">
        <v>0</v>
      </c>
      <c r="N2731" s="34">
        <v>0</v>
      </c>
      <c r="O2731" s="34">
        <v>0</v>
      </c>
      <c r="P2731" s="34">
        <v>4</v>
      </c>
      <c r="Q2731" s="55"/>
      <c r="R2731" s="34">
        <f t="shared" si="297"/>
        <v>0</v>
      </c>
      <c r="S2731" s="56" t="str">
        <f t="shared" si="301"/>
        <v>×</v>
      </c>
      <c r="T2731" s="56" t="str">
        <f t="shared" si="302"/>
        <v>×</v>
      </c>
      <c r="U2731" s="56" t="str">
        <f t="shared" si="303"/>
        <v>×</v>
      </c>
      <c r="V2731" s="57" t="str">
        <f t="shared" si="298"/>
        <v/>
      </c>
      <c r="W2731" s="58">
        <f t="shared" si="299"/>
        <v>0</v>
      </c>
      <c r="X2731" s="54">
        <f t="shared" si="300"/>
        <v>198</v>
      </c>
      <c r="Y2731" s="59"/>
    </row>
    <row r="2732" spans="1:25" ht="14.25" customHeight="1">
      <c r="A2732" s="54">
        <v>2532</v>
      </c>
      <c r="B2732" s="23">
        <v>198</v>
      </c>
      <c r="C2732" s="23" t="s">
        <v>33</v>
      </c>
      <c r="D2732" s="28" t="s">
        <v>4274</v>
      </c>
      <c r="E2732" s="29" t="s">
        <v>75</v>
      </c>
      <c r="F2732" s="29" t="s">
        <v>7392</v>
      </c>
      <c r="G2732" s="29" t="s">
        <v>154</v>
      </c>
      <c r="H2732" s="25">
        <v>100</v>
      </c>
      <c r="I2732" s="25">
        <v>5.8</v>
      </c>
      <c r="J2732" s="26">
        <v>100</v>
      </c>
      <c r="K2732" s="26">
        <v>580</v>
      </c>
      <c r="L2732" s="34">
        <v>22</v>
      </c>
      <c r="M2732" s="34">
        <v>0</v>
      </c>
      <c r="N2732" s="34">
        <v>0</v>
      </c>
      <c r="O2732" s="34">
        <v>0</v>
      </c>
      <c r="P2732" s="34">
        <v>22</v>
      </c>
      <c r="Q2732" s="55"/>
      <c r="R2732" s="34">
        <f t="shared" si="297"/>
        <v>0</v>
      </c>
      <c r="S2732" s="56" t="str">
        <f t="shared" si="301"/>
        <v>×</v>
      </c>
      <c r="T2732" s="56" t="str">
        <f t="shared" si="302"/>
        <v>×</v>
      </c>
      <c r="U2732" s="56" t="str">
        <f t="shared" si="303"/>
        <v>×</v>
      </c>
      <c r="V2732" s="57" t="str">
        <f t="shared" si="298"/>
        <v/>
      </c>
      <c r="W2732" s="58">
        <f t="shared" si="299"/>
        <v>0</v>
      </c>
      <c r="X2732" s="54">
        <f t="shared" si="300"/>
        <v>198</v>
      </c>
      <c r="Y2732" s="59"/>
    </row>
    <row r="2733" spans="1:25" ht="14.25" customHeight="1">
      <c r="A2733" s="54">
        <v>2533</v>
      </c>
      <c r="B2733" s="23">
        <v>198</v>
      </c>
      <c r="C2733" s="23" t="s">
        <v>33</v>
      </c>
      <c r="D2733" s="28" t="s">
        <v>6309</v>
      </c>
      <c r="E2733" s="29" t="s">
        <v>75</v>
      </c>
      <c r="F2733" s="29" t="s">
        <v>6310</v>
      </c>
      <c r="G2733" s="29" t="s">
        <v>6307</v>
      </c>
      <c r="H2733" s="25">
        <v>1000</v>
      </c>
      <c r="I2733" s="25">
        <v>5.8</v>
      </c>
      <c r="J2733" s="26">
        <v>1000</v>
      </c>
      <c r="K2733" s="26">
        <v>5800</v>
      </c>
      <c r="L2733" s="30">
        <v>0</v>
      </c>
      <c r="M2733" s="30">
        <v>0</v>
      </c>
      <c r="N2733" s="30">
        <v>0</v>
      </c>
      <c r="O2733" s="30">
        <v>24</v>
      </c>
      <c r="P2733" s="30">
        <v>24</v>
      </c>
      <c r="Q2733" s="55"/>
      <c r="R2733" s="30">
        <f t="shared" si="297"/>
        <v>0</v>
      </c>
      <c r="S2733" s="56" t="str">
        <f t="shared" si="301"/>
        <v>×</v>
      </c>
      <c r="T2733" s="56" t="str">
        <f t="shared" si="302"/>
        <v>×</v>
      </c>
      <c r="U2733" s="56" t="str">
        <f t="shared" si="303"/>
        <v>×</v>
      </c>
      <c r="V2733" s="57" t="str">
        <f t="shared" si="298"/>
        <v/>
      </c>
      <c r="W2733" s="58">
        <f t="shared" si="299"/>
        <v>0</v>
      </c>
      <c r="X2733" s="54">
        <f t="shared" si="300"/>
        <v>198</v>
      </c>
      <c r="Y2733" s="59"/>
    </row>
    <row r="2734" spans="1:25" ht="14.25" customHeight="1">
      <c r="A2734" s="54">
        <v>2534</v>
      </c>
      <c r="B2734" s="23">
        <v>198</v>
      </c>
      <c r="C2734" s="23" t="s">
        <v>33</v>
      </c>
      <c r="D2734" s="28" t="s">
        <v>6311</v>
      </c>
      <c r="E2734" s="29" t="s">
        <v>75</v>
      </c>
      <c r="F2734" s="29" t="s">
        <v>6310</v>
      </c>
      <c r="G2734" s="29" t="s">
        <v>154</v>
      </c>
      <c r="H2734" s="25">
        <v>100</v>
      </c>
      <c r="I2734" s="25">
        <v>5.8</v>
      </c>
      <c r="J2734" s="26">
        <v>100</v>
      </c>
      <c r="K2734" s="26">
        <v>580</v>
      </c>
      <c r="L2734" s="30">
        <v>0</v>
      </c>
      <c r="M2734" s="30">
        <v>0</v>
      </c>
      <c r="N2734" s="30">
        <v>0</v>
      </c>
      <c r="O2734" s="30">
        <v>48</v>
      </c>
      <c r="P2734" s="30">
        <v>48</v>
      </c>
      <c r="Q2734" s="55"/>
      <c r="R2734" s="30">
        <f t="shared" si="297"/>
        <v>0</v>
      </c>
      <c r="S2734" s="56" t="str">
        <f t="shared" si="301"/>
        <v>×</v>
      </c>
      <c r="T2734" s="56" t="str">
        <f t="shared" si="302"/>
        <v>×</v>
      </c>
      <c r="U2734" s="56" t="str">
        <f t="shared" si="303"/>
        <v>×</v>
      </c>
      <c r="V2734" s="57" t="str">
        <f t="shared" si="298"/>
        <v/>
      </c>
      <c r="W2734" s="58">
        <f t="shared" si="299"/>
        <v>0</v>
      </c>
      <c r="X2734" s="54">
        <f t="shared" si="300"/>
        <v>198</v>
      </c>
      <c r="Y2734" s="59"/>
    </row>
    <row r="2735" spans="1:25" ht="14.25" customHeight="1">
      <c r="A2735" s="54">
        <v>2535</v>
      </c>
      <c r="B2735" s="23">
        <v>198</v>
      </c>
      <c r="C2735" s="23" t="s">
        <v>33</v>
      </c>
      <c r="D2735" s="28" t="s">
        <v>6312</v>
      </c>
      <c r="E2735" s="29" t="s">
        <v>75</v>
      </c>
      <c r="F2735" s="29" t="s">
        <v>6313</v>
      </c>
      <c r="G2735" s="29" t="s">
        <v>6097</v>
      </c>
      <c r="H2735" s="25">
        <v>100</v>
      </c>
      <c r="I2735" s="25">
        <v>10.1</v>
      </c>
      <c r="J2735" s="26">
        <v>100</v>
      </c>
      <c r="K2735" s="26">
        <v>1010</v>
      </c>
      <c r="L2735" s="30">
        <v>16</v>
      </c>
      <c r="M2735" s="30">
        <v>0</v>
      </c>
      <c r="N2735" s="30">
        <v>0</v>
      </c>
      <c r="O2735" s="30">
        <v>0</v>
      </c>
      <c r="P2735" s="30">
        <v>16</v>
      </c>
      <c r="Q2735" s="55"/>
      <c r="R2735" s="30">
        <f t="shared" si="297"/>
        <v>0</v>
      </c>
      <c r="S2735" s="56" t="str">
        <f t="shared" si="301"/>
        <v>×</v>
      </c>
      <c r="T2735" s="56" t="str">
        <f t="shared" si="302"/>
        <v>×</v>
      </c>
      <c r="U2735" s="56" t="str">
        <f t="shared" si="303"/>
        <v>×</v>
      </c>
      <c r="V2735" s="57" t="str">
        <f t="shared" si="298"/>
        <v/>
      </c>
      <c r="W2735" s="58">
        <f t="shared" si="299"/>
        <v>0</v>
      </c>
      <c r="X2735" s="54">
        <f t="shared" si="300"/>
        <v>198</v>
      </c>
      <c r="Y2735" s="59"/>
    </row>
    <row r="2736" spans="1:25" ht="14.25" customHeight="1">
      <c r="A2736" s="54">
        <v>2536</v>
      </c>
      <c r="B2736" s="23">
        <v>198</v>
      </c>
      <c r="C2736" s="23" t="s">
        <v>33</v>
      </c>
      <c r="D2736" s="28" t="s">
        <v>4260</v>
      </c>
      <c r="E2736" s="29" t="s">
        <v>75</v>
      </c>
      <c r="F2736" s="29" t="s">
        <v>7393</v>
      </c>
      <c r="G2736" s="29" t="s">
        <v>252</v>
      </c>
      <c r="H2736" s="25">
        <v>100</v>
      </c>
      <c r="I2736" s="25">
        <v>10.1</v>
      </c>
      <c r="J2736" s="26">
        <v>100</v>
      </c>
      <c r="K2736" s="26">
        <v>1010</v>
      </c>
      <c r="L2736" s="34">
        <v>18</v>
      </c>
      <c r="M2736" s="34">
        <v>60</v>
      </c>
      <c r="N2736" s="34">
        <v>22</v>
      </c>
      <c r="O2736" s="34">
        <v>0</v>
      </c>
      <c r="P2736" s="34">
        <v>100</v>
      </c>
      <c r="Q2736" s="55"/>
      <c r="R2736" s="34">
        <f t="shared" si="297"/>
        <v>0</v>
      </c>
      <c r="S2736" s="56" t="str">
        <f t="shared" si="301"/>
        <v>×</v>
      </c>
      <c r="T2736" s="56" t="str">
        <f t="shared" si="302"/>
        <v>×</v>
      </c>
      <c r="U2736" s="56" t="str">
        <f t="shared" si="303"/>
        <v>×</v>
      </c>
      <c r="V2736" s="57" t="str">
        <f t="shared" si="298"/>
        <v/>
      </c>
      <c r="W2736" s="58">
        <f t="shared" si="299"/>
        <v>0</v>
      </c>
      <c r="X2736" s="54">
        <f t="shared" si="300"/>
        <v>198</v>
      </c>
      <c r="Y2736" s="59"/>
    </row>
    <row r="2737" spans="1:25" ht="14.25" customHeight="1">
      <c r="A2737" s="54">
        <v>2537</v>
      </c>
      <c r="B2737" s="23">
        <v>198</v>
      </c>
      <c r="C2737" s="23" t="s">
        <v>33</v>
      </c>
      <c r="D2737" s="28" t="s">
        <v>4355</v>
      </c>
      <c r="E2737" s="29" t="s">
        <v>75</v>
      </c>
      <c r="F2737" s="29" t="s">
        <v>7394</v>
      </c>
      <c r="G2737" s="29" t="s">
        <v>154</v>
      </c>
      <c r="H2737" s="25">
        <v>100</v>
      </c>
      <c r="I2737" s="25">
        <v>5.9</v>
      </c>
      <c r="J2737" s="26">
        <v>100</v>
      </c>
      <c r="K2737" s="26">
        <v>590</v>
      </c>
      <c r="L2737" s="34">
        <v>14</v>
      </c>
      <c r="M2737" s="34">
        <v>0</v>
      </c>
      <c r="N2737" s="34">
        <v>6</v>
      </c>
      <c r="O2737" s="34">
        <v>0</v>
      </c>
      <c r="P2737" s="34">
        <v>20</v>
      </c>
      <c r="Q2737" s="55"/>
      <c r="R2737" s="34">
        <f t="shared" si="297"/>
        <v>0</v>
      </c>
      <c r="S2737" s="56" t="str">
        <f t="shared" si="301"/>
        <v>×</v>
      </c>
      <c r="T2737" s="56" t="str">
        <f t="shared" si="302"/>
        <v>×</v>
      </c>
      <c r="U2737" s="56" t="str">
        <f t="shared" si="303"/>
        <v>×</v>
      </c>
      <c r="V2737" s="57" t="str">
        <f t="shared" si="298"/>
        <v/>
      </c>
      <c r="W2737" s="58">
        <f t="shared" si="299"/>
        <v>0</v>
      </c>
      <c r="X2737" s="54">
        <f t="shared" si="300"/>
        <v>198</v>
      </c>
      <c r="Y2737" s="59"/>
    </row>
    <row r="2738" spans="1:25" ht="14.25" customHeight="1">
      <c r="A2738" s="54">
        <v>2538</v>
      </c>
      <c r="B2738" s="23">
        <v>198</v>
      </c>
      <c r="C2738" s="23" t="s">
        <v>33</v>
      </c>
      <c r="D2738" s="28" t="s">
        <v>7395</v>
      </c>
      <c r="E2738" s="29" t="s">
        <v>75</v>
      </c>
      <c r="F2738" s="29" t="s">
        <v>4356</v>
      </c>
      <c r="G2738" s="29" t="s">
        <v>4357</v>
      </c>
      <c r="H2738" s="25">
        <v>100</v>
      </c>
      <c r="I2738" s="25">
        <v>5.9</v>
      </c>
      <c r="J2738" s="26">
        <v>100</v>
      </c>
      <c r="K2738" s="26">
        <v>590</v>
      </c>
      <c r="L2738" s="34">
        <v>6</v>
      </c>
      <c r="M2738" s="34">
        <v>0</v>
      </c>
      <c r="N2738" s="34">
        <v>0</v>
      </c>
      <c r="O2738" s="34">
        <v>0</v>
      </c>
      <c r="P2738" s="34">
        <v>6</v>
      </c>
      <c r="Q2738" s="55"/>
      <c r="R2738" s="34">
        <f t="shared" si="297"/>
        <v>0</v>
      </c>
      <c r="S2738" s="56" t="str">
        <f t="shared" si="301"/>
        <v>×</v>
      </c>
      <c r="T2738" s="56" t="str">
        <f t="shared" si="302"/>
        <v>×</v>
      </c>
      <c r="U2738" s="56" t="str">
        <f t="shared" si="303"/>
        <v>×</v>
      </c>
      <c r="V2738" s="57" t="str">
        <f t="shared" si="298"/>
        <v/>
      </c>
      <c r="W2738" s="58">
        <f t="shared" si="299"/>
        <v>0</v>
      </c>
      <c r="X2738" s="54">
        <f t="shared" si="300"/>
        <v>198</v>
      </c>
      <c r="Y2738" s="59"/>
    </row>
    <row r="2739" spans="1:25" ht="14.25" customHeight="1">
      <c r="A2739" s="54">
        <v>2539</v>
      </c>
      <c r="B2739" s="23">
        <v>198</v>
      </c>
      <c r="C2739" s="23" t="s">
        <v>33</v>
      </c>
      <c r="D2739" s="28" t="s">
        <v>4370</v>
      </c>
      <c r="E2739" s="29" t="s">
        <v>75</v>
      </c>
      <c r="F2739" s="29" t="s">
        <v>7396</v>
      </c>
      <c r="G2739" s="29" t="s">
        <v>154</v>
      </c>
      <c r="H2739" s="25">
        <v>100</v>
      </c>
      <c r="I2739" s="25">
        <v>6.2</v>
      </c>
      <c r="J2739" s="26">
        <v>100</v>
      </c>
      <c r="K2739" s="26">
        <v>620</v>
      </c>
      <c r="L2739" s="34">
        <v>14</v>
      </c>
      <c r="M2739" s="34">
        <v>0</v>
      </c>
      <c r="N2739" s="34">
        <v>0</v>
      </c>
      <c r="O2739" s="34">
        <v>0</v>
      </c>
      <c r="P2739" s="34">
        <v>14</v>
      </c>
      <c r="Q2739" s="55"/>
      <c r="R2739" s="34">
        <f t="shared" si="297"/>
        <v>0</v>
      </c>
      <c r="S2739" s="56" t="str">
        <f t="shared" si="301"/>
        <v>×</v>
      </c>
      <c r="T2739" s="56" t="str">
        <f t="shared" si="302"/>
        <v>×</v>
      </c>
      <c r="U2739" s="56" t="str">
        <f t="shared" si="303"/>
        <v>×</v>
      </c>
      <c r="V2739" s="57" t="str">
        <f t="shared" si="298"/>
        <v/>
      </c>
      <c r="W2739" s="58">
        <f t="shared" si="299"/>
        <v>0</v>
      </c>
      <c r="X2739" s="54">
        <f t="shared" si="300"/>
        <v>198</v>
      </c>
      <c r="Y2739" s="59"/>
    </row>
    <row r="2740" spans="1:25" ht="14.25" customHeight="1">
      <c r="A2740" s="54">
        <v>2540</v>
      </c>
      <c r="B2740" s="23">
        <v>198</v>
      </c>
      <c r="C2740" s="23" t="s">
        <v>33</v>
      </c>
      <c r="D2740" s="28" t="s">
        <v>4351</v>
      </c>
      <c r="E2740" s="29" t="s">
        <v>75</v>
      </c>
      <c r="F2740" s="29" t="s">
        <v>7397</v>
      </c>
      <c r="G2740" s="29" t="s">
        <v>4352</v>
      </c>
      <c r="H2740" s="25">
        <v>100</v>
      </c>
      <c r="I2740" s="25">
        <v>37</v>
      </c>
      <c r="J2740" s="26">
        <v>100</v>
      </c>
      <c r="K2740" s="26">
        <v>3700</v>
      </c>
      <c r="L2740" s="34">
        <v>50</v>
      </c>
      <c r="M2740" s="34">
        <v>0</v>
      </c>
      <c r="N2740" s="34">
        <v>0</v>
      </c>
      <c r="O2740" s="34">
        <v>0</v>
      </c>
      <c r="P2740" s="34">
        <v>50</v>
      </c>
      <c r="Q2740" s="55"/>
      <c r="R2740" s="34">
        <f t="shared" si="297"/>
        <v>0</v>
      </c>
      <c r="S2740" s="56" t="str">
        <f t="shared" si="301"/>
        <v>×</v>
      </c>
      <c r="T2740" s="56" t="str">
        <f t="shared" si="302"/>
        <v>×</v>
      </c>
      <c r="U2740" s="56" t="str">
        <f t="shared" si="303"/>
        <v>×</v>
      </c>
      <c r="V2740" s="57" t="str">
        <f t="shared" si="298"/>
        <v/>
      </c>
      <c r="W2740" s="58">
        <f t="shared" si="299"/>
        <v>0</v>
      </c>
      <c r="X2740" s="54">
        <f t="shared" si="300"/>
        <v>198</v>
      </c>
      <c r="Y2740" s="59"/>
    </row>
    <row r="2741" spans="1:25" ht="14.25" customHeight="1">
      <c r="A2741" s="54">
        <v>2541</v>
      </c>
      <c r="B2741" s="23">
        <v>198</v>
      </c>
      <c r="C2741" s="23" t="s">
        <v>33</v>
      </c>
      <c r="D2741" s="28" t="s">
        <v>4281</v>
      </c>
      <c r="E2741" s="29" t="s">
        <v>75</v>
      </c>
      <c r="F2741" s="29" t="s">
        <v>7398</v>
      </c>
      <c r="G2741" s="29" t="s">
        <v>154</v>
      </c>
      <c r="H2741" s="25">
        <v>100</v>
      </c>
      <c r="I2741" s="25">
        <v>10.5</v>
      </c>
      <c r="J2741" s="26">
        <v>100</v>
      </c>
      <c r="K2741" s="26">
        <v>1050</v>
      </c>
      <c r="L2741" s="34">
        <v>0</v>
      </c>
      <c r="M2741" s="34">
        <v>0</v>
      </c>
      <c r="N2741" s="34">
        <v>0</v>
      </c>
      <c r="O2741" s="34">
        <v>6</v>
      </c>
      <c r="P2741" s="34">
        <v>6</v>
      </c>
      <c r="Q2741" s="55"/>
      <c r="R2741" s="34">
        <f t="shared" si="297"/>
        <v>0</v>
      </c>
      <c r="S2741" s="56" t="str">
        <f t="shared" si="301"/>
        <v>×</v>
      </c>
      <c r="T2741" s="56" t="str">
        <f t="shared" si="302"/>
        <v>×</v>
      </c>
      <c r="U2741" s="56" t="str">
        <f t="shared" si="303"/>
        <v>×</v>
      </c>
      <c r="V2741" s="57" t="str">
        <f t="shared" si="298"/>
        <v/>
      </c>
      <c r="W2741" s="58">
        <f t="shared" si="299"/>
        <v>0</v>
      </c>
      <c r="X2741" s="54">
        <f t="shared" si="300"/>
        <v>198</v>
      </c>
      <c r="Y2741" s="59"/>
    </row>
    <row r="2742" spans="1:25" ht="14.25" customHeight="1">
      <c r="A2742" s="54">
        <v>2542</v>
      </c>
      <c r="B2742" s="23">
        <v>198</v>
      </c>
      <c r="C2742" s="23" t="s">
        <v>33</v>
      </c>
      <c r="D2742" s="28" t="s">
        <v>4371</v>
      </c>
      <c r="E2742" s="29" t="s">
        <v>75</v>
      </c>
      <c r="F2742" s="29" t="s">
        <v>7399</v>
      </c>
      <c r="G2742" s="29" t="s">
        <v>154</v>
      </c>
      <c r="H2742" s="25">
        <v>100</v>
      </c>
      <c r="I2742" s="25">
        <v>5.9</v>
      </c>
      <c r="J2742" s="26">
        <v>100</v>
      </c>
      <c r="K2742" s="26">
        <v>590</v>
      </c>
      <c r="L2742" s="34">
        <v>0</v>
      </c>
      <c r="M2742" s="34">
        <v>0</v>
      </c>
      <c r="N2742" s="34">
        <v>0</v>
      </c>
      <c r="O2742" s="34">
        <v>12</v>
      </c>
      <c r="P2742" s="34">
        <v>12</v>
      </c>
      <c r="Q2742" s="55"/>
      <c r="R2742" s="34">
        <f t="shared" si="297"/>
        <v>0</v>
      </c>
      <c r="S2742" s="56" t="str">
        <f t="shared" si="301"/>
        <v>×</v>
      </c>
      <c r="T2742" s="56" t="str">
        <f t="shared" si="302"/>
        <v>×</v>
      </c>
      <c r="U2742" s="56" t="str">
        <f t="shared" si="303"/>
        <v>×</v>
      </c>
      <c r="V2742" s="57" t="str">
        <f t="shared" si="298"/>
        <v/>
      </c>
      <c r="W2742" s="58">
        <f t="shared" si="299"/>
        <v>0</v>
      </c>
      <c r="X2742" s="54">
        <f t="shared" si="300"/>
        <v>198</v>
      </c>
      <c r="Y2742" s="59"/>
    </row>
    <row r="2743" spans="1:25" ht="14.25" customHeight="1">
      <c r="A2743" s="54">
        <v>2543</v>
      </c>
      <c r="B2743" s="23">
        <v>198</v>
      </c>
      <c r="C2743" s="23" t="s">
        <v>33</v>
      </c>
      <c r="D2743" s="28" t="s">
        <v>4373</v>
      </c>
      <c r="E2743" s="29" t="s">
        <v>75</v>
      </c>
      <c r="F2743" s="29" t="s">
        <v>7400</v>
      </c>
      <c r="G2743" s="29" t="s">
        <v>154</v>
      </c>
      <c r="H2743" s="25">
        <v>100</v>
      </c>
      <c r="I2743" s="25">
        <v>5.7</v>
      </c>
      <c r="J2743" s="26">
        <v>100</v>
      </c>
      <c r="K2743" s="26">
        <v>570</v>
      </c>
      <c r="L2743" s="34">
        <v>0</v>
      </c>
      <c r="M2743" s="34">
        <v>0</v>
      </c>
      <c r="N2743" s="34">
        <v>12</v>
      </c>
      <c r="O2743" s="34">
        <v>0</v>
      </c>
      <c r="P2743" s="34">
        <v>12</v>
      </c>
      <c r="Q2743" s="55"/>
      <c r="R2743" s="34">
        <f t="shared" si="297"/>
        <v>0</v>
      </c>
      <c r="S2743" s="56" t="str">
        <f t="shared" si="301"/>
        <v>×</v>
      </c>
      <c r="T2743" s="56" t="str">
        <f t="shared" si="302"/>
        <v>×</v>
      </c>
      <c r="U2743" s="56" t="str">
        <f t="shared" si="303"/>
        <v>×</v>
      </c>
      <c r="V2743" s="57" t="str">
        <f t="shared" si="298"/>
        <v/>
      </c>
      <c r="W2743" s="58">
        <f t="shared" si="299"/>
        <v>0</v>
      </c>
      <c r="X2743" s="54">
        <f t="shared" si="300"/>
        <v>198</v>
      </c>
      <c r="Y2743" s="59"/>
    </row>
    <row r="2744" spans="1:25" ht="14.25" customHeight="1">
      <c r="A2744" s="54">
        <v>2544</v>
      </c>
      <c r="B2744" s="23">
        <v>198</v>
      </c>
      <c r="C2744" s="23" t="s">
        <v>33</v>
      </c>
      <c r="D2744" s="28" t="s">
        <v>4364</v>
      </c>
      <c r="E2744" s="29" t="s">
        <v>75</v>
      </c>
      <c r="F2744" s="29" t="s">
        <v>7401</v>
      </c>
      <c r="G2744" s="29" t="s">
        <v>4365</v>
      </c>
      <c r="H2744" s="25">
        <v>100</v>
      </c>
      <c r="I2744" s="25">
        <v>6.3</v>
      </c>
      <c r="J2744" s="26">
        <v>100</v>
      </c>
      <c r="K2744" s="26">
        <v>630</v>
      </c>
      <c r="L2744" s="34">
        <v>0</v>
      </c>
      <c r="M2744" s="34">
        <v>0</v>
      </c>
      <c r="N2744" s="34">
        <v>0</v>
      </c>
      <c r="O2744" s="34">
        <v>24</v>
      </c>
      <c r="P2744" s="34">
        <v>24</v>
      </c>
      <c r="Q2744" s="55"/>
      <c r="R2744" s="34">
        <f t="shared" si="297"/>
        <v>0</v>
      </c>
      <c r="S2744" s="56" t="str">
        <f t="shared" si="301"/>
        <v>×</v>
      </c>
      <c r="T2744" s="56" t="str">
        <f t="shared" si="302"/>
        <v>×</v>
      </c>
      <c r="U2744" s="56" t="str">
        <f t="shared" si="303"/>
        <v>×</v>
      </c>
      <c r="V2744" s="57" t="str">
        <f t="shared" si="298"/>
        <v/>
      </c>
      <c r="W2744" s="58">
        <f t="shared" si="299"/>
        <v>0</v>
      </c>
      <c r="X2744" s="54">
        <f t="shared" si="300"/>
        <v>198</v>
      </c>
      <c r="Y2744" s="59"/>
    </row>
    <row r="2745" spans="1:25" ht="14.25" customHeight="1">
      <c r="A2745" s="54">
        <v>2545</v>
      </c>
      <c r="B2745" s="23">
        <v>198</v>
      </c>
      <c r="C2745" s="23" t="s">
        <v>33</v>
      </c>
      <c r="D2745" s="28" t="s">
        <v>4366</v>
      </c>
      <c r="E2745" s="29" t="s">
        <v>75</v>
      </c>
      <c r="F2745" s="29" t="s">
        <v>7402</v>
      </c>
      <c r="G2745" s="29" t="s">
        <v>46</v>
      </c>
      <c r="H2745" s="25">
        <v>1</v>
      </c>
      <c r="I2745" s="25">
        <v>9.6</v>
      </c>
      <c r="J2745" s="26">
        <v>500</v>
      </c>
      <c r="K2745" s="26">
        <v>4800</v>
      </c>
      <c r="L2745" s="34">
        <v>0</v>
      </c>
      <c r="M2745" s="34">
        <v>0</v>
      </c>
      <c r="N2745" s="34">
        <v>4</v>
      </c>
      <c r="O2745" s="34">
        <v>0</v>
      </c>
      <c r="P2745" s="34">
        <v>4</v>
      </c>
      <c r="Q2745" s="55"/>
      <c r="R2745" s="34">
        <f t="shared" si="297"/>
        <v>0</v>
      </c>
      <c r="S2745" s="56" t="str">
        <f t="shared" si="301"/>
        <v>×</v>
      </c>
      <c r="T2745" s="56" t="str">
        <f t="shared" si="302"/>
        <v>×</v>
      </c>
      <c r="U2745" s="56" t="str">
        <f t="shared" si="303"/>
        <v>×</v>
      </c>
      <c r="V2745" s="57" t="str">
        <f t="shared" si="298"/>
        <v/>
      </c>
      <c r="W2745" s="58">
        <f t="shared" si="299"/>
        <v>0</v>
      </c>
      <c r="X2745" s="54">
        <f t="shared" si="300"/>
        <v>198</v>
      </c>
      <c r="Y2745" s="59"/>
    </row>
    <row r="2746" spans="1:25" ht="14.25" customHeight="1">
      <c r="A2746" s="54">
        <v>2546</v>
      </c>
      <c r="B2746" s="23">
        <v>198</v>
      </c>
      <c r="C2746" s="23" t="s">
        <v>33</v>
      </c>
      <c r="D2746" s="28" t="s">
        <v>4368</v>
      </c>
      <c r="E2746" s="29" t="s">
        <v>75</v>
      </c>
      <c r="F2746" s="29" t="s">
        <v>4367</v>
      </c>
      <c r="G2746" s="29" t="s">
        <v>4369</v>
      </c>
      <c r="H2746" s="25">
        <v>210</v>
      </c>
      <c r="I2746" s="25">
        <v>9.6</v>
      </c>
      <c r="J2746" s="26">
        <v>105</v>
      </c>
      <c r="K2746" s="26">
        <v>1008</v>
      </c>
      <c r="L2746" s="34">
        <v>28</v>
      </c>
      <c r="M2746" s="34">
        <v>0</v>
      </c>
      <c r="N2746" s="34">
        <v>0</v>
      </c>
      <c r="O2746" s="34">
        <v>0</v>
      </c>
      <c r="P2746" s="34">
        <v>28</v>
      </c>
      <c r="Q2746" s="55"/>
      <c r="R2746" s="34">
        <f t="shared" si="297"/>
        <v>0</v>
      </c>
      <c r="S2746" s="56" t="str">
        <f t="shared" si="301"/>
        <v>×</v>
      </c>
      <c r="T2746" s="56" t="str">
        <f t="shared" si="302"/>
        <v>×</v>
      </c>
      <c r="U2746" s="56" t="str">
        <f t="shared" si="303"/>
        <v>×</v>
      </c>
      <c r="V2746" s="57" t="str">
        <f t="shared" si="298"/>
        <v/>
      </c>
      <c r="W2746" s="58">
        <f t="shared" si="299"/>
        <v>0</v>
      </c>
      <c r="X2746" s="54">
        <f t="shared" si="300"/>
        <v>198</v>
      </c>
      <c r="Y2746" s="59"/>
    </row>
    <row r="2747" spans="1:25" ht="14.25" customHeight="1">
      <c r="A2747" s="54">
        <v>2547</v>
      </c>
      <c r="B2747" s="23">
        <v>198</v>
      </c>
      <c r="C2747" s="23" t="s">
        <v>33</v>
      </c>
      <c r="D2747" s="28" t="s">
        <v>4346</v>
      </c>
      <c r="E2747" s="29" t="s">
        <v>75</v>
      </c>
      <c r="F2747" s="29" t="s">
        <v>4347</v>
      </c>
      <c r="G2747" s="29" t="s">
        <v>1818</v>
      </c>
      <c r="H2747" s="25">
        <v>100</v>
      </c>
      <c r="I2747" s="25">
        <v>5.7</v>
      </c>
      <c r="J2747" s="26">
        <v>100</v>
      </c>
      <c r="K2747" s="26">
        <v>570</v>
      </c>
      <c r="L2747" s="34">
        <v>100</v>
      </c>
      <c r="M2747" s="34">
        <v>0</v>
      </c>
      <c r="N2747" s="34">
        <v>0</v>
      </c>
      <c r="O2747" s="34">
        <v>0</v>
      </c>
      <c r="P2747" s="34">
        <v>100</v>
      </c>
      <c r="Q2747" s="55"/>
      <c r="R2747" s="34">
        <f t="shared" si="297"/>
        <v>0</v>
      </c>
      <c r="S2747" s="56" t="str">
        <f t="shared" si="301"/>
        <v>×</v>
      </c>
      <c r="T2747" s="56" t="str">
        <f t="shared" si="302"/>
        <v>×</v>
      </c>
      <c r="U2747" s="56" t="str">
        <f t="shared" si="303"/>
        <v>×</v>
      </c>
      <c r="V2747" s="57" t="str">
        <f t="shared" si="298"/>
        <v/>
      </c>
      <c r="W2747" s="58">
        <f t="shared" si="299"/>
        <v>0</v>
      </c>
      <c r="X2747" s="54">
        <f t="shared" si="300"/>
        <v>198</v>
      </c>
      <c r="Y2747" s="59"/>
    </row>
    <row r="2748" spans="1:25" ht="14.25" customHeight="1">
      <c r="A2748" s="54">
        <v>2548</v>
      </c>
      <c r="B2748" s="23">
        <v>198</v>
      </c>
      <c r="C2748" s="23" t="s">
        <v>33</v>
      </c>
      <c r="D2748" s="28" t="s">
        <v>4362</v>
      </c>
      <c r="E2748" s="29" t="s">
        <v>75</v>
      </c>
      <c r="F2748" s="29" t="s">
        <v>7403</v>
      </c>
      <c r="G2748" s="29" t="s">
        <v>154</v>
      </c>
      <c r="H2748" s="25">
        <v>100</v>
      </c>
      <c r="I2748" s="25">
        <v>6.7</v>
      </c>
      <c r="J2748" s="26">
        <v>100</v>
      </c>
      <c r="K2748" s="26">
        <v>670</v>
      </c>
      <c r="L2748" s="34">
        <v>42</v>
      </c>
      <c r="M2748" s="34">
        <v>0</v>
      </c>
      <c r="N2748" s="34">
        <v>0</v>
      </c>
      <c r="O2748" s="34">
        <v>0</v>
      </c>
      <c r="P2748" s="34">
        <v>42</v>
      </c>
      <c r="Q2748" s="55"/>
      <c r="R2748" s="34">
        <f t="shared" si="297"/>
        <v>0</v>
      </c>
      <c r="S2748" s="56" t="str">
        <f t="shared" si="301"/>
        <v>×</v>
      </c>
      <c r="T2748" s="56" t="str">
        <f t="shared" si="302"/>
        <v>×</v>
      </c>
      <c r="U2748" s="56" t="str">
        <f t="shared" si="303"/>
        <v>×</v>
      </c>
      <c r="V2748" s="57" t="str">
        <f t="shared" si="298"/>
        <v/>
      </c>
      <c r="W2748" s="58">
        <f t="shared" si="299"/>
        <v>0</v>
      </c>
      <c r="X2748" s="54">
        <f t="shared" si="300"/>
        <v>198</v>
      </c>
      <c r="Y2748" s="59"/>
    </row>
    <row r="2749" spans="1:25" ht="14.25" customHeight="1">
      <c r="A2749" s="54">
        <v>2549</v>
      </c>
      <c r="B2749" s="23">
        <v>198</v>
      </c>
      <c r="C2749" s="23" t="s">
        <v>33</v>
      </c>
      <c r="D2749" s="28" t="s">
        <v>7404</v>
      </c>
      <c r="E2749" s="29" t="s">
        <v>75</v>
      </c>
      <c r="F2749" s="29" t="s">
        <v>7405</v>
      </c>
      <c r="G2749" s="29" t="s">
        <v>36</v>
      </c>
      <c r="H2749" s="25">
        <v>10</v>
      </c>
      <c r="I2749" s="25">
        <v>277</v>
      </c>
      <c r="J2749" s="26">
        <v>10</v>
      </c>
      <c r="K2749" s="26">
        <v>2770</v>
      </c>
      <c r="L2749" s="34">
        <v>32</v>
      </c>
      <c r="M2749" s="34">
        <v>60</v>
      </c>
      <c r="N2749" s="34">
        <v>0</v>
      </c>
      <c r="O2749" s="34">
        <v>0</v>
      </c>
      <c r="P2749" s="34">
        <v>92</v>
      </c>
      <c r="Q2749" s="55"/>
      <c r="R2749" s="34">
        <f t="shared" si="297"/>
        <v>0</v>
      </c>
      <c r="S2749" s="56" t="str">
        <f t="shared" si="301"/>
        <v>×</v>
      </c>
      <c r="T2749" s="56" t="str">
        <f t="shared" si="302"/>
        <v>×</v>
      </c>
      <c r="U2749" s="56" t="str">
        <f t="shared" si="303"/>
        <v>×</v>
      </c>
      <c r="V2749" s="57" t="str">
        <f t="shared" si="298"/>
        <v/>
      </c>
      <c r="W2749" s="58">
        <f t="shared" si="299"/>
        <v>0</v>
      </c>
      <c r="X2749" s="54">
        <f t="shared" si="300"/>
        <v>198</v>
      </c>
      <c r="Y2749" s="59"/>
    </row>
    <row r="2750" spans="1:25" ht="14.25" customHeight="1">
      <c r="A2750" s="54">
        <v>2550</v>
      </c>
      <c r="B2750" s="23">
        <v>198</v>
      </c>
      <c r="C2750" s="23" t="s">
        <v>33</v>
      </c>
      <c r="D2750" s="28" t="s">
        <v>4269</v>
      </c>
      <c r="E2750" s="29" t="s">
        <v>75</v>
      </c>
      <c r="F2750" s="29" t="s">
        <v>7406</v>
      </c>
      <c r="G2750" s="29" t="s">
        <v>154</v>
      </c>
      <c r="H2750" s="25">
        <v>100</v>
      </c>
      <c r="I2750" s="25">
        <v>9.1999999999999993</v>
      </c>
      <c r="J2750" s="26">
        <v>100</v>
      </c>
      <c r="K2750" s="26">
        <v>919.99999999999989</v>
      </c>
      <c r="L2750" s="34">
        <v>6</v>
      </c>
      <c r="M2750" s="34">
        <v>0</v>
      </c>
      <c r="N2750" s="34">
        <v>0</v>
      </c>
      <c r="O2750" s="34">
        <v>1</v>
      </c>
      <c r="P2750" s="34">
        <v>7</v>
      </c>
      <c r="Q2750" s="55"/>
      <c r="R2750" s="34">
        <f t="shared" si="297"/>
        <v>0</v>
      </c>
      <c r="S2750" s="56" t="str">
        <f t="shared" si="301"/>
        <v>×</v>
      </c>
      <c r="T2750" s="56" t="str">
        <f t="shared" si="302"/>
        <v>×</v>
      </c>
      <c r="U2750" s="56" t="str">
        <f t="shared" si="303"/>
        <v>×</v>
      </c>
      <c r="V2750" s="57" t="str">
        <f t="shared" si="298"/>
        <v/>
      </c>
      <c r="W2750" s="58">
        <f t="shared" si="299"/>
        <v>0</v>
      </c>
      <c r="X2750" s="54">
        <f t="shared" si="300"/>
        <v>198</v>
      </c>
      <c r="Y2750" s="59"/>
    </row>
    <row r="2751" spans="1:25" ht="14.25" customHeight="1">
      <c r="A2751" s="54">
        <v>2551</v>
      </c>
      <c r="B2751" s="23">
        <v>198</v>
      </c>
      <c r="C2751" s="23" t="s">
        <v>33</v>
      </c>
      <c r="D2751" s="28" t="s">
        <v>6314</v>
      </c>
      <c r="E2751" s="29" t="s">
        <v>75</v>
      </c>
      <c r="F2751" s="29" t="s">
        <v>6315</v>
      </c>
      <c r="G2751" s="29" t="s">
        <v>6316</v>
      </c>
      <c r="H2751" s="25">
        <v>100</v>
      </c>
      <c r="I2751" s="25">
        <v>9.1999999999999993</v>
      </c>
      <c r="J2751" s="26">
        <v>100</v>
      </c>
      <c r="K2751" s="26">
        <v>919.99999999999989</v>
      </c>
      <c r="L2751" s="30">
        <v>0</v>
      </c>
      <c r="M2751" s="30">
        <v>0</v>
      </c>
      <c r="N2751" s="30">
        <v>0</v>
      </c>
      <c r="O2751" s="30">
        <v>48</v>
      </c>
      <c r="P2751" s="30">
        <v>48</v>
      </c>
      <c r="Q2751" s="55"/>
      <c r="R2751" s="30">
        <f t="shared" si="297"/>
        <v>0</v>
      </c>
      <c r="S2751" s="56" t="str">
        <f t="shared" si="301"/>
        <v>×</v>
      </c>
      <c r="T2751" s="56" t="str">
        <f t="shared" si="302"/>
        <v>×</v>
      </c>
      <c r="U2751" s="56" t="str">
        <f t="shared" si="303"/>
        <v>×</v>
      </c>
      <c r="V2751" s="57" t="str">
        <f t="shared" si="298"/>
        <v/>
      </c>
      <c r="W2751" s="58">
        <f t="shared" si="299"/>
        <v>0</v>
      </c>
      <c r="X2751" s="54">
        <f t="shared" si="300"/>
        <v>198</v>
      </c>
      <c r="Y2751" s="59"/>
    </row>
    <row r="2752" spans="1:25" ht="14.25" customHeight="1">
      <c r="A2752" s="54">
        <v>2552</v>
      </c>
      <c r="B2752" s="23">
        <v>198</v>
      </c>
      <c r="C2752" s="23" t="s">
        <v>33</v>
      </c>
      <c r="D2752" s="28" t="s">
        <v>6317</v>
      </c>
      <c r="E2752" s="29" t="s">
        <v>75</v>
      </c>
      <c r="F2752" s="29" t="s">
        <v>6318</v>
      </c>
      <c r="G2752" s="29" t="s">
        <v>62</v>
      </c>
      <c r="H2752" s="25">
        <v>100</v>
      </c>
      <c r="I2752" s="25">
        <v>33.6</v>
      </c>
      <c r="J2752" s="26">
        <v>100</v>
      </c>
      <c r="K2752" s="26">
        <v>3360</v>
      </c>
      <c r="L2752" s="30">
        <v>0</v>
      </c>
      <c r="M2752" s="30">
        <v>0</v>
      </c>
      <c r="N2752" s="30">
        <v>0</v>
      </c>
      <c r="O2752" s="30">
        <v>48</v>
      </c>
      <c r="P2752" s="30">
        <v>48</v>
      </c>
      <c r="Q2752" s="55"/>
      <c r="R2752" s="30">
        <f t="shared" si="297"/>
        <v>0</v>
      </c>
      <c r="S2752" s="56" t="str">
        <f t="shared" si="301"/>
        <v>×</v>
      </c>
      <c r="T2752" s="56" t="str">
        <f t="shared" si="302"/>
        <v>×</v>
      </c>
      <c r="U2752" s="56" t="str">
        <f t="shared" si="303"/>
        <v>×</v>
      </c>
      <c r="V2752" s="57" t="str">
        <f t="shared" si="298"/>
        <v/>
      </c>
      <c r="W2752" s="58">
        <f t="shared" si="299"/>
        <v>0</v>
      </c>
      <c r="X2752" s="54">
        <f t="shared" si="300"/>
        <v>198</v>
      </c>
      <c r="Y2752" s="59"/>
    </row>
    <row r="2753" spans="1:323" ht="14.25" customHeight="1">
      <c r="A2753" s="54">
        <v>2553</v>
      </c>
      <c r="B2753" s="23">
        <v>198</v>
      </c>
      <c r="C2753" s="23" t="s">
        <v>33</v>
      </c>
      <c r="D2753" s="28" t="s">
        <v>6319</v>
      </c>
      <c r="E2753" s="29" t="s">
        <v>75</v>
      </c>
      <c r="F2753" s="29" t="s">
        <v>6320</v>
      </c>
      <c r="G2753" s="29" t="s">
        <v>82</v>
      </c>
      <c r="H2753" s="25">
        <v>300</v>
      </c>
      <c r="I2753" s="25">
        <v>33.6</v>
      </c>
      <c r="J2753" s="26">
        <v>300</v>
      </c>
      <c r="K2753" s="26">
        <v>10080</v>
      </c>
      <c r="L2753" s="30">
        <v>0</v>
      </c>
      <c r="M2753" s="30">
        <v>0</v>
      </c>
      <c r="N2753" s="30">
        <v>0</v>
      </c>
      <c r="O2753" s="30">
        <v>96</v>
      </c>
      <c r="P2753" s="30">
        <v>96</v>
      </c>
      <c r="Q2753" s="55"/>
      <c r="R2753" s="30">
        <f t="shared" ref="R2753:R2816" si="304">P2753*Q2753</f>
        <v>0</v>
      </c>
      <c r="S2753" s="56" t="str">
        <f t="shared" si="301"/>
        <v>×</v>
      </c>
      <c r="T2753" s="56" t="str">
        <f t="shared" si="302"/>
        <v>×</v>
      </c>
      <c r="U2753" s="56" t="str">
        <f t="shared" si="303"/>
        <v>×</v>
      </c>
      <c r="V2753" s="57" t="str">
        <f t="shared" ref="V2753:V2816" si="305">IF(S2753="○",IF(OR(T2753="×",U2753="×"),"←見積単価（税別）欄には、1以上の整数を入力してください",""),"")</f>
        <v/>
      </c>
      <c r="W2753" s="58">
        <f t="shared" ref="W2753:W2816" si="306">IF(V2753="",0,1)</f>
        <v>0</v>
      </c>
      <c r="X2753" s="54">
        <f t="shared" ref="X2753:X2816" si="307">B2753</f>
        <v>198</v>
      </c>
      <c r="Y2753" s="59"/>
    </row>
    <row r="2754" spans="1:323" ht="14.25" customHeight="1">
      <c r="A2754" s="54">
        <v>2554</v>
      </c>
      <c r="B2754" s="23">
        <v>198</v>
      </c>
      <c r="C2754" s="23" t="s">
        <v>33</v>
      </c>
      <c r="D2754" s="28" t="s">
        <v>6321</v>
      </c>
      <c r="E2754" s="29" t="s">
        <v>75</v>
      </c>
      <c r="F2754" s="29" t="s">
        <v>6322</v>
      </c>
      <c r="G2754" s="29" t="s">
        <v>6323</v>
      </c>
      <c r="H2754" s="25">
        <v>100</v>
      </c>
      <c r="I2754" s="25">
        <v>67.099999999999994</v>
      </c>
      <c r="J2754" s="26">
        <v>100</v>
      </c>
      <c r="K2754" s="26">
        <v>6709.9999999999991</v>
      </c>
      <c r="L2754" s="30">
        <v>0</v>
      </c>
      <c r="M2754" s="30">
        <v>0</v>
      </c>
      <c r="N2754" s="30">
        <v>0</v>
      </c>
      <c r="O2754" s="30">
        <v>12</v>
      </c>
      <c r="P2754" s="30">
        <v>12</v>
      </c>
      <c r="Q2754" s="55"/>
      <c r="R2754" s="30">
        <f t="shared" si="304"/>
        <v>0</v>
      </c>
      <c r="S2754" s="56" t="str">
        <f t="shared" si="301"/>
        <v>×</v>
      </c>
      <c r="T2754" s="56" t="str">
        <f t="shared" si="302"/>
        <v>×</v>
      </c>
      <c r="U2754" s="56" t="str">
        <f t="shared" si="303"/>
        <v>×</v>
      </c>
      <c r="V2754" s="57" t="str">
        <f t="shared" si="305"/>
        <v/>
      </c>
      <c r="W2754" s="58">
        <f t="shared" si="306"/>
        <v>0</v>
      </c>
      <c r="X2754" s="54">
        <f t="shared" si="307"/>
        <v>198</v>
      </c>
      <c r="Y2754" s="59"/>
    </row>
    <row r="2755" spans="1:323" ht="14.25" customHeight="1">
      <c r="A2755" s="54">
        <v>2555</v>
      </c>
      <c r="B2755" s="23">
        <v>198</v>
      </c>
      <c r="C2755" s="23" t="s">
        <v>33</v>
      </c>
      <c r="D2755" s="28" t="s">
        <v>4363</v>
      </c>
      <c r="E2755" s="29" t="s">
        <v>75</v>
      </c>
      <c r="F2755" s="29" t="s">
        <v>7407</v>
      </c>
      <c r="G2755" s="29" t="s">
        <v>3309</v>
      </c>
      <c r="H2755" s="25">
        <v>100</v>
      </c>
      <c r="I2755" s="25">
        <v>5.9</v>
      </c>
      <c r="J2755" s="26">
        <v>100</v>
      </c>
      <c r="K2755" s="26">
        <v>590</v>
      </c>
      <c r="L2755" s="34">
        <v>2</v>
      </c>
      <c r="M2755" s="34">
        <v>0</v>
      </c>
      <c r="N2755" s="34">
        <v>0</v>
      </c>
      <c r="O2755" s="34">
        <v>0</v>
      </c>
      <c r="P2755" s="34">
        <v>2</v>
      </c>
      <c r="Q2755" s="55"/>
      <c r="R2755" s="34">
        <f t="shared" si="304"/>
        <v>0</v>
      </c>
      <c r="S2755" s="56" t="str">
        <f t="shared" si="301"/>
        <v>×</v>
      </c>
      <c r="T2755" s="56" t="str">
        <f t="shared" si="302"/>
        <v>×</v>
      </c>
      <c r="U2755" s="56" t="str">
        <f t="shared" si="303"/>
        <v>×</v>
      </c>
      <c r="V2755" s="57" t="str">
        <f t="shared" si="305"/>
        <v/>
      </c>
      <c r="W2755" s="58">
        <f t="shared" si="306"/>
        <v>0</v>
      </c>
      <c r="X2755" s="54">
        <f t="shared" si="307"/>
        <v>198</v>
      </c>
      <c r="Y2755" s="59"/>
    </row>
    <row r="2756" spans="1:323" ht="14.25" customHeight="1">
      <c r="A2756" s="54">
        <v>2556</v>
      </c>
      <c r="B2756" s="23">
        <v>198</v>
      </c>
      <c r="C2756" s="23" t="s">
        <v>33</v>
      </c>
      <c r="D2756" s="28" t="s">
        <v>4385</v>
      </c>
      <c r="E2756" s="29" t="s">
        <v>75</v>
      </c>
      <c r="F2756" s="29" t="s">
        <v>7408</v>
      </c>
      <c r="G2756" s="29" t="s">
        <v>2048</v>
      </c>
      <c r="H2756" s="25">
        <v>50</v>
      </c>
      <c r="I2756" s="25">
        <v>155.6</v>
      </c>
      <c r="J2756" s="26">
        <v>50</v>
      </c>
      <c r="K2756" s="26">
        <v>7780</v>
      </c>
      <c r="L2756" s="34">
        <v>62</v>
      </c>
      <c r="M2756" s="34">
        <v>0</v>
      </c>
      <c r="N2756" s="34">
        <v>0</v>
      </c>
      <c r="O2756" s="34">
        <v>0</v>
      </c>
      <c r="P2756" s="34">
        <v>62</v>
      </c>
      <c r="Q2756" s="55"/>
      <c r="R2756" s="34">
        <f t="shared" si="304"/>
        <v>0</v>
      </c>
      <c r="S2756" s="56" t="str">
        <f t="shared" si="301"/>
        <v>×</v>
      </c>
      <c r="T2756" s="56" t="str">
        <f t="shared" si="302"/>
        <v>×</v>
      </c>
      <c r="U2756" s="56" t="str">
        <f t="shared" si="303"/>
        <v>×</v>
      </c>
      <c r="V2756" s="57" t="str">
        <f t="shared" si="305"/>
        <v/>
      </c>
      <c r="W2756" s="58">
        <f t="shared" si="306"/>
        <v>0</v>
      </c>
      <c r="X2756" s="54">
        <f t="shared" si="307"/>
        <v>198</v>
      </c>
      <c r="Y2756" s="59"/>
    </row>
    <row r="2757" spans="1:323" ht="14.25" customHeight="1">
      <c r="A2757" s="54">
        <v>2557</v>
      </c>
      <c r="B2757" s="23">
        <v>198</v>
      </c>
      <c r="C2757" s="23" t="s">
        <v>33</v>
      </c>
      <c r="D2757" s="28" t="s">
        <v>4358</v>
      </c>
      <c r="E2757" s="29" t="s">
        <v>75</v>
      </c>
      <c r="F2757" s="29" t="s">
        <v>7409</v>
      </c>
      <c r="G2757" s="29" t="s">
        <v>4359</v>
      </c>
      <c r="H2757" s="25">
        <v>20</v>
      </c>
      <c r="I2757" s="25">
        <v>107.1</v>
      </c>
      <c r="J2757" s="26">
        <v>20</v>
      </c>
      <c r="K2757" s="26">
        <v>2142</v>
      </c>
      <c r="L2757" s="34">
        <v>2</v>
      </c>
      <c r="M2757" s="34">
        <v>0</v>
      </c>
      <c r="N2757" s="34">
        <v>36</v>
      </c>
      <c r="O2757" s="34">
        <v>0</v>
      </c>
      <c r="P2757" s="34">
        <v>38</v>
      </c>
      <c r="Q2757" s="55"/>
      <c r="R2757" s="34">
        <f t="shared" si="304"/>
        <v>0</v>
      </c>
      <c r="S2757" s="56" t="str">
        <f t="shared" si="301"/>
        <v>×</v>
      </c>
      <c r="T2757" s="56" t="str">
        <f t="shared" si="302"/>
        <v>×</v>
      </c>
      <c r="U2757" s="56" t="str">
        <f t="shared" si="303"/>
        <v>×</v>
      </c>
      <c r="V2757" s="57" t="str">
        <f t="shared" si="305"/>
        <v/>
      </c>
      <c r="W2757" s="58">
        <f t="shared" si="306"/>
        <v>0</v>
      </c>
      <c r="X2757" s="54">
        <f t="shared" si="307"/>
        <v>198</v>
      </c>
      <c r="Y2757" s="59"/>
    </row>
    <row r="2758" spans="1:323" ht="14.25" customHeight="1">
      <c r="A2758" s="54">
        <v>2558</v>
      </c>
      <c r="B2758" s="23">
        <v>198</v>
      </c>
      <c r="C2758" s="23" t="s">
        <v>33</v>
      </c>
      <c r="D2758" s="28" t="s">
        <v>7410</v>
      </c>
      <c r="E2758" s="29" t="s">
        <v>75</v>
      </c>
      <c r="F2758" s="29" t="s">
        <v>7411</v>
      </c>
      <c r="G2758" s="29" t="s">
        <v>179</v>
      </c>
      <c r="H2758" s="25">
        <v>10</v>
      </c>
      <c r="I2758" s="25">
        <v>399</v>
      </c>
      <c r="J2758" s="26">
        <v>10</v>
      </c>
      <c r="K2758" s="26">
        <v>3990</v>
      </c>
      <c r="L2758" s="34">
        <v>0</v>
      </c>
      <c r="M2758" s="34">
        <v>2</v>
      </c>
      <c r="N2758" s="34">
        <v>0</v>
      </c>
      <c r="O2758" s="34">
        <v>0</v>
      </c>
      <c r="P2758" s="34">
        <v>2</v>
      </c>
      <c r="Q2758" s="55"/>
      <c r="R2758" s="34">
        <f t="shared" si="304"/>
        <v>0</v>
      </c>
      <c r="S2758" s="56" t="str">
        <f t="shared" si="301"/>
        <v>×</v>
      </c>
      <c r="T2758" s="56" t="str">
        <f t="shared" si="302"/>
        <v>×</v>
      </c>
      <c r="U2758" s="56" t="str">
        <f t="shared" si="303"/>
        <v>×</v>
      </c>
      <c r="V2758" s="57" t="str">
        <f t="shared" si="305"/>
        <v/>
      </c>
      <c r="W2758" s="58">
        <f t="shared" si="306"/>
        <v>0</v>
      </c>
      <c r="X2758" s="54">
        <f t="shared" si="307"/>
        <v>198</v>
      </c>
      <c r="Y2758" s="59"/>
    </row>
    <row r="2759" spans="1:323" ht="14.25" customHeight="1">
      <c r="A2759" s="54">
        <v>2559</v>
      </c>
      <c r="B2759" s="23">
        <v>198</v>
      </c>
      <c r="C2759" s="23" t="s">
        <v>33</v>
      </c>
      <c r="D2759" s="28" t="s">
        <v>4268</v>
      </c>
      <c r="E2759" s="29" t="s">
        <v>75</v>
      </c>
      <c r="F2759" s="29" t="s">
        <v>7412</v>
      </c>
      <c r="G2759" s="29" t="s">
        <v>2657</v>
      </c>
      <c r="H2759" s="25">
        <v>1000</v>
      </c>
      <c r="I2759" s="25">
        <v>14.4</v>
      </c>
      <c r="J2759" s="26">
        <v>1000</v>
      </c>
      <c r="K2759" s="26">
        <v>14400</v>
      </c>
      <c r="L2759" s="34">
        <v>0</v>
      </c>
      <c r="M2759" s="34">
        <v>0</v>
      </c>
      <c r="N2759" s="34">
        <v>5</v>
      </c>
      <c r="O2759" s="34">
        <v>0</v>
      </c>
      <c r="P2759" s="34">
        <v>5</v>
      </c>
      <c r="Q2759" s="55"/>
      <c r="R2759" s="34">
        <f t="shared" si="304"/>
        <v>0</v>
      </c>
      <c r="S2759" s="56" t="str">
        <f t="shared" ref="S2759:S2822" si="308">IF(Q2759="","×","○")</f>
        <v>×</v>
      </c>
      <c r="T2759" s="56" t="str">
        <f t="shared" ref="T2759:T2822" si="309">IF(Q2759&gt;=1,"○","×")</f>
        <v>×</v>
      </c>
      <c r="U2759" s="56" t="str">
        <f t="shared" ref="U2759:U2822" si="310">IF(ISNUMBER(Q2759),IF(INT(Q2759)=Q2759,"○","×"),"×")</f>
        <v>×</v>
      </c>
      <c r="V2759" s="57" t="str">
        <f t="shared" si="305"/>
        <v/>
      </c>
      <c r="W2759" s="58">
        <f t="shared" si="306"/>
        <v>0</v>
      </c>
      <c r="X2759" s="54">
        <f t="shared" si="307"/>
        <v>198</v>
      </c>
      <c r="Y2759" s="59"/>
    </row>
    <row r="2760" spans="1:323" ht="14.25" customHeight="1">
      <c r="A2760" s="54">
        <v>2560</v>
      </c>
      <c r="B2760" s="23">
        <v>198</v>
      </c>
      <c r="C2760" s="23" t="s">
        <v>33</v>
      </c>
      <c r="D2760" s="28" t="s">
        <v>283</v>
      </c>
      <c r="E2760" s="29" t="s">
        <v>75</v>
      </c>
      <c r="F2760" s="29" t="s">
        <v>7413</v>
      </c>
      <c r="G2760" s="29" t="s">
        <v>59</v>
      </c>
      <c r="H2760" s="25">
        <v>100</v>
      </c>
      <c r="I2760" s="25">
        <v>19.2</v>
      </c>
      <c r="J2760" s="26">
        <v>100</v>
      </c>
      <c r="K2760" s="26">
        <v>1920</v>
      </c>
      <c r="L2760" s="34">
        <v>5</v>
      </c>
      <c r="M2760" s="34">
        <v>0</v>
      </c>
      <c r="N2760" s="34">
        <v>0</v>
      </c>
      <c r="O2760" s="34">
        <v>0</v>
      </c>
      <c r="P2760" s="34">
        <v>5</v>
      </c>
      <c r="Q2760" s="55"/>
      <c r="R2760" s="34">
        <f t="shared" si="304"/>
        <v>0</v>
      </c>
      <c r="S2760" s="56" t="str">
        <f t="shared" si="308"/>
        <v>×</v>
      </c>
      <c r="T2760" s="56" t="str">
        <f t="shared" si="309"/>
        <v>×</v>
      </c>
      <c r="U2760" s="56" t="str">
        <f t="shared" si="310"/>
        <v>×</v>
      </c>
      <c r="V2760" s="57" t="str">
        <f t="shared" si="305"/>
        <v/>
      </c>
      <c r="W2760" s="58">
        <f t="shared" si="306"/>
        <v>0</v>
      </c>
      <c r="X2760" s="54">
        <f t="shared" si="307"/>
        <v>198</v>
      </c>
      <c r="Y2760" s="59"/>
    </row>
    <row r="2761" spans="1:323" ht="14.25" customHeight="1">
      <c r="A2761" s="54">
        <v>2561</v>
      </c>
      <c r="B2761" s="23">
        <v>198</v>
      </c>
      <c r="C2761" s="23" t="s">
        <v>33</v>
      </c>
      <c r="D2761" s="28" t="s">
        <v>4337</v>
      </c>
      <c r="E2761" s="29" t="s">
        <v>75</v>
      </c>
      <c r="F2761" s="29" t="s">
        <v>7414</v>
      </c>
      <c r="G2761" s="29" t="s">
        <v>154</v>
      </c>
      <c r="H2761" s="25">
        <v>100</v>
      </c>
      <c r="I2761" s="25">
        <v>10.1</v>
      </c>
      <c r="J2761" s="26">
        <v>100</v>
      </c>
      <c r="K2761" s="26">
        <v>1010</v>
      </c>
      <c r="L2761" s="34">
        <v>26</v>
      </c>
      <c r="M2761" s="34">
        <v>0</v>
      </c>
      <c r="N2761" s="34">
        <v>2</v>
      </c>
      <c r="O2761" s="34">
        <v>0</v>
      </c>
      <c r="P2761" s="34">
        <v>28</v>
      </c>
      <c r="Q2761" s="55"/>
      <c r="R2761" s="34">
        <f t="shared" si="304"/>
        <v>0</v>
      </c>
      <c r="S2761" s="56" t="str">
        <f t="shared" si="308"/>
        <v>×</v>
      </c>
      <c r="T2761" s="56" t="str">
        <f t="shared" si="309"/>
        <v>×</v>
      </c>
      <c r="U2761" s="56" t="str">
        <f t="shared" si="310"/>
        <v>×</v>
      </c>
      <c r="V2761" s="57" t="str">
        <f t="shared" si="305"/>
        <v/>
      </c>
      <c r="W2761" s="58">
        <f t="shared" si="306"/>
        <v>0</v>
      </c>
      <c r="X2761" s="54">
        <f t="shared" si="307"/>
        <v>198</v>
      </c>
      <c r="Y2761" s="59"/>
    </row>
    <row r="2762" spans="1:323" ht="14.25" customHeight="1">
      <c r="A2762" s="54">
        <v>2562</v>
      </c>
      <c r="B2762" s="23">
        <v>198</v>
      </c>
      <c r="C2762" s="23" t="s">
        <v>33</v>
      </c>
      <c r="D2762" s="28" t="s">
        <v>4383</v>
      </c>
      <c r="E2762" s="29" t="s">
        <v>75</v>
      </c>
      <c r="F2762" s="29" t="s">
        <v>7415</v>
      </c>
      <c r="G2762" s="29" t="s">
        <v>154</v>
      </c>
      <c r="H2762" s="25">
        <v>100</v>
      </c>
      <c r="I2762" s="25">
        <v>10.199999999999999</v>
      </c>
      <c r="J2762" s="26">
        <v>100</v>
      </c>
      <c r="K2762" s="26">
        <v>1019.9999999999999</v>
      </c>
      <c r="L2762" s="34">
        <v>116</v>
      </c>
      <c r="M2762" s="34">
        <v>6</v>
      </c>
      <c r="N2762" s="34">
        <v>0</v>
      </c>
      <c r="O2762" s="34">
        <v>0</v>
      </c>
      <c r="P2762" s="34">
        <v>122</v>
      </c>
      <c r="Q2762" s="55"/>
      <c r="R2762" s="34">
        <f t="shared" si="304"/>
        <v>0</v>
      </c>
      <c r="S2762" s="56" t="str">
        <f t="shared" si="308"/>
        <v>×</v>
      </c>
      <c r="T2762" s="56" t="str">
        <f t="shared" si="309"/>
        <v>×</v>
      </c>
      <c r="U2762" s="56" t="str">
        <f t="shared" si="310"/>
        <v>×</v>
      </c>
      <c r="V2762" s="57" t="str">
        <f t="shared" si="305"/>
        <v/>
      </c>
      <c r="W2762" s="58">
        <f t="shared" si="306"/>
        <v>0</v>
      </c>
      <c r="X2762" s="54">
        <f t="shared" si="307"/>
        <v>198</v>
      </c>
      <c r="Y2762" s="59"/>
    </row>
    <row r="2763" spans="1:323" ht="14.25" customHeight="1">
      <c r="A2763" s="60" t="s">
        <v>6036</v>
      </c>
      <c r="B2763" s="61"/>
      <c r="C2763" s="71"/>
      <c r="D2763" s="73"/>
      <c r="E2763" s="71"/>
      <c r="F2763" s="71"/>
      <c r="G2763" s="71"/>
      <c r="H2763" s="63"/>
      <c r="I2763" s="63"/>
      <c r="J2763" s="64"/>
      <c r="K2763" s="64"/>
      <c r="L2763" s="82"/>
      <c r="M2763" s="82"/>
      <c r="N2763" s="82"/>
      <c r="O2763" s="82"/>
      <c r="P2763" s="82"/>
      <c r="Q2763" s="66" t="str">
        <f>CONCATENATE("項番",B2762," 計")</f>
        <v>項番198 計</v>
      </c>
      <c r="R2763" s="67">
        <f>SUMIF(B:B,B2762,R:R)</f>
        <v>0</v>
      </c>
      <c r="S2763" s="68">
        <f>COUNTIFS($B:$B,$B2762,S:S,"○")</f>
        <v>0</v>
      </c>
      <c r="T2763" s="67"/>
      <c r="U2763" s="67"/>
      <c r="V2763" s="69" t="str">
        <f>IF(S2763=0,"",IF(COUNTIF(B:B,X2763)=S2763,"","この項番で見積単価（税別）が入力されていない品目があります"))</f>
        <v/>
      </c>
      <c r="W2763" s="70">
        <f t="shared" si="306"/>
        <v>0</v>
      </c>
      <c r="X2763" s="60">
        <f>B2762</f>
        <v>198</v>
      </c>
      <c r="Y2763" s="71" t="s">
        <v>293</v>
      </c>
    </row>
    <row r="2764" spans="1:323" ht="14.25" customHeight="1">
      <c r="A2764" s="54">
        <v>2563</v>
      </c>
      <c r="B2764" s="23">
        <v>199</v>
      </c>
      <c r="C2764" s="23" t="s">
        <v>33</v>
      </c>
      <c r="D2764" s="32" t="s">
        <v>7547</v>
      </c>
      <c r="E2764" s="23" t="s">
        <v>95</v>
      </c>
      <c r="F2764" s="23" t="s">
        <v>7548</v>
      </c>
      <c r="G2764" s="23" t="s">
        <v>4388</v>
      </c>
      <c r="H2764" s="25">
        <v>84</v>
      </c>
      <c r="I2764" s="25">
        <v>41.2</v>
      </c>
      <c r="J2764" s="26">
        <v>84</v>
      </c>
      <c r="K2764" s="26">
        <v>3460.8</v>
      </c>
      <c r="L2764" s="27">
        <v>0</v>
      </c>
      <c r="M2764" s="27">
        <v>12</v>
      </c>
      <c r="N2764" s="27">
        <v>0</v>
      </c>
      <c r="O2764" s="27">
        <v>0</v>
      </c>
      <c r="P2764" s="27">
        <v>12</v>
      </c>
      <c r="Q2764" s="55"/>
      <c r="R2764" s="27">
        <f t="shared" si="304"/>
        <v>0</v>
      </c>
      <c r="S2764" s="56" t="str">
        <f t="shared" si="308"/>
        <v>×</v>
      </c>
      <c r="T2764" s="56" t="str">
        <f t="shared" si="309"/>
        <v>×</v>
      </c>
      <c r="U2764" s="56" t="str">
        <f t="shared" si="310"/>
        <v>×</v>
      </c>
      <c r="V2764" s="57" t="str">
        <f t="shared" si="305"/>
        <v/>
      </c>
      <c r="W2764" s="58">
        <f t="shared" si="306"/>
        <v>0</v>
      </c>
      <c r="X2764" s="54">
        <f t="shared" si="307"/>
        <v>199</v>
      </c>
      <c r="Y2764" s="59"/>
    </row>
    <row r="2765" spans="1:323" ht="14.25" customHeight="1">
      <c r="A2765" s="54">
        <v>2564</v>
      </c>
      <c r="B2765" s="23">
        <v>199</v>
      </c>
      <c r="C2765" s="23" t="s">
        <v>33</v>
      </c>
      <c r="D2765" s="32" t="s">
        <v>7549</v>
      </c>
      <c r="E2765" s="23" t="s">
        <v>95</v>
      </c>
      <c r="F2765" s="23" t="s">
        <v>7550</v>
      </c>
      <c r="G2765" s="23" t="s">
        <v>252</v>
      </c>
      <c r="H2765" s="25">
        <v>100</v>
      </c>
      <c r="I2765" s="25">
        <v>5.7</v>
      </c>
      <c r="J2765" s="26">
        <v>100</v>
      </c>
      <c r="K2765" s="26">
        <v>570</v>
      </c>
      <c r="L2765" s="27">
        <v>56</v>
      </c>
      <c r="M2765" s="27">
        <v>0</v>
      </c>
      <c r="N2765" s="27">
        <v>0</v>
      </c>
      <c r="O2765" s="27">
        <v>0</v>
      </c>
      <c r="P2765" s="27">
        <v>56</v>
      </c>
      <c r="Q2765" s="55"/>
      <c r="R2765" s="27">
        <f t="shared" si="304"/>
        <v>0</v>
      </c>
      <c r="S2765" s="56" t="str">
        <f t="shared" si="308"/>
        <v>×</v>
      </c>
      <c r="T2765" s="56" t="str">
        <f t="shared" si="309"/>
        <v>×</v>
      </c>
      <c r="U2765" s="56" t="str">
        <f t="shared" si="310"/>
        <v>×</v>
      </c>
      <c r="V2765" s="57" t="str">
        <f t="shared" si="305"/>
        <v/>
      </c>
      <c r="W2765" s="58">
        <f t="shared" si="306"/>
        <v>0</v>
      </c>
      <c r="X2765" s="54">
        <f t="shared" si="307"/>
        <v>199</v>
      </c>
      <c r="Y2765" s="59"/>
    </row>
    <row r="2766" spans="1:323" ht="14.25" customHeight="1">
      <c r="A2766" s="54">
        <v>2565</v>
      </c>
      <c r="B2766" s="23">
        <v>199</v>
      </c>
      <c r="C2766" s="23" t="s">
        <v>33</v>
      </c>
      <c r="D2766" s="32" t="s">
        <v>7551</v>
      </c>
      <c r="E2766" s="23" t="s">
        <v>95</v>
      </c>
      <c r="F2766" s="23" t="s">
        <v>4480</v>
      </c>
      <c r="G2766" s="23" t="s">
        <v>154</v>
      </c>
      <c r="H2766" s="25">
        <v>100</v>
      </c>
      <c r="I2766" s="25">
        <v>10.1</v>
      </c>
      <c r="J2766" s="26">
        <v>100</v>
      </c>
      <c r="K2766" s="26">
        <v>1010</v>
      </c>
      <c r="L2766" s="27">
        <v>72</v>
      </c>
      <c r="M2766" s="27">
        <v>0</v>
      </c>
      <c r="N2766" s="27">
        <v>0</v>
      </c>
      <c r="O2766" s="27">
        <v>0</v>
      </c>
      <c r="P2766" s="27">
        <v>72</v>
      </c>
      <c r="Q2766" s="55"/>
      <c r="R2766" s="27">
        <f t="shared" si="304"/>
        <v>0</v>
      </c>
      <c r="S2766" s="56" t="str">
        <f t="shared" si="308"/>
        <v>×</v>
      </c>
      <c r="T2766" s="56" t="str">
        <f t="shared" si="309"/>
        <v>×</v>
      </c>
      <c r="U2766" s="56" t="str">
        <f t="shared" si="310"/>
        <v>×</v>
      </c>
      <c r="V2766" s="57" t="str">
        <f t="shared" si="305"/>
        <v/>
      </c>
      <c r="W2766" s="58">
        <f t="shared" si="306"/>
        <v>0</v>
      </c>
      <c r="X2766" s="54">
        <f t="shared" si="307"/>
        <v>199</v>
      </c>
      <c r="Y2766" s="59"/>
    </row>
    <row r="2767" spans="1:323" s="20" customFormat="1" ht="14.25" customHeight="1">
      <c r="A2767" s="54">
        <v>2566</v>
      </c>
      <c r="B2767" s="23">
        <v>199</v>
      </c>
      <c r="C2767" s="23" t="s">
        <v>33</v>
      </c>
      <c r="D2767" s="32" t="s">
        <v>7552</v>
      </c>
      <c r="E2767" s="23" t="s">
        <v>95</v>
      </c>
      <c r="F2767" s="23" t="s">
        <v>7553</v>
      </c>
      <c r="G2767" s="23" t="s">
        <v>46</v>
      </c>
      <c r="H2767" s="25">
        <v>1</v>
      </c>
      <c r="I2767" s="25">
        <v>6.5</v>
      </c>
      <c r="J2767" s="26">
        <v>500</v>
      </c>
      <c r="K2767" s="26">
        <v>3250</v>
      </c>
      <c r="L2767" s="27">
        <v>0</v>
      </c>
      <c r="M2767" s="27">
        <v>0</v>
      </c>
      <c r="N2767" s="27">
        <v>2</v>
      </c>
      <c r="O2767" s="27">
        <v>0</v>
      </c>
      <c r="P2767" s="27">
        <v>2</v>
      </c>
      <c r="Q2767" s="55"/>
      <c r="R2767" s="27">
        <f t="shared" si="304"/>
        <v>0</v>
      </c>
      <c r="S2767" s="56" t="str">
        <f t="shared" si="308"/>
        <v>×</v>
      </c>
      <c r="T2767" s="56" t="str">
        <f t="shared" si="309"/>
        <v>×</v>
      </c>
      <c r="U2767" s="56" t="str">
        <f t="shared" si="310"/>
        <v>×</v>
      </c>
      <c r="V2767" s="57" t="str">
        <f t="shared" si="305"/>
        <v/>
      </c>
      <c r="W2767" s="58">
        <f t="shared" si="306"/>
        <v>0</v>
      </c>
      <c r="X2767" s="54">
        <f t="shared" si="307"/>
        <v>199</v>
      </c>
      <c r="Y2767" s="59"/>
      <c r="Z2767" s="42"/>
      <c r="AA2767" s="42"/>
      <c r="AB2767" s="42"/>
      <c r="AC2767" s="42"/>
      <c r="AD2767" s="42"/>
      <c r="AE2767" s="42"/>
      <c r="AF2767" s="42"/>
      <c r="AG2767" s="42"/>
      <c r="AH2767" s="42"/>
      <c r="AI2767" s="42"/>
      <c r="AJ2767" s="42"/>
      <c r="AK2767" s="42"/>
      <c r="AL2767" s="42"/>
      <c r="AM2767" s="42"/>
      <c r="AN2767" s="42"/>
      <c r="AO2767" s="42"/>
      <c r="AP2767" s="42"/>
      <c r="AQ2767" s="42"/>
      <c r="AR2767" s="42"/>
      <c r="AS2767" s="72"/>
      <c r="AT2767" s="72"/>
      <c r="AU2767" s="72"/>
      <c r="AV2767" s="72"/>
      <c r="AW2767" s="72"/>
      <c r="AX2767" s="72"/>
      <c r="AY2767" s="72"/>
      <c r="AZ2767" s="72"/>
      <c r="BA2767" s="72"/>
      <c r="BB2767" s="72"/>
      <c r="BC2767" s="72"/>
      <c r="BD2767" s="72"/>
      <c r="BE2767" s="72"/>
      <c r="BF2767" s="72"/>
      <c r="BG2767" s="72"/>
      <c r="BH2767" s="72"/>
      <c r="BI2767" s="72"/>
      <c r="BJ2767" s="72"/>
      <c r="BK2767" s="72"/>
      <c r="BL2767" s="72"/>
      <c r="BM2767" s="72"/>
      <c r="BN2767" s="72"/>
      <c r="BO2767" s="72"/>
      <c r="BP2767" s="72"/>
      <c r="BQ2767" s="72"/>
      <c r="BR2767" s="72"/>
      <c r="BS2767" s="72"/>
      <c r="BT2767" s="72"/>
      <c r="BU2767" s="72"/>
      <c r="BV2767" s="72"/>
      <c r="BW2767" s="72"/>
      <c r="BX2767" s="72"/>
      <c r="BY2767" s="72"/>
      <c r="BZ2767" s="72"/>
      <c r="CA2767" s="72"/>
      <c r="CB2767" s="72"/>
      <c r="CC2767" s="72"/>
      <c r="CD2767" s="72"/>
      <c r="CE2767" s="72"/>
      <c r="CF2767" s="72"/>
      <c r="CG2767" s="72"/>
      <c r="CH2767" s="72"/>
      <c r="CI2767" s="72"/>
      <c r="CJ2767" s="72"/>
      <c r="CK2767" s="72"/>
      <c r="CL2767" s="72"/>
      <c r="CM2767" s="72"/>
      <c r="CN2767" s="72"/>
      <c r="CO2767" s="72"/>
      <c r="CP2767" s="72"/>
      <c r="CQ2767" s="72"/>
      <c r="CR2767" s="72"/>
      <c r="CS2767" s="72"/>
      <c r="CT2767" s="72"/>
      <c r="CU2767" s="72"/>
      <c r="CV2767" s="72"/>
      <c r="CW2767" s="72"/>
      <c r="CX2767" s="72"/>
      <c r="CY2767" s="72"/>
      <c r="CZ2767" s="72"/>
      <c r="DA2767" s="72"/>
      <c r="DB2767" s="72"/>
      <c r="DC2767" s="72"/>
      <c r="DD2767" s="72"/>
      <c r="DE2767" s="72"/>
      <c r="DF2767" s="72"/>
      <c r="DG2767" s="72"/>
      <c r="DH2767" s="72"/>
      <c r="DI2767" s="72"/>
      <c r="DJ2767" s="72"/>
      <c r="DK2767" s="72"/>
      <c r="DL2767" s="72"/>
      <c r="DM2767" s="72"/>
      <c r="DN2767" s="72"/>
      <c r="DO2767" s="72"/>
      <c r="DP2767" s="72"/>
      <c r="DQ2767" s="72"/>
      <c r="DR2767" s="72"/>
      <c r="DS2767" s="72"/>
      <c r="DT2767" s="72"/>
      <c r="DU2767" s="72"/>
      <c r="DV2767" s="72"/>
      <c r="DW2767" s="72"/>
      <c r="DX2767" s="72"/>
      <c r="DY2767" s="72"/>
      <c r="DZ2767" s="72"/>
      <c r="EA2767" s="72"/>
      <c r="EB2767" s="72"/>
      <c r="EC2767" s="72"/>
      <c r="ED2767" s="72"/>
      <c r="EE2767" s="72"/>
      <c r="EF2767" s="72"/>
      <c r="EG2767" s="72"/>
      <c r="EH2767" s="72"/>
      <c r="EI2767" s="72"/>
      <c r="EJ2767" s="72"/>
      <c r="EK2767" s="72"/>
      <c r="EL2767" s="72"/>
      <c r="EM2767" s="72"/>
      <c r="EN2767" s="72"/>
      <c r="EO2767" s="72"/>
      <c r="EP2767" s="72"/>
      <c r="EQ2767" s="72"/>
      <c r="ER2767" s="72"/>
      <c r="ES2767" s="72"/>
      <c r="ET2767" s="72"/>
      <c r="EU2767" s="72"/>
      <c r="EV2767" s="72"/>
      <c r="EW2767" s="72"/>
      <c r="EX2767" s="72"/>
      <c r="EY2767" s="72"/>
      <c r="EZ2767" s="72"/>
      <c r="FA2767" s="72"/>
      <c r="FB2767" s="72"/>
      <c r="FC2767" s="72"/>
      <c r="FD2767" s="72"/>
      <c r="FE2767" s="72"/>
      <c r="FF2767" s="72"/>
      <c r="FG2767" s="72"/>
      <c r="FH2767" s="72"/>
      <c r="FI2767" s="72"/>
      <c r="FJ2767" s="72"/>
      <c r="FK2767" s="72"/>
      <c r="FL2767" s="72"/>
      <c r="FM2767" s="72"/>
      <c r="FN2767" s="72"/>
      <c r="FO2767" s="72"/>
      <c r="FP2767" s="72"/>
      <c r="FQ2767" s="72"/>
      <c r="FR2767" s="72"/>
      <c r="FS2767" s="72"/>
      <c r="FT2767" s="72"/>
      <c r="FU2767" s="72"/>
      <c r="FV2767" s="72"/>
      <c r="FW2767" s="72"/>
      <c r="FX2767" s="72"/>
      <c r="FY2767" s="72"/>
      <c r="FZ2767" s="72"/>
      <c r="GA2767" s="72"/>
      <c r="GB2767" s="72"/>
      <c r="GC2767" s="72"/>
      <c r="GD2767" s="72"/>
      <c r="GE2767" s="72"/>
      <c r="GF2767" s="72"/>
      <c r="GG2767" s="72"/>
      <c r="GH2767" s="72"/>
      <c r="GI2767" s="72"/>
      <c r="GJ2767" s="72"/>
      <c r="GK2767" s="72"/>
      <c r="GL2767" s="72"/>
      <c r="GM2767" s="72"/>
      <c r="GN2767" s="72"/>
      <c r="GO2767" s="72"/>
      <c r="GP2767" s="72"/>
      <c r="GQ2767" s="72"/>
      <c r="GR2767" s="72"/>
      <c r="GS2767" s="72"/>
      <c r="GT2767" s="72"/>
      <c r="GU2767" s="72"/>
      <c r="GV2767" s="72"/>
      <c r="GW2767" s="72"/>
      <c r="GX2767" s="72"/>
      <c r="GY2767" s="72"/>
      <c r="GZ2767" s="72"/>
      <c r="HA2767" s="72"/>
      <c r="HB2767" s="72"/>
      <c r="HC2767" s="72"/>
      <c r="HD2767" s="72"/>
      <c r="HE2767" s="72"/>
      <c r="HF2767" s="72"/>
      <c r="HG2767" s="72"/>
      <c r="HH2767" s="72"/>
      <c r="HI2767" s="72"/>
      <c r="HJ2767" s="72"/>
      <c r="HK2767" s="72"/>
      <c r="HL2767" s="72"/>
      <c r="HM2767" s="72"/>
      <c r="HN2767" s="72"/>
      <c r="HO2767" s="72"/>
      <c r="HP2767" s="72"/>
      <c r="HQ2767" s="72"/>
      <c r="HR2767" s="72"/>
      <c r="HS2767" s="72"/>
      <c r="HT2767" s="72"/>
      <c r="HU2767" s="72"/>
      <c r="HV2767" s="72"/>
      <c r="HW2767" s="72"/>
      <c r="HX2767" s="72"/>
      <c r="HY2767" s="72"/>
      <c r="HZ2767" s="72"/>
      <c r="IA2767" s="72"/>
      <c r="IB2767" s="72"/>
      <c r="IC2767" s="72"/>
      <c r="ID2767" s="72"/>
      <c r="IE2767" s="72"/>
      <c r="IF2767" s="72"/>
      <c r="IG2767" s="72"/>
      <c r="IH2767" s="72"/>
      <c r="II2767" s="72"/>
      <c r="IJ2767" s="72"/>
      <c r="IK2767" s="72"/>
      <c r="IL2767" s="72"/>
      <c r="IM2767" s="72"/>
      <c r="IN2767" s="72"/>
      <c r="IO2767" s="72"/>
      <c r="IP2767" s="72"/>
      <c r="IQ2767" s="72"/>
      <c r="IR2767" s="72"/>
      <c r="IS2767" s="72"/>
      <c r="IT2767" s="72"/>
      <c r="IU2767" s="72"/>
      <c r="IV2767" s="72"/>
      <c r="IW2767" s="72"/>
      <c r="IX2767" s="72"/>
      <c r="IY2767" s="72"/>
      <c r="IZ2767" s="72"/>
      <c r="JA2767" s="72"/>
      <c r="JB2767" s="72"/>
      <c r="JC2767" s="72"/>
      <c r="JD2767" s="72"/>
      <c r="JE2767" s="72"/>
      <c r="JF2767" s="72"/>
      <c r="JG2767" s="72"/>
      <c r="JH2767" s="72"/>
      <c r="JI2767" s="72"/>
      <c r="JJ2767" s="72"/>
      <c r="JK2767" s="72"/>
      <c r="JL2767" s="72"/>
      <c r="JM2767" s="72"/>
      <c r="JN2767" s="72"/>
      <c r="JO2767" s="72"/>
      <c r="JP2767" s="72"/>
      <c r="JQ2767" s="72"/>
      <c r="JR2767" s="72"/>
      <c r="JS2767" s="72"/>
      <c r="JT2767" s="72"/>
      <c r="JU2767" s="72"/>
      <c r="JV2767" s="72"/>
      <c r="JW2767" s="72"/>
      <c r="JX2767" s="72"/>
      <c r="JY2767" s="72"/>
      <c r="JZ2767" s="72"/>
      <c r="KA2767" s="72"/>
      <c r="KB2767" s="72"/>
      <c r="KC2767" s="72"/>
      <c r="KD2767" s="72"/>
      <c r="KE2767" s="72"/>
      <c r="KF2767" s="72"/>
      <c r="KG2767" s="72"/>
      <c r="KH2767" s="72"/>
      <c r="KI2767" s="72"/>
      <c r="KJ2767" s="72"/>
      <c r="KK2767" s="72"/>
      <c r="KL2767" s="72"/>
      <c r="KM2767" s="72"/>
      <c r="KN2767" s="72"/>
      <c r="KO2767" s="72"/>
      <c r="KP2767" s="72"/>
      <c r="KQ2767" s="72"/>
      <c r="KR2767" s="72"/>
      <c r="KS2767" s="72"/>
      <c r="KT2767" s="72"/>
      <c r="KU2767" s="72"/>
      <c r="KV2767" s="72"/>
      <c r="KW2767" s="72"/>
      <c r="KX2767" s="72"/>
      <c r="KY2767" s="72"/>
      <c r="KZ2767" s="72"/>
      <c r="LA2767" s="72"/>
      <c r="LB2767" s="72"/>
      <c r="LC2767" s="72"/>
      <c r="LD2767" s="72"/>
      <c r="LE2767" s="72"/>
      <c r="LF2767" s="72"/>
      <c r="LG2767" s="72"/>
      <c r="LH2767" s="72"/>
      <c r="LI2767" s="72"/>
      <c r="LJ2767" s="72"/>
      <c r="LK2767" s="72"/>
    </row>
    <row r="2768" spans="1:323" s="20" customFormat="1" ht="14.25" customHeight="1">
      <c r="A2768" s="54">
        <v>2567</v>
      </c>
      <c r="B2768" s="23">
        <v>199</v>
      </c>
      <c r="C2768" s="23" t="s">
        <v>33</v>
      </c>
      <c r="D2768" s="32" t="s">
        <v>7554</v>
      </c>
      <c r="E2768" s="23" t="s">
        <v>95</v>
      </c>
      <c r="F2768" s="23" t="s">
        <v>7555</v>
      </c>
      <c r="G2768" s="23" t="s">
        <v>154</v>
      </c>
      <c r="H2768" s="25">
        <v>100</v>
      </c>
      <c r="I2768" s="25">
        <v>12.3</v>
      </c>
      <c r="J2768" s="26">
        <v>100</v>
      </c>
      <c r="K2768" s="26">
        <v>1230</v>
      </c>
      <c r="L2768" s="27">
        <v>0</v>
      </c>
      <c r="M2768" s="27">
        <v>0</v>
      </c>
      <c r="N2768" s="27">
        <v>12</v>
      </c>
      <c r="O2768" s="27">
        <v>0</v>
      </c>
      <c r="P2768" s="27">
        <v>12</v>
      </c>
      <c r="Q2768" s="55"/>
      <c r="R2768" s="27">
        <f t="shared" si="304"/>
        <v>0</v>
      </c>
      <c r="S2768" s="56" t="str">
        <f t="shared" si="308"/>
        <v>×</v>
      </c>
      <c r="T2768" s="56" t="str">
        <f t="shared" si="309"/>
        <v>×</v>
      </c>
      <c r="U2768" s="56" t="str">
        <f t="shared" si="310"/>
        <v>×</v>
      </c>
      <c r="V2768" s="57" t="str">
        <f t="shared" si="305"/>
        <v/>
      </c>
      <c r="W2768" s="58">
        <f t="shared" si="306"/>
        <v>0</v>
      </c>
      <c r="X2768" s="54">
        <f t="shared" si="307"/>
        <v>199</v>
      </c>
      <c r="Y2768" s="59"/>
      <c r="Z2768" s="42"/>
      <c r="AA2768" s="42"/>
      <c r="AB2768" s="42"/>
      <c r="AC2768" s="42"/>
      <c r="AD2768" s="42"/>
      <c r="AE2768" s="42"/>
      <c r="AF2768" s="42"/>
      <c r="AG2768" s="42"/>
      <c r="AH2768" s="42"/>
      <c r="AI2768" s="42"/>
      <c r="AJ2768" s="42"/>
      <c r="AK2768" s="42"/>
      <c r="AL2768" s="42"/>
      <c r="AM2768" s="42"/>
      <c r="AN2768" s="42"/>
      <c r="AO2768" s="42"/>
      <c r="AP2768" s="42"/>
      <c r="AQ2768" s="42"/>
      <c r="AR2768" s="42"/>
      <c r="AS2768" s="72"/>
      <c r="AT2768" s="72"/>
      <c r="AU2768" s="72"/>
      <c r="AV2768" s="72"/>
      <c r="AW2768" s="72"/>
      <c r="AX2768" s="72"/>
      <c r="AY2768" s="72"/>
      <c r="AZ2768" s="72"/>
      <c r="BA2768" s="72"/>
      <c r="BB2768" s="72"/>
      <c r="BC2768" s="72"/>
      <c r="BD2768" s="72"/>
      <c r="BE2768" s="72"/>
      <c r="BF2768" s="72"/>
      <c r="BG2768" s="72"/>
      <c r="BH2768" s="72"/>
      <c r="BI2768" s="72"/>
      <c r="BJ2768" s="72"/>
      <c r="BK2768" s="72"/>
      <c r="BL2768" s="72"/>
      <c r="BM2768" s="72"/>
      <c r="BN2768" s="72"/>
      <c r="BO2768" s="72"/>
      <c r="BP2768" s="72"/>
      <c r="BQ2768" s="72"/>
      <c r="BR2768" s="72"/>
      <c r="BS2768" s="72"/>
      <c r="BT2768" s="72"/>
      <c r="BU2768" s="72"/>
      <c r="BV2768" s="72"/>
      <c r="BW2768" s="72"/>
      <c r="BX2768" s="72"/>
      <c r="BY2768" s="72"/>
      <c r="BZ2768" s="72"/>
      <c r="CA2768" s="72"/>
      <c r="CB2768" s="72"/>
      <c r="CC2768" s="72"/>
      <c r="CD2768" s="72"/>
      <c r="CE2768" s="72"/>
      <c r="CF2768" s="72"/>
      <c r="CG2768" s="72"/>
      <c r="CH2768" s="72"/>
      <c r="CI2768" s="72"/>
      <c r="CJ2768" s="72"/>
      <c r="CK2768" s="72"/>
      <c r="CL2768" s="72"/>
      <c r="CM2768" s="72"/>
      <c r="CN2768" s="72"/>
      <c r="CO2768" s="72"/>
      <c r="CP2768" s="72"/>
      <c r="CQ2768" s="72"/>
      <c r="CR2768" s="72"/>
      <c r="CS2768" s="72"/>
      <c r="CT2768" s="72"/>
      <c r="CU2768" s="72"/>
      <c r="CV2768" s="72"/>
      <c r="CW2768" s="72"/>
      <c r="CX2768" s="72"/>
      <c r="CY2768" s="72"/>
      <c r="CZ2768" s="72"/>
      <c r="DA2768" s="72"/>
      <c r="DB2768" s="72"/>
      <c r="DC2768" s="72"/>
      <c r="DD2768" s="72"/>
      <c r="DE2768" s="72"/>
      <c r="DF2768" s="72"/>
      <c r="DG2768" s="72"/>
      <c r="DH2768" s="72"/>
      <c r="DI2768" s="72"/>
      <c r="DJ2768" s="72"/>
      <c r="DK2768" s="72"/>
      <c r="DL2768" s="72"/>
      <c r="DM2768" s="72"/>
      <c r="DN2768" s="72"/>
      <c r="DO2768" s="72"/>
      <c r="DP2768" s="72"/>
      <c r="DQ2768" s="72"/>
      <c r="DR2768" s="72"/>
      <c r="DS2768" s="72"/>
      <c r="DT2768" s="72"/>
      <c r="DU2768" s="72"/>
      <c r="DV2768" s="72"/>
      <c r="DW2768" s="72"/>
      <c r="DX2768" s="72"/>
      <c r="DY2768" s="72"/>
      <c r="DZ2768" s="72"/>
      <c r="EA2768" s="72"/>
      <c r="EB2768" s="72"/>
      <c r="EC2768" s="72"/>
      <c r="ED2768" s="72"/>
      <c r="EE2768" s="72"/>
      <c r="EF2768" s="72"/>
      <c r="EG2768" s="72"/>
      <c r="EH2768" s="72"/>
      <c r="EI2768" s="72"/>
      <c r="EJ2768" s="72"/>
      <c r="EK2768" s="72"/>
      <c r="EL2768" s="72"/>
      <c r="EM2768" s="72"/>
      <c r="EN2768" s="72"/>
      <c r="EO2768" s="72"/>
      <c r="EP2768" s="72"/>
      <c r="EQ2768" s="72"/>
      <c r="ER2768" s="72"/>
      <c r="ES2768" s="72"/>
      <c r="ET2768" s="72"/>
      <c r="EU2768" s="72"/>
      <c r="EV2768" s="72"/>
      <c r="EW2768" s="72"/>
      <c r="EX2768" s="72"/>
      <c r="EY2768" s="72"/>
      <c r="EZ2768" s="72"/>
      <c r="FA2768" s="72"/>
      <c r="FB2768" s="72"/>
      <c r="FC2768" s="72"/>
      <c r="FD2768" s="72"/>
      <c r="FE2768" s="72"/>
      <c r="FF2768" s="72"/>
      <c r="FG2768" s="72"/>
      <c r="FH2768" s="72"/>
      <c r="FI2768" s="72"/>
      <c r="FJ2768" s="72"/>
      <c r="FK2768" s="72"/>
      <c r="FL2768" s="72"/>
      <c r="FM2768" s="72"/>
      <c r="FN2768" s="72"/>
      <c r="FO2768" s="72"/>
      <c r="FP2768" s="72"/>
      <c r="FQ2768" s="72"/>
      <c r="FR2768" s="72"/>
      <c r="FS2768" s="72"/>
      <c r="FT2768" s="72"/>
      <c r="FU2768" s="72"/>
      <c r="FV2768" s="72"/>
      <c r="FW2768" s="72"/>
      <c r="FX2768" s="72"/>
      <c r="FY2768" s="72"/>
      <c r="FZ2768" s="72"/>
      <c r="GA2768" s="72"/>
      <c r="GB2768" s="72"/>
      <c r="GC2768" s="72"/>
      <c r="GD2768" s="72"/>
      <c r="GE2768" s="72"/>
      <c r="GF2768" s="72"/>
      <c r="GG2768" s="72"/>
      <c r="GH2768" s="72"/>
      <c r="GI2768" s="72"/>
      <c r="GJ2768" s="72"/>
      <c r="GK2768" s="72"/>
      <c r="GL2768" s="72"/>
      <c r="GM2768" s="72"/>
      <c r="GN2768" s="72"/>
      <c r="GO2768" s="72"/>
      <c r="GP2768" s="72"/>
      <c r="GQ2768" s="72"/>
      <c r="GR2768" s="72"/>
      <c r="GS2768" s="72"/>
      <c r="GT2768" s="72"/>
      <c r="GU2768" s="72"/>
      <c r="GV2768" s="72"/>
      <c r="GW2768" s="72"/>
      <c r="GX2768" s="72"/>
      <c r="GY2768" s="72"/>
      <c r="GZ2768" s="72"/>
      <c r="HA2768" s="72"/>
      <c r="HB2768" s="72"/>
      <c r="HC2768" s="72"/>
      <c r="HD2768" s="72"/>
      <c r="HE2768" s="72"/>
      <c r="HF2768" s="72"/>
      <c r="HG2768" s="72"/>
      <c r="HH2768" s="72"/>
      <c r="HI2768" s="72"/>
      <c r="HJ2768" s="72"/>
      <c r="HK2768" s="72"/>
      <c r="HL2768" s="72"/>
      <c r="HM2768" s="72"/>
      <c r="HN2768" s="72"/>
      <c r="HO2768" s="72"/>
      <c r="HP2768" s="72"/>
      <c r="HQ2768" s="72"/>
      <c r="HR2768" s="72"/>
      <c r="HS2768" s="72"/>
      <c r="HT2768" s="72"/>
      <c r="HU2768" s="72"/>
      <c r="HV2768" s="72"/>
      <c r="HW2768" s="72"/>
      <c r="HX2768" s="72"/>
      <c r="HY2768" s="72"/>
      <c r="HZ2768" s="72"/>
      <c r="IA2768" s="72"/>
      <c r="IB2768" s="72"/>
      <c r="IC2768" s="72"/>
      <c r="ID2768" s="72"/>
      <c r="IE2768" s="72"/>
      <c r="IF2768" s="72"/>
      <c r="IG2768" s="72"/>
      <c r="IH2768" s="72"/>
      <c r="II2768" s="72"/>
      <c r="IJ2768" s="72"/>
      <c r="IK2768" s="72"/>
      <c r="IL2768" s="72"/>
      <c r="IM2768" s="72"/>
      <c r="IN2768" s="72"/>
      <c r="IO2768" s="72"/>
      <c r="IP2768" s="72"/>
      <c r="IQ2768" s="72"/>
      <c r="IR2768" s="72"/>
      <c r="IS2768" s="72"/>
      <c r="IT2768" s="72"/>
      <c r="IU2768" s="72"/>
      <c r="IV2768" s="72"/>
      <c r="IW2768" s="72"/>
      <c r="IX2768" s="72"/>
      <c r="IY2768" s="72"/>
      <c r="IZ2768" s="72"/>
      <c r="JA2768" s="72"/>
      <c r="JB2768" s="72"/>
      <c r="JC2768" s="72"/>
      <c r="JD2768" s="72"/>
      <c r="JE2768" s="72"/>
      <c r="JF2768" s="72"/>
      <c r="JG2768" s="72"/>
      <c r="JH2768" s="72"/>
      <c r="JI2768" s="72"/>
      <c r="JJ2768" s="72"/>
      <c r="JK2768" s="72"/>
      <c r="JL2768" s="72"/>
      <c r="JM2768" s="72"/>
      <c r="JN2768" s="72"/>
      <c r="JO2768" s="72"/>
      <c r="JP2768" s="72"/>
      <c r="JQ2768" s="72"/>
      <c r="JR2768" s="72"/>
      <c r="JS2768" s="72"/>
      <c r="JT2768" s="72"/>
      <c r="JU2768" s="72"/>
      <c r="JV2768" s="72"/>
      <c r="JW2768" s="72"/>
      <c r="JX2768" s="72"/>
      <c r="JY2768" s="72"/>
      <c r="JZ2768" s="72"/>
      <c r="KA2768" s="72"/>
      <c r="KB2768" s="72"/>
      <c r="KC2768" s="72"/>
      <c r="KD2768" s="72"/>
      <c r="KE2768" s="72"/>
      <c r="KF2768" s="72"/>
      <c r="KG2768" s="72"/>
      <c r="KH2768" s="72"/>
      <c r="KI2768" s="72"/>
      <c r="KJ2768" s="72"/>
      <c r="KK2768" s="72"/>
      <c r="KL2768" s="72"/>
      <c r="KM2768" s="72"/>
      <c r="KN2768" s="72"/>
      <c r="KO2768" s="72"/>
      <c r="KP2768" s="72"/>
      <c r="KQ2768" s="72"/>
      <c r="KR2768" s="72"/>
      <c r="KS2768" s="72"/>
      <c r="KT2768" s="72"/>
      <c r="KU2768" s="72"/>
      <c r="KV2768" s="72"/>
      <c r="KW2768" s="72"/>
      <c r="KX2768" s="72"/>
      <c r="KY2768" s="72"/>
      <c r="KZ2768" s="72"/>
      <c r="LA2768" s="72"/>
      <c r="LB2768" s="72"/>
      <c r="LC2768" s="72"/>
      <c r="LD2768" s="72"/>
      <c r="LE2768" s="72"/>
      <c r="LF2768" s="72"/>
      <c r="LG2768" s="72"/>
      <c r="LH2768" s="72"/>
      <c r="LI2768" s="72"/>
      <c r="LJ2768" s="72"/>
      <c r="LK2768" s="72"/>
    </row>
    <row r="2769" spans="1:323" s="20" customFormat="1" ht="14.25" customHeight="1">
      <c r="A2769" s="54">
        <v>2568</v>
      </c>
      <c r="B2769" s="23">
        <v>199</v>
      </c>
      <c r="C2769" s="23" t="s">
        <v>33</v>
      </c>
      <c r="D2769" s="32" t="s">
        <v>7556</v>
      </c>
      <c r="E2769" s="23" t="s">
        <v>95</v>
      </c>
      <c r="F2769" s="23" t="s">
        <v>7470</v>
      </c>
      <c r="G2769" s="23" t="s">
        <v>7557</v>
      </c>
      <c r="H2769" s="25">
        <v>140</v>
      </c>
      <c r="I2769" s="25">
        <v>19.600000000000001</v>
      </c>
      <c r="J2769" s="26">
        <v>140</v>
      </c>
      <c r="K2769" s="26">
        <v>2744</v>
      </c>
      <c r="L2769" s="27">
        <v>0</v>
      </c>
      <c r="M2769" s="27">
        <v>0</v>
      </c>
      <c r="N2769" s="27">
        <v>0</v>
      </c>
      <c r="O2769" s="27">
        <v>2</v>
      </c>
      <c r="P2769" s="27">
        <v>2</v>
      </c>
      <c r="Q2769" s="55"/>
      <c r="R2769" s="27">
        <f t="shared" si="304"/>
        <v>0</v>
      </c>
      <c r="S2769" s="56" t="str">
        <f t="shared" si="308"/>
        <v>×</v>
      </c>
      <c r="T2769" s="56" t="str">
        <f t="shared" si="309"/>
        <v>×</v>
      </c>
      <c r="U2769" s="56" t="str">
        <f t="shared" si="310"/>
        <v>×</v>
      </c>
      <c r="V2769" s="57" t="str">
        <f t="shared" si="305"/>
        <v/>
      </c>
      <c r="W2769" s="58">
        <f t="shared" si="306"/>
        <v>0</v>
      </c>
      <c r="X2769" s="54">
        <f t="shared" si="307"/>
        <v>199</v>
      </c>
      <c r="Y2769" s="59"/>
      <c r="Z2769" s="42"/>
      <c r="AA2769" s="42"/>
      <c r="AB2769" s="42"/>
      <c r="AC2769" s="42"/>
      <c r="AD2769" s="42"/>
      <c r="AE2769" s="42"/>
      <c r="AF2769" s="42"/>
      <c r="AG2769" s="42"/>
      <c r="AH2769" s="42"/>
      <c r="AI2769" s="42"/>
      <c r="AJ2769" s="42"/>
      <c r="AK2769" s="42"/>
      <c r="AL2769" s="42"/>
      <c r="AM2769" s="42"/>
      <c r="AN2769" s="42"/>
      <c r="AO2769" s="42"/>
      <c r="AP2769" s="42"/>
      <c r="AQ2769" s="42"/>
      <c r="AR2769" s="42"/>
      <c r="AS2769" s="72"/>
      <c r="AT2769" s="72"/>
      <c r="AU2769" s="72"/>
      <c r="AV2769" s="72"/>
      <c r="AW2769" s="72"/>
      <c r="AX2769" s="72"/>
      <c r="AY2769" s="72"/>
      <c r="AZ2769" s="72"/>
      <c r="BA2769" s="72"/>
      <c r="BB2769" s="72"/>
      <c r="BC2769" s="72"/>
      <c r="BD2769" s="72"/>
      <c r="BE2769" s="72"/>
      <c r="BF2769" s="72"/>
      <c r="BG2769" s="72"/>
      <c r="BH2769" s="72"/>
      <c r="BI2769" s="72"/>
      <c r="BJ2769" s="72"/>
      <c r="BK2769" s="72"/>
      <c r="BL2769" s="72"/>
      <c r="BM2769" s="72"/>
      <c r="BN2769" s="72"/>
      <c r="BO2769" s="72"/>
      <c r="BP2769" s="72"/>
      <c r="BQ2769" s="72"/>
      <c r="BR2769" s="72"/>
      <c r="BS2769" s="72"/>
      <c r="BT2769" s="72"/>
      <c r="BU2769" s="72"/>
      <c r="BV2769" s="72"/>
      <c r="BW2769" s="72"/>
      <c r="BX2769" s="72"/>
      <c r="BY2769" s="72"/>
      <c r="BZ2769" s="72"/>
      <c r="CA2769" s="72"/>
      <c r="CB2769" s="72"/>
      <c r="CC2769" s="72"/>
      <c r="CD2769" s="72"/>
      <c r="CE2769" s="72"/>
      <c r="CF2769" s="72"/>
      <c r="CG2769" s="72"/>
      <c r="CH2769" s="72"/>
      <c r="CI2769" s="72"/>
      <c r="CJ2769" s="72"/>
      <c r="CK2769" s="72"/>
      <c r="CL2769" s="72"/>
      <c r="CM2769" s="72"/>
      <c r="CN2769" s="72"/>
      <c r="CO2769" s="72"/>
      <c r="CP2769" s="72"/>
      <c r="CQ2769" s="72"/>
      <c r="CR2769" s="72"/>
      <c r="CS2769" s="72"/>
      <c r="CT2769" s="72"/>
      <c r="CU2769" s="72"/>
      <c r="CV2769" s="72"/>
      <c r="CW2769" s="72"/>
      <c r="CX2769" s="72"/>
      <c r="CY2769" s="72"/>
      <c r="CZ2769" s="72"/>
      <c r="DA2769" s="72"/>
      <c r="DB2769" s="72"/>
      <c r="DC2769" s="72"/>
      <c r="DD2769" s="72"/>
      <c r="DE2769" s="72"/>
      <c r="DF2769" s="72"/>
      <c r="DG2769" s="72"/>
      <c r="DH2769" s="72"/>
      <c r="DI2769" s="72"/>
      <c r="DJ2769" s="72"/>
      <c r="DK2769" s="72"/>
      <c r="DL2769" s="72"/>
      <c r="DM2769" s="72"/>
      <c r="DN2769" s="72"/>
      <c r="DO2769" s="72"/>
      <c r="DP2769" s="72"/>
      <c r="DQ2769" s="72"/>
      <c r="DR2769" s="72"/>
      <c r="DS2769" s="72"/>
      <c r="DT2769" s="72"/>
      <c r="DU2769" s="72"/>
      <c r="DV2769" s="72"/>
      <c r="DW2769" s="72"/>
      <c r="DX2769" s="72"/>
      <c r="DY2769" s="72"/>
      <c r="DZ2769" s="72"/>
      <c r="EA2769" s="72"/>
      <c r="EB2769" s="72"/>
      <c r="EC2769" s="72"/>
      <c r="ED2769" s="72"/>
      <c r="EE2769" s="72"/>
      <c r="EF2769" s="72"/>
      <c r="EG2769" s="72"/>
      <c r="EH2769" s="72"/>
      <c r="EI2769" s="72"/>
      <c r="EJ2769" s="72"/>
      <c r="EK2769" s="72"/>
      <c r="EL2769" s="72"/>
      <c r="EM2769" s="72"/>
      <c r="EN2769" s="72"/>
      <c r="EO2769" s="72"/>
      <c r="EP2769" s="72"/>
      <c r="EQ2769" s="72"/>
      <c r="ER2769" s="72"/>
      <c r="ES2769" s="72"/>
      <c r="ET2769" s="72"/>
      <c r="EU2769" s="72"/>
      <c r="EV2769" s="72"/>
      <c r="EW2769" s="72"/>
      <c r="EX2769" s="72"/>
      <c r="EY2769" s="72"/>
      <c r="EZ2769" s="72"/>
      <c r="FA2769" s="72"/>
      <c r="FB2769" s="72"/>
      <c r="FC2769" s="72"/>
      <c r="FD2769" s="72"/>
      <c r="FE2769" s="72"/>
      <c r="FF2769" s="72"/>
      <c r="FG2769" s="72"/>
      <c r="FH2769" s="72"/>
      <c r="FI2769" s="72"/>
      <c r="FJ2769" s="72"/>
      <c r="FK2769" s="72"/>
      <c r="FL2769" s="72"/>
      <c r="FM2769" s="72"/>
      <c r="FN2769" s="72"/>
      <c r="FO2769" s="72"/>
      <c r="FP2769" s="72"/>
      <c r="FQ2769" s="72"/>
      <c r="FR2769" s="72"/>
      <c r="FS2769" s="72"/>
      <c r="FT2769" s="72"/>
      <c r="FU2769" s="72"/>
      <c r="FV2769" s="72"/>
      <c r="FW2769" s="72"/>
      <c r="FX2769" s="72"/>
      <c r="FY2769" s="72"/>
      <c r="FZ2769" s="72"/>
      <c r="GA2769" s="72"/>
      <c r="GB2769" s="72"/>
      <c r="GC2769" s="72"/>
      <c r="GD2769" s="72"/>
      <c r="GE2769" s="72"/>
      <c r="GF2769" s="72"/>
      <c r="GG2769" s="72"/>
      <c r="GH2769" s="72"/>
      <c r="GI2769" s="72"/>
      <c r="GJ2769" s="72"/>
      <c r="GK2769" s="72"/>
      <c r="GL2769" s="72"/>
      <c r="GM2769" s="72"/>
      <c r="GN2769" s="72"/>
      <c r="GO2769" s="72"/>
      <c r="GP2769" s="72"/>
      <c r="GQ2769" s="72"/>
      <c r="GR2769" s="72"/>
      <c r="GS2769" s="72"/>
      <c r="GT2769" s="72"/>
      <c r="GU2769" s="72"/>
      <c r="GV2769" s="72"/>
      <c r="GW2769" s="72"/>
      <c r="GX2769" s="72"/>
      <c r="GY2769" s="72"/>
      <c r="GZ2769" s="72"/>
      <c r="HA2769" s="72"/>
      <c r="HB2769" s="72"/>
      <c r="HC2769" s="72"/>
      <c r="HD2769" s="72"/>
      <c r="HE2769" s="72"/>
      <c r="HF2769" s="72"/>
      <c r="HG2769" s="72"/>
      <c r="HH2769" s="72"/>
      <c r="HI2769" s="72"/>
      <c r="HJ2769" s="72"/>
      <c r="HK2769" s="72"/>
      <c r="HL2769" s="72"/>
      <c r="HM2769" s="72"/>
      <c r="HN2769" s="72"/>
      <c r="HO2769" s="72"/>
      <c r="HP2769" s="72"/>
      <c r="HQ2769" s="72"/>
      <c r="HR2769" s="72"/>
      <c r="HS2769" s="72"/>
      <c r="HT2769" s="72"/>
      <c r="HU2769" s="72"/>
      <c r="HV2769" s="72"/>
      <c r="HW2769" s="72"/>
      <c r="HX2769" s="72"/>
      <c r="HY2769" s="72"/>
      <c r="HZ2769" s="72"/>
      <c r="IA2769" s="72"/>
      <c r="IB2769" s="72"/>
      <c r="IC2769" s="72"/>
      <c r="ID2769" s="72"/>
      <c r="IE2769" s="72"/>
      <c r="IF2769" s="72"/>
      <c r="IG2769" s="72"/>
      <c r="IH2769" s="72"/>
      <c r="II2769" s="72"/>
      <c r="IJ2769" s="72"/>
      <c r="IK2769" s="72"/>
      <c r="IL2769" s="72"/>
      <c r="IM2769" s="72"/>
      <c r="IN2769" s="72"/>
      <c r="IO2769" s="72"/>
      <c r="IP2769" s="72"/>
      <c r="IQ2769" s="72"/>
      <c r="IR2769" s="72"/>
      <c r="IS2769" s="72"/>
      <c r="IT2769" s="72"/>
      <c r="IU2769" s="72"/>
      <c r="IV2769" s="72"/>
      <c r="IW2769" s="72"/>
      <c r="IX2769" s="72"/>
      <c r="IY2769" s="72"/>
      <c r="IZ2769" s="72"/>
      <c r="JA2769" s="72"/>
      <c r="JB2769" s="72"/>
      <c r="JC2769" s="72"/>
      <c r="JD2769" s="72"/>
      <c r="JE2769" s="72"/>
      <c r="JF2769" s="72"/>
      <c r="JG2769" s="72"/>
      <c r="JH2769" s="72"/>
      <c r="JI2769" s="72"/>
      <c r="JJ2769" s="72"/>
      <c r="JK2769" s="72"/>
      <c r="JL2769" s="72"/>
      <c r="JM2769" s="72"/>
      <c r="JN2769" s="72"/>
      <c r="JO2769" s="72"/>
      <c r="JP2769" s="72"/>
      <c r="JQ2769" s="72"/>
      <c r="JR2769" s="72"/>
      <c r="JS2769" s="72"/>
      <c r="JT2769" s="72"/>
      <c r="JU2769" s="72"/>
      <c r="JV2769" s="72"/>
      <c r="JW2769" s="72"/>
      <c r="JX2769" s="72"/>
      <c r="JY2769" s="72"/>
      <c r="JZ2769" s="72"/>
      <c r="KA2769" s="72"/>
      <c r="KB2769" s="72"/>
      <c r="KC2769" s="72"/>
      <c r="KD2769" s="72"/>
      <c r="KE2769" s="72"/>
      <c r="KF2769" s="72"/>
      <c r="KG2769" s="72"/>
      <c r="KH2769" s="72"/>
      <c r="KI2769" s="72"/>
      <c r="KJ2769" s="72"/>
      <c r="KK2769" s="72"/>
      <c r="KL2769" s="72"/>
      <c r="KM2769" s="72"/>
      <c r="KN2769" s="72"/>
      <c r="KO2769" s="72"/>
      <c r="KP2769" s="72"/>
      <c r="KQ2769" s="72"/>
      <c r="KR2769" s="72"/>
      <c r="KS2769" s="72"/>
      <c r="KT2769" s="72"/>
      <c r="KU2769" s="72"/>
      <c r="KV2769" s="72"/>
      <c r="KW2769" s="72"/>
      <c r="KX2769" s="72"/>
      <c r="KY2769" s="72"/>
      <c r="KZ2769" s="72"/>
      <c r="LA2769" s="72"/>
      <c r="LB2769" s="72"/>
      <c r="LC2769" s="72"/>
      <c r="LD2769" s="72"/>
      <c r="LE2769" s="72"/>
      <c r="LF2769" s="72"/>
      <c r="LG2769" s="72"/>
      <c r="LH2769" s="72"/>
      <c r="LI2769" s="72"/>
      <c r="LJ2769" s="72"/>
      <c r="LK2769" s="72"/>
    </row>
    <row r="2770" spans="1:323" s="20" customFormat="1" ht="14.25" customHeight="1">
      <c r="A2770" s="54">
        <v>2569</v>
      </c>
      <c r="B2770" s="23">
        <v>199</v>
      </c>
      <c r="C2770" s="23" t="s">
        <v>33</v>
      </c>
      <c r="D2770" s="32" t="s">
        <v>7560</v>
      </c>
      <c r="E2770" s="23" t="s">
        <v>95</v>
      </c>
      <c r="F2770" s="23" t="s">
        <v>7561</v>
      </c>
      <c r="G2770" s="23" t="s">
        <v>36</v>
      </c>
      <c r="H2770" s="25">
        <v>10</v>
      </c>
      <c r="I2770" s="25">
        <v>407</v>
      </c>
      <c r="J2770" s="26">
        <v>10</v>
      </c>
      <c r="K2770" s="26">
        <v>4070</v>
      </c>
      <c r="L2770" s="27">
        <v>0</v>
      </c>
      <c r="M2770" s="27">
        <v>0</v>
      </c>
      <c r="N2770" s="27">
        <v>150</v>
      </c>
      <c r="O2770" s="27">
        <v>0</v>
      </c>
      <c r="P2770" s="27">
        <v>150</v>
      </c>
      <c r="Q2770" s="55"/>
      <c r="R2770" s="27">
        <f t="shared" si="304"/>
        <v>0</v>
      </c>
      <c r="S2770" s="56" t="str">
        <f t="shared" si="308"/>
        <v>×</v>
      </c>
      <c r="T2770" s="56" t="str">
        <f t="shared" si="309"/>
        <v>×</v>
      </c>
      <c r="U2770" s="56" t="str">
        <f t="shared" si="310"/>
        <v>×</v>
      </c>
      <c r="V2770" s="57" t="str">
        <f t="shared" si="305"/>
        <v/>
      </c>
      <c r="W2770" s="58">
        <f t="shared" si="306"/>
        <v>0</v>
      </c>
      <c r="X2770" s="54">
        <f t="shared" si="307"/>
        <v>199</v>
      </c>
      <c r="Y2770" s="59"/>
      <c r="Z2770" s="42"/>
      <c r="AA2770" s="42"/>
      <c r="AB2770" s="42"/>
      <c r="AC2770" s="42"/>
      <c r="AD2770" s="42"/>
      <c r="AE2770" s="42"/>
      <c r="AF2770" s="42"/>
      <c r="AG2770" s="42"/>
      <c r="AH2770" s="42"/>
      <c r="AI2770" s="42"/>
      <c r="AJ2770" s="42"/>
      <c r="AK2770" s="42"/>
      <c r="AL2770" s="42"/>
      <c r="AM2770" s="42"/>
      <c r="AN2770" s="42"/>
      <c r="AO2770" s="42"/>
      <c r="AP2770" s="42"/>
      <c r="AQ2770" s="42"/>
      <c r="AR2770" s="42"/>
      <c r="AS2770" s="72"/>
      <c r="AT2770" s="72"/>
      <c r="AU2770" s="72"/>
      <c r="AV2770" s="72"/>
      <c r="AW2770" s="72"/>
      <c r="AX2770" s="72"/>
      <c r="AY2770" s="72"/>
      <c r="AZ2770" s="72"/>
      <c r="BA2770" s="72"/>
      <c r="BB2770" s="72"/>
      <c r="BC2770" s="72"/>
      <c r="BD2770" s="72"/>
      <c r="BE2770" s="72"/>
      <c r="BF2770" s="72"/>
      <c r="BG2770" s="72"/>
      <c r="BH2770" s="72"/>
      <c r="BI2770" s="72"/>
      <c r="BJ2770" s="72"/>
      <c r="BK2770" s="72"/>
      <c r="BL2770" s="72"/>
      <c r="BM2770" s="72"/>
      <c r="BN2770" s="72"/>
      <c r="BO2770" s="72"/>
      <c r="BP2770" s="72"/>
      <c r="BQ2770" s="72"/>
      <c r="BR2770" s="72"/>
      <c r="BS2770" s="72"/>
      <c r="BT2770" s="72"/>
      <c r="BU2770" s="72"/>
      <c r="BV2770" s="72"/>
      <c r="BW2770" s="72"/>
      <c r="BX2770" s="72"/>
      <c r="BY2770" s="72"/>
      <c r="BZ2770" s="72"/>
      <c r="CA2770" s="72"/>
      <c r="CB2770" s="72"/>
      <c r="CC2770" s="72"/>
      <c r="CD2770" s="72"/>
      <c r="CE2770" s="72"/>
      <c r="CF2770" s="72"/>
      <c r="CG2770" s="72"/>
      <c r="CH2770" s="72"/>
      <c r="CI2770" s="72"/>
      <c r="CJ2770" s="72"/>
      <c r="CK2770" s="72"/>
      <c r="CL2770" s="72"/>
      <c r="CM2770" s="72"/>
      <c r="CN2770" s="72"/>
      <c r="CO2770" s="72"/>
      <c r="CP2770" s="72"/>
      <c r="CQ2770" s="72"/>
      <c r="CR2770" s="72"/>
      <c r="CS2770" s="72"/>
      <c r="CT2770" s="72"/>
      <c r="CU2770" s="72"/>
      <c r="CV2770" s="72"/>
      <c r="CW2770" s="72"/>
      <c r="CX2770" s="72"/>
      <c r="CY2770" s="72"/>
      <c r="CZ2770" s="72"/>
      <c r="DA2770" s="72"/>
      <c r="DB2770" s="72"/>
      <c r="DC2770" s="72"/>
      <c r="DD2770" s="72"/>
      <c r="DE2770" s="72"/>
      <c r="DF2770" s="72"/>
      <c r="DG2770" s="72"/>
      <c r="DH2770" s="72"/>
      <c r="DI2770" s="72"/>
      <c r="DJ2770" s="72"/>
      <c r="DK2770" s="72"/>
      <c r="DL2770" s="72"/>
      <c r="DM2770" s="72"/>
      <c r="DN2770" s="72"/>
      <c r="DO2770" s="72"/>
      <c r="DP2770" s="72"/>
      <c r="DQ2770" s="72"/>
      <c r="DR2770" s="72"/>
      <c r="DS2770" s="72"/>
      <c r="DT2770" s="72"/>
      <c r="DU2770" s="72"/>
      <c r="DV2770" s="72"/>
      <c r="DW2770" s="72"/>
      <c r="DX2770" s="72"/>
      <c r="DY2770" s="72"/>
      <c r="DZ2770" s="72"/>
      <c r="EA2770" s="72"/>
      <c r="EB2770" s="72"/>
      <c r="EC2770" s="72"/>
      <c r="ED2770" s="72"/>
      <c r="EE2770" s="72"/>
      <c r="EF2770" s="72"/>
      <c r="EG2770" s="72"/>
      <c r="EH2770" s="72"/>
      <c r="EI2770" s="72"/>
      <c r="EJ2770" s="72"/>
      <c r="EK2770" s="72"/>
      <c r="EL2770" s="72"/>
      <c r="EM2770" s="72"/>
      <c r="EN2770" s="72"/>
      <c r="EO2770" s="72"/>
      <c r="EP2770" s="72"/>
      <c r="EQ2770" s="72"/>
      <c r="ER2770" s="72"/>
      <c r="ES2770" s="72"/>
      <c r="ET2770" s="72"/>
      <c r="EU2770" s="72"/>
      <c r="EV2770" s="72"/>
      <c r="EW2770" s="72"/>
      <c r="EX2770" s="72"/>
      <c r="EY2770" s="72"/>
      <c r="EZ2770" s="72"/>
      <c r="FA2770" s="72"/>
      <c r="FB2770" s="72"/>
      <c r="FC2770" s="72"/>
      <c r="FD2770" s="72"/>
      <c r="FE2770" s="72"/>
      <c r="FF2770" s="72"/>
      <c r="FG2770" s="72"/>
      <c r="FH2770" s="72"/>
      <c r="FI2770" s="72"/>
      <c r="FJ2770" s="72"/>
      <c r="FK2770" s="72"/>
      <c r="FL2770" s="72"/>
      <c r="FM2770" s="72"/>
      <c r="FN2770" s="72"/>
      <c r="FO2770" s="72"/>
      <c r="FP2770" s="72"/>
      <c r="FQ2770" s="72"/>
      <c r="FR2770" s="72"/>
      <c r="FS2770" s="72"/>
      <c r="FT2770" s="72"/>
      <c r="FU2770" s="72"/>
      <c r="FV2770" s="72"/>
      <c r="FW2770" s="72"/>
      <c r="FX2770" s="72"/>
      <c r="FY2770" s="72"/>
      <c r="FZ2770" s="72"/>
      <c r="GA2770" s="72"/>
      <c r="GB2770" s="72"/>
      <c r="GC2770" s="72"/>
      <c r="GD2770" s="72"/>
      <c r="GE2770" s="72"/>
      <c r="GF2770" s="72"/>
      <c r="GG2770" s="72"/>
      <c r="GH2770" s="72"/>
      <c r="GI2770" s="72"/>
      <c r="GJ2770" s="72"/>
      <c r="GK2770" s="72"/>
      <c r="GL2770" s="72"/>
      <c r="GM2770" s="72"/>
      <c r="GN2770" s="72"/>
      <c r="GO2770" s="72"/>
      <c r="GP2770" s="72"/>
      <c r="GQ2770" s="72"/>
      <c r="GR2770" s="72"/>
      <c r="GS2770" s="72"/>
      <c r="GT2770" s="72"/>
      <c r="GU2770" s="72"/>
      <c r="GV2770" s="72"/>
      <c r="GW2770" s="72"/>
      <c r="GX2770" s="72"/>
      <c r="GY2770" s="72"/>
      <c r="GZ2770" s="72"/>
      <c r="HA2770" s="72"/>
      <c r="HB2770" s="72"/>
      <c r="HC2770" s="72"/>
      <c r="HD2770" s="72"/>
      <c r="HE2770" s="72"/>
      <c r="HF2770" s="72"/>
      <c r="HG2770" s="72"/>
      <c r="HH2770" s="72"/>
      <c r="HI2770" s="72"/>
      <c r="HJ2770" s="72"/>
      <c r="HK2770" s="72"/>
      <c r="HL2770" s="72"/>
      <c r="HM2770" s="72"/>
      <c r="HN2770" s="72"/>
      <c r="HO2770" s="72"/>
      <c r="HP2770" s="72"/>
      <c r="HQ2770" s="72"/>
      <c r="HR2770" s="72"/>
      <c r="HS2770" s="72"/>
      <c r="HT2770" s="72"/>
      <c r="HU2770" s="72"/>
      <c r="HV2770" s="72"/>
      <c r="HW2770" s="72"/>
      <c r="HX2770" s="72"/>
      <c r="HY2770" s="72"/>
      <c r="HZ2770" s="72"/>
      <c r="IA2770" s="72"/>
      <c r="IB2770" s="72"/>
      <c r="IC2770" s="72"/>
      <c r="ID2770" s="72"/>
      <c r="IE2770" s="72"/>
      <c r="IF2770" s="72"/>
      <c r="IG2770" s="72"/>
      <c r="IH2770" s="72"/>
      <c r="II2770" s="72"/>
      <c r="IJ2770" s="72"/>
      <c r="IK2770" s="72"/>
      <c r="IL2770" s="72"/>
      <c r="IM2770" s="72"/>
      <c r="IN2770" s="72"/>
      <c r="IO2770" s="72"/>
      <c r="IP2770" s="72"/>
      <c r="IQ2770" s="72"/>
      <c r="IR2770" s="72"/>
      <c r="IS2770" s="72"/>
      <c r="IT2770" s="72"/>
      <c r="IU2770" s="72"/>
      <c r="IV2770" s="72"/>
      <c r="IW2770" s="72"/>
      <c r="IX2770" s="72"/>
      <c r="IY2770" s="72"/>
      <c r="IZ2770" s="72"/>
      <c r="JA2770" s="72"/>
      <c r="JB2770" s="72"/>
      <c r="JC2770" s="72"/>
      <c r="JD2770" s="72"/>
      <c r="JE2770" s="72"/>
      <c r="JF2770" s="72"/>
      <c r="JG2770" s="72"/>
      <c r="JH2770" s="72"/>
      <c r="JI2770" s="72"/>
      <c r="JJ2770" s="72"/>
      <c r="JK2770" s="72"/>
      <c r="JL2770" s="72"/>
      <c r="JM2770" s="72"/>
      <c r="JN2770" s="72"/>
      <c r="JO2770" s="72"/>
      <c r="JP2770" s="72"/>
      <c r="JQ2770" s="72"/>
      <c r="JR2770" s="72"/>
      <c r="JS2770" s="72"/>
      <c r="JT2770" s="72"/>
      <c r="JU2770" s="72"/>
      <c r="JV2770" s="72"/>
      <c r="JW2770" s="72"/>
      <c r="JX2770" s="72"/>
      <c r="JY2770" s="72"/>
      <c r="JZ2770" s="72"/>
      <c r="KA2770" s="72"/>
      <c r="KB2770" s="72"/>
      <c r="KC2770" s="72"/>
      <c r="KD2770" s="72"/>
      <c r="KE2770" s="72"/>
      <c r="KF2770" s="72"/>
      <c r="KG2770" s="72"/>
      <c r="KH2770" s="72"/>
      <c r="KI2770" s="72"/>
      <c r="KJ2770" s="72"/>
      <c r="KK2770" s="72"/>
      <c r="KL2770" s="72"/>
      <c r="KM2770" s="72"/>
      <c r="KN2770" s="72"/>
      <c r="KO2770" s="72"/>
      <c r="KP2770" s="72"/>
      <c r="KQ2770" s="72"/>
      <c r="KR2770" s="72"/>
      <c r="KS2770" s="72"/>
      <c r="KT2770" s="72"/>
      <c r="KU2770" s="72"/>
      <c r="KV2770" s="72"/>
      <c r="KW2770" s="72"/>
      <c r="KX2770" s="72"/>
      <c r="KY2770" s="72"/>
      <c r="KZ2770" s="72"/>
      <c r="LA2770" s="72"/>
      <c r="LB2770" s="72"/>
      <c r="LC2770" s="72"/>
      <c r="LD2770" s="72"/>
      <c r="LE2770" s="72"/>
      <c r="LF2770" s="72"/>
      <c r="LG2770" s="72"/>
      <c r="LH2770" s="72"/>
      <c r="LI2770" s="72"/>
      <c r="LJ2770" s="72"/>
      <c r="LK2770" s="72"/>
    </row>
    <row r="2771" spans="1:323" s="20" customFormat="1" ht="14.25" customHeight="1">
      <c r="A2771" s="54">
        <v>2570</v>
      </c>
      <c r="B2771" s="23">
        <v>199</v>
      </c>
      <c r="C2771" s="23" t="s">
        <v>33</v>
      </c>
      <c r="D2771" s="32" t="s">
        <v>7562</v>
      </c>
      <c r="E2771" s="23" t="s">
        <v>95</v>
      </c>
      <c r="F2771" s="23" t="s">
        <v>7563</v>
      </c>
      <c r="G2771" s="23" t="s">
        <v>36</v>
      </c>
      <c r="H2771" s="25">
        <v>10</v>
      </c>
      <c r="I2771" s="25">
        <v>486</v>
      </c>
      <c r="J2771" s="26">
        <v>10</v>
      </c>
      <c r="K2771" s="26">
        <v>4860</v>
      </c>
      <c r="L2771" s="27">
        <v>0</v>
      </c>
      <c r="M2771" s="27">
        <v>0</v>
      </c>
      <c r="N2771" s="27">
        <v>66</v>
      </c>
      <c r="O2771" s="27">
        <v>0</v>
      </c>
      <c r="P2771" s="27">
        <v>66</v>
      </c>
      <c r="Q2771" s="55"/>
      <c r="R2771" s="27">
        <f t="shared" si="304"/>
        <v>0</v>
      </c>
      <c r="S2771" s="56" t="str">
        <f t="shared" si="308"/>
        <v>×</v>
      </c>
      <c r="T2771" s="56" t="str">
        <f t="shared" si="309"/>
        <v>×</v>
      </c>
      <c r="U2771" s="56" t="str">
        <f t="shared" si="310"/>
        <v>×</v>
      </c>
      <c r="V2771" s="57" t="str">
        <f t="shared" si="305"/>
        <v/>
      </c>
      <c r="W2771" s="58">
        <f t="shared" si="306"/>
        <v>0</v>
      </c>
      <c r="X2771" s="54">
        <f t="shared" si="307"/>
        <v>199</v>
      </c>
      <c r="Y2771" s="59"/>
      <c r="Z2771" s="42"/>
      <c r="AA2771" s="42"/>
      <c r="AB2771" s="42"/>
      <c r="AC2771" s="42"/>
      <c r="AD2771" s="42"/>
      <c r="AE2771" s="42"/>
      <c r="AF2771" s="42"/>
      <c r="AG2771" s="42"/>
      <c r="AH2771" s="42"/>
      <c r="AI2771" s="42"/>
      <c r="AJ2771" s="42"/>
      <c r="AK2771" s="42"/>
      <c r="AL2771" s="42"/>
      <c r="AM2771" s="42"/>
      <c r="AN2771" s="42"/>
      <c r="AO2771" s="42"/>
      <c r="AP2771" s="42"/>
      <c r="AQ2771" s="42"/>
      <c r="AR2771" s="42"/>
      <c r="AS2771" s="72"/>
      <c r="AT2771" s="72"/>
      <c r="AU2771" s="72"/>
      <c r="AV2771" s="72"/>
      <c r="AW2771" s="72"/>
      <c r="AX2771" s="72"/>
      <c r="AY2771" s="72"/>
      <c r="AZ2771" s="72"/>
      <c r="BA2771" s="72"/>
      <c r="BB2771" s="72"/>
      <c r="BC2771" s="72"/>
      <c r="BD2771" s="72"/>
      <c r="BE2771" s="72"/>
      <c r="BF2771" s="72"/>
      <c r="BG2771" s="72"/>
      <c r="BH2771" s="72"/>
      <c r="BI2771" s="72"/>
      <c r="BJ2771" s="72"/>
      <c r="BK2771" s="72"/>
      <c r="BL2771" s="72"/>
      <c r="BM2771" s="72"/>
      <c r="BN2771" s="72"/>
      <c r="BO2771" s="72"/>
      <c r="BP2771" s="72"/>
      <c r="BQ2771" s="72"/>
      <c r="BR2771" s="72"/>
      <c r="BS2771" s="72"/>
      <c r="BT2771" s="72"/>
      <c r="BU2771" s="72"/>
      <c r="BV2771" s="72"/>
      <c r="BW2771" s="72"/>
      <c r="BX2771" s="72"/>
      <c r="BY2771" s="72"/>
      <c r="BZ2771" s="72"/>
      <c r="CA2771" s="72"/>
      <c r="CB2771" s="72"/>
      <c r="CC2771" s="72"/>
      <c r="CD2771" s="72"/>
      <c r="CE2771" s="72"/>
      <c r="CF2771" s="72"/>
      <c r="CG2771" s="72"/>
      <c r="CH2771" s="72"/>
      <c r="CI2771" s="72"/>
      <c r="CJ2771" s="72"/>
      <c r="CK2771" s="72"/>
      <c r="CL2771" s="72"/>
      <c r="CM2771" s="72"/>
      <c r="CN2771" s="72"/>
      <c r="CO2771" s="72"/>
      <c r="CP2771" s="72"/>
      <c r="CQ2771" s="72"/>
      <c r="CR2771" s="72"/>
      <c r="CS2771" s="72"/>
      <c r="CT2771" s="72"/>
      <c r="CU2771" s="72"/>
      <c r="CV2771" s="72"/>
      <c r="CW2771" s="72"/>
      <c r="CX2771" s="72"/>
      <c r="CY2771" s="72"/>
      <c r="CZ2771" s="72"/>
      <c r="DA2771" s="72"/>
      <c r="DB2771" s="72"/>
      <c r="DC2771" s="72"/>
      <c r="DD2771" s="72"/>
      <c r="DE2771" s="72"/>
      <c r="DF2771" s="72"/>
      <c r="DG2771" s="72"/>
      <c r="DH2771" s="72"/>
      <c r="DI2771" s="72"/>
      <c r="DJ2771" s="72"/>
      <c r="DK2771" s="72"/>
      <c r="DL2771" s="72"/>
      <c r="DM2771" s="72"/>
      <c r="DN2771" s="72"/>
      <c r="DO2771" s="72"/>
      <c r="DP2771" s="72"/>
      <c r="DQ2771" s="72"/>
      <c r="DR2771" s="72"/>
      <c r="DS2771" s="72"/>
      <c r="DT2771" s="72"/>
      <c r="DU2771" s="72"/>
      <c r="DV2771" s="72"/>
      <c r="DW2771" s="72"/>
      <c r="DX2771" s="72"/>
      <c r="DY2771" s="72"/>
      <c r="DZ2771" s="72"/>
      <c r="EA2771" s="72"/>
      <c r="EB2771" s="72"/>
      <c r="EC2771" s="72"/>
      <c r="ED2771" s="72"/>
      <c r="EE2771" s="72"/>
      <c r="EF2771" s="72"/>
      <c r="EG2771" s="72"/>
      <c r="EH2771" s="72"/>
      <c r="EI2771" s="72"/>
      <c r="EJ2771" s="72"/>
      <c r="EK2771" s="72"/>
      <c r="EL2771" s="72"/>
      <c r="EM2771" s="72"/>
      <c r="EN2771" s="72"/>
      <c r="EO2771" s="72"/>
      <c r="EP2771" s="72"/>
      <c r="EQ2771" s="72"/>
      <c r="ER2771" s="72"/>
      <c r="ES2771" s="72"/>
      <c r="ET2771" s="72"/>
      <c r="EU2771" s="72"/>
      <c r="EV2771" s="72"/>
      <c r="EW2771" s="72"/>
      <c r="EX2771" s="72"/>
      <c r="EY2771" s="72"/>
      <c r="EZ2771" s="72"/>
      <c r="FA2771" s="72"/>
      <c r="FB2771" s="72"/>
      <c r="FC2771" s="72"/>
      <c r="FD2771" s="72"/>
      <c r="FE2771" s="72"/>
      <c r="FF2771" s="72"/>
      <c r="FG2771" s="72"/>
      <c r="FH2771" s="72"/>
      <c r="FI2771" s="72"/>
      <c r="FJ2771" s="72"/>
      <c r="FK2771" s="72"/>
      <c r="FL2771" s="72"/>
      <c r="FM2771" s="72"/>
      <c r="FN2771" s="72"/>
      <c r="FO2771" s="72"/>
      <c r="FP2771" s="72"/>
      <c r="FQ2771" s="72"/>
      <c r="FR2771" s="72"/>
      <c r="FS2771" s="72"/>
      <c r="FT2771" s="72"/>
      <c r="FU2771" s="72"/>
      <c r="FV2771" s="72"/>
      <c r="FW2771" s="72"/>
      <c r="FX2771" s="72"/>
      <c r="FY2771" s="72"/>
      <c r="FZ2771" s="72"/>
      <c r="GA2771" s="72"/>
      <c r="GB2771" s="72"/>
      <c r="GC2771" s="72"/>
      <c r="GD2771" s="72"/>
      <c r="GE2771" s="72"/>
      <c r="GF2771" s="72"/>
      <c r="GG2771" s="72"/>
      <c r="GH2771" s="72"/>
      <c r="GI2771" s="72"/>
      <c r="GJ2771" s="72"/>
      <c r="GK2771" s="72"/>
      <c r="GL2771" s="72"/>
      <c r="GM2771" s="72"/>
      <c r="GN2771" s="72"/>
      <c r="GO2771" s="72"/>
      <c r="GP2771" s="72"/>
      <c r="GQ2771" s="72"/>
      <c r="GR2771" s="72"/>
      <c r="GS2771" s="72"/>
      <c r="GT2771" s="72"/>
      <c r="GU2771" s="72"/>
      <c r="GV2771" s="72"/>
      <c r="GW2771" s="72"/>
      <c r="GX2771" s="72"/>
      <c r="GY2771" s="72"/>
      <c r="GZ2771" s="72"/>
      <c r="HA2771" s="72"/>
      <c r="HB2771" s="72"/>
      <c r="HC2771" s="72"/>
      <c r="HD2771" s="72"/>
      <c r="HE2771" s="72"/>
      <c r="HF2771" s="72"/>
      <c r="HG2771" s="72"/>
      <c r="HH2771" s="72"/>
      <c r="HI2771" s="72"/>
      <c r="HJ2771" s="72"/>
      <c r="HK2771" s="72"/>
      <c r="HL2771" s="72"/>
      <c r="HM2771" s="72"/>
      <c r="HN2771" s="72"/>
      <c r="HO2771" s="72"/>
      <c r="HP2771" s="72"/>
      <c r="HQ2771" s="72"/>
      <c r="HR2771" s="72"/>
      <c r="HS2771" s="72"/>
      <c r="HT2771" s="72"/>
      <c r="HU2771" s="72"/>
      <c r="HV2771" s="72"/>
      <c r="HW2771" s="72"/>
      <c r="HX2771" s="72"/>
      <c r="HY2771" s="72"/>
      <c r="HZ2771" s="72"/>
      <c r="IA2771" s="72"/>
      <c r="IB2771" s="72"/>
      <c r="IC2771" s="72"/>
      <c r="ID2771" s="72"/>
      <c r="IE2771" s="72"/>
      <c r="IF2771" s="72"/>
      <c r="IG2771" s="72"/>
      <c r="IH2771" s="72"/>
      <c r="II2771" s="72"/>
      <c r="IJ2771" s="72"/>
      <c r="IK2771" s="72"/>
      <c r="IL2771" s="72"/>
      <c r="IM2771" s="72"/>
      <c r="IN2771" s="72"/>
      <c r="IO2771" s="72"/>
      <c r="IP2771" s="72"/>
      <c r="IQ2771" s="72"/>
      <c r="IR2771" s="72"/>
      <c r="IS2771" s="72"/>
      <c r="IT2771" s="72"/>
      <c r="IU2771" s="72"/>
      <c r="IV2771" s="72"/>
      <c r="IW2771" s="72"/>
      <c r="IX2771" s="72"/>
      <c r="IY2771" s="72"/>
      <c r="IZ2771" s="72"/>
      <c r="JA2771" s="72"/>
      <c r="JB2771" s="72"/>
      <c r="JC2771" s="72"/>
      <c r="JD2771" s="72"/>
      <c r="JE2771" s="72"/>
      <c r="JF2771" s="72"/>
      <c r="JG2771" s="72"/>
      <c r="JH2771" s="72"/>
      <c r="JI2771" s="72"/>
      <c r="JJ2771" s="72"/>
      <c r="JK2771" s="72"/>
      <c r="JL2771" s="72"/>
      <c r="JM2771" s="72"/>
      <c r="JN2771" s="72"/>
      <c r="JO2771" s="72"/>
      <c r="JP2771" s="72"/>
      <c r="JQ2771" s="72"/>
      <c r="JR2771" s="72"/>
      <c r="JS2771" s="72"/>
      <c r="JT2771" s="72"/>
      <c r="JU2771" s="72"/>
      <c r="JV2771" s="72"/>
      <c r="JW2771" s="72"/>
      <c r="JX2771" s="72"/>
      <c r="JY2771" s="72"/>
      <c r="JZ2771" s="72"/>
      <c r="KA2771" s="72"/>
      <c r="KB2771" s="72"/>
      <c r="KC2771" s="72"/>
      <c r="KD2771" s="72"/>
      <c r="KE2771" s="72"/>
      <c r="KF2771" s="72"/>
      <c r="KG2771" s="72"/>
      <c r="KH2771" s="72"/>
      <c r="KI2771" s="72"/>
      <c r="KJ2771" s="72"/>
      <c r="KK2771" s="72"/>
      <c r="KL2771" s="72"/>
      <c r="KM2771" s="72"/>
      <c r="KN2771" s="72"/>
      <c r="KO2771" s="72"/>
      <c r="KP2771" s="72"/>
      <c r="KQ2771" s="72"/>
      <c r="KR2771" s="72"/>
      <c r="KS2771" s="72"/>
      <c r="KT2771" s="72"/>
      <c r="KU2771" s="72"/>
      <c r="KV2771" s="72"/>
      <c r="KW2771" s="72"/>
      <c r="KX2771" s="72"/>
      <c r="KY2771" s="72"/>
      <c r="KZ2771" s="72"/>
      <c r="LA2771" s="72"/>
      <c r="LB2771" s="72"/>
      <c r="LC2771" s="72"/>
      <c r="LD2771" s="72"/>
      <c r="LE2771" s="72"/>
      <c r="LF2771" s="72"/>
      <c r="LG2771" s="72"/>
      <c r="LH2771" s="72"/>
      <c r="LI2771" s="72"/>
      <c r="LJ2771" s="72"/>
      <c r="LK2771" s="72"/>
    </row>
    <row r="2772" spans="1:323" s="20" customFormat="1" ht="14.25" customHeight="1">
      <c r="A2772" s="54">
        <v>2571</v>
      </c>
      <c r="B2772" s="23">
        <v>199</v>
      </c>
      <c r="C2772" s="23" t="s">
        <v>33</v>
      </c>
      <c r="D2772" s="32" t="s">
        <v>7566</v>
      </c>
      <c r="E2772" s="23" t="s">
        <v>95</v>
      </c>
      <c r="F2772" s="23" t="s">
        <v>7567</v>
      </c>
      <c r="G2772" s="23" t="s">
        <v>36</v>
      </c>
      <c r="H2772" s="25">
        <v>10</v>
      </c>
      <c r="I2772" s="25">
        <v>219</v>
      </c>
      <c r="J2772" s="26">
        <v>10</v>
      </c>
      <c r="K2772" s="26">
        <v>2190</v>
      </c>
      <c r="L2772" s="27">
        <v>0</v>
      </c>
      <c r="M2772" s="27">
        <v>50</v>
      </c>
      <c r="N2772" s="27">
        <v>0</v>
      </c>
      <c r="O2772" s="27">
        <v>0</v>
      </c>
      <c r="P2772" s="27">
        <v>50</v>
      </c>
      <c r="Q2772" s="55"/>
      <c r="R2772" s="27">
        <f t="shared" si="304"/>
        <v>0</v>
      </c>
      <c r="S2772" s="56" t="str">
        <f t="shared" si="308"/>
        <v>×</v>
      </c>
      <c r="T2772" s="56" t="str">
        <f t="shared" si="309"/>
        <v>×</v>
      </c>
      <c r="U2772" s="56" t="str">
        <f t="shared" si="310"/>
        <v>×</v>
      </c>
      <c r="V2772" s="57" t="str">
        <f t="shared" si="305"/>
        <v/>
      </c>
      <c r="W2772" s="58">
        <f t="shared" si="306"/>
        <v>0</v>
      </c>
      <c r="X2772" s="54">
        <f t="shared" si="307"/>
        <v>199</v>
      </c>
      <c r="Y2772" s="59"/>
      <c r="Z2772" s="42"/>
      <c r="AA2772" s="42"/>
      <c r="AB2772" s="42"/>
      <c r="AC2772" s="42"/>
      <c r="AD2772" s="42"/>
      <c r="AE2772" s="42"/>
      <c r="AF2772" s="42"/>
      <c r="AG2772" s="42"/>
      <c r="AH2772" s="42"/>
      <c r="AI2772" s="42"/>
      <c r="AJ2772" s="42"/>
      <c r="AK2772" s="42"/>
      <c r="AL2772" s="42"/>
      <c r="AM2772" s="42"/>
      <c r="AN2772" s="42"/>
      <c r="AO2772" s="42"/>
      <c r="AP2772" s="42"/>
      <c r="AQ2772" s="42"/>
      <c r="AR2772" s="42"/>
      <c r="AS2772" s="72"/>
      <c r="AT2772" s="72"/>
      <c r="AU2772" s="72"/>
      <c r="AV2772" s="72"/>
      <c r="AW2772" s="72"/>
      <c r="AX2772" s="72"/>
      <c r="AY2772" s="72"/>
      <c r="AZ2772" s="72"/>
      <c r="BA2772" s="72"/>
      <c r="BB2772" s="72"/>
      <c r="BC2772" s="72"/>
      <c r="BD2772" s="72"/>
      <c r="BE2772" s="72"/>
      <c r="BF2772" s="72"/>
      <c r="BG2772" s="72"/>
      <c r="BH2772" s="72"/>
      <c r="BI2772" s="72"/>
      <c r="BJ2772" s="72"/>
      <c r="BK2772" s="72"/>
      <c r="BL2772" s="72"/>
      <c r="BM2772" s="72"/>
      <c r="BN2772" s="72"/>
      <c r="BO2772" s="72"/>
      <c r="BP2772" s="72"/>
      <c r="BQ2772" s="72"/>
      <c r="BR2772" s="72"/>
      <c r="BS2772" s="72"/>
      <c r="BT2772" s="72"/>
      <c r="BU2772" s="72"/>
      <c r="BV2772" s="72"/>
      <c r="BW2772" s="72"/>
      <c r="BX2772" s="72"/>
      <c r="BY2772" s="72"/>
      <c r="BZ2772" s="72"/>
      <c r="CA2772" s="72"/>
      <c r="CB2772" s="72"/>
      <c r="CC2772" s="72"/>
      <c r="CD2772" s="72"/>
      <c r="CE2772" s="72"/>
      <c r="CF2772" s="72"/>
      <c r="CG2772" s="72"/>
      <c r="CH2772" s="72"/>
      <c r="CI2772" s="72"/>
      <c r="CJ2772" s="72"/>
      <c r="CK2772" s="72"/>
      <c r="CL2772" s="72"/>
      <c r="CM2772" s="72"/>
      <c r="CN2772" s="72"/>
      <c r="CO2772" s="72"/>
      <c r="CP2772" s="72"/>
      <c r="CQ2772" s="72"/>
      <c r="CR2772" s="72"/>
      <c r="CS2772" s="72"/>
      <c r="CT2772" s="72"/>
      <c r="CU2772" s="72"/>
      <c r="CV2772" s="72"/>
      <c r="CW2772" s="72"/>
      <c r="CX2772" s="72"/>
      <c r="CY2772" s="72"/>
      <c r="CZ2772" s="72"/>
      <c r="DA2772" s="72"/>
      <c r="DB2772" s="72"/>
      <c r="DC2772" s="72"/>
      <c r="DD2772" s="72"/>
      <c r="DE2772" s="72"/>
      <c r="DF2772" s="72"/>
      <c r="DG2772" s="72"/>
      <c r="DH2772" s="72"/>
      <c r="DI2772" s="72"/>
      <c r="DJ2772" s="72"/>
      <c r="DK2772" s="72"/>
      <c r="DL2772" s="72"/>
      <c r="DM2772" s="72"/>
      <c r="DN2772" s="72"/>
      <c r="DO2772" s="72"/>
      <c r="DP2772" s="72"/>
      <c r="DQ2772" s="72"/>
      <c r="DR2772" s="72"/>
      <c r="DS2772" s="72"/>
      <c r="DT2772" s="72"/>
      <c r="DU2772" s="72"/>
      <c r="DV2772" s="72"/>
      <c r="DW2772" s="72"/>
      <c r="DX2772" s="72"/>
      <c r="DY2772" s="72"/>
      <c r="DZ2772" s="72"/>
      <c r="EA2772" s="72"/>
      <c r="EB2772" s="72"/>
      <c r="EC2772" s="72"/>
      <c r="ED2772" s="72"/>
      <c r="EE2772" s="72"/>
      <c r="EF2772" s="72"/>
      <c r="EG2772" s="72"/>
      <c r="EH2772" s="72"/>
      <c r="EI2772" s="72"/>
      <c r="EJ2772" s="72"/>
      <c r="EK2772" s="72"/>
      <c r="EL2772" s="72"/>
      <c r="EM2772" s="72"/>
      <c r="EN2772" s="72"/>
      <c r="EO2772" s="72"/>
      <c r="EP2772" s="72"/>
      <c r="EQ2772" s="72"/>
      <c r="ER2772" s="72"/>
      <c r="ES2772" s="72"/>
      <c r="ET2772" s="72"/>
      <c r="EU2772" s="72"/>
      <c r="EV2772" s="72"/>
      <c r="EW2772" s="72"/>
      <c r="EX2772" s="72"/>
      <c r="EY2772" s="72"/>
      <c r="EZ2772" s="72"/>
      <c r="FA2772" s="72"/>
      <c r="FB2772" s="72"/>
      <c r="FC2772" s="72"/>
      <c r="FD2772" s="72"/>
      <c r="FE2772" s="72"/>
      <c r="FF2772" s="72"/>
      <c r="FG2772" s="72"/>
      <c r="FH2772" s="72"/>
      <c r="FI2772" s="72"/>
      <c r="FJ2772" s="72"/>
      <c r="FK2772" s="72"/>
      <c r="FL2772" s="72"/>
      <c r="FM2772" s="72"/>
      <c r="FN2772" s="72"/>
      <c r="FO2772" s="72"/>
      <c r="FP2772" s="72"/>
      <c r="FQ2772" s="72"/>
      <c r="FR2772" s="72"/>
      <c r="FS2772" s="72"/>
      <c r="FT2772" s="72"/>
      <c r="FU2772" s="72"/>
      <c r="FV2772" s="72"/>
      <c r="FW2772" s="72"/>
      <c r="FX2772" s="72"/>
      <c r="FY2772" s="72"/>
      <c r="FZ2772" s="72"/>
      <c r="GA2772" s="72"/>
      <c r="GB2772" s="72"/>
      <c r="GC2772" s="72"/>
      <c r="GD2772" s="72"/>
      <c r="GE2772" s="72"/>
      <c r="GF2772" s="72"/>
      <c r="GG2772" s="72"/>
      <c r="GH2772" s="72"/>
      <c r="GI2772" s="72"/>
      <c r="GJ2772" s="72"/>
      <c r="GK2772" s="72"/>
      <c r="GL2772" s="72"/>
      <c r="GM2772" s="72"/>
      <c r="GN2772" s="72"/>
      <c r="GO2772" s="72"/>
      <c r="GP2772" s="72"/>
      <c r="GQ2772" s="72"/>
      <c r="GR2772" s="72"/>
      <c r="GS2772" s="72"/>
      <c r="GT2772" s="72"/>
      <c r="GU2772" s="72"/>
      <c r="GV2772" s="72"/>
      <c r="GW2772" s="72"/>
      <c r="GX2772" s="72"/>
      <c r="GY2772" s="72"/>
      <c r="GZ2772" s="72"/>
      <c r="HA2772" s="72"/>
      <c r="HB2772" s="72"/>
      <c r="HC2772" s="72"/>
      <c r="HD2772" s="72"/>
      <c r="HE2772" s="72"/>
      <c r="HF2772" s="72"/>
      <c r="HG2772" s="72"/>
      <c r="HH2772" s="72"/>
      <c r="HI2772" s="72"/>
      <c r="HJ2772" s="72"/>
      <c r="HK2772" s="72"/>
      <c r="HL2772" s="72"/>
      <c r="HM2772" s="72"/>
      <c r="HN2772" s="72"/>
      <c r="HO2772" s="72"/>
      <c r="HP2772" s="72"/>
      <c r="HQ2772" s="72"/>
      <c r="HR2772" s="72"/>
      <c r="HS2772" s="72"/>
      <c r="HT2772" s="72"/>
      <c r="HU2772" s="72"/>
      <c r="HV2772" s="72"/>
      <c r="HW2772" s="72"/>
      <c r="HX2772" s="72"/>
      <c r="HY2772" s="72"/>
      <c r="HZ2772" s="72"/>
      <c r="IA2772" s="72"/>
      <c r="IB2772" s="72"/>
      <c r="IC2772" s="72"/>
      <c r="ID2772" s="72"/>
      <c r="IE2772" s="72"/>
      <c r="IF2772" s="72"/>
      <c r="IG2772" s="72"/>
      <c r="IH2772" s="72"/>
      <c r="II2772" s="72"/>
      <c r="IJ2772" s="72"/>
      <c r="IK2772" s="72"/>
      <c r="IL2772" s="72"/>
      <c r="IM2772" s="72"/>
      <c r="IN2772" s="72"/>
      <c r="IO2772" s="72"/>
      <c r="IP2772" s="72"/>
      <c r="IQ2772" s="72"/>
      <c r="IR2772" s="72"/>
      <c r="IS2772" s="72"/>
      <c r="IT2772" s="72"/>
      <c r="IU2772" s="72"/>
      <c r="IV2772" s="72"/>
      <c r="IW2772" s="72"/>
      <c r="IX2772" s="72"/>
      <c r="IY2772" s="72"/>
      <c r="IZ2772" s="72"/>
      <c r="JA2772" s="72"/>
      <c r="JB2772" s="72"/>
      <c r="JC2772" s="72"/>
      <c r="JD2772" s="72"/>
      <c r="JE2772" s="72"/>
      <c r="JF2772" s="72"/>
      <c r="JG2772" s="72"/>
      <c r="JH2772" s="72"/>
      <c r="JI2772" s="72"/>
      <c r="JJ2772" s="72"/>
      <c r="JK2772" s="72"/>
      <c r="JL2772" s="72"/>
      <c r="JM2772" s="72"/>
      <c r="JN2772" s="72"/>
      <c r="JO2772" s="72"/>
      <c r="JP2772" s="72"/>
      <c r="JQ2772" s="72"/>
      <c r="JR2772" s="72"/>
      <c r="JS2772" s="72"/>
      <c r="JT2772" s="72"/>
      <c r="JU2772" s="72"/>
      <c r="JV2772" s="72"/>
      <c r="JW2772" s="72"/>
      <c r="JX2772" s="72"/>
      <c r="JY2772" s="72"/>
      <c r="JZ2772" s="72"/>
      <c r="KA2772" s="72"/>
      <c r="KB2772" s="72"/>
      <c r="KC2772" s="72"/>
      <c r="KD2772" s="72"/>
      <c r="KE2772" s="72"/>
      <c r="KF2772" s="72"/>
      <c r="KG2772" s="72"/>
      <c r="KH2772" s="72"/>
      <c r="KI2772" s="72"/>
      <c r="KJ2772" s="72"/>
      <c r="KK2772" s="72"/>
      <c r="KL2772" s="72"/>
      <c r="KM2772" s="72"/>
      <c r="KN2772" s="72"/>
      <c r="KO2772" s="72"/>
      <c r="KP2772" s="72"/>
      <c r="KQ2772" s="72"/>
      <c r="KR2772" s="72"/>
      <c r="KS2772" s="72"/>
      <c r="KT2772" s="72"/>
      <c r="KU2772" s="72"/>
      <c r="KV2772" s="72"/>
      <c r="KW2772" s="72"/>
      <c r="KX2772" s="72"/>
      <c r="KY2772" s="72"/>
      <c r="KZ2772" s="72"/>
      <c r="LA2772" s="72"/>
      <c r="LB2772" s="72"/>
      <c r="LC2772" s="72"/>
      <c r="LD2772" s="72"/>
      <c r="LE2772" s="72"/>
      <c r="LF2772" s="72"/>
      <c r="LG2772" s="72"/>
      <c r="LH2772" s="72"/>
      <c r="LI2772" s="72"/>
      <c r="LJ2772" s="72"/>
      <c r="LK2772" s="72"/>
    </row>
    <row r="2773" spans="1:323" s="20" customFormat="1" ht="14.25" customHeight="1">
      <c r="A2773" s="54">
        <v>2572</v>
      </c>
      <c r="B2773" s="23">
        <v>199</v>
      </c>
      <c r="C2773" s="23" t="s">
        <v>33</v>
      </c>
      <c r="D2773" s="32" t="s">
        <v>7570</v>
      </c>
      <c r="E2773" s="23" t="s">
        <v>95</v>
      </c>
      <c r="F2773" s="23" t="s">
        <v>7571</v>
      </c>
      <c r="G2773" s="23" t="s">
        <v>154</v>
      </c>
      <c r="H2773" s="25">
        <v>100</v>
      </c>
      <c r="I2773" s="25">
        <v>5.0999999999999996</v>
      </c>
      <c r="J2773" s="26">
        <v>100</v>
      </c>
      <c r="K2773" s="26">
        <v>509.99999999999994</v>
      </c>
      <c r="L2773" s="27">
        <v>4</v>
      </c>
      <c r="M2773" s="27">
        <v>0</v>
      </c>
      <c r="N2773" s="27">
        <v>0</v>
      </c>
      <c r="O2773" s="27">
        <v>0</v>
      </c>
      <c r="P2773" s="27">
        <v>4</v>
      </c>
      <c r="Q2773" s="55"/>
      <c r="R2773" s="27">
        <f t="shared" si="304"/>
        <v>0</v>
      </c>
      <c r="S2773" s="56" t="str">
        <f t="shared" si="308"/>
        <v>×</v>
      </c>
      <c r="T2773" s="56" t="str">
        <f t="shared" si="309"/>
        <v>×</v>
      </c>
      <c r="U2773" s="56" t="str">
        <f t="shared" si="310"/>
        <v>×</v>
      </c>
      <c r="V2773" s="57" t="str">
        <f t="shared" si="305"/>
        <v/>
      </c>
      <c r="W2773" s="58">
        <f t="shared" si="306"/>
        <v>0</v>
      </c>
      <c r="X2773" s="54">
        <f t="shared" si="307"/>
        <v>199</v>
      </c>
      <c r="Y2773" s="59"/>
      <c r="Z2773" s="42"/>
      <c r="AA2773" s="42"/>
      <c r="AB2773" s="42"/>
      <c r="AC2773" s="42"/>
      <c r="AD2773" s="42"/>
      <c r="AE2773" s="42"/>
      <c r="AF2773" s="42"/>
      <c r="AG2773" s="42"/>
      <c r="AH2773" s="42"/>
      <c r="AI2773" s="42"/>
      <c r="AJ2773" s="42"/>
      <c r="AK2773" s="42"/>
      <c r="AL2773" s="42"/>
      <c r="AM2773" s="42"/>
      <c r="AN2773" s="42"/>
      <c r="AO2773" s="42"/>
      <c r="AP2773" s="42"/>
      <c r="AQ2773" s="42"/>
      <c r="AR2773" s="42"/>
      <c r="AS2773" s="72"/>
      <c r="AT2773" s="72"/>
      <c r="AU2773" s="72"/>
      <c r="AV2773" s="72"/>
      <c r="AW2773" s="72"/>
      <c r="AX2773" s="72"/>
      <c r="AY2773" s="72"/>
      <c r="AZ2773" s="72"/>
      <c r="BA2773" s="72"/>
      <c r="BB2773" s="72"/>
      <c r="BC2773" s="72"/>
      <c r="BD2773" s="72"/>
      <c r="BE2773" s="72"/>
      <c r="BF2773" s="72"/>
      <c r="BG2773" s="72"/>
      <c r="BH2773" s="72"/>
      <c r="BI2773" s="72"/>
      <c r="BJ2773" s="72"/>
      <c r="BK2773" s="72"/>
      <c r="BL2773" s="72"/>
      <c r="BM2773" s="72"/>
      <c r="BN2773" s="72"/>
      <c r="BO2773" s="72"/>
      <c r="BP2773" s="72"/>
      <c r="BQ2773" s="72"/>
      <c r="BR2773" s="72"/>
      <c r="BS2773" s="72"/>
      <c r="BT2773" s="72"/>
      <c r="BU2773" s="72"/>
      <c r="BV2773" s="72"/>
      <c r="BW2773" s="72"/>
      <c r="BX2773" s="72"/>
      <c r="BY2773" s="72"/>
      <c r="BZ2773" s="72"/>
      <c r="CA2773" s="72"/>
      <c r="CB2773" s="72"/>
      <c r="CC2773" s="72"/>
      <c r="CD2773" s="72"/>
      <c r="CE2773" s="72"/>
      <c r="CF2773" s="72"/>
      <c r="CG2773" s="72"/>
      <c r="CH2773" s="72"/>
      <c r="CI2773" s="72"/>
      <c r="CJ2773" s="72"/>
      <c r="CK2773" s="72"/>
      <c r="CL2773" s="72"/>
      <c r="CM2773" s="72"/>
      <c r="CN2773" s="72"/>
      <c r="CO2773" s="72"/>
      <c r="CP2773" s="72"/>
      <c r="CQ2773" s="72"/>
      <c r="CR2773" s="72"/>
      <c r="CS2773" s="72"/>
      <c r="CT2773" s="72"/>
      <c r="CU2773" s="72"/>
      <c r="CV2773" s="72"/>
      <c r="CW2773" s="72"/>
      <c r="CX2773" s="72"/>
      <c r="CY2773" s="72"/>
      <c r="CZ2773" s="72"/>
      <c r="DA2773" s="72"/>
      <c r="DB2773" s="72"/>
      <c r="DC2773" s="72"/>
      <c r="DD2773" s="72"/>
      <c r="DE2773" s="72"/>
      <c r="DF2773" s="72"/>
      <c r="DG2773" s="72"/>
      <c r="DH2773" s="72"/>
      <c r="DI2773" s="72"/>
      <c r="DJ2773" s="72"/>
      <c r="DK2773" s="72"/>
      <c r="DL2773" s="72"/>
      <c r="DM2773" s="72"/>
      <c r="DN2773" s="72"/>
      <c r="DO2773" s="72"/>
      <c r="DP2773" s="72"/>
      <c r="DQ2773" s="72"/>
      <c r="DR2773" s="72"/>
      <c r="DS2773" s="72"/>
      <c r="DT2773" s="72"/>
      <c r="DU2773" s="72"/>
      <c r="DV2773" s="72"/>
      <c r="DW2773" s="72"/>
      <c r="DX2773" s="72"/>
      <c r="DY2773" s="72"/>
      <c r="DZ2773" s="72"/>
      <c r="EA2773" s="72"/>
      <c r="EB2773" s="72"/>
      <c r="EC2773" s="72"/>
      <c r="ED2773" s="72"/>
      <c r="EE2773" s="72"/>
      <c r="EF2773" s="72"/>
      <c r="EG2773" s="72"/>
      <c r="EH2773" s="72"/>
      <c r="EI2773" s="72"/>
      <c r="EJ2773" s="72"/>
      <c r="EK2773" s="72"/>
      <c r="EL2773" s="72"/>
      <c r="EM2773" s="72"/>
      <c r="EN2773" s="72"/>
      <c r="EO2773" s="72"/>
      <c r="EP2773" s="72"/>
      <c r="EQ2773" s="72"/>
      <c r="ER2773" s="72"/>
      <c r="ES2773" s="72"/>
      <c r="ET2773" s="72"/>
      <c r="EU2773" s="72"/>
      <c r="EV2773" s="72"/>
      <c r="EW2773" s="72"/>
      <c r="EX2773" s="72"/>
      <c r="EY2773" s="72"/>
      <c r="EZ2773" s="72"/>
      <c r="FA2773" s="72"/>
      <c r="FB2773" s="72"/>
      <c r="FC2773" s="72"/>
      <c r="FD2773" s="72"/>
      <c r="FE2773" s="72"/>
      <c r="FF2773" s="72"/>
      <c r="FG2773" s="72"/>
      <c r="FH2773" s="72"/>
      <c r="FI2773" s="72"/>
      <c r="FJ2773" s="72"/>
      <c r="FK2773" s="72"/>
      <c r="FL2773" s="72"/>
      <c r="FM2773" s="72"/>
      <c r="FN2773" s="72"/>
      <c r="FO2773" s="72"/>
      <c r="FP2773" s="72"/>
      <c r="FQ2773" s="72"/>
      <c r="FR2773" s="72"/>
      <c r="FS2773" s="72"/>
      <c r="FT2773" s="72"/>
      <c r="FU2773" s="72"/>
      <c r="FV2773" s="72"/>
      <c r="FW2773" s="72"/>
      <c r="FX2773" s="72"/>
      <c r="FY2773" s="72"/>
      <c r="FZ2773" s="72"/>
      <c r="GA2773" s="72"/>
      <c r="GB2773" s="72"/>
      <c r="GC2773" s="72"/>
      <c r="GD2773" s="72"/>
      <c r="GE2773" s="72"/>
      <c r="GF2773" s="72"/>
      <c r="GG2773" s="72"/>
      <c r="GH2773" s="72"/>
      <c r="GI2773" s="72"/>
      <c r="GJ2773" s="72"/>
      <c r="GK2773" s="72"/>
      <c r="GL2773" s="72"/>
      <c r="GM2773" s="72"/>
      <c r="GN2773" s="72"/>
      <c r="GO2773" s="72"/>
      <c r="GP2773" s="72"/>
      <c r="GQ2773" s="72"/>
      <c r="GR2773" s="72"/>
      <c r="GS2773" s="72"/>
      <c r="GT2773" s="72"/>
      <c r="GU2773" s="72"/>
      <c r="GV2773" s="72"/>
      <c r="GW2773" s="72"/>
      <c r="GX2773" s="72"/>
      <c r="GY2773" s="72"/>
      <c r="GZ2773" s="72"/>
      <c r="HA2773" s="72"/>
      <c r="HB2773" s="72"/>
      <c r="HC2773" s="72"/>
      <c r="HD2773" s="72"/>
      <c r="HE2773" s="72"/>
      <c r="HF2773" s="72"/>
      <c r="HG2773" s="72"/>
      <c r="HH2773" s="72"/>
      <c r="HI2773" s="72"/>
      <c r="HJ2773" s="72"/>
      <c r="HK2773" s="72"/>
      <c r="HL2773" s="72"/>
      <c r="HM2773" s="72"/>
      <c r="HN2773" s="72"/>
      <c r="HO2773" s="72"/>
      <c r="HP2773" s="72"/>
      <c r="HQ2773" s="72"/>
      <c r="HR2773" s="72"/>
      <c r="HS2773" s="72"/>
      <c r="HT2773" s="72"/>
      <c r="HU2773" s="72"/>
      <c r="HV2773" s="72"/>
      <c r="HW2773" s="72"/>
      <c r="HX2773" s="72"/>
      <c r="HY2773" s="72"/>
      <c r="HZ2773" s="72"/>
      <c r="IA2773" s="72"/>
      <c r="IB2773" s="72"/>
      <c r="IC2773" s="72"/>
      <c r="ID2773" s="72"/>
      <c r="IE2773" s="72"/>
      <c r="IF2773" s="72"/>
      <c r="IG2773" s="72"/>
      <c r="IH2773" s="72"/>
      <c r="II2773" s="72"/>
      <c r="IJ2773" s="72"/>
      <c r="IK2773" s="72"/>
      <c r="IL2773" s="72"/>
      <c r="IM2773" s="72"/>
      <c r="IN2773" s="72"/>
      <c r="IO2773" s="72"/>
      <c r="IP2773" s="72"/>
      <c r="IQ2773" s="72"/>
      <c r="IR2773" s="72"/>
      <c r="IS2773" s="72"/>
      <c r="IT2773" s="72"/>
      <c r="IU2773" s="72"/>
      <c r="IV2773" s="72"/>
      <c r="IW2773" s="72"/>
      <c r="IX2773" s="72"/>
      <c r="IY2773" s="72"/>
      <c r="IZ2773" s="72"/>
      <c r="JA2773" s="72"/>
      <c r="JB2773" s="72"/>
      <c r="JC2773" s="72"/>
      <c r="JD2773" s="72"/>
      <c r="JE2773" s="72"/>
      <c r="JF2773" s="72"/>
      <c r="JG2773" s="72"/>
      <c r="JH2773" s="72"/>
      <c r="JI2773" s="72"/>
      <c r="JJ2773" s="72"/>
      <c r="JK2773" s="72"/>
      <c r="JL2773" s="72"/>
      <c r="JM2773" s="72"/>
      <c r="JN2773" s="72"/>
      <c r="JO2773" s="72"/>
      <c r="JP2773" s="72"/>
      <c r="JQ2773" s="72"/>
      <c r="JR2773" s="72"/>
      <c r="JS2773" s="72"/>
      <c r="JT2773" s="72"/>
      <c r="JU2773" s="72"/>
      <c r="JV2773" s="72"/>
      <c r="JW2773" s="72"/>
      <c r="JX2773" s="72"/>
      <c r="JY2773" s="72"/>
      <c r="JZ2773" s="72"/>
      <c r="KA2773" s="72"/>
      <c r="KB2773" s="72"/>
      <c r="KC2773" s="72"/>
      <c r="KD2773" s="72"/>
      <c r="KE2773" s="72"/>
      <c r="KF2773" s="72"/>
      <c r="KG2773" s="72"/>
      <c r="KH2773" s="72"/>
      <c r="KI2773" s="72"/>
      <c r="KJ2773" s="72"/>
      <c r="KK2773" s="72"/>
      <c r="KL2773" s="72"/>
      <c r="KM2773" s="72"/>
      <c r="KN2773" s="72"/>
      <c r="KO2773" s="72"/>
      <c r="KP2773" s="72"/>
      <c r="KQ2773" s="72"/>
      <c r="KR2773" s="72"/>
      <c r="KS2773" s="72"/>
      <c r="KT2773" s="72"/>
      <c r="KU2773" s="72"/>
      <c r="KV2773" s="72"/>
      <c r="KW2773" s="72"/>
      <c r="KX2773" s="72"/>
      <c r="KY2773" s="72"/>
      <c r="KZ2773" s="72"/>
      <c r="LA2773" s="72"/>
      <c r="LB2773" s="72"/>
      <c r="LC2773" s="72"/>
      <c r="LD2773" s="72"/>
      <c r="LE2773" s="72"/>
      <c r="LF2773" s="72"/>
      <c r="LG2773" s="72"/>
      <c r="LH2773" s="72"/>
      <c r="LI2773" s="72"/>
      <c r="LJ2773" s="72"/>
      <c r="LK2773" s="72"/>
    </row>
    <row r="2774" spans="1:323" s="20" customFormat="1" ht="14.25" customHeight="1">
      <c r="A2774" s="54">
        <v>2573</v>
      </c>
      <c r="B2774" s="23">
        <v>199</v>
      </c>
      <c r="C2774" s="23" t="s">
        <v>33</v>
      </c>
      <c r="D2774" s="32" t="s">
        <v>7572</v>
      </c>
      <c r="E2774" s="23" t="s">
        <v>95</v>
      </c>
      <c r="F2774" s="23" t="s">
        <v>4390</v>
      </c>
      <c r="G2774" s="23" t="s">
        <v>154</v>
      </c>
      <c r="H2774" s="25">
        <v>100</v>
      </c>
      <c r="I2774" s="25">
        <v>5.9</v>
      </c>
      <c r="J2774" s="26">
        <v>100</v>
      </c>
      <c r="K2774" s="26">
        <v>590</v>
      </c>
      <c r="L2774" s="27">
        <v>52</v>
      </c>
      <c r="M2774" s="27">
        <v>0</v>
      </c>
      <c r="N2774" s="27">
        <v>0</v>
      </c>
      <c r="O2774" s="27">
        <v>0</v>
      </c>
      <c r="P2774" s="27">
        <v>52</v>
      </c>
      <c r="Q2774" s="55"/>
      <c r="R2774" s="27">
        <f t="shared" si="304"/>
        <v>0</v>
      </c>
      <c r="S2774" s="56" t="str">
        <f t="shared" si="308"/>
        <v>×</v>
      </c>
      <c r="T2774" s="56" t="str">
        <f t="shared" si="309"/>
        <v>×</v>
      </c>
      <c r="U2774" s="56" t="str">
        <f t="shared" si="310"/>
        <v>×</v>
      </c>
      <c r="V2774" s="57" t="str">
        <f t="shared" si="305"/>
        <v/>
      </c>
      <c r="W2774" s="58">
        <f t="shared" si="306"/>
        <v>0</v>
      </c>
      <c r="X2774" s="54">
        <f t="shared" si="307"/>
        <v>199</v>
      </c>
      <c r="Y2774" s="59"/>
      <c r="Z2774" s="42"/>
      <c r="AA2774" s="42"/>
      <c r="AB2774" s="42"/>
      <c r="AC2774" s="42"/>
      <c r="AD2774" s="42"/>
      <c r="AE2774" s="42"/>
      <c r="AF2774" s="42"/>
      <c r="AG2774" s="42"/>
      <c r="AH2774" s="42"/>
      <c r="AI2774" s="42"/>
      <c r="AJ2774" s="42"/>
      <c r="AK2774" s="42"/>
      <c r="AL2774" s="42"/>
      <c r="AM2774" s="42"/>
      <c r="AN2774" s="42"/>
      <c r="AO2774" s="42"/>
      <c r="AP2774" s="42"/>
      <c r="AQ2774" s="42"/>
      <c r="AR2774" s="42"/>
      <c r="AS2774" s="72"/>
      <c r="AT2774" s="72"/>
      <c r="AU2774" s="72"/>
      <c r="AV2774" s="72"/>
      <c r="AW2774" s="72"/>
      <c r="AX2774" s="72"/>
      <c r="AY2774" s="72"/>
      <c r="AZ2774" s="72"/>
      <c r="BA2774" s="72"/>
      <c r="BB2774" s="72"/>
      <c r="BC2774" s="72"/>
      <c r="BD2774" s="72"/>
      <c r="BE2774" s="72"/>
      <c r="BF2774" s="72"/>
      <c r="BG2774" s="72"/>
      <c r="BH2774" s="72"/>
      <c r="BI2774" s="72"/>
      <c r="BJ2774" s="72"/>
      <c r="BK2774" s="72"/>
      <c r="BL2774" s="72"/>
      <c r="BM2774" s="72"/>
      <c r="BN2774" s="72"/>
      <c r="BO2774" s="72"/>
      <c r="BP2774" s="72"/>
      <c r="BQ2774" s="72"/>
      <c r="BR2774" s="72"/>
      <c r="BS2774" s="72"/>
      <c r="BT2774" s="72"/>
      <c r="BU2774" s="72"/>
      <c r="BV2774" s="72"/>
      <c r="BW2774" s="72"/>
      <c r="BX2774" s="72"/>
      <c r="BY2774" s="72"/>
      <c r="BZ2774" s="72"/>
      <c r="CA2774" s="72"/>
      <c r="CB2774" s="72"/>
      <c r="CC2774" s="72"/>
      <c r="CD2774" s="72"/>
      <c r="CE2774" s="72"/>
      <c r="CF2774" s="72"/>
      <c r="CG2774" s="72"/>
      <c r="CH2774" s="72"/>
      <c r="CI2774" s="72"/>
      <c r="CJ2774" s="72"/>
      <c r="CK2774" s="72"/>
      <c r="CL2774" s="72"/>
      <c r="CM2774" s="72"/>
      <c r="CN2774" s="72"/>
      <c r="CO2774" s="72"/>
      <c r="CP2774" s="72"/>
      <c r="CQ2774" s="72"/>
      <c r="CR2774" s="72"/>
      <c r="CS2774" s="72"/>
      <c r="CT2774" s="72"/>
      <c r="CU2774" s="72"/>
      <c r="CV2774" s="72"/>
      <c r="CW2774" s="72"/>
      <c r="CX2774" s="72"/>
      <c r="CY2774" s="72"/>
      <c r="CZ2774" s="72"/>
      <c r="DA2774" s="72"/>
      <c r="DB2774" s="72"/>
      <c r="DC2774" s="72"/>
      <c r="DD2774" s="72"/>
      <c r="DE2774" s="72"/>
      <c r="DF2774" s="72"/>
      <c r="DG2774" s="72"/>
      <c r="DH2774" s="72"/>
      <c r="DI2774" s="72"/>
      <c r="DJ2774" s="72"/>
      <c r="DK2774" s="72"/>
      <c r="DL2774" s="72"/>
      <c r="DM2774" s="72"/>
      <c r="DN2774" s="72"/>
      <c r="DO2774" s="72"/>
      <c r="DP2774" s="72"/>
      <c r="DQ2774" s="72"/>
      <c r="DR2774" s="72"/>
      <c r="DS2774" s="72"/>
      <c r="DT2774" s="72"/>
      <c r="DU2774" s="72"/>
      <c r="DV2774" s="72"/>
      <c r="DW2774" s="72"/>
      <c r="DX2774" s="72"/>
      <c r="DY2774" s="72"/>
      <c r="DZ2774" s="72"/>
      <c r="EA2774" s="72"/>
      <c r="EB2774" s="72"/>
      <c r="EC2774" s="72"/>
      <c r="ED2774" s="72"/>
      <c r="EE2774" s="72"/>
      <c r="EF2774" s="72"/>
      <c r="EG2774" s="72"/>
      <c r="EH2774" s="72"/>
      <c r="EI2774" s="72"/>
      <c r="EJ2774" s="72"/>
      <c r="EK2774" s="72"/>
      <c r="EL2774" s="72"/>
      <c r="EM2774" s="72"/>
      <c r="EN2774" s="72"/>
      <c r="EO2774" s="72"/>
      <c r="EP2774" s="72"/>
      <c r="EQ2774" s="72"/>
      <c r="ER2774" s="72"/>
      <c r="ES2774" s="72"/>
      <c r="ET2774" s="72"/>
      <c r="EU2774" s="72"/>
      <c r="EV2774" s="72"/>
      <c r="EW2774" s="72"/>
      <c r="EX2774" s="72"/>
      <c r="EY2774" s="72"/>
      <c r="EZ2774" s="72"/>
      <c r="FA2774" s="72"/>
      <c r="FB2774" s="72"/>
      <c r="FC2774" s="72"/>
      <c r="FD2774" s="72"/>
      <c r="FE2774" s="72"/>
      <c r="FF2774" s="72"/>
      <c r="FG2774" s="72"/>
      <c r="FH2774" s="72"/>
      <c r="FI2774" s="72"/>
      <c r="FJ2774" s="72"/>
      <c r="FK2774" s="72"/>
      <c r="FL2774" s="72"/>
      <c r="FM2774" s="72"/>
      <c r="FN2774" s="72"/>
      <c r="FO2774" s="72"/>
      <c r="FP2774" s="72"/>
      <c r="FQ2774" s="72"/>
      <c r="FR2774" s="72"/>
      <c r="FS2774" s="72"/>
      <c r="FT2774" s="72"/>
      <c r="FU2774" s="72"/>
      <c r="FV2774" s="72"/>
      <c r="FW2774" s="72"/>
      <c r="FX2774" s="72"/>
      <c r="FY2774" s="72"/>
      <c r="FZ2774" s="72"/>
      <c r="GA2774" s="72"/>
      <c r="GB2774" s="72"/>
      <c r="GC2774" s="72"/>
      <c r="GD2774" s="72"/>
      <c r="GE2774" s="72"/>
      <c r="GF2774" s="72"/>
      <c r="GG2774" s="72"/>
      <c r="GH2774" s="72"/>
      <c r="GI2774" s="72"/>
      <c r="GJ2774" s="72"/>
      <c r="GK2774" s="72"/>
      <c r="GL2774" s="72"/>
      <c r="GM2774" s="72"/>
      <c r="GN2774" s="72"/>
      <c r="GO2774" s="72"/>
      <c r="GP2774" s="72"/>
      <c r="GQ2774" s="72"/>
      <c r="GR2774" s="72"/>
      <c r="GS2774" s="72"/>
      <c r="GT2774" s="72"/>
      <c r="GU2774" s="72"/>
      <c r="GV2774" s="72"/>
      <c r="GW2774" s="72"/>
      <c r="GX2774" s="72"/>
      <c r="GY2774" s="72"/>
      <c r="GZ2774" s="72"/>
      <c r="HA2774" s="72"/>
      <c r="HB2774" s="72"/>
      <c r="HC2774" s="72"/>
      <c r="HD2774" s="72"/>
      <c r="HE2774" s="72"/>
      <c r="HF2774" s="72"/>
      <c r="HG2774" s="72"/>
      <c r="HH2774" s="72"/>
      <c r="HI2774" s="72"/>
      <c r="HJ2774" s="72"/>
      <c r="HK2774" s="72"/>
      <c r="HL2774" s="72"/>
      <c r="HM2774" s="72"/>
      <c r="HN2774" s="72"/>
      <c r="HO2774" s="72"/>
      <c r="HP2774" s="72"/>
      <c r="HQ2774" s="72"/>
      <c r="HR2774" s="72"/>
      <c r="HS2774" s="72"/>
      <c r="HT2774" s="72"/>
      <c r="HU2774" s="72"/>
      <c r="HV2774" s="72"/>
      <c r="HW2774" s="72"/>
      <c r="HX2774" s="72"/>
      <c r="HY2774" s="72"/>
      <c r="HZ2774" s="72"/>
      <c r="IA2774" s="72"/>
      <c r="IB2774" s="72"/>
      <c r="IC2774" s="72"/>
      <c r="ID2774" s="72"/>
      <c r="IE2774" s="72"/>
      <c r="IF2774" s="72"/>
      <c r="IG2774" s="72"/>
      <c r="IH2774" s="72"/>
      <c r="II2774" s="72"/>
      <c r="IJ2774" s="72"/>
      <c r="IK2774" s="72"/>
      <c r="IL2774" s="72"/>
      <c r="IM2774" s="72"/>
      <c r="IN2774" s="72"/>
      <c r="IO2774" s="72"/>
      <c r="IP2774" s="72"/>
      <c r="IQ2774" s="72"/>
      <c r="IR2774" s="72"/>
      <c r="IS2774" s="72"/>
      <c r="IT2774" s="72"/>
      <c r="IU2774" s="72"/>
      <c r="IV2774" s="72"/>
      <c r="IW2774" s="72"/>
      <c r="IX2774" s="72"/>
      <c r="IY2774" s="72"/>
      <c r="IZ2774" s="72"/>
      <c r="JA2774" s="72"/>
      <c r="JB2774" s="72"/>
      <c r="JC2774" s="72"/>
      <c r="JD2774" s="72"/>
      <c r="JE2774" s="72"/>
      <c r="JF2774" s="72"/>
      <c r="JG2774" s="72"/>
      <c r="JH2774" s="72"/>
      <c r="JI2774" s="72"/>
      <c r="JJ2774" s="72"/>
      <c r="JK2774" s="72"/>
      <c r="JL2774" s="72"/>
      <c r="JM2774" s="72"/>
      <c r="JN2774" s="72"/>
      <c r="JO2774" s="72"/>
      <c r="JP2774" s="72"/>
      <c r="JQ2774" s="72"/>
      <c r="JR2774" s="72"/>
      <c r="JS2774" s="72"/>
      <c r="JT2774" s="72"/>
      <c r="JU2774" s="72"/>
      <c r="JV2774" s="72"/>
      <c r="JW2774" s="72"/>
      <c r="JX2774" s="72"/>
      <c r="JY2774" s="72"/>
      <c r="JZ2774" s="72"/>
      <c r="KA2774" s="72"/>
      <c r="KB2774" s="72"/>
      <c r="KC2774" s="72"/>
      <c r="KD2774" s="72"/>
      <c r="KE2774" s="72"/>
      <c r="KF2774" s="72"/>
      <c r="KG2774" s="72"/>
      <c r="KH2774" s="72"/>
      <c r="KI2774" s="72"/>
      <c r="KJ2774" s="72"/>
      <c r="KK2774" s="72"/>
      <c r="KL2774" s="72"/>
      <c r="KM2774" s="72"/>
      <c r="KN2774" s="72"/>
      <c r="KO2774" s="72"/>
      <c r="KP2774" s="72"/>
      <c r="KQ2774" s="72"/>
      <c r="KR2774" s="72"/>
      <c r="KS2774" s="72"/>
      <c r="KT2774" s="72"/>
      <c r="KU2774" s="72"/>
      <c r="KV2774" s="72"/>
      <c r="KW2774" s="72"/>
      <c r="KX2774" s="72"/>
      <c r="KY2774" s="72"/>
      <c r="KZ2774" s="72"/>
      <c r="LA2774" s="72"/>
      <c r="LB2774" s="72"/>
      <c r="LC2774" s="72"/>
      <c r="LD2774" s="72"/>
      <c r="LE2774" s="72"/>
      <c r="LF2774" s="72"/>
      <c r="LG2774" s="72"/>
      <c r="LH2774" s="72"/>
      <c r="LI2774" s="72"/>
      <c r="LJ2774" s="72"/>
      <c r="LK2774" s="72"/>
    </row>
    <row r="2775" spans="1:323" s="20" customFormat="1" ht="14.25" customHeight="1">
      <c r="A2775" s="54">
        <v>2574</v>
      </c>
      <c r="B2775" s="23">
        <v>199</v>
      </c>
      <c r="C2775" s="23" t="s">
        <v>33</v>
      </c>
      <c r="D2775" s="32" t="s">
        <v>7575</v>
      </c>
      <c r="E2775" s="23" t="s">
        <v>95</v>
      </c>
      <c r="F2775" s="23" t="s">
        <v>7576</v>
      </c>
      <c r="G2775" s="23" t="s">
        <v>154</v>
      </c>
      <c r="H2775" s="25">
        <v>100</v>
      </c>
      <c r="I2775" s="25">
        <v>9.8000000000000007</v>
      </c>
      <c r="J2775" s="26">
        <v>100</v>
      </c>
      <c r="K2775" s="26">
        <v>980.00000000000011</v>
      </c>
      <c r="L2775" s="27">
        <v>12</v>
      </c>
      <c r="M2775" s="27">
        <v>4</v>
      </c>
      <c r="N2775" s="27">
        <v>2</v>
      </c>
      <c r="O2775" s="27">
        <v>2</v>
      </c>
      <c r="P2775" s="27">
        <v>20</v>
      </c>
      <c r="Q2775" s="55"/>
      <c r="R2775" s="27">
        <f t="shared" si="304"/>
        <v>0</v>
      </c>
      <c r="S2775" s="56" t="str">
        <f t="shared" si="308"/>
        <v>×</v>
      </c>
      <c r="T2775" s="56" t="str">
        <f t="shared" si="309"/>
        <v>×</v>
      </c>
      <c r="U2775" s="56" t="str">
        <f t="shared" si="310"/>
        <v>×</v>
      </c>
      <c r="V2775" s="57" t="str">
        <f t="shared" si="305"/>
        <v/>
      </c>
      <c r="W2775" s="58">
        <f t="shared" si="306"/>
        <v>0</v>
      </c>
      <c r="X2775" s="54">
        <f t="shared" si="307"/>
        <v>199</v>
      </c>
      <c r="Y2775" s="59"/>
      <c r="Z2775" s="42"/>
      <c r="AA2775" s="42"/>
      <c r="AB2775" s="42"/>
      <c r="AC2775" s="42"/>
      <c r="AD2775" s="42"/>
      <c r="AE2775" s="42"/>
      <c r="AF2775" s="42"/>
      <c r="AG2775" s="42"/>
      <c r="AH2775" s="42"/>
      <c r="AI2775" s="42"/>
      <c r="AJ2775" s="42"/>
      <c r="AK2775" s="42"/>
      <c r="AL2775" s="42"/>
      <c r="AM2775" s="42"/>
      <c r="AN2775" s="42"/>
      <c r="AO2775" s="42"/>
      <c r="AP2775" s="42"/>
      <c r="AQ2775" s="42"/>
      <c r="AR2775" s="42"/>
      <c r="AS2775" s="72"/>
      <c r="AT2775" s="72"/>
      <c r="AU2775" s="72"/>
      <c r="AV2775" s="72"/>
      <c r="AW2775" s="72"/>
      <c r="AX2775" s="72"/>
      <c r="AY2775" s="72"/>
      <c r="AZ2775" s="72"/>
      <c r="BA2775" s="72"/>
      <c r="BB2775" s="72"/>
      <c r="BC2775" s="72"/>
      <c r="BD2775" s="72"/>
      <c r="BE2775" s="72"/>
      <c r="BF2775" s="72"/>
      <c r="BG2775" s="72"/>
      <c r="BH2775" s="72"/>
      <c r="BI2775" s="72"/>
      <c r="BJ2775" s="72"/>
      <c r="BK2775" s="72"/>
      <c r="BL2775" s="72"/>
      <c r="BM2775" s="72"/>
      <c r="BN2775" s="72"/>
      <c r="BO2775" s="72"/>
      <c r="BP2775" s="72"/>
      <c r="BQ2775" s="72"/>
      <c r="BR2775" s="72"/>
      <c r="BS2775" s="72"/>
      <c r="BT2775" s="72"/>
      <c r="BU2775" s="72"/>
      <c r="BV2775" s="72"/>
      <c r="BW2775" s="72"/>
      <c r="BX2775" s="72"/>
      <c r="BY2775" s="72"/>
      <c r="BZ2775" s="72"/>
      <c r="CA2775" s="72"/>
      <c r="CB2775" s="72"/>
      <c r="CC2775" s="72"/>
      <c r="CD2775" s="72"/>
      <c r="CE2775" s="72"/>
      <c r="CF2775" s="72"/>
      <c r="CG2775" s="72"/>
      <c r="CH2775" s="72"/>
      <c r="CI2775" s="72"/>
      <c r="CJ2775" s="72"/>
      <c r="CK2775" s="72"/>
      <c r="CL2775" s="72"/>
      <c r="CM2775" s="72"/>
      <c r="CN2775" s="72"/>
      <c r="CO2775" s="72"/>
      <c r="CP2775" s="72"/>
      <c r="CQ2775" s="72"/>
      <c r="CR2775" s="72"/>
      <c r="CS2775" s="72"/>
      <c r="CT2775" s="72"/>
      <c r="CU2775" s="72"/>
      <c r="CV2775" s="72"/>
      <c r="CW2775" s="72"/>
      <c r="CX2775" s="72"/>
      <c r="CY2775" s="72"/>
      <c r="CZ2775" s="72"/>
      <c r="DA2775" s="72"/>
      <c r="DB2775" s="72"/>
      <c r="DC2775" s="72"/>
      <c r="DD2775" s="72"/>
      <c r="DE2775" s="72"/>
      <c r="DF2775" s="72"/>
      <c r="DG2775" s="72"/>
      <c r="DH2775" s="72"/>
      <c r="DI2775" s="72"/>
      <c r="DJ2775" s="72"/>
      <c r="DK2775" s="72"/>
      <c r="DL2775" s="72"/>
      <c r="DM2775" s="72"/>
      <c r="DN2775" s="72"/>
      <c r="DO2775" s="72"/>
      <c r="DP2775" s="72"/>
      <c r="DQ2775" s="72"/>
      <c r="DR2775" s="72"/>
      <c r="DS2775" s="72"/>
      <c r="DT2775" s="72"/>
      <c r="DU2775" s="72"/>
      <c r="DV2775" s="72"/>
      <c r="DW2775" s="72"/>
      <c r="DX2775" s="72"/>
      <c r="DY2775" s="72"/>
      <c r="DZ2775" s="72"/>
      <c r="EA2775" s="72"/>
      <c r="EB2775" s="72"/>
      <c r="EC2775" s="72"/>
      <c r="ED2775" s="72"/>
      <c r="EE2775" s="72"/>
      <c r="EF2775" s="72"/>
      <c r="EG2775" s="72"/>
      <c r="EH2775" s="72"/>
      <c r="EI2775" s="72"/>
      <c r="EJ2775" s="72"/>
      <c r="EK2775" s="72"/>
      <c r="EL2775" s="72"/>
      <c r="EM2775" s="72"/>
      <c r="EN2775" s="72"/>
      <c r="EO2775" s="72"/>
      <c r="EP2775" s="72"/>
      <c r="EQ2775" s="72"/>
      <c r="ER2775" s="72"/>
      <c r="ES2775" s="72"/>
      <c r="ET2775" s="72"/>
      <c r="EU2775" s="72"/>
      <c r="EV2775" s="72"/>
      <c r="EW2775" s="72"/>
      <c r="EX2775" s="72"/>
      <c r="EY2775" s="72"/>
      <c r="EZ2775" s="72"/>
      <c r="FA2775" s="72"/>
      <c r="FB2775" s="72"/>
      <c r="FC2775" s="72"/>
      <c r="FD2775" s="72"/>
      <c r="FE2775" s="72"/>
      <c r="FF2775" s="72"/>
      <c r="FG2775" s="72"/>
      <c r="FH2775" s="72"/>
      <c r="FI2775" s="72"/>
      <c r="FJ2775" s="72"/>
      <c r="FK2775" s="72"/>
      <c r="FL2775" s="72"/>
      <c r="FM2775" s="72"/>
      <c r="FN2775" s="72"/>
      <c r="FO2775" s="72"/>
      <c r="FP2775" s="72"/>
      <c r="FQ2775" s="72"/>
      <c r="FR2775" s="72"/>
      <c r="FS2775" s="72"/>
      <c r="FT2775" s="72"/>
      <c r="FU2775" s="72"/>
      <c r="FV2775" s="72"/>
      <c r="FW2775" s="72"/>
      <c r="FX2775" s="72"/>
      <c r="FY2775" s="72"/>
      <c r="FZ2775" s="72"/>
      <c r="GA2775" s="72"/>
      <c r="GB2775" s="72"/>
      <c r="GC2775" s="72"/>
      <c r="GD2775" s="72"/>
      <c r="GE2775" s="72"/>
      <c r="GF2775" s="72"/>
      <c r="GG2775" s="72"/>
      <c r="GH2775" s="72"/>
      <c r="GI2775" s="72"/>
      <c r="GJ2775" s="72"/>
      <c r="GK2775" s="72"/>
      <c r="GL2775" s="72"/>
      <c r="GM2775" s="72"/>
      <c r="GN2775" s="72"/>
      <c r="GO2775" s="72"/>
      <c r="GP2775" s="72"/>
      <c r="GQ2775" s="72"/>
      <c r="GR2775" s="72"/>
      <c r="GS2775" s="72"/>
      <c r="GT2775" s="72"/>
      <c r="GU2775" s="72"/>
      <c r="GV2775" s="72"/>
      <c r="GW2775" s="72"/>
      <c r="GX2775" s="72"/>
      <c r="GY2775" s="72"/>
      <c r="GZ2775" s="72"/>
      <c r="HA2775" s="72"/>
      <c r="HB2775" s="72"/>
      <c r="HC2775" s="72"/>
      <c r="HD2775" s="72"/>
      <c r="HE2775" s="72"/>
      <c r="HF2775" s="72"/>
      <c r="HG2775" s="72"/>
      <c r="HH2775" s="72"/>
      <c r="HI2775" s="72"/>
      <c r="HJ2775" s="72"/>
      <c r="HK2775" s="72"/>
      <c r="HL2775" s="72"/>
      <c r="HM2775" s="72"/>
      <c r="HN2775" s="72"/>
      <c r="HO2775" s="72"/>
      <c r="HP2775" s="72"/>
      <c r="HQ2775" s="72"/>
      <c r="HR2775" s="72"/>
      <c r="HS2775" s="72"/>
      <c r="HT2775" s="72"/>
      <c r="HU2775" s="72"/>
      <c r="HV2775" s="72"/>
      <c r="HW2775" s="72"/>
      <c r="HX2775" s="72"/>
      <c r="HY2775" s="72"/>
      <c r="HZ2775" s="72"/>
      <c r="IA2775" s="72"/>
      <c r="IB2775" s="72"/>
      <c r="IC2775" s="72"/>
      <c r="ID2775" s="72"/>
      <c r="IE2775" s="72"/>
      <c r="IF2775" s="72"/>
      <c r="IG2775" s="72"/>
      <c r="IH2775" s="72"/>
      <c r="II2775" s="72"/>
      <c r="IJ2775" s="72"/>
      <c r="IK2775" s="72"/>
      <c r="IL2775" s="72"/>
      <c r="IM2775" s="72"/>
      <c r="IN2775" s="72"/>
      <c r="IO2775" s="72"/>
      <c r="IP2775" s="72"/>
      <c r="IQ2775" s="72"/>
      <c r="IR2775" s="72"/>
      <c r="IS2775" s="72"/>
      <c r="IT2775" s="72"/>
      <c r="IU2775" s="72"/>
      <c r="IV2775" s="72"/>
      <c r="IW2775" s="72"/>
      <c r="IX2775" s="72"/>
      <c r="IY2775" s="72"/>
      <c r="IZ2775" s="72"/>
      <c r="JA2775" s="72"/>
      <c r="JB2775" s="72"/>
      <c r="JC2775" s="72"/>
      <c r="JD2775" s="72"/>
      <c r="JE2775" s="72"/>
      <c r="JF2775" s="72"/>
      <c r="JG2775" s="72"/>
      <c r="JH2775" s="72"/>
      <c r="JI2775" s="72"/>
      <c r="JJ2775" s="72"/>
      <c r="JK2775" s="72"/>
      <c r="JL2775" s="72"/>
      <c r="JM2775" s="72"/>
      <c r="JN2775" s="72"/>
      <c r="JO2775" s="72"/>
      <c r="JP2775" s="72"/>
      <c r="JQ2775" s="72"/>
      <c r="JR2775" s="72"/>
      <c r="JS2775" s="72"/>
      <c r="JT2775" s="72"/>
      <c r="JU2775" s="72"/>
      <c r="JV2775" s="72"/>
      <c r="JW2775" s="72"/>
      <c r="JX2775" s="72"/>
      <c r="JY2775" s="72"/>
      <c r="JZ2775" s="72"/>
      <c r="KA2775" s="72"/>
      <c r="KB2775" s="72"/>
      <c r="KC2775" s="72"/>
      <c r="KD2775" s="72"/>
      <c r="KE2775" s="72"/>
      <c r="KF2775" s="72"/>
      <c r="KG2775" s="72"/>
      <c r="KH2775" s="72"/>
      <c r="KI2775" s="72"/>
      <c r="KJ2775" s="72"/>
      <c r="KK2775" s="72"/>
      <c r="KL2775" s="72"/>
      <c r="KM2775" s="72"/>
      <c r="KN2775" s="72"/>
      <c r="KO2775" s="72"/>
      <c r="KP2775" s="72"/>
      <c r="KQ2775" s="72"/>
      <c r="KR2775" s="72"/>
      <c r="KS2775" s="72"/>
      <c r="KT2775" s="72"/>
      <c r="KU2775" s="72"/>
      <c r="KV2775" s="72"/>
      <c r="KW2775" s="72"/>
      <c r="KX2775" s="72"/>
      <c r="KY2775" s="72"/>
      <c r="KZ2775" s="72"/>
      <c r="LA2775" s="72"/>
      <c r="LB2775" s="72"/>
      <c r="LC2775" s="72"/>
      <c r="LD2775" s="72"/>
      <c r="LE2775" s="72"/>
      <c r="LF2775" s="72"/>
      <c r="LG2775" s="72"/>
      <c r="LH2775" s="72"/>
      <c r="LI2775" s="72"/>
      <c r="LJ2775" s="72"/>
      <c r="LK2775" s="72"/>
    </row>
    <row r="2776" spans="1:323" s="20" customFormat="1" ht="14.25" customHeight="1">
      <c r="A2776" s="54">
        <v>2575</v>
      </c>
      <c r="B2776" s="23">
        <v>199</v>
      </c>
      <c r="C2776" s="23" t="s">
        <v>33</v>
      </c>
      <c r="D2776" s="32" t="s">
        <v>7577</v>
      </c>
      <c r="E2776" s="23" t="s">
        <v>95</v>
      </c>
      <c r="F2776" s="23" t="s">
        <v>4396</v>
      </c>
      <c r="G2776" s="23" t="s">
        <v>154</v>
      </c>
      <c r="H2776" s="25">
        <v>100</v>
      </c>
      <c r="I2776" s="25">
        <v>9.8000000000000007</v>
      </c>
      <c r="J2776" s="26">
        <v>100</v>
      </c>
      <c r="K2776" s="26">
        <v>980.00000000000011</v>
      </c>
      <c r="L2776" s="27">
        <v>0</v>
      </c>
      <c r="M2776" s="27">
        <v>2</v>
      </c>
      <c r="N2776" s="27">
        <v>0</v>
      </c>
      <c r="O2776" s="27">
        <v>2</v>
      </c>
      <c r="P2776" s="27">
        <v>4</v>
      </c>
      <c r="Q2776" s="55"/>
      <c r="R2776" s="27">
        <f t="shared" si="304"/>
        <v>0</v>
      </c>
      <c r="S2776" s="56" t="str">
        <f t="shared" si="308"/>
        <v>×</v>
      </c>
      <c r="T2776" s="56" t="str">
        <f t="shared" si="309"/>
        <v>×</v>
      </c>
      <c r="U2776" s="56" t="str">
        <f t="shared" si="310"/>
        <v>×</v>
      </c>
      <c r="V2776" s="57" t="str">
        <f t="shared" si="305"/>
        <v/>
      </c>
      <c r="W2776" s="58">
        <f t="shared" si="306"/>
        <v>0</v>
      </c>
      <c r="X2776" s="54">
        <f t="shared" si="307"/>
        <v>199</v>
      </c>
      <c r="Y2776" s="59"/>
      <c r="Z2776" s="42"/>
      <c r="AA2776" s="42"/>
      <c r="AB2776" s="42"/>
      <c r="AC2776" s="42"/>
      <c r="AD2776" s="42"/>
      <c r="AE2776" s="42"/>
      <c r="AF2776" s="42"/>
      <c r="AG2776" s="42"/>
      <c r="AH2776" s="42"/>
      <c r="AI2776" s="42"/>
      <c r="AJ2776" s="42"/>
      <c r="AK2776" s="42"/>
      <c r="AL2776" s="42"/>
      <c r="AM2776" s="42"/>
      <c r="AN2776" s="42"/>
      <c r="AO2776" s="42"/>
      <c r="AP2776" s="42"/>
      <c r="AQ2776" s="42"/>
      <c r="AR2776" s="42"/>
      <c r="AS2776" s="72"/>
      <c r="AT2776" s="72"/>
      <c r="AU2776" s="72"/>
      <c r="AV2776" s="72"/>
      <c r="AW2776" s="72"/>
      <c r="AX2776" s="72"/>
      <c r="AY2776" s="72"/>
      <c r="AZ2776" s="72"/>
      <c r="BA2776" s="72"/>
      <c r="BB2776" s="72"/>
      <c r="BC2776" s="72"/>
      <c r="BD2776" s="72"/>
      <c r="BE2776" s="72"/>
      <c r="BF2776" s="72"/>
      <c r="BG2776" s="72"/>
      <c r="BH2776" s="72"/>
      <c r="BI2776" s="72"/>
      <c r="BJ2776" s="72"/>
      <c r="BK2776" s="72"/>
      <c r="BL2776" s="72"/>
      <c r="BM2776" s="72"/>
      <c r="BN2776" s="72"/>
      <c r="BO2776" s="72"/>
      <c r="BP2776" s="72"/>
      <c r="BQ2776" s="72"/>
      <c r="BR2776" s="72"/>
      <c r="BS2776" s="72"/>
      <c r="BT2776" s="72"/>
      <c r="BU2776" s="72"/>
      <c r="BV2776" s="72"/>
      <c r="BW2776" s="72"/>
      <c r="BX2776" s="72"/>
      <c r="BY2776" s="72"/>
      <c r="BZ2776" s="72"/>
      <c r="CA2776" s="72"/>
      <c r="CB2776" s="72"/>
      <c r="CC2776" s="72"/>
      <c r="CD2776" s="72"/>
      <c r="CE2776" s="72"/>
      <c r="CF2776" s="72"/>
      <c r="CG2776" s="72"/>
      <c r="CH2776" s="72"/>
      <c r="CI2776" s="72"/>
      <c r="CJ2776" s="72"/>
      <c r="CK2776" s="72"/>
      <c r="CL2776" s="72"/>
      <c r="CM2776" s="72"/>
      <c r="CN2776" s="72"/>
      <c r="CO2776" s="72"/>
      <c r="CP2776" s="72"/>
      <c r="CQ2776" s="72"/>
      <c r="CR2776" s="72"/>
      <c r="CS2776" s="72"/>
      <c r="CT2776" s="72"/>
      <c r="CU2776" s="72"/>
      <c r="CV2776" s="72"/>
      <c r="CW2776" s="72"/>
      <c r="CX2776" s="72"/>
      <c r="CY2776" s="72"/>
      <c r="CZ2776" s="72"/>
      <c r="DA2776" s="72"/>
      <c r="DB2776" s="72"/>
      <c r="DC2776" s="72"/>
      <c r="DD2776" s="72"/>
      <c r="DE2776" s="72"/>
      <c r="DF2776" s="72"/>
      <c r="DG2776" s="72"/>
      <c r="DH2776" s="72"/>
      <c r="DI2776" s="72"/>
      <c r="DJ2776" s="72"/>
      <c r="DK2776" s="72"/>
      <c r="DL2776" s="72"/>
      <c r="DM2776" s="72"/>
      <c r="DN2776" s="72"/>
      <c r="DO2776" s="72"/>
      <c r="DP2776" s="72"/>
      <c r="DQ2776" s="72"/>
      <c r="DR2776" s="72"/>
      <c r="DS2776" s="72"/>
      <c r="DT2776" s="72"/>
      <c r="DU2776" s="72"/>
      <c r="DV2776" s="72"/>
      <c r="DW2776" s="72"/>
      <c r="DX2776" s="72"/>
      <c r="DY2776" s="72"/>
      <c r="DZ2776" s="72"/>
      <c r="EA2776" s="72"/>
      <c r="EB2776" s="72"/>
      <c r="EC2776" s="72"/>
      <c r="ED2776" s="72"/>
      <c r="EE2776" s="72"/>
      <c r="EF2776" s="72"/>
      <c r="EG2776" s="72"/>
      <c r="EH2776" s="72"/>
      <c r="EI2776" s="72"/>
      <c r="EJ2776" s="72"/>
      <c r="EK2776" s="72"/>
      <c r="EL2776" s="72"/>
      <c r="EM2776" s="72"/>
      <c r="EN2776" s="72"/>
      <c r="EO2776" s="72"/>
      <c r="EP2776" s="72"/>
      <c r="EQ2776" s="72"/>
      <c r="ER2776" s="72"/>
      <c r="ES2776" s="72"/>
      <c r="ET2776" s="72"/>
      <c r="EU2776" s="72"/>
      <c r="EV2776" s="72"/>
      <c r="EW2776" s="72"/>
      <c r="EX2776" s="72"/>
      <c r="EY2776" s="72"/>
      <c r="EZ2776" s="72"/>
      <c r="FA2776" s="72"/>
      <c r="FB2776" s="72"/>
      <c r="FC2776" s="72"/>
      <c r="FD2776" s="72"/>
      <c r="FE2776" s="72"/>
      <c r="FF2776" s="72"/>
      <c r="FG2776" s="72"/>
      <c r="FH2776" s="72"/>
      <c r="FI2776" s="72"/>
      <c r="FJ2776" s="72"/>
      <c r="FK2776" s="72"/>
      <c r="FL2776" s="72"/>
      <c r="FM2776" s="72"/>
      <c r="FN2776" s="72"/>
      <c r="FO2776" s="72"/>
      <c r="FP2776" s="72"/>
      <c r="FQ2776" s="72"/>
      <c r="FR2776" s="72"/>
      <c r="FS2776" s="72"/>
      <c r="FT2776" s="72"/>
      <c r="FU2776" s="72"/>
      <c r="FV2776" s="72"/>
      <c r="FW2776" s="72"/>
      <c r="FX2776" s="72"/>
      <c r="FY2776" s="72"/>
      <c r="FZ2776" s="72"/>
      <c r="GA2776" s="72"/>
      <c r="GB2776" s="72"/>
      <c r="GC2776" s="72"/>
      <c r="GD2776" s="72"/>
      <c r="GE2776" s="72"/>
      <c r="GF2776" s="72"/>
      <c r="GG2776" s="72"/>
      <c r="GH2776" s="72"/>
      <c r="GI2776" s="72"/>
      <c r="GJ2776" s="72"/>
      <c r="GK2776" s="72"/>
      <c r="GL2776" s="72"/>
      <c r="GM2776" s="72"/>
      <c r="GN2776" s="72"/>
      <c r="GO2776" s="72"/>
      <c r="GP2776" s="72"/>
      <c r="GQ2776" s="72"/>
      <c r="GR2776" s="72"/>
      <c r="GS2776" s="72"/>
      <c r="GT2776" s="72"/>
      <c r="GU2776" s="72"/>
      <c r="GV2776" s="72"/>
      <c r="GW2776" s="72"/>
      <c r="GX2776" s="72"/>
      <c r="GY2776" s="72"/>
      <c r="GZ2776" s="72"/>
      <c r="HA2776" s="72"/>
      <c r="HB2776" s="72"/>
      <c r="HC2776" s="72"/>
      <c r="HD2776" s="72"/>
      <c r="HE2776" s="72"/>
      <c r="HF2776" s="72"/>
      <c r="HG2776" s="72"/>
      <c r="HH2776" s="72"/>
      <c r="HI2776" s="72"/>
      <c r="HJ2776" s="72"/>
      <c r="HK2776" s="72"/>
      <c r="HL2776" s="72"/>
      <c r="HM2776" s="72"/>
      <c r="HN2776" s="72"/>
      <c r="HO2776" s="72"/>
      <c r="HP2776" s="72"/>
      <c r="HQ2776" s="72"/>
      <c r="HR2776" s="72"/>
      <c r="HS2776" s="72"/>
      <c r="HT2776" s="72"/>
      <c r="HU2776" s="72"/>
      <c r="HV2776" s="72"/>
      <c r="HW2776" s="72"/>
      <c r="HX2776" s="72"/>
      <c r="HY2776" s="72"/>
      <c r="HZ2776" s="72"/>
      <c r="IA2776" s="72"/>
      <c r="IB2776" s="72"/>
      <c r="IC2776" s="72"/>
      <c r="ID2776" s="72"/>
      <c r="IE2776" s="72"/>
      <c r="IF2776" s="72"/>
      <c r="IG2776" s="72"/>
      <c r="IH2776" s="72"/>
      <c r="II2776" s="72"/>
      <c r="IJ2776" s="72"/>
      <c r="IK2776" s="72"/>
      <c r="IL2776" s="72"/>
      <c r="IM2776" s="72"/>
      <c r="IN2776" s="72"/>
      <c r="IO2776" s="72"/>
      <c r="IP2776" s="72"/>
      <c r="IQ2776" s="72"/>
      <c r="IR2776" s="72"/>
      <c r="IS2776" s="72"/>
      <c r="IT2776" s="72"/>
      <c r="IU2776" s="72"/>
      <c r="IV2776" s="72"/>
      <c r="IW2776" s="72"/>
      <c r="IX2776" s="72"/>
      <c r="IY2776" s="72"/>
      <c r="IZ2776" s="72"/>
      <c r="JA2776" s="72"/>
      <c r="JB2776" s="72"/>
      <c r="JC2776" s="72"/>
      <c r="JD2776" s="72"/>
      <c r="JE2776" s="72"/>
      <c r="JF2776" s="72"/>
      <c r="JG2776" s="72"/>
      <c r="JH2776" s="72"/>
      <c r="JI2776" s="72"/>
      <c r="JJ2776" s="72"/>
      <c r="JK2776" s="72"/>
      <c r="JL2776" s="72"/>
      <c r="JM2776" s="72"/>
      <c r="JN2776" s="72"/>
      <c r="JO2776" s="72"/>
      <c r="JP2776" s="72"/>
      <c r="JQ2776" s="72"/>
      <c r="JR2776" s="72"/>
      <c r="JS2776" s="72"/>
      <c r="JT2776" s="72"/>
      <c r="JU2776" s="72"/>
      <c r="JV2776" s="72"/>
      <c r="JW2776" s="72"/>
      <c r="JX2776" s="72"/>
      <c r="JY2776" s="72"/>
      <c r="JZ2776" s="72"/>
      <c r="KA2776" s="72"/>
      <c r="KB2776" s="72"/>
      <c r="KC2776" s="72"/>
      <c r="KD2776" s="72"/>
      <c r="KE2776" s="72"/>
      <c r="KF2776" s="72"/>
      <c r="KG2776" s="72"/>
      <c r="KH2776" s="72"/>
      <c r="KI2776" s="72"/>
      <c r="KJ2776" s="72"/>
      <c r="KK2776" s="72"/>
      <c r="KL2776" s="72"/>
      <c r="KM2776" s="72"/>
      <c r="KN2776" s="72"/>
      <c r="KO2776" s="72"/>
      <c r="KP2776" s="72"/>
      <c r="KQ2776" s="72"/>
      <c r="KR2776" s="72"/>
      <c r="KS2776" s="72"/>
      <c r="KT2776" s="72"/>
      <c r="KU2776" s="72"/>
      <c r="KV2776" s="72"/>
      <c r="KW2776" s="72"/>
      <c r="KX2776" s="72"/>
      <c r="KY2776" s="72"/>
      <c r="KZ2776" s="72"/>
      <c r="LA2776" s="72"/>
      <c r="LB2776" s="72"/>
      <c r="LC2776" s="72"/>
      <c r="LD2776" s="72"/>
      <c r="LE2776" s="72"/>
      <c r="LF2776" s="72"/>
      <c r="LG2776" s="72"/>
      <c r="LH2776" s="72"/>
      <c r="LI2776" s="72"/>
      <c r="LJ2776" s="72"/>
      <c r="LK2776" s="72"/>
    </row>
    <row r="2777" spans="1:323" s="20" customFormat="1" ht="14.25" customHeight="1">
      <c r="A2777" s="54">
        <v>2576</v>
      </c>
      <c r="B2777" s="23">
        <v>199</v>
      </c>
      <c r="C2777" s="23" t="s">
        <v>33</v>
      </c>
      <c r="D2777" s="32" t="s">
        <v>7580</v>
      </c>
      <c r="E2777" s="23" t="s">
        <v>95</v>
      </c>
      <c r="F2777" s="23" t="s">
        <v>7581</v>
      </c>
      <c r="G2777" s="23" t="s">
        <v>735</v>
      </c>
      <c r="H2777" s="25">
        <v>1000</v>
      </c>
      <c r="I2777" s="25">
        <v>9.8000000000000007</v>
      </c>
      <c r="J2777" s="26">
        <v>1000</v>
      </c>
      <c r="K2777" s="26">
        <v>9800</v>
      </c>
      <c r="L2777" s="27">
        <v>0</v>
      </c>
      <c r="M2777" s="27">
        <v>108</v>
      </c>
      <c r="N2777" s="27">
        <v>4</v>
      </c>
      <c r="O2777" s="27">
        <v>0</v>
      </c>
      <c r="P2777" s="27">
        <v>112</v>
      </c>
      <c r="Q2777" s="55"/>
      <c r="R2777" s="27">
        <f t="shared" si="304"/>
        <v>0</v>
      </c>
      <c r="S2777" s="56" t="str">
        <f t="shared" si="308"/>
        <v>×</v>
      </c>
      <c r="T2777" s="56" t="str">
        <f t="shared" si="309"/>
        <v>×</v>
      </c>
      <c r="U2777" s="56" t="str">
        <f t="shared" si="310"/>
        <v>×</v>
      </c>
      <c r="V2777" s="57" t="str">
        <f t="shared" si="305"/>
        <v/>
      </c>
      <c r="W2777" s="58">
        <f t="shared" si="306"/>
        <v>0</v>
      </c>
      <c r="X2777" s="54">
        <f t="shared" si="307"/>
        <v>199</v>
      </c>
      <c r="Y2777" s="59"/>
      <c r="Z2777" s="42"/>
      <c r="AA2777" s="42"/>
      <c r="AB2777" s="42"/>
      <c r="AC2777" s="42"/>
      <c r="AD2777" s="42"/>
      <c r="AE2777" s="42"/>
      <c r="AF2777" s="42"/>
      <c r="AG2777" s="42"/>
      <c r="AH2777" s="42"/>
      <c r="AI2777" s="42"/>
      <c r="AJ2777" s="42"/>
      <c r="AK2777" s="42"/>
      <c r="AL2777" s="42"/>
      <c r="AM2777" s="42"/>
      <c r="AN2777" s="42"/>
      <c r="AO2777" s="42"/>
      <c r="AP2777" s="42"/>
      <c r="AQ2777" s="42"/>
      <c r="AR2777" s="42"/>
      <c r="AS2777" s="72"/>
      <c r="AT2777" s="72"/>
      <c r="AU2777" s="72"/>
      <c r="AV2777" s="72"/>
      <c r="AW2777" s="72"/>
      <c r="AX2777" s="72"/>
      <c r="AY2777" s="72"/>
      <c r="AZ2777" s="72"/>
      <c r="BA2777" s="72"/>
      <c r="BB2777" s="72"/>
      <c r="BC2777" s="72"/>
      <c r="BD2777" s="72"/>
      <c r="BE2777" s="72"/>
      <c r="BF2777" s="72"/>
      <c r="BG2777" s="72"/>
      <c r="BH2777" s="72"/>
      <c r="BI2777" s="72"/>
      <c r="BJ2777" s="72"/>
      <c r="BK2777" s="72"/>
      <c r="BL2777" s="72"/>
      <c r="BM2777" s="72"/>
      <c r="BN2777" s="72"/>
      <c r="BO2777" s="72"/>
      <c r="BP2777" s="72"/>
      <c r="BQ2777" s="72"/>
      <c r="BR2777" s="72"/>
      <c r="BS2777" s="72"/>
      <c r="BT2777" s="72"/>
      <c r="BU2777" s="72"/>
      <c r="BV2777" s="72"/>
      <c r="BW2777" s="72"/>
      <c r="BX2777" s="72"/>
      <c r="BY2777" s="72"/>
      <c r="BZ2777" s="72"/>
      <c r="CA2777" s="72"/>
      <c r="CB2777" s="72"/>
      <c r="CC2777" s="72"/>
      <c r="CD2777" s="72"/>
      <c r="CE2777" s="72"/>
      <c r="CF2777" s="72"/>
      <c r="CG2777" s="72"/>
      <c r="CH2777" s="72"/>
      <c r="CI2777" s="72"/>
      <c r="CJ2777" s="72"/>
      <c r="CK2777" s="72"/>
      <c r="CL2777" s="72"/>
      <c r="CM2777" s="72"/>
      <c r="CN2777" s="72"/>
      <c r="CO2777" s="72"/>
      <c r="CP2777" s="72"/>
      <c r="CQ2777" s="72"/>
      <c r="CR2777" s="72"/>
      <c r="CS2777" s="72"/>
      <c r="CT2777" s="72"/>
      <c r="CU2777" s="72"/>
      <c r="CV2777" s="72"/>
      <c r="CW2777" s="72"/>
      <c r="CX2777" s="72"/>
      <c r="CY2777" s="72"/>
      <c r="CZ2777" s="72"/>
      <c r="DA2777" s="72"/>
      <c r="DB2777" s="72"/>
      <c r="DC2777" s="72"/>
      <c r="DD2777" s="72"/>
      <c r="DE2777" s="72"/>
      <c r="DF2777" s="72"/>
      <c r="DG2777" s="72"/>
      <c r="DH2777" s="72"/>
      <c r="DI2777" s="72"/>
      <c r="DJ2777" s="72"/>
      <c r="DK2777" s="72"/>
      <c r="DL2777" s="72"/>
      <c r="DM2777" s="72"/>
      <c r="DN2777" s="72"/>
      <c r="DO2777" s="72"/>
      <c r="DP2777" s="72"/>
      <c r="DQ2777" s="72"/>
      <c r="DR2777" s="72"/>
      <c r="DS2777" s="72"/>
      <c r="DT2777" s="72"/>
      <c r="DU2777" s="72"/>
      <c r="DV2777" s="72"/>
      <c r="DW2777" s="72"/>
      <c r="DX2777" s="72"/>
      <c r="DY2777" s="72"/>
      <c r="DZ2777" s="72"/>
      <c r="EA2777" s="72"/>
      <c r="EB2777" s="72"/>
      <c r="EC2777" s="72"/>
      <c r="ED2777" s="72"/>
      <c r="EE2777" s="72"/>
      <c r="EF2777" s="72"/>
      <c r="EG2777" s="72"/>
      <c r="EH2777" s="72"/>
      <c r="EI2777" s="72"/>
      <c r="EJ2777" s="72"/>
      <c r="EK2777" s="72"/>
      <c r="EL2777" s="72"/>
      <c r="EM2777" s="72"/>
      <c r="EN2777" s="72"/>
      <c r="EO2777" s="72"/>
      <c r="EP2777" s="72"/>
      <c r="EQ2777" s="72"/>
      <c r="ER2777" s="72"/>
      <c r="ES2777" s="72"/>
      <c r="ET2777" s="72"/>
      <c r="EU2777" s="72"/>
      <c r="EV2777" s="72"/>
      <c r="EW2777" s="72"/>
      <c r="EX2777" s="72"/>
      <c r="EY2777" s="72"/>
      <c r="EZ2777" s="72"/>
      <c r="FA2777" s="72"/>
      <c r="FB2777" s="72"/>
      <c r="FC2777" s="72"/>
      <c r="FD2777" s="72"/>
      <c r="FE2777" s="72"/>
      <c r="FF2777" s="72"/>
      <c r="FG2777" s="72"/>
      <c r="FH2777" s="72"/>
      <c r="FI2777" s="72"/>
      <c r="FJ2777" s="72"/>
      <c r="FK2777" s="72"/>
      <c r="FL2777" s="72"/>
      <c r="FM2777" s="72"/>
      <c r="FN2777" s="72"/>
      <c r="FO2777" s="72"/>
      <c r="FP2777" s="72"/>
      <c r="FQ2777" s="72"/>
      <c r="FR2777" s="72"/>
      <c r="FS2777" s="72"/>
      <c r="FT2777" s="72"/>
      <c r="FU2777" s="72"/>
      <c r="FV2777" s="72"/>
      <c r="FW2777" s="72"/>
      <c r="FX2777" s="72"/>
      <c r="FY2777" s="72"/>
      <c r="FZ2777" s="72"/>
      <c r="GA2777" s="72"/>
      <c r="GB2777" s="72"/>
      <c r="GC2777" s="72"/>
      <c r="GD2777" s="72"/>
      <c r="GE2777" s="72"/>
      <c r="GF2777" s="72"/>
      <c r="GG2777" s="72"/>
      <c r="GH2777" s="72"/>
      <c r="GI2777" s="72"/>
      <c r="GJ2777" s="72"/>
      <c r="GK2777" s="72"/>
      <c r="GL2777" s="72"/>
      <c r="GM2777" s="72"/>
      <c r="GN2777" s="72"/>
      <c r="GO2777" s="72"/>
      <c r="GP2777" s="72"/>
      <c r="GQ2777" s="72"/>
      <c r="GR2777" s="72"/>
      <c r="GS2777" s="72"/>
      <c r="GT2777" s="72"/>
      <c r="GU2777" s="72"/>
      <c r="GV2777" s="72"/>
      <c r="GW2777" s="72"/>
      <c r="GX2777" s="72"/>
      <c r="GY2777" s="72"/>
      <c r="GZ2777" s="72"/>
      <c r="HA2777" s="72"/>
      <c r="HB2777" s="72"/>
      <c r="HC2777" s="72"/>
      <c r="HD2777" s="72"/>
      <c r="HE2777" s="72"/>
      <c r="HF2777" s="72"/>
      <c r="HG2777" s="72"/>
      <c r="HH2777" s="72"/>
      <c r="HI2777" s="72"/>
      <c r="HJ2777" s="72"/>
      <c r="HK2777" s="72"/>
      <c r="HL2777" s="72"/>
      <c r="HM2777" s="72"/>
      <c r="HN2777" s="72"/>
      <c r="HO2777" s="72"/>
      <c r="HP2777" s="72"/>
      <c r="HQ2777" s="72"/>
      <c r="HR2777" s="72"/>
      <c r="HS2777" s="72"/>
      <c r="HT2777" s="72"/>
      <c r="HU2777" s="72"/>
      <c r="HV2777" s="72"/>
      <c r="HW2777" s="72"/>
      <c r="HX2777" s="72"/>
      <c r="HY2777" s="72"/>
      <c r="HZ2777" s="72"/>
      <c r="IA2777" s="72"/>
      <c r="IB2777" s="72"/>
      <c r="IC2777" s="72"/>
      <c r="ID2777" s="72"/>
      <c r="IE2777" s="72"/>
      <c r="IF2777" s="72"/>
      <c r="IG2777" s="72"/>
      <c r="IH2777" s="72"/>
      <c r="II2777" s="72"/>
      <c r="IJ2777" s="72"/>
      <c r="IK2777" s="72"/>
      <c r="IL2777" s="72"/>
      <c r="IM2777" s="72"/>
      <c r="IN2777" s="72"/>
      <c r="IO2777" s="72"/>
      <c r="IP2777" s="72"/>
      <c r="IQ2777" s="72"/>
      <c r="IR2777" s="72"/>
      <c r="IS2777" s="72"/>
      <c r="IT2777" s="72"/>
      <c r="IU2777" s="72"/>
      <c r="IV2777" s="72"/>
      <c r="IW2777" s="72"/>
      <c r="IX2777" s="72"/>
      <c r="IY2777" s="72"/>
      <c r="IZ2777" s="72"/>
      <c r="JA2777" s="72"/>
      <c r="JB2777" s="72"/>
      <c r="JC2777" s="72"/>
      <c r="JD2777" s="72"/>
      <c r="JE2777" s="72"/>
      <c r="JF2777" s="72"/>
      <c r="JG2777" s="72"/>
      <c r="JH2777" s="72"/>
      <c r="JI2777" s="72"/>
      <c r="JJ2777" s="72"/>
      <c r="JK2777" s="72"/>
      <c r="JL2777" s="72"/>
      <c r="JM2777" s="72"/>
      <c r="JN2777" s="72"/>
      <c r="JO2777" s="72"/>
      <c r="JP2777" s="72"/>
      <c r="JQ2777" s="72"/>
      <c r="JR2777" s="72"/>
      <c r="JS2777" s="72"/>
      <c r="JT2777" s="72"/>
      <c r="JU2777" s="72"/>
      <c r="JV2777" s="72"/>
      <c r="JW2777" s="72"/>
      <c r="JX2777" s="72"/>
      <c r="JY2777" s="72"/>
      <c r="JZ2777" s="72"/>
      <c r="KA2777" s="72"/>
      <c r="KB2777" s="72"/>
      <c r="KC2777" s="72"/>
      <c r="KD2777" s="72"/>
      <c r="KE2777" s="72"/>
      <c r="KF2777" s="72"/>
      <c r="KG2777" s="72"/>
      <c r="KH2777" s="72"/>
      <c r="KI2777" s="72"/>
      <c r="KJ2777" s="72"/>
      <c r="KK2777" s="72"/>
      <c r="KL2777" s="72"/>
      <c r="KM2777" s="72"/>
      <c r="KN2777" s="72"/>
      <c r="KO2777" s="72"/>
      <c r="KP2777" s="72"/>
      <c r="KQ2777" s="72"/>
      <c r="KR2777" s="72"/>
      <c r="KS2777" s="72"/>
      <c r="KT2777" s="72"/>
      <c r="KU2777" s="72"/>
      <c r="KV2777" s="72"/>
      <c r="KW2777" s="72"/>
      <c r="KX2777" s="72"/>
      <c r="KY2777" s="72"/>
      <c r="KZ2777" s="72"/>
      <c r="LA2777" s="72"/>
      <c r="LB2777" s="72"/>
      <c r="LC2777" s="72"/>
      <c r="LD2777" s="72"/>
      <c r="LE2777" s="72"/>
      <c r="LF2777" s="72"/>
      <c r="LG2777" s="72"/>
      <c r="LH2777" s="72"/>
      <c r="LI2777" s="72"/>
      <c r="LJ2777" s="72"/>
      <c r="LK2777" s="72"/>
    </row>
    <row r="2778" spans="1:323" s="20" customFormat="1" ht="14.25" customHeight="1">
      <c r="A2778" s="60" t="s">
        <v>6036</v>
      </c>
      <c r="B2778" s="61"/>
      <c r="C2778" s="61"/>
      <c r="D2778" s="62"/>
      <c r="E2778" s="61"/>
      <c r="F2778" s="61"/>
      <c r="G2778" s="61"/>
      <c r="H2778" s="63"/>
      <c r="I2778" s="63"/>
      <c r="J2778" s="64"/>
      <c r="K2778" s="64"/>
      <c r="L2778" s="65"/>
      <c r="M2778" s="65"/>
      <c r="N2778" s="65"/>
      <c r="O2778" s="65"/>
      <c r="P2778" s="65"/>
      <c r="Q2778" s="66" t="str">
        <f>CONCATENATE("項番",B2777," 計")</f>
        <v>項番199 計</v>
      </c>
      <c r="R2778" s="67">
        <f>SUMIF(B:B,B2777,R:R)</f>
        <v>0</v>
      </c>
      <c r="S2778" s="68">
        <f>COUNTIFS($B:$B,$B2777,S:S,"○")</f>
        <v>0</v>
      </c>
      <c r="T2778" s="67"/>
      <c r="U2778" s="67"/>
      <c r="V2778" s="69" t="str">
        <f>IF(S2778=0,"",IF(COUNTIF(B:B,X2778)=S2778,"","この項番で見積単価（税別）が入力されていない品目があります"))</f>
        <v/>
      </c>
      <c r="W2778" s="70">
        <f t="shared" si="306"/>
        <v>0</v>
      </c>
      <c r="X2778" s="60">
        <f>B2777</f>
        <v>199</v>
      </c>
      <c r="Y2778" s="71" t="s">
        <v>293</v>
      </c>
      <c r="Z2778" s="42"/>
      <c r="AA2778" s="42"/>
      <c r="AB2778" s="42"/>
      <c r="AC2778" s="42"/>
      <c r="AD2778" s="42"/>
      <c r="AE2778" s="42"/>
      <c r="AF2778" s="42"/>
      <c r="AG2778" s="42"/>
      <c r="AH2778" s="42"/>
      <c r="AI2778" s="42"/>
      <c r="AJ2778" s="42"/>
      <c r="AK2778" s="42"/>
      <c r="AL2778" s="42"/>
      <c r="AM2778" s="42"/>
      <c r="AN2778" s="42"/>
      <c r="AO2778" s="42"/>
      <c r="AP2778" s="42"/>
      <c r="AQ2778" s="42"/>
      <c r="AR2778" s="42"/>
      <c r="AS2778" s="72"/>
      <c r="AT2778" s="72"/>
      <c r="AU2778" s="72"/>
      <c r="AV2778" s="72"/>
      <c r="AW2778" s="72"/>
      <c r="AX2778" s="72"/>
      <c r="AY2778" s="72"/>
      <c r="AZ2778" s="72"/>
      <c r="BA2778" s="72"/>
      <c r="BB2778" s="72"/>
      <c r="BC2778" s="72"/>
      <c r="BD2778" s="72"/>
      <c r="BE2778" s="72"/>
      <c r="BF2778" s="72"/>
      <c r="BG2778" s="72"/>
      <c r="BH2778" s="72"/>
      <c r="BI2778" s="72"/>
      <c r="BJ2778" s="72"/>
      <c r="BK2778" s="72"/>
      <c r="BL2778" s="72"/>
      <c r="BM2778" s="72"/>
      <c r="BN2778" s="72"/>
      <c r="BO2778" s="72"/>
      <c r="BP2778" s="72"/>
      <c r="BQ2778" s="72"/>
      <c r="BR2778" s="72"/>
      <c r="BS2778" s="72"/>
      <c r="BT2778" s="72"/>
      <c r="BU2778" s="72"/>
      <c r="BV2778" s="72"/>
      <c r="BW2778" s="72"/>
      <c r="BX2778" s="72"/>
      <c r="BY2778" s="72"/>
      <c r="BZ2778" s="72"/>
      <c r="CA2778" s="72"/>
      <c r="CB2778" s="72"/>
      <c r="CC2778" s="72"/>
      <c r="CD2778" s="72"/>
      <c r="CE2778" s="72"/>
      <c r="CF2778" s="72"/>
      <c r="CG2778" s="72"/>
      <c r="CH2778" s="72"/>
      <c r="CI2778" s="72"/>
      <c r="CJ2778" s="72"/>
      <c r="CK2778" s="72"/>
      <c r="CL2778" s="72"/>
      <c r="CM2778" s="72"/>
      <c r="CN2778" s="72"/>
      <c r="CO2778" s="72"/>
      <c r="CP2778" s="72"/>
      <c r="CQ2778" s="72"/>
      <c r="CR2778" s="72"/>
      <c r="CS2778" s="72"/>
      <c r="CT2778" s="72"/>
      <c r="CU2778" s="72"/>
      <c r="CV2778" s="72"/>
      <c r="CW2778" s="72"/>
      <c r="CX2778" s="72"/>
      <c r="CY2778" s="72"/>
      <c r="CZ2778" s="72"/>
      <c r="DA2778" s="72"/>
      <c r="DB2778" s="72"/>
      <c r="DC2778" s="72"/>
      <c r="DD2778" s="72"/>
      <c r="DE2778" s="72"/>
      <c r="DF2778" s="72"/>
      <c r="DG2778" s="72"/>
      <c r="DH2778" s="72"/>
      <c r="DI2778" s="72"/>
      <c r="DJ2778" s="72"/>
      <c r="DK2778" s="72"/>
      <c r="DL2778" s="72"/>
      <c r="DM2778" s="72"/>
      <c r="DN2778" s="72"/>
      <c r="DO2778" s="72"/>
      <c r="DP2778" s="72"/>
      <c r="DQ2778" s="72"/>
      <c r="DR2778" s="72"/>
      <c r="DS2778" s="72"/>
      <c r="DT2778" s="72"/>
      <c r="DU2778" s="72"/>
      <c r="DV2778" s="72"/>
      <c r="DW2778" s="72"/>
      <c r="DX2778" s="72"/>
      <c r="DY2778" s="72"/>
      <c r="DZ2778" s="72"/>
      <c r="EA2778" s="72"/>
      <c r="EB2778" s="72"/>
      <c r="EC2778" s="72"/>
      <c r="ED2778" s="72"/>
      <c r="EE2778" s="72"/>
      <c r="EF2778" s="72"/>
      <c r="EG2778" s="72"/>
      <c r="EH2778" s="72"/>
      <c r="EI2778" s="72"/>
      <c r="EJ2778" s="72"/>
      <c r="EK2778" s="72"/>
      <c r="EL2778" s="72"/>
      <c r="EM2778" s="72"/>
      <c r="EN2778" s="72"/>
      <c r="EO2778" s="72"/>
      <c r="EP2778" s="72"/>
      <c r="EQ2778" s="72"/>
      <c r="ER2778" s="72"/>
      <c r="ES2778" s="72"/>
      <c r="ET2778" s="72"/>
      <c r="EU2778" s="72"/>
      <c r="EV2778" s="72"/>
      <c r="EW2778" s="72"/>
      <c r="EX2778" s="72"/>
      <c r="EY2778" s="72"/>
      <c r="EZ2778" s="72"/>
      <c r="FA2778" s="72"/>
      <c r="FB2778" s="72"/>
      <c r="FC2778" s="72"/>
      <c r="FD2778" s="72"/>
      <c r="FE2778" s="72"/>
      <c r="FF2778" s="72"/>
      <c r="FG2778" s="72"/>
      <c r="FH2778" s="72"/>
      <c r="FI2778" s="72"/>
      <c r="FJ2778" s="72"/>
      <c r="FK2778" s="72"/>
      <c r="FL2778" s="72"/>
      <c r="FM2778" s="72"/>
      <c r="FN2778" s="72"/>
      <c r="FO2778" s="72"/>
      <c r="FP2778" s="72"/>
      <c r="FQ2778" s="72"/>
      <c r="FR2778" s="72"/>
      <c r="FS2778" s="72"/>
      <c r="FT2778" s="72"/>
      <c r="FU2778" s="72"/>
      <c r="FV2778" s="72"/>
      <c r="FW2778" s="72"/>
      <c r="FX2778" s="72"/>
      <c r="FY2778" s="72"/>
      <c r="FZ2778" s="72"/>
      <c r="GA2778" s="72"/>
      <c r="GB2778" s="72"/>
      <c r="GC2778" s="72"/>
      <c r="GD2778" s="72"/>
      <c r="GE2778" s="72"/>
      <c r="GF2778" s="72"/>
      <c r="GG2778" s="72"/>
      <c r="GH2778" s="72"/>
      <c r="GI2778" s="72"/>
      <c r="GJ2778" s="72"/>
      <c r="GK2778" s="72"/>
      <c r="GL2778" s="72"/>
      <c r="GM2778" s="72"/>
      <c r="GN2778" s="72"/>
      <c r="GO2778" s="72"/>
      <c r="GP2778" s="72"/>
      <c r="GQ2778" s="72"/>
      <c r="GR2778" s="72"/>
      <c r="GS2778" s="72"/>
      <c r="GT2778" s="72"/>
      <c r="GU2778" s="72"/>
      <c r="GV2778" s="72"/>
      <c r="GW2778" s="72"/>
      <c r="GX2778" s="72"/>
      <c r="GY2778" s="72"/>
      <c r="GZ2778" s="72"/>
      <c r="HA2778" s="72"/>
      <c r="HB2778" s="72"/>
      <c r="HC2778" s="72"/>
      <c r="HD2778" s="72"/>
      <c r="HE2778" s="72"/>
      <c r="HF2778" s="72"/>
      <c r="HG2778" s="72"/>
      <c r="HH2778" s="72"/>
      <c r="HI2778" s="72"/>
      <c r="HJ2778" s="72"/>
      <c r="HK2778" s="72"/>
      <c r="HL2778" s="72"/>
      <c r="HM2778" s="72"/>
      <c r="HN2778" s="72"/>
      <c r="HO2778" s="72"/>
      <c r="HP2778" s="72"/>
      <c r="HQ2778" s="72"/>
      <c r="HR2778" s="72"/>
      <c r="HS2778" s="72"/>
      <c r="HT2778" s="72"/>
      <c r="HU2778" s="72"/>
      <c r="HV2778" s="72"/>
      <c r="HW2778" s="72"/>
      <c r="HX2778" s="72"/>
      <c r="HY2778" s="72"/>
      <c r="HZ2778" s="72"/>
      <c r="IA2778" s="72"/>
      <c r="IB2778" s="72"/>
      <c r="IC2778" s="72"/>
      <c r="ID2778" s="72"/>
      <c r="IE2778" s="72"/>
      <c r="IF2778" s="72"/>
      <c r="IG2778" s="72"/>
      <c r="IH2778" s="72"/>
      <c r="II2778" s="72"/>
      <c r="IJ2778" s="72"/>
      <c r="IK2778" s="72"/>
      <c r="IL2778" s="72"/>
      <c r="IM2778" s="72"/>
      <c r="IN2778" s="72"/>
      <c r="IO2778" s="72"/>
      <c r="IP2778" s="72"/>
      <c r="IQ2778" s="72"/>
      <c r="IR2778" s="72"/>
      <c r="IS2778" s="72"/>
      <c r="IT2778" s="72"/>
      <c r="IU2778" s="72"/>
      <c r="IV2778" s="72"/>
      <c r="IW2778" s="72"/>
      <c r="IX2778" s="72"/>
      <c r="IY2778" s="72"/>
      <c r="IZ2778" s="72"/>
      <c r="JA2778" s="72"/>
      <c r="JB2778" s="72"/>
      <c r="JC2778" s="72"/>
      <c r="JD2778" s="72"/>
      <c r="JE2778" s="72"/>
      <c r="JF2778" s="72"/>
      <c r="JG2778" s="72"/>
      <c r="JH2778" s="72"/>
      <c r="JI2778" s="72"/>
      <c r="JJ2778" s="72"/>
      <c r="JK2778" s="72"/>
      <c r="JL2778" s="72"/>
      <c r="JM2778" s="72"/>
      <c r="JN2778" s="72"/>
      <c r="JO2778" s="72"/>
      <c r="JP2778" s="72"/>
      <c r="JQ2778" s="72"/>
      <c r="JR2778" s="72"/>
      <c r="JS2778" s="72"/>
      <c r="JT2778" s="72"/>
      <c r="JU2778" s="72"/>
      <c r="JV2778" s="72"/>
      <c r="JW2778" s="72"/>
      <c r="JX2778" s="72"/>
      <c r="JY2778" s="72"/>
      <c r="JZ2778" s="72"/>
      <c r="KA2778" s="72"/>
      <c r="KB2778" s="72"/>
      <c r="KC2778" s="72"/>
      <c r="KD2778" s="72"/>
      <c r="KE2778" s="72"/>
      <c r="KF2778" s="72"/>
      <c r="KG2778" s="72"/>
      <c r="KH2778" s="72"/>
      <c r="KI2778" s="72"/>
      <c r="KJ2778" s="72"/>
      <c r="KK2778" s="72"/>
      <c r="KL2778" s="72"/>
      <c r="KM2778" s="72"/>
      <c r="KN2778" s="72"/>
      <c r="KO2778" s="72"/>
      <c r="KP2778" s="72"/>
      <c r="KQ2778" s="72"/>
      <c r="KR2778" s="72"/>
      <c r="KS2778" s="72"/>
      <c r="KT2778" s="72"/>
      <c r="KU2778" s="72"/>
      <c r="KV2778" s="72"/>
      <c r="KW2778" s="72"/>
      <c r="KX2778" s="72"/>
      <c r="KY2778" s="72"/>
      <c r="KZ2778" s="72"/>
      <c r="LA2778" s="72"/>
      <c r="LB2778" s="72"/>
      <c r="LC2778" s="72"/>
      <c r="LD2778" s="72"/>
      <c r="LE2778" s="72"/>
      <c r="LF2778" s="72"/>
      <c r="LG2778" s="72"/>
      <c r="LH2778" s="72"/>
      <c r="LI2778" s="72"/>
      <c r="LJ2778" s="72"/>
      <c r="LK2778" s="72"/>
    </row>
    <row r="2779" spans="1:323" s="20" customFormat="1" ht="14.25" customHeight="1">
      <c r="A2779" s="54">
        <v>2577</v>
      </c>
      <c r="B2779" s="23">
        <v>200</v>
      </c>
      <c r="C2779" s="23" t="s">
        <v>33</v>
      </c>
      <c r="D2779" s="32" t="s">
        <v>7443</v>
      </c>
      <c r="E2779" s="23" t="s">
        <v>95</v>
      </c>
      <c r="F2779" s="23" t="s">
        <v>7444</v>
      </c>
      <c r="G2779" s="23" t="s">
        <v>154</v>
      </c>
      <c r="H2779" s="25">
        <v>100</v>
      </c>
      <c r="I2779" s="25">
        <v>8.9</v>
      </c>
      <c r="J2779" s="26">
        <v>100</v>
      </c>
      <c r="K2779" s="26">
        <v>890</v>
      </c>
      <c r="L2779" s="27">
        <v>0</v>
      </c>
      <c r="M2779" s="27">
        <v>60</v>
      </c>
      <c r="N2779" s="27">
        <v>0</v>
      </c>
      <c r="O2779" s="27">
        <v>0</v>
      </c>
      <c r="P2779" s="27">
        <v>60</v>
      </c>
      <c r="Q2779" s="55"/>
      <c r="R2779" s="27">
        <f t="shared" si="304"/>
        <v>0</v>
      </c>
      <c r="S2779" s="56" t="str">
        <f t="shared" si="308"/>
        <v>×</v>
      </c>
      <c r="T2779" s="56" t="str">
        <f t="shared" si="309"/>
        <v>×</v>
      </c>
      <c r="U2779" s="56" t="str">
        <f t="shared" si="310"/>
        <v>×</v>
      </c>
      <c r="V2779" s="57" t="str">
        <f t="shared" si="305"/>
        <v/>
      </c>
      <c r="W2779" s="58">
        <f t="shared" si="306"/>
        <v>0</v>
      </c>
      <c r="X2779" s="54">
        <f t="shared" si="307"/>
        <v>200</v>
      </c>
      <c r="Y2779" s="59"/>
      <c r="Z2779" s="42"/>
      <c r="AA2779" s="42"/>
      <c r="AB2779" s="42"/>
      <c r="AC2779" s="42"/>
      <c r="AD2779" s="42"/>
      <c r="AE2779" s="42"/>
      <c r="AF2779" s="42"/>
      <c r="AG2779" s="42"/>
      <c r="AH2779" s="42"/>
      <c r="AI2779" s="42"/>
      <c r="AJ2779" s="42"/>
      <c r="AK2779" s="42"/>
      <c r="AL2779" s="42"/>
      <c r="AM2779" s="42"/>
      <c r="AN2779" s="42"/>
      <c r="AO2779" s="42"/>
      <c r="AP2779" s="42"/>
      <c r="AQ2779" s="42"/>
      <c r="AR2779" s="42"/>
      <c r="AS2779" s="72"/>
      <c r="AT2779" s="72"/>
      <c r="AU2779" s="72"/>
      <c r="AV2779" s="72"/>
      <c r="AW2779" s="72"/>
      <c r="AX2779" s="72"/>
      <c r="AY2779" s="72"/>
      <c r="AZ2779" s="72"/>
      <c r="BA2779" s="72"/>
      <c r="BB2779" s="72"/>
      <c r="BC2779" s="72"/>
      <c r="BD2779" s="72"/>
      <c r="BE2779" s="72"/>
      <c r="BF2779" s="72"/>
      <c r="BG2779" s="72"/>
      <c r="BH2779" s="72"/>
      <c r="BI2779" s="72"/>
      <c r="BJ2779" s="72"/>
      <c r="BK2779" s="72"/>
      <c r="BL2779" s="72"/>
      <c r="BM2779" s="72"/>
      <c r="BN2779" s="72"/>
      <c r="BO2779" s="72"/>
      <c r="BP2779" s="72"/>
      <c r="BQ2779" s="72"/>
      <c r="BR2779" s="72"/>
      <c r="BS2779" s="72"/>
      <c r="BT2779" s="72"/>
      <c r="BU2779" s="72"/>
      <c r="BV2779" s="72"/>
      <c r="BW2779" s="72"/>
      <c r="BX2779" s="72"/>
      <c r="BY2779" s="72"/>
      <c r="BZ2779" s="72"/>
      <c r="CA2779" s="72"/>
      <c r="CB2779" s="72"/>
      <c r="CC2779" s="72"/>
      <c r="CD2779" s="72"/>
      <c r="CE2779" s="72"/>
      <c r="CF2779" s="72"/>
      <c r="CG2779" s="72"/>
      <c r="CH2779" s="72"/>
      <c r="CI2779" s="72"/>
      <c r="CJ2779" s="72"/>
      <c r="CK2779" s="72"/>
      <c r="CL2779" s="72"/>
      <c r="CM2779" s="72"/>
      <c r="CN2779" s="72"/>
      <c r="CO2779" s="72"/>
      <c r="CP2779" s="72"/>
      <c r="CQ2779" s="72"/>
      <c r="CR2779" s="72"/>
      <c r="CS2779" s="72"/>
      <c r="CT2779" s="72"/>
      <c r="CU2779" s="72"/>
      <c r="CV2779" s="72"/>
      <c r="CW2779" s="72"/>
      <c r="CX2779" s="72"/>
      <c r="CY2779" s="72"/>
      <c r="CZ2779" s="72"/>
      <c r="DA2779" s="72"/>
      <c r="DB2779" s="72"/>
      <c r="DC2779" s="72"/>
      <c r="DD2779" s="72"/>
      <c r="DE2779" s="72"/>
      <c r="DF2779" s="72"/>
      <c r="DG2779" s="72"/>
      <c r="DH2779" s="72"/>
      <c r="DI2779" s="72"/>
      <c r="DJ2779" s="72"/>
      <c r="DK2779" s="72"/>
      <c r="DL2779" s="72"/>
      <c r="DM2779" s="72"/>
      <c r="DN2779" s="72"/>
      <c r="DO2779" s="72"/>
      <c r="DP2779" s="72"/>
      <c r="DQ2779" s="72"/>
      <c r="DR2779" s="72"/>
      <c r="DS2779" s="72"/>
      <c r="DT2779" s="72"/>
      <c r="DU2779" s="72"/>
      <c r="DV2779" s="72"/>
      <c r="DW2779" s="72"/>
      <c r="DX2779" s="72"/>
      <c r="DY2779" s="72"/>
      <c r="DZ2779" s="72"/>
      <c r="EA2779" s="72"/>
      <c r="EB2779" s="72"/>
      <c r="EC2779" s="72"/>
      <c r="ED2779" s="72"/>
      <c r="EE2779" s="72"/>
      <c r="EF2779" s="72"/>
      <c r="EG2779" s="72"/>
      <c r="EH2779" s="72"/>
      <c r="EI2779" s="72"/>
      <c r="EJ2779" s="72"/>
      <c r="EK2779" s="72"/>
      <c r="EL2779" s="72"/>
      <c r="EM2779" s="72"/>
      <c r="EN2779" s="72"/>
      <c r="EO2779" s="72"/>
      <c r="EP2779" s="72"/>
      <c r="EQ2779" s="72"/>
      <c r="ER2779" s="72"/>
      <c r="ES2779" s="72"/>
      <c r="ET2779" s="72"/>
      <c r="EU2779" s="72"/>
      <c r="EV2779" s="72"/>
      <c r="EW2779" s="72"/>
      <c r="EX2779" s="72"/>
      <c r="EY2779" s="72"/>
      <c r="EZ2779" s="72"/>
      <c r="FA2779" s="72"/>
      <c r="FB2779" s="72"/>
      <c r="FC2779" s="72"/>
      <c r="FD2779" s="72"/>
      <c r="FE2779" s="72"/>
      <c r="FF2779" s="72"/>
      <c r="FG2779" s="72"/>
      <c r="FH2779" s="72"/>
      <c r="FI2779" s="72"/>
      <c r="FJ2779" s="72"/>
      <c r="FK2779" s="72"/>
      <c r="FL2779" s="72"/>
      <c r="FM2779" s="72"/>
      <c r="FN2779" s="72"/>
      <c r="FO2779" s="72"/>
      <c r="FP2779" s="72"/>
      <c r="FQ2779" s="72"/>
      <c r="FR2779" s="72"/>
      <c r="FS2779" s="72"/>
      <c r="FT2779" s="72"/>
      <c r="FU2779" s="72"/>
      <c r="FV2779" s="72"/>
      <c r="FW2779" s="72"/>
      <c r="FX2779" s="72"/>
      <c r="FY2779" s="72"/>
      <c r="FZ2779" s="72"/>
      <c r="GA2779" s="72"/>
      <c r="GB2779" s="72"/>
      <c r="GC2779" s="72"/>
      <c r="GD2779" s="72"/>
      <c r="GE2779" s="72"/>
      <c r="GF2779" s="72"/>
      <c r="GG2779" s="72"/>
      <c r="GH2779" s="72"/>
      <c r="GI2779" s="72"/>
      <c r="GJ2779" s="72"/>
      <c r="GK2779" s="72"/>
      <c r="GL2779" s="72"/>
      <c r="GM2779" s="72"/>
      <c r="GN2779" s="72"/>
      <c r="GO2779" s="72"/>
      <c r="GP2779" s="72"/>
      <c r="GQ2779" s="72"/>
      <c r="GR2779" s="72"/>
      <c r="GS2779" s="72"/>
      <c r="GT2779" s="72"/>
      <c r="GU2779" s="72"/>
      <c r="GV2779" s="72"/>
      <c r="GW2779" s="72"/>
      <c r="GX2779" s="72"/>
      <c r="GY2779" s="72"/>
      <c r="GZ2779" s="72"/>
      <c r="HA2779" s="72"/>
      <c r="HB2779" s="72"/>
      <c r="HC2779" s="72"/>
      <c r="HD2779" s="72"/>
      <c r="HE2779" s="72"/>
      <c r="HF2779" s="72"/>
      <c r="HG2779" s="72"/>
      <c r="HH2779" s="72"/>
      <c r="HI2779" s="72"/>
      <c r="HJ2779" s="72"/>
      <c r="HK2779" s="72"/>
      <c r="HL2779" s="72"/>
      <c r="HM2779" s="72"/>
      <c r="HN2779" s="72"/>
      <c r="HO2779" s="72"/>
      <c r="HP2779" s="72"/>
      <c r="HQ2779" s="72"/>
      <c r="HR2779" s="72"/>
      <c r="HS2779" s="72"/>
      <c r="HT2779" s="72"/>
      <c r="HU2779" s="72"/>
      <c r="HV2779" s="72"/>
      <c r="HW2779" s="72"/>
      <c r="HX2779" s="72"/>
      <c r="HY2779" s="72"/>
      <c r="HZ2779" s="72"/>
      <c r="IA2779" s="72"/>
      <c r="IB2779" s="72"/>
      <c r="IC2779" s="72"/>
      <c r="ID2779" s="72"/>
      <c r="IE2779" s="72"/>
      <c r="IF2779" s="72"/>
      <c r="IG2779" s="72"/>
      <c r="IH2779" s="72"/>
      <c r="II2779" s="72"/>
      <c r="IJ2779" s="72"/>
      <c r="IK2779" s="72"/>
      <c r="IL2779" s="72"/>
      <c r="IM2779" s="72"/>
      <c r="IN2779" s="72"/>
      <c r="IO2779" s="72"/>
      <c r="IP2779" s="72"/>
      <c r="IQ2779" s="72"/>
      <c r="IR2779" s="72"/>
      <c r="IS2779" s="72"/>
      <c r="IT2779" s="72"/>
      <c r="IU2779" s="72"/>
      <c r="IV2779" s="72"/>
      <c r="IW2779" s="72"/>
      <c r="IX2779" s="72"/>
      <c r="IY2779" s="72"/>
      <c r="IZ2779" s="72"/>
      <c r="JA2779" s="72"/>
      <c r="JB2779" s="72"/>
      <c r="JC2779" s="72"/>
      <c r="JD2779" s="72"/>
      <c r="JE2779" s="72"/>
      <c r="JF2779" s="72"/>
      <c r="JG2779" s="72"/>
      <c r="JH2779" s="72"/>
      <c r="JI2779" s="72"/>
      <c r="JJ2779" s="72"/>
      <c r="JK2779" s="72"/>
      <c r="JL2779" s="72"/>
      <c r="JM2779" s="72"/>
      <c r="JN2779" s="72"/>
      <c r="JO2779" s="72"/>
      <c r="JP2779" s="72"/>
      <c r="JQ2779" s="72"/>
      <c r="JR2779" s="72"/>
      <c r="JS2779" s="72"/>
      <c r="JT2779" s="72"/>
      <c r="JU2779" s="72"/>
      <c r="JV2779" s="72"/>
      <c r="JW2779" s="72"/>
      <c r="JX2779" s="72"/>
      <c r="JY2779" s="72"/>
      <c r="JZ2779" s="72"/>
      <c r="KA2779" s="72"/>
      <c r="KB2779" s="72"/>
      <c r="KC2779" s="72"/>
      <c r="KD2779" s="72"/>
      <c r="KE2779" s="72"/>
      <c r="KF2779" s="72"/>
      <c r="KG2779" s="72"/>
      <c r="KH2779" s="72"/>
      <c r="KI2779" s="72"/>
      <c r="KJ2779" s="72"/>
      <c r="KK2779" s="72"/>
      <c r="KL2779" s="72"/>
      <c r="KM2779" s="72"/>
      <c r="KN2779" s="72"/>
      <c r="KO2779" s="72"/>
      <c r="KP2779" s="72"/>
      <c r="KQ2779" s="72"/>
      <c r="KR2779" s="72"/>
      <c r="KS2779" s="72"/>
      <c r="KT2779" s="72"/>
      <c r="KU2779" s="72"/>
      <c r="KV2779" s="72"/>
      <c r="KW2779" s="72"/>
      <c r="KX2779" s="72"/>
      <c r="KY2779" s="72"/>
      <c r="KZ2779" s="72"/>
      <c r="LA2779" s="72"/>
      <c r="LB2779" s="72"/>
      <c r="LC2779" s="72"/>
      <c r="LD2779" s="72"/>
      <c r="LE2779" s="72"/>
      <c r="LF2779" s="72"/>
      <c r="LG2779" s="72"/>
      <c r="LH2779" s="72"/>
      <c r="LI2779" s="72"/>
      <c r="LJ2779" s="72"/>
      <c r="LK2779" s="72"/>
    </row>
    <row r="2780" spans="1:323" s="20" customFormat="1" ht="14.25" customHeight="1">
      <c r="A2780" s="54">
        <v>2578</v>
      </c>
      <c r="B2780" s="23">
        <v>200</v>
      </c>
      <c r="C2780" s="23" t="s">
        <v>33</v>
      </c>
      <c r="D2780" s="32" t="s">
        <v>7445</v>
      </c>
      <c r="E2780" s="23" t="s">
        <v>95</v>
      </c>
      <c r="F2780" s="23" t="s">
        <v>4449</v>
      </c>
      <c r="G2780" s="23" t="s">
        <v>154</v>
      </c>
      <c r="H2780" s="25">
        <v>100</v>
      </c>
      <c r="I2780" s="25">
        <v>12.7</v>
      </c>
      <c r="J2780" s="26">
        <v>100</v>
      </c>
      <c r="K2780" s="26">
        <v>1270</v>
      </c>
      <c r="L2780" s="27">
        <v>18</v>
      </c>
      <c r="M2780" s="27">
        <v>0</v>
      </c>
      <c r="N2780" s="27">
        <v>0</v>
      </c>
      <c r="O2780" s="27">
        <v>0</v>
      </c>
      <c r="P2780" s="27">
        <v>18</v>
      </c>
      <c r="Q2780" s="55"/>
      <c r="R2780" s="27">
        <f t="shared" si="304"/>
        <v>0</v>
      </c>
      <c r="S2780" s="56" t="str">
        <f t="shared" si="308"/>
        <v>×</v>
      </c>
      <c r="T2780" s="56" t="str">
        <f t="shared" si="309"/>
        <v>×</v>
      </c>
      <c r="U2780" s="56" t="str">
        <f t="shared" si="310"/>
        <v>×</v>
      </c>
      <c r="V2780" s="57" t="str">
        <f t="shared" si="305"/>
        <v/>
      </c>
      <c r="W2780" s="58">
        <f t="shared" si="306"/>
        <v>0</v>
      </c>
      <c r="X2780" s="54">
        <f t="shared" si="307"/>
        <v>200</v>
      </c>
      <c r="Y2780" s="59"/>
      <c r="Z2780" s="42"/>
      <c r="AA2780" s="42"/>
      <c r="AB2780" s="42"/>
      <c r="AC2780" s="42"/>
      <c r="AD2780" s="42"/>
      <c r="AE2780" s="42"/>
      <c r="AF2780" s="42"/>
      <c r="AG2780" s="42"/>
      <c r="AH2780" s="42"/>
      <c r="AI2780" s="42"/>
      <c r="AJ2780" s="42"/>
      <c r="AK2780" s="42"/>
      <c r="AL2780" s="42"/>
      <c r="AM2780" s="42"/>
      <c r="AN2780" s="42"/>
      <c r="AO2780" s="42"/>
      <c r="AP2780" s="42"/>
      <c r="AQ2780" s="42"/>
      <c r="AR2780" s="42"/>
      <c r="AS2780" s="72"/>
      <c r="AT2780" s="72"/>
      <c r="AU2780" s="72"/>
      <c r="AV2780" s="72"/>
      <c r="AW2780" s="72"/>
      <c r="AX2780" s="72"/>
      <c r="AY2780" s="72"/>
      <c r="AZ2780" s="72"/>
      <c r="BA2780" s="72"/>
      <c r="BB2780" s="72"/>
      <c r="BC2780" s="72"/>
      <c r="BD2780" s="72"/>
      <c r="BE2780" s="72"/>
      <c r="BF2780" s="72"/>
      <c r="BG2780" s="72"/>
      <c r="BH2780" s="72"/>
      <c r="BI2780" s="72"/>
      <c r="BJ2780" s="72"/>
      <c r="BK2780" s="72"/>
      <c r="BL2780" s="72"/>
      <c r="BM2780" s="72"/>
      <c r="BN2780" s="72"/>
      <c r="BO2780" s="72"/>
      <c r="BP2780" s="72"/>
      <c r="BQ2780" s="72"/>
      <c r="BR2780" s="72"/>
      <c r="BS2780" s="72"/>
      <c r="BT2780" s="72"/>
      <c r="BU2780" s="72"/>
      <c r="BV2780" s="72"/>
      <c r="BW2780" s="72"/>
      <c r="BX2780" s="72"/>
      <c r="BY2780" s="72"/>
      <c r="BZ2780" s="72"/>
      <c r="CA2780" s="72"/>
      <c r="CB2780" s="72"/>
      <c r="CC2780" s="72"/>
      <c r="CD2780" s="72"/>
      <c r="CE2780" s="72"/>
      <c r="CF2780" s="72"/>
      <c r="CG2780" s="72"/>
      <c r="CH2780" s="72"/>
      <c r="CI2780" s="72"/>
      <c r="CJ2780" s="72"/>
      <c r="CK2780" s="72"/>
      <c r="CL2780" s="72"/>
      <c r="CM2780" s="72"/>
      <c r="CN2780" s="72"/>
      <c r="CO2780" s="72"/>
      <c r="CP2780" s="72"/>
      <c r="CQ2780" s="72"/>
      <c r="CR2780" s="72"/>
      <c r="CS2780" s="72"/>
      <c r="CT2780" s="72"/>
      <c r="CU2780" s="72"/>
      <c r="CV2780" s="72"/>
      <c r="CW2780" s="72"/>
      <c r="CX2780" s="72"/>
      <c r="CY2780" s="72"/>
      <c r="CZ2780" s="72"/>
      <c r="DA2780" s="72"/>
      <c r="DB2780" s="72"/>
      <c r="DC2780" s="72"/>
      <c r="DD2780" s="72"/>
      <c r="DE2780" s="72"/>
      <c r="DF2780" s="72"/>
      <c r="DG2780" s="72"/>
      <c r="DH2780" s="72"/>
      <c r="DI2780" s="72"/>
      <c r="DJ2780" s="72"/>
      <c r="DK2780" s="72"/>
      <c r="DL2780" s="72"/>
      <c r="DM2780" s="72"/>
      <c r="DN2780" s="72"/>
      <c r="DO2780" s="72"/>
      <c r="DP2780" s="72"/>
      <c r="DQ2780" s="72"/>
      <c r="DR2780" s="72"/>
      <c r="DS2780" s="72"/>
      <c r="DT2780" s="72"/>
      <c r="DU2780" s="72"/>
      <c r="DV2780" s="72"/>
      <c r="DW2780" s="72"/>
      <c r="DX2780" s="72"/>
      <c r="DY2780" s="72"/>
      <c r="DZ2780" s="72"/>
      <c r="EA2780" s="72"/>
      <c r="EB2780" s="72"/>
      <c r="EC2780" s="72"/>
      <c r="ED2780" s="72"/>
      <c r="EE2780" s="72"/>
      <c r="EF2780" s="72"/>
      <c r="EG2780" s="72"/>
      <c r="EH2780" s="72"/>
      <c r="EI2780" s="72"/>
      <c r="EJ2780" s="72"/>
      <c r="EK2780" s="72"/>
      <c r="EL2780" s="72"/>
      <c r="EM2780" s="72"/>
      <c r="EN2780" s="72"/>
      <c r="EO2780" s="72"/>
      <c r="EP2780" s="72"/>
      <c r="EQ2780" s="72"/>
      <c r="ER2780" s="72"/>
      <c r="ES2780" s="72"/>
      <c r="ET2780" s="72"/>
      <c r="EU2780" s="72"/>
      <c r="EV2780" s="72"/>
      <c r="EW2780" s="72"/>
      <c r="EX2780" s="72"/>
      <c r="EY2780" s="72"/>
      <c r="EZ2780" s="72"/>
      <c r="FA2780" s="72"/>
      <c r="FB2780" s="72"/>
      <c r="FC2780" s="72"/>
      <c r="FD2780" s="72"/>
      <c r="FE2780" s="72"/>
      <c r="FF2780" s="72"/>
      <c r="FG2780" s="72"/>
      <c r="FH2780" s="72"/>
      <c r="FI2780" s="72"/>
      <c r="FJ2780" s="72"/>
      <c r="FK2780" s="72"/>
      <c r="FL2780" s="72"/>
      <c r="FM2780" s="72"/>
      <c r="FN2780" s="72"/>
      <c r="FO2780" s="72"/>
      <c r="FP2780" s="72"/>
      <c r="FQ2780" s="72"/>
      <c r="FR2780" s="72"/>
      <c r="FS2780" s="72"/>
      <c r="FT2780" s="72"/>
      <c r="FU2780" s="72"/>
      <c r="FV2780" s="72"/>
      <c r="FW2780" s="72"/>
      <c r="FX2780" s="72"/>
      <c r="FY2780" s="72"/>
      <c r="FZ2780" s="72"/>
      <c r="GA2780" s="72"/>
      <c r="GB2780" s="72"/>
      <c r="GC2780" s="72"/>
      <c r="GD2780" s="72"/>
      <c r="GE2780" s="72"/>
      <c r="GF2780" s="72"/>
      <c r="GG2780" s="72"/>
      <c r="GH2780" s="72"/>
      <c r="GI2780" s="72"/>
      <c r="GJ2780" s="72"/>
      <c r="GK2780" s="72"/>
      <c r="GL2780" s="72"/>
      <c r="GM2780" s="72"/>
      <c r="GN2780" s="72"/>
      <c r="GO2780" s="72"/>
      <c r="GP2780" s="72"/>
      <c r="GQ2780" s="72"/>
      <c r="GR2780" s="72"/>
      <c r="GS2780" s="72"/>
      <c r="GT2780" s="72"/>
      <c r="GU2780" s="72"/>
      <c r="GV2780" s="72"/>
      <c r="GW2780" s="72"/>
      <c r="GX2780" s="72"/>
      <c r="GY2780" s="72"/>
      <c r="GZ2780" s="72"/>
      <c r="HA2780" s="72"/>
      <c r="HB2780" s="72"/>
      <c r="HC2780" s="72"/>
      <c r="HD2780" s="72"/>
      <c r="HE2780" s="72"/>
      <c r="HF2780" s="72"/>
      <c r="HG2780" s="72"/>
      <c r="HH2780" s="72"/>
      <c r="HI2780" s="72"/>
      <c r="HJ2780" s="72"/>
      <c r="HK2780" s="72"/>
      <c r="HL2780" s="72"/>
      <c r="HM2780" s="72"/>
      <c r="HN2780" s="72"/>
      <c r="HO2780" s="72"/>
      <c r="HP2780" s="72"/>
      <c r="HQ2780" s="72"/>
      <c r="HR2780" s="72"/>
      <c r="HS2780" s="72"/>
      <c r="HT2780" s="72"/>
      <c r="HU2780" s="72"/>
      <c r="HV2780" s="72"/>
      <c r="HW2780" s="72"/>
      <c r="HX2780" s="72"/>
      <c r="HY2780" s="72"/>
      <c r="HZ2780" s="72"/>
      <c r="IA2780" s="72"/>
      <c r="IB2780" s="72"/>
      <c r="IC2780" s="72"/>
      <c r="ID2780" s="72"/>
      <c r="IE2780" s="72"/>
      <c r="IF2780" s="72"/>
      <c r="IG2780" s="72"/>
      <c r="IH2780" s="72"/>
      <c r="II2780" s="72"/>
      <c r="IJ2780" s="72"/>
      <c r="IK2780" s="72"/>
      <c r="IL2780" s="72"/>
      <c r="IM2780" s="72"/>
      <c r="IN2780" s="72"/>
      <c r="IO2780" s="72"/>
      <c r="IP2780" s="72"/>
      <c r="IQ2780" s="72"/>
      <c r="IR2780" s="72"/>
      <c r="IS2780" s="72"/>
      <c r="IT2780" s="72"/>
      <c r="IU2780" s="72"/>
      <c r="IV2780" s="72"/>
      <c r="IW2780" s="72"/>
      <c r="IX2780" s="72"/>
      <c r="IY2780" s="72"/>
      <c r="IZ2780" s="72"/>
      <c r="JA2780" s="72"/>
      <c r="JB2780" s="72"/>
      <c r="JC2780" s="72"/>
      <c r="JD2780" s="72"/>
      <c r="JE2780" s="72"/>
      <c r="JF2780" s="72"/>
      <c r="JG2780" s="72"/>
      <c r="JH2780" s="72"/>
      <c r="JI2780" s="72"/>
      <c r="JJ2780" s="72"/>
      <c r="JK2780" s="72"/>
      <c r="JL2780" s="72"/>
      <c r="JM2780" s="72"/>
      <c r="JN2780" s="72"/>
      <c r="JO2780" s="72"/>
      <c r="JP2780" s="72"/>
      <c r="JQ2780" s="72"/>
      <c r="JR2780" s="72"/>
      <c r="JS2780" s="72"/>
      <c r="JT2780" s="72"/>
      <c r="JU2780" s="72"/>
      <c r="JV2780" s="72"/>
      <c r="JW2780" s="72"/>
      <c r="JX2780" s="72"/>
      <c r="JY2780" s="72"/>
      <c r="JZ2780" s="72"/>
      <c r="KA2780" s="72"/>
      <c r="KB2780" s="72"/>
      <c r="KC2780" s="72"/>
      <c r="KD2780" s="72"/>
      <c r="KE2780" s="72"/>
      <c r="KF2780" s="72"/>
      <c r="KG2780" s="72"/>
      <c r="KH2780" s="72"/>
      <c r="KI2780" s="72"/>
      <c r="KJ2780" s="72"/>
      <c r="KK2780" s="72"/>
      <c r="KL2780" s="72"/>
      <c r="KM2780" s="72"/>
      <c r="KN2780" s="72"/>
      <c r="KO2780" s="72"/>
      <c r="KP2780" s="72"/>
      <c r="KQ2780" s="72"/>
      <c r="KR2780" s="72"/>
      <c r="KS2780" s="72"/>
      <c r="KT2780" s="72"/>
      <c r="KU2780" s="72"/>
      <c r="KV2780" s="72"/>
      <c r="KW2780" s="72"/>
      <c r="KX2780" s="72"/>
      <c r="KY2780" s="72"/>
      <c r="KZ2780" s="72"/>
      <c r="LA2780" s="72"/>
      <c r="LB2780" s="72"/>
      <c r="LC2780" s="72"/>
      <c r="LD2780" s="72"/>
      <c r="LE2780" s="72"/>
      <c r="LF2780" s="72"/>
      <c r="LG2780" s="72"/>
      <c r="LH2780" s="72"/>
      <c r="LI2780" s="72"/>
      <c r="LJ2780" s="72"/>
      <c r="LK2780" s="72"/>
    </row>
    <row r="2781" spans="1:323" s="20" customFormat="1" ht="14.25" customHeight="1">
      <c r="A2781" s="54">
        <v>2579</v>
      </c>
      <c r="B2781" s="23">
        <v>200</v>
      </c>
      <c r="C2781" s="23" t="s">
        <v>33</v>
      </c>
      <c r="D2781" s="32" t="s">
        <v>7446</v>
      </c>
      <c r="E2781" s="23" t="s">
        <v>95</v>
      </c>
      <c r="F2781" s="23" t="s">
        <v>7447</v>
      </c>
      <c r="G2781" s="23" t="s">
        <v>4387</v>
      </c>
      <c r="H2781" s="25">
        <v>84</v>
      </c>
      <c r="I2781" s="25">
        <v>29.4</v>
      </c>
      <c r="J2781" s="26">
        <v>84</v>
      </c>
      <c r="K2781" s="26">
        <v>2469.6</v>
      </c>
      <c r="L2781" s="27">
        <v>0</v>
      </c>
      <c r="M2781" s="27">
        <v>0</v>
      </c>
      <c r="N2781" s="27">
        <v>0</v>
      </c>
      <c r="O2781" s="27">
        <v>2</v>
      </c>
      <c r="P2781" s="27">
        <v>2</v>
      </c>
      <c r="Q2781" s="55"/>
      <c r="R2781" s="27">
        <f t="shared" si="304"/>
        <v>0</v>
      </c>
      <c r="S2781" s="56" t="str">
        <f t="shared" si="308"/>
        <v>×</v>
      </c>
      <c r="T2781" s="56" t="str">
        <f t="shared" si="309"/>
        <v>×</v>
      </c>
      <c r="U2781" s="56" t="str">
        <f t="shared" si="310"/>
        <v>×</v>
      </c>
      <c r="V2781" s="57" t="str">
        <f t="shared" si="305"/>
        <v/>
      </c>
      <c r="W2781" s="58">
        <f t="shared" si="306"/>
        <v>0</v>
      </c>
      <c r="X2781" s="54">
        <f t="shared" si="307"/>
        <v>200</v>
      </c>
      <c r="Y2781" s="59"/>
      <c r="Z2781" s="42"/>
      <c r="AA2781" s="42"/>
      <c r="AB2781" s="42"/>
      <c r="AC2781" s="42"/>
      <c r="AD2781" s="42"/>
      <c r="AE2781" s="42"/>
      <c r="AF2781" s="42"/>
      <c r="AG2781" s="42"/>
      <c r="AH2781" s="42"/>
      <c r="AI2781" s="42"/>
      <c r="AJ2781" s="42"/>
      <c r="AK2781" s="42"/>
      <c r="AL2781" s="42"/>
      <c r="AM2781" s="42"/>
      <c r="AN2781" s="42"/>
      <c r="AO2781" s="42"/>
      <c r="AP2781" s="42"/>
      <c r="AQ2781" s="42"/>
      <c r="AR2781" s="42"/>
      <c r="AS2781" s="72"/>
      <c r="AT2781" s="72"/>
      <c r="AU2781" s="72"/>
      <c r="AV2781" s="72"/>
      <c r="AW2781" s="72"/>
      <c r="AX2781" s="72"/>
      <c r="AY2781" s="72"/>
      <c r="AZ2781" s="72"/>
      <c r="BA2781" s="72"/>
      <c r="BB2781" s="72"/>
      <c r="BC2781" s="72"/>
      <c r="BD2781" s="72"/>
      <c r="BE2781" s="72"/>
      <c r="BF2781" s="72"/>
      <c r="BG2781" s="72"/>
      <c r="BH2781" s="72"/>
      <c r="BI2781" s="72"/>
      <c r="BJ2781" s="72"/>
      <c r="BK2781" s="72"/>
      <c r="BL2781" s="72"/>
      <c r="BM2781" s="72"/>
      <c r="BN2781" s="72"/>
      <c r="BO2781" s="72"/>
      <c r="BP2781" s="72"/>
      <c r="BQ2781" s="72"/>
      <c r="BR2781" s="72"/>
      <c r="BS2781" s="72"/>
      <c r="BT2781" s="72"/>
      <c r="BU2781" s="72"/>
      <c r="BV2781" s="72"/>
      <c r="BW2781" s="72"/>
      <c r="BX2781" s="72"/>
      <c r="BY2781" s="72"/>
      <c r="BZ2781" s="72"/>
      <c r="CA2781" s="72"/>
      <c r="CB2781" s="72"/>
      <c r="CC2781" s="72"/>
      <c r="CD2781" s="72"/>
      <c r="CE2781" s="72"/>
      <c r="CF2781" s="72"/>
      <c r="CG2781" s="72"/>
      <c r="CH2781" s="72"/>
      <c r="CI2781" s="72"/>
      <c r="CJ2781" s="72"/>
      <c r="CK2781" s="72"/>
      <c r="CL2781" s="72"/>
      <c r="CM2781" s="72"/>
      <c r="CN2781" s="72"/>
      <c r="CO2781" s="72"/>
      <c r="CP2781" s="72"/>
      <c r="CQ2781" s="72"/>
      <c r="CR2781" s="72"/>
      <c r="CS2781" s="72"/>
      <c r="CT2781" s="72"/>
      <c r="CU2781" s="72"/>
      <c r="CV2781" s="72"/>
      <c r="CW2781" s="72"/>
      <c r="CX2781" s="72"/>
      <c r="CY2781" s="72"/>
      <c r="CZ2781" s="72"/>
      <c r="DA2781" s="72"/>
      <c r="DB2781" s="72"/>
      <c r="DC2781" s="72"/>
      <c r="DD2781" s="72"/>
      <c r="DE2781" s="72"/>
      <c r="DF2781" s="72"/>
      <c r="DG2781" s="72"/>
      <c r="DH2781" s="72"/>
      <c r="DI2781" s="72"/>
      <c r="DJ2781" s="72"/>
      <c r="DK2781" s="72"/>
      <c r="DL2781" s="72"/>
      <c r="DM2781" s="72"/>
      <c r="DN2781" s="72"/>
      <c r="DO2781" s="72"/>
      <c r="DP2781" s="72"/>
      <c r="DQ2781" s="72"/>
      <c r="DR2781" s="72"/>
      <c r="DS2781" s="72"/>
      <c r="DT2781" s="72"/>
      <c r="DU2781" s="72"/>
      <c r="DV2781" s="72"/>
      <c r="DW2781" s="72"/>
      <c r="DX2781" s="72"/>
      <c r="DY2781" s="72"/>
      <c r="DZ2781" s="72"/>
      <c r="EA2781" s="72"/>
      <c r="EB2781" s="72"/>
      <c r="EC2781" s="72"/>
      <c r="ED2781" s="72"/>
      <c r="EE2781" s="72"/>
      <c r="EF2781" s="72"/>
      <c r="EG2781" s="72"/>
      <c r="EH2781" s="72"/>
      <c r="EI2781" s="72"/>
      <c r="EJ2781" s="72"/>
      <c r="EK2781" s="72"/>
      <c r="EL2781" s="72"/>
      <c r="EM2781" s="72"/>
      <c r="EN2781" s="72"/>
      <c r="EO2781" s="72"/>
      <c r="EP2781" s="72"/>
      <c r="EQ2781" s="72"/>
      <c r="ER2781" s="72"/>
      <c r="ES2781" s="72"/>
      <c r="ET2781" s="72"/>
      <c r="EU2781" s="72"/>
      <c r="EV2781" s="72"/>
      <c r="EW2781" s="72"/>
      <c r="EX2781" s="72"/>
      <c r="EY2781" s="72"/>
      <c r="EZ2781" s="72"/>
      <c r="FA2781" s="72"/>
      <c r="FB2781" s="72"/>
      <c r="FC2781" s="72"/>
      <c r="FD2781" s="72"/>
      <c r="FE2781" s="72"/>
      <c r="FF2781" s="72"/>
      <c r="FG2781" s="72"/>
      <c r="FH2781" s="72"/>
      <c r="FI2781" s="72"/>
      <c r="FJ2781" s="72"/>
      <c r="FK2781" s="72"/>
      <c r="FL2781" s="72"/>
      <c r="FM2781" s="72"/>
      <c r="FN2781" s="72"/>
      <c r="FO2781" s="72"/>
      <c r="FP2781" s="72"/>
      <c r="FQ2781" s="72"/>
      <c r="FR2781" s="72"/>
      <c r="FS2781" s="72"/>
      <c r="FT2781" s="72"/>
      <c r="FU2781" s="72"/>
      <c r="FV2781" s="72"/>
      <c r="FW2781" s="72"/>
      <c r="FX2781" s="72"/>
      <c r="FY2781" s="72"/>
      <c r="FZ2781" s="72"/>
      <c r="GA2781" s="72"/>
      <c r="GB2781" s="72"/>
      <c r="GC2781" s="72"/>
      <c r="GD2781" s="72"/>
      <c r="GE2781" s="72"/>
      <c r="GF2781" s="72"/>
      <c r="GG2781" s="72"/>
      <c r="GH2781" s="72"/>
      <c r="GI2781" s="72"/>
      <c r="GJ2781" s="72"/>
      <c r="GK2781" s="72"/>
      <c r="GL2781" s="72"/>
      <c r="GM2781" s="72"/>
      <c r="GN2781" s="72"/>
      <c r="GO2781" s="72"/>
      <c r="GP2781" s="72"/>
      <c r="GQ2781" s="72"/>
      <c r="GR2781" s="72"/>
      <c r="GS2781" s="72"/>
      <c r="GT2781" s="72"/>
      <c r="GU2781" s="72"/>
      <c r="GV2781" s="72"/>
      <c r="GW2781" s="72"/>
      <c r="GX2781" s="72"/>
      <c r="GY2781" s="72"/>
      <c r="GZ2781" s="72"/>
      <c r="HA2781" s="72"/>
      <c r="HB2781" s="72"/>
      <c r="HC2781" s="72"/>
      <c r="HD2781" s="72"/>
      <c r="HE2781" s="72"/>
      <c r="HF2781" s="72"/>
      <c r="HG2781" s="72"/>
      <c r="HH2781" s="72"/>
      <c r="HI2781" s="72"/>
      <c r="HJ2781" s="72"/>
      <c r="HK2781" s="72"/>
      <c r="HL2781" s="72"/>
      <c r="HM2781" s="72"/>
      <c r="HN2781" s="72"/>
      <c r="HO2781" s="72"/>
      <c r="HP2781" s="72"/>
      <c r="HQ2781" s="72"/>
      <c r="HR2781" s="72"/>
      <c r="HS2781" s="72"/>
      <c r="HT2781" s="72"/>
      <c r="HU2781" s="72"/>
      <c r="HV2781" s="72"/>
      <c r="HW2781" s="72"/>
      <c r="HX2781" s="72"/>
      <c r="HY2781" s="72"/>
      <c r="HZ2781" s="72"/>
      <c r="IA2781" s="72"/>
      <c r="IB2781" s="72"/>
      <c r="IC2781" s="72"/>
      <c r="ID2781" s="72"/>
      <c r="IE2781" s="72"/>
      <c r="IF2781" s="72"/>
      <c r="IG2781" s="72"/>
      <c r="IH2781" s="72"/>
      <c r="II2781" s="72"/>
      <c r="IJ2781" s="72"/>
      <c r="IK2781" s="72"/>
      <c r="IL2781" s="72"/>
      <c r="IM2781" s="72"/>
      <c r="IN2781" s="72"/>
      <c r="IO2781" s="72"/>
      <c r="IP2781" s="72"/>
      <c r="IQ2781" s="72"/>
      <c r="IR2781" s="72"/>
      <c r="IS2781" s="72"/>
      <c r="IT2781" s="72"/>
      <c r="IU2781" s="72"/>
      <c r="IV2781" s="72"/>
      <c r="IW2781" s="72"/>
      <c r="IX2781" s="72"/>
      <c r="IY2781" s="72"/>
      <c r="IZ2781" s="72"/>
      <c r="JA2781" s="72"/>
      <c r="JB2781" s="72"/>
      <c r="JC2781" s="72"/>
      <c r="JD2781" s="72"/>
      <c r="JE2781" s="72"/>
      <c r="JF2781" s="72"/>
      <c r="JG2781" s="72"/>
      <c r="JH2781" s="72"/>
      <c r="JI2781" s="72"/>
      <c r="JJ2781" s="72"/>
      <c r="JK2781" s="72"/>
      <c r="JL2781" s="72"/>
      <c r="JM2781" s="72"/>
      <c r="JN2781" s="72"/>
      <c r="JO2781" s="72"/>
      <c r="JP2781" s="72"/>
      <c r="JQ2781" s="72"/>
      <c r="JR2781" s="72"/>
      <c r="JS2781" s="72"/>
      <c r="JT2781" s="72"/>
      <c r="JU2781" s="72"/>
      <c r="JV2781" s="72"/>
      <c r="JW2781" s="72"/>
      <c r="JX2781" s="72"/>
      <c r="JY2781" s="72"/>
      <c r="JZ2781" s="72"/>
      <c r="KA2781" s="72"/>
      <c r="KB2781" s="72"/>
      <c r="KC2781" s="72"/>
      <c r="KD2781" s="72"/>
      <c r="KE2781" s="72"/>
      <c r="KF2781" s="72"/>
      <c r="KG2781" s="72"/>
      <c r="KH2781" s="72"/>
      <c r="KI2781" s="72"/>
      <c r="KJ2781" s="72"/>
      <c r="KK2781" s="72"/>
      <c r="KL2781" s="72"/>
      <c r="KM2781" s="72"/>
      <c r="KN2781" s="72"/>
      <c r="KO2781" s="72"/>
      <c r="KP2781" s="72"/>
      <c r="KQ2781" s="72"/>
      <c r="KR2781" s="72"/>
      <c r="KS2781" s="72"/>
      <c r="KT2781" s="72"/>
      <c r="KU2781" s="72"/>
      <c r="KV2781" s="72"/>
      <c r="KW2781" s="72"/>
      <c r="KX2781" s="72"/>
      <c r="KY2781" s="72"/>
      <c r="KZ2781" s="72"/>
      <c r="LA2781" s="72"/>
      <c r="LB2781" s="72"/>
      <c r="LC2781" s="72"/>
      <c r="LD2781" s="72"/>
      <c r="LE2781" s="72"/>
      <c r="LF2781" s="72"/>
      <c r="LG2781" s="72"/>
      <c r="LH2781" s="72"/>
      <c r="LI2781" s="72"/>
      <c r="LJ2781" s="72"/>
      <c r="LK2781" s="72"/>
    </row>
    <row r="2782" spans="1:323" s="20" customFormat="1" ht="14.25" customHeight="1">
      <c r="A2782" s="54">
        <v>2580</v>
      </c>
      <c r="B2782" s="23">
        <v>200</v>
      </c>
      <c r="C2782" s="23" t="s">
        <v>33</v>
      </c>
      <c r="D2782" s="32" t="s">
        <v>7448</v>
      </c>
      <c r="E2782" s="23" t="s">
        <v>95</v>
      </c>
      <c r="F2782" s="23" t="s">
        <v>4424</v>
      </c>
      <c r="G2782" s="23" t="s">
        <v>154</v>
      </c>
      <c r="H2782" s="25">
        <v>100</v>
      </c>
      <c r="I2782" s="25">
        <v>6.7</v>
      </c>
      <c r="J2782" s="26">
        <v>100</v>
      </c>
      <c r="K2782" s="26">
        <v>670</v>
      </c>
      <c r="L2782" s="27">
        <v>4</v>
      </c>
      <c r="M2782" s="27">
        <v>12</v>
      </c>
      <c r="N2782" s="27">
        <v>18</v>
      </c>
      <c r="O2782" s="27">
        <v>24</v>
      </c>
      <c r="P2782" s="27">
        <v>58</v>
      </c>
      <c r="Q2782" s="55"/>
      <c r="R2782" s="27">
        <f t="shared" si="304"/>
        <v>0</v>
      </c>
      <c r="S2782" s="56" t="str">
        <f t="shared" si="308"/>
        <v>×</v>
      </c>
      <c r="T2782" s="56" t="str">
        <f t="shared" si="309"/>
        <v>×</v>
      </c>
      <c r="U2782" s="56" t="str">
        <f t="shared" si="310"/>
        <v>×</v>
      </c>
      <c r="V2782" s="57" t="str">
        <f t="shared" si="305"/>
        <v/>
      </c>
      <c r="W2782" s="58">
        <f t="shared" si="306"/>
        <v>0</v>
      </c>
      <c r="X2782" s="54">
        <f t="shared" si="307"/>
        <v>200</v>
      </c>
      <c r="Y2782" s="59"/>
      <c r="Z2782" s="42"/>
      <c r="AA2782" s="42"/>
      <c r="AB2782" s="42"/>
      <c r="AC2782" s="42"/>
      <c r="AD2782" s="42"/>
      <c r="AE2782" s="42"/>
      <c r="AF2782" s="42"/>
      <c r="AG2782" s="42"/>
      <c r="AH2782" s="42"/>
      <c r="AI2782" s="42"/>
      <c r="AJ2782" s="42"/>
      <c r="AK2782" s="42"/>
      <c r="AL2782" s="42"/>
      <c r="AM2782" s="42"/>
      <c r="AN2782" s="42"/>
      <c r="AO2782" s="42"/>
      <c r="AP2782" s="42"/>
      <c r="AQ2782" s="42"/>
      <c r="AR2782" s="42"/>
      <c r="AS2782" s="72"/>
      <c r="AT2782" s="72"/>
      <c r="AU2782" s="72"/>
      <c r="AV2782" s="72"/>
      <c r="AW2782" s="72"/>
      <c r="AX2782" s="72"/>
      <c r="AY2782" s="72"/>
      <c r="AZ2782" s="72"/>
      <c r="BA2782" s="72"/>
      <c r="BB2782" s="72"/>
      <c r="BC2782" s="72"/>
      <c r="BD2782" s="72"/>
      <c r="BE2782" s="72"/>
      <c r="BF2782" s="72"/>
      <c r="BG2782" s="72"/>
      <c r="BH2782" s="72"/>
      <c r="BI2782" s="72"/>
      <c r="BJ2782" s="72"/>
      <c r="BK2782" s="72"/>
      <c r="BL2782" s="72"/>
      <c r="BM2782" s="72"/>
      <c r="BN2782" s="72"/>
      <c r="BO2782" s="72"/>
      <c r="BP2782" s="72"/>
      <c r="BQ2782" s="72"/>
      <c r="BR2782" s="72"/>
      <c r="BS2782" s="72"/>
      <c r="BT2782" s="72"/>
      <c r="BU2782" s="72"/>
      <c r="BV2782" s="72"/>
      <c r="BW2782" s="72"/>
      <c r="BX2782" s="72"/>
      <c r="BY2782" s="72"/>
      <c r="BZ2782" s="72"/>
      <c r="CA2782" s="72"/>
      <c r="CB2782" s="72"/>
      <c r="CC2782" s="72"/>
      <c r="CD2782" s="72"/>
      <c r="CE2782" s="72"/>
      <c r="CF2782" s="72"/>
      <c r="CG2782" s="72"/>
      <c r="CH2782" s="72"/>
      <c r="CI2782" s="72"/>
      <c r="CJ2782" s="72"/>
      <c r="CK2782" s="72"/>
      <c r="CL2782" s="72"/>
      <c r="CM2782" s="72"/>
      <c r="CN2782" s="72"/>
      <c r="CO2782" s="72"/>
      <c r="CP2782" s="72"/>
      <c r="CQ2782" s="72"/>
      <c r="CR2782" s="72"/>
      <c r="CS2782" s="72"/>
      <c r="CT2782" s="72"/>
      <c r="CU2782" s="72"/>
      <c r="CV2782" s="72"/>
      <c r="CW2782" s="72"/>
      <c r="CX2782" s="72"/>
      <c r="CY2782" s="72"/>
      <c r="CZ2782" s="72"/>
      <c r="DA2782" s="72"/>
      <c r="DB2782" s="72"/>
      <c r="DC2782" s="72"/>
      <c r="DD2782" s="72"/>
      <c r="DE2782" s="72"/>
      <c r="DF2782" s="72"/>
      <c r="DG2782" s="72"/>
      <c r="DH2782" s="72"/>
      <c r="DI2782" s="72"/>
      <c r="DJ2782" s="72"/>
      <c r="DK2782" s="72"/>
      <c r="DL2782" s="72"/>
      <c r="DM2782" s="72"/>
      <c r="DN2782" s="72"/>
      <c r="DO2782" s="72"/>
      <c r="DP2782" s="72"/>
      <c r="DQ2782" s="72"/>
      <c r="DR2782" s="72"/>
      <c r="DS2782" s="72"/>
      <c r="DT2782" s="72"/>
      <c r="DU2782" s="72"/>
      <c r="DV2782" s="72"/>
      <c r="DW2782" s="72"/>
      <c r="DX2782" s="72"/>
      <c r="DY2782" s="72"/>
      <c r="DZ2782" s="72"/>
      <c r="EA2782" s="72"/>
      <c r="EB2782" s="72"/>
      <c r="EC2782" s="72"/>
      <c r="ED2782" s="72"/>
      <c r="EE2782" s="72"/>
      <c r="EF2782" s="72"/>
      <c r="EG2782" s="72"/>
      <c r="EH2782" s="72"/>
      <c r="EI2782" s="72"/>
      <c r="EJ2782" s="72"/>
      <c r="EK2782" s="72"/>
      <c r="EL2782" s="72"/>
      <c r="EM2782" s="72"/>
      <c r="EN2782" s="72"/>
      <c r="EO2782" s="72"/>
      <c r="EP2782" s="72"/>
      <c r="EQ2782" s="72"/>
      <c r="ER2782" s="72"/>
      <c r="ES2782" s="72"/>
      <c r="ET2782" s="72"/>
      <c r="EU2782" s="72"/>
      <c r="EV2782" s="72"/>
      <c r="EW2782" s="72"/>
      <c r="EX2782" s="72"/>
      <c r="EY2782" s="72"/>
      <c r="EZ2782" s="72"/>
      <c r="FA2782" s="72"/>
      <c r="FB2782" s="72"/>
      <c r="FC2782" s="72"/>
      <c r="FD2782" s="72"/>
      <c r="FE2782" s="72"/>
      <c r="FF2782" s="72"/>
      <c r="FG2782" s="72"/>
      <c r="FH2782" s="72"/>
      <c r="FI2782" s="72"/>
      <c r="FJ2782" s="72"/>
      <c r="FK2782" s="72"/>
      <c r="FL2782" s="72"/>
      <c r="FM2782" s="72"/>
      <c r="FN2782" s="72"/>
      <c r="FO2782" s="72"/>
      <c r="FP2782" s="72"/>
      <c r="FQ2782" s="72"/>
      <c r="FR2782" s="72"/>
      <c r="FS2782" s="72"/>
      <c r="FT2782" s="72"/>
      <c r="FU2782" s="72"/>
      <c r="FV2782" s="72"/>
      <c r="FW2782" s="72"/>
      <c r="FX2782" s="72"/>
      <c r="FY2782" s="72"/>
      <c r="FZ2782" s="72"/>
      <c r="GA2782" s="72"/>
      <c r="GB2782" s="72"/>
      <c r="GC2782" s="72"/>
      <c r="GD2782" s="72"/>
      <c r="GE2782" s="72"/>
      <c r="GF2782" s="72"/>
      <c r="GG2782" s="72"/>
      <c r="GH2782" s="72"/>
      <c r="GI2782" s="72"/>
      <c r="GJ2782" s="72"/>
      <c r="GK2782" s="72"/>
      <c r="GL2782" s="72"/>
      <c r="GM2782" s="72"/>
      <c r="GN2782" s="72"/>
      <c r="GO2782" s="72"/>
      <c r="GP2782" s="72"/>
      <c r="GQ2782" s="72"/>
      <c r="GR2782" s="72"/>
      <c r="GS2782" s="72"/>
      <c r="GT2782" s="72"/>
      <c r="GU2782" s="72"/>
      <c r="GV2782" s="72"/>
      <c r="GW2782" s="72"/>
      <c r="GX2782" s="72"/>
      <c r="GY2782" s="72"/>
      <c r="GZ2782" s="72"/>
      <c r="HA2782" s="72"/>
      <c r="HB2782" s="72"/>
      <c r="HC2782" s="72"/>
      <c r="HD2782" s="72"/>
      <c r="HE2782" s="72"/>
      <c r="HF2782" s="72"/>
      <c r="HG2782" s="72"/>
      <c r="HH2782" s="72"/>
      <c r="HI2782" s="72"/>
      <c r="HJ2782" s="72"/>
      <c r="HK2782" s="72"/>
      <c r="HL2782" s="72"/>
      <c r="HM2782" s="72"/>
      <c r="HN2782" s="72"/>
      <c r="HO2782" s="72"/>
      <c r="HP2782" s="72"/>
      <c r="HQ2782" s="72"/>
      <c r="HR2782" s="72"/>
      <c r="HS2782" s="72"/>
      <c r="HT2782" s="72"/>
      <c r="HU2782" s="72"/>
      <c r="HV2782" s="72"/>
      <c r="HW2782" s="72"/>
      <c r="HX2782" s="72"/>
      <c r="HY2782" s="72"/>
      <c r="HZ2782" s="72"/>
      <c r="IA2782" s="72"/>
      <c r="IB2782" s="72"/>
      <c r="IC2782" s="72"/>
      <c r="ID2782" s="72"/>
      <c r="IE2782" s="72"/>
      <c r="IF2782" s="72"/>
      <c r="IG2782" s="72"/>
      <c r="IH2782" s="72"/>
      <c r="II2782" s="72"/>
      <c r="IJ2782" s="72"/>
      <c r="IK2782" s="72"/>
      <c r="IL2782" s="72"/>
      <c r="IM2782" s="72"/>
      <c r="IN2782" s="72"/>
      <c r="IO2782" s="72"/>
      <c r="IP2782" s="72"/>
      <c r="IQ2782" s="72"/>
      <c r="IR2782" s="72"/>
      <c r="IS2782" s="72"/>
      <c r="IT2782" s="72"/>
      <c r="IU2782" s="72"/>
      <c r="IV2782" s="72"/>
      <c r="IW2782" s="72"/>
      <c r="IX2782" s="72"/>
      <c r="IY2782" s="72"/>
      <c r="IZ2782" s="72"/>
      <c r="JA2782" s="72"/>
      <c r="JB2782" s="72"/>
      <c r="JC2782" s="72"/>
      <c r="JD2782" s="72"/>
      <c r="JE2782" s="72"/>
      <c r="JF2782" s="72"/>
      <c r="JG2782" s="72"/>
      <c r="JH2782" s="72"/>
      <c r="JI2782" s="72"/>
      <c r="JJ2782" s="72"/>
      <c r="JK2782" s="72"/>
      <c r="JL2782" s="72"/>
      <c r="JM2782" s="72"/>
      <c r="JN2782" s="72"/>
      <c r="JO2782" s="72"/>
      <c r="JP2782" s="72"/>
      <c r="JQ2782" s="72"/>
      <c r="JR2782" s="72"/>
      <c r="JS2782" s="72"/>
      <c r="JT2782" s="72"/>
      <c r="JU2782" s="72"/>
      <c r="JV2782" s="72"/>
      <c r="JW2782" s="72"/>
      <c r="JX2782" s="72"/>
      <c r="JY2782" s="72"/>
      <c r="JZ2782" s="72"/>
      <c r="KA2782" s="72"/>
      <c r="KB2782" s="72"/>
      <c r="KC2782" s="72"/>
      <c r="KD2782" s="72"/>
      <c r="KE2782" s="72"/>
      <c r="KF2782" s="72"/>
      <c r="KG2782" s="72"/>
      <c r="KH2782" s="72"/>
      <c r="KI2782" s="72"/>
      <c r="KJ2782" s="72"/>
      <c r="KK2782" s="72"/>
      <c r="KL2782" s="72"/>
      <c r="KM2782" s="72"/>
      <c r="KN2782" s="72"/>
      <c r="KO2782" s="72"/>
      <c r="KP2782" s="72"/>
      <c r="KQ2782" s="72"/>
      <c r="KR2782" s="72"/>
      <c r="KS2782" s="72"/>
      <c r="KT2782" s="72"/>
      <c r="KU2782" s="72"/>
      <c r="KV2782" s="72"/>
      <c r="KW2782" s="72"/>
      <c r="KX2782" s="72"/>
      <c r="KY2782" s="72"/>
      <c r="KZ2782" s="72"/>
      <c r="LA2782" s="72"/>
      <c r="LB2782" s="72"/>
      <c r="LC2782" s="72"/>
      <c r="LD2782" s="72"/>
      <c r="LE2782" s="72"/>
      <c r="LF2782" s="72"/>
      <c r="LG2782" s="72"/>
      <c r="LH2782" s="72"/>
      <c r="LI2782" s="72"/>
      <c r="LJ2782" s="72"/>
      <c r="LK2782" s="72"/>
    </row>
    <row r="2783" spans="1:323" ht="14.25" customHeight="1">
      <c r="A2783" s="54">
        <v>2581</v>
      </c>
      <c r="B2783" s="23">
        <v>200</v>
      </c>
      <c r="C2783" s="23" t="s">
        <v>33</v>
      </c>
      <c r="D2783" s="32" t="s">
        <v>7449</v>
      </c>
      <c r="E2783" s="23" t="s">
        <v>95</v>
      </c>
      <c r="F2783" s="23" t="s">
        <v>4466</v>
      </c>
      <c r="G2783" s="23" t="s">
        <v>505</v>
      </c>
      <c r="H2783" s="25">
        <v>1</v>
      </c>
      <c r="I2783" s="25">
        <v>10</v>
      </c>
      <c r="J2783" s="26">
        <v>100</v>
      </c>
      <c r="K2783" s="26">
        <v>1000</v>
      </c>
      <c r="L2783" s="27">
        <v>0</v>
      </c>
      <c r="M2783" s="27">
        <v>0</v>
      </c>
      <c r="N2783" s="27">
        <v>44</v>
      </c>
      <c r="O2783" s="27">
        <v>0</v>
      </c>
      <c r="P2783" s="27">
        <v>44</v>
      </c>
      <c r="Q2783" s="55"/>
      <c r="R2783" s="27">
        <f t="shared" si="304"/>
        <v>0</v>
      </c>
      <c r="S2783" s="56" t="str">
        <f t="shared" si="308"/>
        <v>×</v>
      </c>
      <c r="T2783" s="56" t="str">
        <f t="shared" si="309"/>
        <v>×</v>
      </c>
      <c r="U2783" s="56" t="str">
        <f t="shared" si="310"/>
        <v>×</v>
      </c>
      <c r="V2783" s="57" t="str">
        <f t="shared" si="305"/>
        <v/>
      </c>
      <c r="W2783" s="58">
        <f t="shared" si="306"/>
        <v>0</v>
      </c>
      <c r="X2783" s="54">
        <f t="shared" si="307"/>
        <v>200</v>
      </c>
      <c r="Y2783" s="59"/>
    </row>
    <row r="2784" spans="1:323" ht="14.25" customHeight="1">
      <c r="A2784" s="54">
        <v>2582</v>
      </c>
      <c r="B2784" s="23">
        <v>200</v>
      </c>
      <c r="C2784" s="23" t="s">
        <v>33</v>
      </c>
      <c r="D2784" s="32" t="s">
        <v>7450</v>
      </c>
      <c r="E2784" s="23" t="s">
        <v>95</v>
      </c>
      <c r="F2784" s="23" t="s">
        <v>4466</v>
      </c>
      <c r="G2784" s="23" t="s">
        <v>1385</v>
      </c>
      <c r="H2784" s="25">
        <v>600</v>
      </c>
      <c r="I2784" s="25">
        <v>10</v>
      </c>
      <c r="J2784" s="26">
        <v>300</v>
      </c>
      <c r="K2784" s="26">
        <v>3000</v>
      </c>
      <c r="L2784" s="27">
        <v>2</v>
      </c>
      <c r="M2784" s="27">
        <v>0</v>
      </c>
      <c r="N2784" s="27">
        <v>0</v>
      </c>
      <c r="O2784" s="27">
        <v>0</v>
      </c>
      <c r="P2784" s="27">
        <v>2</v>
      </c>
      <c r="Q2784" s="55"/>
      <c r="R2784" s="27">
        <f t="shared" si="304"/>
        <v>0</v>
      </c>
      <c r="S2784" s="56" t="str">
        <f t="shared" si="308"/>
        <v>×</v>
      </c>
      <c r="T2784" s="56" t="str">
        <f t="shared" si="309"/>
        <v>×</v>
      </c>
      <c r="U2784" s="56" t="str">
        <f t="shared" si="310"/>
        <v>×</v>
      </c>
      <c r="V2784" s="57" t="str">
        <f t="shared" si="305"/>
        <v/>
      </c>
      <c r="W2784" s="58">
        <f t="shared" si="306"/>
        <v>0</v>
      </c>
      <c r="X2784" s="54">
        <f t="shared" si="307"/>
        <v>200</v>
      </c>
      <c r="Y2784" s="59"/>
    </row>
    <row r="2785" spans="1:323" ht="14.25" customHeight="1">
      <c r="A2785" s="54">
        <v>2583</v>
      </c>
      <c r="B2785" s="23">
        <v>200</v>
      </c>
      <c r="C2785" s="23" t="s">
        <v>33</v>
      </c>
      <c r="D2785" s="32" t="s">
        <v>7451</v>
      </c>
      <c r="E2785" s="23" t="s">
        <v>95</v>
      </c>
      <c r="F2785" s="23" t="s">
        <v>7452</v>
      </c>
      <c r="G2785" s="23" t="s">
        <v>366</v>
      </c>
      <c r="H2785" s="25">
        <v>84</v>
      </c>
      <c r="I2785" s="25">
        <v>56.5</v>
      </c>
      <c r="J2785" s="26">
        <v>84</v>
      </c>
      <c r="K2785" s="26">
        <v>4746</v>
      </c>
      <c r="L2785" s="27">
        <v>0</v>
      </c>
      <c r="M2785" s="27">
        <v>0</v>
      </c>
      <c r="N2785" s="27">
        <v>0</v>
      </c>
      <c r="O2785" s="27">
        <v>4</v>
      </c>
      <c r="P2785" s="27">
        <v>4</v>
      </c>
      <c r="Q2785" s="55"/>
      <c r="R2785" s="27">
        <f t="shared" si="304"/>
        <v>0</v>
      </c>
      <c r="S2785" s="56" t="str">
        <f t="shared" si="308"/>
        <v>×</v>
      </c>
      <c r="T2785" s="56" t="str">
        <f t="shared" si="309"/>
        <v>×</v>
      </c>
      <c r="U2785" s="56" t="str">
        <f t="shared" si="310"/>
        <v>×</v>
      </c>
      <c r="V2785" s="57" t="str">
        <f t="shared" si="305"/>
        <v/>
      </c>
      <c r="W2785" s="58">
        <f t="shared" si="306"/>
        <v>0</v>
      </c>
      <c r="X2785" s="54">
        <f t="shared" si="307"/>
        <v>200</v>
      </c>
      <c r="Y2785" s="59"/>
    </row>
    <row r="2786" spans="1:323" ht="14.25" customHeight="1">
      <c r="A2786" s="54">
        <v>2584</v>
      </c>
      <c r="B2786" s="23">
        <v>200</v>
      </c>
      <c r="C2786" s="23" t="s">
        <v>33</v>
      </c>
      <c r="D2786" s="32" t="s">
        <v>7453</v>
      </c>
      <c r="E2786" s="23" t="s">
        <v>95</v>
      </c>
      <c r="F2786" s="23" t="s">
        <v>4445</v>
      </c>
      <c r="G2786" s="23" t="s">
        <v>154</v>
      </c>
      <c r="H2786" s="25">
        <v>100</v>
      </c>
      <c r="I2786" s="25">
        <v>10.1</v>
      </c>
      <c r="J2786" s="26">
        <v>100</v>
      </c>
      <c r="K2786" s="26">
        <v>1010</v>
      </c>
      <c r="L2786" s="27">
        <v>6</v>
      </c>
      <c r="M2786" s="27">
        <v>0</v>
      </c>
      <c r="N2786" s="27">
        <v>0</v>
      </c>
      <c r="O2786" s="27">
        <v>0</v>
      </c>
      <c r="P2786" s="27">
        <v>6</v>
      </c>
      <c r="Q2786" s="55"/>
      <c r="R2786" s="27">
        <f t="shared" si="304"/>
        <v>0</v>
      </c>
      <c r="S2786" s="56" t="str">
        <f t="shared" si="308"/>
        <v>×</v>
      </c>
      <c r="T2786" s="56" t="str">
        <f t="shared" si="309"/>
        <v>×</v>
      </c>
      <c r="U2786" s="56" t="str">
        <f t="shared" si="310"/>
        <v>×</v>
      </c>
      <c r="V2786" s="57" t="str">
        <f t="shared" si="305"/>
        <v/>
      </c>
      <c r="W2786" s="58">
        <f t="shared" si="306"/>
        <v>0</v>
      </c>
      <c r="X2786" s="54">
        <f t="shared" si="307"/>
        <v>200</v>
      </c>
      <c r="Y2786" s="59"/>
    </row>
    <row r="2787" spans="1:323" ht="14.25" customHeight="1">
      <c r="A2787" s="54">
        <v>2585</v>
      </c>
      <c r="B2787" s="23">
        <v>200</v>
      </c>
      <c r="C2787" s="23" t="s">
        <v>33</v>
      </c>
      <c r="D2787" s="32" t="s">
        <v>7454</v>
      </c>
      <c r="E2787" s="23" t="s">
        <v>95</v>
      </c>
      <c r="F2787" s="23" t="s">
        <v>4398</v>
      </c>
      <c r="G2787" s="23" t="s">
        <v>154</v>
      </c>
      <c r="H2787" s="25">
        <v>100</v>
      </c>
      <c r="I2787" s="25">
        <v>17.7</v>
      </c>
      <c r="J2787" s="26">
        <v>100</v>
      </c>
      <c r="K2787" s="26">
        <v>1770</v>
      </c>
      <c r="L2787" s="27">
        <v>32</v>
      </c>
      <c r="M2787" s="27">
        <v>0</v>
      </c>
      <c r="N2787" s="27">
        <v>0</v>
      </c>
      <c r="O2787" s="27">
        <v>0</v>
      </c>
      <c r="P2787" s="27">
        <v>32</v>
      </c>
      <c r="Q2787" s="55"/>
      <c r="R2787" s="27">
        <f t="shared" si="304"/>
        <v>0</v>
      </c>
      <c r="S2787" s="56" t="str">
        <f t="shared" si="308"/>
        <v>×</v>
      </c>
      <c r="T2787" s="56" t="str">
        <f t="shared" si="309"/>
        <v>×</v>
      </c>
      <c r="U2787" s="56" t="str">
        <f t="shared" si="310"/>
        <v>×</v>
      </c>
      <c r="V2787" s="57" t="str">
        <f t="shared" si="305"/>
        <v/>
      </c>
      <c r="W2787" s="58">
        <f t="shared" si="306"/>
        <v>0</v>
      </c>
      <c r="X2787" s="54">
        <f t="shared" si="307"/>
        <v>200</v>
      </c>
      <c r="Y2787" s="59"/>
    </row>
    <row r="2788" spans="1:323" ht="14.25" customHeight="1">
      <c r="A2788" s="54">
        <v>2586</v>
      </c>
      <c r="B2788" s="23">
        <v>200</v>
      </c>
      <c r="C2788" s="23" t="s">
        <v>33</v>
      </c>
      <c r="D2788" s="32" t="s">
        <v>7455</v>
      </c>
      <c r="E2788" s="23" t="s">
        <v>95</v>
      </c>
      <c r="F2788" s="23" t="s">
        <v>4436</v>
      </c>
      <c r="G2788" s="23" t="s">
        <v>34</v>
      </c>
      <c r="H2788" s="25">
        <v>1</v>
      </c>
      <c r="I2788" s="25">
        <v>1016</v>
      </c>
      <c r="J2788" s="26">
        <v>1</v>
      </c>
      <c r="K2788" s="26">
        <v>1016</v>
      </c>
      <c r="L2788" s="27">
        <v>210</v>
      </c>
      <c r="M2788" s="27">
        <v>3600</v>
      </c>
      <c r="N2788" s="27">
        <v>0</v>
      </c>
      <c r="O2788" s="27">
        <v>0</v>
      </c>
      <c r="P2788" s="27">
        <v>3810</v>
      </c>
      <c r="Q2788" s="55"/>
      <c r="R2788" s="27">
        <f t="shared" si="304"/>
        <v>0</v>
      </c>
      <c r="S2788" s="56" t="str">
        <f t="shared" si="308"/>
        <v>×</v>
      </c>
      <c r="T2788" s="56" t="str">
        <f t="shared" si="309"/>
        <v>×</v>
      </c>
      <c r="U2788" s="56" t="str">
        <f t="shared" si="310"/>
        <v>×</v>
      </c>
      <c r="V2788" s="57" t="str">
        <f t="shared" si="305"/>
        <v/>
      </c>
      <c r="W2788" s="58">
        <f t="shared" si="306"/>
        <v>0</v>
      </c>
      <c r="X2788" s="54">
        <f t="shared" si="307"/>
        <v>200</v>
      </c>
      <c r="Y2788" s="59"/>
    </row>
    <row r="2789" spans="1:323" ht="14.25" customHeight="1">
      <c r="A2789" s="54">
        <v>2587</v>
      </c>
      <c r="B2789" s="23">
        <v>200</v>
      </c>
      <c r="C2789" s="23" t="s">
        <v>33</v>
      </c>
      <c r="D2789" s="32" t="s">
        <v>7456</v>
      </c>
      <c r="E2789" s="23" t="s">
        <v>95</v>
      </c>
      <c r="F2789" s="23" t="s">
        <v>4437</v>
      </c>
      <c r="G2789" s="23" t="s">
        <v>34</v>
      </c>
      <c r="H2789" s="25">
        <v>1</v>
      </c>
      <c r="I2789" s="25">
        <v>2167</v>
      </c>
      <c r="J2789" s="26">
        <v>1</v>
      </c>
      <c r="K2789" s="26">
        <v>2167</v>
      </c>
      <c r="L2789" s="27">
        <v>68</v>
      </c>
      <c r="M2789" s="27">
        <v>2</v>
      </c>
      <c r="N2789" s="27">
        <v>0</v>
      </c>
      <c r="O2789" s="27">
        <v>0</v>
      </c>
      <c r="P2789" s="27">
        <v>70</v>
      </c>
      <c r="Q2789" s="55"/>
      <c r="R2789" s="27">
        <f t="shared" si="304"/>
        <v>0</v>
      </c>
      <c r="S2789" s="56" t="str">
        <f t="shared" si="308"/>
        <v>×</v>
      </c>
      <c r="T2789" s="56" t="str">
        <f t="shared" si="309"/>
        <v>×</v>
      </c>
      <c r="U2789" s="56" t="str">
        <f t="shared" si="310"/>
        <v>×</v>
      </c>
      <c r="V2789" s="57" t="str">
        <f t="shared" si="305"/>
        <v/>
      </c>
      <c r="W2789" s="58">
        <f t="shared" si="306"/>
        <v>0</v>
      </c>
      <c r="X2789" s="54">
        <f t="shared" si="307"/>
        <v>200</v>
      </c>
      <c r="Y2789" s="59"/>
    </row>
    <row r="2790" spans="1:323" ht="14.25" customHeight="1">
      <c r="A2790" s="54">
        <v>2588</v>
      </c>
      <c r="B2790" s="23">
        <v>200</v>
      </c>
      <c r="C2790" s="23" t="s">
        <v>33</v>
      </c>
      <c r="D2790" s="32" t="s">
        <v>7457</v>
      </c>
      <c r="E2790" s="23" t="s">
        <v>95</v>
      </c>
      <c r="F2790" s="23" t="s">
        <v>4438</v>
      </c>
      <c r="G2790" s="23" t="s">
        <v>34</v>
      </c>
      <c r="H2790" s="25">
        <v>1</v>
      </c>
      <c r="I2790" s="25">
        <v>3363</v>
      </c>
      <c r="J2790" s="26">
        <v>1</v>
      </c>
      <c r="K2790" s="26">
        <v>3363</v>
      </c>
      <c r="L2790" s="27">
        <v>150</v>
      </c>
      <c r="M2790" s="27">
        <v>2100</v>
      </c>
      <c r="N2790" s="27">
        <v>0</v>
      </c>
      <c r="O2790" s="27">
        <v>0</v>
      </c>
      <c r="P2790" s="27">
        <v>2250</v>
      </c>
      <c r="Q2790" s="55"/>
      <c r="R2790" s="27">
        <f t="shared" si="304"/>
        <v>0</v>
      </c>
      <c r="S2790" s="56" t="str">
        <f t="shared" si="308"/>
        <v>×</v>
      </c>
      <c r="T2790" s="56" t="str">
        <f t="shared" si="309"/>
        <v>×</v>
      </c>
      <c r="U2790" s="56" t="str">
        <f t="shared" si="310"/>
        <v>×</v>
      </c>
      <c r="V2790" s="57" t="str">
        <f t="shared" si="305"/>
        <v/>
      </c>
      <c r="W2790" s="58">
        <f t="shared" si="306"/>
        <v>0</v>
      </c>
      <c r="X2790" s="54">
        <f t="shared" si="307"/>
        <v>200</v>
      </c>
      <c r="Y2790" s="59"/>
    </row>
    <row r="2791" spans="1:323" ht="14.25" customHeight="1">
      <c r="A2791" s="54">
        <v>2589</v>
      </c>
      <c r="B2791" s="23">
        <v>200</v>
      </c>
      <c r="C2791" s="23" t="s">
        <v>33</v>
      </c>
      <c r="D2791" s="32" t="s">
        <v>7458</v>
      </c>
      <c r="E2791" s="23" t="s">
        <v>95</v>
      </c>
      <c r="F2791" s="23" t="s">
        <v>4410</v>
      </c>
      <c r="G2791" s="23" t="s">
        <v>1966</v>
      </c>
      <c r="H2791" s="25">
        <v>700</v>
      </c>
      <c r="I2791" s="25">
        <v>10.1</v>
      </c>
      <c r="J2791" s="26">
        <v>700</v>
      </c>
      <c r="K2791" s="26">
        <v>7070</v>
      </c>
      <c r="L2791" s="27">
        <v>36</v>
      </c>
      <c r="M2791" s="27">
        <v>0</v>
      </c>
      <c r="N2791" s="27">
        <v>0</v>
      </c>
      <c r="O2791" s="27">
        <v>0</v>
      </c>
      <c r="P2791" s="27">
        <v>36</v>
      </c>
      <c r="Q2791" s="55"/>
      <c r="R2791" s="27">
        <f t="shared" si="304"/>
        <v>0</v>
      </c>
      <c r="S2791" s="56" t="str">
        <f t="shared" si="308"/>
        <v>×</v>
      </c>
      <c r="T2791" s="56" t="str">
        <f t="shared" si="309"/>
        <v>×</v>
      </c>
      <c r="U2791" s="56" t="str">
        <f t="shared" si="310"/>
        <v>×</v>
      </c>
      <c r="V2791" s="57" t="str">
        <f t="shared" si="305"/>
        <v/>
      </c>
      <c r="W2791" s="58">
        <f t="shared" si="306"/>
        <v>0</v>
      </c>
      <c r="X2791" s="54">
        <f t="shared" si="307"/>
        <v>200</v>
      </c>
      <c r="Y2791" s="59"/>
    </row>
    <row r="2792" spans="1:323" ht="14.25" customHeight="1">
      <c r="A2792" s="54">
        <v>2590</v>
      </c>
      <c r="B2792" s="23">
        <v>200</v>
      </c>
      <c r="C2792" s="23" t="s">
        <v>33</v>
      </c>
      <c r="D2792" s="32" t="s">
        <v>7459</v>
      </c>
      <c r="E2792" s="23" t="s">
        <v>95</v>
      </c>
      <c r="F2792" s="23" t="s">
        <v>4399</v>
      </c>
      <c r="G2792" s="23" t="s">
        <v>154</v>
      </c>
      <c r="H2792" s="25">
        <v>100</v>
      </c>
      <c r="I2792" s="25">
        <v>10.1</v>
      </c>
      <c r="J2792" s="26">
        <v>100</v>
      </c>
      <c r="K2792" s="26">
        <v>1010</v>
      </c>
      <c r="L2792" s="27">
        <v>0</v>
      </c>
      <c r="M2792" s="27">
        <v>0</v>
      </c>
      <c r="N2792" s="27">
        <v>36</v>
      </c>
      <c r="O2792" s="27">
        <v>0</v>
      </c>
      <c r="P2792" s="27">
        <v>36</v>
      </c>
      <c r="Q2792" s="55"/>
      <c r="R2792" s="27">
        <f t="shared" si="304"/>
        <v>0</v>
      </c>
      <c r="S2792" s="56" t="str">
        <f t="shared" si="308"/>
        <v>×</v>
      </c>
      <c r="T2792" s="56" t="str">
        <f t="shared" si="309"/>
        <v>×</v>
      </c>
      <c r="U2792" s="56" t="str">
        <f t="shared" si="310"/>
        <v>×</v>
      </c>
      <c r="V2792" s="57" t="str">
        <f t="shared" si="305"/>
        <v/>
      </c>
      <c r="W2792" s="58">
        <f t="shared" si="306"/>
        <v>0</v>
      </c>
      <c r="X2792" s="54">
        <f t="shared" si="307"/>
        <v>200</v>
      </c>
      <c r="Y2792" s="59"/>
    </row>
    <row r="2793" spans="1:323" ht="14.25" customHeight="1">
      <c r="A2793" s="54">
        <v>2591</v>
      </c>
      <c r="B2793" s="23">
        <v>200</v>
      </c>
      <c r="C2793" s="23" t="s">
        <v>33</v>
      </c>
      <c r="D2793" s="32" t="s">
        <v>7460</v>
      </c>
      <c r="E2793" s="23" t="s">
        <v>95</v>
      </c>
      <c r="F2793" s="23" t="s">
        <v>4464</v>
      </c>
      <c r="G2793" s="23" t="s">
        <v>154</v>
      </c>
      <c r="H2793" s="25">
        <v>100</v>
      </c>
      <c r="I2793" s="25">
        <v>10.1</v>
      </c>
      <c r="J2793" s="26">
        <v>100</v>
      </c>
      <c r="K2793" s="26">
        <v>1010</v>
      </c>
      <c r="L2793" s="27">
        <v>0</v>
      </c>
      <c r="M2793" s="27">
        <v>2</v>
      </c>
      <c r="N2793" s="27">
        <v>0</v>
      </c>
      <c r="O2793" s="27">
        <v>0</v>
      </c>
      <c r="P2793" s="27">
        <v>2</v>
      </c>
      <c r="Q2793" s="55"/>
      <c r="R2793" s="27">
        <f t="shared" si="304"/>
        <v>0</v>
      </c>
      <c r="S2793" s="56" t="str">
        <f t="shared" si="308"/>
        <v>×</v>
      </c>
      <c r="T2793" s="56" t="str">
        <f t="shared" si="309"/>
        <v>×</v>
      </c>
      <c r="U2793" s="56" t="str">
        <f t="shared" si="310"/>
        <v>×</v>
      </c>
      <c r="V2793" s="57" t="str">
        <f t="shared" si="305"/>
        <v/>
      </c>
      <c r="W2793" s="58">
        <f t="shared" si="306"/>
        <v>0</v>
      </c>
      <c r="X2793" s="54">
        <f t="shared" si="307"/>
        <v>200</v>
      </c>
      <c r="Y2793" s="59"/>
    </row>
    <row r="2794" spans="1:323" ht="14.25" customHeight="1">
      <c r="A2794" s="54">
        <v>2592</v>
      </c>
      <c r="B2794" s="23">
        <v>200</v>
      </c>
      <c r="C2794" s="23" t="s">
        <v>33</v>
      </c>
      <c r="D2794" s="32" t="s">
        <v>7461</v>
      </c>
      <c r="E2794" s="23" t="s">
        <v>95</v>
      </c>
      <c r="F2794" s="23" t="s">
        <v>4465</v>
      </c>
      <c r="G2794" s="23" t="s">
        <v>2623</v>
      </c>
      <c r="H2794" s="25">
        <v>1</v>
      </c>
      <c r="I2794" s="25">
        <v>26.7</v>
      </c>
      <c r="J2794" s="26">
        <v>100</v>
      </c>
      <c r="K2794" s="26">
        <v>2670</v>
      </c>
      <c r="L2794" s="27">
        <v>0</v>
      </c>
      <c r="M2794" s="27">
        <v>0</v>
      </c>
      <c r="N2794" s="27">
        <v>6</v>
      </c>
      <c r="O2794" s="27">
        <v>0</v>
      </c>
      <c r="P2794" s="27">
        <v>6</v>
      </c>
      <c r="Q2794" s="55"/>
      <c r="R2794" s="27">
        <f t="shared" si="304"/>
        <v>0</v>
      </c>
      <c r="S2794" s="56" t="str">
        <f t="shared" si="308"/>
        <v>×</v>
      </c>
      <c r="T2794" s="56" t="str">
        <f t="shared" si="309"/>
        <v>×</v>
      </c>
      <c r="U2794" s="56" t="str">
        <f t="shared" si="310"/>
        <v>×</v>
      </c>
      <c r="V2794" s="57" t="str">
        <f t="shared" si="305"/>
        <v/>
      </c>
      <c r="W2794" s="58">
        <f t="shared" si="306"/>
        <v>0</v>
      </c>
      <c r="X2794" s="54">
        <f t="shared" si="307"/>
        <v>200</v>
      </c>
      <c r="Y2794" s="59"/>
    </row>
    <row r="2795" spans="1:323" ht="14.25" customHeight="1">
      <c r="A2795" s="54">
        <v>2593</v>
      </c>
      <c r="B2795" s="23">
        <v>200</v>
      </c>
      <c r="C2795" s="23" t="s">
        <v>33</v>
      </c>
      <c r="D2795" s="32" t="s">
        <v>7462</v>
      </c>
      <c r="E2795" s="23" t="s">
        <v>95</v>
      </c>
      <c r="F2795" s="23" t="s">
        <v>4408</v>
      </c>
      <c r="G2795" s="23" t="s">
        <v>154</v>
      </c>
      <c r="H2795" s="25">
        <v>100</v>
      </c>
      <c r="I2795" s="25">
        <v>11</v>
      </c>
      <c r="J2795" s="26">
        <v>100</v>
      </c>
      <c r="K2795" s="26">
        <v>1100</v>
      </c>
      <c r="L2795" s="27">
        <v>0</v>
      </c>
      <c r="M2795" s="27">
        <v>0</v>
      </c>
      <c r="N2795" s="27">
        <v>0</v>
      </c>
      <c r="O2795" s="27">
        <v>24</v>
      </c>
      <c r="P2795" s="27">
        <v>24</v>
      </c>
      <c r="Q2795" s="55"/>
      <c r="R2795" s="27">
        <f t="shared" si="304"/>
        <v>0</v>
      </c>
      <c r="S2795" s="56" t="str">
        <f t="shared" si="308"/>
        <v>×</v>
      </c>
      <c r="T2795" s="56" t="str">
        <f t="shared" si="309"/>
        <v>×</v>
      </c>
      <c r="U2795" s="56" t="str">
        <f t="shared" si="310"/>
        <v>×</v>
      </c>
      <c r="V2795" s="57" t="str">
        <f t="shared" si="305"/>
        <v/>
      </c>
      <c r="W2795" s="58">
        <f t="shared" si="306"/>
        <v>0</v>
      </c>
      <c r="X2795" s="54">
        <f t="shared" si="307"/>
        <v>200</v>
      </c>
      <c r="Y2795" s="59"/>
    </row>
    <row r="2796" spans="1:323" ht="14.25" customHeight="1">
      <c r="A2796" s="54">
        <v>2594</v>
      </c>
      <c r="B2796" s="23">
        <v>200</v>
      </c>
      <c r="C2796" s="23" t="s">
        <v>33</v>
      </c>
      <c r="D2796" s="32" t="s">
        <v>7463</v>
      </c>
      <c r="E2796" s="23" t="s">
        <v>95</v>
      </c>
      <c r="F2796" s="23" t="s">
        <v>4450</v>
      </c>
      <c r="G2796" s="23" t="s">
        <v>154</v>
      </c>
      <c r="H2796" s="25">
        <v>100</v>
      </c>
      <c r="I2796" s="25">
        <v>10.1</v>
      </c>
      <c r="J2796" s="26">
        <v>100</v>
      </c>
      <c r="K2796" s="26">
        <v>1010</v>
      </c>
      <c r="L2796" s="27">
        <v>0</v>
      </c>
      <c r="M2796" s="27">
        <v>20</v>
      </c>
      <c r="N2796" s="27">
        <v>0</v>
      </c>
      <c r="O2796" s="27">
        <v>0</v>
      </c>
      <c r="P2796" s="27">
        <v>20</v>
      </c>
      <c r="Q2796" s="55"/>
      <c r="R2796" s="27">
        <f t="shared" si="304"/>
        <v>0</v>
      </c>
      <c r="S2796" s="56" t="str">
        <f t="shared" si="308"/>
        <v>×</v>
      </c>
      <c r="T2796" s="56" t="str">
        <f t="shared" si="309"/>
        <v>×</v>
      </c>
      <c r="U2796" s="56" t="str">
        <f t="shared" si="310"/>
        <v>×</v>
      </c>
      <c r="V2796" s="57" t="str">
        <f t="shared" si="305"/>
        <v/>
      </c>
      <c r="W2796" s="58">
        <f t="shared" si="306"/>
        <v>0</v>
      </c>
      <c r="X2796" s="54">
        <f t="shared" si="307"/>
        <v>200</v>
      </c>
      <c r="Y2796" s="59"/>
    </row>
    <row r="2797" spans="1:323" ht="14.25" customHeight="1">
      <c r="A2797" s="54">
        <v>2595</v>
      </c>
      <c r="B2797" s="23">
        <v>200</v>
      </c>
      <c r="C2797" s="23" t="s">
        <v>33</v>
      </c>
      <c r="D2797" s="32" t="s">
        <v>7464</v>
      </c>
      <c r="E2797" s="23" t="s">
        <v>95</v>
      </c>
      <c r="F2797" s="23" t="s">
        <v>5581</v>
      </c>
      <c r="G2797" s="23" t="s">
        <v>154</v>
      </c>
      <c r="H2797" s="25">
        <v>100</v>
      </c>
      <c r="I2797" s="25">
        <v>10.1</v>
      </c>
      <c r="J2797" s="26">
        <v>100</v>
      </c>
      <c r="K2797" s="26">
        <v>1010</v>
      </c>
      <c r="L2797" s="27">
        <v>6</v>
      </c>
      <c r="M2797" s="27">
        <v>0</v>
      </c>
      <c r="N2797" s="27">
        <v>0</v>
      </c>
      <c r="O2797" s="27">
        <v>0</v>
      </c>
      <c r="P2797" s="27">
        <v>6</v>
      </c>
      <c r="Q2797" s="55"/>
      <c r="R2797" s="27">
        <f t="shared" si="304"/>
        <v>0</v>
      </c>
      <c r="S2797" s="56" t="str">
        <f t="shared" si="308"/>
        <v>×</v>
      </c>
      <c r="T2797" s="56" t="str">
        <f t="shared" si="309"/>
        <v>×</v>
      </c>
      <c r="U2797" s="56" t="str">
        <f t="shared" si="310"/>
        <v>×</v>
      </c>
      <c r="V2797" s="57" t="str">
        <f t="shared" si="305"/>
        <v/>
      </c>
      <c r="W2797" s="58">
        <f t="shared" si="306"/>
        <v>0</v>
      </c>
      <c r="X2797" s="54">
        <f t="shared" si="307"/>
        <v>200</v>
      </c>
      <c r="Y2797" s="59"/>
    </row>
    <row r="2798" spans="1:323" ht="14.25" customHeight="1">
      <c r="A2798" s="54">
        <v>2596</v>
      </c>
      <c r="B2798" s="23">
        <v>200</v>
      </c>
      <c r="C2798" s="23" t="s">
        <v>33</v>
      </c>
      <c r="D2798" s="32" t="s">
        <v>7465</v>
      </c>
      <c r="E2798" s="23" t="s">
        <v>95</v>
      </c>
      <c r="F2798" s="23" t="s">
        <v>4391</v>
      </c>
      <c r="G2798" s="23" t="s">
        <v>154</v>
      </c>
      <c r="H2798" s="25">
        <v>100</v>
      </c>
      <c r="I2798" s="25">
        <v>16</v>
      </c>
      <c r="J2798" s="26">
        <v>100</v>
      </c>
      <c r="K2798" s="26">
        <v>1600</v>
      </c>
      <c r="L2798" s="27">
        <v>48</v>
      </c>
      <c r="M2798" s="27">
        <v>0</v>
      </c>
      <c r="N2798" s="27">
        <v>0</v>
      </c>
      <c r="O2798" s="27">
        <v>0</v>
      </c>
      <c r="P2798" s="27">
        <v>48</v>
      </c>
      <c r="Q2798" s="55"/>
      <c r="R2798" s="27">
        <f t="shared" si="304"/>
        <v>0</v>
      </c>
      <c r="S2798" s="56" t="str">
        <f t="shared" si="308"/>
        <v>×</v>
      </c>
      <c r="T2798" s="56" t="str">
        <f t="shared" si="309"/>
        <v>×</v>
      </c>
      <c r="U2798" s="56" t="str">
        <f t="shared" si="310"/>
        <v>×</v>
      </c>
      <c r="V2798" s="57" t="str">
        <f t="shared" si="305"/>
        <v/>
      </c>
      <c r="W2798" s="58">
        <f t="shared" si="306"/>
        <v>0</v>
      </c>
      <c r="X2798" s="54">
        <f t="shared" si="307"/>
        <v>200</v>
      </c>
      <c r="Y2798" s="59"/>
    </row>
    <row r="2799" spans="1:323" s="20" customFormat="1" ht="14.25" customHeight="1">
      <c r="A2799" s="54">
        <v>2597</v>
      </c>
      <c r="B2799" s="23">
        <v>200</v>
      </c>
      <c r="C2799" s="23" t="s">
        <v>33</v>
      </c>
      <c r="D2799" s="32" t="s">
        <v>7466</v>
      </c>
      <c r="E2799" s="23" t="s">
        <v>95</v>
      </c>
      <c r="F2799" s="23" t="s">
        <v>4392</v>
      </c>
      <c r="G2799" s="23" t="s">
        <v>154</v>
      </c>
      <c r="H2799" s="25">
        <v>100</v>
      </c>
      <c r="I2799" s="25">
        <v>35.5</v>
      </c>
      <c r="J2799" s="26">
        <v>100</v>
      </c>
      <c r="K2799" s="26">
        <v>3550</v>
      </c>
      <c r="L2799" s="27">
        <v>0</v>
      </c>
      <c r="M2799" s="27">
        <v>0</v>
      </c>
      <c r="N2799" s="27">
        <v>2</v>
      </c>
      <c r="O2799" s="27">
        <v>12</v>
      </c>
      <c r="P2799" s="27">
        <v>14</v>
      </c>
      <c r="Q2799" s="55"/>
      <c r="R2799" s="27">
        <f t="shared" si="304"/>
        <v>0</v>
      </c>
      <c r="S2799" s="56" t="str">
        <f t="shared" si="308"/>
        <v>×</v>
      </c>
      <c r="T2799" s="56" t="str">
        <f t="shared" si="309"/>
        <v>×</v>
      </c>
      <c r="U2799" s="56" t="str">
        <f t="shared" si="310"/>
        <v>×</v>
      </c>
      <c r="V2799" s="57" t="str">
        <f t="shared" si="305"/>
        <v/>
      </c>
      <c r="W2799" s="58">
        <f t="shared" si="306"/>
        <v>0</v>
      </c>
      <c r="X2799" s="54">
        <f t="shared" si="307"/>
        <v>200</v>
      </c>
      <c r="Y2799" s="59"/>
      <c r="Z2799" s="42"/>
      <c r="AA2799" s="42"/>
      <c r="AB2799" s="42"/>
      <c r="AC2799" s="42"/>
      <c r="AD2799" s="42"/>
      <c r="AE2799" s="42"/>
      <c r="AF2799" s="42"/>
      <c r="AG2799" s="42"/>
      <c r="AH2799" s="42"/>
      <c r="AI2799" s="42"/>
      <c r="AJ2799" s="42"/>
      <c r="AK2799" s="42"/>
      <c r="AL2799" s="42"/>
      <c r="AM2799" s="42"/>
      <c r="AN2799" s="42"/>
      <c r="AO2799" s="42"/>
      <c r="AP2799" s="42"/>
      <c r="AQ2799" s="42"/>
      <c r="AR2799" s="42"/>
      <c r="AS2799" s="72"/>
      <c r="AT2799" s="72"/>
      <c r="AU2799" s="72"/>
      <c r="AV2799" s="72"/>
      <c r="AW2799" s="72"/>
      <c r="AX2799" s="72"/>
      <c r="AY2799" s="72"/>
      <c r="AZ2799" s="72"/>
      <c r="BA2799" s="72"/>
      <c r="BB2799" s="72"/>
      <c r="BC2799" s="72"/>
      <c r="BD2799" s="72"/>
      <c r="BE2799" s="72"/>
      <c r="BF2799" s="72"/>
      <c r="BG2799" s="72"/>
      <c r="BH2799" s="72"/>
      <c r="BI2799" s="72"/>
      <c r="BJ2799" s="72"/>
      <c r="BK2799" s="72"/>
      <c r="BL2799" s="72"/>
      <c r="BM2799" s="72"/>
      <c r="BN2799" s="72"/>
      <c r="BO2799" s="72"/>
      <c r="BP2799" s="72"/>
      <c r="BQ2799" s="72"/>
      <c r="BR2799" s="72"/>
      <c r="BS2799" s="72"/>
      <c r="BT2799" s="72"/>
      <c r="BU2799" s="72"/>
      <c r="BV2799" s="72"/>
      <c r="BW2799" s="72"/>
      <c r="BX2799" s="72"/>
      <c r="BY2799" s="72"/>
      <c r="BZ2799" s="72"/>
      <c r="CA2799" s="72"/>
      <c r="CB2799" s="72"/>
      <c r="CC2799" s="72"/>
      <c r="CD2799" s="72"/>
      <c r="CE2799" s="72"/>
      <c r="CF2799" s="72"/>
      <c r="CG2799" s="72"/>
      <c r="CH2799" s="72"/>
      <c r="CI2799" s="72"/>
      <c r="CJ2799" s="72"/>
      <c r="CK2799" s="72"/>
      <c r="CL2799" s="72"/>
      <c r="CM2799" s="72"/>
      <c r="CN2799" s="72"/>
      <c r="CO2799" s="72"/>
      <c r="CP2799" s="72"/>
      <c r="CQ2799" s="72"/>
      <c r="CR2799" s="72"/>
      <c r="CS2799" s="72"/>
      <c r="CT2799" s="72"/>
      <c r="CU2799" s="72"/>
      <c r="CV2799" s="72"/>
      <c r="CW2799" s="72"/>
      <c r="CX2799" s="72"/>
      <c r="CY2799" s="72"/>
      <c r="CZ2799" s="72"/>
      <c r="DA2799" s="72"/>
      <c r="DB2799" s="72"/>
      <c r="DC2799" s="72"/>
      <c r="DD2799" s="72"/>
      <c r="DE2799" s="72"/>
      <c r="DF2799" s="72"/>
      <c r="DG2799" s="72"/>
      <c r="DH2799" s="72"/>
      <c r="DI2799" s="72"/>
      <c r="DJ2799" s="72"/>
      <c r="DK2799" s="72"/>
      <c r="DL2799" s="72"/>
      <c r="DM2799" s="72"/>
      <c r="DN2799" s="72"/>
      <c r="DO2799" s="72"/>
      <c r="DP2799" s="72"/>
      <c r="DQ2799" s="72"/>
      <c r="DR2799" s="72"/>
      <c r="DS2799" s="72"/>
      <c r="DT2799" s="72"/>
      <c r="DU2799" s="72"/>
      <c r="DV2799" s="72"/>
      <c r="DW2799" s="72"/>
      <c r="DX2799" s="72"/>
      <c r="DY2799" s="72"/>
      <c r="DZ2799" s="72"/>
      <c r="EA2799" s="72"/>
      <c r="EB2799" s="72"/>
      <c r="EC2799" s="72"/>
      <c r="ED2799" s="72"/>
      <c r="EE2799" s="72"/>
      <c r="EF2799" s="72"/>
      <c r="EG2799" s="72"/>
      <c r="EH2799" s="72"/>
      <c r="EI2799" s="72"/>
      <c r="EJ2799" s="72"/>
      <c r="EK2799" s="72"/>
      <c r="EL2799" s="72"/>
      <c r="EM2799" s="72"/>
      <c r="EN2799" s="72"/>
      <c r="EO2799" s="72"/>
      <c r="EP2799" s="72"/>
      <c r="EQ2799" s="72"/>
      <c r="ER2799" s="72"/>
      <c r="ES2799" s="72"/>
      <c r="ET2799" s="72"/>
      <c r="EU2799" s="72"/>
      <c r="EV2799" s="72"/>
      <c r="EW2799" s="72"/>
      <c r="EX2799" s="72"/>
      <c r="EY2799" s="72"/>
      <c r="EZ2799" s="72"/>
      <c r="FA2799" s="72"/>
      <c r="FB2799" s="72"/>
      <c r="FC2799" s="72"/>
      <c r="FD2799" s="72"/>
      <c r="FE2799" s="72"/>
      <c r="FF2799" s="72"/>
      <c r="FG2799" s="72"/>
      <c r="FH2799" s="72"/>
      <c r="FI2799" s="72"/>
      <c r="FJ2799" s="72"/>
      <c r="FK2799" s="72"/>
      <c r="FL2799" s="72"/>
      <c r="FM2799" s="72"/>
      <c r="FN2799" s="72"/>
      <c r="FO2799" s="72"/>
      <c r="FP2799" s="72"/>
      <c r="FQ2799" s="72"/>
      <c r="FR2799" s="72"/>
      <c r="FS2799" s="72"/>
      <c r="FT2799" s="72"/>
      <c r="FU2799" s="72"/>
      <c r="FV2799" s="72"/>
      <c r="FW2799" s="72"/>
      <c r="FX2799" s="72"/>
      <c r="FY2799" s="72"/>
      <c r="FZ2799" s="72"/>
      <c r="GA2799" s="72"/>
      <c r="GB2799" s="72"/>
      <c r="GC2799" s="72"/>
      <c r="GD2799" s="72"/>
      <c r="GE2799" s="72"/>
      <c r="GF2799" s="72"/>
      <c r="GG2799" s="72"/>
      <c r="GH2799" s="72"/>
      <c r="GI2799" s="72"/>
      <c r="GJ2799" s="72"/>
      <c r="GK2799" s="72"/>
      <c r="GL2799" s="72"/>
      <c r="GM2799" s="72"/>
      <c r="GN2799" s="72"/>
      <c r="GO2799" s="72"/>
      <c r="GP2799" s="72"/>
      <c r="GQ2799" s="72"/>
      <c r="GR2799" s="72"/>
      <c r="GS2799" s="72"/>
      <c r="GT2799" s="72"/>
      <c r="GU2799" s="72"/>
      <c r="GV2799" s="72"/>
      <c r="GW2799" s="72"/>
      <c r="GX2799" s="72"/>
      <c r="GY2799" s="72"/>
      <c r="GZ2799" s="72"/>
      <c r="HA2799" s="72"/>
      <c r="HB2799" s="72"/>
      <c r="HC2799" s="72"/>
      <c r="HD2799" s="72"/>
      <c r="HE2799" s="72"/>
      <c r="HF2799" s="72"/>
      <c r="HG2799" s="72"/>
      <c r="HH2799" s="72"/>
      <c r="HI2799" s="72"/>
      <c r="HJ2799" s="72"/>
      <c r="HK2799" s="72"/>
      <c r="HL2799" s="72"/>
      <c r="HM2799" s="72"/>
      <c r="HN2799" s="72"/>
      <c r="HO2799" s="72"/>
      <c r="HP2799" s="72"/>
      <c r="HQ2799" s="72"/>
      <c r="HR2799" s="72"/>
      <c r="HS2799" s="72"/>
      <c r="HT2799" s="72"/>
      <c r="HU2799" s="72"/>
      <c r="HV2799" s="72"/>
      <c r="HW2799" s="72"/>
      <c r="HX2799" s="72"/>
      <c r="HY2799" s="72"/>
      <c r="HZ2799" s="72"/>
      <c r="IA2799" s="72"/>
      <c r="IB2799" s="72"/>
      <c r="IC2799" s="72"/>
      <c r="ID2799" s="72"/>
      <c r="IE2799" s="72"/>
      <c r="IF2799" s="72"/>
      <c r="IG2799" s="72"/>
      <c r="IH2799" s="72"/>
      <c r="II2799" s="72"/>
      <c r="IJ2799" s="72"/>
      <c r="IK2799" s="72"/>
      <c r="IL2799" s="72"/>
      <c r="IM2799" s="72"/>
      <c r="IN2799" s="72"/>
      <c r="IO2799" s="72"/>
      <c r="IP2799" s="72"/>
      <c r="IQ2799" s="72"/>
      <c r="IR2799" s="72"/>
      <c r="IS2799" s="72"/>
      <c r="IT2799" s="72"/>
      <c r="IU2799" s="72"/>
      <c r="IV2799" s="72"/>
      <c r="IW2799" s="72"/>
      <c r="IX2799" s="72"/>
      <c r="IY2799" s="72"/>
      <c r="IZ2799" s="72"/>
      <c r="JA2799" s="72"/>
      <c r="JB2799" s="72"/>
      <c r="JC2799" s="72"/>
      <c r="JD2799" s="72"/>
      <c r="JE2799" s="72"/>
      <c r="JF2799" s="72"/>
      <c r="JG2799" s="72"/>
      <c r="JH2799" s="72"/>
      <c r="JI2799" s="72"/>
      <c r="JJ2799" s="72"/>
      <c r="JK2799" s="72"/>
      <c r="JL2799" s="72"/>
      <c r="JM2799" s="72"/>
      <c r="JN2799" s="72"/>
      <c r="JO2799" s="72"/>
      <c r="JP2799" s="72"/>
      <c r="JQ2799" s="72"/>
      <c r="JR2799" s="72"/>
      <c r="JS2799" s="72"/>
      <c r="JT2799" s="72"/>
      <c r="JU2799" s="72"/>
      <c r="JV2799" s="72"/>
      <c r="JW2799" s="72"/>
      <c r="JX2799" s="72"/>
      <c r="JY2799" s="72"/>
      <c r="JZ2799" s="72"/>
      <c r="KA2799" s="72"/>
      <c r="KB2799" s="72"/>
      <c r="KC2799" s="72"/>
      <c r="KD2799" s="72"/>
      <c r="KE2799" s="72"/>
      <c r="KF2799" s="72"/>
      <c r="KG2799" s="72"/>
      <c r="KH2799" s="72"/>
      <c r="KI2799" s="72"/>
      <c r="KJ2799" s="72"/>
      <c r="KK2799" s="72"/>
      <c r="KL2799" s="72"/>
      <c r="KM2799" s="72"/>
      <c r="KN2799" s="72"/>
      <c r="KO2799" s="72"/>
      <c r="KP2799" s="72"/>
      <c r="KQ2799" s="72"/>
      <c r="KR2799" s="72"/>
      <c r="KS2799" s="72"/>
      <c r="KT2799" s="72"/>
      <c r="KU2799" s="72"/>
      <c r="KV2799" s="72"/>
      <c r="KW2799" s="72"/>
      <c r="KX2799" s="72"/>
      <c r="KY2799" s="72"/>
      <c r="KZ2799" s="72"/>
      <c r="LA2799" s="72"/>
      <c r="LB2799" s="72"/>
      <c r="LC2799" s="72"/>
      <c r="LD2799" s="72"/>
      <c r="LE2799" s="72"/>
      <c r="LF2799" s="72"/>
      <c r="LG2799" s="72"/>
      <c r="LH2799" s="72"/>
      <c r="LI2799" s="72"/>
      <c r="LJ2799" s="72"/>
      <c r="LK2799" s="72"/>
    </row>
    <row r="2800" spans="1:323" s="20" customFormat="1" ht="14.25" customHeight="1">
      <c r="A2800" s="54">
        <v>2598</v>
      </c>
      <c r="B2800" s="23">
        <v>200</v>
      </c>
      <c r="C2800" s="23" t="s">
        <v>33</v>
      </c>
      <c r="D2800" s="32" t="s">
        <v>7467</v>
      </c>
      <c r="E2800" s="23" t="s">
        <v>95</v>
      </c>
      <c r="F2800" s="23" t="s">
        <v>4392</v>
      </c>
      <c r="G2800" s="23" t="s">
        <v>539</v>
      </c>
      <c r="H2800" s="25">
        <v>140</v>
      </c>
      <c r="I2800" s="25">
        <v>35.5</v>
      </c>
      <c r="J2800" s="26">
        <v>140</v>
      </c>
      <c r="K2800" s="26">
        <v>4970</v>
      </c>
      <c r="L2800" s="27">
        <v>98</v>
      </c>
      <c r="M2800" s="27">
        <v>12</v>
      </c>
      <c r="N2800" s="27">
        <v>0</v>
      </c>
      <c r="O2800" s="27">
        <v>0</v>
      </c>
      <c r="P2800" s="27">
        <v>110</v>
      </c>
      <c r="Q2800" s="55"/>
      <c r="R2800" s="27">
        <f t="shared" si="304"/>
        <v>0</v>
      </c>
      <c r="S2800" s="56" t="str">
        <f t="shared" si="308"/>
        <v>×</v>
      </c>
      <c r="T2800" s="56" t="str">
        <f t="shared" si="309"/>
        <v>×</v>
      </c>
      <c r="U2800" s="56" t="str">
        <f t="shared" si="310"/>
        <v>×</v>
      </c>
      <c r="V2800" s="57" t="str">
        <f t="shared" si="305"/>
        <v/>
      </c>
      <c r="W2800" s="58">
        <f t="shared" si="306"/>
        <v>0</v>
      </c>
      <c r="X2800" s="54">
        <f t="shared" si="307"/>
        <v>200</v>
      </c>
      <c r="Y2800" s="59"/>
      <c r="Z2800" s="42"/>
      <c r="AA2800" s="42"/>
      <c r="AB2800" s="42"/>
      <c r="AC2800" s="42"/>
      <c r="AD2800" s="42"/>
      <c r="AE2800" s="42"/>
      <c r="AF2800" s="42"/>
      <c r="AG2800" s="42"/>
      <c r="AH2800" s="42"/>
      <c r="AI2800" s="42"/>
      <c r="AJ2800" s="42"/>
      <c r="AK2800" s="42"/>
      <c r="AL2800" s="42"/>
      <c r="AM2800" s="42"/>
      <c r="AN2800" s="42"/>
      <c r="AO2800" s="42"/>
      <c r="AP2800" s="42"/>
      <c r="AQ2800" s="42"/>
      <c r="AR2800" s="42"/>
      <c r="AS2800" s="72"/>
      <c r="AT2800" s="72"/>
      <c r="AU2800" s="72"/>
      <c r="AV2800" s="72"/>
      <c r="AW2800" s="72"/>
      <c r="AX2800" s="72"/>
      <c r="AY2800" s="72"/>
      <c r="AZ2800" s="72"/>
      <c r="BA2800" s="72"/>
      <c r="BB2800" s="72"/>
      <c r="BC2800" s="72"/>
      <c r="BD2800" s="72"/>
      <c r="BE2800" s="72"/>
      <c r="BF2800" s="72"/>
      <c r="BG2800" s="72"/>
      <c r="BH2800" s="72"/>
      <c r="BI2800" s="72"/>
      <c r="BJ2800" s="72"/>
      <c r="BK2800" s="72"/>
      <c r="BL2800" s="72"/>
      <c r="BM2800" s="72"/>
      <c r="BN2800" s="72"/>
      <c r="BO2800" s="72"/>
      <c r="BP2800" s="72"/>
      <c r="BQ2800" s="72"/>
      <c r="BR2800" s="72"/>
      <c r="BS2800" s="72"/>
      <c r="BT2800" s="72"/>
      <c r="BU2800" s="72"/>
      <c r="BV2800" s="72"/>
      <c r="BW2800" s="72"/>
      <c r="BX2800" s="72"/>
      <c r="BY2800" s="72"/>
      <c r="BZ2800" s="72"/>
      <c r="CA2800" s="72"/>
      <c r="CB2800" s="72"/>
      <c r="CC2800" s="72"/>
      <c r="CD2800" s="72"/>
      <c r="CE2800" s="72"/>
      <c r="CF2800" s="72"/>
      <c r="CG2800" s="72"/>
      <c r="CH2800" s="72"/>
      <c r="CI2800" s="72"/>
      <c r="CJ2800" s="72"/>
      <c r="CK2800" s="72"/>
      <c r="CL2800" s="72"/>
      <c r="CM2800" s="72"/>
      <c r="CN2800" s="72"/>
      <c r="CO2800" s="72"/>
      <c r="CP2800" s="72"/>
      <c r="CQ2800" s="72"/>
      <c r="CR2800" s="72"/>
      <c r="CS2800" s="72"/>
      <c r="CT2800" s="72"/>
      <c r="CU2800" s="72"/>
      <c r="CV2800" s="72"/>
      <c r="CW2800" s="72"/>
      <c r="CX2800" s="72"/>
      <c r="CY2800" s="72"/>
      <c r="CZ2800" s="72"/>
      <c r="DA2800" s="72"/>
      <c r="DB2800" s="72"/>
      <c r="DC2800" s="72"/>
      <c r="DD2800" s="72"/>
      <c r="DE2800" s="72"/>
      <c r="DF2800" s="72"/>
      <c r="DG2800" s="72"/>
      <c r="DH2800" s="72"/>
      <c r="DI2800" s="72"/>
      <c r="DJ2800" s="72"/>
      <c r="DK2800" s="72"/>
      <c r="DL2800" s="72"/>
      <c r="DM2800" s="72"/>
      <c r="DN2800" s="72"/>
      <c r="DO2800" s="72"/>
      <c r="DP2800" s="72"/>
      <c r="DQ2800" s="72"/>
      <c r="DR2800" s="72"/>
      <c r="DS2800" s="72"/>
      <c r="DT2800" s="72"/>
      <c r="DU2800" s="72"/>
      <c r="DV2800" s="72"/>
      <c r="DW2800" s="72"/>
      <c r="DX2800" s="72"/>
      <c r="DY2800" s="72"/>
      <c r="DZ2800" s="72"/>
      <c r="EA2800" s="72"/>
      <c r="EB2800" s="72"/>
      <c r="EC2800" s="72"/>
      <c r="ED2800" s="72"/>
      <c r="EE2800" s="72"/>
      <c r="EF2800" s="72"/>
      <c r="EG2800" s="72"/>
      <c r="EH2800" s="72"/>
      <c r="EI2800" s="72"/>
      <c r="EJ2800" s="72"/>
      <c r="EK2800" s="72"/>
      <c r="EL2800" s="72"/>
      <c r="EM2800" s="72"/>
      <c r="EN2800" s="72"/>
      <c r="EO2800" s="72"/>
      <c r="EP2800" s="72"/>
      <c r="EQ2800" s="72"/>
      <c r="ER2800" s="72"/>
      <c r="ES2800" s="72"/>
      <c r="ET2800" s="72"/>
      <c r="EU2800" s="72"/>
      <c r="EV2800" s="72"/>
      <c r="EW2800" s="72"/>
      <c r="EX2800" s="72"/>
      <c r="EY2800" s="72"/>
      <c r="EZ2800" s="72"/>
      <c r="FA2800" s="72"/>
      <c r="FB2800" s="72"/>
      <c r="FC2800" s="72"/>
      <c r="FD2800" s="72"/>
      <c r="FE2800" s="72"/>
      <c r="FF2800" s="72"/>
      <c r="FG2800" s="72"/>
      <c r="FH2800" s="72"/>
      <c r="FI2800" s="72"/>
      <c r="FJ2800" s="72"/>
      <c r="FK2800" s="72"/>
      <c r="FL2800" s="72"/>
      <c r="FM2800" s="72"/>
      <c r="FN2800" s="72"/>
      <c r="FO2800" s="72"/>
      <c r="FP2800" s="72"/>
      <c r="FQ2800" s="72"/>
      <c r="FR2800" s="72"/>
      <c r="FS2800" s="72"/>
      <c r="FT2800" s="72"/>
      <c r="FU2800" s="72"/>
      <c r="FV2800" s="72"/>
      <c r="FW2800" s="72"/>
      <c r="FX2800" s="72"/>
      <c r="FY2800" s="72"/>
      <c r="FZ2800" s="72"/>
      <c r="GA2800" s="72"/>
      <c r="GB2800" s="72"/>
      <c r="GC2800" s="72"/>
      <c r="GD2800" s="72"/>
      <c r="GE2800" s="72"/>
      <c r="GF2800" s="72"/>
      <c r="GG2800" s="72"/>
      <c r="GH2800" s="72"/>
      <c r="GI2800" s="72"/>
      <c r="GJ2800" s="72"/>
      <c r="GK2800" s="72"/>
      <c r="GL2800" s="72"/>
      <c r="GM2800" s="72"/>
      <c r="GN2800" s="72"/>
      <c r="GO2800" s="72"/>
      <c r="GP2800" s="72"/>
      <c r="GQ2800" s="72"/>
      <c r="GR2800" s="72"/>
      <c r="GS2800" s="72"/>
      <c r="GT2800" s="72"/>
      <c r="GU2800" s="72"/>
      <c r="GV2800" s="72"/>
      <c r="GW2800" s="72"/>
      <c r="GX2800" s="72"/>
      <c r="GY2800" s="72"/>
      <c r="GZ2800" s="72"/>
      <c r="HA2800" s="72"/>
      <c r="HB2800" s="72"/>
      <c r="HC2800" s="72"/>
      <c r="HD2800" s="72"/>
      <c r="HE2800" s="72"/>
      <c r="HF2800" s="72"/>
      <c r="HG2800" s="72"/>
      <c r="HH2800" s="72"/>
      <c r="HI2800" s="72"/>
      <c r="HJ2800" s="72"/>
      <c r="HK2800" s="72"/>
      <c r="HL2800" s="72"/>
      <c r="HM2800" s="72"/>
      <c r="HN2800" s="72"/>
      <c r="HO2800" s="72"/>
      <c r="HP2800" s="72"/>
      <c r="HQ2800" s="72"/>
      <c r="HR2800" s="72"/>
      <c r="HS2800" s="72"/>
      <c r="HT2800" s="72"/>
      <c r="HU2800" s="72"/>
      <c r="HV2800" s="72"/>
      <c r="HW2800" s="72"/>
      <c r="HX2800" s="72"/>
      <c r="HY2800" s="72"/>
      <c r="HZ2800" s="72"/>
      <c r="IA2800" s="72"/>
      <c r="IB2800" s="72"/>
      <c r="IC2800" s="72"/>
      <c r="ID2800" s="72"/>
      <c r="IE2800" s="72"/>
      <c r="IF2800" s="72"/>
      <c r="IG2800" s="72"/>
      <c r="IH2800" s="72"/>
      <c r="II2800" s="72"/>
      <c r="IJ2800" s="72"/>
      <c r="IK2800" s="72"/>
      <c r="IL2800" s="72"/>
      <c r="IM2800" s="72"/>
      <c r="IN2800" s="72"/>
      <c r="IO2800" s="72"/>
      <c r="IP2800" s="72"/>
      <c r="IQ2800" s="72"/>
      <c r="IR2800" s="72"/>
      <c r="IS2800" s="72"/>
      <c r="IT2800" s="72"/>
      <c r="IU2800" s="72"/>
      <c r="IV2800" s="72"/>
      <c r="IW2800" s="72"/>
      <c r="IX2800" s="72"/>
      <c r="IY2800" s="72"/>
      <c r="IZ2800" s="72"/>
      <c r="JA2800" s="72"/>
      <c r="JB2800" s="72"/>
      <c r="JC2800" s="72"/>
      <c r="JD2800" s="72"/>
      <c r="JE2800" s="72"/>
      <c r="JF2800" s="72"/>
      <c r="JG2800" s="72"/>
      <c r="JH2800" s="72"/>
      <c r="JI2800" s="72"/>
      <c r="JJ2800" s="72"/>
      <c r="JK2800" s="72"/>
      <c r="JL2800" s="72"/>
      <c r="JM2800" s="72"/>
      <c r="JN2800" s="72"/>
      <c r="JO2800" s="72"/>
      <c r="JP2800" s="72"/>
      <c r="JQ2800" s="72"/>
      <c r="JR2800" s="72"/>
      <c r="JS2800" s="72"/>
      <c r="JT2800" s="72"/>
      <c r="JU2800" s="72"/>
      <c r="JV2800" s="72"/>
      <c r="JW2800" s="72"/>
      <c r="JX2800" s="72"/>
      <c r="JY2800" s="72"/>
      <c r="JZ2800" s="72"/>
      <c r="KA2800" s="72"/>
      <c r="KB2800" s="72"/>
      <c r="KC2800" s="72"/>
      <c r="KD2800" s="72"/>
      <c r="KE2800" s="72"/>
      <c r="KF2800" s="72"/>
      <c r="KG2800" s="72"/>
      <c r="KH2800" s="72"/>
      <c r="KI2800" s="72"/>
      <c r="KJ2800" s="72"/>
      <c r="KK2800" s="72"/>
      <c r="KL2800" s="72"/>
      <c r="KM2800" s="72"/>
      <c r="KN2800" s="72"/>
      <c r="KO2800" s="72"/>
      <c r="KP2800" s="72"/>
      <c r="KQ2800" s="72"/>
      <c r="KR2800" s="72"/>
      <c r="KS2800" s="72"/>
      <c r="KT2800" s="72"/>
      <c r="KU2800" s="72"/>
      <c r="KV2800" s="72"/>
      <c r="KW2800" s="72"/>
      <c r="KX2800" s="72"/>
      <c r="KY2800" s="72"/>
      <c r="KZ2800" s="72"/>
      <c r="LA2800" s="72"/>
      <c r="LB2800" s="72"/>
      <c r="LC2800" s="72"/>
      <c r="LD2800" s="72"/>
      <c r="LE2800" s="72"/>
      <c r="LF2800" s="72"/>
      <c r="LG2800" s="72"/>
      <c r="LH2800" s="72"/>
      <c r="LI2800" s="72"/>
      <c r="LJ2800" s="72"/>
      <c r="LK2800" s="72"/>
    </row>
    <row r="2801" spans="1:323" s="20" customFormat="1" ht="14.25" customHeight="1">
      <c r="A2801" s="54">
        <v>2599</v>
      </c>
      <c r="B2801" s="23">
        <v>200</v>
      </c>
      <c r="C2801" s="23" t="s">
        <v>33</v>
      </c>
      <c r="D2801" s="32" t="s">
        <v>7468</v>
      </c>
      <c r="E2801" s="23" t="s">
        <v>95</v>
      </c>
      <c r="F2801" s="23" t="s">
        <v>4428</v>
      </c>
      <c r="G2801" s="23" t="s">
        <v>154</v>
      </c>
      <c r="H2801" s="25">
        <v>100</v>
      </c>
      <c r="I2801" s="25">
        <v>19.2</v>
      </c>
      <c r="J2801" s="26">
        <v>100</v>
      </c>
      <c r="K2801" s="26">
        <v>1920</v>
      </c>
      <c r="L2801" s="27">
        <v>70</v>
      </c>
      <c r="M2801" s="27">
        <v>0</v>
      </c>
      <c r="N2801" s="27">
        <v>4</v>
      </c>
      <c r="O2801" s="27">
        <v>6</v>
      </c>
      <c r="P2801" s="27">
        <v>80</v>
      </c>
      <c r="Q2801" s="55"/>
      <c r="R2801" s="27">
        <f t="shared" si="304"/>
        <v>0</v>
      </c>
      <c r="S2801" s="56" t="str">
        <f t="shared" si="308"/>
        <v>×</v>
      </c>
      <c r="T2801" s="56" t="str">
        <f t="shared" si="309"/>
        <v>×</v>
      </c>
      <c r="U2801" s="56" t="str">
        <f t="shared" si="310"/>
        <v>×</v>
      </c>
      <c r="V2801" s="57" t="str">
        <f t="shared" si="305"/>
        <v/>
      </c>
      <c r="W2801" s="58">
        <f t="shared" si="306"/>
        <v>0</v>
      </c>
      <c r="X2801" s="54">
        <f t="shared" si="307"/>
        <v>200</v>
      </c>
      <c r="Y2801" s="59"/>
      <c r="Z2801" s="42"/>
      <c r="AA2801" s="42"/>
      <c r="AB2801" s="42"/>
      <c r="AC2801" s="42"/>
      <c r="AD2801" s="42"/>
      <c r="AE2801" s="42"/>
      <c r="AF2801" s="42"/>
      <c r="AG2801" s="42"/>
      <c r="AH2801" s="42"/>
      <c r="AI2801" s="42"/>
      <c r="AJ2801" s="42"/>
      <c r="AK2801" s="42"/>
      <c r="AL2801" s="42"/>
      <c r="AM2801" s="42"/>
      <c r="AN2801" s="42"/>
      <c r="AO2801" s="42"/>
      <c r="AP2801" s="42"/>
      <c r="AQ2801" s="42"/>
      <c r="AR2801" s="42"/>
      <c r="AS2801" s="72"/>
      <c r="AT2801" s="72"/>
      <c r="AU2801" s="72"/>
      <c r="AV2801" s="72"/>
      <c r="AW2801" s="72"/>
      <c r="AX2801" s="72"/>
      <c r="AY2801" s="72"/>
      <c r="AZ2801" s="72"/>
      <c r="BA2801" s="72"/>
      <c r="BB2801" s="72"/>
      <c r="BC2801" s="72"/>
      <c r="BD2801" s="72"/>
      <c r="BE2801" s="72"/>
      <c r="BF2801" s="72"/>
      <c r="BG2801" s="72"/>
      <c r="BH2801" s="72"/>
      <c r="BI2801" s="72"/>
      <c r="BJ2801" s="72"/>
      <c r="BK2801" s="72"/>
      <c r="BL2801" s="72"/>
      <c r="BM2801" s="72"/>
      <c r="BN2801" s="72"/>
      <c r="BO2801" s="72"/>
      <c r="BP2801" s="72"/>
      <c r="BQ2801" s="72"/>
      <c r="BR2801" s="72"/>
      <c r="BS2801" s="72"/>
      <c r="BT2801" s="72"/>
      <c r="BU2801" s="72"/>
      <c r="BV2801" s="72"/>
      <c r="BW2801" s="72"/>
      <c r="BX2801" s="72"/>
      <c r="BY2801" s="72"/>
      <c r="BZ2801" s="72"/>
      <c r="CA2801" s="72"/>
      <c r="CB2801" s="72"/>
      <c r="CC2801" s="72"/>
      <c r="CD2801" s="72"/>
      <c r="CE2801" s="72"/>
      <c r="CF2801" s="72"/>
      <c r="CG2801" s="72"/>
      <c r="CH2801" s="72"/>
      <c r="CI2801" s="72"/>
      <c r="CJ2801" s="72"/>
      <c r="CK2801" s="72"/>
      <c r="CL2801" s="72"/>
      <c r="CM2801" s="72"/>
      <c r="CN2801" s="72"/>
      <c r="CO2801" s="72"/>
      <c r="CP2801" s="72"/>
      <c r="CQ2801" s="72"/>
      <c r="CR2801" s="72"/>
      <c r="CS2801" s="72"/>
      <c r="CT2801" s="72"/>
      <c r="CU2801" s="72"/>
      <c r="CV2801" s="72"/>
      <c r="CW2801" s="72"/>
      <c r="CX2801" s="72"/>
      <c r="CY2801" s="72"/>
      <c r="CZ2801" s="72"/>
      <c r="DA2801" s="72"/>
      <c r="DB2801" s="72"/>
      <c r="DC2801" s="72"/>
      <c r="DD2801" s="72"/>
      <c r="DE2801" s="72"/>
      <c r="DF2801" s="72"/>
      <c r="DG2801" s="72"/>
      <c r="DH2801" s="72"/>
      <c r="DI2801" s="72"/>
      <c r="DJ2801" s="72"/>
      <c r="DK2801" s="72"/>
      <c r="DL2801" s="72"/>
      <c r="DM2801" s="72"/>
      <c r="DN2801" s="72"/>
      <c r="DO2801" s="72"/>
      <c r="DP2801" s="72"/>
      <c r="DQ2801" s="72"/>
      <c r="DR2801" s="72"/>
      <c r="DS2801" s="72"/>
      <c r="DT2801" s="72"/>
      <c r="DU2801" s="72"/>
      <c r="DV2801" s="72"/>
      <c r="DW2801" s="72"/>
      <c r="DX2801" s="72"/>
      <c r="DY2801" s="72"/>
      <c r="DZ2801" s="72"/>
      <c r="EA2801" s="72"/>
      <c r="EB2801" s="72"/>
      <c r="EC2801" s="72"/>
      <c r="ED2801" s="72"/>
      <c r="EE2801" s="72"/>
      <c r="EF2801" s="72"/>
      <c r="EG2801" s="72"/>
      <c r="EH2801" s="72"/>
      <c r="EI2801" s="72"/>
      <c r="EJ2801" s="72"/>
      <c r="EK2801" s="72"/>
      <c r="EL2801" s="72"/>
      <c r="EM2801" s="72"/>
      <c r="EN2801" s="72"/>
      <c r="EO2801" s="72"/>
      <c r="EP2801" s="72"/>
      <c r="EQ2801" s="72"/>
      <c r="ER2801" s="72"/>
      <c r="ES2801" s="72"/>
      <c r="ET2801" s="72"/>
      <c r="EU2801" s="72"/>
      <c r="EV2801" s="72"/>
      <c r="EW2801" s="72"/>
      <c r="EX2801" s="72"/>
      <c r="EY2801" s="72"/>
      <c r="EZ2801" s="72"/>
      <c r="FA2801" s="72"/>
      <c r="FB2801" s="72"/>
      <c r="FC2801" s="72"/>
      <c r="FD2801" s="72"/>
      <c r="FE2801" s="72"/>
      <c r="FF2801" s="72"/>
      <c r="FG2801" s="72"/>
      <c r="FH2801" s="72"/>
      <c r="FI2801" s="72"/>
      <c r="FJ2801" s="72"/>
      <c r="FK2801" s="72"/>
      <c r="FL2801" s="72"/>
      <c r="FM2801" s="72"/>
      <c r="FN2801" s="72"/>
      <c r="FO2801" s="72"/>
      <c r="FP2801" s="72"/>
      <c r="FQ2801" s="72"/>
      <c r="FR2801" s="72"/>
      <c r="FS2801" s="72"/>
      <c r="FT2801" s="72"/>
      <c r="FU2801" s="72"/>
      <c r="FV2801" s="72"/>
      <c r="FW2801" s="72"/>
      <c r="FX2801" s="72"/>
      <c r="FY2801" s="72"/>
      <c r="FZ2801" s="72"/>
      <c r="GA2801" s="72"/>
      <c r="GB2801" s="72"/>
      <c r="GC2801" s="72"/>
      <c r="GD2801" s="72"/>
      <c r="GE2801" s="72"/>
      <c r="GF2801" s="72"/>
      <c r="GG2801" s="72"/>
      <c r="GH2801" s="72"/>
      <c r="GI2801" s="72"/>
      <c r="GJ2801" s="72"/>
      <c r="GK2801" s="72"/>
      <c r="GL2801" s="72"/>
      <c r="GM2801" s="72"/>
      <c r="GN2801" s="72"/>
      <c r="GO2801" s="72"/>
      <c r="GP2801" s="72"/>
      <c r="GQ2801" s="72"/>
      <c r="GR2801" s="72"/>
      <c r="GS2801" s="72"/>
      <c r="GT2801" s="72"/>
      <c r="GU2801" s="72"/>
      <c r="GV2801" s="72"/>
      <c r="GW2801" s="72"/>
      <c r="GX2801" s="72"/>
      <c r="GY2801" s="72"/>
      <c r="GZ2801" s="72"/>
      <c r="HA2801" s="72"/>
      <c r="HB2801" s="72"/>
      <c r="HC2801" s="72"/>
      <c r="HD2801" s="72"/>
      <c r="HE2801" s="72"/>
      <c r="HF2801" s="72"/>
      <c r="HG2801" s="72"/>
      <c r="HH2801" s="72"/>
      <c r="HI2801" s="72"/>
      <c r="HJ2801" s="72"/>
      <c r="HK2801" s="72"/>
      <c r="HL2801" s="72"/>
      <c r="HM2801" s="72"/>
      <c r="HN2801" s="72"/>
      <c r="HO2801" s="72"/>
      <c r="HP2801" s="72"/>
      <c r="HQ2801" s="72"/>
      <c r="HR2801" s="72"/>
      <c r="HS2801" s="72"/>
      <c r="HT2801" s="72"/>
      <c r="HU2801" s="72"/>
      <c r="HV2801" s="72"/>
      <c r="HW2801" s="72"/>
      <c r="HX2801" s="72"/>
      <c r="HY2801" s="72"/>
      <c r="HZ2801" s="72"/>
      <c r="IA2801" s="72"/>
      <c r="IB2801" s="72"/>
      <c r="IC2801" s="72"/>
      <c r="ID2801" s="72"/>
      <c r="IE2801" s="72"/>
      <c r="IF2801" s="72"/>
      <c r="IG2801" s="72"/>
      <c r="IH2801" s="72"/>
      <c r="II2801" s="72"/>
      <c r="IJ2801" s="72"/>
      <c r="IK2801" s="72"/>
      <c r="IL2801" s="72"/>
      <c r="IM2801" s="72"/>
      <c r="IN2801" s="72"/>
      <c r="IO2801" s="72"/>
      <c r="IP2801" s="72"/>
      <c r="IQ2801" s="72"/>
      <c r="IR2801" s="72"/>
      <c r="IS2801" s="72"/>
      <c r="IT2801" s="72"/>
      <c r="IU2801" s="72"/>
      <c r="IV2801" s="72"/>
      <c r="IW2801" s="72"/>
      <c r="IX2801" s="72"/>
      <c r="IY2801" s="72"/>
      <c r="IZ2801" s="72"/>
      <c r="JA2801" s="72"/>
      <c r="JB2801" s="72"/>
      <c r="JC2801" s="72"/>
      <c r="JD2801" s="72"/>
      <c r="JE2801" s="72"/>
      <c r="JF2801" s="72"/>
      <c r="JG2801" s="72"/>
      <c r="JH2801" s="72"/>
      <c r="JI2801" s="72"/>
      <c r="JJ2801" s="72"/>
      <c r="JK2801" s="72"/>
      <c r="JL2801" s="72"/>
      <c r="JM2801" s="72"/>
      <c r="JN2801" s="72"/>
      <c r="JO2801" s="72"/>
      <c r="JP2801" s="72"/>
      <c r="JQ2801" s="72"/>
      <c r="JR2801" s="72"/>
      <c r="JS2801" s="72"/>
      <c r="JT2801" s="72"/>
      <c r="JU2801" s="72"/>
      <c r="JV2801" s="72"/>
      <c r="JW2801" s="72"/>
      <c r="JX2801" s="72"/>
      <c r="JY2801" s="72"/>
      <c r="JZ2801" s="72"/>
      <c r="KA2801" s="72"/>
      <c r="KB2801" s="72"/>
      <c r="KC2801" s="72"/>
      <c r="KD2801" s="72"/>
      <c r="KE2801" s="72"/>
      <c r="KF2801" s="72"/>
      <c r="KG2801" s="72"/>
      <c r="KH2801" s="72"/>
      <c r="KI2801" s="72"/>
      <c r="KJ2801" s="72"/>
      <c r="KK2801" s="72"/>
      <c r="KL2801" s="72"/>
      <c r="KM2801" s="72"/>
      <c r="KN2801" s="72"/>
      <c r="KO2801" s="72"/>
      <c r="KP2801" s="72"/>
      <c r="KQ2801" s="72"/>
      <c r="KR2801" s="72"/>
      <c r="KS2801" s="72"/>
      <c r="KT2801" s="72"/>
      <c r="KU2801" s="72"/>
      <c r="KV2801" s="72"/>
      <c r="KW2801" s="72"/>
      <c r="KX2801" s="72"/>
      <c r="KY2801" s="72"/>
      <c r="KZ2801" s="72"/>
      <c r="LA2801" s="72"/>
      <c r="LB2801" s="72"/>
      <c r="LC2801" s="72"/>
      <c r="LD2801" s="72"/>
      <c r="LE2801" s="72"/>
      <c r="LF2801" s="72"/>
      <c r="LG2801" s="72"/>
      <c r="LH2801" s="72"/>
      <c r="LI2801" s="72"/>
      <c r="LJ2801" s="72"/>
      <c r="LK2801" s="72"/>
    </row>
    <row r="2802" spans="1:323" s="20" customFormat="1" ht="14.25" customHeight="1">
      <c r="A2802" s="54">
        <v>2600</v>
      </c>
      <c r="B2802" s="23">
        <v>200</v>
      </c>
      <c r="C2802" s="23" t="s">
        <v>33</v>
      </c>
      <c r="D2802" s="32" t="s">
        <v>7469</v>
      </c>
      <c r="E2802" s="23" t="s">
        <v>95</v>
      </c>
      <c r="F2802" s="23" t="s">
        <v>7470</v>
      </c>
      <c r="G2802" s="23" t="s">
        <v>7471</v>
      </c>
      <c r="H2802" s="25">
        <v>100</v>
      </c>
      <c r="I2802" s="25">
        <v>19.600000000000001</v>
      </c>
      <c r="J2802" s="26">
        <v>100</v>
      </c>
      <c r="K2802" s="26">
        <v>1960.0000000000002</v>
      </c>
      <c r="L2802" s="27">
        <v>0</v>
      </c>
      <c r="M2802" s="27">
        <v>0</v>
      </c>
      <c r="N2802" s="27">
        <v>0</v>
      </c>
      <c r="O2802" s="27">
        <v>12</v>
      </c>
      <c r="P2802" s="27">
        <v>12</v>
      </c>
      <c r="Q2802" s="55"/>
      <c r="R2802" s="27">
        <f t="shared" si="304"/>
        <v>0</v>
      </c>
      <c r="S2802" s="56" t="str">
        <f t="shared" si="308"/>
        <v>×</v>
      </c>
      <c r="T2802" s="56" t="str">
        <f t="shared" si="309"/>
        <v>×</v>
      </c>
      <c r="U2802" s="56" t="str">
        <f t="shared" si="310"/>
        <v>×</v>
      </c>
      <c r="V2802" s="57" t="str">
        <f t="shared" si="305"/>
        <v/>
      </c>
      <c r="W2802" s="58">
        <f t="shared" si="306"/>
        <v>0</v>
      </c>
      <c r="X2802" s="54">
        <f t="shared" si="307"/>
        <v>200</v>
      </c>
      <c r="Y2802" s="59"/>
      <c r="Z2802" s="42"/>
      <c r="AA2802" s="42"/>
      <c r="AB2802" s="42"/>
      <c r="AC2802" s="42"/>
      <c r="AD2802" s="42"/>
      <c r="AE2802" s="42"/>
      <c r="AF2802" s="42"/>
      <c r="AG2802" s="42"/>
      <c r="AH2802" s="42"/>
      <c r="AI2802" s="42"/>
      <c r="AJ2802" s="42"/>
      <c r="AK2802" s="42"/>
      <c r="AL2802" s="42"/>
      <c r="AM2802" s="42"/>
      <c r="AN2802" s="42"/>
      <c r="AO2802" s="42"/>
      <c r="AP2802" s="42"/>
      <c r="AQ2802" s="42"/>
      <c r="AR2802" s="42"/>
      <c r="AS2802" s="72"/>
      <c r="AT2802" s="72"/>
      <c r="AU2802" s="72"/>
      <c r="AV2802" s="72"/>
      <c r="AW2802" s="72"/>
      <c r="AX2802" s="72"/>
      <c r="AY2802" s="72"/>
      <c r="AZ2802" s="72"/>
      <c r="BA2802" s="72"/>
      <c r="BB2802" s="72"/>
      <c r="BC2802" s="72"/>
      <c r="BD2802" s="72"/>
      <c r="BE2802" s="72"/>
      <c r="BF2802" s="72"/>
      <c r="BG2802" s="72"/>
      <c r="BH2802" s="72"/>
      <c r="BI2802" s="72"/>
      <c r="BJ2802" s="72"/>
      <c r="BK2802" s="72"/>
      <c r="BL2802" s="72"/>
      <c r="BM2802" s="72"/>
      <c r="BN2802" s="72"/>
      <c r="BO2802" s="72"/>
      <c r="BP2802" s="72"/>
      <c r="BQ2802" s="72"/>
      <c r="BR2802" s="72"/>
      <c r="BS2802" s="72"/>
      <c r="BT2802" s="72"/>
      <c r="BU2802" s="72"/>
      <c r="BV2802" s="72"/>
      <c r="BW2802" s="72"/>
      <c r="BX2802" s="72"/>
      <c r="BY2802" s="72"/>
      <c r="BZ2802" s="72"/>
      <c r="CA2802" s="72"/>
      <c r="CB2802" s="72"/>
      <c r="CC2802" s="72"/>
      <c r="CD2802" s="72"/>
      <c r="CE2802" s="72"/>
      <c r="CF2802" s="72"/>
      <c r="CG2802" s="72"/>
      <c r="CH2802" s="72"/>
      <c r="CI2802" s="72"/>
      <c r="CJ2802" s="72"/>
      <c r="CK2802" s="72"/>
      <c r="CL2802" s="72"/>
      <c r="CM2802" s="72"/>
      <c r="CN2802" s="72"/>
      <c r="CO2802" s="72"/>
      <c r="CP2802" s="72"/>
      <c r="CQ2802" s="72"/>
      <c r="CR2802" s="72"/>
      <c r="CS2802" s="72"/>
      <c r="CT2802" s="72"/>
      <c r="CU2802" s="72"/>
      <c r="CV2802" s="72"/>
      <c r="CW2802" s="72"/>
      <c r="CX2802" s="72"/>
      <c r="CY2802" s="72"/>
      <c r="CZ2802" s="72"/>
      <c r="DA2802" s="72"/>
      <c r="DB2802" s="72"/>
      <c r="DC2802" s="72"/>
      <c r="DD2802" s="72"/>
      <c r="DE2802" s="72"/>
      <c r="DF2802" s="72"/>
      <c r="DG2802" s="72"/>
      <c r="DH2802" s="72"/>
      <c r="DI2802" s="72"/>
      <c r="DJ2802" s="72"/>
      <c r="DK2802" s="72"/>
      <c r="DL2802" s="72"/>
      <c r="DM2802" s="72"/>
      <c r="DN2802" s="72"/>
      <c r="DO2802" s="72"/>
      <c r="DP2802" s="72"/>
      <c r="DQ2802" s="72"/>
      <c r="DR2802" s="72"/>
      <c r="DS2802" s="72"/>
      <c r="DT2802" s="72"/>
      <c r="DU2802" s="72"/>
      <c r="DV2802" s="72"/>
      <c r="DW2802" s="72"/>
      <c r="DX2802" s="72"/>
      <c r="DY2802" s="72"/>
      <c r="DZ2802" s="72"/>
      <c r="EA2802" s="72"/>
      <c r="EB2802" s="72"/>
      <c r="EC2802" s="72"/>
      <c r="ED2802" s="72"/>
      <c r="EE2802" s="72"/>
      <c r="EF2802" s="72"/>
      <c r="EG2802" s="72"/>
      <c r="EH2802" s="72"/>
      <c r="EI2802" s="72"/>
      <c r="EJ2802" s="72"/>
      <c r="EK2802" s="72"/>
      <c r="EL2802" s="72"/>
      <c r="EM2802" s="72"/>
      <c r="EN2802" s="72"/>
      <c r="EO2802" s="72"/>
      <c r="EP2802" s="72"/>
      <c r="EQ2802" s="72"/>
      <c r="ER2802" s="72"/>
      <c r="ES2802" s="72"/>
      <c r="ET2802" s="72"/>
      <c r="EU2802" s="72"/>
      <c r="EV2802" s="72"/>
      <c r="EW2802" s="72"/>
      <c r="EX2802" s="72"/>
      <c r="EY2802" s="72"/>
      <c r="EZ2802" s="72"/>
      <c r="FA2802" s="72"/>
      <c r="FB2802" s="72"/>
      <c r="FC2802" s="72"/>
      <c r="FD2802" s="72"/>
      <c r="FE2802" s="72"/>
      <c r="FF2802" s="72"/>
      <c r="FG2802" s="72"/>
      <c r="FH2802" s="72"/>
      <c r="FI2802" s="72"/>
      <c r="FJ2802" s="72"/>
      <c r="FK2802" s="72"/>
      <c r="FL2802" s="72"/>
      <c r="FM2802" s="72"/>
      <c r="FN2802" s="72"/>
      <c r="FO2802" s="72"/>
      <c r="FP2802" s="72"/>
      <c r="FQ2802" s="72"/>
      <c r="FR2802" s="72"/>
      <c r="FS2802" s="72"/>
      <c r="FT2802" s="72"/>
      <c r="FU2802" s="72"/>
      <c r="FV2802" s="72"/>
      <c r="FW2802" s="72"/>
      <c r="FX2802" s="72"/>
      <c r="FY2802" s="72"/>
      <c r="FZ2802" s="72"/>
      <c r="GA2802" s="72"/>
      <c r="GB2802" s="72"/>
      <c r="GC2802" s="72"/>
      <c r="GD2802" s="72"/>
      <c r="GE2802" s="72"/>
      <c r="GF2802" s="72"/>
      <c r="GG2802" s="72"/>
      <c r="GH2802" s="72"/>
      <c r="GI2802" s="72"/>
      <c r="GJ2802" s="72"/>
      <c r="GK2802" s="72"/>
      <c r="GL2802" s="72"/>
      <c r="GM2802" s="72"/>
      <c r="GN2802" s="72"/>
      <c r="GO2802" s="72"/>
      <c r="GP2802" s="72"/>
      <c r="GQ2802" s="72"/>
      <c r="GR2802" s="72"/>
      <c r="GS2802" s="72"/>
      <c r="GT2802" s="72"/>
      <c r="GU2802" s="72"/>
      <c r="GV2802" s="72"/>
      <c r="GW2802" s="72"/>
      <c r="GX2802" s="72"/>
      <c r="GY2802" s="72"/>
      <c r="GZ2802" s="72"/>
      <c r="HA2802" s="72"/>
      <c r="HB2802" s="72"/>
      <c r="HC2802" s="72"/>
      <c r="HD2802" s="72"/>
      <c r="HE2802" s="72"/>
      <c r="HF2802" s="72"/>
      <c r="HG2802" s="72"/>
      <c r="HH2802" s="72"/>
      <c r="HI2802" s="72"/>
      <c r="HJ2802" s="72"/>
      <c r="HK2802" s="72"/>
      <c r="HL2802" s="72"/>
      <c r="HM2802" s="72"/>
      <c r="HN2802" s="72"/>
      <c r="HO2802" s="72"/>
      <c r="HP2802" s="72"/>
      <c r="HQ2802" s="72"/>
      <c r="HR2802" s="72"/>
      <c r="HS2802" s="72"/>
      <c r="HT2802" s="72"/>
      <c r="HU2802" s="72"/>
      <c r="HV2802" s="72"/>
      <c r="HW2802" s="72"/>
      <c r="HX2802" s="72"/>
      <c r="HY2802" s="72"/>
      <c r="HZ2802" s="72"/>
      <c r="IA2802" s="72"/>
      <c r="IB2802" s="72"/>
      <c r="IC2802" s="72"/>
      <c r="ID2802" s="72"/>
      <c r="IE2802" s="72"/>
      <c r="IF2802" s="72"/>
      <c r="IG2802" s="72"/>
      <c r="IH2802" s="72"/>
      <c r="II2802" s="72"/>
      <c r="IJ2802" s="72"/>
      <c r="IK2802" s="72"/>
      <c r="IL2802" s="72"/>
      <c r="IM2802" s="72"/>
      <c r="IN2802" s="72"/>
      <c r="IO2802" s="72"/>
      <c r="IP2802" s="72"/>
      <c r="IQ2802" s="72"/>
      <c r="IR2802" s="72"/>
      <c r="IS2802" s="72"/>
      <c r="IT2802" s="72"/>
      <c r="IU2802" s="72"/>
      <c r="IV2802" s="72"/>
      <c r="IW2802" s="72"/>
      <c r="IX2802" s="72"/>
      <c r="IY2802" s="72"/>
      <c r="IZ2802" s="72"/>
      <c r="JA2802" s="72"/>
      <c r="JB2802" s="72"/>
      <c r="JC2802" s="72"/>
      <c r="JD2802" s="72"/>
      <c r="JE2802" s="72"/>
      <c r="JF2802" s="72"/>
      <c r="JG2802" s="72"/>
      <c r="JH2802" s="72"/>
      <c r="JI2802" s="72"/>
      <c r="JJ2802" s="72"/>
      <c r="JK2802" s="72"/>
      <c r="JL2802" s="72"/>
      <c r="JM2802" s="72"/>
      <c r="JN2802" s="72"/>
      <c r="JO2802" s="72"/>
      <c r="JP2802" s="72"/>
      <c r="JQ2802" s="72"/>
      <c r="JR2802" s="72"/>
      <c r="JS2802" s="72"/>
      <c r="JT2802" s="72"/>
      <c r="JU2802" s="72"/>
      <c r="JV2802" s="72"/>
      <c r="JW2802" s="72"/>
      <c r="JX2802" s="72"/>
      <c r="JY2802" s="72"/>
      <c r="JZ2802" s="72"/>
      <c r="KA2802" s="72"/>
      <c r="KB2802" s="72"/>
      <c r="KC2802" s="72"/>
      <c r="KD2802" s="72"/>
      <c r="KE2802" s="72"/>
      <c r="KF2802" s="72"/>
      <c r="KG2802" s="72"/>
      <c r="KH2802" s="72"/>
      <c r="KI2802" s="72"/>
      <c r="KJ2802" s="72"/>
      <c r="KK2802" s="72"/>
      <c r="KL2802" s="72"/>
      <c r="KM2802" s="72"/>
      <c r="KN2802" s="72"/>
      <c r="KO2802" s="72"/>
      <c r="KP2802" s="72"/>
      <c r="KQ2802" s="72"/>
      <c r="KR2802" s="72"/>
      <c r="KS2802" s="72"/>
      <c r="KT2802" s="72"/>
      <c r="KU2802" s="72"/>
      <c r="KV2802" s="72"/>
      <c r="KW2802" s="72"/>
      <c r="KX2802" s="72"/>
      <c r="KY2802" s="72"/>
      <c r="KZ2802" s="72"/>
      <c r="LA2802" s="72"/>
      <c r="LB2802" s="72"/>
      <c r="LC2802" s="72"/>
      <c r="LD2802" s="72"/>
      <c r="LE2802" s="72"/>
      <c r="LF2802" s="72"/>
      <c r="LG2802" s="72"/>
      <c r="LH2802" s="72"/>
      <c r="LI2802" s="72"/>
      <c r="LJ2802" s="72"/>
      <c r="LK2802" s="72"/>
    </row>
    <row r="2803" spans="1:323" s="20" customFormat="1" ht="14.25" customHeight="1">
      <c r="A2803" s="54">
        <v>2601</v>
      </c>
      <c r="B2803" s="23">
        <v>200</v>
      </c>
      <c r="C2803" s="23" t="s">
        <v>33</v>
      </c>
      <c r="D2803" s="32" t="s">
        <v>4404</v>
      </c>
      <c r="E2803" s="23" t="s">
        <v>95</v>
      </c>
      <c r="F2803" s="23" t="s">
        <v>4405</v>
      </c>
      <c r="G2803" s="23" t="s">
        <v>34</v>
      </c>
      <c r="H2803" s="25">
        <v>1</v>
      </c>
      <c r="I2803" s="25">
        <v>4150</v>
      </c>
      <c r="J2803" s="26">
        <v>1</v>
      </c>
      <c r="K2803" s="26">
        <v>4150</v>
      </c>
      <c r="L2803" s="27">
        <v>0</v>
      </c>
      <c r="M2803" s="27">
        <v>60</v>
      </c>
      <c r="N2803" s="27">
        <v>0</v>
      </c>
      <c r="O2803" s="27">
        <v>0</v>
      </c>
      <c r="P2803" s="27">
        <v>60</v>
      </c>
      <c r="Q2803" s="55"/>
      <c r="R2803" s="27">
        <f t="shared" si="304"/>
        <v>0</v>
      </c>
      <c r="S2803" s="56" t="str">
        <f t="shared" si="308"/>
        <v>×</v>
      </c>
      <c r="T2803" s="56" t="str">
        <f t="shared" si="309"/>
        <v>×</v>
      </c>
      <c r="U2803" s="56" t="str">
        <f t="shared" si="310"/>
        <v>×</v>
      </c>
      <c r="V2803" s="57" t="str">
        <f t="shared" si="305"/>
        <v/>
      </c>
      <c r="W2803" s="58">
        <f t="shared" si="306"/>
        <v>0</v>
      </c>
      <c r="X2803" s="54">
        <f t="shared" si="307"/>
        <v>200</v>
      </c>
      <c r="Y2803" s="59"/>
      <c r="Z2803" s="42"/>
      <c r="AA2803" s="42"/>
      <c r="AB2803" s="42"/>
      <c r="AC2803" s="42"/>
      <c r="AD2803" s="42"/>
      <c r="AE2803" s="42"/>
      <c r="AF2803" s="42"/>
      <c r="AG2803" s="42"/>
      <c r="AH2803" s="42"/>
      <c r="AI2803" s="42"/>
      <c r="AJ2803" s="42"/>
      <c r="AK2803" s="42"/>
      <c r="AL2803" s="42"/>
      <c r="AM2803" s="42"/>
      <c r="AN2803" s="42"/>
      <c r="AO2803" s="42"/>
      <c r="AP2803" s="42"/>
      <c r="AQ2803" s="42"/>
      <c r="AR2803" s="42"/>
      <c r="AS2803" s="72"/>
      <c r="AT2803" s="72"/>
      <c r="AU2803" s="72"/>
      <c r="AV2803" s="72"/>
      <c r="AW2803" s="72"/>
      <c r="AX2803" s="72"/>
      <c r="AY2803" s="72"/>
      <c r="AZ2803" s="72"/>
      <c r="BA2803" s="72"/>
      <c r="BB2803" s="72"/>
      <c r="BC2803" s="72"/>
      <c r="BD2803" s="72"/>
      <c r="BE2803" s="72"/>
      <c r="BF2803" s="72"/>
      <c r="BG2803" s="72"/>
      <c r="BH2803" s="72"/>
      <c r="BI2803" s="72"/>
      <c r="BJ2803" s="72"/>
      <c r="BK2803" s="72"/>
      <c r="BL2803" s="72"/>
      <c r="BM2803" s="72"/>
      <c r="BN2803" s="72"/>
      <c r="BO2803" s="72"/>
      <c r="BP2803" s="72"/>
      <c r="BQ2803" s="72"/>
      <c r="BR2803" s="72"/>
      <c r="BS2803" s="72"/>
      <c r="BT2803" s="72"/>
      <c r="BU2803" s="72"/>
      <c r="BV2803" s="72"/>
      <c r="BW2803" s="72"/>
      <c r="BX2803" s="72"/>
      <c r="BY2803" s="72"/>
      <c r="BZ2803" s="72"/>
      <c r="CA2803" s="72"/>
      <c r="CB2803" s="72"/>
      <c r="CC2803" s="72"/>
      <c r="CD2803" s="72"/>
      <c r="CE2803" s="72"/>
      <c r="CF2803" s="72"/>
      <c r="CG2803" s="72"/>
      <c r="CH2803" s="72"/>
      <c r="CI2803" s="72"/>
      <c r="CJ2803" s="72"/>
      <c r="CK2803" s="72"/>
      <c r="CL2803" s="72"/>
      <c r="CM2803" s="72"/>
      <c r="CN2803" s="72"/>
      <c r="CO2803" s="72"/>
      <c r="CP2803" s="72"/>
      <c r="CQ2803" s="72"/>
      <c r="CR2803" s="72"/>
      <c r="CS2803" s="72"/>
      <c r="CT2803" s="72"/>
      <c r="CU2803" s="72"/>
      <c r="CV2803" s="72"/>
      <c r="CW2803" s="72"/>
      <c r="CX2803" s="72"/>
      <c r="CY2803" s="72"/>
      <c r="CZ2803" s="72"/>
      <c r="DA2803" s="72"/>
      <c r="DB2803" s="72"/>
      <c r="DC2803" s="72"/>
      <c r="DD2803" s="72"/>
      <c r="DE2803" s="72"/>
      <c r="DF2803" s="72"/>
      <c r="DG2803" s="72"/>
      <c r="DH2803" s="72"/>
      <c r="DI2803" s="72"/>
      <c r="DJ2803" s="72"/>
      <c r="DK2803" s="72"/>
      <c r="DL2803" s="72"/>
      <c r="DM2803" s="72"/>
      <c r="DN2803" s="72"/>
      <c r="DO2803" s="72"/>
      <c r="DP2803" s="72"/>
      <c r="DQ2803" s="72"/>
      <c r="DR2803" s="72"/>
      <c r="DS2803" s="72"/>
      <c r="DT2803" s="72"/>
      <c r="DU2803" s="72"/>
      <c r="DV2803" s="72"/>
      <c r="DW2803" s="72"/>
      <c r="DX2803" s="72"/>
      <c r="DY2803" s="72"/>
      <c r="DZ2803" s="72"/>
      <c r="EA2803" s="72"/>
      <c r="EB2803" s="72"/>
      <c r="EC2803" s="72"/>
      <c r="ED2803" s="72"/>
      <c r="EE2803" s="72"/>
      <c r="EF2803" s="72"/>
      <c r="EG2803" s="72"/>
      <c r="EH2803" s="72"/>
      <c r="EI2803" s="72"/>
      <c r="EJ2803" s="72"/>
      <c r="EK2803" s="72"/>
      <c r="EL2803" s="72"/>
      <c r="EM2803" s="72"/>
      <c r="EN2803" s="72"/>
      <c r="EO2803" s="72"/>
      <c r="EP2803" s="72"/>
      <c r="EQ2803" s="72"/>
      <c r="ER2803" s="72"/>
      <c r="ES2803" s="72"/>
      <c r="ET2803" s="72"/>
      <c r="EU2803" s="72"/>
      <c r="EV2803" s="72"/>
      <c r="EW2803" s="72"/>
      <c r="EX2803" s="72"/>
      <c r="EY2803" s="72"/>
      <c r="EZ2803" s="72"/>
      <c r="FA2803" s="72"/>
      <c r="FB2803" s="72"/>
      <c r="FC2803" s="72"/>
      <c r="FD2803" s="72"/>
      <c r="FE2803" s="72"/>
      <c r="FF2803" s="72"/>
      <c r="FG2803" s="72"/>
      <c r="FH2803" s="72"/>
      <c r="FI2803" s="72"/>
      <c r="FJ2803" s="72"/>
      <c r="FK2803" s="72"/>
      <c r="FL2803" s="72"/>
      <c r="FM2803" s="72"/>
      <c r="FN2803" s="72"/>
      <c r="FO2803" s="72"/>
      <c r="FP2803" s="72"/>
      <c r="FQ2803" s="72"/>
      <c r="FR2803" s="72"/>
      <c r="FS2803" s="72"/>
      <c r="FT2803" s="72"/>
      <c r="FU2803" s="72"/>
      <c r="FV2803" s="72"/>
      <c r="FW2803" s="72"/>
      <c r="FX2803" s="72"/>
      <c r="FY2803" s="72"/>
      <c r="FZ2803" s="72"/>
      <c r="GA2803" s="72"/>
      <c r="GB2803" s="72"/>
      <c r="GC2803" s="72"/>
      <c r="GD2803" s="72"/>
      <c r="GE2803" s="72"/>
      <c r="GF2803" s="72"/>
      <c r="GG2803" s="72"/>
      <c r="GH2803" s="72"/>
      <c r="GI2803" s="72"/>
      <c r="GJ2803" s="72"/>
      <c r="GK2803" s="72"/>
      <c r="GL2803" s="72"/>
      <c r="GM2803" s="72"/>
      <c r="GN2803" s="72"/>
      <c r="GO2803" s="72"/>
      <c r="GP2803" s="72"/>
      <c r="GQ2803" s="72"/>
      <c r="GR2803" s="72"/>
      <c r="GS2803" s="72"/>
      <c r="GT2803" s="72"/>
      <c r="GU2803" s="72"/>
      <c r="GV2803" s="72"/>
      <c r="GW2803" s="72"/>
      <c r="GX2803" s="72"/>
      <c r="GY2803" s="72"/>
      <c r="GZ2803" s="72"/>
      <c r="HA2803" s="72"/>
      <c r="HB2803" s="72"/>
      <c r="HC2803" s="72"/>
      <c r="HD2803" s="72"/>
      <c r="HE2803" s="72"/>
      <c r="HF2803" s="72"/>
      <c r="HG2803" s="72"/>
      <c r="HH2803" s="72"/>
      <c r="HI2803" s="72"/>
      <c r="HJ2803" s="72"/>
      <c r="HK2803" s="72"/>
      <c r="HL2803" s="72"/>
      <c r="HM2803" s="72"/>
      <c r="HN2803" s="72"/>
      <c r="HO2803" s="72"/>
      <c r="HP2803" s="72"/>
      <c r="HQ2803" s="72"/>
      <c r="HR2803" s="72"/>
      <c r="HS2803" s="72"/>
      <c r="HT2803" s="72"/>
      <c r="HU2803" s="72"/>
      <c r="HV2803" s="72"/>
      <c r="HW2803" s="72"/>
      <c r="HX2803" s="72"/>
      <c r="HY2803" s="72"/>
      <c r="HZ2803" s="72"/>
      <c r="IA2803" s="72"/>
      <c r="IB2803" s="72"/>
      <c r="IC2803" s="72"/>
      <c r="ID2803" s="72"/>
      <c r="IE2803" s="72"/>
      <c r="IF2803" s="72"/>
      <c r="IG2803" s="72"/>
      <c r="IH2803" s="72"/>
      <c r="II2803" s="72"/>
      <c r="IJ2803" s="72"/>
      <c r="IK2803" s="72"/>
      <c r="IL2803" s="72"/>
      <c r="IM2803" s="72"/>
      <c r="IN2803" s="72"/>
      <c r="IO2803" s="72"/>
      <c r="IP2803" s="72"/>
      <c r="IQ2803" s="72"/>
      <c r="IR2803" s="72"/>
      <c r="IS2803" s="72"/>
      <c r="IT2803" s="72"/>
      <c r="IU2803" s="72"/>
      <c r="IV2803" s="72"/>
      <c r="IW2803" s="72"/>
      <c r="IX2803" s="72"/>
      <c r="IY2803" s="72"/>
      <c r="IZ2803" s="72"/>
      <c r="JA2803" s="72"/>
      <c r="JB2803" s="72"/>
      <c r="JC2803" s="72"/>
      <c r="JD2803" s="72"/>
      <c r="JE2803" s="72"/>
      <c r="JF2803" s="72"/>
      <c r="JG2803" s="72"/>
      <c r="JH2803" s="72"/>
      <c r="JI2803" s="72"/>
      <c r="JJ2803" s="72"/>
      <c r="JK2803" s="72"/>
      <c r="JL2803" s="72"/>
      <c r="JM2803" s="72"/>
      <c r="JN2803" s="72"/>
      <c r="JO2803" s="72"/>
      <c r="JP2803" s="72"/>
      <c r="JQ2803" s="72"/>
      <c r="JR2803" s="72"/>
      <c r="JS2803" s="72"/>
      <c r="JT2803" s="72"/>
      <c r="JU2803" s="72"/>
      <c r="JV2803" s="72"/>
      <c r="JW2803" s="72"/>
      <c r="JX2803" s="72"/>
      <c r="JY2803" s="72"/>
      <c r="JZ2803" s="72"/>
      <c r="KA2803" s="72"/>
      <c r="KB2803" s="72"/>
      <c r="KC2803" s="72"/>
      <c r="KD2803" s="72"/>
      <c r="KE2803" s="72"/>
      <c r="KF2803" s="72"/>
      <c r="KG2803" s="72"/>
      <c r="KH2803" s="72"/>
      <c r="KI2803" s="72"/>
      <c r="KJ2803" s="72"/>
      <c r="KK2803" s="72"/>
      <c r="KL2803" s="72"/>
      <c r="KM2803" s="72"/>
      <c r="KN2803" s="72"/>
      <c r="KO2803" s="72"/>
      <c r="KP2803" s="72"/>
      <c r="KQ2803" s="72"/>
      <c r="KR2803" s="72"/>
      <c r="KS2803" s="72"/>
      <c r="KT2803" s="72"/>
      <c r="KU2803" s="72"/>
      <c r="KV2803" s="72"/>
      <c r="KW2803" s="72"/>
      <c r="KX2803" s="72"/>
      <c r="KY2803" s="72"/>
      <c r="KZ2803" s="72"/>
      <c r="LA2803" s="72"/>
      <c r="LB2803" s="72"/>
      <c r="LC2803" s="72"/>
      <c r="LD2803" s="72"/>
      <c r="LE2803" s="72"/>
      <c r="LF2803" s="72"/>
      <c r="LG2803" s="72"/>
      <c r="LH2803" s="72"/>
      <c r="LI2803" s="72"/>
      <c r="LJ2803" s="72"/>
      <c r="LK2803" s="72"/>
    </row>
    <row r="2804" spans="1:323" s="20" customFormat="1" ht="14.25" customHeight="1">
      <c r="A2804" s="54">
        <v>2602</v>
      </c>
      <c r="B2804" s="23">
        <v>200</v>
      </c>
      <c r="C2804" s="23" t="s">
        <v>33</v>
      </c>
      <c r="D2804" s="32" t="s">
        <v>4406</v>
      </c>
      <c r="E2804" s="23" t="s">
        <v>95</v>
      </c>
      <c r="F2804" s="23" t="s">
        <v>4407</v>
      </c>
      <c r="G2804" s="23" t="s">
        <v>34</v>
      </c>
      <c r="H2804" s="25">
        <v>1</v>
      </c>
      <c r="I2804" s="25">
        <v>18459</v>
      </c>
      <c r="J2804" s="26">
        <v>1</v>
      </c>
      <c r="K2804" s="26">
        <v>18459</v>
      </c>
      <c r="L2804" s="27">
        <v>2</v>
      </c>
      <c r="M2804" s="27">
        <v>24</v>
      </c>
      <c r="N2804" s="27">
        <v>0</v>
      </c>
      <c r="O2804" s="27">
        <v>0</v>
      </c>
      <c r="P2804" s="27">
        <v>26</v>
      </c>
      <c r="Q2804" s="55"/>
      <c r="R2804" s="27">
        <f t="shared" si="304"/>
        <v>0</v>
      </c>
      <c r="S2804" s="56" t="str">
        <f t="shared" si="308"/>
        <v>×</v>
      </c>
      <c r="T2804" s="56" t="str">
        <f t="shared" si="309"/>
        <v>×</v>
      </c>
      <c r="U2804" s="56" t="str">
        <f t="shared" si="310"/>
        <v>×</v>
      </c>
      <c r="V2804" s="57" t="str">
        <f t="shared" si="305"/>
        <v/>
      </c>
      <c r="W2804" s="58">
        <f t="shared" si="306"/>
        <v>0</v>
      </c>
      <c r="X2804" s="54">
        <f t="shared" si="307"/>
        <v>200</v>
      </c>
      <c r="Y2804" s="59"/>
      <c r="Z2804" s="42"/>
      <c r="AA2804" s="42"/>
      <c r="AB2804" s="42"/>
      <c r="AC2804" s="42"/>
      <c r="AD2804" s="42"/>
      <c r="AE2804" s="42"/>
      <c r="AF2804" s="42"/>
      <c r="AG2804" s="42"/>
      <c r="AH2804" s="42"/>
      <c r="AI2804" s="42"/>
      <c r="AJ2804" s="42"/>
      <c r="AK2804" s="42"/>
      <c r="AL2804" s="42"/>
      <c r="AM2804" s="42"/>
      <c r="AN2804" s="42"/>
      <c r="AO2804" s="42"/>
      <c r="AP2804" s="42"/>
      <c r="AQ2804" s="42"/>
      <c r="AR2804" s="42"/>
      <c r="AS2804" s="72"/>
      <c r="AT2804" s="72"/>
      <c r="AU2804" s="72"/>
      <c r="AV2804" s="72"/>
      <c r="AW2804" s="72"/>
      <c r="AX2804" s="72"/>
      <c r="AY2804" s="72"/>
      <c r="AZ2804" s="72"/>
      <c r="BA2804" s="72"/>
      <c r="BB2804" s="72"/>
      <c r="BC2804" s="72"/>
      <c r="BD2804" s="72"/>
      <c r="BE2804" s="72"/>
      <c r="BF2804" s="72"/>
      <c r="BG2804" s="72"/>
      <c r="BH2804" s="72"/>
      <c r="BI2804" s="72"/>
      <c r="BJ2804" s="72"/>
      <c r="BK2804" s="72"/>
      <c r="BL2804" s="72"/>
      <c r="BM2804" s="72"/>
      <c r="BN2804" s="72"/>
      <c r="BO2804" s="72"/>
      <c r="BP2804" s="72"/>
      <c r="BQ2804" s="72"/>
      <c r="BR2804" s="72"/>
      <c r="BS2804" s="72"/>
      <c r="BT2804" s="72"/>
      <c r="BU2804" s="72"/>
      <c r="BV2804" s="72"/>
      <c r="BW2804" s="72"/>
      <c r="BX2804" s="72"/>
      <c r="BY2804" s="72"/>
      <c r="BZ2804" s="72"/>
      <c r="CA2804" s="72"/>
      <c r="CB2804" s="72"/>
      <c r="CC2804" s="72"/>
      <c r="CD2804" s="72"/>
      <c r="CE2804" s="72"/>
      <c r="CF2804" s="72"/>
      <c r="CG2804" s="72"/>
      <c r="CH2804" s="72"/>
      <c r="CI2804" s="72"/>
      <c r="CJ2804" s="72"/>
      <c r="CK2804" s="72"/>
      <c r="CL2804" s="72"/>
      <c r="CM2804" s="72"/>
      <c r="CN2804" s="72"/>
      <c r="CO2804" s="72"/>
      <c r="CP2804" s="72"/>
      <c r="CQ2804" s="72"/>
      <c r="CR2804" s="72"/>
      <c r="CS2804" s="72"/>
      <c r="CT2804" s="72"/>
      <c r="CU2804" s="72"/>
      <c r="CV2804" s="72"/>
      <c r="CW2804" s="72"/>
      <c r="CX2804" s="72"/>
      <c r="CY2804" s="72"/>
      <c r="CZ2804" s="72"/>
      <c r="DA2804" s="72"/>
      <c r="DB2804" s="72"/>
      <c r="DC2804" s="72"/>
      <c r="DD2804" s="72"/>
      <c r="DE2804" s="72"/>
      <c r="DF2804" s="72"/>
      <c r="DG2804" s="72"/>
      <c r="DH2804" s="72"/>
      <c r="DI2804" s="72"/>
      <c r="DJ2804" s="72"/>
      <c r="DK2804" s="72"/>
      <c r="DL2804" s="72"/>
      <c r="DM2804" s="72"/>
      <c r="DN2804" s="72"/>
      <c r="DO2804" s="72"/>
      <c r="DP2804" s="72"/>
      <c r="DQ2804" s="72"/>
      <c r="DR2804" s="72"/>
      <c r="DS2804" s="72"/>
      <c r="DT2804" s="72"/>
      <c r="DU2804" s="72"/>
      <c r="DV2804" s="72"/>
      <c r="DW2804" s="72"/>
      <c r="DX2804" s="72"/>
      <c r="DY2804" s="72"/>
      <c r="DZ2804" s="72"/>
      <c r="EA2804" s="72"/>
      <c r="EB2804" s="72"/>
      <c r="EC2804" s="72"/>
      <c r="ED2804" s="72"/>
      <c r="EE2804" s="72"/>
      <c r="EF2804" s="72"/>
      <c r="EG2804" s="72"/>
      <c r="EH2804" s="72"/>
      <c r="EI2804" s="72"/>
      <c r="EJ2804" s="72"/>
      <c r="EK2804" s="72"/>
      <c r="EL2804" s="72"/>
      <c r="EM2804" s="72"/>
      <c r="EN2804" s="72"/>
      <c r="EO2804" s="72"/>
      <c r="EP2804" s="72"/>
      <c r="EQ2804" s="72"/>
      <c r="ER2804" s="72"/>
      <c r="ES2804" s="72"/>
      <c r="ET2804" s="72"/>
      <c r="EU2804" s="72"/>
      <c r="EV2804" s="72"/>
      <c r="EW2804" s="72"/>
      <c r="EX2804" s="72"/>
      <c r="EY2804" s="72"/>
      <c r="EZ2804" s="72"/>
      <c r="FA2804" s="72"/>
      <c r="FB2804" s="72"/>
      <c r="FC2804" s="72"/>
      <c r="FD2804" s="72"/>
      <c r="FE2804" s="72"/>
      <c r="FF2804" s="72"/>
      <c r="FG2804" s="72"/>
      <c r="FH2804" s="72"/>
      <c r="FI2804" s="72"/>
      <c r="FJ2804" s="72"/>
      <c r="FK2804" s="72"/>
      <c r="FL2804" s="72"/>
      <c r="FM2804" s="72"/>
      <c r="FN2804" s="72"/>
      <c r="FO2804" s="72"/>
      <c r="FP2804" s="72"/>
      <c r="FQ2804" s="72"/>
      <c r="FR2804" s="72"/>
      <c r="FS2804" s="72"/>
      <c r="FT2804" s="72"/>
      <c r="FU2804" s="72"/>
      <c r="FV2804" s="72"/>
      <c r="FW2804" s="72"/>
      <c r="FX2804" s="72"/>
      <c r="FY2804" s="72"/>
      <c r="FZ2804" s="72"/>
      <c r="GA2804" s="72"/>
      <c r="GB2804" s="72"/>
      <c r="GC2804" s="72"/>
      <c r="GD2804" s="72"/>
      <c r="GE2804" s="72"/>
      <c r="GF2804" s="72"/>
      <c r="GG2804" s="72"/>
      <c r="GH2804" s="72"/>
      <c r="GI2804" s="72"/>
      <c r="GJ2804" s="72"/>
      <c r="GK2804" s="72"/>
      <c r="GL2804" s="72"/>
      <c r="GM2804" s="72"/>
      <c r="GN2804" s="72"/>
      <c r="GO2804" s="72"/>
      <c r="GP2804" s="72"/>
      <c r="GQ2804" s="72"/>
      <c r="GR2804" s="72"/>
      <c r="GS2804" s="72"/>
      <c r="GT2804" s="72"/>
      <c r="GU2804" s="72"/>
      <c r="GV2804" s="72"/>
      <c r="GW2804" s="72"/>
      <c r="GX2804" s="72"/>
      <c r="GY2804" s="72"/>
      <c r="GZ2804" s="72"/>
      <c r="HA2804" s="72"/>
      <c r="HB2804" s="72"/>
      <c r="HC2804" s="72"/>
      <c r="HD2804" s="72"/>
      <c r="HE2804" s="72"/>
      <c r="HF2804" s="72"/>
      <c r="HG2804" s="72"/>
      <c r="HH2804" s="72"/>
      <c r="HI2804" s="72"/>
      <c r="HJ2804" s="72"/>
      <c r="HK2804" s="72"/>
      <c r="HL2804" s="72"/>
      <c r="HM2804" s="72"/>
      <c r="HN2804" s="72"/>
      <c r="HO2804" s="72"/>
      <c r="HP2804" s="72"/>
      <c r="HQ2804" s="72"/>
      <c r="HR2804" s="72"/>
      <c r="HS2804" s="72"/>
      <c r="HT2804" s="72"/>
      <c r="HU2804" s="72"/>
      <c r="HV2804" s="72"/>
      <c r="HW2804" s="72"/>
      <c r="HX2804" s="72"/>
      <c r="HY2804" s="72"/>
      <c r="HZ2804" s="72"/>
      <c r="IA2804" s="72"/>
      <c r="IB2804" s="72"/>
      <c r="IC2804" s="72"/>
      <c r="ID2804" s="72"/>
      <c r="IE2804" s="72"/>
      <c r="IF2804" s="72"/>
      <c r="IG2804" s="72"/>
      <c r="IH2804" s="72"/>
      <c r="II2804" s="72"/>
      <c r="IJ2804" s="72"/>
      <c r="IK2804" s="72"/>
      <c r="IL2804" s="72"/>
      <c r="IM2804" s="72"/>
      <c r="IN2804" s="72"/>
      <c r="IO2804" s="72"/>
      <c r="IP2804" s="72"/>
      <c r="IQ2804" s="72"/>
      <c r="IR2804" s="72"/>
      <c r="IS2804" s="72"/>
      <c r="IT2804" s="72"/>
      <c r="IU2804" s="72"/>
      <c r="IV2804" s="72"/>
      <c r="IW2804" s="72"/>
      <c r="IX2804" s="72"/>
      <c r="IY2804" s="72"/>
      <c r="IZ2804" s="72"/>
      <c r="JA2804" s="72"/>
      <c r="JB2804" s="72"/>
      <c r="JC2804" s="72"/>
      <c r="JD2804" s="72"/>
      <c r="JE2804" s="72"/>
      <c r="JF2804" s="72"/>
      <c r="JG2804" s="72"/>
      <c r="JH2804" s="72"/>
      <c r="JI2804" s="72"/>
      <c r="JJ2804" s="72"/>
      <c r="JK2804" s="72"/>
      <c r="JL2804" s="72"/>
      <c r="JM2804" s="72"/>
      <c r="JN2804" s="72"/>
      <c r="JO2804" s="72"/>
      <c r="JP2804" s="72"/>
      <c r="JQ2804" s="72"/>
      <c r="JR2804" s="72"/>
      <c r="JS2804" s="72"/>
      <c r="JT2804" s="72"/>
      <c r="JU2804" s="72"/>
      <c r="JV2804" s="72"/>
      <c r="JW2804" s="72"/>
      <c r="JX2804" s="72"/>
      <c r="JY2804" s="72"/>
      <c r="JZ2804" s="72"/>
      <c r="KA2804" s="72"/>
      <c r="KB2804" s="72"/>
      <c r="KC2804" s="72"/>
      <c r="KD2804" s="72"/>
      <c r="KE2804" s="72"/>
      <c r="KF2804" s="72"/>
      <c r="KG2804" s="72"/>
      <c r="KH2804" s="72"/>
      <c r="KI2804" s="72"/>
      <c r="KJ2804" s="72"/>
      <c r="KK2804" s="72"/>
      <c r="KL2804" s="72"/>
      <c r="KM2804" s="72"/>
      <c r="KN2804" s="72"/>
      <c r="KO2804" s="72"/>
      <c r="KP2804" s="72"/>
      <c r="KQ2804" s="72"/>
      <c r="KR2804" s="72"/>
      <c r="KS2804" s="72"/>
      <c r="KT2804" s="72"/>
      <c r="KU2804" s="72"/>
      <c r="KV2804" s="72"/>
      <c r="KW2804" s="72"/>
      <c r="KX2804" s="72"/>
      <c r="KY2804" s="72"/>
      <c r="KZ2804" s="72"/>
      <c r="LA2804" s="72"/>
      <c r="LB2804" s="72"/>
      <c r="LC2804" s="72"/>
      <c r="LD2804" s="72"/>
      <c r="LE2804" s="72"/>
      <c r="LF2804" s="72"/>
      <c r="LG2804" s="72"/>
      <c r="LH2804" s="72"/>
      <c r="LI2804" s="72"/>
      <c r="LJ2804" s="72"/>
      <c r="LK2804" s="72"/>
    </row>
    <row r="2805" spans="1:323" s="20" customFormat="1" ht="14.25" customHeight="1">
      <c r="A2805" s="54">
        <v>2603</v>
      </c>
      <c r="B2805" s="23">
        <v>200</v>
      </c>
      <c r="C2805" s="23" t="s">
        <v>33</v>
      </c>
      <c r="D2805" s="32" t="s">
        <v>7474</v>
      </c>
      <c r="E2805" s="23" t="s">
        <v>95</v>
      </c>
      <c r="F2805" s="23" t="s">
        <v>4403</v>
      </c>
      <c r="G2805" s="23" t="s">
        <v>34</v>
      </c>
      <c r="H2805" s="25">
        <v>1</v>
      </c>
      <c r="I2805" s="25">
        <v>36705</v>
      </c>
      <c r="J2805" s="26">
        <v>1</v>
      </c>
      <c r="K2805" s="26">
        <v>36705</v>
      </c>
      <c r="L2805" s="27">
        <v>2</v>
      </c>
      <c r="M2805" s="27">
        <v>30</v>
      </c>
      <c r="N2805" s="27">
        <v>0</v>
      </c>
      <c r="O2805" s="27">
        <v>0</v>
      </c>
      <c r="P2805" s="27">
        <v>32</v>
      </c>
      <c r="Q2805" s="55"/>
      <c r="R2805" s="27">
        <f t="shared" si="304"/>
        <v>0</v>
      </c>
      <c r="S2805" s="56" t="str">
        <f t="shared" si="308"/>
        <v>×</v>
      </c>
      <c r="T2805" s="56" t="str">
        <f t="shared" si="309"/>
        <v>×</v>
      </c>
      <c r="U2805" s="56" t="str">
        <f t="shared" si="310"/>
        <v>×</v>
      </c>
      <c r="V2805" s="57" t="str">
        <f t="shared" si="305"/>
        <v/>
      </c>
      <c r="W2805" s="58">
        <f t="shared" si="306"/>
        <v>0</v>
      </c>
      <c r="X2805" s="54">
        <f t="shared" si="307"/>
        <v>200</v>
      </c>
      <c r="Y2805" s="59"/>
      <c r="Z2805" s="42"/>
      <c r="AA2805" s="42"/>
      <c r="AB2805" s="42"/>
      <c r="AC2805" s="42"/>
      <c r="AD2805" s="42"/>
      <c r="AE2805" s="42"/>
      <c r="AF2805" s="42"/>
      <c r="AG2805" s="42"/>
      <c r="AH2805" s="42"/>
      <c r="AI2805" s="42"/>
      <c r="AJ2805" s="42"/>
      <c r="AK2805" s="42"/>
      <c r="AL2805" s="42"/>
      <c r="AM2805" s="42"/>
      <c r="AN2805" s="42"/>
      <c r="AO2805" s="42"/>
      <c r="AP2805" s="42"/>
      <c r="AQ2805" s="42"/>
      <c r="AR2805" s="42"/>
      <c r="AS2805" s="72"/>
      <c r="AT2805" s="72"/>
      <c r="AU2805" s="72"/>
      <c r="AV2805" s="72"/>
      <c r="AW2805" s="72"/>
      <c r="AX2805" s="72"/>
      <c r="AY2805" s="72"/>
      <c r="AZ2805" s="72"/>
      <c r="BA2805" s="72"/>
      <c r="BB2805" s="72"/>
      <c r="BC2805" s="72"/>
      <c r="BD2805" s="72"/>
      <c r="BE2805" s="72"/>
      <c r="BF2805" s="72"/>
      <c r="BG2805" s="72"/>
      <c r="BH2805" s="72"/>
      <c r="BI2805" s="72"/>
      <c r="BJ2805" s="72"/>
      <c r="BK2805" s="72"/>
      <c r="BL2805" s="72"/>
      <c r="BM2805" s="72"/>
      <c r="BN2805" s="72"/>
      <c r="BO2805" s="72"/>
      <c r="BP2805" s="72"/>
      <c r="BQ2805" s="72"/>
      <c r="BR2805" s="72"/>
      <c r="BS2805" s="72"/>
      <c r="BT2805" s="72"/>
      <c r="BU2805" s="72"/>
      <c r="BV2805" s="72"/>
      <c r="BW2805" s="72"/>
      <c r="BX2805" s="72"/>
      <c r="BY2805" s="72"/>
      <c r="BZ2805" s="72"/>
      <c r="CA2805" s="72"/>
      <c r="CB2805" s="72"/>
      <c r="CC2805" s="72"/>
      <c r="CD2805" s="72"/>
      <c r="CE2805" s="72"/>
      <c r="CF2805" s="72"/>
      <c r="CG2805" s="72"/>
      <c r="CH2805" s="72"/>
      <c r="CI2805" s="72"/>
      <c r="CJ2805" s="72"/>
      <c r="CK2805" s="72"/>
      <c r="CL2805" s="72"/>
      <c r="CM2805" s="72"/>
      <c r="CN2805" s="72"/>
      <c r="CO2805" s="72"/>
      <c r="CP2805" s="72"/>
      <c r="CQ2805" s="72"/>
      <c r="CR2805" s="72"/>
      <c r="CS2805" s="72"/>
      <c r="CT2805" s="72"/>
      <c r="CU2805" s="72"/>
      <c r="CV2805" s="72"/>
      <c r="CW2805" s="72"/>
      <c r="CX2805" s="72"/>
      <c r="CY2805" s="72"/>
      <c r="CZ2805" s="72"/>
      <c r="DA2805" s="72"/>
      <c r="DB2805" s="72"/>
      <c r="DC2805" s="72"/>
      <c r="DD2805" s="72"/>
      <c r="DE2805" s="72"/>
      <c r="DF2805" s="72"/>
      <c r="DG2805" s="72"/>
      <c r="DH2805" s="72"/>
      <c r="DI2805" s="72"/>
      <c r="DJ2805" s="72"/>
      <c r="DK2805" s="72"/>
      <c r="DL2805" s="72"/>
      <c r="DM2805" s="72"/>
      <c r="DN2805" s="72"/>
      <c r="DO2805" s="72"/>
      <c r="DP2805" s="72"/>
      <c r="DQ2805" s="72"/>
      <c r="DR2805" s="72"/>
      <c r="DS2805" s="72"/>
      <c r="DT2805" s="72"/>
      <c r="DU2805" s="72"/>
      <c r="DV2805" s="72"/>
      <c r="DW2805" s="72"/>
      <c r="DX2805" s="72"/>
      <c r="DY2805" s="72"/>
      <c r="DZ2805" s="72"/>
      <c r="EA2805" s="72"/>
      <c r="EB2805" s="72"/>
      <c r="EC2805" s="72"/>
      <c r="ED2805" s="72"/>
      <c r="EE2805" s="72"/>
      <c r="EF2805" s="72"/>
      <c r="EG2805" s="72"/>
      <c r="EH2805" s="72"/>
      <c r="EI2805" s="72"/>
      <c r="EJ2805" s="72"/>
      <c r="EK2805" s="72"/>
      <c r="EL2805" s="72"/>
      <c r="EM2805" s="72"/>
      <c r="EN2805" s="72"/>
      <c r="EO2805" s="72"/>
      <c r="EP2805" s="72"/>
      <c r="EQ2805" s="72"/>
      <c r="ER2805" s="72"/>
      <c r="ES2805" s="72"/>
      <c r="ET2805" s="72"/>
      <c r="EU2805" s="72"/>
      <c r="EV2805" s="72"/>
      <c r="EW2805" s="72"/>
      <c r="EX2805" s="72"/>
      <c r="EY2805" s="72"/>
      <c r="EZ2805" s="72"/>
      <c r="FA2805" s="72"/>
      <c r="FB2805" s="72"/>
      <c r="FC2805" s="72"/>
      <c r="FD2805" s="72"/>
      <c r="FE2805" s="72"/>
      <c r="FF2805" s="72"/>
      <c r="FG2805" s="72"/>
      <c r="FH2805" s="72"/>
      <c r="FI2805" s="72"/>
      <c r="FJ2805" s="72"/>
      <c r="FK2805" s="72"/>
      <c r="FL2805" s="72"/>
      <c r="FM2805" s="72"/>
      <c r="FN2805" s="72"/>
      <c r="FO2805" s="72"/>
      <c r="FP2805" s="72"/>
      <c r="FQ2805" s="72"/>
      <c r="FR2805" s="72"/>
      <c r="FS2805" s="72"/>
      <c r="FT2805" s="72"/>
      <c r="FU2805" s="72"/>
      <c r="FV2805" s="72"/>
      <c r="FW2805" s="72"/>
      <c r="FX2805" s="72"/>
      <c r="FY2805" s="72"/>
      <c r="FZ2805" s="72"/>
      <c r="GA2805" s="72"/>
      <c r="GB2805" s="72"/>
      <c r="GC2805" s="72"/>
      <c r="GD2805" s="72"/>
      <c r="GE2805" s="72"/>
      <c r="GF2805" s="72"/>
      <c r="GG2805" s="72"/>
      <c r="GH2805" s="72"/>
      <c r="GI2805" s="72"/>
      <c r="GJ2805" s="72"/>
      <c r="GK2805" s="72"/>
      <c r="GL2805" s="72"/>
      <c r="GM2805" s="72"/>
      <c r="GN2805" s="72"/>
      <c r="GO2805" s="72"/>
      <c r="GP2805" s="72"/>
      <c r="GQ2805" s="72"/>
      <c r="GR2805" s="72"/>
      <c r="GS2805" s="72"/>
      <c r="GT2805" s="72"/>
      <c r="GU2805" s="72"/>
      <c r="GV2805" s="72"/>
      <c r="GW2805" s="72"/>
      <c r="GX2805" s="72"/>
      <c r="GY2805" s="72"/>
      <c r="GZ2805" s="72"/>
      <c r="HA2805" s="72"/>
      <c r="HB2805" s="72"/>
      <c r="HC2805" s="72"/>
      <c r="HD2805" s="72"/>
      <c r="HE2805" s="72"/>
      <c r="HF2805" s="72"/>
      <c r="HG2805" s="72"/>
      <c r="HH2805" s="72"/>
      <c r="HI2805" s="72"/>
      <c r="HJ2805" s="72"/>
      <c r="HK2805" s="72"/>
      <c r="HL2805" s="72"/>
      <c r="HM2805" s="72"/>
      <c r="HN2805" s="72"/>
      <c r="HO2805" s="72"/>
      <c r="HP2805" s="72"/>
      <c r="HQ2805" s="72"/>
      <c r="HR2805" s="72"/>
      <c r="HS2805" s="72"/>
      <c r="HT2805" s="72"/>
      <c r="HU2805" s="72"/>
      <c r="HV2805" s="72"/>
      <c r="HW2805" s="72"/>
      <c r="HX2805" s="72"/>
      <c r="HY2805" s="72"/>
      <c r="HZ2805" s="72"/>
      <c r="IA2805" s="72"/>
      <c r="IB2805" s="72"/>
      <c r="IC2805" s="72"/>
      <c r="ID2805" s="72"/>
      <c r="IE2805" s="72"/>
      <c r="IF2805" s="72"/>
      <c r="IG2805" s="72"/>
      <c r="IH2805" s="72"/>
      <c r="II2805" s="72"/>
      <c r="IJ2805" s="72"/>
      <c r="IK2805" s="72"/>
      <c r="IL2805" s="72"/>
      <c r="IM2805" s="72"/>
      <c r="IN2805" s="72"/>
      <c r="IO2805" s="72"/>
      <c r="IP2805" s="72"/>
      <c r="IQ2805" s="72"/>
      <c r="IR2805" s="72"/>
      <c r="IS2805" s="72"/>
      <c r="IT2805" s="72"/>
      <c r="IU2805" s="72"/>
      <c r="IV2805" s="72"/>
      <c r="IW2805" s="72"/>
      <c r="IX2805" s="72"/>
      <c r="IY2805" s="72"/>
      <c r="IZ2805" s="72"/>
      <c r="JA2805" s="72"/>
      <c r="JB2805" s="72"/>
      <c r="JC2805" s="72"/>
      <c r="JD2805" s="72"/>
      <c r="JE2805" s="72"/>
      <c r="JF2805" s="72"/>
      <c r="JG2805" s="72"/>
      <c r="JH2805" s="72"/>
      <c r="JI2805" s="72"/>
      <c r="JJ2805" s="72"/>
      <c r="JK2805" s="72"/>
      <c r="JL2805" s="72"/>
      <c r="JM2805" s="72"/>
      <c r="JN2805" s="72"/>
      <c r="JO2805" s="72"/>
      <c r="JP2805" s="72"/>
      <c r="JQ2805" s="72"/>
      <c r="JR2805" s="72"/>
      <c r="JS2805" s="72"/>
      <c r="JT2805" s="72"/>
      <c r="JU2805" s="72"/>
      <c r="JV2805" s="72"/>
      <c r="JW2805" s="72"/>
      <c r="JX2805" s="72"/>
      <c r="JY2805" s="72"/>
      <c r="JZ2805" s="72"/>
      <c r="KA2805" s="72"/>
      <c r="KB2805" s="72"/>
      <c r="KC2805" s="72"/>
      <c r="KD2805" s="72"/>
      <c r="KE2805" s="72"/>
      <c r="KF2805" s="72"/>
      <c r="KG2805" s="72"/>
      <c r="KH2805" s="72"/>
      <c r="KI2805" s="72"/>
      <c r="KJ2805" s="72"/>
      <c r="KK2805" s="72"/>
      <c r="KL2805" s="72"/>
      <c r="KM2805" s="72"/>
      <c r="KN2805" s="72"/>
      <c r="KO2805" s="72"/>
      <c r="KP2805" s="72"/>
      <c r="KQ2805" s="72"/>
      <c r="KR2805" s="72"/>
      <c r="KS2805" s="72"/>
      <c r="KT2805" s="72"/>
      <c r="KU2805" s="72"/>
      <c r="KV2805" s="72"/>
      <c r="KW2805" s="72"/>
      <c r="KX2805" s="72"/>
      <c r="KY2805" s="72"/>
      <c r="KZ2805" s="72"/>
      <c r="LA2805" s="72"/>
      <c r="LB2805" s="72"/>
      <c r="LC2805" s="72"/>
      <c r="LD2805" s="72"/>
      <c r="LE2805" s="72"/>
      <c r="LF2805" s="72"/>
      <c r="LG2805" s="72"/>
      <c r="LH2805" s="72"/>
      <c r="LI2805" s="72"/>
      <c r="LJ2805" s="72"/>
      <c r="LK2805" s="72"/>
    </row>
    <row r="2806" spans="1:323" s="20" customFormat="1" ht="14.25" customHeight="1">
      <c r="A2806" s="54">
        <v>2604</v>
      </c>
      <c r="B2806" s="23">
        <v>200</v>
      </c>
      <c r="C2806" s="23" t="s">
        <v>33</v>
      </c>
      <c r="D2806" s="32" t="s">
        <v>7475</v>
      </c>
      <c r="E2806" s="23" t="s">
        <v>95</v>
      </c>
      <c r="F2806" s="23" t="s">
        <v>4420</v>
      </c>
      <c r="G2806" s="23" t="s">
        <v>4421</v>
      </c>
      <c r="H2806" s="25">
        <v>10</v>
      </c>
      <c r="I2806" s="25">
        <v>1350</v>
      </c>
      <c r="J2806" s="26">
        <v>10</v>
      </c>
      <c r="K2806" s="26">
        <v>13500</v>
      </c>
      <c r="L2806" s="27">
        <v>0</v>
      </c>
      <c r="M2806" s="27">
        <v>0</v>
      </c>
      <c r="N2806" s="27">
        <v>8</v>
      </c>
      <c r="O2806" s="27">
        <v>0</v>
      </c>
      <c r="P2806" s="27">
        <v>8</v>
      </c>
      <c r="Q2806" s="55"/>
      <c r="R2806" s="27">
        <f t="shared" si="304"/>
        <v>0</v>
      </c>
      <c r="S2806" s="56" t="str">
        <f t="shared" si="308"/>
        <v>×</v>
      </c>
      <c r="T2806" s="56" t="str">
        <f t="shared" si="309"/>
        <v>×</v>
      </c>
      <c r="U2806" s="56" t="str">
        <f t="shared" si="310"/>
        <v>×</v>
      </c>
      <c r="V2806" s="57" t="str">
        <f t="shared" si="305"/>
        <v/>
      </c>
      <c r="W2806" s="58">
        <f t="shared" si="306"/>
        <v>0</v>
      </c>
      <c r="X2806" s="54">
        <f t="shared" si="307"/>
        <v>200</v>
      </c>
      <c r="Y2806" s="59"/>
      <c r="Z2806" s="42"/>
      <c r="AA2806" s="42"/>
      <c r="AB2806" s="42"/>
      <c r="AC2806" s="42"/>
      <c r="AD2806" s="42"/>
      <c r="AE2806" s="42"/>
      <c r="AF2806" s="42"/>
      <c r="AG2806" s="42"/>
      <c r="AH2806" s="42"/>
      <c r="AI2806" s="42"/>
      <c r="AJ2806" s="42"/>
      <c r="AK2806" s="42"/>
      <c r="AL2806" s="42"/>
      <c r="AM2806" s="42"/>
      <c r="AN2806" s="42"/>
      <c r="AO2806" s="42"/>
      <c r="AP2806" s="42"/>
      <c r="AQ2806" s="42"/>
      <c r="AR2806" s="42"/>
      <c r="AS2806" s="72"/>
      <c r="AT2806" s="72"/>
      <c r="AU2806" s="72"/>
      <c r="AV2806" s="72"/>
      <c r="AW2806" s="72"/>
      <c r="AX2806" s="72"/>
      <c r="AY2806" s="72"/>
      <c r="AZ2806" s="72"/>
      <c r="BA2806" s="72"/>
      <c r="BB2806" s="72"/>
      <c r="BC2806" s="72"/>
      <c r="BD2806" s="72"/>
      <c r="BE2806" s="72"/>
      <c r="BF2806" s="72"/>
      <c r="BG2806" s="72"/>
      <c r="BH2806" s="72"/>
      <c r="BI2806" s="72"/>
      <c r="BJ2806" s="72"/>
      <c r="BK2806" s="72"/>
      <c r="BL2806" s="72"/>
      <c r="BM2806" s="72"/>
      <c r="BN2806" s="72"/>
      <c r="BO2806" s="72"/>
      <c r="BP2806" s="72"/>
      <c r="BQ2806" s="72"/>
      <c r="BR2806" s="72"/>
      <c r="BS2806" s="72"/>
      <c r="BT2806" s="72"/>
      <c r="BU2806" s="72"/>
      <c r="BV2806" s="72"/>
      <c r="BW2806" s="72"/>
      <c r="BX2806" s="72"/>
      <c r="BY2806" s="72"/>
      <c r="BZ2806" s="72"/>
      <c r="CA2806" s="72"/>
      <c r="CB2806" s="72"/>
      <c r="CC2806" s="72"/>
      <c r="CD2806" s="72"/>
      <c r="CE2806" s="72"/>
      <c r="CF2806" s="72"/>
      <c r="CG2806" s="72"/>
      <c r="CH2806" s="72"/>
      <c r="CI2806" s="72"/>
      <c r="CJ2806" s="72"/>
      <c r="CK2806" s="72"/>
      <c r="CL2806" s="72"/>
      <c r="CM2806" s="72"/>
      <c r="CN2806" s="72"/>
      <c r="CO2806" s="72"/>
      <c r="CP2806" s="72"/>
      <c r="CQ2806" s="72"/>
      <c r="CR2806" s="72"/>
      <c r="CS2806" s="72"/>
      <c r="CT2806" s="72"/>
      <c r="CU2806" s="72"/>
      <c r="CV2806" s="72"/>
      <c r="CW2806" s="72"/>
      <c r="CX2806" s="72"/>
      <c r="CY2806" s="72"/>
      <c r="CZ2806" s="72"/>
      <c r="DA2806" s="72"/>
      <c r="DB2806" s="72"/>
      <c r="DC2806" s="72"/>
      <c r="DD2806" s="72"/>
      <c r="DE2806" s="72"/>
      <c r="DF2806" s="72"/>
      <c r="DG2806" s="72"/>
      <c r="DH2806" s="72"/>
      <c r="DI2806" s="72"/>
      <c r="DJ2806" s="72"/>
      <c r="DK2806" s="72"/>
      <c r="DL2806" s="72"/>
      <c r="DM2806" s="72"/>
      <c r="DN2806" s="72"/>
      <c r="DO2806" s="72"/>
      <c r="DP2806" s="72"/>
      <c r="DQ2806" s="72"/>
      <c r="DR2806" s="72"/>
      <c r="DS2806" s="72"/>
      <c r="DT2806" s="72"/>
      <c r="DU2806" s="72"/>
      <c r="DV2806" s="72"/>
      <c r="DW2806" s="72"/>
      <c r="DX2806" s="72"/>
      <c r="DY2806" s="72"/>
      <c r="DZ2806" s="72"/>
      <c r="EA2806" s="72"/>
      <c r="EB2806" s="72"/>
      <c r="EC2806" s="72"/>
      <c r="ED2806" s="72"/>
      <c r="EE2806" s="72"/>
      <c r="EF2806" s="72"/>
      <c r="EG2806" s="72"/>
      <c r="EH2806" s="72"/>
      <c r="EI2806" s="72"/>
      <c r="EJ2806" s="72"/>
      <c r="EK2806" s="72"/>
      <c r="EL2806" s="72"/>
      <c r="EM2806" s="72"/>
      <c r="EN2806" s="72"/>
      <c r="EO2806" s="72"/>
      <c r="EP2806" s="72"/>
      <c r="EQ2806" s="72"/>
      <c r="ER2806" s="72"/>
      <c r="ES2806" s="72"/>
      <c r="ET2806" s="72"/>
      <c r="EU2806" s="72"/>
      <c r="EV2806" s="72"/>
      <c r="EW2806" s="72"/>
      <c r="EX2806" s="72"/>
      <c r="EY2806" s="72"/>
      <c r="EZ2806" s="72"/>
      <c r="FA2806" s="72"/>
      <c r="FB2806" s="72"/>
      <c r="FC2806" s="72"/>
      <c r="FD2806" s="72"/>
      <c r="FE2806" s="72"/>
      <c r="FF2806" s="72"/>
      <c r="FG2806" s="72"/>
      <c r="FH2806" s="72"/>
      <c r="FI2806" s="72"/>
      <c r="FJ2806" s="72"/>
      <c r="FK2806" s="72"/>
      <c r="FL2806" s="72"/>
      <c r="FM2806" s="72"/>
      <c r="FN2806" s="72"/>
      <c r="FO2806" s="72"/>
      <c r="FP2806" s="72"/>
      <c r="FQ2806" s="72"/>
      <c r="FR2806" s="72"/>
      <c r="FS2806" s="72"/>
      <c r="FT2806" s="72"/>
      <c r="FU2806" s="72"/>
      <c r="FV2806" s="72"/>
      <c r="FW2806" s="72"/>
      <c r="FX2806" s="72"/>
      <c r="FY2806" s="72"/>
      <c r="FZ2806" s="72"/>
      <c r="GA2806" s="72"/>
      <c r="GB2806" s="72"/>
      <c r="GC2806" s="72"/>
      <c r="GD2806" s="72"/>
      <c r="GE2806" s="72"/>
      <c r="GF2806" s="72"/>
      <c r="GG2806" s="72"/>
      <c r="GH2806" s="72"/>
      <c r="GI2806" s="72"/>
      <c r="GJ2806" s="72"/>
      <c r="GK2806" s="72"/>
      <c r="GL2806" s="72"/>
      <c r="GM2806" s="72"/>
      <c r="GN2806" s="72"/>
      <c r="GO2806" s="72"/>
      <c r="GP2806" s="72"/>
      <c r="GQ2806" s="72"/>
      <c r="GR2806" s="72"/>
      <c r="GS2806" s="72"/>
      <c r="GT2806" s="72"/>
      <c r="GU2806" s="72"/>
      <c r="GV2806" s="72"/>
      <c r="GW2806" s="72"/>
      <c r="GX2806" s="72"/>
      <c r="GY2806" s="72"/>
      <c r="GZ2806" s="72"/>
      <c r="HA2806" s="72"/>
      <c r="HB2806" s="72"/>
      <c r="HC2806" s="72"/>
      <c r="HD2806" s="72"/>
      <c r="HE2806" s="72"/>
      <c r="HF2806" s="72"/>
      <c r="HG2806" s="72"/>
      <c r="HH2806" s="72"/>
      <c r="HI2806" s="72"/>
      <c r="HJ2806" s="72"/>
      <c r="HK2806" s="72"/>
      <c r="HL2806" s="72"/>
      <c r="HM2806" s="72"/>
      <c r="HN2806" s="72"/>
      <c r="HO2806" s="72"/>
      <c r="HP2806" s="72"/>
      <c r="HQ2806" s="72"/>
      <c r="HR2806" s="72"/>
      <c r="HS2806" s="72"/>
      <c r="HT2806" s="72"/>
      <c r="HU2806" s="72"/>
      <c r="HV2806" s="72"/>
      <c r="HW2806" s="72"/>
      <c r="HX2806" s="72"/>
      <c r="HY2806" s="72"/>
      <c r="HZ2806" s="72"/>
      <c r="IA2806" s="72"/>
      <c r="IB2806" s="72"/>
      <c r="IC2806" s="72"/>
      <c r="ID2806" s="72"/>
      <c r="IE2806" s="72"/>
      <c r="IF2806" s="72"/>
      <c r="IG2806" s="72"/>
      <c r="IH2806" s="72"/>
      <c r="II2806" s="72"/>
      <c r="IJ2806" s="72"/>
      <c r="IK2806" s="72"/>
      <c r="IL2806" s="72"/>
      <c r="IM2806" s="72"/>
      <c r="IN2806" s="72"/>
      <c r="IO2806" s="72"/>
      <c r="IP2806" s="72"/>
      <c r="IQ2806" s="72"/>
      <c r="IR2806" s="72"/>
      <c r="IS2806" s="72"/>
      <c r="IT2806" s="72"/>
      <c r="IU2806" s="72"/>
      <c r="IV2806" s="72"/>
      <c r="IW2806" s="72"/>
      <c r="IX2806" s="72"/>
      <c r="IY2806" s="72"/>
      <c r="IZ2806" s="72"/>
      <c r="JA2806" s="72"/>
      <c r="JB2806" s="72"/>
      <c r="JC2806" s="72"/>
      <c r="JD2806" s="72"/>
      <c r="JE2806" s="72"/>
      <c r="JF2806" s="72"/>
      <c r="JG2806" s="72"/>
      <c r="JH2806" s="72"/>
      <c r="JI2806" s="72"/>
      <c r="JJ2806" s="72"/>
      <c r="JK2806" s="72"/>
      <c r="JL2806" s="72"/>
      <c r="JM2806" s="72"/>
      <c r="JN2806" s="72"/>
      <c r="JO2806" s="72"/>
      <c r="JP2806" s="72"/>
      <c r="JQ2806" s="72"/>
      <c r="JR2806" s="72"/>
      <c r="JS2806" s="72"/>
      <c r="JT2806" s="72"/>
      <c r="JU2806" s="72"/>
      <c r="JV2806" s="72"/>
      <c r="JW2806" s="72"/>
      <c r="JX2806" s="72"/>
      <c r="JY2806" s="72"/>
      <c r="JZ2806" s="72"/>
      <c r="KA2806" s="72"/>
      <c r="KB2806" s="72"/>
      <c r="KC2806" s="72"/>
      <c r="KD2806" s="72"/>
      <c r="KE2806" s="72"/>
      <c r="KF2806" s="72"/>
      <c r="KG2806" s="72"/>
      <c r="KH2806" s="72"/>
      <c r="KI2806" s="72"/>
      <c r="KJ2806" s="72"/>
      <c r="KK2806" s="72"/>
      <c r="KL2806" s="72"/>
      <c r="KM2806" s="72"/>
      <c r="KN2806" s="72"/>
      <c r="KO2806" s="72"/>
      <c r="KP2806" s="72"/>
      <c r="KQ2806" s="72"/>
      <c r="KR2806" s="72"/>
      <c r="KS2806" s="72"/>
      <c r="KT2806" s="72"/>
      <c r="KU2806" s="72"/>
      <c r="KV2806" s="72"/>
      <c r="KW2806" s="72"/>
      <c r="KX2806" s="72"/>
      <c r="KY2806" s="72"/>
      <c r="KZ2806" s="72"/>
      <c r="LA2806" s="72"/>
      <c r="LB2806" s="72"/>
      <c r="LC2806" s="72"/>
      <c r="LD2806" s="72"/>
      <c r="LE2806" s="72"/>
      <c r="LF2806" s="72"/>
      <c r="LG2806" s="72"/>
      <c r="LH2806" s="72"/>
      <c r="LI2806" s="72"/>
      <c r="LJ2806" s="72"/>
      <c r="LK2806" s="72"/>
    </row>
    <row r="2807" spans="1:323" s="20" customFormat="1" ht="14.25" customHeight="1">
      <c r="A2807" s="54">
        <v>2605</v>
      </c>
      <c r="B2807" s="23">
        <v>200</v>
      </c>
      <c r="C2807" s="23" t="s">
        <v>33</v>
      </c>
      <c r="D2807" s="32" t="s">
        <v>7476</v>
      </c>
      <c r="E2807" s="23" t="s">
        <v>95</v>
      </c>
      <c r="F2807" s="23" t="s">
        <v>4389</v>
      </c>
      <c r="G2807" s="23" t="s">
        <v>36</v>
      </c>
      <c r="H2807" s="25">
        <v>10</v>
      </c>
      <c r="I2807" s="25">
        <v>339</v>
      </c>
      <c r="J2807" s="26">
        <v>10</v>
      </c>
      <c r="K2807" s="26">
        <v>3390</v>
      </c>
      <c r="L2807" s="27">
        <v>250</v>
      </c>
      <c r="M2807" s="27">
        <v>720</v>
      </c>
      <c r="N2807" s="27">
        <v>120</v>
      </c>
      <c r="O2807" s="27">
        <v>2</v>
      </c>
      <c r="P2807" s="27">
        <v>1092</v>
      </c>
      <c r="Q2807" s="55"/>
      <c r="R2807" s="27">
        <f t="shared" si="304"/>
        <v>0</v>
      </c>
      <c r="S2807" s="56" t="str">
        <f t="shared" si="308"/>
        <v>×</v>
      </c>
      <c r="T2807" s="56" t="str">
        <f t="shared" si="309"/>
        <v>×</v>
      </c>
      <c r="U2807" s="56" t="str">
        <f t="shared" si="310"/>
        <v>×</v>
      </c>
      <c r="V2807" s="57" t="str">
        <f t="shared" si="305"/>
        <v/>
      </c>
      <c r="W2807" s="58">
        <f t="shared" si="306"/>
        <v>0</v>
      </c>
      <c r="X2807" s="54">
        <f t="shared" si="307"/>
        <v>200</v>
      </c>
      <c r="Y2807" s="59"/>
      <c r="Z2807" s="42"/>
      <c r="AA2807" s="42"/>
      <c r="AB2807" s="42"/>
      <c r="AC2807" s="42"/>
      <c r="AD2807" s="42"/>
      <c r="AE2807" s="42"/>
      <c r="AF2807" s="42"/>
      <c r="AG2807" s="42"/>
      <c r="AH2807" s="42"/>
      <c r="AI2807" s="42"/>
      <c r="AJ2807" s="42"/>
      <c r="AK2807" s="42"/>
      <c r="AL2807" s="42"/>
      <c r="AM2807" s="42"/>
      <c r="AN2807" s="42"/>
      <c r="AO2807" s="42"/>
      <c r="AP2807" s="42"/>
      <c r="AQ2807" s="42"/>
      <c r="AR2807" s="42"/>
      <c r="AS2807" s="72"/>
      <c r="AT2807" s="72"/>
      <c r="AU2807" s="72"/>
      <c r="AV2807" s="72"/>
      <c r="AW2807" s="72"/>
      <c r="AX2807" s="72"/>
      <c r="AY2807" s="72"/>
      <c r="AZ2807" s="72"/>
      <c r="BA2807" s="72"/>
      <c r="BB2807" s="72"/>
      <c r="BC2807" s="72"/>
      <c r="BD2807" s="72"/>
      <c r="BE2807" s="72"/>
      <c r="BF2807" s="72"/>
      <c r="BG2807" s="72"/>
      <c r="BH2807" s="72"/>
      <c r="BI2807" s="72"/>
      <c r="BJ2807" s="72"/>
      <c r="BK2807" s="72"/>
      <c r="BL2807" s="72"/>
      <c r="BM2807" s="72"/>
      <c r="BN2807" s="72"/>
      <c r="BO2807" s="72"/>
      <c r="BP2807" s="72"/>
      <c r="BQ2807" s="72"/>
      <c r="BR2807" s="72"/>
      <c r="BS2807" s="72"/>
      <c r="BT2807" s="72"/>
      <c r="BU2807" s="72"/>
      <c r="BV2807" s="72"/>
      <c r="BW2807" s="72"/>
      <c r="BX2807" s="72"/>
      <c r="BY2807" s="72"/>
      <c r="BZ2807" s="72"/>
      <c r="CA2807" s="72"/>
      <c r="CB2807" s="72"/>
      <c r="CC2807" s="72"/>
      <c r="CD2807" s="72"/>
      <c r="CE2807" s="72"/>
      <c r="CF2807" s="72"/>
      <c r="CG2807" s="72"/>
      <c r="CH2807" s="72"/>
      <c r="CI2807" s="72"/>
      <c r="CJ2807" s="72"/>
      <c r="CK2807" s="72"/>
      <c r="CL2807" s="72"/>
      <c r="CM2807" s="72"/>
      <c r="CN2807" s="72"/>
      <c r="CO2807" s="72"/>
      <c r="CP2807" s="72"/>
      <c r="CQ2807" s="72"/>
      <c r="CR2807" s="72"/>
      <c r="CS2807" s="72"/>
      <c r="CT2807" s="72"/>
      <c r="CU2807" s="72"/>
      <c r="CV2807" s="72"/>
      <c r="CW2807" s="72"/>
      <c r="CX2807" s="72"/>
      <c r="CY2807" s="72"/>
      <c r="CZ2807" s="72"/>
      <c r="DA2807" s="72"/>
      <c r="DB2807" s="72"/>
      <c r="DC2807" s="72"/>
      <c r="DD2807" s="72"/>
      <c r="DE2807" s="72"/>
      <c r="DF2807" s="72"/>
      <c r="DG2807" s="72"/>
      <c r="DH2807" s="72"/>
      <c r="DI2807" s="72"/>
      <c r="DJ2807" s="72"/>
      <c r="DK2807" s="72"/>
      <c r="DL2807" s="72"/>
      <c r="DM2807" s="72"/>
      <c r="DN2807" s="72"/>
      <c r="DO2807" s="72"/>
      <c r="DP2807" s="72"/>
      <c r="DQ2807" s="72"/>
      <c r="DR2807" s="72"/>
      <c r="DS2807" s="72"/>
      <c r="DT2807" s="72"/>
      <c r="DU2807" s="72"/>
      <c r="DV2807" s="72"/>
      <c r="DW2807" s="72"/>
      <c r="DX2807" s="72"/>
      <c r="DY2807" s="72"/>
      <c r="DZ2807" s="72"/>
      <c r="EA2807" s="72"/>
      <c r="EB2807" s="72"/>
      <c r="EC2807" s="72"/>
      <c r="ED2807" s="72"/>
      <c r="EE2807" s="72"/>
      <c r="EF2807" s="72"/>
      <c r="EG2807" s="72"/>
      <c r="EH2807" s="72"/>
      <c r="EI2807" s="72"/>
      <c r="EJ2807" s="72"/>
      <c r="EK2807" s="72"/>
      <c r="EL2807" s="72"/>
      <c r="EM2807" s="72"/>
      <c r="EN2807" s="72"/>
      <c r="EO2807" s="72"/>
      <c r="EP2807" s="72"/>
      <c r="EQ2807" s="72"/>
      <c r="ER2807" s="72"/>
      <c r="ES2807" s="72"/>
      <c r="ET2807" s="72"/>
      <c r="EU2807" s="72"/>
      <c r="EV2807" s="72"/>
      <c r="EW2807" s="72"/>
      <c r="EX2807" s="72"/>
      <c r="EY2807" s="72"/>
      <c r="EZ2807" s="72"/>
      <c r="FA2807" s="72"/>
      <c r="FB2807" s="72"/>
      <c r="FC2807" s="72"/>
      <c r="FD2807" s="72"/>
      <c r="FE2807" s="72"/>
      <c r="FF2807" s="72"/>
      <c r="FG2807" s="72"/>
      <c r="FH2807" s="72"/>
      <c r="FI2807" s="72"/>
      <c r="FJ2807" s="72"/>
      <c r="FK2807" s="72"/>
      <c r="FL2807" s="72"/>
      <c r="FM2807" s="72"/>
      <c r="FN2807" s="72"/>
      <c r="FO2807" s="72"/>
      <c r="FP2807" s="72"/>
      <c r="FQ2807" s="72"/>
      <c r="FR2807" s="72"/>
      <c r="FS2807" s="72"/>
      <c r="FT2807" s="72"/>
      <c r="FU2807" s="72"/>
      <c r="FV2807" s="72"/>
      <c r="FW2807" s="72"/>
      <c r="FX2807" s="72"/>
      <c r="FY2807" s="72"/>
      <c r="FZ2807" s="72"/>
      <c r="GA2807" s="72"/>
      <c r="GB2807" s="72"/>
      <c r="GC2807" s="72"/>
      <c r="GD2807" s="72"/>
      <c r="GE2807" s="72"/>
      <c r="GF2807" s="72"/>
      <c r="GG2807" s="72"/>
      <c r="GH2807" s="72"/>
      <c r="GI2807" s="72"/>
      <c r="GJ2807" s="72"/>
      <c r="GK2807" s="72"/>
      <c r="GL2807" s="72"/>
      <c r="GM2807" s="72"/>
      <c r="GN2807" s="72"/>
      <c r="GO2807" s="72"/>
      <c r="GP2807" s="72"/>
      <c r="GQ2807" s="72"/>
      <c r="GR2807" s="72"/>
      <c r="GS2807" s="72"/>
      <c r="GT2807" s="72"/>
      <c r="GU2807" s="72"/>
      <c r="GV2807" s="72"/>
      <c r="GW2807" s="72"/>
      <c r="GX2807" s="72"/>
      <c r="GY2807" s="72"/>
      <c r="GZ2807" s="72"/>
      <c r="HA2807" s="72"/>
      <c r="HB2807" s="72"/>
      <c r="HC2807" s="72"/>
      <c r="HD2807" s="72"/>
      <c r="HE2807" s="72"/>
      <c r="HF2807" s="72"/>
      <c r="HG2807" s="72"/>
      <c r="HH2807" s="72"/>
      <c r="HI2807" s="72"/>
      <c r="HJ2807" s="72"/>
      <c r="HK2807" s="72"/>
      <c r="HL2807" s="72"/>
      <c r="HM2807" s="72"/>
      <c r="HN2807" s="72"/>
      <c r="HO2807" s="72"/>
      <c r="HP2807" s="72"/>
      <c r="HQ2807" s="72"/>
      <c r="HR2807" s="72"/>
      <c r="HS2807" s="72"/>
      <c r="HT2807" s="72"/>
      <c r="HU2807" s="72"/>
      <c r="HV2807" s="72"/>
      <c r="HW2807" s="72"/>
      <c r="HX2807" s="72"/>
      <c r="HY2807" s="72"/>
      <c r="HZ2807" s="72"/>
      <c r="IA2807" s="72"/>
      <c r="IB2807" s="72"/>
      <c r="IC2807" s="72"/>
      <c r="ID2807" s="72"/>
      <c r="IE2807" s="72"/>
      <c r="IF2807" s="72"/>
      <c r="IG2807" s="72"/>
      <c r="IH2807" s="72"/>
      <c r="II2807" s="72"/>
      <c r="IJ2807" s="72"/>
      <c r="IK2807" s="72"/>
      <c r="IL2807" s="72"/>
      <c r="IM2807" s="72"/>
      <c r="IN2807" s="72"/>
      <c r="IO2807" s="72"/>
      <c r="IP2807" s="72"/>
      <c r="IQ2807" s="72"/>
      <c r="IR2807" s="72"/>
      <c r="IS2807" s="72"/>
      <c r="IT2807" s="72"/>
      <c r="IU2807" s="72"/>
      <c r="IV2807" s="72"/>
      <c r="IW2807" s="72"/>
      <c r="IX2807" s="72"/>
      <c r="IY2807" s="72"/>
      <c r="IZ2807" s="72"/>
      <c r="JA2807" s="72"/>
      <c r="JB2807" s="72"/>
      <c r="JC2807" s="72"/>
      <c r="JD2807" s="72"/>
      <c r="JE2807" s="72"/>
      <c r="JF2807" s="72"/>
      <c r="JG2807" s="72"/>
      <c r="JH2807" s="72"/>
      <c r="JI2807" s="72"/>
      <c r="JJ2807" s="72"/>
      <c r="JK2807" s="72"/>
      <c r="JL2807" s="72"/>
      <c r="JM2807" s="72"/>
      <c r="JN2807" s="72"/>
      <c r="JO2807" s="72"/>
      <c r="JP2807" s="72"/>
      <c r="JQ2807" s="72"/>
      <c r="JR2807" s="72"/>
      <c r="JS2807" s="72"/>
      <c r="JT2807" s="72"/>
      <c r="JU2807" s="72"/>
      <c r="JV2807" s="72"/>
      <c r="JW2807" s="72"/>
      <c r="JX2807" s="72"/>
      <c r="JY2807" s="72"/>
      <c r="JZ2807" s="72"/>
      <c r="KA2807" s="72"/>
      <c r="KB2807" s="72"/>
      <c r="KC2807" s="72"/>
      <c r="KD2807" s="72"/>
      <c r="KE2807" s="72"/>
      <c r="KF2807" s="72"/>
      <c r="KG2807" s="72"/>
      <c r="KH2807" s="72"/>
      <c r="KI2807" s="72"/>
      <c r="KJ2807" s="72"/>
      <c r="KK2807" s="72"/>
      <c r="KL2807" s="72"/>
      <c r="KM2807" s="72"/>
      <c r="KN2807" s="72"/>
      <c r="KO2807" s="72"/>
      <c r="KP2807" s="72"/>
      <c r="KQ2807" s="72"/>
      <c r="KR2807" s="72"/>
      <c r="KS2807" s="72"/>
      <c r="KT2807" s="72"/>
      <c r="KU2807" s="72"/>
      <c r="KV2807" s="72"/>
      <c r="KW2807" s="72"/>
      <c r="KX2807" s="72"/>
      <c r="KY2807" s="72"/>
      <c r="KZ2807" s="72"/>
      <c r="LA2807" s="72"/>
      <c r="LB2807" s="72"/>
      <c r="LC2807" s="72"/>
      <c r="LD2807" s="72"/>
      <c r="LE2807" s="72"/>
      <c r="LF2807" s="72"/>
      <c r="LG2807" s="72"/>
      <c r="LH2807" s="72"/>
      <c r="LI2807" s="72"/>
      <c r="LJ2807" s="72"/>
      <c r="LK2807" s="72"/>
    </row>
    <row r="2808" spans="1:323" s="20" customFormat="1" ht="14.25" customHeight="1">
      <c r="A2808" s="54">
        <v>2606</v>
      </c>
      <c r="B2808" s="23">
        <v>200</v>
      </c>
      <c r="C2808" s="23" t="s">
        <v>33</v>
      </c>
      <c r="D2808" s="32" t="s">
        <v>7477</v>
      </c>
      <c r="E2808" s="23" t="s">
        <v>95</v>
      </c>
      <c r="F2808" s="23" t="s">
        <v>4473</v>
      </c>
      <c r="G2808" s="23" t="s">
        <v>36</v>
      </c>
      <c r="H2808" s="25">
        <v>10</v>
      </c>
      <c r="I2808" s="25">
        <v>500</v>
      </c>
      <c r="J2808" s="26">
        <v>10</v>
      </c>
      <c r="K2808" s="26">
        <v>5000</v>
      </c>
      <c r="L2808" s="27">
        <v>22</v>
      </c>
      <c r="M2808" s="27">
        <v>20</v>
      </c>
      <c r="N2808" s="27">
        <v>0</v>
      </c>
      <c r="O2808" s="27">
        <v>2</v>
      </c>
      <c r="P2808" s="27">
        <v>44</v>
      </c>
      <c r="Q2808" s="55"/>
      <c r="R2808" s="27">
        <f t="shared" si="304"/>
        <v>0</v>
      </c>
      <c r="S2808" s="56" t="str">
        <f t="shared" si="308"/>
        <v>×</v>
      </c>
      <c r="T2808" s="56" t="str">
        <f t="shared" si="309"/>
        <v>×</v>
      </c>
      <c r="U2808" s="56" t="str">
        <f t="shared" si="310"/>
        <v>×</v>
      </c>
      <c r="V2808" s="57" t="str">
        <f t="shared" si="305"/>
        <v/>
      </c>
      <c r="W2808" s="58">
        <f t="shared" si="306"/>
        <v>0</v>
      </c>
      <c r="X2808" s="54">
        <f t="shared" si="307"/>
        <v>200</v>
      </c>
      <c r="Y2808" s="59"/>
      <c r="Z2808" s="42"/>
      <c r="AA2808" s="42"/>
      <c r="AB2808" s="42"/>
      <c r="AC2808" s="42"/>
      <c r="AD2808" s="42"/>
      <c r="AE2808" s="42"/>
      <c r="AF2808" s="42"/>
      <c r="AG2808" s="42"/>
      <c r="AH2808" s="42"/>
      <c r="AI2808" s="42"/>
      <c r="AJ2808" s="42"/>
      <c r="AK2808" s="42"/>
      <c r="AL2808" s="42"/>
      <c r="AM2808" s="42"/>
      <c r="AN2808" s="42"/>
      <c r="AO2808" s="42"/>
      <c r="AP2808" s="42"/>
      <c r="AQ2808" s="42"/>
      <c r="AR2808" s="42"/>
      <c r="AS2808" s="72"/>
      <c r="AT2808" s="72"/>
      <c r="AU2808" s="72"/>
      <c r="AV2808" s="72"/>
      <c r="AW2808" s="72"/>
      <c r="AX2808" s="72"/>
      <c r="AY2808" s="72"/>
      <c r="AZ2808" s="72"/>
      <c r="BA2808" s="72"/>
      <c r="BB2808" s="72"/>
      <c r="BC2808" s="72"/>
      <c r="BD2808" s="72"/>
      <c r="BE2808" s="72"/>
      <c r="BF2808" s="72"/>
      <c r="BG2808" s="72"/>
      <c r="BH2808" s="72"/>
      <c r="BI2808" s="72"/>
      <c r="BJ2808" s="72"/>
      <c r="BK2808" s="72"/>
      <c r="BL2808" s="72"/>
      <c r="BM2808" s="72"/>
      <c r="BN2808" s="72"/>
      <c r="BO2808" s="72"/>
      <c r="BP2808" s="72"/>
      <c r="BQ2808" s="72"/>
      <c r="BR2808" s="72"/>
      <c r="BS2808" s="72"/>
      <c r="BT2808" s="72"/>
      <c r="BU2808" s="72"/>
      <c r="BV2808" s="72"/>
      <c r="BW2808" s="72"/>
      <c r="BX2808" s="72"/>
      <c r="BY2808" s="72"/>
      <c r="BZ2808" s="72"/>
      <c r="CA2808" s="72"/>
      <c r="CB2808" s="72"/>
      <c r="CC2808" s="72"/>
      <c r="CD2808" s="72"/>
      <c r="CE2808" s="72"/>
      <c r="CF2808" s="72"/>
      <c r="CG2808" s="72"/>
      <c r="CH2808" s="72"/>
      <c r="CI2808" s="72"/>
      <c r="CJ2808" s="72"/>
      <c r="CK2808" s="72"/>
      <c r="CL2808" s="72"/>
      <c r="CM2808" s="72"/>
      <c r="CN2808" s="72"/>
      <c r="CO2808" s="72"/>
      <c r="CP2808" s="72"/>
      <c r="CQ2808" s="72"/>
      <c r="CR2808" s="72"/>
      <c r="CS2808" s="72"/>
      <c r="CT2808" s="72"/>
      <c r="CU2808" s="72"/>
      <c r="CV2808" s="72"/>
      <c r="CW2808" s="72"/>
      <c r="CX2808" s="72"/>
      <c r="CY2808" s="72"/>
      <c r="CZ2808" s="72"/>
      <c r="DA2808" s="72"/>
      <c r="DB2808" s="72"/>
      <c r="DC2808" s="72"/>
      <c r="DD2808" s="72"/>
      <c r="DE2808" s="72"/>
      <c r="DF2808" s="72"/>
      <c r="DG2808" s="72"/>
      <c r="DH2808" s="72"/>
      <c r="DI2808" s="72"/>
      <c r="DJ2808" s="72"/>
      <c r="DK2808" s="72"/>
      <c r="DL2808" s="72"/>
      <c r="DM2808" s="72"/>
      <c r="DN2808" s="72"/>
      <c r="DO2808" s="72"/>
      <c r="DP2808" s="72"/>
      <c r="DQ2808" s="72"/>
      <c r="DR2808" s="72"/>
      <c r="DS2808" s="72"/>
      <c r="DT2808" s="72"/>
      <c r="DU2808" s="72"/>
      <c r="DV2808" s="72"/>
      <c r="DW2808" s="72"/>
      <c r="DX2808" s="72"/>
      <c r="DY2808" s="72"/>
      <c r="DZ2808" s="72"/>
      <c r="EA2808" s="72"/>
      <c r="EB2808" s="72"/>
      <c r="EC2808" s="72"/>
      <c r="ED2808" s="72"/>
      <c r="EE2808" s="72"/>
      <c r="EF2808" s="72"/>
      <c r="EG2808" s="72"/>
      <c r="EH2808" s="72"/>
      <c r="EI2808" s="72"/>
      <c r="EJ2808" s="72"/>
      <c r="EK2808" s="72"/>
      <c r="EL2808" s="72"/>
      <c r="EM2808" s="72"/>
      <c r="EN2808" s="72"/>
      <c r="EO2808" s="72"/>
      <c r="EP2808" s="72"/>
      <c r="EQ2808" s="72"/>
      <c r="ER2808" s="72"/>
      <c r="ES2808" s="72"/>
      <c r="ET2808" s="72"/>
      <c r="EU2808" s="72"/>
      <c r="EV2808" s="72"/>
      <c r="EW2808" s="72"/>
      <c r="EX2808" s="72"/>
      <c r="EY2808" s="72"/>
      <c r="EZ2808" s="72"/>
      <c r="FA2808" s="72"/>
      <c r="FB2808" s="72"/>
      <c r="FC2808" s="72"/>
      <c r="FD2808" s="72"/>
      <c r="FE2808" s="72"/>
      <c r="FF2808" s="72"/>
      <c r="FG2808" s="72"/>
      <c r="FH2808" s="72"/>
      <c r="FI2808" s="72"/>
      <c r="FJ2808" s="72"/>
      <c r="FK2808" s="72"/>
      <c r="FL2808" s="72"/>
      <c r="FM2808" s="72"/>
      <c r="FN2808" s="72"/>
      <c r="FO2808" s="72"/>
      <c r="FP2808" s="72"/>
      <c r="FQ2808" s="72"/>
      <c r="FR2808" s="72"/>
      <c r="FS2808" s="72"/>
      <c r="FT2808" s="72"/>
      <c r="FU2808" s="72"/>
      <c r="FV2808" s="72"/>
      <c r="FW2808" s="72"/>
      <c r="FX2808" s="72"/>
      <c r="FY2808" s="72"/>
      <c r="FZ2808" s="72"/>
      <c r="GA2808" s="72"/>
      <c r="GB2808" s="72"/>
      <c r="GC2808" s="72"/>
      <c r="GD2808" s="72"/>
      <c r="GE2808" s="72"/>
      <c r="GF2808" s="72"/>
      <c r="GG2808" s="72"/>
      <c r="GH2808" s="72"/>
      <c r="GI2808" s="72"/>
      <c r="GJ2808" s="72"/>
      <c r="GK2808" s="72"/>
      <c r="GL2808" s="72"/>
      <c r="GM2808" s="72"/>
      <c r="GN2808" s="72"/>
      <c r="GO2808" s="72"/>
      <c r="GP2808" s="72"/>
      <c r="GQ2808" s="72"/>
      <c r="GR2808" s="72"/>
      <c r="GS2808" s="72"/>
      <c r="GT2808" s="72"/>
      <c r="GU2808" s="72"/>
      <c r="GV2808" s="72"/>
      <c r="GW2808" s="72"/>
      <c r="GX2808" s="72"/>
      <c r="GY2808" s="72"/>
      <c r="GZ2808" s="72"/>
      <c r="HA2808" s="72"/>
      <c r="HB2808" s="72"/>
      <c r="HC2808" s="72"/>
      <c r="HD2808" s="72"/>
      <c r="HE2808" s="72"/>
      <c r="HF2808" s="72"/>
      <c r="HG2808" s="72"/>
      <c r="HH2808" s="72"/>
      <c r="HI2808" s="72"/>
      <c r="HJ2808" s="72"/>
      <c r="HK2808" s="72"/>
      <c r="HL2808" s="72"/>
      <c r="HM2808" s="72"/>
      <c r="HN2808" s="72"/>
      <c r="HO2808" s="72"/>
      <c r="HP2808" s="72"/>
      <c r="HQ2808" s="72"/>
      <c r="HR2808" s="72"/>
      <c r="HS2808" s="72"/>
      <c r="HT2808" s="72"/>
      <c r="HU2808" s="72"/>
      <c r="HV2808" s="72"/>
      <c r="HW2808" s="72"/>
      <c r="HX2808" s="72"/>
      <c r="HY2808" s="72"/>
      <c r="HZ2808" s="72"/>
      <c r="IA2808" s="72"/>
      <c r="IB2808" s="72"/>
      <c r="IC2808" s="72"/>
      <c r="ID2808" s="72"/>
      <c r="IE2808" s="72"/>
      <c r="IF2808" s="72"/>
      <c r="IG2808" s="72"/>
      <c r="IH2808" s="72"/>
      <c r="II2808" s="72"/>
      <c r="IJ2808" s="72"/>
      <c r="IK2808" s="72"/>
      <c r="IL2808" s="72"/>
      <c r="IM2808" s="72"/>
      <c r="IN2808" s="72"/>
      <c r="IO2808" s="72"/>
      <c r="IP2808" s="72"/>
      <c r="IQ2808" s="72"/>
      <c r="IR2808" s="72"/>
      <c r="IS2808" s="72"/>
      <c r="IT2808" s="72"/>
      <c r="IU2808" s="72"/>
      <c r="IV2808" s="72"/>
      <c r="IW2808" s="72"/>
      <c r="IX2808" s="72"/>
      <c r="IY2808" s="72"/>
      <c r="IZ2808" s="72"/>
      <c r="JA2808" s="72"/>
      <c r="JB2808" s="72"/>
      <c r="JC2808" s="72"/>
      <c r="JD2808" s="72"/>
      <c r="JE2808" s="72"/>
      <c r="JF2808" s="72"/>
      <c r="JG2808" s="72"/>
      <c r="JH2808" s="72"/>
      <c r="JI2808" s="72"/>
      <c r="JJ2808" s="72"/>
      <c r="JK2808" s="72"/>
      <c r="JL2808" s="72"/>
      <c r="JM2808" s="72"/>
      <c r="JN2808" s="72"/>
      <c r="JO2808" s="72"/>
      <c r="JP2808" s="72"/>
      <c r="JQ2808" s="72"/>
      <c r="JR2808" s="72"/>
      <c r="JS2808" s="72"/>
      <c r="JT2808" s="72"/>
      <c r="JU2808" s="72"/>
      <c r="JV2808" s="72"/>
      <c r="JW2808" s="72"/>
      <c r="JX2808" s="72"/>
      <c r="JY2808" s="72"/>
      <c r="JZ2808" s="72"/>
      <c r="KA2808" s="72"/>
      <c r="KB2808" s="72"/>
      <c r="KC2808" s="72"/>
      <c r="KD2808" s="72"/>
      <c r="KE2808" s="72"/>
      <c r="KF2808" s="72"/>
      <c r="KG2808" s="72"/>
      <c r="KH2808" s="72"/>
      <c r="KI2808" s="72"/>
      <c r="KJ2808" s="72"/>
      <c r="KK2808" s="72"/>
      <c r="KL2808" s="72"/>
      <c r="KM2808" s="72"/>
      <c r="KN2808" s="72"/>
      <c r="KO2808" s="72"/>
      <c r="KP2808" s="72"/>
      <c r="KQ2808" s="72"/>
      <c r="KR2808" s="72"/>
      <c r="KS2808" s="72"/>
      <c r="KT2808" s="72"/>
      <c r="KU2808" s="72"/>
      <c r="KV2808" s="72"/>
      <c r="KW2808" s="72"/>
      <c r="KX2808" s="72"/>
      <c r="KY2808" s="72"/>
      <c r="KZ2808" s="72"/>
      <c r="LA2808" s="72"/>
      <c r="LB2808" s="72"/>
      <c r="LC2808" s="72"/>
      <c r="LD2808" s="72"/>
      <c r="LE2808" s="72"/>
      <c r="LF2808" s="72"/>
      <c r="LG2808" s="72"/>
      <c r="LH2808" s="72"/>
      <c r="LI2808" s="72"/>
      <c r="LJ2808" s="72"/>
      <c r="LK2808" s="72"/>
    </row>
    <row r="2809" spans="1:323" s="20" customFormat="1" ht="14.25" customHeight="1">
      <c r="A2809" s="54">
        <v>2607</v>
      </c>
      <c r="B2809" s="23">
        <v>200</v>
      </c>
      <c r="C2809" s="23" t="s">
        <v>33</v>
      </c>
      <c r="D2809" s="32" t="s">
        <v>7478</v>
      </c>
      <c r="E2809" s="23" t="s">
        <v>95</v>
      </c>
      <c r="F2809" s="23" t="s">
        <v>4460</v>
      </c>
      <c r="G2809" s="23" t="s">
        <v>4461</v>
      </c>
      <c r="H2809" s="25">
        <v>10</v>
      </c>
      <c r="I2809" s="25">
        <v>58</v>
      </c>
      <c r="J2809" s="26">
        <v>10</v>
      </c>
      <c r="K2809" s="26">
        <v>580</v>
      </c>
      <c r="L2809" s="27">
        <v>0</v>
      </c>
      <c r="M2809" s="27">
        <v>0</v>
      </c>
      <c r="N2809" s="27">
        <v>0</v>
      </c>
      <c r="O2809" s="27">
        <v>4</v>
      </c>
      <c r="P2809" s="27">
        <v>4</v>
      </c>
      <c r="Q2809" s="55"/>
      <c r="R2809" s="27">
        <f t="shared" si="304"/>
        <v>0</v>
      </c>
      <c r="S2809" s="56" t="str">
        <f t="shared" si="308"/>
        <v>×</v>
      </c>
      <c r="T2809" s="56" t="str">
        <f t="shared" si="309"/>
        <v>×</v>
      </c>
      <c r="U2809" s="56" t="str">
        <f t="shared" si="310"/>
        <v>×</v>
      </c>
      <c r="V2809" s="57" t="str">
        <f t="shared" si="305"/>
        <v/>
      </c>
      <c r="W2809" s="58">
        <f t="shared" si="306"/>
        <v>0</v>
      </c>
      <c r="X2809" s="54">
        <f t="shared" si="307"/>
        <v>200</v>
      </c>
      <c r="Y2809" s="59"/>
      <c r="Z2809" s="42"/>
      <c r="AA2809" s="42"/>
      <c r="AB2809" s="42"/>
      <c r="AC2809" s="42"/>
      <c r="AD2809" s="42"/>
      <c r="AE2809" s="42"/>
      <c r="AF2809" s="42"/>
      <c r="AG2809" s="42"/>
      <c r="AH2809" s="42"/>
      <c r="AI2809" s="42"/>
      <c r="AJ2809" s="42"/>
      <c r="AK2809" s="42"/>
      <c r="AL2809" s="42"/>
      <c r="AM2809" s="42"/>
      <c r="AN2809" s="42"/>
      <c r="AO2809" s="42"/>
      <c r="AP2809" s="42"/>
      <c r="AQ2809" s="42"/>
      <c r="AR2809" s="42"/>
      <c r="AS2809" s="72"/>
      <c r="AT2809" s="72"/>
      <c r="AU2809" s="72"/>
      <c r="AV2809" s="72"/>
      <c r="AW2809" s="72"/>
      <c r="AX2809" s="72"/>
      <c r="AY2809" s="72"/>
      <c r="AZ2809" s="72"/>
      <c r="BA2809" s="72"/>
      <c r="BB2809" s="72"/>
      <c r="BC2809" s="72"/>
      <c r="BD2809" s="72"/>
      <c r="BE2809" s="72"/>
      <c r="BF2809" s="72"/>
      <c r="BG2809" s="72"/>
      <c r="BH2809" s="72"/>
      <c r="BI2809" s="72"/>
      <c r="BJ2809" s="72"/>
      <c r="BK2809" s="72"/>
      <c r="BL2809" s="72"/>
      <c r="BM2809" s="72"/>
      <c r="BN2809" s="72"/>
      <c r="BO2809" s="72"/>
      <c r="BP2809" s="72"/>
      <c r="BQ2809" s="72"/>
      <c r="BR2809" s="72"/>
      <c r="BS2809" s="72"/>
      <c r="BT2809" s="72"/>
      <c r="BU2809" s="72"/>
      <c r="BV2809" s="72"/>
      <c r="BW2809" s="72"/>
      <c r="BX2809" s="72"/>
      <c r="BY2809" s="72"/>
      <c r="BZ2809" s="72"/>
      <c r="CA2809" s="72"/>
      <c r="CB2809" s="72"/>
      <c r="CC2809" s="72"/>
      <c r="CD2809" s="72"/>
      <c r="CE2809" s="72"/>
      <c r="CF2809" s="72"/>
      <c r="CG2809" s="72"/>
      <c r="CH2809" s="72"/>
      <c r="CI2809" s="72"/>
      <c r="CJ2809" s="72"/>
      <c r="CK2809" s="72"/>
      <c r="CL2809" s="72"/>
      <c r="CM2809" s="72"/>
      <c r="CN2809" s="72"/>
      <c r="CO2809" s="72"/>
      <c r="CP2809" s="72"/>
      <c r="CQ2809" s="72"/>
      <c r="CR2809" s="72"/>
      <c r="CS2809" s="72"/>
      <c r="CT2809" s="72"/>
      <c r="CU2809" s="72"/>
      <c r="CV2809" s="72"/>
      <c r="CW2809" s="72"/>
      <c r="CX2809" s="72"/>
      <c r="CY2809" s="72"/>
      <c r="CZ2809" s="72"/>
      <c r="DA2809" s="72"/>
      <c r="DB2809" s="72"/>
      <c r="DC2809" s="72"/>
      <c r="DD2809" s="72"/>
      <c r="DE2809" s="72"/>
      <c r="DF2809" s="72"/>
      <c r="DG2809" s="72"/>
      <c r="DH2809" s="72"/>
      <c r="DI2809" s="72"/>
      <c r="DJ2809" s="72"/>
      <c r="DK2809" s="72"/>
      <c r="DL2809" s="72"/>
      <c r="DM2809" s="72"/>
      <c r="DN2809" s="72"/>
      <c r="DO2809" s="72"/>
      <c r="DP2809" s="72"/>
      <c r="DQ2809" s="72"/>
      <c r="DR2809" s="72"/>
      <c r="DS2809" s="72"/>
      <c r="DT2809" s="72"/>
      <c r="DU2809" s="72"/>
      <c r="DV2809" s="72"/>
      <c r="DW2809" s="72"/>
      <c r="DX2809" s="72"/>
      <c r="DY2809" s="72"/>
      <c r="DZ2809" s="72"/>
      <c r="EA2809" s="72"/>
      <c r="EB2809" s="72"/>
      <c r="EC2809" s="72"/>
      <c r="ED2809" s="72"/>
      <c r="EE2809" s="72"/>
      <c r="EF2809" s="72"/>
      <c r="EG2809" s="72"/>
      <c r="EH2809" s="72"/>
      <c r="EI2809" s="72"/>
      <c r="EJ2809" s="72"/>
      <c r="EK2809" s="72"/>
      <c r="EL2809" s="72"/>
      <c r="EM2809" s="72"/>
      <c r="EN2809" s="72"/>
      <c r="EO2809" s="72"/>
      <c r="EP2809" s="72"/>
      <c r="EQ2809" s="72"/>
      <c r="ER2809" s="72"/>
      <c r="ES2809" s="72"/>
      <c r="ET2809" s="72"/>
      <c r="EU2809" s="72"/>
      <c r="EV2809" s="72"/>
      <c r="EW2809" s="72"/>
      <c r="EX2809" s="72"/>
      <c r="EY2809" s="72"/>
      <c r="EZ2809" s="72"/>
      <c r="FA2809" s="72"/>
      <c r="FB2809" s="72"/>
      <c r="FC2809" s="72"/>
      <c r="FD2809" s="72"/>
      <c r="FE2809" s="72"/>
      <c r="FF2809" s="72"/>
      <c r="FG2809" s="72"/>
      <c r="FH2809" s="72"/>
      <c r="FI2809" s="72"/>
      <c r="FJ2809" s="72"/>
      <c r="FK2809" s="72"/>
      <c r="FL2809" s="72"/>
      <c r="FM2809" s="72"/>
      <c r="FN2809" s="72"/>
      <c r="FO2809" s="72"/>
      <c r="FP2809" s="72"/>
      <c r="FQ2809" s="72"/>
      <c r="FR2809" s="72"/>
      <c r="FS2809" s="72"/>
      <c r="FT2809" s="72"/>
      <c r="FU2809" s="72"/>
      <c r="FV2809" s="72"/>
      <c r="FW2809" s="72"/>
      <c r="FX2809" s="72"/>
      <c r="FY2809" s="72"/>
      <c r="FZ2809" s="72"/>
      <c r="GA2809" s="72"/>
      <c r="GB2809" s="72"/>
      <c r="GC2809" s="72"/>
      <c r="GD2809" s="72"/>
      <c r="GE2809" s="72"/>
      <c r="GF2809" s="72"/>
      <c r="GG2809" s="72"/>
      <c r="GH2809" s="72"/>
      <c r="GI2809" s="72"/>
      <c r="GJ2809" s="72"/>
      <c r="GK2809" s="72"/>
      <c r="GL2809" s="72"/>
      <c r="GM2809" s="72"/>
      <c r="GN2809" s="72"/>
      <c r="GO2809" s="72"/>
      <c r="GP2809" s="72"/>
      <c r="GQ2809" s="72"/>
      <c r="GR2809" s="72"/>
      <c r="GS2809" s="72"/>
      <c r="GT2809" s="72"/>
      <c r="GU2809" s="72"/>
      <c r="GV2809" s="72"/>
      <c r="GW2809" s="72"/>
      <c r="GX2809" s="72"/>
      <c r="GY2809" s="72"/>
      <c r="GZ2809" s="72"/>
      <c r="HA2809" s="72"/>
      <c r="HB2809" s="72"/>
      <c r="HC2809" s="72"/>
      <c r="HD2809" s="72"/>
      <c r="HE2809" s="72"/>
      <c r="HF2809" s="72"/>
      <c r="HG2809" s="72"/>
      <c r="HH2809" s="72"/>
      <c r="HI2809" s="72"/>
      <c r="HJ2809" s="72"/>
      <c r="HK2809" s="72"/>
      <c r="HL2809" s="72"/>
      <c r="HM2809" s="72"/>
      <c r="HN2809" s="72"/>
      <c r="HO2809" s="72"/>
      <c r="HP2809" s="72"/>
      <c r="HQ2809" s="72"/>
      <c r="HR2809" s="72"/>
      <c r="HS2809" s="72"/>
      <c r="HT2809" s="72"/>
      <c r="HU2809" s="72"/>
      <c r="HV2809" s="72"/>
      <c r="HW2809" s="72"/>
      <c r="HX2809" s="72"/>
      <c r="HY2809" s="72"/>
      <c r="HZ2809" s="72"/>
      <c r="IA2809" s="72"/>
      <c r="IB2809" s="72"/>
      <c r="IC2809" s="72"/>
      <c r="ID2809" s="72"/>
      <c r="IE2809" s="72"/>
      <c r="IF2809" s="72"/>
      <c r="IG2809" s="72"/>
      <c r="IH2809" s="72"/>
      <c r="II2809" s="72"/>
      <c r="IJ2809" s="72"/>
      <c r="IK2809" s="72"/>
      <c r="IL2809" s="72"/>
      <c r="IM2809" s="72"/>
      <c r="IN2809" s="72"/>
      <c r="IO2809" s="72"/>
      <c r="IP2809" s="72"/>
      <c r="IQ2809" s="72"/>
      <c r="IR2809" s="72"/>
      <c r="IS2809" s="72"/>
      <c r="IT2809" s="72"/>
      <c r="IU2809" s="72"/>
      <c r="IV2809" s="72"/>
      <c r="IW2809" s="72"/>
      <c r="IX2809" s="72"/>
      <c r="IY2809" s="72"/>
      <c r="IZ2809" s="72"/>
      <c r="JA2809" s="72"/>
      <c r="JB2809" s="72"/>
      <c r="JC2809" s="72"/>
      <c r="JD2809" s="72"/>
      <c r="JE2809" s="72"/>
      <c r="JF2809" s="72"/>
      <c r="JG2809" s="72"/>
      <c r="JH2809" s="72"/>
      <c r="JI2809" s="72"/>
      <c r="JJ2809" s="72"/>
      <c r="JK2809" s="72"/>
      <c r="JL2809" s="72"/>
      <c r="JM2809" s="72"/>
      <c r="JN2809" s="72"/>
      <c r="JO2809" s="72"/>
      <c r="JP2809" s="72"/>
      <c r="JQ2809" s="72"/>
      <c r="JR2809" s="72"/>
      <c r="JS2809" s="72"/>
      <c r="JT2809" s="72"/>
      <c r="JU2809" s="72"/>
      <c r="JV2809" s="72"/>
      <c r="JW2809" s="72"/>
      <c r="JX2809" s="72"/>
      <c r="JY2809" s="72"/>
      <c r="JZ2809" s="72"/>
      <c r="KA2809" s="72"/>
      <c r="KB2809" s="72"/>
      <c r="KC2809" s="72"/>
      <c r="KD2809" s="72"/>
      <c r="KE2809" s="72"/>
      <c r="KF2809" s="72"/>
      <c r="KG2809" s="72"/>
      <c r="KH2809" s="72"/>
      <c r="KI2809" s="72"/>
      <c r="KJ2809" s="72"/>
      <c r="KK2809" s="72"/>
      <c r="KL2809" s="72"/>
      <c r="KM2809" s="72"/>
      <c r="KN2809" s="72"/>
      <c r="KO2809" s="72"/>
      <c r="KP2809" s="72"/>
      <c r="KQ2809" s="72"/>
      <c r="KR2809" s="72"/>
      <c r="KS2809" s="72"/>
      <c r="KT2809" s="72"/>
      <c r="KU2809" s="72"/>
      <c r="KV2809" s="72"/>
      <c r="KW2809" s="72"/>
      <c r="KX2809" s="72"/>
      <c r="KY2809" s="72"/>
      <c r="KZ2809" s="72"/>
      <c r="LA2809" s="72"/>
      <c r="LB2809" s="72"/>
      <c r="LC2809" s="72"/>
      <c r="LD2809" s="72"/>
      <c r="LE2809" s="72"/>
      <c r="LF2809" s="72"/>
      <c r="LG2809" s="72"/>
      <c r="LH2809" s="72"/>
      <c r="LI2809" s="72"/>
      <c r="LJ2809" s="72"/>
      <c r="LK2809" s="72"/>
    </row>
    <row r="2810" spans="1:323" s="20" customFormat="1" ht="14.25" customHeight="1">
      <c r="A2810" s="54">
        <v>2608</v>
      </c>
      <c r="B2810" s="23">
        <v>200</v>
      </c>
      <c r="C2810" s="23" t="s">
        <v>33</v>
      </c>
      <c r="D2810" s="32" t="s">
        <v>7479</v>
      </c>
      <c r="E2810" s="23" t="s">
        <v>95</v>
      </c>
      <c r="F2810" s="23" t="s">
        <v>4462</v>
      </c>
      <c r="G2810" s="23" t="s">
        <v>87</v>
      </c>
      <c r="H2810" s="25">
        <v>50</v>
      </c>
      <c r="I2810" s="25">
        <v>58</v>
      </c>
      <c r="J2810" s="26">
        <v>50</v>
      </c>
      <c r="K2810" s="26">
        <v>2900</v>
      </c>
      <c r="L2810" s="27">
        <v>52</v>
      </c>
      <c r="M2810" s="27">
        <v>64</v>
      </c>
      <c r="N2810" s="27">
        <v>16</v>
      </c>
      <c r="O2810" s="27">
        <v>0</v>
      </c>
      <c r="P2810" s="27">
        <v>132</v>
      </c>
      <c r="Q2810" s="55"/>
      <c r="R2810" s="27">
        <f t="shared" si="304"/>
        <v>0</v>
      </c>
      <c r="S2810" s="56" t="str">
        <f t="shared" si="308"/>
        <v>×</v>
      </c>
      <c r="T2810" s="56" t="str">
        <f t="shared" si="309"/>
        <v>×</v>
      </c>
      <c r="U2810" s="56" t="str">
        <f t="shared" si="310"/>
        <v>×</v>
      </c>
      <c r="V2810" s="57" t="str">
        <f t="shared" si="305"/>
        <v/>
      </c>
      <c r="W2810" s="58">
        <f t="shared" si="306"/>
        <v>0</v>
      </c>
      <c r="X2810" s="54">
        <f t="shared" si="307"/>
        <v>200</v>
      </c>
      <c r="Y2810" s="59"/>
      <c r="Z2810" s="42"/>
      <c r="AA2810" s="42"/>
      <c r="AB2810" s="42"/>
      <c r="AC2810" s="42"/>
      <c r="AD2810" s="42"/>
      <c r="AE2810" s="42"/>
      <c r="AF2810" s="42"/>
      <c r="AG2810" s="42"/>
      <c r="AH2810" s="42"/>
      <c r="AI2810" s="42"/>
      <c r="AJ2810" s="42"/>
      <c r="AK2810" s="42"/>
      <c r="AL2810" s="42"/>
      <c r="AM2810" s="42"/>
      <c r="AN2810" s="42"/>
      <c r="AO2810" s="42"/>
      <c r="AP2810" s="42"/>
      <c r="AQ2810" s="42"/>
      <c r="AR2810" s="42"/>
      <c r="AS2810" s="72"/>
      <c r="AT2810" s="72"/>
      <c r="AU2810" s="72"/>
      <c r="AV2810" s="72"/>
      <c r="AW2810" s="72"/>
      <c r="AX2810" s="72"/>
      <c r="AY2810" s="72"/>
      <c r="AZ2810" s="72"/>
      <c r="BA2810" s="72"/>
      <c r="BB2810" s="72"/>
      <c r="BC2810" s="72"/>
      <c r="BD2810" s="72"/>
      <c r="BE2810" s="72"/>
      <c r="BF2810" s="72"/>
      <c r="BG2810" s="72"/>
      <c r="BH2810" s="72"/>
      <c r="BI2810" s="72"/>
      <c r="BJ2810" s="72"/>
      <c r="BK2810" s="72"/>
      <c r="BL2810" s="72"/>
      <c r="BM2810" s="72"/>
      <c r="BN2810" s="72"/>
      <c r="BO2810" s="72"/>
      <c r="BP2810" s="72"/>
      <c r="BQ2810" s="72"/>
      <c r="BR2810" s="72"/>
      <c r="BS2810" s="72"/>
      <c r="BT2810" s="72"/>
      <c r="BU2810" s="72"/>
      <c r="BV2810" s="72"/>
      <c r="BW2810" s="72"/>
      <c r="BX2810" s="72"/>
      <c r="BY2810" s="72"/>
      <c r="BZ2810" s="72"/>
      <c r="CA2810" s="72"/>
      <c r="CB2810" s="72"/>
      <c r="CC2810" s="72"/>
      <c r="CD2810" s="72"/>
      <c r="CE2810" s="72"/>
      <c r="CF2810" s="72"/>
      <c r="CG2810" s="72"/>
      <c r="CH2810" s="72"/>
      <c r="CI2810" s="72"/>
      <c r="CJ2810" s="72"/>
      <c r="CK2810" s="72"/>
      <c r="CL2810" s="72"/>
      <c r="CM2810" s="72"/>
      <c r="CN2810" s="72"/>
      <c r="CO2810" s="72"/>
      <c r="CP2810" s="72"/>
      <c r="CQ2810" s="72"/>
      <c r="CR2810" s="72"/>
      <c r="CS2810" s="72"/>
      <c r="CT2810" s="72"/>
      <c r="CU2810" s="72"/>
      <c r="CV2810" s="72"/>
      <c r="CW2810" s="72"/>
      <c r="CX2810" s="72"/>
      <c r="CY2810" s="72"/>
      <c r="CZ2810" s="72"/>
      <c r="DA2810" s="72"/>
      <c r="DB2810" s="72"/>
      <c r="DC2810" s="72"/>
      <c r="DD2810" s="72"/>
      <c r="DE2810" s="72"/>
      <c r="DF2810" s="72"/>
      <c r="DG2810" s="72"/>
      <c r="DH2810" s="72"/>
      <c r="DI2810" s="72"/>
      <c r="DJ2810" s="72"/>
      <c r="DK2810" s="72"/>
      <c r="DL2810" s="72"/>
      <c r="DM2810" s="72"/>
      <c r="DN2810" s="72"/>
      <c r="DO2810" s="72"/>
      <c r="DP2810" s="72"/>
      <c r="DQ2810" s="72"/>
      <c r="DR2810" s="72"/>
      <c r="DS2810" s="72"/>
      <c r="DT2810" s="72"/>
      <c r="DU2810" s="72"/>
      <c r="DV2810" s="72"/>
      <c r="DW2810" s="72"/>
      <c r="DX2810" s="72"/>
      <c r="DY2810" s="72"/>
      <c r="DZ2810" s="72"/>
      <c r="EA2810" s="72"/>
      <c r="EB2810" s="72"/>
      <c r="EC2810" s="72"/>
      <c r="ED2810" s="72"/>
      <c r="EE2810" s="72"/>
      <c r="EF2810" s="72"/>
      <c r="EG2810" s="72"/>
      <c r="EH2810" s="72"/>
      <c r="EI2810" s="72"/>
      <c r="EJ2810" s="72"/>
      <c r="EK2810" s="72"/>
      <c r="EL2810" s="72"/>
      <c r="EM2810" s="72"/>
      <c r="EN2810" s="72"/>
      <c r="EO2810" s="72"/>
      <c r="EP2810" s="72"/>
      <c r="EQ2810" s="72"/>
      <c r="ER2810" s="72"/>
      <c r="ES2810" s="72"/>
      <c r="ET2810" s="72"/>
      <c r="EU2810" s="72"/>
      <c r="EV2810" s="72"/>
      <c r="EW2810" s="72"/>
      <c r="EX2810" s="72"/>
      <c r="EY2810" s="72"/>
      <c r="EZ2810" s="72"/>
      <c r="FA2810" s="72"/>
      <c r="FB2810" s="72"/>
      <c r="FC2810" s="72"/>
      <c r="FD2810" s="72"/>
      <c r="FE2810" s="72"/>
      <c r="FF2810" s="72"/>
      <c r="FG2810" s="72"/>
      <c r="FH2810" s="72"/>
      <c r="FI2810" s="72"/>
      <c r="FJ2810" s="72"/>
      <c r="FK2810" s="72"/>
      <c r="FL2810" s="72"/>
      <c r="FM2810" s="72"/>
      <c r="FN2810" s="72"/>
      <c r="FO2810" s="72"/>
      <c r="FP2810" s="72"/>
      <c r="FQ2810" s="72"/>
      <c r="FR2810" s="72"/>
      <c r="FS2810" s="72"/>
      <c r="FT2810" s="72"/>
      <c r="FU2810" s="72"/>
      <c r="FV2810" s="72"/>
      <c r="FW2810" s="72"/>
      <c r="FX2810" s="72"/>
      <c r="FY2810" s="72"/>
      <c r="FZ2810" s="72"/>
      <c r="GA2810" s="72"/>
      <c r="GB2810" s="72"/>
      <c r="GC2810" s="72"/>
      <c r="GD2810" s="72"/>
      <c r="GE2810" s="72"/>
      <c r="GF2810" s="72"/>
      <c r="GG2810" s="72"/>
      <c r="GH2810" s="72"/>
      <c r="GI2810" s="72"/>
      <c r="GJ2810" s="72"/>
      <c r="GK2810" s="72"/>
      <c r="GL2810" s="72"/>
      <c r="GM2810" s="72"/>
      <c r="GN2810" s="72"/>
      <c r="GO2810" s="72"/>
      <c r="GP2810" s="72"/>
      <c r="GQ2810" s="72"/>
      <c r="GR2810" s="72"/>
      <c r="GS2810" s="72"/>
      <c r="GT2810" s="72"/>
      <c r="GU2810" s="72"/>
      <c r="GV2810" s="72"/>
      <c r="GW2810" s="72"/>
      <c r="GX2810" s="72"/>
      <c r="GY2810" s="72"/>
      <c r="GZ2810" s="72"/>
      <c r="HA2810" s="72"/>
      <c r="HB2810" s="72"/>
      <c r="HC2810" s="72"/>
      <c r="HD2810" s="72"/>
      <c r="HE2810" s="72"/>
      <c r="HF2810" s="72"/>
      <c r="HG2810" s="72"/>
      <c r="HH2810" s="72"/>
      <c r="HI2810" s="72"/>
      <c r="HJ2810" s="72"/>
      <c r="HK2810" s="72"/>
      <c r="HL2810" s="72"/>
      <c r="HM2810" s="72"/>
      <c r="HN2810" s="72"/>
      <c r="HO2810" s="72"/>
      <c r="HP2810" s="72"/>
      <c r="HQ2810" s="72"/>
      <c r="HR2810" s="72"/>
      <c r="HS2810" s="72"/>
      <c r="HT2810" s="72"/>
      <c r="HU2810" s="72"/>
      <c r="HV2810" s="72"/>
      <c r="HW2810" s="72"/>
      <c r="HX2810" s="72"/>
      <c r="HY2810" s="72"/>
      <c r="HZ2810" s="72"/>
      <c r="IA2810" s="72"/>
      <c r="IB2810" s="72"/>
      <c r="IC2810" s="72"/>
      <c r="ID2810" s="72"/>
      <c r="IE2810" s="72"/>
      <c r="IF2810" s="72"/>
      <c r="IG2810" s="72"/>
      <c r="IH2810" s="72"/>
      <c r="II2810" s="72"/>
      <c r="IJ2810" s="72"/>
      <c r="IK2810" s="72"/>
      <c r="IL2810" s="72"/>
      <c r="IM2810" s="72"/>
      <c r="IN2810" s="72"/>
      <c r="IO2810" s="72"/>
      <c r="IP2810" s="72"/>
      <c r="IQ2810" s="72"/>
      <c r="IR2810" s="72"/>
      <c r="IS2810" s="72"/>
      <c r="IT2810" s="72"/>
      <c r="IU2810" s="72"/>
      <c r="IV2810" s="72"/>
      <c r="IW2810" s="72"/>
      <c r="IX2810" s="72"/>
      <c r="IY2810" s="72"/>
      <c r="IZ2810" s="72"/>
      <c r="JA2810" s="72"/>
      <c r="JB2810" s="72"/>
      <c r="JC2810" s="72"/>
      <c r="JD2810" s="72"/>
      <c r="JE2810" s="72"/>
      <c r="JF2810" s="72"/>
      <c r="JG2810" s="72"/>
      <c r="JH2810" s="72"/>
      <c r="JI2810" s="72"/>
      <c r="JJ2810" s="72"/>
      <c r="JK2810" s="72"/>
      <c r="JL2810" s="72"/>
      <c r="JM2810" s="72"/>
      <c r="JN2810" s="72"/>
      <c r="JO2810" s="72"/>
      <c r="JP2810" s="72"/>
      <c r="JQ2810" s="72"/>
      <c r="JR2810" s="72"/>
      <c r="JS2810" s="72"/>
      <c r="JT2810" s="72"/>
      <c r="JU2810" s="72"/>
      <c r="JV2810" s="72"/>
      <c r="JW2810" s="72"/>
      <c r="JX2810" s="72"/>
      <c r="JY2810" s="72"/>
      <c r="JZ2810" s="72"/>
      <c r="KA2810" s="72"/>
      <c r="KB2810" s="72"/>
      <c r="KC2810" s="72"/>
      <c r="KD2810" s="72"/>
      <c r="KE2810" s="72"/>
      <c r="KF2810" s="72"/>
      <c r="KG2810" s="72"/>
      <c r="KH2810" s="72"/>
      <c r="KI2810" s="72"/>
      <c r="KJ2810" s="72"/>
      <c r="KK2810" s="72"/>
      <c r="KL2810" s="72"/>
      <c r="KM2810" s="72"/>
      <c r="KN2810" s="72"/>
      <c r="KO2810" s="72"/>
      <c r="KP2810" s="72"/>
      <c r="KQ2810" s="72"/>
      <c r="KR2810" s="72"/>
      <c r="KS2810" s="72"/>
      <c r="KT2810" s="72"/>
      <c r="KU2810" s="72"/>
      <c r="KV2810" s="72"/>
      <c r="KW2810" s="72"/>
      <c r="KX2810" s="72"/>
      <c r="KY2810" s="72"/>
      <c r="KZ2810" s="72"/>
      <c r="LA2810" s="72"/>
      <c r="LB2810" s="72"/>
      <c r="LC2810" s="72"/>
      <c r="LD2810" s="72"/>
      <c r="LE2810" s="72"/>
      <c r="LF2810" s="72"/>
      <c r="LG2810" s="72"/>
      <c r="LH2810" s="72"/>
      <c r="LI2810" s="72"/>
      <c r="LJ2810" s="72"/>
      <c r="LK2810" s="72"/>
    </row>
    <row r="2811" spans="1:323" s="20" customFormat="1" ht="14.25" customHeight="1">
      <c r="A2811" s="54">
        <v>2609</v>
      </c>
      <c r="B2811" s="23">
        <v>200</v>
      </c>
      <c r="C2811" s="23" t="s">
        <v>33</v>
      </c>
      <c r="D2811" s="32" t="s">
        <v>4459</v>
      </c>
      <c r="E2811" s="23" t="s">
        <v>95</v>
      </c>
      <c r="F2811" s="23" t="s">
        <v>7480</v>
      </c>
      <c r="G2811" s="23" t="s">
        <v>154</v>
      </c>
      <c r="H2811" s="25">
        <v>100</v>
      </c>
      <c r="I2811" s="25">
        <v>6.5</v>
      </c>
      <c r="J2811" s="26">
        <v>100</v>
      </c>
      <c r="K2811" s="26">
        <v>650</v>
      </c>
      <c r="L2811" s="27">
        <v>0</v>
      </c>
      <c r="M2811" s="27">
        <v>0</v>
      </c>
      <c r="N2811" s="27">
        <v>6</v>
      </c>
      <c r="O2811" s="27">
        <v>2</v>
      </c>
      <c r="P2811" s="27">
        <v>8</v>
      </c>
      <c r="Q2811" s="55"/>
      <c r="R2811" s="27">
        <f t="shared" si="304"/>
        <v>0</v>
      </c>
      <c r="S2811" s="56" t="str">
        <f t="shared" si="308"/>
        <v>×</v>
      </c>
      <c r="T2811" s="56" t="str">
        <f t="shared" si="309"/>
        <v>×</v>
      </c>
      <c r="U2811" s="56" t="str">
        <f t="shared" si="310"/>
        <v>×</v>
      </c>
      <c r="V2811" s="57" t="str">
        <f t="shared" si="305"/>
        <v/>
      </c>
      <c r="W2811" s="58">
        <f t="shared" si="306"/>
        <v>0</v>
      </c>
      <c r="X2811" s="54">
        <f t="shared" si="307"/>
        <v>200</v>
      </c>
      <c r="Y2811" s="59"/>
      <c r="Z2811" s="42"/>
      <c r="AA2811" s="42"/>
      <c r="AB2811" s="42"/>
      <c r="AC2811" s="42"/>
      <c r="AD2811" s="42"/>
      <c r="AE2811" s="42"/>
      <c r="AF2811" s="42"/>
      <c r="AG2811" s="42"/>
      <c r="AH2811" s="42"/>
      <c r="AI2811" s="42"/>
      <c r="AJ2811" s="42"/>
      <c r="AK2811" s="42"/>
      <c r="AL2811" s="42"/>
      <c r="AM2811" s="42"/>
      <c r="AN2811" s="42"/>
      <c r="AO2811" s="42"/>
      <c r="AP2811" s="42"/>
      <c r="AQ2811" s="42"/>
      <c r="AR2811" s="42"/>
      <c r="AS2811" s="72"/>
      <c r="AT2811" s="72"/>
      <c r="AU2811" s="72"/>
      <c r="AV2811" s="72"/>
      <c r="AW2811" s="72"/>
      <c r="AX2811" s="72"/>
      <c r="AY2811" s="72"/>
      <c r="AZ2811" s="72"/>
      <c r="BA2811" s="72"/>
      <c r="BB2811" s="72"/>
      <c r="BC2811" s="72"/>
      <c r="BD2811" s="72"/>
      <c r="BE2811" s="72"/>
      <c r="BF2811" s="72"/>
      <c r="BG2811" s="72"/>
      <c r="BH2811" s="72"/>
      <c r="BI2811" s="72"/>
      <c r="BJ2811" s="72"/>
      <c r="BK2811" s="72"/>
      <c r="BL2811" s="72"/>
      <c r="BM2811" s="72"/>
      <c r="BN2811" s="72"/>
      <c r="BO2811" s="72"/>
      <c r="BP2811" s="72"/>
      <c r="BQ2811" s="72"/>
      <c r="BR2811" s="72"/>
      <c r="BS2811" s="72"/>
      <c r="BT2811" s="72"/>
      <c r="BU2811" s="72"/>
      <c r="BV2811" s="72"/>
      <c r="BW2811" s="72"/>
      <c r="BX2811" s="72"/>
      <c r="BY2811" s="72"/>
      <c r="BZ2811" s="72"/>
      <c r="CA2811" s="72"/>
      <c r="CB2811" s="72"/>
      <c r="CC2811" s="72"/>
      <c r="CD2811" s="72"/>
      <c r="CE2811" s="72"/>
      <c r="CF2811" s="72"/>
      <c r="CG2811" s="72"/>
      <c r="CH2811" s="72"/>
      <c r="CI2811" s="72"/>
      <c r="CJ2811" s="72"/>
      <c r="CK2811" s="72"/>
      <c r="CL2811" s="72"/>
      <c r="CM2811" s="72"/>
      <c r="CN2811" s="72"/>
      <c r="CO2811" s="72"/>
      <c r="CP2811" s="72"/>
      <c r="CQ2811" s="72"/>
      <c r="CR2811" s="72"/>
      <c r="CS2811" s="72"/>
      <c r="CT2811" s="72"/>
      <c r="CU2811" s="72"/>
      <c r="CV2811" s="72"/>
      <c r="CW2811" s="72"/>
      <c r="CX2811" s="72"/>
      <c r="CY2811" s="72"/>
      <c r="CZ2811" s="72"/>
      <c r="DA2811" s="72"/>
      <c r="DB2811" s="72"/>
      <c r="DC2811" s="72"/>
      <c r="DD2811" s="72"/>
      <c r="DE2811" s="72"/>
      <c r="DF2811" s="72"/>
      <c r="DG2811" s="72"/>
      <c r="DH2811" s="72"/>
      <c r="DI2811" s="72"/>
      <c r="DJ2811" s="72"/>
      <c r="DK2811" s="72"/>
      <c r="DL2811" s="72"/>
      <c r="DM2811" s="72"/>
      <c r="DN2811" s="72"/>
      <c r="DO2811" s="72"/>
      <c r="DP2811" s="72"/>
      <c r="DQ2811" s="72"/>
      <c r="DR2811" s="72"/>
      <c r="DS2811" s="72"/>
      <c r="DT2811" s="72"/>
      <c r="DU2811" s="72"/>
      <c r="DV2811" s="72"/>
      <c r="DW2811" s="72"/>
      <c r="DX2811" s="72"/>
      <c r="DY2811" s="72"/>
      <c r="DZ2811" s="72"/>
      <c r="EA2811" s="72"/>
      <c r="EB2811" s="72"/>
      <c r="EC2811" s="72"/>
      <c r="ED2811" s="72"/>
      <c r="EE2811" s="72"/>
      <c r="EF2811" s="72"/>
      <c r="EG2811" s="72"/>
      <c r="EH2811" s="72"/>
      <c r="EI2811" s="72"/>
      <c r="EJ2811" s="72"/>
      <c r="EK2811" s="72"/>
      <c r="EL2811" s="72"/>
      <c r="EM2811" s="72"/>
      <c r="EN2811" s="72"/>
      <c r="EO2811" s="72"/>
      <c r="EP2811" s="72"/>
      <c r="EQ2811" s="72"/>
      <c r="ER2811" s="72"/>
      <c r="ES2811" s="72"/>
      <c r="ET2811" s="72"/>
      <c r="EU2811" s="72"/>
      <c r="EV2811" s="72"/>
      <c r="EW2811" s="72"/>
      <c r="EX2811" s="72"/>
      <c r="EY2811" s="72"/>
      <c r="EZ2811" s="72"/>
      <c r="FA2811" s="72"/>
      <c r="FB2811" s="72"/>
      <c r="FC2811" s="72"/>
      <c r="FD2811" s="72"/>
      <c r="FE2811" s="72"/>
      <c r="FF2811" s="72"/>
      <c r="FG2811" s="72"/>
      <c r="FH2811" s="72"/>
      <c r="FI2811" s="72"/>
      <c r="FJ2811" s="72"/>
      <c r="FK2811" s="72"/>
      <c r="FL2811" s="72"/>
      <c r="FM2811" s="72"/>
      <c r="FN2811" s="72"/>
      <c r="FO2811" s="72"/>
      <c r="FP2811" s="72"/>
      <c r="FQ2811" s="72"/>
      <c r="FR2811" s="72"/>
      <c r="FS2811" s="72"/>
      <c r="FT2811" s="72"/>
      <c r="FU2811" s="72"/>
      <c r="FV2811" s="72"/>
      <c r="FW2811" s="72"/>
      <c r="FX2811" s="72"/>
      <c r="FY2811" s="72"/>
      <c r="FZ2811" s="72"/>
      <c r="GA2811" s="72"/>
      <c r="GB2811" s="72"/>
      <c r="GC2811" s="72"/>
      <c r="GD2811" s="72"/>
      <c r="GE2811" s="72"/>
      <c r="GF2811" s="72"/>
      <c r="GG2811" s="72"/>
      <c r="GH2811" s="72"/>
      <c r="GI2811" s="72"/>
      <c r="GJ2811" s="72"/>
      <c r="GK2811" s="72"/>
      <c r="GL2811" s="72"/>
      <c r="GM2811" s="72"/>
      <c r="GN2811" s="72"/>
      <c r="GO2811" s="72"/>
      <c r="GP2811" s="72"/>
      <c r="GQ2811" s="72"/>
      <c r="GR2811" s="72"/>
      <c r="GS2811" s="72"/>
      <c r="GT2811" s="72"/>
      <c r="GU2811" s="72"/>
      <c r="GV2811" s="72"/>
      <c r="GW2811" s="72"/>
      <c r="GX2811" s="72"/>
      <c r="GY2811" s="72"/>
      <c r="GZ2811" s="72"/>
      <c r="HA2811" s="72"/>
      <c r="HB2811" s="72"/>
      <c r="HC2811" s="72"/>
      <c r="HD2811" s="72"/>
      <c r="HE2811" s="72"/>
      <c r="HF2811" s="72"/>
      <c r="HG2811" s="72"/>
      <c r="HH2811" s="72"/>
      <c r="HI2811" s="72"/>
      <c r="HJ2811" s="72"/>
      <c r="HK2811" s="72"/>
      <c r="HL2811" s="72"/>
      <c r="HM2811" s="72"/>
      <c r="HN2811" s="72"/>
      <c r="HO2811" s="72"/>
      <c r="HP2811" s="72"/>
      <c r="HQ2811" s="72"/>
      <c r="HR2811" s="72"/>
      <c r="HS2811" s="72"/>
      <c r="HT2811" s="72"/>
      <c r="HU2811" s="72"/>
      <c r="HV2811" s="72"/>
      <c r="HW2811" s="72"/>
      <c r="HX2811" s="72"/>
      <c r="HY2811" s="72"/>
      <c r="HZ2811" s="72"/>
      <c r="IA2811" s="72"/>
      <c r="IB2811" s="72"/>
      <c r="IC2811" s="72"/>
      <c r="ID2811" s="72"/>
      <c r="IE2811" s="72"/>
      <c r="IF2811" s="72"/>
      <c r="IG2811" s="72"/>
      <c r="IH2811" s="72"/>
      <c r="II2811" s="72"/>
      <c r="IJ2811" s="72"/>
      <c r="IK2811" s="72"/>
      <c r="IL2811" s="72"/>
      <c r="IM2811" s="72"/>
      <c r="IN2811" s="72"/>
      <c r="IO2811" s="72"/>
      <c r="IP2811" s="72"/>
      <c r="IQ2811" s="72"/>
      <c r="IR2811" s="72"/>
      <c r="IS2811" s="72"/>
      <c r="IT2811" s="72"/>
      <c r="IU2811" s="72"/>
      <c r="IV2811" s="72"/>
      <c r="IW2811" s="72"/>
      <c r="IX2811" s="72"/>
      <c r="IY2811" s="72"/>
      <c r="IZ2811" s="72"/>
      <c r="JA2811" s="72"/>
      <c r="JB2811" s="72"/>
      <c r="JC2811" s="72"/>
      <c r="JD2811" s="72"/>
      <c r="JE2811" s="72"/>
      <c r="JF2811" s="72"/>
      <c r="JG2811" s="72"/>
      <c r="JH2811" s="72"/>
      <c r="JI2811" s="72"/>
      <c r="JJ2811" s="72"/>
      <c r="JK2811" s="72"/>
      <c r="JL2811" s="72"/>
      <c r="JM2811" s="72"/>
      <c r="JN2811" s="72"/>
      <c r="JO2811" s="72"/>
      <c r="JP2811" s="72"/>
      <c r="JQ2811" s="72"/>
      <c r="JR2811" s="72"/>
      <c r="JS2811" s="72"/>
      <c r="JT2811" s="72"/>
      <c r="JU2811" s="72"/>
      <c r="JV2811" s="72"/>
      <c r="JW2811" s="72"/>
      <c r="JX2811" s="72"/>
      <c r="JY2811" s="72"/>
      <c r="JZ2811" s="72"/>
      <c r="KA2811" s="72"/>
      <c r="KB2811" s="72"/>
      <c r="KC2811" s="72"/>
      <c r="KD2811" s="72"/>
      <c r="KE2811" s="72"/>
      <c r="KF2811" s="72"/>
      <c r="KG2811" s="72"/>
      <c r="KH2811" s="72"/>
      <c r="KI2811" s="72"/>
      <c r="KJ2811" s="72"/>
      <c r="KK2811" s="72"/>
      <c r="KL2811" s="72"/>
      <c r="KM2811" s="72"/>
      <c r="KN2811" s="72"/>
      <c r="KO2811" s="72"/>
      <c r="KP2811" s="72"/>
      <c r="KQ2811" s="72"/>
      <c r="KR2811" s="72"/>
      <c r="KS2811" s="72"/>
      <c r="KT2811" s="72"/>
      <c r="KU2811" s="72"/>
      <c r="KV2811" s="72"/>
      <c r="KW2811" s="72"/>
      <c r="KX2811" s="72"/>
      <c r="KY2811" s="72"/>
      <c r="KZ2811" s="72"/>
      <c r="LA2811" s="72"/>
      <c r="LB2811" s="72"/>
      <c r="LC2811" s="72"/>
      <c r="LD2811" s="72"/>
      <c r="LE2811" s="72"/>
      <c r="LF2811" s="72"/>
      <c r="LG2811" s="72"/>
      <c r="LH2811" s="72"/>
      <c r="LI2811" s="72"/>
      <c r="LJ2811" s="72"/>
      <c r="LK2811" s="72"/>
    </row>
    <row r="2812" spans="1:323" s="20" customFormat="1" ht="14.25" customHeight="1">
      <c r="A2812" s="54">
        <v>2610</v>
      </c>
      <c r="B2812" s="23">
        <v>200</v>
      </c>
      <c r="C2812" s="23" t="s">
        <v>33</v>
      </c>
      <c r="D2812" s="32" t="s">
        <v>7481</v>
      </c>
      <c r="E2812" s="23" t="s">
        <v>95</v>
      </c>
      <c r="F2812" s="23" t="s">
        <v>4458</v>
      </c>
      <c r="G2812" s="23" t="s">
        <v>735</v>
      </c>
      <c r="H2812" s="25">
        <v>1000</v>
      </c>
      <c r="I2812" s="25">
        <v>6.5</v>
      </c>
      <c r="J2812" s="26">
        <v>1000</v>
      </c>
      <c r="K2812" s="26">
        <v>6500</v>
      </c>
      <c r="L2812" s="27">
        <v>0</v>
      </c>
      <c r="M2812" s="27">
        <v>26</v>
      </c>
      <c r="N2812" s="27">
        <v>0</v>
      </c>
      <c r="O2812" s="27">
        <v>0</v>
      </c>
      <c r="P2812" s="27">
        <v>26</v>
      </c>
      <c r="Q2812" s="55"/>
      <c r="R2812" s="27">
        <f t="shared" si="304"/>
        <v>0</v>
      </c>
      <c r="S2812" s="56" t="str">
        <f t="shared" si="308"/>
        <v>×</v>
      </c>
      <c r="T2812" s="56" t="str">
        <f t="shared" si="309"/>
        <v>×</v>
      </c>
      <c r="U2812" s="56" t="str">
        <f t="shared" si="310"/>
        <v>×</v>
      </c>
      <c r="V2812" s="57" t="str">
        <f t="shared" si="305"/>
        <v/>
      </c>
      <c r="W2812" s="58">
        <f t="shared" si="306"/>
        <v>0</v>
      </c>
      <c r="X2812" s="54">
        <f t="shared" si="307"/>
        <v>200</v>
      </c>
      <c r="Y2812" s="59"/>
      <c r="Z2812" s="42"/>
      <c r="AA2812" s="42"/>
      <c r="AB2812" s="42"/>
      <c r="AC2812" s="42"/>
      <c r="AD2812" s="42"/>
      <c r="AE2812" s="42"/>
      <c r="AF2812" s="42"/>
      <c r="AG2812" s="42"/>
      <c r="AH2812" s="42"/>
      <c r="AI2812" s="42"/>
      <c r="AJ2812" s="42"/>
      <c r="AK2812" s="42"/>
      <c r="AL2812" s="42"/>
      <c r="AM2812" s="42"/>
      <c r="AN2812" s="42"/>
      <c r="AO2812" s="42"/>
      <c r="AP2812" s="42"/>
      <c r="AQ2812" s="42"/>
      <c r="AR2812" s="42"/>
      <c r="AS2812" s="72"/>
      <c r="AT2812" s="72"/>
      <c r="AU2812" s="72"/>
      <c r="AV2812" s="72"/>
      <c r="AW2812" s="72"/>
      <c r="AX2812" s="72"/>
      <c r="AY2812" s="72"/>
      <c r="AZ2812" s="72"/>
      <c r="BA2812" s="72"/>
      <c r="BB2812" s="72"/>
      <c r="BC2812" s="72"/>
      <c r="BD2812" s="72"/>
      <c r="BE2812" s="72"/>
      <c r="BF2812" s="72"/>
      <c r="BG2812" s="72"/>
      <c r="BH2812" s="72"/>
      <c r="BI2812" s="72"/>
      <c r="BJ2812" s="72"/>
      <c r="BK2812" s="72"/>
      <c r="BL2812" s="72"/>
      <c r="BM2812" s="72"/>
      <c r="BN2812" s="72"/>
      <c r="BO2812" s="72"/>
      <c r="BP2812" s="72"/>
      <c r="BQ2812" s="72"/>
      <c r="BR2812" s="72"/>
      <c r="BS2812" s="72"/>
      <c r="BT2812" s="72"/>
      <c r="BU2812" s="72"/>
      <c r="BV2812" s="72"/>
      <c r="BW2812" s="72"/>
      <c r="BX2812" s="72"/>
      <c r="BY2812" s="72"/>
      <c r="BZ2812" s="72"/>
      <c r="CA2812" s="72"/>
      <c r="CB2812" s="72"/>
      <c r="CC2812" s="72"/>
      <c r="CD2812" s="72"/>
      <c r="CE2812" s="72"/>
      <c r="CF2812" s="72"/>
      <c r="CG2812" s="72"/>
      <c r="CH2812" s="72"/>
      <c r="CI2812" s="72"/>
      <c r="CJ2812" s="72"/>
      <c r="CK2812" s="72"/>
      <c r="CL2812" s="72"/>
      <c r="CM2812" s="72"/>
      <c r="CN2812" s="72"/>
      <c r="CO2812" s="72"/>
      <c r="CP2812" s="72"/>
      <c r="CQ2812" s="72"/>
      <c r="CR2812" s="72"/>
      <c r="CS2812" s="72"/>
      <c r="CT2812" s="72"/>
      <c r="CU2812" s="72"/>
      <c r="CV2812" s="72"/>
      <c r="CW2812" s="72"/>
      <c r="CX2812" s="72"/>
      <c r="CY2812" s="72"/>
      <c r="CZ2812" s="72"/>
      <c r="DA2812" s="72"/>
      <c r="DB2812" s="72"/>
      <c r="DC2812" s="72"/>
      <c r="DD2812" s="72"/>
      <c r="DE2812" s="72"/>
      <c r="DF2812" s="72"/>
      <c r="DG2812" s="72"/>
      <c r="DH2812" s="72"/>
      <c r="DI2812" s="72"/>
      <c r="DJ2812" s="72"/>
      <c r="DK2812" s="72"/>
      <c r="DL2812" s="72"/>
      <c r="DM2812" s="72"/>
      <c r="DN2812" s="72"/>
      <c r="DO2812" s="72"/>
      <c r="DP2812" s="72"/>
      <c r="DQ2812" s="72"/>
      <c r="DR2812" s="72"/>
      <c r="DS2812" s="72"/>
      <c r="DT2812" s="72"/>
      <c r="DU2812" s="72"/>
      <c r="DV2812" s="72"/>
      <c r="DW2812" s="72"/>
      <c r="DX2812" s="72"/>
      <c r="DY2812" s="72"/>
      <c r="DZ2812" s="72"/>
      <c r="EA2812" s="72"/>
      <c r="EB2812" s="72"/>
      <c r="EC2812" s="72"/>
      <c r="ED2812" s="72"/>
      <c r="EE2812" s="72"/>
      <c r="EF2812" s="72"/>
      <c r="EG2812" s="72"/>
      <c r="EH2812" s="72"/>
      <c r="EI2812" s="72"/>
      <c r="EJ2812" s="72"/>
      <c r="EK2812" s="72"/>
      <c r="EL2812" s="72"/>
      <c r="EM2812" s="72"/>
      <c r="EN2812" s="72"/>
      <c r="EO2812" s="72"/>
      <c r="EP2812" s="72"/>
      <c r="EQ2812" s="72"/>
      <c r="ER2812" s="72"/>
      <c r="ES2812" s="72"/>
      <c r="ET2812" s="72"/>
      <c r="EU2812" s="72"/>
      <c r="EV2812" s="72"/>
      <c r="EW2812" s="72"/>
      <c r="EX2812" s="72"/>
      <c r="EY2812" s="72"/>
      <c r="EZ2812" s="72"/>
      <c r="FA2812" s="72"/>
      <c r="FB2812" s="72"/>
      <c r="FC2812" s="72"/>
      <c r="FD2812" s="72"/>
      <c r="FE2812" s="72"/>
      <c r="FF2812" s="72"/>
      <c r="FG2812" s="72"/>
      <c r="FH2812" s="72"/>
      <c r="FI2812" s="72"/>
      <c r="FJ2812" s="72"/>
      <c r="FK2812" s="72"/>
      <c r="FL2812" s="72"/>
      <c r="FM2812" s="72"/>
      <c r="FN2812" s="72"/>
      <c r="FO2812" s="72"/>
      <c r="FP2812" s="72"/>
      <c r="FQ2812" s="72"/>
      <c r="FR2812" s="72"/>
      <c r="FS2812" s="72"/>
      <c r="FT2812" s="72"/>
      <c r="FU2812" s="72"/>
      <c r="FV2812" s="72"/>
      <c r="FW2812" s="72"/>
      <c r="FX2812" s="72"/>
      <c r="FY2812" s="72"/>
      <c r="FZ2812" s="72"/>
      <c r="GA2812" s="72"/>
      <c r="GB2812" s="72"/>
      <c r="GC2812" s="72"/>
      <c r="GD2812" s="72"/>
      <c r="GE2812" s="72"/>
      <c r="GF2812" s="72"/>
      <c r="GG2812" s="72"/>
      <c r="GH2812" s="72"/>
      <c r="GI2812" s="72"/>
      <c r="GJ2812" s="72"/>
      <c r="GK2812" s="72"/>
      <c r="GL2812" s="72"/>
      <c r="GM2812" s="72"/>
      <c r="GN2812" s="72"/>
      <c r="GO2812" s="72"/>
      <c r="GP2812" s="72"/>
      <c r="GQ2812" s="72"/>
      <c r="GR2812" s="72"/>
      <c r="GS2812" s="72"/>
      <c r="GT2812" s="72"/>
      <c r="GU2812" s="72"/>
      <c r="GV2812" s="72"/>
      <c r="GW2812" s="72"/>
      <c r="GX2812" s="72"/>
      <c r="GY2812" s="72"/>
      <c r="GZ2812" s="72"/>
      <c r="HA2812" s="72"/>
      <c r="HB2812" s="72"/>
      <c r="HC2812" s="72"/>
      <c r="HD2812" s="72"/>
      <c r="HE2812" s="72"/>
      <c r="HF2812" s="72"/>
      <c r="HG2812" s="72"/>
      <c r="HH2812" s="72"/>
      <c r="HI2812" s="72"/>
      <c r="HJ2812" s="72"/>
      <c r="HK2812" s="72"/>
      <c r="HL2812" s="72"/>
      <c r="HM2812" s="72"/>
      <c r="HN2812" s="72"/>
      <c r="HO2812" s="72"/>
      <c r="HP2812" s="72"/>
      <c r="HQ2812" s="72"/>
      <c r="HR2812" s="72"/>
      <c r="HS2812" s="72"/>
      <c r="HT2812" s="72"/>
      <c r="HU2812" s="72"/>
      <c r="HV2812" s="72"/>
      <c r="HW2812" s="72"/>
      <c r="HX2812" s="72"/>
      <c r="HY2812" s="72"/>
      <c r="HZ2812" s="72"/>
      <c r="IA2812" s="72"/>
      <c r="IB2812" s="72"/>
      <c r="IC2812" s="72"/>
      <c r="ID2812" s="72"/>
      <c r="IE2812" s="72"/>
      <c r="IF2812" s="72"/>
      <c r="IG2812" s="72"/>
      <c r="IH2812" s="72"/>
      <c r="II2812" s="72"/>
      <c r="IJ2812" s="72"/>
      <c r="IK2812" s="72"/>
      <c r="IL2812" s="72"/>
      <c r="IM2812" s="72"/>
      <c r="IN2812" s="72"/>
      <c r="IO2812" s="72"/>
      <c r="IP2812" s="72"/>
      <c r="IQ2812" s="72"/>
      <c r="IR2812" s="72"/>
      <c r="IS2812" s="72"/>
      <c r="IT2812" s="72"/>
      <c r="IU2812" s="72"/>
      <c r="IV2812" s="72"/>
      <c r="IW2812" s="72"/>
      <c r="IX2812" s="72"/>
      <c r="IY2812" s="72"/>
      <c r="IZ2812" s="72"/>
      <c r="JA2812" s="72"/>
      <c r="JB2812" s="72"/>
      <c r="JC2812" s="72"/>
      <c r="JD2812" s="72"/>
      <c r="JE2812" s="72"/>
      <c r="JF2812" s="72"/>
      <c r="JG2812" s="72"/>
      <c r="JH2812" s="72"/>
      <c r="JI2812" s="72"/>
      <c r="JJ2812" s="72"/>
      <c r="JK2812" s="72"/>
      <c r="JL2812" s="72"/>
      <c r="JM2812" s="72"/>
      <c r="JN2812" s="72"/>
      <c r="JO2812" s="72"/>
      <c r="JP2812" s="72"/>
      <c r="JQ2812" s="72"/>
      <c r="JR2812" s="72"/>
      <c r="JS2812" s="72"/>
      <c r="JT2812" s="72"/>
      <c r="JU2812" s="72"/>
      <c r="JV2812" s="72"/>
      <c r="JW2812" s="72"/>
      <c r="JX2812" s="72"/>
      <c r="JY2812" s="72"/>
      <c r="JZ2812" s="72"/>
      <c r="KA2812" s="72"/>
      <c r="KB2812" s="72"/>
      <c r="KC2812" s="72"/>
      <c r="KD2812" s="72"/>
      <c r="KE2812" s="72"/>
      <c r="KF2812" s="72"/>
      <c r="KG2812" s="72"/>
      <c r="KH2812" s="72"/>
      <c r="KI2812" s="72"/>
      <c r="KJ2812" s="72"/>
      <c r="KK2812" s="72"/>
      <c r="KL2812" s="72"/>
      <c r="KM2812" s="72"/>
      <c r="KN2812" s="72"/>
      <c r="KO2812" s="72"/>
      <c r="KP2812" s="72"/>
      <c r="KQ2812" s="72"/>
      <c r="KR2812" s="72"/>
      <c r="KS2812" s="72"/>
      <c r="KT2812" s="72"/>
      <c r="KU2812" s="72"/>
      <c r="KV2812" s="72"/>
      <c r="KW2812" s="72"/>
      <c r="KX2812" s="72"/>
      <c r="KY2812" s="72"/>
      <c r="KZ2812" s="72"/>
      <c r="LA2812" s="72"/>
      <c r="LB2812" s="72"/>
      <c r="LC2812" s="72"/>
      <c r="LD2812" s="72"/>
      <c r="LE2812" s="72"/>
      <c r="LF2812" s="72"/>
      <c r="LG2812" s="72"/>
      <c r="LH2812" s="72"/>
      <c r="LI2812" s="72"/>
      <c r="LJ2812" s="72"/>
      <c r="LK2812" s="72"/>
    </row>
    <row r="2813" spans="1:323" s="20" customFormat="1" ht="14.25" customHeight="1">
      <c r="A2813" s="54">
        <v>2611</v>
      </c>
      <c r="B2813" s="23">
        <v>200</v>
      </c>
      <c r="C2813" s="23" t="s">
        <v>33</v>
      </c>
      <c r="D2813" s="32" t="s">
        <v>7482</v>
      </c>
      <c r="E2813" s="23" t="s">
        <v>95</v>
      </c>
      <c r="F2813" s="23" t="s">
        <v>4457</v>
      </c>
      <c r="G2813" s="23" t="s">
        <v>511</v>
      </c>
      <c r="H2813" s="25">
        <v>1</v>
      </c>
      <c r="I2813" s="25">
        <v>24.6</v>
      </c>
      <c r="J2813" s="26">
        <v>50</v>
      </c>
      <c r="K2813" s="26">
        <v>1230</v>
      </c>
      <c r="L2813" s="27">
        <v>4</v>
      </c>
      <c r="M2813" s="27">
        <v>0</v>
      </c>
      <c r="N2813" s="27">
        <v>0</v>
      </c>
      <c r="O2813" s="27">
        <v>0</v>
      </c>
      <c r="P2813" s="27">
        <v>4</v>
      </c>
      <c r="Q2813" s="55"/>
      <c r="R2813" s="27">
        <f t="shared" si="304"/>
        <v>0</v>
      </c>
      <c r="S2813" s="56" t="str">
        <f t="shared" si="308"/>
        <v>×</v>
      </c>
      <c r="T2813" s="56" t="str">
        <f t="shared" si="309"/>
        <v>×</v>
      </c>
      <c r="U2813" s="56" t="str">
        <f t="shared" si="310"/>
        <v>×</v>
      </c>
      <c r="V2813" s="57" t="str">
        <f t="shared" si="305"/>
        <v/>
      </c>
      <c r="W2813" s="58">
        <f t="shared" si="306"/>
        <v>0</v>
      </c>
      <c r="X2813" s="54">
        <f t="shared" si="307"/>
        <v>200</v>
      </c>
      <c r="Y2813" s="59"/>
      <c r="Z2813" s="42"/>
      <c r="AA2813" s="42"/>
      <c r="AB2813" s="42"/>
      <c r="AC2813" s="42"/>
      <c r="AD2813" s="42"/>
      <c r="AE2813" s="42"/>
      <c r="AF2813" s="42"/>
      <c r="AG2813" s="42"/>
      <c r="AH2813" s="42"/>
      <c r="AI2813" s="42"/>
      <c r="AJ2813" s="42"/>
      <c r="AK2813" s="42"/>
      <c r="AL2813" s="42"/>
      <c r="AM2813" s="42"/>
      <c r="AN2813" s="42"/>
      <c r="AO2813" s="42"/>
      <c r="AP2813" s="42"/>
      <c r="AQ2813" s="42"/>
      <c r="AR2813" s="42"/>
      <c r="AS2813" s="72"/>
      <c r="AT2813" s="72"/>
      <c r="AU2813" s="72"/>
      <c r="AV2813" s="72"/>
      <c r="AW2813" s="72"/>
      <c r="AX2813" s="72"/>
      <c r="AY2813" s="72"/>
      <c r="AZ2813" s="72"/>
      <c r="BA2813" s="72"/>
      <c r="BB2813" s="72"/>
      <c r="BC2813" s="72"/>
      <c r="BD2813" s="72"/>
      <c r="BE2813" s="72"/>
      <c r="BF2813" s="72"/>
      <c r="BG2813" s="72"/>
      <c r="BH2813" s="72"/>
      <c r="BI2813" s="72"/>
      <c r="BJ2813" s="72"/>
      <c r="BK2813" s="72"/>
      <c r="BL2813" s="72"/>
      <c r="BM2813" s="72"/>
      <c r="BN2813" s="72"/>
      <c r="BO2813" s="72"/>
      <c r="BP2813" s="72"/>
      <c r="BQ2813" s="72"/>
      <c r="BR2813" s="72"/>
      <c r="BS2813" s="72"/>
      <c r="BT2813" s="72"/>
      <c r="BU2813" s="72"/>
      <c r="BV2813" s="72"/>
      <c r="BW2813" s="72"/>
      <c r="BX2813" s="72"/>
      <c r="BY2813" s="72"/>
      <c r="BZ2813" s="72"/>
      <c r="CA2813" s="72"/>
      <c r="CB2813" s="72"/>
      <c r="CC2813" s="72"/>
      <c r="CD2813" s="72"/>
      <c r="CE2813" s="72"/>
      <c r="CF2813" s="72"/>
      <c r="CG2813" s="72"/>
      <c r="CH2813" s="72"/>
      <c r="CI2813" s="72"/>
      <c r="CJ2813" s="72"/>
      <c r="CK2813" s="72"/>
      <c r="CL2813" s="72"/>
      <c r="CM2813" s="72"/>
      <c r="CN2813" s="72"/>
      <c r="CO2813" s="72"/>
      <c r="CP2813" s="72"/>
      <c r="CQ2813" s="72"/>
      <c r="CR2813" s="72"/>
      <c r="CS2813" s="72"/>
      <c r="CT2813" s="72"/>
      <c r="CU2813" s="72"/>
      <c r="CV2813" s="72"/>
      <c r="CW2813" s="72"/>
      <c r="CX2813" s="72"/>
      <c r="CY2813" s="72"/>
      <c r="CZ2813" s="72"/>
      <c r="DA2813" s="72"/>
      <c r="DB2813" s="72"/>
      <c r="DC2813" s="72"/>
      <c r="DD2813" s="72"/>
      <c r="DE2813" s="72"/>
      <c r="DF2813" s="72"/>
      <c r="DG2813" s="72"/>
      <c r="DH2813" s="72"/>
      <c r="DI2813" s="72"/>
      <c r="DJ2813" s="72"/>
      <c r="DK2813" s="72"/>
      <c r="DL2813" s="72"/>
      <c r="DM2813" s="72"/>
      <c r="DN2813" s="72"/>
      <c r="DO2813" s="72"/>
      <c r="DP2813" s="72"/>
      <c r="DQ2813" s="72"/>
      <c r="DR2813" s="72"/>
      <c r="DS2813" s="72"/>
      <c r="DT2813" s="72"/>
      <c r="DU2813" s="72"/>
      <c r="DV2813" s="72"/>
      <c r="DW2813" s="72"/>
      <c r="DX2813" s="72"/>
      <c r="DY2813" s="72"/>
      <c r="DZ2813" s="72"/>
      <c r="EA2813" s="72"/>
      <c r="EB2813" s="72"/>
      <c r="EC2813" s="72"/>
      <c r="ED2813" s="72"/>
      <c r="EE2813" s="72"/>
      <c r="EF2813" s="72"/>
      <c r="EG2813" s="72"/>
      <c r="EH2813" s="72"/>
      <c r="EI2813" s="72"/>
      <c r="EJ2813" s="72"/>
      <c r="EK2813" s="72"/>
      <c r="EL2813" s="72"/>
      <c r="EM2813" s="72"/>
      <c r="EN2813" s="72"/>
      <c r="EO2813" s="72"/>
      <c r="EP2813" s="72"/>
      <c r="EQ2813" s="72"/>
      <c r="ER2813" s="72"/>
      <c r="ES2813" s="72"/>
      <c r="ET2813" s="72"/>
      <c r="EU2813" s="72"/>
      <c r="EV2813" s="72"/>
      <c r="EW2813" s="72"/>
      <c r="EX2813" s="72"/>
      <c r="EY2813" s="72"/>
      <c r="EZ2813" s="72"/>
      <c r="FA2813" s="72"/>
      <c r="FB2813" s="72"/>
      <c r="FC2813" s="72"/>
      <c r="FD2813" s="72"/>
      <c r="FE2813" s="72"/>
      <c r="FF2813" s="72"/>
      <c r="FG2813" s="72"/>
      <c r="FH2813" s="72"/>
      <c r="FI2813" s="72"/>
      <c r="FJ2813" s="72"/>
      <c r="FK2813" s="72"/>
      <c r="FL2813" s="72"/>
      <c r="FM2813" s="72"/>
      <c r="FN2813" s="72"/>
      <c r="FO2813" s="72"/>
      <c r="FP2813" s="72"/>
      <c r="FQ2813" s="72"/>
      <c r="FR2813" s="72"/>
      <c r="FS2813" s="72"/>
      <c r="FT2813" s="72"/>
      <c r="FU2813" s="72"/>
      <c r="FV2813" s="72"/>
      <c r="FW2813" s="72"/>
      <c r="FX2813" s="72"/>
      <c r="FY2813" s="72"/>
      <c r="FZ2813" s="72"/>
      <c r="GA2813" s="72"/>
      <c r="GB2813" s="72"/>
      <c r="GC2813" s="72"/>
      <c r="GD2813" s="72"/>
      <c r="GE2813" s="72"/>
      <c r="GF2813" s="72"/>
      <c r="GG2813" s="72"/>
      <c r="GH2813" s="72"/>
      <c r="GI2813" s="72"/>
      <c r="GJ2813" s="72"/>
      <c r="GK2813" s="72"/>
      <c r="GL2813" s="72"/>
      <c r="GM2813" s="72"/>
      <c r="GN2813" s="72"/>
      <c r="GO2813" s="72"/>
      <c r="GP2813" s="72"/>
      <c r="GQ2813" s="72"/>
      <c r="GR2813" s="72"/>
      <c r="GS2813" s="72"/>
      <c r="GT2813" s="72"/>
      <c r="GU2813" s="72"/>
      <c r="GV2813" s="72"/>
      <c r="GW2813" s="72"/>
      <c r="GX2813" s="72"/>
      <c r="GY2813" s="72"/>
      <c r="GZ2813" s="72"/>
      <c r="HA2813" s="72"/>
      <c r="HB2813" s="72"/>
      <c r="HC2813" s="72"/>
      <c r="HD2813" s="72"/>
      <c r="HE2813" s="72"/>
      <c r="HF2813" s="72"/>
      <c r="HG2813" s="72"/>
      <c r="HH2813" s="72"/>
      <c r="HI2813" s="72"/>
      <c r="HJ2813" s="72"/>
      <c r="HK2813" s="72"/>
      <c r="HL2813" s="72"/>
      <c r="HM2813" s="72"/>
      <c r="HN2813" s="72"/>
      <c r="HO2813" s="72"/>
      <c r="HP2813" s="72"/>
      <c r="HQ2813" s="72"/>
      <c r="HR2813" s="72"/>
      <c r="HS2813" s="72"/>
      <c r="HT2813" s="72"/>
      <c r="HU2813" s="72"/>
      <c r="HV2813" s="72"/>
      <c r="HW2813" s="72"/>
      <c r="HX2813" s="72"/>
      <c r="HY2813" s="72"/>
      <c r="HZ2813" s="72"/>
      <c r="IA2813" s="72"/>
      <c r="IB2813" s="72"/>
      <c r="IC2813" s="72"/>
      <c r="ID2813" s="72"/>
      <c r="IE2813" s="72"/>
      <c r="IF2813" s="72"/>
      <c r="IG2813" s="72"/>
      <c r="IH2813" s="72"/>
      <c r="II2813" s="72"/>
      <c r="IJ2813" s="72"/>
      <c r="IK2813" s="72"/>
      <c r="IL2813" s="72"/>
      <c r="IM2813" s="72"/>
      <c r="IN2813" s="72"/>
      <c r="IO2813" s="72"/>
      <c r="IP2813" s="72"/>
      <c r="IQ2813" s="72"/>
      <c r="IR2813" s="72"/>
      <c r="IS2813" s="72"/>
      <c r="IT2813" s="72"/>
      <c r="IU2813" s="72"/>
      <c r="IV2813" s="72"/>
      <c r="IW2813" s="72"/>
      <c r="IX2813" s="72"/>
      <c r="IY2813" s="72"/>
      <c r="IZ2813" s="72"/>
      <c r="JA2813" s="72"/>
      <c r="JB2813" s="72"/>
      <c r="JC2813" s="72"/>
      <c r="JD2813" s="72"/>
      <c r="JE2813" s="72"/>
      <c r="JF2813" s="72"/>
      <c r="JG2813" s="72"/>
      <c r="JH2813" s="72"/>
      <c r="JI2813" s="72"/>
      <c r="JJ2813" s="72"/>
      <c r="JK2813" s="72"/>
      <c r="JL2813" s="72"/>
      <c r="JM2813" s="72"/>
      <c r="JN2813" s="72"/>
      <c r="JO2813" s="72"/>
      <c r="JP2813" s="72"/>
      <c r="JQ2813" s="72"/>
      <c r="JR2813" s="72"/>
      <c r="JS2813" s="72"/>
      <c r="JT2813" s="72"/>
      <c r="JU2813" s="72"/>
      <c r="JV2813" s="72"/>
      <c r="JW2813" s="72"/>
      <c r="JX2813" s="72"/>
      <c r="JY2813" s="72"/>
      <c r="JZ2813" s="72"/>
      <c r="KA2813" s="72"/>
      <c r="KB2813" s="72"/>
      <c r="KC2813" s="72"/>
      <c r="KD2813" s="72"/>
      <c r="KE2813" s="72"/>
      <c r="KF2813" s="72"/>
      <c r="KG2813" s="72"/>
      <c r="KH2813" s="72"/>
      <c r="KI2813" s="72"/>
      <c r="KJ2813" s="72"/>
      <c r="KK2813" s="72"/>
      <c r="KL2813" s="72"/>
      <c r="KM2813" s="72"/>
      <c r="KN2813" s="72"/>
      <c r="KO2813" s="72"/>
      <c r="KP2813" s="72"/>
      <c r="KQ2813" s="72"/>
      <c r="KR2813" s="72"/>
      <c r="KS2813" s="72"/>
      <c r="KT2813" s="72"/>
      <c r="KU2813" s="72"/>
      <c r="KV2813" s="72"/>
      <c r="KW2813" s="72"/>
      <c r="KX2813" s="72"/>
      <c r="KY2813" s="72"/>
      <c r="KZ2813" s="72"/>
      <c r="LA2813" s="72"/>
      <c r="LB2813" s="72"/>
      <c r="LC2813" s="72"/>
      <c r="LD2813" s="72"/>
      <c r="LE2813" s="72"/>
      <c r="LF2813" s="72"/>
      <c r="LG2813" s="72"/>
      <c r="LH2813" s="72"/>
      <c r="LI2813" s="72"/>
      <c r="LJ2813" s="72"/>
      <c r="LK2813" s="72"/>
    </row>
    <row r="2814" spans="1:323" s="20" customFormat="1" ht="14.25" customHeight="1">
      <c r="A2814" s="54">
        <v>2612</v>
      </c>
      <c r="B2814" s="23">
        <v>200</v>
      </c>
      <c r="C2814" s="23" t="s">
        <v>33</v>
      </c>
      <c r="D2814" s="32" t="s">
        <v>7483</v>
      </c>
      <c r="E2814" s="23" t="s">
        <v>95</v>
      </c>
      <c r="F2814" s="23" t="s">
        <v>4443</v>
      </c>
      <c r="G2814" s="23" t="s">
        <v>4444</v>
      </c>
      <c r="H2814" s="25">
        <v>10</v>
      </c>
      <c r="I2814" s="25">
        <v>129</v>
      </c>
      <c r="J2814" s="26">
        <v>10</v>
      </c>
      <c r="K2814" s="26">
        <v>1290</v>
      </c>
      <c r="L2814" s="27">
        <v>0</v>
      </c>
      <c r="M2814" s="27">
        <v>0</v>
      </c>
      <c r="N2814" s="27">
        <v>0</v>
      </c>
      <c r="O2814" s="27">
        <v>2</v>
      </c>
      <c r="P2814" s="27">
        <v>2</v>
      </c>
      <c r="Q2814" s="55"/>
      <c r="R2814" s="27">
        <f t="shared" si="304"/>
        <v>0</v>
      </c>
      <c r="S2814" s="56" t="str">
        <f t="shared" si="308"/>
        <v>×</v>
      </c>
      <c r="T2814" s="56" t="str">
        <f t="shared" si="309"/>
        <v>×</v>
      </c>
      <c r="U2814" s="56" t="str">
        <f t="shared" si="310"/>
        <v>×</v>
      </c>
      <c r="V2814" s="57" t="str">
        <f t="shared" si="305"/>
        <v/>
      </c>
      <c r="W2814" s="58">
        <f t="shared" si="306"/>
        <v>0</v>
      </c>
      <c r="X2814" s="54">
        <f t="shared" si="307"/>
        <v>200</v>
      </c>
      <c r="Y2814" s="59"/>
      <c r="Z2814" s="42"/>
      <c r="AA2814" s="42"/>
      <c r="AB2814" s="42"/>
      <c r="AC2814" s="42"/>
      <c r="AD2814" s="42"/>
      <c r="AE2814" s="42"/>
      <c r="AF2814" s="42"/>
      <c r="AG2814" s="42"/>
      <c r="AH2814" s="42"/>
      <c r="AI2814" s="42"/>
      <c r="AJ2814" s="42"/>
      <c r="AK2814" s="42"/>
      <c r="AL2814" s="42"/>
      <c r="AM2814" s="42"/>
      <c r="AN2814" s="42"/>
      <c r="AO2814" s="42"/>
      <c r="AP2814" s="42"/>
      <c r="AQ2814" s="42"/>
      <c r="AR2814" s="42"/>
      <c r="AS2814" s="72"/>
      <c r="AT2814" s="72"/>
      <c r="AU2814" s="72"/>
      <c r="AV2814" s="72"/>
      <c r="AW2814" s="72"/>
      <c r="AX2814" s="72"/>
      <c r="AY2814" s="72"/>
      <c r="AZ2814" s="72"/>
      <c r="BA2814" s="72"/>
      <c r="BB2814" s="72"/>
      <c r="BC2814" s="72"/>
      <c r="BD2814" s="72"/>
      <c r="BE2814" s="72"/>
      <c r="BF2814" s="72"/>
      <c r="BG2814" s="72"/>
      <c r="BH2814" s="72"/>
      <c r="BI2814" s="72"/>
      <c r="BJ2814" s="72"/>
      <c r="BK2814" s="72"/>
      <c r="BL2814" s="72"/>
      <c r="BM2814" s="72"/>
      <c r="BN2814" s="72"/>
      <c r="BO2814" s="72"/>
      <c r="BP2814" s="72"/>
      <c r="BQ2814" s="72"/>
      <c r="BR2814" s="72"/>
      <c r="BS2814" s="72"/>
      <c r="BT2814" s="72"/>
      <c r="BU2814" s="72"/>
      <c r="BV2814" s="72"/>
      <c r="BW2814" s="72"/>
      <c r="BX2814" s="72"/>
      <c r="BY2814" s="72"/>
      <c r="BZ2814" s="72"/>
      <c r="CA2814" s="72"/>
      <c r="CB2814" s="72"/>
      <c r="CC2814" s="72"/>
      <c r="CD2814" s="72"/>
      <c r="CE2814" s="72"/>
      <c r="CF2814" s="72"/>
      <c r="CG2814" s="72"/>
      <c r="CH2814" s="72"/>
      <c r="CI2814" s="72"/>
      <c r="CJ2814" s="72"/>
      <c r="CK2814" s="72"/>
      <c r="CL2814" s="72"/>
      <c r="CM2814" s="72"/>
      <c r="CN2814" s="72"/>
      <c r="CO2814" s="72"/>
      <c r="CP2814" s="72"/>
      <c r="CQ2814" s="72"/>
      <c r="CR2814" s="72"/>
      <c r="CS2814" s="72"/>
      <c r="CT2814" s="72"/>
      <c r="CU2814" s="72"/>
      <c r="CV2814" s="72"/>
      <c r="CW2814" s="72"/>
      <c r="CX2814" s="72"/>
      <c r="CY2814" s="72"/>
      <c r="CZ2814" s="72"/>
      <c r="DA2814" s="72"/>
      <c r="DB2814" s="72"/>
      <c r="DC2814" s="72"/>
      <c r="DD2814" s="72"/>
      <c r="DE2814" s="72"/>
      <c r="DF2814" s="72"/>
      <c r="DG2814" s="72"/>
      <c r="DH2814" s="72"/>
      <c r="DI2814" s="72"/>
      <c r="DJ2814" s="72"/>
      <c r="DK2814" s="72"/>
      <c r="DL2814" s="72"/>
      <c r="DM2814" s="72"/>
      <c r="DN2814" s="72"/>
      <c r="DO2814" s="72"/>
      <c r="DP2814" s="72"/>
      <c r="DQ2814" s="72"/>
      <c r="DR2814" s="72"/>
      <c r="DS2814" s="72"/>
      <c r="DT2814" s="72"/>
      <c r="DU2814" s="72"/>
      <c r="DV2814" s="72"/>
      <c r="DW2814" s="72"/>
      <c r="DX2814" s="72"/>
      <c r="DY2814" s="72"/>
      <c r="DZ2814" s="72"/>
      <c r="EA2814" s="72"/>
      <c r="EB2814" s="72"/>
      <c r="EC2814" s="72"/>
      <c r="ED2814" s="72"/>
      <c r="EE2814" s="72"/>
      <c r="EF2814" s="72"/>
      <c r="EG2814" s="72"/>
      <c r="EH2814" s="72"/>
      <c r="EI2814" s="72"/>
      <c r="EJ2814" s="72"/>
      <c r="EK2814" s="72"/>
      <c r="EL2814" s="72"/>
      <c r="EM2814" s="72"/>
      <c r="EN2814" s="72"/>
      <c r="EO2814" s="72"/>
      <c r="EP2814" s="72"/>
      <c r="EQ2814" s="72"/>
      <c r="ER2814" s="72"/>
      <c r="ES2814" s="72"/>
      <c r="ET2814" s="72"/>
      <c r="EU2814" s="72"/>
      <c r="EV2814" s="72"/>
      <c r="EW2814" s="72"/>
      <c r="EX2814" s="72"/>
      <c r="EY2814" s="72"/>
      <c r="EZ2814" s="72"/>
      <c r="FA2814" s="72"/>
      <c r="FB2814" s="72"/>
      <c r="FC2814" s="72"/>
      <c r="FD2814" s="72"/>
      <c r="FE2814" s="72"/>
      <c r="FF2814" s="72"/>
      <c r="FG2814" s="72"/>
      <c r="FH2814" s="72"/>
      <c r="FI2814" s="72"/>
      <c r="FJ2814" s="72"/>
      <c r="FK2814" s="72"/>
      <c r="FL2814" s="72"/>
      <c r="FM2814" s="72"/>
      <c r="FN2814" s="72"/>
      <c r="FO2814" s="72"/>
      <c r="FP2814" s="72"/>
      <c r="FQ2814" s="72"/>
      <c r="FR2814" s="72"/>
      <c r="FS2814" s="72"/>
      <c r="FT2814" s="72"/>
      <c r="FU2814" s="72"/>
      <c r="FV2814" s="72"/>
      <c r="FW2814" s="72"/>
      <c r="FX2814" s="72"/>
      <c r="FY2814" s="72"/>
      <c r="FZ2814" s="72"/>
      <c r="GA2814" s="72"/>
      <c r="GB2814" s="72"/>
      <c r="GC2814" s="72"/>
      <c r="GD2814" s="72"/>
      <c r="GE2814" s="72"/>
      <c r="GF2814" s="72"/>
      <c r="GG2814" s="72"/>
      <c r="GH2814" s="72"/>
      <c r="GI2814" s="72"/>
      <c r="GJ2814" s="72"/>
      <c r="GK2814" s="72"/>
      <c r="GL2814" s="72"/>
      <c r="GM2814" s="72"/>
      <c r="GN2814" s="72"/>
      <c r="GO2814" s="72"/>
      <c r="GP2814" s="72"/>
      <c r="GQ2814" s="72"/>
      <c r="GR2814" s="72"/>
      <c r="GS2814" s="72"/>
      <c r="GT2814" s="72"/>
      <c r="GU2814" s="72"/>
      <c r="GV2814" s="72"/>
      <c r="GW2814" s="72"/>
      <c r="GX2814" s="72"/>
      <c r="GY2814" s="72"/>
      <c r="GZ2814" s="72"/>
      <c r="HA2814" s="72"/>
      <c r="HB2814" s="72"/>
      <c r="HC2814" s="72"/>
      <c r="HD2814" s="72"/>
      <c r="HE2814" s="72"/>
      <c r="HF2814" s="72"/>
      <c r="HG2814" s="72"/>
      <c r="HH2814" s="72"/>
      <c r="HI2814" s="72"/>
      <c r="HJ2814" s="72"/>
      <c r="HK2814" s="72"/>
      <c r="HL2814" s="72"/>
      <c r="HM2814" s="72"/>
      <c r="HN2814" s="72"/>
      <c r="HO2814" s="72"/>
      <c r="HP2814" s="72"/>
      <c r="HQ2814" s="72"/>
      <c r="HR2814" s="72"/>
      <c r="HS2814" s="72"/>
      <c r="HT2814" s="72"/>
      <c r="HU2814" s="72"/>
      <c r="HV2814" s="72"/>
      <c r="HW2814" s="72"/>
      <c r="HX2814" s="72"/>
      <c r="HY2814" s="72"/>
      <c r="HZ2814" s="72"/>
      <c r="IA2814" s="72"/>
      <c r="IB2814" s="72"/>
      <c r="IC2814" s="72"/>
      <c r="ID2814" s="72"/>
      <c r="IE2814" s="72"/>
      <c r="IF2814" s="72"/>
      <c r="IG2814" s="72"/>
      <c r="IH2814" s="72"/>
      <c r="II2814" s="72"/>
      <c r="IJ2814" s="72"/>
      <c r="IK2814" s="72"/>
      <c r="IL2814" s="72"/>
      <c r="IM2814" s="72"/>
      <c r="IN2814" s="72"/>
      <c r="IO2814" s="72"/>
      <c r="IP2814" s="72"/>
      <c r="IQ2814" s="72"/>
      <c r="IR2814" s="72"/>
      <c r="IS2814" s="72"/>
      <c r="IT2814" s="72"/>
      <c r="IU2814" s="72"/>
      <c r="IV2814" s="72"/>
      <c r="IW2814" s="72"/>
      <c r="IX2814" s="72"/>
      <c r="IY2814" s="72"/>
      <c r="IZ2814" s="72"/>
      <c r="JA2814" s="72"/>
      <c r="JB2814" s="72"/>
      <c r="JC2814" s="72"/>
      <c r="JD2814" s="72"/>
      <c r="JE2814" s="72"/>
      <c r="JF2814" s="72"/>
      <c r="JG2814" s="72"/>
      <c r="JH2814" s="72"/>
      <c r="JI2814" s="72"/>
      <c r="JJ2814" s="72"/>
      <c r="JK2814" s="72"/>
      <c r="JL2814" s="72"/>
      <c r="JM2814" s="72"/>
      <c r="JN2814" s="72"/>
      <c r="JO2814" s="72"/>
      <c r="JP2814" s="72"/>
      <c r="JQ2814" s="72"/>
      <c r="JR2814" s="72"/>
      <c r="JS2814" s="72"/>
      <c r="JT2814" s="72"/>
      <c r="JU2814" s="72"/>
      <c r="JV2814" s="72"/>
      <c r="JW2814" s="72"/>
      <c r="JX2814" s="72"/>
      <c r="JY2814" s="72"/>
      <c r="JZ2814" s="72"/>
      <c r="KA2814" s="72"/>
      <c r="KB2814" s="72"/>
      <c r="KC2814" s="72"/>
      <c r="KD2814" s="72"/>
      <c r="KE2814" s="72"/>
      <c r="KF2814" s="72"/>
      <c r="KG2814" s="72"/>
      <c r="KH2814" s="72"/>
      <c r="KI2814" s="72"/>
      <c r="KJ2814" s="72"/>
      <c r="KK2814" s="72"/>
      <c r="KL2814" s="72"/>
      <c r="KM2814" s="72"/>
      <c r="KN2814" s="72"/>
      <c r="KO2814" s="72"/>
      <c r="KP2814" s="72"/>
      <c r="KQ2814" s="72"/>
      <c r="KR2814" s="72"/>
      <c r="KS2814" s="72"/>
      <c r="KT2814" s="72"/>
      <c r="KU2814" s="72"/>
      <c r="KV2814" s="72"/>
      <c r="KW2814" s="72"/>
      <c r="KX2814" s="72"/>
      <c r="KY2814" s="72"/>
      <c r="KZ2814" s="72"/>
      <c r="LA2814" s="72"/>
      <c r="LB2814" s="72"/>
      <c r="LC2814" s="72"/>
      <c r="LD2814" s="72"/>
      <c r="LE2814" s="72"/>
      <c r="LF2814" s="72"/>
      <c r="LG2814" s="72"/>
      <c r="LH2814" s="72"/>
      <c r="LI2814" s="72"/>
      <c r="LJ2814" s="72"/>
      <c r="LK2814" s="72"/>
    </row>
    <row r="2815" spans="1:323" s="20" customFormat="1" ht="14.25" customHeight="1">
      <c r="A2815" s="54">
        <v>2613</v>
      </c>
      <c r="B2815" s="23">
        <v>200</v>
      </c>
      <c r="C2815" s="23" t="s">
        <v>33</v>
      </c>
      <c r="D2815" s="32" t="s">
        <v>7484</v>
      </c>
      <c r="E2815" s="23" t="s">
        <v>95</v>
      </c>
      <c r="F2815" s="23" t="s">
        <v>4427</v>
      </c>
      <c r="G2815" s="23" t="s">
        <v>154</v>
      </c>
      <c r="H2815" s="25">
        <v>100</v>
      </c>
      <c r="I2815" s="25">
        <v>13.6</v>
      </c>
      <c r="J2815" s="26">
        <v>100</v>
      </c>
      <c r="K2815" s="26">
        <v>1360</v>
      </c>
      <c r="L2815" s="27">
        <v>0</v>
      </c>
      <c r="M2815" s="27">
        <v>0</v>
      </c>
      <c r="N2815" s="27">
        <v>0</v>
      </c>
      <c r="O2815" s="27">
        <v>2</v>
      </c>
      <c r="P2815" s="27">
        <v>2</v>
      </c>
      <c r="Q2815" s="55"/>
      <c r="R2815" s="27">
        <f t="shared" si="304"/>
        <v>0</v>
      </c>
      <c r="S2815" s="56" t="str">
        <f t="shared" si="308"/>
        <v>×</v>
      </c>
      <c r="T2815" s="56" t="str">
        <f t="shared" si="309"/>
        <v>×</v>
      </c>
      <c r="U2815" s="56" t="str">
        <f t="shared" si="310"/>
        <v>×</v>
      </c>
      <c r="V2815" s="57" t="str">
        <f t="shared" si="305"/>
        <v/>
      </c>
      <c r="W2815" s="58">
        <f t="shared" si="306"/>
        <v>0</v>
      </c>
      <c r="X2815" s="54">
        <f t="shared" si="307"/>
        <v>200</v>
      </c>
      <c r="Y2815" s="59"/>
      <c r="Z2815" s="42"/>
      <c r="AA2815" s="42"/>
      <c r="AB2815" s="42"/>
      <c r="AC2815" s="42"/>
      <c r="AD2815" s="42"/>
      <c r="AE2815" s="42"/>
      <c r="AF2815" s="42"/>
      <c r="AG2815" s="42"/>
      <c r="AH2815" s="42"/>
      <c r="AI2815" s="42"/>
      <c r="AJ2815" s="42"/>
      <c r="AK2815" s="42"/>
      <c r="AL2815" s="42"/>
      <c r="AM2815" s="42"/>
      <c r="AN2815" s="42"/>
      <c r="AO2815" s="42"/>
      <c r="AP2815" s="42"/>
      <c r="AQ2815" s="42"/>
      <c r="AR2815" s="42"/>
      <c r="AS2815" s="72"/>
      <c r="AT2815" s="72"/>
      <c r="AU2815" s="72"/>
      <c r="AV2815" s="72"/>
      <c r="AW2815" s="72"/>
      <c r="AX2815" s="72"/>
      <c r="AY2815" s="72"/>
      <c r="AZ2815" s="72"/>
      <c r="BA2815" s="72"/>
      <c r="BB2815" s="72"/>
      <c r="BC2815" s="72"/>
      <c r="BD2815" s="72"/>
      <c r="BE2815" s="72"/>
      <c r="BF2815" s="72"/>
      <c r="BG2815" s="72"/>
      <c r="BH2815" s="72"/>
      <c r="BI2815" s="72"/>
      <c r="BJ2815" s="72"/>
      <c r="BK2815" s="72"/>
      <c r="BL2815" s="72"/>
      <c r="BM2815" s="72"/>
      <c r="BN2815" s="72"/>
      <c r="BO2815" s="72"/>
      <c r="BP2815" s="72"/>
      <c r="BQ2815" s="72"/>
      <c r="BR2815" s="72"/>
      <c r="BS2815" s="72"/>
      <c r="BT2815" s="72"/>
      <c r="BU2815" s="72"/>
      <c r="BV2815" s="72"/>
      <c r="BW2815" s="72"/>
      <c r="BX2815" s="72"/>
      <c r="BY2815" s="72"/>
      <c r="BZ2815" s="72"/>
      <c r="CA2815" s="72"/>
      <c r="CB2815" s="72"/>
      <c r="CC2815" s="72"/>
      <c r="CD2815" s="72"/>
      <c r="CE2815" s="72"/>
      <c r="CF2815" s="72"/>
      <c r="CG2815" s="72"/>
      <c r="CH2815" s="72"/>
      <c r="CI2815" s="72"/>
      <c r="CJ2815" s="72"/>
      <c r="CK2815" s="72"/>
      <c r="CL2815" s="72"/>
      <c r="CM2815" s="72"/>
      <c r="CN2815" s="72"/>
      <c r="CO2815" s="72"/>
      <c r="CP2815" s="72"/>
      <c r="CQ2815" s="72"/>
      <c r="CR2815" s="72"/>
      <c r="CS2815" s="72"/>
      <c r="CT2815" s="72"/>
      <c r="CU2815" s="72"/>
      <c r="CV2815" s="72"/>
      <c r="CW2815" s="72"/>
      <c r="CX2815" s="72"/>
      <c r="CY2815" s="72"/>
      <c r="CZ2815" s="72"/>
      <c r="DA2815" s="72"/>
      <c r="DB2815" s="72"/>
      <c r="DC2815" s="72"/>
      <c r="DD2815" s="72"/>
      <c r="DE2815" s="72"/>
      <c r="DF2815" s="72"/>
      <c r="DG2815" s="72"/>
      <c r="DH2815" s="72"/>
      <c r="DI2815" s="72"/>
      <c r="DJ2815" s="72"/>
      <c r="DK2815" s="72"/>
      <c r="DL2815" s="72"/>
      <c r="DM2815" s="72"/>
      <c r="DN2815" s="72"/>
      <c r="DO2815" s="72"/>
      <c r="DP2815" s="72"/>
      <c r="DQ2815" s="72"/>
      <c r="DR2815" s="72"/>
      <c r="DS2815" s="72"/>
      <c r="DT2815" s="72"/>
      <c r="DU2815" s="72"/>
      <c r="DV2815" s="72"/>
      <c r="DW2815" s="72"/>
      <c r="DX2815" s="72"/>
      <c r="DY2815" s="72"/>
      <c r="DZ2815" s="72"/>
      <c r="EA2815" s="72"/>
      <c r="EB2815" s="72"/>
      <c r="EC2815" s="72"/>
      <c r="ED2815" s="72"/>
      <c r="EE2815" s="72"/>
      <c r="EF2815" s="72"/>
      <c r="EG2815" s="72"/>
      <c r="EH2815" s="72"/>
      <c r="EI2815" s="72"/>
      <c r="EJ2815" s="72"/>
      <c r="EK2815" s="72"/>
      <c r="EL2815" s="72"/>
      <c r="EM2815" s="72"/>
      <c r="EN2815" s="72"/>
      <c r="EO2815" s="72"/>
      <c r="EP2815" s="72"/>
      <c r="EQ2815" s="72"/>
      <c r="ER2815" s="72"/>
      <c r="ES2815" s="72"/>
      <c r="ET2815" s="72"/>
      <c r="EU2815" s="72"/>
      <c r="EV2815" s="72"/>
      <c r="EW2815" s="72"/>
      <c r="EX2815" s="72"/>
      <c r="EY2815" s="72"/>
      <c r="EZ2815" s="72"/>
      <c r="FA2815" s="72"/>
      <c r="FB2815" s="72"/>
      <c r="FC2815" s="72"/>
      <c r="FD2815" s="72"/>
      <c r="FE2815" s="72"/>
      <c r="FF2815" s="72"/>
      <c r="FG2815" s="72"/>
      <c r="FH2815" s="72"/>
      <c r="FI2815" s="72"/>
      <c r="FJ2815" s="72"/>
      <c r="FK2815" s="72"/>
      <c r="FL2815" s="72"/>
      <c r="FM2815" s="72"/>
      <c r="FN2815" s="72"/>
      <c r="FO2815" s="72"/>
      <c r="FP2815" s="72"/>
      <c r="FQ2815" s="72"/>
      <c r="FR2815" s="72"/>
      <c r="FS2815" s="72"/>
      <c r="FT2815" s="72"/>
      <c r="FU2815" s="72"/>
      <c r="FV2815" s="72"/>
      <c r="FW2815" s="72"/>
      <c r="FX2815" s="72"/>
      <c r="FY2815" s="72"/>
      <c r="FZ2815" s="72"/>
      <c r="GA2815" s="72"/>
      <c r="GB2815" s="72"/>
      <c r="GC2815" s="72"/>
      <c r="GD2815" s="72"/>
      <c r="GE2815" s="72"/>
      <c r="GF2815" s="72"/>
      <c r="GG2815" s="72"/>
      <c r="GH2815" s="72"/>
      <c r="GI2815" s="72"/>
      <c r="GJ2815" s="72"/>
      <c r="GK2815" s="72"/>
      <c r="GL2815" s="72"/>
      <c r="GM2815" s="72"/>
      <c r="GN2815" s="72"/>
      <c r="GO2815" s="72"/>
      <c r="GP2815" s="72"/>
      <c r="GQ2815" s="72"/>
      <c r="GR2815" s="72"/>
      <c r="GS2815" s="72"/>
      <c r="GT2815" s="72"/>
      <c r="GU2815" s="72"/>
      <c r="GV2815" s="72"/>
      <c r="GW2815" s="72"/>
      <c r="GX2815" s="72"/>
      <c r="GY2815" s="72"/>
      <c r="GZ2815" s="72"/>
      <c r="HA2815" s="72"/>
      <c r="HB2815" s="72"/>
      <c r="HC2815" s="72"/>
      <c r="HD2815" s="72"/>
      <c r="HE2815" s="72"/>
      <c r="HF2815" s="72"/>
      <c r="HG2815" s="72"/>
      <c r="HH2815" s="72"/>
      <c r="HI2815" s="72"/>
      <c r="HJ2815" s="72"/>
      <c r="HK2815" s="72"/>
      <c r="HL2815" s="72"/>
      <c r="HM2815" s="72"/>
      <c r="HN2815" s="72"/>
      <c r="HO2815" s="72"/>
      <c r="HP2815" s="72"/>
      <c r="HQ2815" s="72"/>
      <c r="HR2815" s="72"/>
      <c r="HS2815" s="72"/>
      <c r="HT2815" s="72"/>
      <c r="HU2815" s="72"/>
      <c r="HV2815" s="72"/>
      <c r="HW2815" s="72"/>
      <c r="HX2815" s="72"/>
      <c r="HY2815" s="72"/>
      <c r="HZ2815" s="72"/>
      <c r="IA2815" s="72"/>
      <c r="IB2815" s="72"/>
      <c r="IC2815" s="72"/>
      <c r="ID2815" s="72"/>
      <c r="IE2815" s="72"/>
      <c r="IF2815" s="72"/>
      <c r="IG2815" s="72"/>
      <c r="IH2815" s="72"/>
      <c r="II2815" s="72"/>
      <c r="IJ2815" s="72"/>
      <c r="IK2815" s="72"/>
      <c r="IL2815" s="72"/>
      <c r="IM2815" s="72"/>
      <c r="IN2815" s="72"/>
      <c r="IO2815" s="72"/>
      <c r="IP2815" s="72"/>
      <c r="IQ2815" s="72"/>
      <c r="IR2815" s="72"/>
      <c r="IS2815" s="72"/>
      <c r="IT2815" s="72"/>
      <c r="IU2815" s="72"/>
      <c r="IV2815" s="72"/>
      <c r="IW2815" s="72"/>
      <c r="IX2815" s="72"/>
      <c r="IY2815" s="72"/>
      <c r="IZ2815" s="72"/>
      <c r="JA2815" s="72"/>
      <c r="JB2815" s="72"/>
      <c r="JC2815" s="72"/>
      <c r="JD2815" s="72"/>
      <c r="JE2815" s="72"/>
      <c r="JF2815" s="72"/>
      <c r="JG2815" s="72"/>
      <c r="JH2815" s="72"/>
      <c r="JI2815" s="72"/>
      <c r="JJ2815" s="72"/>
      <c r="JK2815" s="72"/>
      <c r="JL2815" s="72"/>
      <c r="JM2815" s="72"/>
      <c r="JN2815" s="72"/>
      <c r="JO2815" s="72"/>
      <c r="JP2815" s="72"/>
      <c r="JQ2815" s="72"/>
      <c r="JR2815" s="72"/>
      <c r="JS2815" s="72"/>
      <c r="JT2815" s="72"/>
      <c r="JU2815" s="72"/>
      <c r="JV2815" s="72"/>
      <c r="JW2815" s="72"/>
      <c r="JX2815" s="72"/>
      <c r="JY2815" s="72"/>
      <c r="JZ2815" s="72"/>
      <c r="KA2815" s="72"/>
      <c r="KB2815" s="72"/>
      <c r="KC2815" s="72"/>
      <c r="KD2815" s="72"/>
      <c r="KE2815" s="72"/>
      <c r="KF2815" s="72"/>
      <c r="KG2815" s="72"/>
      <c r="KH2815" s="72"/>
      <c r="KI2815" s="72"/>
      <c r="KJ2815" s="72"/>
      <c r="KK2815" s="72"/>
      <c r="KL2815" s="72"/>
      <c r="KM2815" s="72"/>
      <c r="KN2815" s="72"/>
      <c r="KO2815" s="72"/>
      <c r="KP2815" s="72"/>
      <c r="KQ2815" s="72"/>
      <c r="KR2815" s="72"/>
      <c r="KS2815" s="72"/>
      <c r="KT2815" s="72"/>
      <c r="KU2815" s="72"/>
      <c r="KV2815" s="72"/>
      <c r="KW2815" s="72"/>
      <c r="KX2815" s="72"/>
      <c r="KY2815" s="72"/>
      <c r="KZ2815" s="72"/>
      <c r="LA2815" s="72"/>
      <c r="LB2815" s="72"/>
      <c r="LC2815" s="72"/>
      <c r="LD2815" s="72"/>
      <c r="LE2815" s="72"/>
      <c r="LF2815" s="72"/>
      <c r="LG2815" s="72"/>
      <c r="LH2815" s="72"/>
      <c r="LI2815" s="72"/>
      <c r="LJ2815" s="72"/>
      <c r="LK2815" s="72"/>
    </row>
    <row r="2816" spans="1:323" s="20" customFormat="1" ht="14.25" customHeight="1">
      <c r="A2816" s="54">
        <v>2614</v>
      </c>
      <c r="B2816" s="23">
        <v>200</v>
      </c>
      <c r="C2816" s="23" t="s">
        <v>33</v>
      </c>
      <c r="D2816" s="32" t="s">
        <v>7485</v>
      </c>
      <c r="E2816" s="23" t="s">
        <v>95</v>
      </c>
      <c r="F2816" s="23" t="s">
        <v>4474</v>
      </c>
      <c r="G2816" s="23" t="s">
        <v>34</v>
      </c>
      <c r="H2816" s="25">
        <v>1</v>
      </c>
      <c r="I2816" s="25">
        <v>3880</v>
      </c>
      <c r="J2816" s="26">
        <v>1</v>
      </c>
      <c r="K2816" s="26">
        <v>3880</v>
      </c>
      <c r="L2816" s="27">
        <v>0</v>
      </c>
      <c r="M2816" s="27">
        <v>2</v>
      </c>
      <c r="N2816" s="27">
        <v>10</v>
      </c>
      <c r="O2816" s="27">
        <v>0</v>
      </c>
      <c r="P2816" s="27">
        <v>12</v>
      </c>
      <c r="Q2816" s="55"/>
      <c r="R2816" s="27">
        <f t="shared" si="304"/>
        <v>0</v>
      </c>
      <c r="S2816" s="56" t="str">
        <f t="shared" si="308"/>
        <v>×</v>
      </c>
      <c r="T2816" s="56" t="str">
        <f t="shared" si="309"/>
        <v>×</v>
      </c>
      <c r="U2816" s="56" t="str">
        <f t="shared" si="310"/>
        <v>×</v>
      </c>
      <c r="V2816" s="57" t="str">
        <f t="shared" si="305"/>
        <v/>
      </c>
      <c r="W2816" s="58">
        <f t="shared" si="306"/>
        <v>0</v>
      </c>
      <c r="X2816" s="54">
        <f t="shared" si="307"/>
        <v>200</v>
      </c>
      <c r="Y2816" s="59"/>
      <c r="Z2816" s="42"/>
      <c r="AA2816" s="42"/>
      <c r="AB2816" s="42"/>
      <c r="AC2816" s="42"/>
      <c r="AD2816" s="42"/>
      <c r="AE2816" s="42"/>
      <c r="AF2816" s="42"/>
      <c r="AG2816" s="42"/>
      <c r="AH2816" s="42"/>
      <c r="AI2816" s="42"/>
      <c r="AJ2816" s="42"/>
      <c r="AK2816" s="42"/>
      <c r="AL2816" s="42"/>
      <c r="AM2816" s="42"/>
      <c r="AN2816" s="42"/>
      <c r="AO2816" s="42"/>
      <c r="AP2816" s="42"/>
      <c r="AQ2816" s="42"/>
      <c r="AR2816" s="42"/>
      <c r="AS2816" s="72"/>
      <c r="AT2816" s="72"/>
      <c r="AU2816" s="72"/>
      <c r="AV2816" s="72"/>
      <c r="AW2816" s="72"/>
      <c r="AX2816" s="72"/>
      <c r="AY2816" s="72"/>
      <c r="AZ2816" s="72"/>
      <c r="BA2816" s="72"/>
      <c r="BB2816" s="72"/>
      <c r="BC2816" s="72"/>
      <c r="BD2816" s="72"/>
      <c r="BE2816" s="72"/>
      <c r="BF2816" s="72"/>
      <c r="BG2816" s="72"/>
      <c r="BH2816" s="72"/>
      <c r="BI2816" s="72"/>
      <c r="BJ2816" s="72"/>
      <c r="BK2816" s="72"/>
      <c r="BL2816" s="72"/>
      <c r="BM2816" s="72"/>
      <c r="BN2816" s="72"/>
      <c r="BO2816" s="72"/>
      <c r="BP2816" s="72"/>
      <c r="BQ2816" s="72"/>
      <c r="BR2816" s="72"/>
      <c r="BS2816" s="72"/>
      <c r="BT2816" s="72"/>
      <c r="BU2816" s="72"/>
      <c r="BV2816" s="72"/>
      <c r="BW2816" s="72"/>
      <c r="BX2816" s="72"/>
      <c r="BY2816" s="72"/>
      <c r="BZ2816" s="72"/>
      <c r="CA2816" s="72"/>
      <c r="CB2816" s="72"/>
      <c r="CC2816" s="72"/>
      <c r="CD2816" s="72"/>
      <c r="CE2816" s="72"/>
      <c r="CF2816" s="72"/>
      <c r="CG2816" s="72"/>
      <c r="CH2816" s="72"/>
      <c r="CI2816" s="72"/>
      <c r="CJ2816" s="72"/>
      <c r="CK2816" s="72"/>
      <c r="CL2816" s="72"/>
      <c r="CM2816" s="72"/>
      <c r="CN2816" s="72"/>
      <c r="CO2816" s="72"/>
      <c r="CP2816" s="72"/>
      <c r="CQ2816" s="72"/>
      <c r="CR2816" s="72"/>
      <c r="CS2816" s="72"/>
      <c r="CT2816" s="72"/>
      <c r="CU2816" s="72"/>
      <c r="CV2816" s="72"/>
      <c r="CW2816" s="72"/>
      <c r="CX2816" s="72"/>
      <c r="CY2816" s="72"/>
      <c r="CZ2816" s="72"/>
      <c r="DA2816" s="72"/>
      <c r="DB2816" s="72"/>
      <c r="DC2816" s="72"/>
      <c r="DD2816" s="72"/>
      <c r="DE2816" s="72"/>
      <c r="DF2816" s="72"/>
      <c r="DG2816" s="72"/>
      <c r="DH2816" s="72"/>
      <c r="DI2816" s="72"/>
      <c r="DJ2816" s="72"/>
      <c r="DK2816" s="72"/>
      <c r="DL2816" s="72"/>
      <c r="DM2816" s="72"/>
      <c r="DN2816" s="72"/>
      <c r="DO2816" s="72"/>
      <c r="DP2816" s="72"/>
      <c r="DQ2816" s="72"/>
      <c r="DR2816" s="72"/>
      <c r="DS2816" s="72"/>
      <c r="DT2816" s="72"/>
      <c r="DU2816" s="72"/>
      <c r="DV2816" s="72"/>
      <c r="DW2816" s="72"/>
      <c r="DX2816" s="72"/>
      <c r="DY2816" s="72"/>
      <c r="DZ2816" s="72"/>
      <c r="EA2816" s="72"/>
      <c r="EB2816" s="72"/>
      <c r="EC2816" s="72"/>
      <c r="ED2816" s="72"/>
      <c r="EE2816" s="72"/>
      <c r="EF2816" s="72"/>
      <c r="EG2816" s="72"/>
      <c r="EH2816" s="72"/>
      <c r="EI2816" s="72"/>
      <c r="EJ2816" s="72"/>
      <c r="EK2816" s="72"/>
      <c r="EL2816" s="72"/>
      <c r="EM2816" s="72"/>
      <c r="EN2816" s="72"/>
      <c r="EO2816" s="72"/>
      <c r="EP2816" s="72"/>
      <c r="EQ2816" s="72"/>
      <c r="ER2816" s="72"/>
      <c r="ES2816" s="72"/>
      <c r="ET2816" s="72"/>
      <c r="EU2816" s="72"/>
      <c r="EV2816" s="72"/>
      <c r="EW2816" s="72"/>
      <c r="EX2816" s="72"/>
      <c r="EY2816" s="72"/>
      <c r="EZ2816" s="72"/>
      <c r="FA2816" s="72"/>
      <c r="FB2816" s="72"/>
      <c r="FC2816" s="72"/>
      <c r="FD2816" s="72"/>
      <c r="FE2816" s="72"/>
      <c r="FF2816" s="72"/>
      <c r="FG2816" s="72"/>
      <c r="FH2816" s="72"/>
      <c r="FI2816" s="72"/>
      <c r="FJ2816" s="72"/>
      <c r="FK2816" s="72"/>
      <c r="FL2816" s="72"/>
      <c r="FM2816" s="72"/>
      <c r="FN2816" s="72"/>
      <c r="FO2816" s="72"/>
      <c r="FP2816" s="72"/>
      <c r="FQ2816" s="72"/>
      <c r="FR2816" s="72"/>
      <c r="FS2816" s="72"/>
      <c r="FT2816" s="72"/>
      <c r="FU2816" s="72"/>
      <c r="FV2816" s="72"/>
      <c r="FW2816" s="72"/>
      <c r="FX2816" s="72"/>
      <c r="FY2816" s="72"/>
      <c r="FZ2816" s="72"/>
      <c r="GA2816" s="72"/>
      <c r="GB2816" s="72"/>
      <c r="GC2816" s="72"/>
      <c r="GD2816" s="72"/>
      <c r="GE2816" s="72"/>
      <c r="GF2816" s="72"/>
      <c r="GG2816" s="72"/>
      <c r="GH2816" s="72"/>
      <c r="GI2816" s="72"/>
      <c r="GJ2816" s="72"/>
      <c r="GK2816" s="72"/>
      <c r="GL2816" s="72"/>
      <c r="GM2816" s="72"/>
      <c r="GN2816" s="72"/>
      <c r="GO2816" s="72"/>
      <c r="GP2816" s="72"/>
      <c r="GQ2816" s="72"/>
      <c r="GR2816" s="72"/>
      <c r="GS2816" s="72"/>
      <c r="GT2816" s="72"/>
      <c r="GU2816" s="72"/>
      <c r="GV2816" s="72"/>
      <c r="GW2816" s="72"/>
      <c r="GX2816" s="72"/>
      <c r="GY2816" s="72"/>
      <c r="GZ2816" s="72"/>
      <c r="HA2816" s="72"/>
      <c r="HB2816" s="72"/>
      <c r="HC2816" s="72"/>
      <c r="HD2816" s="72"/>
      <c r="HE2816" s="72"/>
      <c r="HF2816" s="72"/>
      <c r="HG2816" s="72"/>
      <c r="HH2816" s="72"/>
      <c r="HI2816" s="72"/>
      <c r="HJ2816" s="72"/>
      <c r="HK2816" s="72"/>
      <c r="HL2816" s="72"/>
      <c r="HM2816" s="72"/>
      <c r="HN2816" s="72"/>
      <c r="HO2816" s="72"/>
      <c r="HP2816" s="72"/>
      <c r="HQ2816" s="72"/>
      <c r="HR2816" s="72"/>
      <c r="HS2816" s="72"/>
      <c r="HT2816" s="72"/>
      <c r="HU2816" s="72"/>
      <c r="HV2816" s="72"/>
      <c r="HW2816" s="72"/>
      <c r="HX2816" s="72"/>
      <c r="HY2816" s="72"/>
      <c r="HZ2816" s="72"/>
      <c r="IA2816" s="72"/>
      <c r="IB2816" s="72"/>
      <c r="IC2816" s="72"/>
      <c r="ID2816" s="72"/>
      <c r="IE2816" s="72"/>
      <c r="IF2816" s="72"/>
      <c r="IG2816" s="72"/>
      <c r="IH2816" s="72"/>
      <c r="II2816" s="72"/>
      <c r="IJ2816" s="72"/>
      <c r="IK2816" s="72"/>
      <c r="IL2816" s="72"/>
      <c r="IM2816" s="72"/>
      <c r="IN2816" s="72"/>
      <c r="IO2816" s="72"/>
      <c r="IP2816" s="72"/>
      <c r="IQ2816" s="72"/>
      <c r="IR2816" s="72"/>
      <c r="IS2816" s="72"/>
      <c r="IT2816" s="72"/>
      <c r="IU2816" s="72"/>
      <c r="IV2816" s="72"/>
      <c r="IW2816" s="72"/>
      <c r="IX2816" s="72"/>
      <c r="IY2816" s="72"/>
      <c r="IZ2816" s="72"/>
      <c r="JA2816" s="72"/>
      <c r="JB2816" s="72"/>
      <c r="JC2816" s="72"/>
      <c r="JD2816" s="72"/>
      <c r="JE2816" s="72"/>
      <c r="JF2816" s="72"/>
      <c r="JG2816" s="72"/>
      <c r="JH2816" s="72"/>
      <c r="JI2816" s="72"/>
      <c r="JJ2816" s="72"/>
      <c r="JK2816" s="72"/>
      <c r="JL2816" s="72"/>
      <c r="JM2816" s="72"/>
      <c r="JN2816" s="72"/>
      <c r="JO2816" s="72"/>
      <c r="JP2816" s="72"/>
      <c r="JQ2816" s="72"/>
      <c r="JR2816" s="72"/>
      <c r="JS2816" s="72"/>
      <c r="JT2816" s="72"/>
      <c r="JU2816" s="72"/>
      <c r="JV2816" s="72"/>
      <c r="JW2816" s="72"/>
      <c r="JX2816" s="72"/>
      <c r="JY2816" s="72"/>
      <c r="JZ2816" s="72"/>
      <c r="KA2816" s="72"/>
      <c r="KB2816" s="72"/>
      <c r="KC2816" s="72"/>
      <c r="KD2816" s="72"/>
      <c r="KE2816" s="72"/>
      <c r="KF2816" s="72"/>
      <c r="KG2816" s="72"/>
      <c r="KH2816" s="72"/>
      <c r="KI2816" s="72"/>
      <c r="KJ2816" s="72"/>
      <c r="KK2816" s="72"/>
      <c r="KL2816" s="72"/>
      <c r="KM2816" s="72"/>
      <c r="KN2816" s="72"/>
      <c r="KO2816" s="72"/>
      <c r="KP2816" s="72"/>
      <c r="KQ2816" s="72"/>
      <c r="KR2816" s="72"/>
      <c r="KS2816" s="72"/>
      <c r="KT2816" s="72"/>
      <c r="KU2816" s="72"/>
      <c r="KV2816" s="72"/>
      <c r="KW2816" s="72"/>
      <c r="KX2816" s="72"/>
      <c r="KY2816" s="72"/>
      <c r="KZ2816" s="72"/>
      <c r="LA2816" s="72"/>
      <c r="LB2816" s="72"/>
      <c r="LC2816" s="72"/>
      <c r="LD2816" s="72"/>
      <c r="LE2816" s="72"/>
      <c r="LF2816" s="72"/>
      <c r="LG2816" s="72"/>
      <c r="LH2816" s="72"/>
      <c r="LI2816" s="72"/>
      <c r="LJ2816" s="72"/>
      <c r="LK2816" s="72"/>
    </row>
    <row r="2817" spans="1:323" s="20" customFormat="1" ht="14.25" customHeight="1">
      <c r="A2817" s="54">
        <v>2615</v>
      </c>
      <c r="B2817" s="23">
        <v>200</v>
      </c>
      <c r="C2817" s="23" t="s">
        <v>33</v>
      </c>
      <c r="D2817" s="32" t="s">
        <v>4475</v>
      </c>
      <c r="E2817" s="23" t="s">
        <v>95</v>
      </c>
      <c r="F2817" s="23" t="s">
        <v>4476</v>
      </c>
      <c r="G2817" s="23" t="s">
        <v>34</v>
      </c>
      <c r="H2817" s="25">
        <v>1</v>
      </c>
      <c r="I2817" s="25">
        <v>11237</v>
      </c>
      <c r="J2817" s="26">
        <v>1</v>
      </c>
      <c r="K2817" s="26">
        <v>11237</v>
      </c>
      <c r="L2817" s="27">
        <v>0</v>
      </c>
      <c r="M2817" s="27">
        <v>2</v>
      </c>
      <c r="N2817" s="27">
        <v>10</v>
      </c>
      <c r="O2817" s="27">
        <v>0</v>
      </c>
      <c r="P2817" s="27">
        <v>12</v>
      </c>
      <c r="Q2817" s="55"/>
      <c r="R2817" s="27">
        <f t="shared" ref="R2817:R2880" si="311">P2817*Q2817</f>
        <v>0</v>
      </c>
      <c r="S2817" s="56" t="str">
        <f t="shared" si="308"/>
        <v>×</v>
      </c>
      <c r="T2817" s="56" t="str">
        <f t="shared" si="309"/>
        <v>×</v>
      </c>
      <c r="U2817" s="56" t="str">
        <f t="shared" si="310"/>
        <v>×</v>
      </c>
      <c r="V2817" s="57" t="str">
        <f t="shared" ref="V2817:V2880" si="312">IF(S2817="○",IF(OR(T2817="×",U2817="×"),"←見積単価（税別）欄には、1以上の整数を入力してください",""),"")</f>
        <v/>
      </c>
      <c r="W2817" s="58">
        <f t="shared" ref="W2817:W2880" si="313">IF(V2817="",0,1)</f>
        <v>0</v>
      </c>
      <c r="X2817" s="54">
        <f t="shared" ref="X2817:X2880" si="314">B2817</f>
        <v>200</v>
      </c>
      <c r="Y2817" s="59"/>
      <c r="Z2817" s="42"/>
      <c r="AA2817" s="42"/>
      <c r="AB2817" s="42"/>
      <c r="AC2817" s="42"/>
      <c r="AD2817" s="42"/>
      <c r="AE2817" s="42"/>
      <c r="AF2817" s="42"/>
      <c r="AG2817" s="42"/>
      <c r="AH2817" s="42"/>
      <c r="AI2817" s="42"/>
      <c r="AJ2817" s="42"/>
      <c r="AK2817" s="42"/>
      <c r="AL2817" s="42"/>
      <c r="AM2817" s="42"/>
      <c r="AN2817" s="42"/>
      <c r="AO2817" s="42"/>
      <c r="AP2817" s="42"/>
      <c r="AQ2817" s="42"/>
      <c r="AR2817" s="42"/>
      <c r="AS2817" s="72"/>
      <c r="AT2817" s="72"/>
      <c r="AU2817" s="72"/>
      <c r="AV2817" s="72"/>
      <c r="AW2817" s="72"/>
      <c r="AX2817" s="72"/>
      <c r="AY2817" s="72"/>
      <c r="AZ2817" s="72"/>
      <c r="BA2817" s="72"/>
      <c r="BB2817" s="72"/>
      <c r="BC2817" s="72"/>
      <c r="BD2817" s="72"/>
      <c r="BE2817" s="72"/>
      <c r="BF2817" s="72"/>
      <c r="BG2817" s="72"/>
      <c r="BH2817" s="72"/>
      <c r="BI2817" s="72"/>
      <c r="BJ2817" s="72"/>
      <c r="BK2817" s="72"/>
      <c r="BL2817" s="72"/>
      <c r="BM2817" s="72"/>
      <c r="BN2817" s="72"/>
      <c r="BO2817" s="72"/>
      <c r="BP2817" s="72"/>
      <c r="BQ2817" s="72"/>
      <c r="BR2817" s="72"/>
      <c r="BS2817" s="72"/>
      <c r="BT2817" s="72"/>
      <c r="BU2817" s="72"/>
      <c r="BV2817" s="72"/>
      <c r="BW2817" s="72"/>
      <c r="BX2817" s="72"/>
      <c r="BY2817" s="72"/>
      <c r="BZ2817" s="72"/>
      <c r="CA2817" s="72"/>
      <c r="CB2817" s="72"/>
      <c r="CC2817" s="72"/>
      <c r="CD2817" s="72"/>
      <c r="CE2817" s="72"/>
      <c r="CF2817" s="72"/>
      <c r="CG2817" s="72"/>
      <c r="CH2817" s="72"/>
      <c r="CI2817" s="72"/>
      <c r="CJ2817" s="72"/>
      <c r="CK2817" s="72"/>
      <c r="CL2817" s="72"/>
      <c r="CM2817" s="72"/>
      <c r="CN2817" s="72"/>
      <c r="CO2817" s="72"/>
      <c r="CP2817" s="72"/>
      <c r="CQ2817" s="72"/>
      <c r="CR2817" s="72"/>
      <c r="CS2817" s="72"/>
      <c r="CT2817" s="72"/>
      <c r="CU2817" s="72"/>
      <c r="CV2817" s="72"/>
      <c r="CW2817" s="72"/>
      <c r="CX2817" s="72"/>
      <c r="CY2817" s="72"/>
      <c r="CZ2817" s="72"/>
      <c r="DA2817" s="72"/>
      <c r="DB2817" s="72"/>
      <c r="DC2817" s="72"/>
      <c r="DD2817" s="72"/>
      <c r="DE2817" s="72"/>
      <c r="DF2817" s="72"/>
      <c r="DG2817" s="72"/>
      <c r="DH2817" s="72"/>
      <c r="DI2817" s="72"/>
      <c r="DJ2817" s="72"/>
      <c r="DK2817" s="72"/>
      <c r="DL2817" s="72"/>
      <c r="DM2817" s="72"/>
      <c r="DN2817" s="72"/>
      <c r="DO2817" s="72"/>
      <c r="DP2817" s="72"/>
      <c r="DQ2817" s="72"/>
      <c r="DR2817" s="72"/>
      <c r="DS2817" s="72"/>
      <c r="DT2817" s="72"/>
      <c r="DU2817" s="72"/>
      <c r="DV2817" s="72"/>
      <c r="DW2817" s="72"/>
      <c r="DX2817" s="72"/>
      <c r="DY2817" s="72"/>
      <c r="DZ2817" s="72"/>
      <c r="EA2817" s="72"/>
      <c r="EB2817" s="72"/>
      <c r="EC2817" s="72"/>
      <c r="ED2817" s="72"/>
      <c r="EE2817" s="72"/>
      <c r="EF2817" s="72"/>
      <c r="EG2817" s="72"/>
      <c r="EH2817" s="72"/>
      <c r="EI2817" s="72"/>
      <c r="EJ2817" s="72"/>
      <c r="EK2817" s="72"/>
      <c r="EL2817" s="72"/>
      <c r="EM2817" s="72"/>
      <c r="EN2817" s="72"/>
      <c r="EO2817" s="72"/>
      <c r="EP2817" s="72"/>
      <c r="EQ2817" s="72"/>
      <c r="ER2817" s="72"/>
      <c r="ES2817" s="72"/>
      <c r="ET2817" s="72"/>
      <c r="EU2817" s="72"/>
      <c r="EV2817" s="72"/>
      <c r="EW2817" s="72"/>
      <c r="EX2817" s="72"/>
      <c r="EY2817" s="72"/>
      <c r="EZ2817" s="72"/>
      <c r="FA2817" s="72"/>
      <c r="FB2817" s="72"/>
      <c r="FC2817" s="72"/>
      <c r="FD2817" s="72"/>
      <c r="FE2817" s="72"/>
      <c r="FF2817" s="72"/>
      <c r="FG2817" s="72"/>
      <c r="FH2817" s="72"/>
      <c r="FI2817" s="72"/>
      <c r="FJ2817" s="72"/>
      <c r="FK2817" s="72"/>
      <c r="FL2817" s="72"/>
      <c r="FM2817" s="72"/>
      <c r="FN2817" s="72"/>
      <c r="FO2817" s="72"/>
      <c r="FP2817" s="72"/>
      <c r="FQ2817" s="72"/>
      <c r="FR2817" s="72"/>
      <c r="FS2817" s="72"/>
      <c r="FT2817" s="72"/>
      <c r="FU2817" s="72"/>
      <c r="FV2817" s="72"/>
      <c r="FW2817" s="72"/>
      <c r="FX2817" s="72"/>
      <c r="FY2817" s="72"/>
      <c r="FZ2817" s="72"/>
      <c r="GA2817" s="72"/>
      <c r="GB2817" s="72"/>
      <c r="GC2817" s="72"/>
      <c r="GD2817" s="72"/>
      <c r="GE2817" s="72"/>
      <c r="GF2817" s="72"/>
      <c r="GG2817" s="72"/>
      <c r="GH2817" s="72"/>
      <c r="GI2817" s="72"/>
      <c r="GJ2817" s="72"/>
      <c r="GK2817" s="72"/>
      <c r="GL2817" s="72"/>
      <c r="GM2817" s="72"/>
      <c r="GN2817" s="72"/>
      <c r="GO2817" s="72"/>
      <c r="GP2817" s="72"/>
      <c r="GQ2817" s="72"/>
      <c r="GR2817" s="72"/>
      <c r="GS2817" s="72"/>
      <c r="GT2817" s="72"/>
      <c r="GU2817" s="72"/>
      <c r="GV2817" s="72"/>
      <c r="GW2817" s="72"/>
      <c r="GX2817" s="72"/>
      <c r="GY2817" s="72"/>
      <c r="GZ2817" s="72"/>
      <c r="HA2817" s="72"/>
      <c r="HB2817" s="72"/>
      <c r="HC2817" s="72"/>
      <c r="HD2817" s="72"/>
      <c r="HE2817" s="72"/>
      <c r="HF2817" s="72"/>
      <c r="HG2817" s="72"/>
      <c r="HH2817" s="72"/>
      <c r="HI2817" s="72"/>
      <c r="HJ2817" s="72"/>
      <c r="HK2817" s="72"/>
      <c r="HL2817" s="72"/>
      <c r="HM2817" s="72"/>
      <c r="HN2817" s="72"/>
      <c r="HO2817" s="72"/>
      <c r="HP2817" s="72"/>
      <c r="HQ2817" s="72"/>
      <c r="HR2817" s="72"/>
      <c r="HS2817" s="72"/>
      <c r="HT2817" s="72"/>
      <c r="HU2817" s="72"/>
      <c r="HV2817" s="72"/>
      <c r="HW2817" s="72"/>
      <c r="HX2817" s="72"/>
      <c r="HY2817" s="72"/>
      <c r="HZ2817" s="72"/>
      <c r="IA2817" s="72"/>
      <c r="IB2817" s="72"/>
      <c r="IC2817" s="72"/>
      <c r="ID2817" s="72"/>
      <c r="IE2817" s="72"/>
      <c r="IF2817" s="72"/>
      <c r="IG2817" s="72"/>
      <c r="IH2817" s="72"/>
      <c r="II2817" s="72"/>
      <c r="IJ2817" s="72"/>
      <c r="IK2817" s="72"/>
      <c r="IL2817" s="72"/>
      <c r="IM2817" s="72"/>
      <c r="IN2817" s="72"/>
      <c r="IO2817" s="72"/>
      <c r="IP2817" s="72"/>
      <c r="IQ2817" s="72"/>
      <c r="IR2817" s="72"/>
      <c r="IS2817" s="72"/>
      <c r="IT2817" s="72"/>
      <c r="IU2817" s="72"/>
      <c r="IV2817" s="72"/>
      <c r="IW2817" s="72"/>
      <c r="IX2817" s="72"/>
      <c r="IY2817" s="72"/>
      <c r="IZ2817" s="72"/>
      <c r="JA2817" s="72"/>
      <c r="JB2817" s="72"/>
      <c r="JC2817" s="72"/>
      <c r="JD2817" s="72"/>
      <c r="JE2817" s="72"/>
      <c r="JF2817" s="72"/>
      <c r="JG2817" s="72"/>
      <c r="JH2817" s="72"/>
      <c r="JI2817" s="72"/>
      <c r="JJ2817" s="72"/>
      <c r="JK2817" s="72"/>
      <c r="JL2817" s="72"/>
      <c r="JM2817" s="72"/>
      <c r="JN2817" s="72"/>
      <c r="JO2817" s="72"/>
      <c r="JP2817" s="72"/>
      <c r="JQ2817" s="72"/>
      <c r="JR2817" s="72"/>
      <c r="JS2817" s="72"/>
      <c r="JT2817" s="72"/>
      <c r="JU2817" s="72"/>
      <c r="JV2817" s="72"/>
      <c r="JW2817" s="72"/>
      <c r="JX2817" s="72"/>
      <c r="JY2817" s="72"/>
      <c r="JZ2817" s="72"/>
      <c r="KA2817" s="72"/>
      <c r="KB2817" s="72"/>
      <c r="KC2817" s="72"/>
      <c r="KD2817" s="72"/>
      <c r="KE2817" s="72"/>
      <c r="KF2817" s="72"/>
      <c r="KG2817" s="72"/>
      <c r="KH2817" s="72"/>
      <c r="KI2817" s="72"/>
      <c r="KJ2817" s="72"/>
      <c r="KK2817" s="72"/>
      <c r="KL2817" s="72"/>
      <c r="KM2817" s="72"/>
      <c r="KN2817" s="72"/>
      <c r="KO2817" s="72"/>
      <c r="KP2817" s="72"/>
      <c r="KQ2817" s="72"/>
      <c r="KR2817" s="72"/>
      <c r="KS2817" s="72"/>
      <c r="KT2817" s="72"/>
      <c r="KU2817" s="72"/>
      <c r="KV2817" s="72"/>
      <c r="KW2817" s="72"/>
      <c r="KX2817" s="72"/>
      <c r="KY2817" s="72"/>
      <c r="KZ2817" s="72"/>
      <c r="LA2817" s="72"/>
      <c r="LB2817" s="72"/>
      <c r="LC2817" s="72"/>
      <c r="LD2817" s="72"/>
      <c r="LE2817" s="72"/>
      <c r="LF2817" s="72"/>
      <c r="LG2817" s="72"/>
      <c r="LH2817" s="72"/>
      <c r="LI2817" s="72"/>
      <c r="LJ2817" s="72"/>
      <c r="LK2817" s="72"/>
    </row>
    <row r="2818" spans="1:323" s="20" customFormat="1" ht="14.25" customHeight="1">
      <c r="A2818" s="54">
        <v>2616</v>
      </c>
      <c r="B2818" s="23">
        <v>200</v>
      </c>
      <c r="C2818" s="23" t="s">
        <v>33</v>
      </c>
      <c r="D2818" s="32" t="s">
        <v>4454</v>
      </c>
      <c r="E2818" s="23" t="s">
        <v>95</v>
      </c>
      <c r="F2818" s="23" t="s">
        <v>4453</v>
      </c>
      <c r="G2818" s="23" t="s">
        <v>425</v>
      </c>
      <c r="H2818" s="25">
        <v>10</v>
      </c>
      <c r="I2818" s="25">
        <v>127</v>
      </c>
      <c r="J2818" s="26">
        <v>10</v>
      </c>
      <c r="K2818" s="26">
        <v>1270</v>
      </c>
      <c r="L2818" s="27">
        <v>0</v>
      </c>
      <c r="M2818" s="27">
        <v>0</v>
      </c>
      <c r="N2818" s="27">
        <v>14</v>
      </c>
      <c r="O2818" s="27">
        <v>0</v>
      </c>
      <c r="P2818" s="27">
        <v>14</v>
      </c>
      <c r="Q2818" s="55"/>
      <c r="R2818" s="27">
        <f t="shared" si="311"/>
        <v>0</v>
      </c>
      <c r="S2818" s="56" t="str">
        <f t="shared" si="308"/>
        <v>×</v>
      </c>
      <c r="T2818" s="56" t="str">
        <f t="shared" si="309"/>
        <v>×</v>
      </c>
      <c r="U2818" s="56" t="str">
        <f t="shared" si="310"/>
        <v>×</v>
      </c>
      <c r="V2818" s="57" t="str">
        <f t="shared" si="312"/>
        <v/>
      </c>
      <c r="W2818" s="58">
        <f t="shared" si="313"/>
        <v>0</v>
      </c>
      <c r="X2818" s="54">
        <f t="shared" si="314"/>
        <v>200</v>
      </c>
      <c r="Y2818" s="59"/>
      <c r="Z2818" s="42"/>
      <c r="AA2818" s="42"/>
      <c r="AB2818" s="42"/>
      <c r="AC2818" s="42"/>
      <c r="AD2818" s="42"/>
      <c r="AE2818" s="42"/>
      <c r="AF2818" s="42"/>
      <c r="AG2818" s="42"/>
      <c r="AH2818" s="42"/>
      <c r="AI2818" s="42"/>
      <c r="AJ2818" s="42"/>
      <c r="AK2818" s="42"/>
      <c r="AL2818" s="42"/>
      <c r="AM2818" s="42"/>
      <c r="AN2818" s="42"/>
      <c r="AO2818" s="42"/>
      <c r="AP2818" s="42"/>
      <c r="AQ2818" s="42"/>
      <c r="AR2818" s="42"/>
      <c r="AS2818" s="72"/>
      <c r="AT2818" s="72"/>
      <c r="AU2818" s="72"/>
      <c r="AV2818" s="72"/>
      <c r="AW2818" s="72"/>
      <c r="AX2818" s="72"/>
      <c r="AY2818" s="72"/>
      <c r="AZ2818" s="72"/>
      <c r="BA2818" s="72"/>
      <c r="BB2818" s="72"/>
      <c r="BC2818" s="72"/>
      <c r="BD2818" s="72"/>
      <c r="BE2818" s="72"/>
      <c r="BF2818" s="72"/>
      <c r="BG2818" s="72"/>
      <c r="BH2818" s="72"/>
      <c r="BI2818" s="72"/>
      <c r="BJ2818" s="72"/>
      <c r="BK2818" s="72"/>
      <c r="BL2818" s="72"/>
      <c r="BM2818" s="72"/>
      <c r="BN2818" s="72"/>
      <c r="BO2818" s="72"/>
      <c r="BP2818" s="72"/>
      <c r="BQ2818" s="72"/>
      <c r="BR2818" s="72"/>
      <c r="BS2818" s="72"/>
      <c r="BT2818" s="72"/>
      <c r="BU2818" s="72"/>
      <c r="BV2818" s="72"/>
      <c r="BW2818" s="72"/>
      <c r="BX2818" s="72"/>
      <c r="BY2818" s="72"/>
      <c r="BZ2818" s="72"/>
      <c r="CA2818" s="72"/>
      <c r="CB2818" s="72"/>
      <c r="CC2818" s="72"/>
      <c r="CD2818" s="72"/>
      <c r="CE2818" s="72"/>
      <c r="CF2818" s="72"/>
      <c r="CG2818" s="72"/>
      <c r="CH2818" s="72"/>
      <c r="CI2818" s="72"/>
      <c r="CJ2818" s="72"/>
      <c r="CK2818" s="72"/>
      <c r="CL2818" s="72"/>
      <c r="CM2818" s="72"/>
      <c r="CN2818" s="72"/>
      <c r="CO2818" s="72"/>
      <c r="CP2818" s="72"/>
      <c r="CQ2818" s="72"/>
      <c r="CR2818" s="72"/>
      <c r="CS2818" s="72"/>
      <c r="CT2818" s="72"/>
      <c r="CU2818" s="72"/>
      <c r="CV2818" s="72"/>
      <c r="CW2818" s="72"/>
      <c r="CX2818" s="72"/>
      <c r="CY2818" s="72"/>
      <c r="CZ2818" s="72"/>
      <c r="DA2818" s="72"/>
      <c r="DB2818" s="72"/>
      <c r="DC2818" s="72"/>
      <c r="DD2818" s="72"/>
      <c r="DE2818" s="72"/>
      <c r="DF2818" s="72"/>
      <c r="DG2818" s="72"/>
      <c r="DH2818" s="72"/>
      <c r="DI2818" s="72"/>
      <c r="DJ2818" s="72"/>
      <c r="DK2818" s="72"/>
      <c r="DL2818" s="72"/>
      <c r="DM2818" s="72"/>
      <c r="DN2818" s="72"/>
      <c r="DO2818" s="72"/>
      <c r="DP2818" s="72"/>
      <c r="DQ2818" s="72"/>
      <c r="DR2818" s="72"/>
      <c r="DS2818" s="72"/>
      <c r="DT2818" s="72"/>
      <c r="DU2818" s="72"/>
      <c r="DV2818" s="72"/>
      <c r="DW2818" s="72"/>
      <c r="DX2818" s="72"/>
      <c r="DY2818" s="72"/>
      <c r="DZ2818" s="72"/>
      <c r="EA2818" s="72"/>
      <c r="EB2818" s="72"/>
      <c r="EC2818" s="72"/>
      <c r="ED2818" s="72"/>
      <c r="EE2818" s="72"/>
      <c r="EF2818" s="72"/>
      <c r="EG2818" s="72"/>
      <c r="EH2818" s="72"/>
      <c r="EI2818" s="72"/>
      <c r="EJ2818" s="72"/>
      <c r="EK2818" s="72"/>
      <c r="EL2818" s="72"/>
      <c r="EM2818" s="72"/>
      <c r="EN2818" s="72"/>
      <c r="EO2818" s="72"/>
      <c r="EP2818" s="72"/>
      <c r="EQ2818" s="72"/>
      <c r="ER2818" s="72"/>
      <c r="ES2818" s="72"/>
      <c r="ET2818" s="72"/>
      <c r="EU2818" s="72"/>
      <c r="EV2818" s="72"/>
      <c r="EW2818" s="72"/>
      <c r="EX2818" s="72"/>
      <c r="EY2818" s="72"/>
      <c r="EZ2818" s="72"/>
      <c r="FA2818" s="72"/>
      <c r="FB2818" s="72"/>
      <c r="FC2818" s="72"/>
      <c r="FD2818" s="72"/>
      <c r="FE2818" s="72"/>
      <c r="FF2818" s="72"/>
      <c r="FG2818" s="72"/>
      <c r="FH2818" s="72"/>
      <c r="FI2818" s="72"/>
      <c r="FJ2818" s="72"/>
      <c r="FK2818" s="72"/>
      <c r="FL2818" s="72"/>
      <c r="FM2818" s="72"/>
      <c r="FN2818" s="72"/>
      <c r="FO2818" s="72"/>
      <c r="FP2818" s="72"/>
      <c r="FQ2818" s="72"/>
      <c r="FR2818" s="72"/>
      <c r="FS2818" s="72"/>
      <c r="FT2818" s="72"/>
      <c r="FU2818" s="72"/>
      <c r="FV2818" s="72"/>
      <c r="FW2818" s="72"/>
      <c r="FX2818" s="72"/>
      <c r="FY2818" s="72"/>
      <c r="FZ2818" s="72"/>
      <c r="GA2818" s="72"/>
      <c r="GB2818" s="72"/>
      <c r="GC2818" s="72"/>
      <c r="GD2818" s="72"/>
      <c r="GE2818" s="72"/>
      <c r="GF2818" s="72"/>
      <c r="GG2818" s="72"/>
      <c r="GH2818" s="72"/>
      <c r="GI2818" s="72"/>
      <c r="GJ2818" s="72"/>
      <c r="GK2818" s="72"/>
      <c r="GL2818" s="72"/>
      <c r="GM2818" s="72"/>
      <c r="GN2818" s="72"/>
      <c r="GO2818" s="72"/>
      <c r="GP2818" s="72"/>
      <c r="GQ2818" s="72"/>
      <c r="GR2818" s="72"/>
      <c r="GS2818" s="72"/>
      <c r="GT2818" s="72"/>
      <c r="GU2818" s="72"/>
      <c r="GV2818" s="72"/>
      <c r="GW2818" s="72"/>
      <c r="GX2818" s="72"/>
      <c r="GY2818" s="72"/>
      <c r="GZ2818" s="72"/>
      <c r="HA2818" s="72"/>
      <c r="HB2818" s="72"/>
      <c r="HC2818" s="72"/>
      <c r="HD2818" s="72"/>
      <c r="HE2818" s="72"/>
      <c r="HF2818" s="72"/>
      <c r="HG2818" s="72"/>
      <c r="HH2818" s="72"/>
      <c r="HI2818" s="72"/>
      <c r="HJ2818" s="72"/>
      <c r="HK2818" s="72"/>
      <c r="HL2818" s="72"/>
      <c r="HM2818" s="72"/>
      <c r="HN2818" s="72"/>
      <c r="HO2818" s="72"/>
      <c r="HP2818" s="72"/>
      <c r="HQ2818" s="72"/>
      <c r="HR2818" s="72"/>
      <c r="HS2818" s="72"/>
      <c r="HT2818" s="72"/>
      <c r="HU2818" s="72"/>
      <c r="HV2818" s="72"/>
      <c r="HW2818" s="72"/>
      <c r="HX2818" s="72"/>
      <c r="HY2818" s="72"/>
      <c r="HZ2818" s="72"/>
      <c r="IA2818" s="72"/>
      <c r="IB2818" s="72"/>
      <c r="IC2818" s="72"/>
      <c r="ID2818" s="72"/>
      <c r="IE2818" s="72"/>
      <c r="IF2818" s="72"/>
      <c r="IG2818" s="72"/>
      <c r="IH2818" s="72"/>
      <c r="II2818" s="72"/>
      <c r="IJ2818" s="72"/>
      <c r="IK2818" s="72"/>
      <c r="IL2818" s="72"/>
      <c r="IM2818" s="72"/>
      <c r="IN2818" s="72"/>
      <c r="IO2818" s="72"/>
      <c r="IP2818" s="72"/>
      <c r="IQ2818" s="72"/>
      <c r="IR2818" s="72"/>
      <c r="IS2818" s="72"/>
      <c r="IT2818" s="72"/>
      <c r="IU2818" s="72"/>
      <c r="IV2818" s="72"/>
      <c r="IW2818" s="72"/>
      <c r="IX2818" s="72"/>
      <c r="IY2818" s="72"/>
      <c r="IZ2818" s="72"/>
      <c r="JA2818" s="72"/>
      <c r="JB2818" s="72"/>
      <c r="JC2818" s="72"/>
      <c r="JD2818" s="72"/>
      <c r="JE2818" s="72"/>
      <c r="JF2818" s="72"/>
      <c r="JG2818" s="72"/>
      <c r="JH2818" s="72"/>
      <c r="JI2818" s="72"/>
      <c r="JJ2818" s="72"/>
      <c r="JK2818" s="72"/>
      <c r="JL2818" s="72"/>
      <c r="JM2818" s="72"/>
      <c r="JN2818" s="72"/>
      <c r="JO2818" s="72"/>
      <c r="JP2818" s="72"/>
      <c r="JQ2818" s="72"/>
      <c r="JR2818" s="72"/>
      <c r="JS2818" s="72"/>
      <c r="JT2818" s="72"/>
      <c r="JU2818" s="72"/>
      <c r="JV2818" s="72"/>
      <c r="JW2818" s="72"/>
      <c r="JX2818" s="72"/>
      <c r="JY2818" s="72"/>
      <c r="JZ2818" s="72"/>
      <c r="KA2818" s="72"/>
      <c r="KB2818" s="72"/>
      <c r="KC2818" s="72"/>
      <c r="KD2818" s="72"/>
      <c r="KE2818" s="72"/>
      <c r="KF2818" s="72"/>
      <c r="KG2818" s="72"/>
      <c r="KH2818" s="72"/>
      <c r="KI2818" s="72"/>
      <c r="KJ2818" s="72"/>
      <c r="KK2818" s="72"/>
      <c r="KL2818" s="72"/>
      <c r="KM2818" s="72"/>
      <c r="KN2818" s="72"/>
      <c r="KO2818" s="72"/>
      <c r="KP2818" s="72"/>
      <c r="KQ2818" s="72"/>
      <c r="KR2818" s="72"/>
      <c r="KS2818" s="72"/>
      <c r="KT2818" s="72"/>
      <c r="KU2818" s="72"/>
      <c r="KV2818" s="72"/>
      <c r="KW2818" s="72"/>
      <c r="KX2818" s="72"/>
      <c r="KY2818" s="72"/>
      <c r="KZ2818" s="72"/>
      <c r="LA2818" s="72"/>
      <c r="LB2818" s="72"/>
      <c r="LC2818" s="72"/>
      <c r="LD2818" s="72"/>
      <c r="LE2818" s="72"/>
      <c r="LF2818" s="72"/>
      <c r="LG2818" s="72"/>
      <c r="LH2818" s="72"/>
      <c r="LI2818" s="72"/>
      <c r="LJ2818" s="72"/>
      <c r="LK2818" s="72"/>
    </row>
    <row r="2819" spans="1:323" s="20" customFormat="1" ht="14.25" customHeight="1">
      <c r="A2819" s="54">
        <v>2617</v>
      </c>
      <c r="B2819" s="23">
        <v>200</v>
      </c>
      <c r="C2819" s="23" t="s">
        <v>33</v>
      </c>
      <c r="D2819" s="32" t="s">
        <v>7489</v>
      </c>
      <c r="E2819" s="23" t="s">
        <v>95</v>
      </c>
      <c r="F2819" s="23" t="s">
        <v>4453</v>
      </c>
      <c r="G2819" s="23" t="s">
        <v>87</v>
      </c>
      <c r="H2819" s="25">
        <v>50</v>
      </c>
      <c r="I2819" s="25">
        <v>127</v>
      </c>
      <c r="J2819" s="26">
        <v>50</v>
      </c>
      <c r="K2819" s="26">
        <v>6350</v>
      </c>
      <c r="L2819" s="27">
        <v>22</v>
      </c>
      <c r="M2819" s="27">
        <v>68</v>
      </c>
      <c r="N2819" s="27">
        <v>0</v>
      </c>
      <c r="O2819" s="27">
        <v>0</v>
      </c>
      <c r="P2819" s="27">
        <v>90</v>
      </c>
      <c r="Q2819" s="55"/>
      <c r="R2819" s="27">
        <f t="shared" si="311"/>
        <v>0</v>
      </c>
      <c r="S2819" s="56" t="str">
        <f t="shared" si="308"/>
        <v>×</v>
      </c>
      <c r="T2819" s="56" t="str">
        <f t="shared" si="309"/>
        <v>×</v>
      </c>
      <c r="U2819" s="56" t="str">
        <f t="shared" si="310"/>
        <v>×</v>
      </c>
      <c r="V2819" s="57" t="str">
        <f t="shared" si="312"/>
        <v/>
      </c>
      <c r="W2819" s="58">
        <f t="shared" si="313"/>
        <v>0</v>
      </c>
      <c r="X2819" s="54">
        <f t="shared" si="314"/>
        <v>200</v>
      </c>
      <c r="Y2819" s="59"/>
      <c r="Z2819" s="42"/>
      <c r="AA2819" s="42"/>
      <c r="AB2819" s="42"/>
      <c r="AC2819" s="42"/>
      <c r="AD2819" s="42"/>
      <c r="AE2819" s="42"/>
      <c r="AF2819" s="42"/>
      <c r="AG2819" s="42"/>
      <c r="AH2819" s="42"/>
      <c r="AI2819" s="42"/>
      <c r="AJ2819" s="42"/>
      <c r="AK2819" s="42"/>
      <c r="AL2819" s="42"/>
      <c r="AM2819" s="42"/>
      <c r="AN2819" s="42"/>
      <c r="AO2819" s="42"/>
      <c r="AP2819" s="42"/>
      <c r="AQ2819" s="42"/>
      <c r="AR2819" s="42"/>
      <c r="AS2819" s="72"/>
      <c r="AT2819" s="72"/>
      <c r="AU2819" s="72"/>
      <c r="AV2819" s="72"/>
      <c r="AW2819" s="72"/>
      <c r="AX2819" s="72"/>
      <c r="AY2819" s="72"/>
      <c r="AZ2819" s="72"/>
      <c r="BA2819" s="72"/>
      <c r="BB2819" s="72"/>
      <c r="BC2819" s="72"/>
      <c r="BD2819" s="72"/>
      <c r="BE2819" s="72"/>
      <c r="BF2819" s="72"/>
      <c r="BG2819" s="72"/>
      <c r="BH2819" s="72"/>
      <c r="BI2819" s="72"/>
      <c r="BJ2819" s="72"/>
      <c r="BK2819" s="72"/>
      <c r="BL2819" s="72"/>
      <c r="BM2819" s="72"/>
      <c r="BN2819" s="72"/>
      <c r="BO2819" s="72"/>
      <c r="BP2819" s="72"/>
      <c r="BQ2819" s="72"/>
      <c r="BR2819" s="72"/>
      <c r="BS2819" s="72"/>
      <c r="BT2819" s="72"/>
      <c r="BU2819" s="72"/>
      <c r="BV2819" s="72"/>
      <c r="BW2819" s="72"/>
      <c r="BX2819" s="72"/>
      <c r="BY2819" s="72"/>
      <c r="BZ2819" s="72"/>
      <c r="CA2819" s="72"/>
      <c r="CB2819" s="72"/>
      <c r="CC2819" s="72"/>
      <c r="CD2819" s="72"/>
      <c r="CE2819" s="72"/>
      <c r="CF2819" s="72"/>
      <c r="CG2819" s="72"/>
      <c r="CH2819" s="72"/>
      <c r="CI2819" s="72"/>
      <c r="CJ2819" s="72"/>
      <c r="CK2819" s="72"/>
      <c r="CL2819" s="72"/>
      <c r="CM2819" s="72"/>
      <c r="CN2819" s="72"/>
      <c r="CO2819" s="72"/>
      <c r="CP2819" s="72"/>
      <c r="CQ2819" s="72"/>
      <c r="CR2819" s="72"/>
      <c r="CS2819" s="72"/>
      <c r="CT2819" s="72"/>
      <c r="CU2819" s="72"/>
      <c r="CV2819" s="72"/>
      <c r="CW2819" s="72"/>
      <c r="CX2819" s="72"/>
      <c r="CY2819" s="72"/>
      <c r="CZ2819" s="72"/>
      <c r="DA2819" s="72"/>
      <c r="DB2819" s="72"/>
      <c r="DC2819" s="72"/>
      <c r="DD2819" s="72"/>
      <c r="DE2819" s="72"/>
      <c r="DF2819" s="72"/>
      <c r="DG2819" s="72"/>
      <c r="DH2819" s="72"/>
      <c r="DI2819" s="72"/>
      <c r="DJ2819" s="72"/>
      <c r="DK2819" s="72"/>
      <c r="DL2819" s="72"/>
      <c r="DM2819" s="72"/>
      <c r="DN2819" s="72"/>
      <c r="DO2819" s="72"/>
      <c r="DP2819" s="72"/>
      <c r="DQ2819" s="72"/>
      <c r="DR2819" s="72"/>
      <c r="DS2819" s="72"/>
      <c r="DT2819" s="72"/>
      <c r="DU2819" s="72"/>
      <c r="DV2819" s="72"/>
      <c r="DW2819" s="72"/>
      <c r="DX2819" s="72"/>
      <c r="DY2819" s="72"/>
      <c r="DZ2819" s="72"/>
      <c r="EA2819" s="72"/>
      <c r="EB2819" s="72"/>
      <c r="EC2819" s="72"/>
      <c r="ED2819" s="72"/>
      <c r="EE2819" s="72"/>
      <c r="EF2819" s="72"/>
      <c r="EG2819" s="72"/>
      <c r="EH2819" s="72"/>
      <c r="EI2819" s="72"/>
      <c r="EJ2819" s="72"/>
      <c r="EK2819" s="72"/>
      <c r="EL2819" s="72"/>
      <c r="EM2819" s="72"/>
      <c r="EN2819" s="72"/>
      <c r="EO2819" s="72"/>
      <c r="EP2819" s="72"/>
      <c r="EQ2819" s="72"/>
      <c r="ER2819" s="72"/>
      <c r="ES2819" s="72"/>
      <c r="ET2819" s="72"/>
      <c r="EU2819" s="72"/>
      <c r="EV2819" s="72"/>
      <c r="EW2819" s="72"/>
      <c r="EX2819" s="72"/>
      <c r="EY2819" s="72"/>
      <c r="EZ2819" s="72"/>
      <c r="FA2819" s="72"/>
      <c r="FB2819" s="72"/>
      <c r="FC2819" s="72"/>
      <c r="FD2819" s="72"/>
      <c r="FE2819" s="72"/>
      <c r="FF2819" s="72"/>
      <c r="FG2819" s="72"/>
      <c r="FH2819" s="72"/>
      <c r="FI2819" s="72"/>
      <c r="FJ2819" s="72"/>
      <c r="FK2819" s="72"/>
      <c r="FL2819" s="72"/>
      <c r="FM2819" s="72"/>
      <c r="FN2819" s="72"/>
      <c r="FO2819" s="72"/>
      <c r="FP2819" s="72"/>
      <c r="FQ2819" s="72"/>
      <c r="FR2819" s="72"/>
      <c r="FS2819" s="72"/>
      <c r="FT2819" s="72"/>
      <c r="FU2819" s="72"/>
      <c r="FV2819" s="72"/>
      <c r="FW2819" s="72"/>
      <c r="FX2819" s="72"/>
      <c r="FY2819" s="72"/>
      <c r="FZ2819" s="72"/>
      <c r="GA2819" s="72"/>
      <c r="GB2819" s="72"/>
      <c r="GC2819" s="72"/>
      <c r="GD2819" s="72"/>
      <c r="GE2819" s="72"/>
      <c r="GF2819" s="72"/>
      <c r="GG2819" s="72"/>
      <c r="GH2819" s="72"/>
      <c r="GI2819" s="72"/>
      <c r="GJ2819" s="72"/>
      <c r="GK2819" s="72"/>
      <c r="GL2819" s="72"/>
      <c r="GM2819" s="72"/>
      <c r="GN2819" s="72"/>
      <c r="GO2819" s="72"/>
      <c r="GP2819" s="72"/>
      <c r="GQ2819" s="72"/>
      <c r="GR2819" s="72"/>
      <c r="GS2819" s="72"/>
      <c r="GT2819" s="72"/>
      <c r="GU2819" s="72"/>
      <c r="GV2819" s="72"/>
      <c r="GW2819" s="72"/>
      <c r="GX2819" s="72"/>
      <c r="GY2819" s="72"/>
      <c r="GZ2819" s="72"/>
      <c r="HA2819" s="72"/>
      <c r="HB2819" s="72"/>
      <c r="HC2819" s="72"/>
      <c r="HD2819" s="72"/>
      <c r="HE2819" s="72"/>
      <c r="HF2819" s="72"/>
      <c r="HG2819" s="72"/>
      <c r="HH2819" s="72"/>
      <c r="HI2819" s="72"/>
      <c r="HJ2819" s="72"/>
      <c r="HK2819" s="72"/>
      <c r="HL2819" s="72"/>
      <c r="HM2819" s="72"/>
      <c r="HN2819" s="72"/>
      <c r="HO2819" s="72"/>
      <c r="HP2819" s="72"/>
      <c r="HQ2819" s="72"/>
      <c r="HR2819" s="72"/>
      <c r="HS2819" s="72"/>
      <c r="HT2819" s="72"/>
      <c r="HU2819" s="72"/>
      <c r="HV2819" s="72"/>
      <c r="HW2819" s="72"/>
      <c r="HX2819" s="72"/>
      <c r="HY2819" s="72"/>
      <c r="HZ2819" s="72"/>
      <c r="IA2819" s="72"/>
      <c r="IB2819" s="72"/>
      <c r="IC2819" s="72"/>
      <c r="ID2819" s="72"/>
      <c r="IE2819" s="72"/>
      <c r="IF2819" s="72"/>
      <c r="IG2819" s="72"/>
      <c r="IH2819" s="72"/>
      <c r="II2819" s="72"/>
      <c r="IJ2819" s="72"/>
      <c r="IK2819" s="72"/>
      <c r="IL2819" s="72"/>
      <c r="IM2819" s="72"/>
      <c r="IN2819" s="72"/>
      <c r="IO2819" s="72"/>
      <c r="IP2819" s="72"/>
      <c r="IQ2819" s="72"/>
      <c r="IR2819" s="72"/>
      <c r="IS2819" s="72"/>
      <c r="IT2819" s="72"/>
      <c r="IU2819" s="72"/>
      <c r="IV2819" s="72"/>
      <c r="IW2819" s="72"/>
      <c r="IX2819" s="72"/>
      <c r="IY2819" s="72"/>
      <c r="IZ2819" s="72"/>
      <c r="JA2819" s="72"/>
      <c r="JB2819" s="72"/>
      <c r="JC2819" s="72"/>
      <c r="JD2819" s="72"/>
      <c r="JE2819" s="72"/>
      <c r="JF2819" s="72"/>
      <c r="JG2819" s="72"/>
      <c r="JH2819" s="72"/>
      <c r="JI2819" s="72"/>
      <c r="JJ2819" s="72"/>
      <c r="JK2819" s="72"/>
      <c r="JL2819" s="72"/>
      <c r="JM2819" s="72"/>
      <c r="JN2819" s="72"/>
      <c r="JO2819" s="72"/>
      <c r="JP2819" s="72"/>
      <c r="JQ2819" s="72"/>
      <c r="JR2819" s="72"/>
      <c r="JS2819" s="72"/>
      <c r="JT2819" s="72"/>
      <c r="JU2819" s="72"/>
      <c r="JV2819" s="72"/>
      <c r="JW2819" s="72"/>
      <c r="JX2819" s="72"/>
      <c r="JY2819" s="72"/>
      <c r="JZ2819" s="72"/>
      <c r="KA2819" s="72"/>
      <c r="KB2819" s="72"/>
      <c r="KC2819" s="72"/>
      <c r="KD2819" s="72"/>
      <c r="KE2819" s="72"/>
      <c r="KF2819" s="72"/>
      <c r="KG2819" s="72"/>
      <c r="KH2819" s="72"/>
      <c r="KI2819" s="72"/>
      <c r="KJ2819" s="72"/>
      <c r="KK2819" s="72"/>
      <c r="KL2819" s="72"/>
      <c r="KM2819" s="72"/>
      <c r="KN2819" s="72"/>
      <c r="KO2819" s="72"/>
      <c r="KP2819" s="72"/>
      <c r="KQ2819" s="72"/>
      <c r="KR2819" s="72"/>
      <c r="KS2819" s="72"/>
      <c r="KT2819" s="72"/>
      <c r="KU2819" s="72"/>
      <c r="KV2819" s="72"/>
      <c r="KW2819" s="72"/>
      <c r="KX2819" s="72"/>
      <c r="KY2819" s="72"/>
      <c r="KZ2819" s="72"/>
      <c r="LA2819" s="72"/>
      <c r="LB2819" s="72"/>
      <c r="LC2819" s="72"/>
      <c r="LD2819" s="72"/>
      <c r="LE2819" s="72"/>
      <c r="LF2819" s="72"/>
      <c r="LG2819" s="72"/>
      <c r="LH2819" s="72"/>
      <c r="LI2819" s="72"/>
      <c r="LJ2819" s="72"/>
      <c r="LK2819" s="72"/>
    </row>
    <row r="2820" spans="1:323" s="20" customFormat="1" ht="14.25" customHeight="1">
      <c r="A2820" s="54">
        <v>2618</v>
      </c>
      <c r="B2820" s="23">
        <v>200</v>
      </c>
      <c r="C2820" s="23" t="s">
        <v>33</v>
      </c>
      <c r="D2820" s="32" t="s">
        <v>7490</v>
      </c>
      <c r="E2820" s="23" t="s">
        <v>95</v>
      </c>
      <c r="F2820" s="23" t="s">
        <v>4451</v>
      </c>
      <c r="G2820" s="23" t="s">
        <v>4452</v>
      </c>
      <c r="H2820" s="25">
        <v>100</v>
      </c>
      <c r="I2820" s="25">
        <v>154.9</v>
      </c>
      <c r="J2820" s="26">
        <v>100</v>
      </c>
      <c r="K2820" s="26">
        <v>15490</v>
      </c>
      <c r="L2820" s="27">
        <v>10</v>
      </c>
      <c r="M2820" s="27">
        <v>2</v>
      </c>
      <c r="N2820" s="27">
        <v>0</v>
      </c>
      <c r="O2820" s="27">
        <v>0</v>
      </c>
      <c r="P2820" s="27">
        <v>12</v>
      </c>
      <c r="Q2820" s="55"/>
      <c r="R2820" s="27">
        <f t="shared" si="311"/>
        <v>0</v>
      </c>
      <c r="S2820" s="56" t="str">
        <f t="shared" si="308"/>
        <v>×</v>
      </c>
      <c r="T2820" s="56" t="str">
        <f t="shared" si="309"/>
        <v>×</v>
      </c>
      <c r="U2820" s="56" t="str">
        <f t="shared" si="310"/>
        <v>×</v>
      </c>
      <c r="V2820" s="57" t="str">
        <f t="shared" si="312"/>
        <v/>
      </c>
      <c r="W2820" s="58">
        <f t="shared" si="313"/>
        <v>0</v>
      </c>
      <c r="X2820" s="54">
        <f t="shared" si="314"/>
        <v>200</v>
      </c>
      <c r="Y2820" s="59"/>
      <c r="Z2820" s="42"/>
      <c r="AA2820" s="42"/>
      <c r="AB2820" s="42"/>
      <c r="AC2820" s="42"/>
      <c r="AD2820" s="42"/>
      <c r="AE2820" s="42"/>
      <c r="AF2820" s="42"/>
      <c r="AG2820" s="42"/>
      <c r="AH2820" s="42"/>
      <c r="AI2820" s="42"/>
      <c r="AJ2820" s="42"/>
      <c r="AK2820" s="42"/>
      <c r="AL2820" s="42"/>
      <c r="AM2820" s="42"/>
      <c r="AN2820" s="42"/>
      <c r="AO2820" s="42"/>
      <c r="AP2820" s="42"/>
      <c r="AQ2820" s="42"/>
      <c r="AR2820" s="42"/>
      <c r="AS2820" s="72"/>
      <c r="AT2820" s="72"/>
      <c r="AU2820" s="72"/>
      <c r="AV2820" s="72"/>
      <c r="AW2820" s="72"/>
      <c r="AX2820" s="72"/>
      <c r="AY2820" s="72"/>
      <c r="AZ2820" s="72"/>
      <c r="BA2820" s="72"/>
      <c r="BB2820" s="72"/>
      <c r="BC2820" s="72"/>
      <c r="BD2820" s="72"/>
      <c r="BE2820" s="72"/>
      <c r="BF2820" s="72"/>
      <c r="BG2820" s="72"/>
      <c r="BH2820" s="72"/>
      <c r="BI2820" s="72"/>
      <c r="BJ2820" s="72"/>
      <c r="BK2820" s="72"/>
      <c r="BL2820" s="72"/>
      <c r="BM2820" s="72"/>
      <c r="BN2820" s="72"/>
      <c r="BO2820" s="72"/>
      <c r="BP2820" s="72"/>
      <c r="BQ2820" s="72"/>
      <c r="BR2820" s="72"/>
      <c r="BS2820" s="72"/>
      <c r="BT2820" s="72"/>
      <c r="BU2820" s="72"/>
      <c r="BV2820" s="72"/>
      <c r="BW2820" s="72"/>
      <c r="BX2820" s="72"/>
      <c r="BY2820" s="72"/>
      <c r="BZ2820" s="72"/>
      <c r="CA2820" s="72"/>
      <c r="CB2820" s="72"/>
      <c r="CC2820" s="72"/>
      <c r="CD2820" s="72"/>
      <c r="CE2820" s="72"/>
      <c r="CF2820" s="72"/>
      <c r="CG2820" s="72"/>
      <c r="CH2820" s="72"/>
      <c r="CI2820" s="72"/>
      <c r="CJ2820" s="72"/>
      <c r="CK2820" s="72"/>
      <c r="CL2820" s="72"/>
      <c r="CM2820" s="72"/>
      <c r="CN2820" s="72"/>
      <c r="CO2820" s="72"/>
      <c r="CP2820" s="72"/>
      <c r="CQ2820" s="72"/>
      <c r="CR2820" s="72"/>
      <c r="CS2820" s="72"/>
      <c r="CT2820" s="72"/>
      <c r="CU2820" s="72"/>
      <c r="CV2820" s="72"/>
      <c r="CW2820" s="72"/>
      <c r="CX2820" s="72"/>
      <c r="CY2820" s="72"/>
      <c r="CZ2820" s="72"/>
      <c r="DA2820" s="72"/>
      <c r="DB2820" s="72"/>
      <c r="DC2820" s="72"/>
      <c r="DD2820" s="72"/>
      <c r="DE2820" s="72"/>
      <c r="DF2820" s="72"/>
      <c r="DG2820" s="72"/>
      <c r="DH2820" s="72"/>
      <c r="DI2820" s="72"/>
      <c r="DJ2820" s="72"/>
      <c r="DK2820" s="72"/>
      <c r="DL2820" s="72"/>
      <c r="DM2820" s="72"/>
      <c r="DN2820" s="72"/>
      <c r="DO2820" s="72"/>
      <c r="DP2820" s="72"/>
      <c r="DQ2820" s="72"/>
      <c r="DR2820" s="72"/>
      <c r="DS2820" s="72"/>
      <c r="DT2820" s="72"/>
      <c r="DU2820" s="72"/>
      <c r="DV2820" s="72"/>
      <c r="DW2820" s="72"/>
      <c r="DX2820" s="72"/>
      <c r="DY2820" s="72"/>
      <c r="DZ2820" s="72"/>
      <c r="EA2820" s="72"/>
      <c r="EB2820" s="72"/>
      <c r="EC2820" s="72"/>
      <c r="ED2820" s="72"/>
      <c r="EE2820" s="72"/>
      <c r="EF2820" s="72"/>
      <c r="EG2820" s="72"/>
      <c r="EH2820" s="72"/>
      <c r="EI2820" s="72"/>
      <c r="EJ2820" s="72"/>
      <c r="EK2820" s="72"/>
      <c r="EL2820" s="72"/>
      <c r="EM2820" s="72"/>
      <c r="EN2820" s="72"/>
      <c r="EO2820" s="72"/>
      <c r="EP2820" s="72"/>
      <c r="EQ2820" s="72"/>
      <c r="ER2820" s="72"/>
      <c r="ES2820" s="72"/>
      <c r="ET2820" s="72"/>
      <c r="EU2820" s="72"/>
      <c r="EV2820" s="72"/>
      <c r="EW2820" s="72"/>
      <c r="EX2820" s="72"/>
      <c r="EY2820" s="72"/>
      <c r="EZ2820" s="72"/>
      <c r="FA2820" s="72"/>
      <c r="FB2820" s="72"/>
      <c r="FC2820" s="72"/>
      <c r="FD2820" s="72"/>
      <c r="FE2820" s="72"/>
      <c r="FF2820" s="72"/>
      <c r="FG2820" s="72"/>
      <c r="FH2820" s="72"/>
      <c r="FI2820" s="72"/>
      <c r="FJ2820" s="72"/>
      <c r="FK2820" s="72"/>
      <c r="FL2820" s="72"/>
      <c r="FM2820" s="72"/>
      <c r="FN2820" s="72"/>
      <c r="FO2820" s="72"/>
      <c r="FP2820" s="72"/>
      <c r="FQ2820" s="72"/>
      <c r="FR2820" s="72"/>
      <c r="FS2820" s="72"/>
      <c r="FT2820" s="72"/>
      <c r="FU2820" s="72"/>
      <c r="FV2820" s="72"/>
      <c r="FW2820" s="72"/>
      <c r="FX2820" s="72"/>
      <c r="FY2820" s="72"/>
      <c r="FZ2820" s="72"/>
      <c r="GA2820" s="72"/>
      <c r="GB2820" s="72"/>
      <c r="GC2820" s="72"/>
      <c r="GD2820" s="72"/>
      <c r="GE2820" s="72"/>
      <c r="GF2820" s="72"/>
      <c r="GG2820" s="72"/>
      <c r="GH2820" s="72"/>
      <c r="GI2820" s="72"/>
      <c r="GJ2820" s="72"/>
      <c r="GK2820" s="72"/>
      <c r="GL2820" s="72"/>
      <c r="GM2820" s="72"/>
      <c r="GN2820" s="72"/>
      <c r="GO2820" s="72"/>
      <c r="GP2820" s="72"/>
      <c r="GQ2820" s="72"/>
      <c r="GR2820" s="72"/>
      <c r="GS2820" s="72"/>
      <c r="GT2820" s="72"/>
      <c r="GU2820" s="72"/>
      <c r="GV2820" s="72"/>
      <c r="GW2820" s="72"/>
      <c r="GX2820" s="72"/>
      <c r="GY2820" s="72"/>
      <c r="GZ2820" s="72"/>
      <c r="HA2820" s="72"/>
      <c r="HB2820" s="72"/>
      <c r="HC2820" s="72"/>
      <c r="HD2820" s="72"/>
      <c r="HE2820" s="72"/>
      <c r="HF2820" s="72"/>
      <c r="HG2820" s="72"/>
      <c r="HH2820" s="72"/>
      <c r="HI2820" s="72"/>
      <c r="HJ2820" s="72"/>
      <c r="HK2820" s="72"/>
      <c r="HL2820" s="72"/>
      <c r="HM2820" s="72"/>
      <c r="HN2820" s="72"/>
      <c r="HO2820" s="72"/>
      <c r="HP2820" s="72"/>
      <c r="HQ2820" s="72"/>
      <c r="HR2820" s="72"/>
      <c r="HS2820" s="72"/>
      <c r="HT2820" s="72"/>
      <c r="HU2820" s="72"/>
      <c r="HV2820" s="72"/>
      <c r="HW2820" s="72"/>
      <c r="HX2820" s="72"/>
      <c r="HY2820" s="72"/>
      <c r="HZ2820" s="72"/>
      <c r="IA2820" s="72"/>
      <c r="IB2820" s="72"/>
      <c r="IC2820" s="72"/>
      <c r="ID2820" s="72"/>
      <c r="IE2820" s="72"/>
      <c r="IF2820" s="72"/>
      <c r="IG2820" s="72"/>
      <c r="IH2820" s="72"/>
      <c r="II2820" s="72"/>
      <c r="IJ2820" s="72"/>
      <c r="IK2820" s="72"/>
      <c r="IL2820" s="72"/>
      <c r="IM2820" s="72"/>
      <c r="IN2820" s="72"/>
      <c r="IO2820" s="72"/>
      <c r="IP2820" s="72"/>
      <c r="IQ2820" s="72"/>
      <c r="IR2820" s="72"/>
      <c r="IS2820" s="72"/>
      <c r="IT2820" s="72"/>
      <c r="IU2820" s="72"/>
      <c r="IV2820" s="72"/>
      <c r="IW2820" s="72"/>
      <c r="IX2820" s="72"/>
      <c r="IY2820" s="72"/>
      <c r="IZ2820" s="72"/>
      <c r="JA2820" s="72"/>
      <c r="JB2820" s="72"/>
      <c r="JC2820" s="72"/>
      <c r="JD2820" s="72"/>
      <c r="JE2820" s="72"/>
      <c r="JF2820" s="72"/>
      <c r="JG2820" s="72"/>
      <c r="JH2820" s="72"/>
      <c r="JI2820" s="72"/>
      <c r="JJ2820" s="72"/>
      <c r="JK2820" s="72"/>
      <c r="JL2820" s="72"/>
      <c r="JM2820" s="72"/>
      <c r="JN2820" s="72"/>
      <c r="JO2820" s="72"/>
      <c r="JP2820" s="72"/>
      <c r="JQ2820" s="72"/>
      <c r="JR2820" s="72"/>
      <c r="JS2820" s="72"/>
      <c r="JT2820" s="72"/>
      <c r="JU2820" s="72"/>
      <c r="JV2820" s="72"/>
      <c r="JW2820" s="72"/>
      <c r="JX2820" s="72"/>
      <c r="JY2820" s="72"/>
      <c r="JZ2820" s="72"/>
      <c r="KA2820" s="72"/>
      <c r="KB2820" s="72"/>
      <c r="KC2820" s="72"/>
      <c r="KD2820" s="72"/>
      <c r="KE2820" s="72"/>
      <c r="KF2820" s="72"/>
      <c r="KG2820" s="72"/>
      <c r="KH2820" s="72"/>
      <c r="KI2820" s="72"/>
      <c r="KJ2820" s="72"/>
      <c r="KK2820" s="72"/>
      <c r="KL2820" s="72"/>
      <c r="KM2820" s="72"/>
      <c r="KN2820" s="72"/>
      <c r="KO2820" s="72"/>
      <c r="KP2820" s="72"/>
      <c r="KQ2820" s="72"/>
      <c r="KR2820" s="72"/>
      <c r="KS2820" s="72"/>
      <c r="KT2820" s="72"/>
      <c r="KU2820" s="72"/>
      <c r="KV2820" s="72"/>
      <c r="KW2820" s="72"/>
      <c r="KX2820" s="72"/>
      <c r="KY2820" s="72"/>
      <c r="KZ2820" s="72"/>
      <c r="LA2820" s="72"/>
      <c r="LB2820" s="72"/>
      <c r="LC2820" s="72"/>
      <c r="LD2820" s="72"/>
      <c r="LE2820" s="72"/>
      <c r="LF2820" s="72"/>
      <c r="LG2820" s="72"/>
      <c r="LH2820" s="72"/>
      <c r="LI2820" s="72"/>
      <c r="LJ2820" s="72"/>
      <c r="LK2820" s="72"/>
    </row>
    <row r="2821" spans="1:323" s="20" customFormat="1" ht="14.25" customHeight="1">
      <c r="A2821" s="54">
        <v>2619</v>
      </c>
      <c r="B2821" s="23">
        <v>200</v>
      </c>
      <c r="C2821" s="23" t="s">
        <v>33</v>
      </c>
      <c r="D2821" s="32" t="s">
        <v>7491</v>
      </c>
      <c r="E2821" s="23" t="s">
        <v>95</v>
      </c>
      <c r="F2821" s="23" t="s">
        <v>7492</v>
      </c>
      <c r="G2821" s="23" t="s">
        <v>36</v>
      </c>
      <c r="H2821" s="25">
        <v>10</v>
      </c>
      <c r="I2821" s="25">
        <v>317</v>
      </c>
      <c r="J2821" s="26">
        <v>10</v>
      </c>
      <c r="K2821" s="26">
        <v>3170</v>
      </c>
      <c r="L2821" s="27">
        <v>0</v>
      </c>
      <c r="M2821" s="27">
        <v>3</v>
      </c>
      <c r="N2821" s="27">
        <v>20</v>
      </c>
      <c r="O2821" s="27">
        <v>0</v>
      </c>
      <c r="P2821" s="27">
        <v>23</v>
      </c>
      <c r="Q2821" s="55"/>
      <c r="R2821" s="27">
        <f t="shared" si="311"/>
        <v>0</v>
      </c>
      <c r="S2821" s="56" t="str">
        <f t="shared" si="308"/>
        <v>×</v>
      </c>
      <c r="T2821" s="56" t="str">
        <f t="shared" si="309"/>
        <v>×</v>
      </c>
      <c r="U2821" s="56" t="str">
        <f t="shared" si="310"/>
        <v>×</v>
      </c>
      <c r="V2821" s="57" t="str">
        <f t="shared" si="312"/>
        <v/>
      </c>
      <c r="W2821" s="58">
        <f t="shared" si="313"/>
        <v>0</v>
      </c>
      <c r="X2821" s="54">
        <f t="shared" si="314"/>
        <v>200</v>
      </c>
      <c r="Y2821" s="59"/>
      <c r="Z2821" s="42"/>
      <c r="AA2821" s="42"/>
      <c r="AB2821" s="42"/>
      <c r="AC2821" s="42"/>
      <c r="AD2821" s="42"/>
      <c r="AE2821" s="42"/>
      <c r="AF2821" s="42"/>
      <c r="AG2821" s="42"/>
      <c r="AH2821" s="42"/>
      <c r="AI2821" s="42"/>
      <c r="AJ2821" s="42"/>
      <c r="AK2821" s="42"/>
      <c r="AL2821" s="42"/>
      <c r="AM2821" s="42"/>
      <c r="AN2821" s="42"/>
      <c r="AO2821" s="42"/>
      <c r="AP2821" s="42"/>
      <c r="AQ2821" s="42"/>
      <c r="AR2821" s="42"/>
      <c r="AS2821" s="72"/>
      <c r="AT2821" s="72"/>
      <c r="AU2821" s="72"/>
      <c r="AV2821" s="72"/>
      <c r="AW2821" s="72"/>
      <c r="AX2821" s="72"/>
      <c r="AY2821" s="72"/>
      <c r="AZ2821" s="72"/>
      <c r="BA2821" s="72"/>
      <c r="BB2821" s="72"/>
      <c r="BC2821" s="72"/>
      <c r="BD2821" s="72"/>
      <c r="BE2821" s="72"/>
      <c r="BF2821" s="72"/>
      <c r="BG2821" s="72"/>
      <c r="BH2821" s="72"/>
      <c r="BI2821" s="72"/>
      <c r="BJ2821" s="72"/>
      <c r="BK2821" s="72"/>
      <c r="BL2821" s="72"/>
      <c r="BM2821" s="72"/>
      <c r="BN2821" s="72"/>
      <c r="BO2821" s="72"/>
      <c r="BP2821" s="72"/>
      <c r="BQ2821" s="72"/>
      <c r="BR2821" s="72"/>
      <c r="BS2821" s="72"/>
      <c r="BT2821" s="72"/>
      <c r="BU2821" s="72"/>
      <c r="BV2821" s="72"/>
      <c r="BW2821" s="72"/>
      <c r="BX2821" s="72"/>
      <c r="BY2821" s="72"/>
      <c r="BZ2821" s="72"/>
      <c r="CA2821" s="72"/>
      <c r="CB2821" s="72"/>
      <c r="CC2821" s="72"/>
      <c r="CD2821" s="72"/>
      <c r="CE2821" s="72"/>
      <c r="CF2821" s="72"/>
      <c r="CG2821" s="72"/>
      <c r="CH2821" s="72"/>
      <c r="CI2821" s="72"/>
      <c r="CJ2821" s="72"/>
      <c r="CK2821" s="72"/>
      <c r="CL2821" s="72"/>
      <c r="CM2821" s="72"/>
      <c r="CN2821" s="72"/>
      <c r="CO2821" s="72"/>
      <c r="CP2821" s="72"/>
      <c r="CQ2821" s="72"/>
      <c r="CR2821" s="72"/>
      <c r="CS2821" s="72"/>
      <c r="CT2821" s="72"/>
      <c r="CU2821" s="72"/>
      <c r="CV2821" s="72"/>
      <c r="CW2821" s="72"/>
      <c r="CX2821" s="72"/>
      <c r="CY2821" s="72"/>
      <c r="CZ2821" s="72"/>
      <c r="DA2821" s="72"/>
      <c r="DB2821" s="72"/>
      <c r="DC2821" s="72"/>
      <c r="DD2821" s="72"/>
      <c r="DE2821" s="72"/>
      <c r="DF2821" s="72"/>
      <c r="DG2821" s="72"/>
      <c r="DH2821" s="72"/>
      <c r="DI2821" s="72"/>
      <c r="DJ2821" s="72"/>
      <c r="DK2821" s="72"/>
      <c r="DL2821" s="72"/>
      <c r="DM2821" s="72"/>
      <c r="DN2821" s="72"/>
      <c r="DO2821" s="72"/>
      <c r="DP2821" s="72"/>
      <c r="DQ2821" s="72"/>
      <c r="DR2821" s="72"/>
      <c r="DS2821" s="72"/>
      <c r="DT2821" s="72"/>
      <c r="DU2821" s="72"/>
      <c r="DV2821" s="72"/>
      <c r="DW2821" s="72"/>
      <c r="DX2821" s="72"/>
      <c r="DY2821" s="72"/>
      <c r="DZ2821" s="72"/>
      <c r="EA2821" s="72"/>
      <c r="EB2821" s="72"/>
      <c r="EC2821" s="72"/>
      <c r="ED2821" s="72"/>
      <c r="EE2821" s="72"/>
      <c r="EF2821" s="72"/>
      <c r="EG2821" s="72"/>
      <c r="EH2821" s="72"/>
      <c r="EI2821" s="72"/>
      <c r="EJ2821" s="72"/>
      <c r="EK2821" s="72"/>
      <c r="EL2821" s="72"/>
      <c r="EM2821" s="72"/>
      <c r="EN2821" s="72"/>
      <c r="EO2821" s="72"/>
      <c r="EP2821" s="72"/>
      <c r="EQ2821" s="72"/>
      <c r="ER2821" s="72"/>
      <c r="ES2821" s="72"/>
      <c r="ET2821" s="72"/>
      <c r="EU2821" s="72"/>
      <c r="EV2821" s="72"/>
      <c r="EW2821" s="72"/>
      <c r="EX2821" s="72"/>
      <c r="EY2821" s="72"/>
      <c r="EZ2821" s="72"/>
      <c r="FA2821" s="72"/>
      <c r="FB2821" s="72"/>
      <c r="FC2821" s="72"/>
      <c r="FD2821" s="72"/>
      <c r="FE2821" s="72"/>
      <c r="FF2821" s="72"/>
      <c r="FG2821" s="72"/>
      <c r="FH2821" s="72"/>
      <c r="FI2821" s="72"/>
      <c r="FJ2821" s="72"/>
      <c r="FK2821" s="72"/>
      <c r="FL2821" s="72"/>
      <c r="FM2821" s="72"/>
      <c r="FN2821" s="72"/>
      <c r="FO2821" s="72"/>
      <c r="FP2821" s="72"/>
      <c r="FQ2821" s="72"/>
      <c r="FR2821" s="72"/>
      <c r="FS2821" s="72"/>
      <c r="FT2821" s="72"/>
      <c r="FU2821" s="72"/>
      <c r="FV2821" s="72"/>
      <c r="FW2821" s="72"/>
      <c r="FX2821" s="72"/>
      <c r="FY2821" s="72"/>
      <c r="FZ2821" s="72"/>
      <c r="GA2821" s="72"/>
      <c r="GB2821" s="72"/>
      <c r="GC2821" s="72"/>
      <c r="GD2821" s="72"/>
      <c r="GE2821" s="72"/>
      <c r="GF2821" s="72"/>
      <c r="GG2821" s="72"/>
      <c r="GH2821" s="72"/>
      <c r="GI2821" s="72"/>
      <c r="GJ2821" s="72"/>
      <c r="GK2821" s="72"/>
      <c r="GL2821" s="72"/>
      <c r="GM2821" s="72"/>
      <c r="GN2821" s="72"/>
      <c r="GO2821" s="72"/>
      <c r="GP2821" s="72"/>
      <c r="GQ2821" s="72"/>
      <c r="GR2821" s="72"/>
      <c r="GS2821" s="72"/>
      <c r="GT2821" s="72"/>
      <c r="GU2821" s="72"/>
      <c r="GV2821" s="72"/>
      <c r="GW2821" s="72"/>
      <c r="GX2821" s="72"/>
      <c r="GY2821" s="72"/>
      <c r="GZ2821" s="72"/>
      <c r="HA2821" s="72"/>
      <c r="HB2821" s="72"/>
      <c r="HC2821" s="72"/>
      <c r="HD2821" s="72"/>
      <c r="HE2821" s="72"/>
      <c r="HF2821" s="72"/>
      <c r="HG2821" s="72"/>
      <c r="HH2821" s="72"/>
      <c r="HI2821" s="72"/>
      <c r="HJ2821" s="72"/>
      <c r="HK2821" s="72"/>
      <c r="HL2821" s="72"/>
      <c r="HM2821" s="72"/>
      <c r="HN2821" s="72"/>
      <c r="HO2821" s="72"/>
      <c r="HP2821" s="72"/>
      <c r="HQ2821" s="72"/>
      <c r="HR2821" s="72"/>
      <c r="HS2821" s="72"/>
      <c r="HT2821" s="72"/>
      <c r="HU2821" s="72"/>
      <c r="HV2821" s="72"/>
      <c r="HW2821" s="72"/>
      <c r="HX2821" s="72"/>
      <c r="HY2821" s="72"/>
      <c r="HZ2821" s="72"/>
      <c r="IA2821" s="72"/>
      <c r="IB2821" s="72"/>
      <c r="IC2821" s="72"/>
      <c r="ID2821" s="72"/>
      <c r="IE2821" s="72"/>
      <c r="IF2821" s="72"/>
      <c r="IG2821" s="72"/>
      <c r="IH2821" s="72"/>
      <c r="II2821" s="72"/>
      <c r="IJ2821" s="72"/>
      <c r="IK2821" s="72"/>
      <c r="IL2821" s="72"/>
      <c r="IM2821" s="72"/>
      <c r="IN2821" s="72"/>
      <c r="IO2821" s="72"/>
      <c r="IP2821" s="72"/>
      <c r="IQ2821" s="72"/>
      <c r="IR2821" s="72"/>
      <c r="IS2821" s="72"/>
      <c r="IT2821" s="72"/>
      <c r="IU2821" s="72"/>
      <c r="IV2821" s="72"/>
      <c r="IW2821" s="72"/>
      <c r="IX2821" s="72"/>
      <c r="IY2821" s="72"/>
      <c r="IZ2821" s="72"/>
      <c r="JA2821" s="72"/>
      <c r="JB2821" s="72"/>
      <c r="JC2821" s="72"/>
      <c r="JD2821" s="72"/>
      <c r="JE2821" s="72"/>
      <c r="JF2821" s="72"/>
      <c r="JG2821" s="72"/>
      <c r="JH2821" s="72"/>
      <c r="JI2821" s="72"/>
      <c r="JJ2821" s="72"/>
      <c r="JK2821" s="72"/>
      <c r="JL2821" s="72"/>
      <c r="JM2821" s="72"/>
      <c r="JN2821" s="72"/>
      <c r="JO2821" s="72"/>
      <c r="JP2821" s="72"/>
      <c r="JQ2821" s="72"/>
      <c r="JR2821" s="72"/>
      <c r="JS2821" s="72"/>
      <c r="JT2821" s="72"/>
      <c r="JU2821" s="72"/>
      <c r="JV2821" s="72"/>
      <c r="JW2821" s="72"/>
      <c r="JX2821" s="72"/>
      <c r="JY2821" s="72"/>
      <c r="JZ2821" s="72"/>
      <c r="KA2821" s="72"/>
      <c r="KB2821" s="72"/>
      <c r="KC2821" s="72"/>
      <c r="KD2821" s="72"/>
      <c r="KE2821" s="72"/>
      <c r="KF2821" s="72"/>
      <c r="KG2821" s="72"/>
      <c r="KH2821" s="72"/>
      <c r="KI2821" s="72"/>
      <c r="KJ2821" s="72"/>
      <c r="KK2821" s="72"/>
      <c r="KL2821" s="72"/>
      <c r="KM2821" s="72"/>
      <c r="KN2821" s="72"/>
      <c r="KO2821" s="72"/>
      <c r="KP2821" s="72"/>
      <c r="KQ2821" s="72"/>
      <c r="KR2821" s="72"/>
      <c r="KS2821" s="72"/>
      <c r="KT2821" s="72"/>
      <c r="KU2821" s="72"/>
      <c r="KV2821" s="72"/>
      <c r="KW2821" s="72"/>
      <c r="KX2821" s="72"/>
      <c r="KY2821" s="72"/>
      <c r="KZ2821" s="72"/>
      <c r="LA2821" s="72"/>
      <c r="LB2821" s="72"/>
      <c r="LC2821" s="72"/>
      <c r="LD2821" s="72"/>
      <c r="LE2821" s="72"/>
      <c r="LF2821" s="72"/>
      <c r="LG2821" s="72"/>
      <c r="LH2821" s="72"/>
      <c r="LI2821" s="72"/>
      <c r="LJ2821" s="72"/>
      <c r="LK2821" s="72"/>
    </row>
    <row r="2822" spans="1:323" s="20" customFormat="1" ht="14.25" customHeight="1">
      <c r="A2822" s="54">
        <v>2620</v>
      </c>
      <c r="B2822" s="23">
        <v>200</v>
      </c>
      <c r="C2822" s="23" t="s">
        <v>33</v>
      </c>
      <c r="D2822" s="32" t="s">
        <v>7493</v>
      </c>
      <c r="E2822" s="23" t="s">
        <v>95</v>
      </c>
      <c r="F2822" s="23" t="s">
        <v>4477</v>
      </c>
      <c r="G2822" s="23" t="s">
        <v>36</v>
      </c>
      <c r="H2822" s="25">
        <v>10</v>
      </c>
      <c r="I2822" s="25">
        <v>715</v>
      </c>
      <c r="J2822" s="26">
        <v>10</v>
      </c>
      <c r="K2822" s="26">
        <v>7150</v>
      </c>
      <c r="L2822" s="27">
        <v>0</v>
      </c>
      <c r="M2822" s="27">
        <v>15</v>
      </c>
      <c r="N2822" s="27">
        <v>10</v>
      </c>
      <c r="O2822" s="27">
        <v>0</v>
      </c>
      <c r="P2822" s="27">
        <v>25</v>
      </c>
      <c r="Q2822" s="55"/>
      <c r="R2822" s="27">
        <f t="shared" si="311"/>
        <v>0</v>
      </c>
      <c r="S2822" s="56" t="str">
        <f t="shared" si="308"/>
        <v>×</v>
      </c>
      <c r="T2822" s="56" t="str">
        <f t="shared" si="309"/>
        <v>×</v>
      </c>
      <c r="U2822" s="56" t="str">
        <f t="shared" si="310"/>
        <v>×</v>
      </c>
      <c r="V2822" s="57" t="str">
        <f t="shared" si="312"/>
        <v/>
      </c>
      <c r="W2822" s="58">
        <f t="shared" si="313"/>
        <v>0</v>
      </c>
      <c r="X2822" s="54">
        <f t="shared" si="314"/>
        <v>200</v>
      </c>
      <c r="Y2822" s="59"/>
      <c r="Z2822" s="42"/>
      <c r="AA2822" s="42"/>
      <c r="AB2822" s="42"/>
      <c r="AC2822" s="42"/>
      <c r="AD2822" s="42"/>
      <c r="AE2822" s="42"/>
      <c r="AF2822" s="42"/>
      <c r="AG2822" s="42"/>
      <c r="AH2822" s="42"/>
      <c r="AI2822" s="42"/>
      <c r="AJ2822" s="42"/>
      <c r="AK2822" s="42"/>
      <c r="AL2822" s="42"/>
      <c r="AM2822" s="42"/>
      <c r="AN2822" s="42"/>
      <c r="AO2822" s="42"/>
      <c r="AP2822" s="42"/>
      <c r="AQ2822" s="42"/>
      <c r="AR2822" s="42"/>
      <c r="AS2822" s="72"/>
      <c r="AT2822" s="72"/>
      <c r="AU2822" s="72"/>
      <c r="AV2822" s="72"/>
      <c r="AW2822" s="72"/>
      <c r="AX2822" s="72"/>
      <c r="AY2822" s="72"/>
      <c r="AZ2822" s="72"/>
      <c r="BA2822" s="72"/>
      <c r="BB2822" s="72"/>
      <c r="BC2822" s="72"/>
      <c r="BD2822" s="72"/>
      <c r="BE2822" s="72"/>
      <c r="BF2822" s="72"/>
      <c r="BG2822" s="72"/>
      <c r="BH2822" s="72"/>
      <c r="BI2822" s="72"/>
      <c r="BJ2822" s="72"/>
      <c r="BK2822" s="72"/>
      <c r="BL2822" s="72"/>
      <c r="BM2822" s="72"/>
      <c r="BN2822" s="72"/>
      <c r="BO2822" s="72"/>
      <c r="BP2822" s="72"/>
      <c r="BQ2822" s="72"/>
      <c r="BR2822" s="72"/>
      <c r="BS2822" s="72"/>
      <c r="BT2822" s="72"/>
      <c r="BU2822" s="72"/>
      <c r="BV2822" s="72"/>
      <c r="BW2822" s="72"/>
      <c r="BX2822" s="72"/>
      <c r="BY2822" s="72"/>
      <c r="BZ2822" s="72"/>
      <c r="CA2822" s="72"/>
      <c r="CB2822" s="72"/>
      <c r="CC2822" s="72"/>
      <c r="CD2822" s="72"/>
      <c r="CE2822" s="72"/>
      <c r="CF2822" s="72"/>
      <c r="CG2822" s="72"/>
      <c r="CH2822" s="72"/>
      <c r="CI2822" s="72"/>
      <c r="CJ2822" s="72"/>
      <c r="CK2822" s="72"/>
      <c r="CL2822" s="72"/>
      <c r="CM2822" s="72"/>
      <c r="CN2822" s="72"/>
      <c r="CO2822" s="72"/>
      <c r="CP2822" s="72"/>
      <c r="CQ2822" s="72"/>
      <c r="CR2822" s="72"/>
      <c r="CS2822" s="72"/>
      <c r="CT2822" s="72"/>
      <c r="CU2822" s="72"/>
      <c r="CV2822" s="72"/>
      <c r="CW2822" s="72"/>
      <c r="CX2822" s="72"/>
      <c r="CY2822" s="72"/>
      <c r="CZ2822" s="72"/>
      <c r="DA2822" s="72"/>
      <c r="DB2822" s="72"/>
      <c r="DC2822" s="72"/>
      <c r="DD2822" s="72"/>
      <c r="DE2822" s="72"/>
      <c r="DF2822" s="72"/>
      <c r="DG2822" s="72"/>
      <c r="DH2822" s="72"/>
      <c r="DI2822" s="72"/>
      <c r="DJ2822" s="72"/>
      <c r="DK2822" s="72"/>
      <c r="DL2822" s="72"/>
      <c r="DM2822" s="72"/>
      <c r="DN2822" s="72"/>
      <c r="DO2822" s="72"/>
      <c r="DP2822" s="72"/>
      <c r="DQ2822" s="72"/>
      <c r="DR2822" s="72"/>
      <c r="DS2822" s="72"/>
      <c r="DT2822" s="72"/>
      <c r="DU2822" s="72"/>
      <c r="DV2822" s="72"/>
      <c r="DW2822" s="72"/>
      <c r="DX2822" s="72"/>
      <c r="DY2822" s="72"/>
      <c r="DZ2822" s="72"/>
      <c r="EA2822" s="72"/>
      <c r="EB2822" s="72"/>
      <c r="EC2822" s="72"/>
      <c r="ED2822" s="72"/>
      <c r="EE2822" s="72"/>
      <c r="EF2822" s="72"/>
      <c r="EG2822" s="72"/>
      <c r="EH2822" s="72"/>
      <c r="EI2822" s="72"/>
      <c r="EJ2822" s="72"/>
      <c r="EK2822" s="72"/>
      <c r="EL2822" s="72"/>
      <c r="EM2822" s="72"/>
      <c r="EN2822" s="72"/>
      <c r="EO2822" s="72"/>
      <c r="EP2822" s="72"/>
      <c r="EQ2822" s="72"/>
      <c r="ER2822" s="72"/>
      <c r="ES2822" s="72"/>
      <c r="ET2822" s="72"/>
      <c r="EU2822" s="72"/>
      <c r="EV2822" s="72"/>
      <c r="EW2822" s="72"/>
      <c r="EX2822" s="72"/>
      <c r="EY2822" s="72"/>
      <c r="EZ2822" s="72"/>
      <c r="FA2822" s="72"/>
      <c r="FB2822" s="72"/>
      <c r="FC2822" s="72"/>
      <c r="FD2822" s="72"/>
      <c r="FE2822" s="72"/>
      <c r="FF2822" s="72"/>
      <c r="FG2822" s="72"/>
      <c r="FH2822" s="72"/>
      <c r="FI2822" s="72"/>
      <c r="FJ2822" s="72"/>
      <c r="FK2822" s="72"/>
      <c r="FL2822" s="72"/>
      <c r="FM2822" s="72"/>
      <c r="FN2822" s="72"/>
      <c r="FO2822" s="72"/>
      <c r="FP2822" s="72"/>
      <c r="FQ2822" s="72"/>
      <c r="FR2822" s="72"/>
      <c r="FS2822" s="72"/>
      <c r="FT2822" s="72"/>
      <c r="FU2822" s="72"/>
      <c r="FV2822" s="72"/>
      <c r="FW2822" s="72"/>
      <c r="FX2822" s="72"/>
      <c r="FY2822" s="72"/>
      <c r="FZ2822" s="72"/>
      <c r="GA2822" s="72"/>
      <c r="GB2822" s="72"/>
      <c r="GC2822" s="72"/>
      <c r="GD2822" s="72"/>
      <c r="GE2822" s="72"/>
      <c r="GF2822" s="72"/>
      <c r="GG2822" s="72"/>
      <c r="GH2822" s="72"/>
      <c r="GI2822" s="72"/>
      <c r="GJ2822" s="72"/>
      <c r="GK2822" s="72"/>
      <c r="GL2822" s="72"/>
      <c r="GM2822" s="72"/>
      <c r="GN2822" s="72"/>
      <c r="GO2822" s="72"/>
      <c r="GP2822" s="72"/>
      <c r="GQ2822" s="72"/>
      <c r="GR2822" s="72"/>
      <c r="GS2822" s="72"/>
      <c r="GT2822" s="72"/>
      <c r="GU2822" s="72"/>
      <c r="GV2822" s="72"/>
      <c r="GW2822" s="72"/>
      <c r="GX2822" s="72"/>
      <c r="GY2822" s="72"/>
      <c r="GZ2822" s="72"/>
      <c r="HA2822" s="72"/>
      <c r="HB2822" s="72"/>
      <c r="HC2822" s="72"/>
      <c r="HD2822" s="72"/>
      <c r="HE2822" s="72"/>
      <c r="HF2822" s="72"/>
      <c r="HG2822" s="72"/>
      <c r="HH2822" s="72"/>
      <c r="HI2822" s="72"/>
      <c r="HJ2822" s="72"/>
      <c r="HK2822" s="72"/>
      <c r="HL2822" s="72"/>
      <c r="HM2822" s="72"/>
      <c r="HN2822" s="72"/>
      <c r="HO2822" s="72"/>
      <c r="HP2822" s="72"/>
      <c r="HQ2822" s="72"/>
      <c r="HR2822" s="72"/>
      <c r="HS2822" s="72"/>
      <c r="HT2822" s="72"/>
      <c r="HU2822" s="72"/>
      <c r="HV2822" s="72"/>
      <c r="HW2822" s="72"/>
      <c r="HX2822" s="72"/>
      <c r="HY2822" s="72"/>
      <c r="HZ2822" s="72"/>
      <c r="IA2822" s="72"/>
      <c r="IB2822" s="72"/>
      <c r="IC2822" s="72"/>
      <c r="ID2822" s="72"/>
      <c r="IE2822" s="72"/>
      <c r="IF2822" s="72"/>
      <c r="IG2822" s="72"/>
      <c r="IH2822" s="72"/>
      <c r="II2822" s="72"/>
      <c r="IJ2822" s="72"/>
      <c r="IK2822" s="72"/>
      <c r="IL2822" s="72"/>
      <c r="IM2822" s="72"/>
      <c r="IN2822" s="72"/>
      <c r="IO2822" s="72"/>
      <c r="IP2822" s="72"/>
      <c r="IQ2822" s="72"/>
      <c r="IR2822" s="72"/>
      <c r="IS2822" s="72"/>
      <c r="IT2822" s="72"/>
      <c r="IU2822" s="72"/>
      <c r="IV2822" s="72"/>
      <c r="IW2822" s="72"/>
      <c r="IX2822" s="72"/>
      <c r="IY2822" s="72"/>
      <c r="IZ2822" s="72"/>
      <c r="JA2822" s="72"/>
      <c r="JB2822" s="72"/>
      <c r="JC2822" s="72"/>
      <c r="JD2822" s="72"/>
      <c r="JE2822" s="72"/>
      <c r="JF2822" s="72"/>
      <c r="JG2822" s="72"/>
      <c r="JH2822" s="72"/>
      <c r="JI2822" s="72"/>
      <c r="JJ2822" s="72"/>
      <c r="JK2822" s="72"/>
      <c r="JL2822" s="72"/>
      <c r="JM2822" s="72"/>
      <c r="JN2822" s="72"/>
      <c r="JO2822" s="72"/>
      <c r="JP2822" s="72"/>
      <c r="JQ2822" s="72"/>
      <c r="JR2822" s="72"/>
      <c r="JS2822" s="72"/>
      <c r="JT2822" s="72"/>
      <c r="JU2822" s="72"/>
      <c r="JV2822" s="72"/>
      <c r="JW2822" s="72"/>
      <c r="JX2822" s="72"/>
      <c r="JY2822" s="72"/>
      <c r="JZ2822" s="72"/>
      <c r="KA2822" s="72"/>
      <c r="KB2822" s="72"/>
      <c r="KC2822" s="72"/>
      <c r="KD2822" s="72"/>
      <c r="KE2822" s="72"/>
      <c r="KF2822" s="72"/>
      <c r="KG2822" s="72"/>
      <c r="KH2822" s="72"/>
      <c r="KI2822" s="72"/>
      <c r="KJ2822" s="72"/>
      <c r="KK2822" s="72"/>
      <c r="KL2822" s="72"/>
      <c r="KM2822" s="72"/>
      <c r="KN2822" s="72"/>
      <c r="KO2822" s="72"/>
      <c r="KP2822" s="72"/>
      <c r="KQ2822" s="72"/>
      <c r="KR2822" s="72"/>
      <c r="KS2822" s="72"/>
      <c r="KT2822" s="72"/>
      <c r="KU2822" s="72"/>
      <c r="KV2822" s="72"/>
      <c r="KW2822" s="72"/>
      <c r="KX2822" s="72"/>
      <c r="KY2822" s="72"/>
      <c r="KZ2822" s="72"/>
      <c r="LA2822" s="72"/>
      <c r="LB2822" s="72"/>
      <c r="LC2822" s="72"/>
      <c r="LD2822" s="72"/>
      <c r="LE2822" s="72"/>
      <c r="LF2822" s="72"/>
      <c r="LG2822" s="72"/>
      <c r="LH2822" s="72"/>
      <c r="LI2822" s="72"/>
      <c r="LJ2822" s="72"/>
      <c r="LK2822" s="72"/>
    </row>
    <row r="2823" spans="1:323" s="20" customFormat="1" ht="14.25" customHeight="1">
      <c r="A2823" s="54">
        <v>2621</v>
      </c>
      <c r="B2823" s="23">
        <v>200</v>
      </c>
      <c r="C2823" s="23" t="s">
        <v>33</v>
      </c>
      <c r="D2823" s="32" t="s">
        <v>7494</v>
      </c>
      <c r="E2823" s="23" t="s">
        <v>95</v>
      </c>
      <c r="F2823" s="23" t="s">
        <v>4419</v>
      </c>
      <c r="G2823" s="23" t="s">
        <v>154</v>
      </c>
      <c r="H2823" s="25">
        <v>100</v>
      </c>
      <c r="I2823" s="25">
        <v>5.9</v>
      </c>
      <c r="J2823" s="26">
        <v>100</v>
      </c>
      <c r="K2823" s="26">
        <v>590</v>
      </c>
      <c r="L2823" s="27">
        <v>0</v>
      </c>
      <c r="M2823" s="27">
        <v>32</v>
      </c>
      <c r="N2823" s="27">
        <v>0</v>
      </c>
      <c r="O2823" s="27">
        <v>0</v>
      </c>
      <c r="P2823" s="27">
        <v>32</v>
      </c>
      <c r="Q2823" s="55"/>
      <c r="R2823" s="27">
        <f t="shared" si="311"/>
        <v>0</v>
      </c>
      <c r="S2823" s="56" t="str">
        <f t="shared" ref="S2823:S2886" si="315">IF(Q2823="","×","○")</f>
        <v>×</v>
      </c>
      <c r="T2823" s="56" t="str">
        <f t="shared" ref="T2823:T2886" si="316">IF(Q2823&gt;=1,"○","×")</f>
        <v>×</v>
      </c>
      <c r="U2823" s="56" t="str">
        <f t="shared" ref="U2823:U2886" si="317">IF(ISNUMBER(Q2823),IF(INT(Q2823)=Q2823,"○","×"),"×")</f>
        <v>×</v>
      </c>
      <c r="V2823" s="57" t="str">
        <f t="shared" si="312"/>
        <v/>
      </c>
      <c r="W2823" s="58">
        <f t="shared" si="313"/>
        <v>0</v>
      </c>
      <c r="X2823" s="54">
        <f t="shared" si="314"/>
        <v>200</v>
      </c>
      <c r="Y2823" s="59"/>
      <c r="Z2823" s="42"/>
      <c r="AA2823" s="42"/>
      <c r="AB2823" s="42"/>
      <c r="AC2823" s="42"/>
      <c r="AD2823" s="42"/>
      <c r="AE2823" s="42"/>
      <c r="AF2823" s="42"/>
      <c r="AG2823" s="42"/>
      <c r="AH2823" s="42"/>
      <c r="AI2823" s="42"/>
      <c r="AJ2823" s="42"/>
      <c r="AK2823" s="42"/>
      <c r="AL2823" s="42"/>
      <c r="AM2823" s="42"/>
      <c r="AN2823" s="42"/>
      <c r="AO2823" s="42"/>
      <c r="AP2823" s="42"/>
      <c r="AQ2823" s="42"/>
      <c r="AR2823" s="42"/>
      <c r="AS2823" s="72"/>
      <c r="AT2823" s="72"/>
      <c r="AU2823" s="72"/>
      <c r="AV2823" s="72"/>
      <c r="AW2823" s="72"/>
      <c r="AX2823" s="72"/>
      <c r="AY2823" s="72"/>
      <c r="AZ2823" s="72"/>
      <c r="BA2823" s="72"/>
      <c r="BB2823" s="72"/>
      <c r="BC2823" s="72"/>
      <c r="BD2823" s="72"/>
      <c r="BE2823" s="72"/>
      <c r="BF2823" s="72"/>
      <c r="BG2823" s="72"/>
      <c r="BH2823" s="72"/>
      <c r="BI2823" s="72"/>
      <c r="BJ2823" s="72"/>
      <c r="BK2823" s="72"/>
      <c r="BL2823" s="72"/>
      <c r="BM2823" s="72"/>
      <c r="BN2823" s="72"/>
      <c r="BO2823" s="72"/>
      <c r="BP2823" s="72"/>
      <c r="BQ2823" s="72"/>
      <c r="BR2823" s="72"/>
      <c r="BS2823" s="72"/>
      <c r="BT2823" s="72"/>
      <c r="BU2823" s="72"/>
      <c r="BV2823" s="72"/>
      <c r="BW2823" s="72"/>
      <c r="BX2823" s="72"/>
      <c r="BY2823" s="72"/>
      <c r="BZ2823" s="72"/>
      <c r="CA2823" s="72"/>
      <c r="CB2823" s="72"/>
      <c r="CC2823" s="72"/>
      <c r="CD2823" s="72"/>
      <c r="CE2823" s="72"/>
      <c r="CF2823" s="72"/>
      <c r="CG2823" s="72"/>
      <c r="CH2823" s="72"/>
      <c r="CI2823" s="72"/>
      <c r="CJ2823" s="72"/>
      <c r="CK2823" s="72"/>
      <c r="CL2823" s="72"/>
      <c r="CM2823" s="72"/>
      <c r="CN2823" s="72"/>
      <c r="CO2823" s="72"/>
      <c r="CP2823" s="72"/>
      <c r="CQ2823" s="72"/>
      <c r="CR2823" s="72"/>
      <c r="CS2823" s="72"/>
      <c r="CT2823" s="72"/>
      <c r="CU2823" s="72"/>
      <c r="CV2823" s="72"/>
      <c r="CW2823" s="72"/>
      <c r="CX2823" s="72"/>
      <c r="CY2823" s="72"/>
      <c r="CZ2823" s="72"/>
      <c r="DA2823" s="72"/>
      <c r="DB2823" s="72"/>
      <c r="DC2823" s="72"/>
      <c r="DD2823" s="72"/>
      <c r="DE2823" s="72"/>
      <c r="DF2823" s="72"/>
      <c r="DG2823" s="72"/>
      <c r="DH2823" s="72"/>
      <c r="DI2823" s="72"/>
      <c r="DJ2823" s="72"/>
      <c r="DK2823" s="72"/>
      <c r="DL2823" s="72"/>
      <c r="DM2823" s="72"/>
      <c r="DN2823" s="72"/>
      <c r="DO2823" s="72"/>
      <c r="DP2823" s="72"/>
      <c r="DQ2823" s="72"/>
      <c r="DR2823" s="72"/>
      <c r="DS2823" s="72"/>
      <c r="DT2823" s="72"/>
      <c r="DU2823" s="72"/>
      <c r="DV2823" s="72"/>
      <c r="DW2823" s="72"/>
      <c r="DX2823" s="72"/>
      <c r="DY2823" s="72"/>
      <c r="DZ2823" s="72"/>
      <c r="EA2823" s="72"/>
      <c r="EB2823" s="72"/>
      <c r="EC2823" s="72"/>
      <c r="ED2823" s="72"/>
      <c r="EE2823" s="72"/>
      <c r="EF2823" s="72"/>
      <c r="EG2823" s="72"/>
      <c r="EH2823" s="72"/>
      <c r="EI2823" s="72"/>
      <c r="EJ2823" s="72"/>
      <c r="EK2823" s="72"/>
      <c r="EL2823" s="72"/>
      <c r="EM2823" s="72"/>
      <c r="EN2823" s="72"/>
      <c r="EO2823" s="72"/>
      <c r="EP2823" s="72"/>
      <c r="EQ2823" s="72"/>
      <c r="ER2823" s="72"/>
      <c r="ES2823" s="72"/>
      <c r="ET2823" s="72"/>
      <c r="EU2823" s="72"/>
      <c r="EV2823" s="72"/>
      <c r="EW2823" s="72"/>
      <c r="EX2823" s="72"/>
      <c r="EY2823" s="72"/>
      <c r="EZ2823" s="72"/>
      <c r="FA2823" s="72"/>
      <c r="FB2823" s="72"/>
      <c r="FC2823" s="72"/>
      <c r="FD2823" s="72"/>
      <c r="FE2823" s="72"/>
      <c r="FF2823" s="72"/>
      <c r="FG2823" s="72"/>
      <c r="FH2823" s="72"/>
      <c r="FI2823" s="72"/>
      <c r="FJ2823" s="72"/>
      <c r="FK2823" s="72"/>
      <c r="FL2823" s="72"/>
      <c r="FM2823" s="72"/>
      <c r="FN2823" s="72"/>
      <c r="FO2823" s="72"/>
      <c r="FP2823" s="72"/>
      <c r="FQ2823" s="72"/>
      <c r="FR2823" s="72"/>
      <c r="FS2823" s="72"/>
      <c r="FT2823" s="72"/>
      <c r="FU2823" s="72"/>
      <c r="FV2823" s="72"/>
      <c r="FW2823" s="72"/>
      <c r="FX2823" s="72"/>
      <c r="FY2823" s="72"/>
      <c r="FZ2823" s="72"/>
      <c r="GA2823" s="72"/>
      <c r="GB2823" s="72"/>
      <c r="GC2823" s="72"/>
      <c r="GD2823" s="72"/>
      <c r="GE2823" s="72"/>
      <c r="GF2823" s="72"/>
      <c r="GG2823" s="72"/>
      <c r="GH2823" s="72"/>
      <c r="GI2823" s="72"/>
      <c r="GJ2823" s="72"/>
      <c r="GK2823" s="72"/>
      <c r="GL2823" s="72"/>
      <c r="GM2823" s="72"/>
      <c r="GN2823" s="72"/>
      <c r="GO2823" s="72"/>
      <c r="GP2823" s="72"/>
      <c r="GQ2823" s="72"/>
      <c r="GR2823" s="72"/>
      <c r="GS2823" s="72"/>
      <c r="GT2823" s="72"/>
      <c r="GU2823" s="72"/>
      <c r="GV2823" s="72"/>
      <c r="GW2823" s="72"/>
      <c r="GX2823" s="72"/>
      <c r="GY2823" s="72"/>
      <c r="GZ2823" s="72"/>
      <c r="HA2823" s="72"/>
      <c r="HB2823" s="72"/>
      <c r="HC2823" s="72"/>
      <c r="HD2823" s="72"/>
      <c r="HE2823" s="72"/>
      <c r="HF2823" s="72"/>
      <c r="HG2823" s="72"/>
      <c r="HH2823" s="72"/>
      <c r="HI2823" s="72"/>
      <c r="HJ2823" s="72"/>
      <c r="HK2823" s="72"/>
      <c r="HL2823" s="72"/>
      <c r="HM2823" s="72"/>
      <c r="HN2823" s="72"/>
      <c r="HO2823" s="72"/>
      <c r="HP2823" s="72"/>
      <c r="HQ2823" s="72"/>
      <c r="HR2823" s="72"/>
      <c r="HS2823" s="72"/>
      <c r="HT2823" s="72"/>
      <c r="HU2823" s="72"/>
      <c r="HV2823" s="72"/>
      <c r="HW2823" s="72"/>
      <c r="HX2823" s="72"/>
      <c r="HY2823" s="72"/>
      <c r="HZ2823" s="72"/>
      <c r="IA2823" s="72"/>
      <c r="IB2823" s="72"/>
      <c r="IC2823" s="72"/>
      <c r="ID2823" s="72"/>
      <c r="IE2823" s="72"/>
      <c r="IF2823" s="72"/>
      <c r="IG2823" s="72"/>
      <c r="IH2823" s="72"/>
      <c r="II2823" s="72"/>
      <c r="IJ2823" s="72"/>
      <c r="IK2823" s="72"/>
      <c r="IL2823" s="72"/>
      <c r="IM2823" s="72"/>
      <c r="IN2823" s="72"/>
      <c r="IO2823" s="72"/>
      <c r="IP2823" s="72"/>
      <c r="IQ2823" s="72"/>
      <c r="IR2823" s="72"/>
      <c r="IS2823" s="72"/>
      <c r="IT2823" s="72"/>
      <c r="IU2823" s="72"/>
      <c r="IV2823" s="72"/>
      <c r="IW2823" s="72"/>
      <c r="IX2823" s="72"/>
      <c r="IY2823" s="72"/>
      <c r="IZ2823" s="72"/>
      <c r="JA2823" s="72"/>
      <c r="JB2823" s="72"/>
      <c r="JC2823" s="72"/>
      <c r="JD2823" s="72"/>
      <c r="JE2823" s="72"/>
      <c r="JF2823" s="72"/>
      <c r="JG2823" s="72"/>
      <c r="JH2823" s="72"/>
      <c r="JI2823" s="72"/>
      <c r="JJ2823" s="72"/>
      <c r="JK2823" s="72"/>
      <c r="JL2823" s="72"/>
      <c r="JM2823" s="72"/>
      <c r="JN2823" s="72"/>
      <c r="JO2823" s="72"/>
      <c r="JP2823" s="72"/>
      <c r="JQ2823" s="72"/>
      <c r="JR2823" s="72"/>
      <c r="JS2823" s="72"/>
      <c r="JT2823" s="72"/>
      <c r="JU2823" s="72"/>
      <c r="JV2823" s="72"/>
      <c r="JW2823" s="72"/>
      <c r="JX2823" s="72"/>
      <c r="JY2823" s="72"/>
      <c r="JZ2823" s="72"/>
      <c r="KA2823" s="72"/>
      <c r="KB2823" s="72"/>
      <c r="KC2823" s="72"/>
      <c r="KD2823" s="72"/>
      <c r="KE2823" s="72"/>
      <c r="KF2823" s="72"/>
      <c r="KG2823" s="72"/>
      <c r="KH2823" s="72"/>
      <c r="KI2823" s="72"/>
      <c r="KJ2823" s="72"/>
      <c r="KK2823" s="72"/>
      <c r="KL2823" s="72"/>
      <c r="KM2823" s="72"/>
      <c r="KN2823" s="72"/>
      <c r="KO2823" s="72"/>
      <c r="KP2823" s="72"/>
      <c r="KQ2823" s="72"/>
      <c r="KR2823" s="72"/>
      <c r="KS2823" s="72"/>
      <c r="KT2823" s="72"/>
      <c r="KU2823" s="72"/>
      <c r="KV2823" s="72"/>
      <c r="KW2823" s="72"/>
      <c r="KX2823" s="72"/>
      <c r="KY2823" s="72"/>
      <c r="KZ2823" s="72"/>
      <c r="LA2823" s="72"/>
      <c r="LB2823" s="72"/>
      <c r="LC2823" s="72"/>
      <c r="LD2823" s="72"/>
      <c r="LE2823" s="72"/>
      <c r="LF2823" s="72"/>
      <c r="LG2823" s="72"/>
      <c r="LH2823" s="72"/>
      <c r="LI2823" s="72"/>
      <c r="LJ2823" s="72"/>
      <c r="LK2823" s="72"/>
    </row>
    <row r="2824" spans="1:323" s="20" customFormat="1" ht="14.25" customHeight="1">
      <c r="A2824" s="54">
        <v>2622</v>
      </c>
      <c r="B2824" s="23">
        <v>200</v>
      </c>
      <c r="C2824" s="23" t="s">
        <v>33</v>
      </c>
      <c r="D2824" s="32" t="s">
        <v>7495</v>
      </c>
      <c r="E2824" s="23" t="s">
        <v>95</v>
      </c>
      <c r="F2824" s="23" t="s">
        <v>7496</v>
      </c>
      <c r="G2824" s="23" t="s">
        <v>4469</v>
      </c>
      <c r="H2824" s="25">
        <v>210</v>
      </c>
      <c r="I2824" s="25">
        <v>10.9</v>
      </c>
      <c r="J2824" s="26">
        <v>210</v>
      </c>
      <c r="K2824" s="26">
        <v>2289</v>
      </c>
      <c r="L2824" s="27">
        <v>16</v>
      </c>
      <c r="M2824" s="27">
        <v>8</v>
      </c>
      <c r="N2824" s="27">
        <v>1</v>
      </c>
      <c r="O2824" s="27">
        <v>0</v>
      </c>
      <c r="P2824" s="27">
        <v>25</v>
      </c>
      <c r="Q2824" s="55"/>
      <c r="R2824" s="27">
        <f t="shared" si="311"/>
        <v>0</v>
      </c>
      <c r="S2824" s="56" t="str">
        <f t="shared" si="315"/>
        <v>×</v>
      </c>
      <c r="T2824" s="56" t="str">
        <f t="shared" si="316"/>
        <v>×</v>
      </c>
      <c r="U2824" s="56" t="str">
        <f t="shared" si="317"/>
        <v>×</v>
      </c>
      <c r="V2824" s="57" t="str">
        <f t="shared" si="312"/>
        <v/>
      </c>
      <c r="W2824" s="58">
        <f t="shared" si="313"/>
        <v>0</v>
      </c>
      <c r="X2824" s="54">
        <f t="shared" si="314"/>
        <v>200</v>
      </c>
      <c r="Y2824" s="59"/>
      <c r="Z2824" s="42"/>
      <c r="AA2824" s="42"/>
      <c r="AB2824" s="42"/>
      <c r="AC2824" s="42"/>
      <c r="AD2824" s="42"/>
      <c r="AE2824" s="42"/>
      <c r="AF2824" s="42"/>
      <c r="AG2824" s="42"/>
      <c r="AH2824" s="42"/>
      <c r="AI2824" s="42"/>
      <c r="AJ2824" s="42"/>
      <c r="AK2824" s="42"/>
      <c r="AL2824" s="42"/>
      <c r="AM2824" s="42"/>
      <c r="AN2824" s="42"/>
      <c r="AO2824" s="42"/>
      <c r="AP2824" s="42"/>
      <c r="AQ2824" s="42"/>
      <c r="AR2824" s="42"/>
      <c r="AS2824" s="72"/>
      <c r="AT2824" s="72"/>
      <c r="AU2824" s="72"/>
      <c r="AV2824" s="72"/>
      <c r="AW2824" s="72"/>
      <c r="AX2824" s="72"/>
      <c r="AY2824" s="72"/>
      <c r="AZ2824" s="72"/>
      <c r="BA2824" s="72"/>
      <c r="BB2824" s="72"/>
      <c r="BC2824" s="72"/>
      <c r="BD2824" s="72"/>
      <c r="BE2824" s="72"/>
      <c r="BF2824" s="72"/>
      <c r="BG2824" s="72"/>
      <c r="BH2824" s="72"/>
      <c r="BI2824" s="72"/>
      <c r="BJ2824" s="72"/>
      <c r="BK2824" s="72"/>
      <c r="BL2824" s="72"/>
      <c r="BM2824" s="72"/>
      <c r="BN2824" s="72"/>
      <c r="BO2824" s="72"/>
      <c r="BP2824" s="72"/>
      <c r="BQ2824" s="72"/>
      <c r="BR2824" s="72"/>
      <c r="BS2824" s="72"/>
      <c r="BT2824" s="72"/>
      <c r="BU2824" s="72"/>
      <c r="BV2824" s="72"/>
      <c r="BW2824" s="72"/>
      <c r="BX2824" s="72"/>
      <c r="BY2824" s="72"/>
      <c r="BZ2824" s="72"/>
      <c r="CA2824" s="72"/>
      <c r="CB2824" s="72"/>
      <c r="CC2824" s="72"/>
      <c r="CD2824" s="72"/>
      <c r="CE2824" s="72"/>
      <c r="CF2824" s="72"/>
      <c r="CG2824" s="72"/>
      <c r="CH2824" s="72"/>
      <c r="CI2824" s="72"/>
      <c r="CJ2824" s="72"/>
      <c r="CK2824" s="72"/>
      <c r="CL2824" s="72"/>
      <c r="CM2824" s="72"/>
      <c r="CN2824" s="72"/>
      <c r="CO2824" s="72"/>
      <c r="CP2824" s="72"/>
      <c r="CQ2824" s="72"/>
      <c r="CR2824" s="72"/>
      <c r="CS2824" s="72"/>
      <c r="CT2824" s="72"/>
      <c r="CU2824" s="72"/>
      <c r="CV2824" s="72"/>
      <c r="CW2824" s="72"/>
      <c r="CX2824" s="72"/>
      <c r="CY2824" s="72"/>
      <c r="CZ2824" s="72"/>
      <c r="DA2824" s="72"/>
      <c r="DB2824" s="72"/>
      <c r="DC2824" s="72"/>
      <c r="DD2824" s="72"/>
      <c r="DE2824" s="72"/>
      <c r="DF2824" s="72"/>
      <c r="DG2824" s="72"/>
      <c r="DH2824" s="72"/>
      <c r="DI2824" s="72"/>
      <c r="DJ2824" s="72"/>
      <c r="DK2824" s="72"/>
      <c r="DL2824" s="72"/>
      <c r="DM2824" s="72"/>
      <c r="DN2824" s="72"/>
      <c r="DO2824" s="72"/>
      <c r="DP2824" s="72"/>
      <c r="DQ2824" s="72"/>
      <c r="DR2824" s="72"/>
      <c r="DS2824" s="72"/>
      <c r="DT2824" s="72"/>
      <c r="DU2824" s="72"/>
      <c r="DV2824" s="72"/>
      <c r="DW2824" s="72"/>
      <c r="DX2824" s="72"/>
      <c r="DY2824" s="72"/>
      <c r="DZ2824" s="72"/>
      <c r="EA2824" s="72"/>
      <c r="EB2824" s="72"/>
      <c r="EC2824" s="72"/>
      <c r="ED2824" s="72"/>
      <c r="EE2824" s="72"/>
      <c r="EF2824" s="72"/>
      <c r="EG2824" s="72"/>
      <c r="EH2824" s="72"/>
      <c r="EI2824" s="72"/>
      <c r="EJ2824" s="72"/>
      <c r="EK2824" s="72"/>
      <c r="EL2824" s="72"/>
      <c r="EM2824" s="72"/>
      <c r="EN2824" s="72"/>
      <c r="EO2824" s="72"/>
      <c r="EP2824" s="72"/>
      <c r="EQ2824" s="72"/>
      <c r="ER2824" s="72"/>
      <c r="ES2824" s="72"/>
      <c r="ET2824" s="72"/>
      <c r="EU2824" s="72"/>
      <c r="EV2824" s="72"/>
      <c r="EW2824" s="72"/>
      <c r="EX2824" s="72"/>
      <c r="EY2824" s="72"/>
      <c r="EZ2824" s="72"/>
      <c r="FA2824" s="72"/>
      <c r="FB2824" s="72"/>
      <c r="FC2824" s="72"/>
      <c r="FD2824" s="72"/>
      <c r="FE2824" s="72"/>
      <c r="FF2824" s="72"/>
      <c r="FG2824" s="72"/>
      <c r="FH2824" s="72"/>
      <c r="FI2824" s="72"/>
      <c r="FJ2824" s="72"/>
      <c r="FK2824" s="72"/>
      <c r="FL2824" s="72"/>
      <c r="FM2824" s="72"/>
      <c r="FN2824" s="72"/>
      <c r="FO2824" s="72"/>
      <c r="FP2824" s="72"/>
      <c r="FQ2824" s="72"/>
      <c r="FR2824" s="72"/>
      <c r="FS2824" s="72"/>
      <c r="FT2824" s="72"/>
      <c r="FU2824" s="72"/>
      <c r="FV2824" s="72"/>
      <c r="FW2824" s="72"/>
      <c r="FX2824" s="72"/>
      <c r="FY2824" s="72"/>
      <c r="FZ2824" s="72"/>
      <c r="GA2824" s="72"/>
      <c r="GB2824" s="72"/>
      <c r="GC2824" s="72"/>
      <c r="GD2824" s="72"/>
      <c r="GE2824" s="72"/>
      <c r="GF2824" s="72"/>
      <c r="GG2824" s="72"/>
      <c r="GH2824" s="72"/>
      <c r="GI2824" s="72"/>
      <c r="GJ2824" s="72"/>
      <c r="GK2824" s="72"/>
      <c r="GL2824" s="72"/>
      <c r="GM2824" s="72"/>
      <c r="GN2824" s="72"/>
      <c r="GO2824" s="72"/>
      <c r="GP2824" s="72"/>
      <c r="GQ2824" s="72"/>
      <c r="GR2824" s="72"/>
      <c r="GS2824" s="72"/>
      <c r="GT2824" s="72"/>
      <c r="GU2824" s="72"/>
      <c r="GV2824" s="72"/>
      <c r="GW2824" s="72"/>
      <c r="GX2824" s="72"/>
      <c r="GY2824" s="72"/>
      <c r="GZ2824" s="72"/>
      <c r="HA2824" s="72"/>
      <c r="HB2824" s="72"/>
      <c r="HC2824" s="72"/>
      <c r="HD2824" s="72"/>
      <c r="HE2824" s="72"/>
      <c r="HF2824" s="72"/>
      <c r="HG2824" s="72"/>
      <c r="HH2824" s="72"/>
      <c r="HI2824" s="72"/>
      <c r="HJ2824" s="72"/>
      <c r="HK2824" s="72"/>
      <c r="HL2824" s="72"/>
      <c r="HM2824" s="72"/>
      <c r="HN2824" s="72"/>
      <c r="HO2824" s="72"/>
      <c r="HP2824" s="72"/>
      <c r="HQ2824" s="72"/>
      <c r="HR2824" s="72"/>
      <c r="HS2824" s="72"/>
      <c r="HT2824" s="72"/>
      <c r="HU2824" s="72"/>
      <c r="HV2824" s="72"/>
      <c r="HW2824" s="72"/>
      <c r="HX2824" s="72"/>
      <c r="HY2824" s="72"/>
      <c r="HZ2824" s="72"/>
      <c r="IA2824" s="72"/>
      <c r="IB2824" s="72"/>
      <c r="IC2824" s="72"/>
      <c r="ID2824" s="72"/>
      <c r="IE2824" s="72"/>
      <c r="IF2824" s="72"/>
      <c r="IG2824" s="72"/>
      <c r="IH2824" s="72"/>
      <c r="II2824" s="72"/>
      <c r="IJ2824" s="72"/>
      <c r="IK2824" s="72"/>
      <c r="IL2824" s="72"/>
      <c r="IM2824" s="72"/>
      <c r="IN2824" s="72"/>
      <c r="IO2824" s="72"/>
      <c r="IP2824" s="72"/>
      <c r="IQ2824" s="72"/>
      <c r="IR2824" s="72"/>
      <c r="IS2824" s="72"/>
      <c r="IT2824" s="72"/>
      <c r="IU2824" s="72"/>
      <c r="IV2824" s="72"/>
      <c r="IW2824" s="72"/>
      <c r="IX2824" s="72"/>
      <c r="IY2824" s="72"/>
      <c r="IZ2824" s="72"/>
      <c r="JA2824" s="72"/>
      <c r="JB2824" s="72"/>
      <c r="JC2824" s="72"/>
      <c r="JD2824" s="72"/>
      <c r="JE2824" s="72"/>
      <c r="JF2824" s="72"/>
      <c r="JG2824" s="72"/>
      <c r="JH2824" s="72"/>
      <c r="JI2824" s="72"/>
      <c r="JJ2824" s="72"/>
      <c r="JK2824" s="72"/>
      <c r="JL2824" s="72"/>
      <c r="JM2824" s="72"/>
      <c r="JN2824" s="72"/>
      <c r="JO2824" s="72"/>
      <c r="JP2824" s="72"/>
      <c r="JQ2824" s="72"/>
      <c r="JR2824" s="72"/>
      <c r="JS2824" s="72"/>
      <c r="JT2824" s="72"/>
      <c r="JU2824" s="72"/>
      <c r="JV2824" s="72"/>
      <c r="JW2824" s="72"/>
      <c r="JX2824" s="72"/>
      <c r="JY2824" s="72"/>
      <c r="JZ2824" s="72"/>
      <c r="KA2824" s="72"/>
      <c r="KB2824" s="72"/>
      <c r="KC2824" s="72"/>
      <c r="KD2824" s="72"/>
      <c r="KE2824" s="72"/>
      <c r="KF2824" s="72"/>
      <c r="KG2824" s="72"/>
      <c r="KH2824" s="72"/>
      <c r="KI2824" s="72"/>
      <c r="KJ2824" s="72"/>
      <c r="KK2824" s="72"/>
      <c r="KL2824" s="72"/>
      <c r="KM2824" s="72"/>
      <c r="KN2824" s="72"/>
      <c r="KO2824" s="72"/>
      <c r="KP2824" s="72"/>
      <c r="KQ2824" s="72"/>
      <c r="KR2824" s="72"/>
      <c r="KS2824" s="72"/>
      <c r="KT2824" s="72"/>
      <c r="KU2824" s="72"/>
      <c r="KV2824" s="72"/>
      <c r="KW2824" s="72"/>
      <c r="KX2824" s="72"/>
      <c r="KY2824" s="72"/>
      <c r="KZ2824" s="72"/>
      <c r="LA2824" s="72"/>
      <c r="LB2824" s="72"/>
      <c r="LC2824" s="72"/>
      <c r="LD2824" s="72"/>
      <c r="LE2824" s="72"/>
      <c r="LF2824" s="72"/>
      <c r="LG2824" s="72"/>
      <c r="LH2824" s="72"/>
      <c r="LI2824" s="72"/>
      <c r="LJ2824" s="72"/>
      <c r="LK2824" s="72"/>
    </row>
    <row r="2825" spans="1:323" s="20" customFormat="1" ht="14.25" customHeight="1">
      <c r="A2825" s="54">
        <v>2623</v>
      </c>
      <c r="B2825" s="23">
        <v>200</v>
      </c>
      <c r="C2825" s="23" t="s">
        <v>33</v>
      </c>
      <c r="D2825" s="32" t="s">
        <v>7497</v>
      </c>
      <c r="E2825" s="23" t="s">
        <v>95</v>
      </c>
      <c r="F2825" s="23" t="s">
        <v>4413</v>
      </c>
      <c r="G2825" s="23" t="s">
        <v>44</v>
      </c>
      <c r="H2825" s="25">
        <v>1</v>
      </c>
      <c r="I2825" s="25">
        <v>6.5</v>
      </c>
      <c r="J2825" s="26">
        <v>500</v>
      </c>
      <c r="K2825" s="26">
        <v>3250</v>
      </c>
      <c r="L2825" s="27">
        <v>0</v>
      </c>
      <c r="M2825" s="27">
        <v>0</v>
      </c>
      <c r="N2825" s="27">
        <v>1</v>
      </c>
      <c r="O2825" s="27">
        <v>0</v>
      </c>
      <c r="P2825" s="27">
        <v>1</v>
      </c>
      <c r="Q2825" s="55"/>
      <c r="R2825" s="27">
        <f t="shared" si="311"/>
        <v>0</v>
      </c>
      <c r="S2825" s="56" t="str">
        <f t="shared" si="315"/>
        <v>×</v>
      </c>
      <c r="T2825" s="56" t="str">
        <f t="shared" si="316"/>
        <v>×</v>
      </c>
      <c r="U2825" s="56" t="str">
        <f t="shared" si="317"/>
        <v>×</v>
      </c>
      <c r="V2825" s="57" t="str">
        <f t="shared" si="312"/>
        <v/>
      </c>
      <c r="W2825" s="58">
        <f t="shared" si="313"/>
        <v>0</v>
      </c>
      <c r="X2825" s="54">
        <f t="shared" si="314"/>
        <v>200</v>
      </c>
      <c r="Y2825" s="59"/>
      <c r="Z2825" s="42"/>
      <c r="AA2825" s="42"/>
      <c r="AB2825" s="42"/>
      <c r="AC2825" s="42"/>
      <c r="AD2825" s="42"/>
      <c r="AE2825" s="42"/>
      <c r="AF2825" s="42"/>
      <c r="AG2825" s="42"/>
      <c r="AH2825" s="42"/>
      <c r="AI2825" s="42"/>
      <c r="AJ2825" s="42"/>
      <c r="AK2825" s="42"/>
      <c r="AL2825" s="42"/>
      <c r="AM2825" s="42"/>
      <c r="AN2825" s="42"/>
      <c r="AO2825" s="42"/>
      <c r="AP2825" s="42"/>
      <c r="AQ2825" s="42"/>
      <c r="AR2825" s="42"/>
      <c r="AS2825" s="72"/>
      <c r="AT2825" s="72"/>
      <c r="AU2825" s="72"/>
      <c r="AV2825" s="72"/>
      <c r="AW2825" s="72"/>
      <c r="AX2825" s="72"/>
      <c r="AY2825" s="72"/>
      <c r="AZ2825" s="72"/>
      <c r="BA2825" s="72"/>
      <c r="BB2825" s="72"/>
      <c r="BC2825" s="72"/>
      <c r="BD2825" s="72"/>
      <c r="BE2825" s="72"/>
      <c r="BF2825" s="72"/>
      <c r="BG2825" s="72"/>
      <c r="BH2825" s="72"/>
      <c r="BI2825" s="72"/>
      <c r="BJ2825" s="72"/>
      <c r="BK2825" s="72"/>
      <c r="BL2825" s="72"/>
      <c r="BM2825" s="72"/>
      <c r="BN2825" s="72"/>
      <c r="BO2825" s="72"/>
      <c r="BP2825" s="72"/>
      <c r="BQ2825" s="72"/>
      <c r="BR2825" s="72"/>
      <c r="BS2825" s="72"/>
      <c r="BT2825" s="72"/>
      <c r="BU2825" s="72"/>
      <c r="BV2825" s="72"/>
      <c r="BW2825" s="72"/>
      <c r="BX2825" s="72"/>
      <c r="BY2825" s="72"/>
      <c r="BZ2825" s="72"/>
      <c r="CA2825" s="72"/>
      <c r="CB2825" s="72"/>
      <c r="CC2825" s="72"/>
      <c r="CD2825" s="72"/>
      <c r="CE2825" s="72"/>
      <c r="CF2825" s="72"/>
      <c r="CG2825" s="72"/>
      <c r="CH2825" s="72"/>
      <c r="CI2825" s="72"/>
      <c r="CJ2825" s="72"/>
      <c r="CK2825" s="72"/>
      <c r="CL2825" s="72"/>
      <c r="CM2825" s="72"/>
      <c r="CN2825" s="72"/>
      <c r="CO2825" s="72"/>
      <c r="CP2825" s="72"/>
      <c r="CQ2825" s="72"/>
      <c r="CR2825" s="72"/>
      <c r="CS2825" s="72"/>
      <c r="CT2825" s="72"/>
      <c r="CU2825" s="72"/>
      <c r="CV2825" s="72"/>
      <c r="CW2825" s="72"/>
      <c r="CX2825" s="72"/>
      <c r="CY2825" s="72"/>
      <c r="CZ2825" s="72"/>
      <c r="DA2825" s="72"/>
      <c r="DB2825" s="72"/>
      <c r="DC2825" s="72"/>
      <c r="DD2825" s="72"/>
      <c r="DE2825" s="72"/>
      <c r="DF2825" s="72"/>
      <c r="DG2825" s="72"/>
      <c r="DH2825" s="72"/>
      <c r="DI2825" s="72"/>
      <c r="DJ2825" s="72"/>
      <c r="DK2825" s="72"/>
      <c r="DL2825" s="72"/>
      <c r="DM2825" s="72"/>
      <c r="DN2825" s="72"/>
      <c r="DO2825" s="72"/>
      <c r="DP2825" s="72"/>
      <c r="DQ2825" s="72"/>
      <c r="DR2825" s="72"/>
      <c r="DS2825" s="72"/>
      <c r="DT2825" s="72"/>
      <c r="DU2825" s="72"/>
      <c r="DV2825" s="72"/>
      <c r="DW2825" s="72"/>
      <c r="DX2825" s="72"/>
      <c r="DY2825" s="72"/>
      <c r="DZ2825" s="72"/>
      <c r="EA2825" s="72"/>
      <c r="EB2825" s="72"/>
      <c r="EC2825" s="72"/>
      <c r="ED2825" s="72"/>
      <c r="EE2825" s="72"/>
      <c r="EF2825" s="72"/>
      <c r="EG2825" s="72"/>
      <c r="EH2825" s="72"/>
      <c r="EI2825" s="72"/>
      <c r="EJ2825" s="72"/>
      <c r="EK2825" s="72"/>
      <c r="EL2825" s="72"/>
      <c r="EM2825" s="72"/>
      <c r="EN2825" s="72"/>
      <c r="EO2825" s="72"/>
      <c r="EP2825" s="72"/>
      <c r="EQ2825" s="72"/>
      <c r="ER2825" s="72"/>
      <c r="ES2825" s="72"/>
      <c r="ET2825" s="72"/>
      <c r="EU2825" s="72"/>
      <c r="EV2825" s="72"/>
      <c r="EW2825" s="72"/>
      <c r="EX2825" s="72"/>
      <c r="EY2825" s="72"/>
      <c r="EZ2825" s="72"/>
      <c r="FA2825" s="72"/>
      <c r="FB2825" s="72"/>
      <c r="FC2825" s="72"/>
      <c r="FD2825" s="72"/>
      <c r="FE2825" s="72"/>
      <c r="FF2825" s="72"/>
      <c r="FG2825" s="72"/>
      <c r="FH2825" s="72"/>
      <c r="FI2825" s="72"/>
      <c r="FJ2825" s="72"/>
      <c r="FK2825" s="72"/>
      <c r="FL2825" s="72"/>
      <c r="FM2825" s="72"/>
      <c r="FN2825" s="72"/>
      <c r="FO2825" s="72"/>
      <c r="FP2825" s="72"/>
      <c r="FQ2825" s="72"/>
      <c r="FR2825" s="72"/>
      <c r="FS2825" s="72"/>
      <c r="FT2825" s="72"/>
      <c r="FU2825" s="72"/>
      <c r="FV2825" s="72"/>
      <c r="FW2825" s="72"/>
      <c r="FX2825" s="72"/>
      <c r="FY2825" s="72"/>
      <c r="FZ2825" s="72"/>
      <c r="GA2825" s="72"/>
      <c r="GB2825" s="72"/>
      <c r="GC2825" s="72"/>
      <c r="GD2825" s="72"/>
      <c r="GE2825" s="72"/>
      <c r="GF2825" s="72"/>
      <c r="GG2825" s="72"/>
      <c r="GH2825" s="72"/>
      <c r="GI2825" s="72"/>
      <c r="GJ2825" s="72"/>
      <c r="GK2825" s="72"/>
      <c r="GL2825" s="72"/>
      <c r="GM2825" s="72"/>
      <c r="GN2825" s="72"/>
      <c r="GO2825" s="72"/>
      <c r="GP2825" s="72"/>
      <c r="GQ2825" s="72"/>
      <c r="GR2825" s="72"/>
      <c r="GS2825" s="72"/>
      <c r="GT2825" s="72"/>
      <c r="GU2825" s="72"/>
      <c r="GV2825" s="72"/>
      <c r="GW2825" s="72"/>
      <c r="GX2825" s="72"/>
      <c r="GY2825" s="72"/>
      <c r="GZ2825" s="72"/>
      <c r="HA2825" s="72"/>
      <c r="HB2825" s="72"/>
      <c r="HC2825" s="72"/>
      <c r="HD2825" s="72"/>
      <c r="HE2825" s="72"/>
      <c r="HF2825" s="72"/>
      <c r="HG2825" s="72"/>
      <c r="HH2825" s="72"/>
      <c r="HI2825" s="72"/>
      <c r="HJ2825" s="72"/>
      <c r="HK2825" s="72"/>
      <c r="HL2825" s="72"/>
      <c r="HM2825" s="72"/>
      <c r="HN2825" s="72"/>
      <c r="HO2825" s="72"/>
      <c r="HP2825" s="72"/>
      <c r="HQ2825" s="72"/>
      <c r="HR2825" s="72"/>
      <c r="HS2825" s="72"/>
      <c r="HT2825" s="72"/>
      <c r="HU2825" s="72"/>
      <c r="HV2825" s="72"/>
      <c r="HW2825" s="72"/>
      <c r="HX2825" s="72"/>
      <c r="HY2825" s="72"/>
      <c r="HZ2825" s="72"/>
      <c r="IA2825" s="72"/>
      <c r="IB2825" s="72"/>
      <c r="IC2825" s="72"/>
      <c r="ID2825" s="72"/>
      <c r="IE2825" s="72"/>
      <c r="IF2825" s="72"/>
      <c r="IG2825" s="72"/>
      <c r="IH2825" s="72"/>
      <c r="II2825" s="72"/>
      <c r="IJ2825" s="72"/>
      <c r="IK2825" s="72"/>
      <c r="IL2825" s="72"/>
      <c r="IM2825" s="72"/>
      <c r="IN2825" s="72"/>
      <c r="IO2825" s="72"/>
      <c r="IP2825" s="72"/>
      <c r="IQ2825" s="72"/>
      <c r="IR2825" s="72"/>
      <c r="IS2825" s="72"/>
      <c r="IT2825" s="72"/>
      <c r="IU2825" s="72"/>
      <c r="IV2825" s="72"/>
      <c r="IW2825" s="72"/>
      <c r="IX2825" s="72"/>
      <c r="IY2825" s="72"/>
      <c r="IZ2825" s="72"/>
      <c r="JA2825" s="72"/>
      <c r="JB2825" s="72"/>
      <c r="JC2825" s="72"/>
      <c r="JD2825" s="72"/>
      <c r="JE2825" s="72"/>
      <c r="JF2825" s="72"/>
      <c r="JG2825" s="72"/>
      <c r="JH2825" s="72"/>
      <c r="JI2825" s="72"/>
      <c r="JJ2825" s="72"/>
      <c r="JK2825" s="72"/>
      <c r="JL2825" s="72"/>
      <c r="JM2825" s="72"/>
      <c r="JN2825" s="72"/>
      <c r="JO2825" s="72"/>
      <c r="JP2825" s="72"/>
      <c r="JQ2825" s="72"/>
      <c r="JR2825" s="72"/>
      <c r="JS2825" s="72"/>
      <c r="JT2825" s="72"/>
      <c r="JU2825" s="72"/>
      <c r="JV2825" s="72"/>
      <c r="JW2825" s="72"/>
      <c r="JX2825" s="72"/>
      <c r="JY2825" s="72"/>
      <c r="JZ2825" s="72"/>
      <c r="KA2825" s="72"/>
      <c r="KB2825" s="72"/>
      <c r="KC2825" s="72"/>
      <c r="KD2825" s="72"/>
      <c r="KE2825" s="72"/>
      <c r="KF2825" s="72"/>
      <c r="KG2825" s="72"/>
      <c r="KH2825" s="72"/>
      <c r="KI2825" s="72"/>
      <c r="KJ2825" s="72"/>
      <c r="KK2825" s="72"/>
      <c r="KL2825" s="72"/>
      <c r="KM2825" s="72"/>
      <c r="KN2825" s="72"/>
      <c r="KO2825" s="72"/>
      <c r="KP2825" s="72"/>
      <c r="KQ2825" s="72"/>
      <c r="KR2825" s="72"/>
      <c r="KS2825" s="72"/>
      <c r="KT2825" s="72"/>
      <c r="KU2825" s="72"/>
      <c r="KV2825" s="72"/>
      <c r="KW2825" s="72"/>
      <c r="KX2825" s="72"/>
      <c r="KY2825" s="72"/>
      <c r="KZ2825" s="72"/>
      <c r="LA2825" s="72"/>
      <c r="LB2825" s="72"/>
      <c r="LC2825" s="72"/>
      <c r="LD2825" s="72"/>
      <c r="LE2825" s="72"/>
      <c r="LF2825" s="72"/>
      <c r="LG2825" s="72"/>
      <c r="LH2825" s="72"/>
      <c r="LI2825" s="72"/>
      <c r="LJ2825" s="72"/>
      <c r="LK2825" s="72"/>
    </row>
    <row r="2826" spans="1:323" s="20" customFormat="1" ht="14.25" customHeight="1">
      <c r="A2826" s="54">
        <v>2624</v>
      </c>
      <c r="B2826" s="23">
        <v>200</v>
      </c>
      <c r="C2826" s="23" t="s">
        <v>33</v>
      </c>
      <c r="D2826" s="32" t="s">
        <v>7498</v>
      </c>
      <c r="E2826" s="23" t="s">
        <v>95</v>
      </c>
      <c r="F2826" s="23" t="s">
        <v>4411</v>
      </c>
      <c r="G2826" s="23" t="s">
        <v>4412</v>
      </c>
      <c r="H2826" s="25">
        <v>210</v>
      </c>
      <c r="I2826" s="25">
        <v>6.5</v>
      </c>
      <c r="J2826" s="26">
        <v>210</v>
      </c>
      <c r="K2826" s="26">
        <v>1365</v>
      </c>
      <c r="L2826" s="27">
        <v>0</v>
      </c>
      <c r="M2826" s="27">
        <v>0</v>
      </c>
      <c r="N2826" s="27">
        <v>0</v>
      </c>
      <c r="O2826" s="27">
        <v>2</v>
      </c>
      <c r="P2826" s="27">
        <v>2</v>
      </c>
      <c r="Q2826" s="55"/>
      <c r="R2826" s="27">
        <f t="shared" si="311"/>
        <v>0</v>
      </c>
      <c r="S2826" s="56" t="str">
        <f t="shared" si="315"/>
        <v>×</v>
      </c>
      <c r="T2826" s="56" t="str">
        <f t="shared" si="316"/>
        <v>×</v>
      </c>
      <c r="U2826" s="56" t="str">
        <f t="shared" si="317"/>
        <v>×</v>
      </c>
      <c r="V2826" s="57" t="str">
        <f t="shared" si="312"/>
        <v/>
      </c>
      <c r="W2826" s="58">
        <f t="shared" si="313"/>
        <v>0</v>
      </c>
      <c r="X2826" s="54">
        <f t="shared" si="314"/>
        <v>200</v>
      </c>
      <c r="Y2826" s="59"/>
      <c r="Z2826" s="42"/>
      <c r="AA2826" s="42"/>
      <c r="AB2826" s="42"/>
      <c r="AC2826" s="42"/>
      <c r="AD2826" s="42"/>
      <c r="AE2826" s="42"/>
      <c r="AF2826" s="42"/>
      <c r="AG2826" s="42"/>
      <c r="AH2826" s="42"/>
      <c r="AI2826" s="42"/>
      <c r="AJ2826" s="42"/>
      <c r="AK2826" s="42"/>
      <c r="AL2826" s="42"/>
      <c r="AM2826" s="42"/>
      <c r="AN2826" s="42"/>
      <c r="AO2826" s="42"/>
      <c r="AP2826" s="42"/>
      <c r="AQ2826" s="42"/>
      <c r="AR2826" s="42"/>
      <c r="AS2826" s="72"/>
      <c r="AT2826" s="72"/>
      <c r="AU2826" s="72"/>
      <c r="AV2826" s="72"/>
      <c r="AW2826" s="72"/>
      <c r="AX2826" s="72"/>
      <c r="AY2826" s="72"/>
      <c r="AZ2826" s="72"/>
      <c r="BA2826" s="72"/>
      <c r="BB2826" s="72"/>
      <c r="BC2826" s="72"/>
      <c r="BD2826" s="72"/>
      <c r="BE2826" s="72"/>
      <c r="BF2826" s="72"/>
      <c r="BG2826" s="72"/>
      <c r="BH2826" s="72"/>
      <c r="BI2826" s="72"/>
      <c r="BJ2826" s="72"/>
      <c r="BK2826" s="72"/>
      <c r="BL2826" s="72"/>
      <c r="BM2826" s="72"/>
      <c r="BN2826" s="72"/>
      <c r="BO2826" s="72"/>
      <c r="BP2826" s="72"/>
      <c r="BQ2826" s="72"/>
      <c r="BR2826" s="72"/>
      <c r="BS2826" s="72"/>
      <c r="BT2826" s="72"/>
      <c r="BU2826" s="72"/>
      <c r="BV2826" s="72"/>
      <c r="BW2826" s="72"/>
      <c r="BX2826" s="72"/>
      <c r="BY2826" s="72"/>
      <c r="BZ2826" s="72"/>
      <c r="CA2826" s="72"/>
      <c r="CB2826" s="72"/>
      <c r="CC2826" s="72"/>
      <c r="CD2826" s="72"/>
      <c r="CE2826" s="72"/>
      <c r="CF2826" s="72"/>
      <c r="CG2826" s="72"/>
      <c r="CH2826" s="72"/>
      <c r="CI2826" s="72"/>
      <c r="CJ2826" s="72"/>
      <c r="CK2826" s="72"/>
      <c r="CL2826" s="72"/>
      <c r="CM2826" s="72"/>
      <c r="CN2826" s="72"/>
      <c r="CO2826" s="72"/>
      <c r="CP2826" s="72"/>
      <c r="CQ2826" s="72"/>
      <c r="CR2826" s="72"/>
      <c r="CS2826" s="72"/>
      <c r="CT2826" s="72"/>
      <c r="CU2826" s="72"/>
      <c r="CV2826" s="72"/>
      <c r="CW2826" s="72"/>
      <c r="CX2826" s="72"/>
      <c r="CY2826" s="72"/>
      <c r="CZ2826" s="72"/>
      <c r="DA2826" s="72"/>
      <c r="DB2826" s="72"/>
      <c r="DC2826" s="72"/>
      <c r="DD2826" s="72"/>
      <c r="DE2826" s="72"/>
      <c r="DF2826" s="72"/>
      <c r="DG2826" s="72"/>
      <c r="DH2826" s="72"/>
      <c r="DI2826" s="72"/>
      <c r="DJ2826" s="72"/>
      <c r="DK2826" s="72"/>
      <c r="DL2826" s="72"/>
      <c r="DM2826" s="72"/>
      <c r="DN2826" s="72"/>
      <c r="DO2826" s="72"/>
      <c r="DP2826" s="72"/>
      <c r="DQ2826" s="72"/>
      <c r="DR2826" s="72"/>
      <c r="DS2826" s="72"/>
      <c r="DT2826" s="72"/>
      <c r="DU2826" s="72"/>
      <c r="DV2826" s="72"/>
      <c r="DW2826" s="72"/>
      <c r="DX2826" s="72"/>
      <c r="DY2826" s="72"/>
      <c r="DZ2826" s="72"/>
      <c r="EA2826" s="72"/>
      <c r="EB2826" s="72"/>
      <c r="EC2826" s="72"/>
      <c r="ED2826" s="72"/>
      <c r="EE2826" s="72"/>
      <c r="EF2826" s="72"/>
      <c r="EG2826" s="72"/>
      <c r="EH2826" s="72"/>
      <c r="EI2826" s="72"/>
      <c r="EJ2826" s="72"/>
      <c r="EK2826" s="72"/>
      <c r="EL2826" s="72"/>
      <c r="EM2826" s="72"/>
      <c r="EN2826" s="72"/>
      <c r="EO2826" s="72"/>
      <c r="EP2826" s="72"/>
      <c r="EQ2826" s="72"/>
      <c r="ER2826" s="72"/>
      <c r="ES2826" s="72"/>
      <c r="ET2826" s="72"/>
      <c r="EU2826" s="72"/>
      <c r="EV2826" s="72"/>
      <c r="EW2826" s="72"/>
      <c r="EX2826" s="72"/>
      <c r="EY2826" s="72"/>
      <c r="EZ2826" s="72"/>
      <c r="FA2826" s="72"/>
      <c r="FB2826" s="72"/>
      <c r="FC2826" s="72"/>
      <c r="FD2826" s="72"/>
      <c r="FE2826" s="72"/>
      <c r="FF2826" s="72"/>
      <c r="FG2826" s="72"/>
      <c r="FH2826" s="72"/>
      <c r="FI2826" s="72"/>
      <c r="FJ2826" s="72"/>
      <c r="FK2826" s="72"/>
      <c r="FL2826" s="72"/>
      <c r="FM2826" s="72"/>
      <c r="FN2826" s="72"/>
      <c r="FO2826" s="72"/>
      <c r="FP2826" s="72"/>
      <c r="FQ2826" s="72"/>
      <c r="FR2826" s="72"/>
      <c r="FS2826" s="72"/>
      <c r="FT2826" s="72"/>
      <c r="FU2826" s="72"/>
      <c r="FV2826" s="72"/>
      <c r="FW2826" s="72"/>
      <c r="FX2826" s="72"/>
      <c r="FY2826" s="72"/>
      <c r="FZ2826" s="72"/>
      <c r="GA2826" s="72"/>
      <c r="GB2826" s="72"/>
      <c r="GC2826" s="72"/>
      <c r="GD2826" s="72"/>
      <c r="GE2826" s="72"/>
      <c r="GF2826" s="72"/>
      <c r="GG2826" s="72"/>
      <c r="GH2826" s="72"/>
      <c r="GI2826" s="72"/>
      <c r="GJ2826" s="72"/>
      <c r="GK2826" s="72"/>
      <c r="GL2826" s="72"/>
      <c r="GM2826" s="72"/>
      <c r="GN2826" s="72"/>
      <c r="GO2826" s="72"/>
      <c r="GP2826" s="72"/>
      <c r="GQ2826" s="72"/>
      <c r="GR2826" s="72"/>
      <c r="GS2826" s="72"/>
      <c r="GT2826" s="72"/>
      <c r="GU2826" s="72"/>
      <c r="GV2826" s="72"/>
      <c r="GW2826" s="72"/>
      <c r="GX2826" s="72"/>
      <c r="GY2826" s="72"/>
      <c r="GZ2826" s="72"/>
      <c r="HA2826" s="72"/>
      <c r="HB2826" s="72"/>
      <c r="HC2826" s="72"/>
      <c r="HD2826" s="72"/>
      <c r="HE2826" s="72"/>
      <c r="HF2826" s="72"/>
      <c r="HG2826" s="72"/>
      <c r="HH2826" s="72"/>
      <c r="HI2826" s="72"/>
      <c r="HJ2826" s="72"/>
      <c r="HK2826" s="72"/>
      <c r="HL2826" s="72"/>
      <c r="HM2826" s="72"/>
      <c r="HN2826" s="72"/>
      <c r="HO2826" s="72"/>
      <c r="HP2826" s="72"/>
      <c r="HQ2826" s="72"/>
      <c r="HR2826" s="72"/>
      <c r="HS2826" s="72"/>
      <c r="HT2826" s="72"/>
      <c r="HU2826" s="72"/>
      <c r="HV2826" s="72"/>
      <c r="HW2826" s="72"/>
      <c r="HX2826" s="72"/>
      <c r="HY2826" s="72"/>
      <c r="HZ2826" s="72"/>
      <c r="IA2826" s="72"/>
      <c r="IB2826" s="72"/>
      <c r="IC2826" s="72"/>
      <c r="ID2826" s="72"/>
      <c r="IE2826" s="72"/>
      <c r="IF2826" s="72"/>
      <c r="IG2826" s="72"/>
      <c r="IH2826" s="72"/>
      <c r="II2826" s="72"/>
      <c r="IJ2826" s="72"/>
      <c r="IK2826" s="72"/>
      <c r="IL2826" s="72"/>
      <c r="IM2826" s="72"/>
      <c r="IN2826" s="72"/>
      <c r="IO2826" s="72"/>
      <c r="IP2826" s="72"/>
      <c r="IQ2826" s="72"/>
      <c r="IR2826" s="72"/>
      <c r="IS2826" s="72"/>
      <c r="IT2826" s="72"/>
      <c r="IU2826" s="72"/>
      <c r="IV2826" s="72"/>
      <c r="IW2826" s="72"/>
      <c r="IX2826" s="72"/>
      <c r="IY2826" s="72"/>
      <c r="IZ2826" s="72"/>
      <c r="JA2826" s="72"/>
      <c r="JB2826" s="72"/>
      <c r="JC2826" s="72"/>
      <c r="JD2826" s="72"/>
      <c r="JE2826" s="72"/>
      <c r="JF2826" s="72"/>
      <c r="JG2826" s="72"/>
      <c r="JH2826" s="72"/>
      <c r="JI2826" s="72"/>
      <c r="JJ2826" s="72"/>
      <c r="JK2826" s="72"/>
      <c r="JL2826" s="72"/>
      <c r="JM2826" s="72"/>
      <c r="JN2826" s="72"/>
      <c r="JO2826" s="72"/>
      <c r="JP2826" s="72"/>
      <c r="JQ2826" s="72"/>
      <c r="JR2826" s="72"/>
      <c r="JS2826" s="72"/>
      <c r="JT2826" s="72"/>
      <c r="JU2826" s="72"/>
      <c r="JV2826" s="72"/>
      <c r="JW2826" s="72"/>
      <c r="JX2826" s="72"/>
      <c r="JY2826" s="72"/>
      <c r="JZ2826" s="72"/>
      <c r="KA2826" s="72"/>
      <c r="KB2826" s="72"/>
      <c r="KC2826" s="72"/>
      <c r="KD2826" s="72"/>
      <c r="KE2826" s="72"/>
      <c r="KF2826" s="72"/>
      <c r="KG2826" s="72"/>
      <c r="KH2826" s="72"/>
      <c r="KI2826" s="72"/>
      <c r="KJ2826" s="72"/>
      <c r="KK2826" s="72"/>
      <c r="KL2826" s="72"/>
      <c r="KM2826" s="72"/>
      <c r="KN2826" s="72"/>
      <c r="KO2826" s="72"/>
      <c r="KP2826" s="72"/>
      <c r="KQ2826" s="72"/>
      <c r="KR2826" s="72"/>
      <c r="KS2826" s="72"/>
      <c r="KT2826" s="72"/>
      <c r="KU2826" s="72"/>
      <c r="KV2826" s="72"/>
      <c r="KW2826" s="72"/>
      <c r="KX2826" s="72"/>
      <c r="KY2826" s="72"/>
      <c r="KZ2826" s="72"/>
      <c r="LA2826" s="72"/>
      <c r="LB2826" s="72"/>
      <c r="LC2826" s="72"/>
      <c r="LD2826" s="72"/>
      <c r="LE2826" s="72"/>
      <c r="LF2826" s="72"/>
      <c r="LG2826" s="72"/>
      <c r="LH2826" s="72"/>
      <c r="LI2826" s="72"/>
      <c r="LJ2826" s="72"/>
      <c r="LK2826" s="72"/>
    </row>
    <row r="2827" spans="1:323" s="20" customFormat="1" ht="14.25" customHeight="1">
      <c r="A2827" s="54">
        <v>2625</v>
      </c>
      <c r="B2827" s="23">
        <v>200</v>
      </c>
      <c r="C2827" s="23" t="s">
        <v>33</v>
      </c>
      <c r="D2827" s="32" t="s">
        <v>7499</v>
      </c>
      <c r="E2827" s="23" t="s">
        <v>95</v>
      </c>
      <c r="F2827" s="23" t="s">
        <v>4414</v>
      </c>
      <c r="G2827" s="23" t="s">
        <v>4415</v>
      </c>
      <c r="H2827" s="25">
        <v>210</v>
      </c>
      <c r="I2827" s="25">
        <v>2</v>
      </c>
      <c r="J2827" s="26">
        <v>2100</v>
      </c>
      <c r="K2827" s="26">
        <v>4200</v>
      </c>
      <c r="L2827" s="27">
        <v>6</v>
      </c>
      <c r="M2827" s="27">
        <v>0</v>
      </c>
      <c r="N2827" s="27">
        <v>0</v>
      </c>
      <c r="O2827" s="27">
        <v>0</v>
      </c>
      <c r="P2827" s="27">
        <v>6</v>
      </c>
      <c r="Q2827" s="55"/>
      <c r="R2827" s="27">
        <f t="shared" si="311"/>
        <v>0</v>
      </c>
      <c r="S2827" s="56" t="str">
        <f t="shared" si="315"/>
        <v>×</v>
      </c>
      <c r="T2827" s="56" t="str">
        <f t="shared" si="316"/>
        <v>×</v>
      </c>
      <c r="U2827" s="56" t="str">
        <f t="shared" si="317"/>
        <v>×</v>
      </c>
      <c r="V2827" s="57" t="str">
        <f t="shared" si="312"/>
        <v/>
      </c>
      <c r="W2827" s="58">
        <f t="shared" si="313"/>
        <v>0</v>
      </c>
      <c r="X2827" s="54">
        <f t="shared" si="314"/>
        <v>200</v>
      </c>
      <c r="Y2827" s="59"/>
      <c r="Z2827" s="42"/>
      <c r="AA2827" s="42"/>
      <c r="AB2827" s="42"/>
      <c r="AC2827" s="42"/>
      <c r="AD2827" s="42"/>
      <c r="AE2827" s="42"/>
      <c r="AF2827" s="42"/>
      <c r="AG2827" s="42"/>
      <c r="AH2827" s="42"/>
      <c r="AI2827" s="42"/>
      <c r="AJ2827" s="42"/>
      <c r="AK2827" s="42"/>
      <c r="AL2827" s="42"/>
      <c r="AM2827" s="42"/>
      <c r="AN2827" s="42"/>
      <c r="AO2827" s="42"/>
      <c r="AP2827" s="42"/>
      <c r="AQ2827" s="42"/>
      <c r="AR2827" s="42"/>
      <c r="AS2827" s="72"/>
      <c r="AT2827" s="72"/>
      <c r="AU2827" s="72"/>
      <c r="AV2827" s="72"/>
      <c r="AW2827" s="72"/>
      <c r="AX2827" s="72"/>
      <c r="AY2827" s="72"/>
      <c r="AZ2827" s="72"/>
      <c r="BA2827" s="72"/>
      <c r="BB2827" s="72"/>
      <c r="BC2827" s="72"/>
      <c r="BD2827" s="72"/>
      <c r="BE2827" s="72"/>
      <c r="BF2827" s="72"/>
      <c r="BG2827" s="72"/>
      <c r="BH2827" s="72"/>
      <c r="BI2827" s="72"/>
      <c r="BJ2827" s="72"/>
      <c r="BK2827" s="72"/>
      <c r="BL2827" s="72"/>
      <c r="BM2827" s="72"/>
      <c r="BN2827" s="72"/>
      <c r="BO2827" s="72"/>
      <c r="BP2827" s="72"/>
      <c r="BQ2827" s="72"/>
      <c r="BR2827" s="72"/>
      <c r="BS2827" s="72"/>
      <c r="BT2827" s="72"/>
      <c r="BU2827" s="72"/>
      <c r="BV2827" s="72"/>
      <c r="BW2827" s="72"/>
      <c r="BX2827" s="72"/>
      <c r="BY2827" s="72"/>
      <c r="BZ2827" s="72"/>
      <c r="CA2827" s="72"/>
      <c r="CB2827" s="72"/>
      <c r="CC2827" s="72"/>
      <c r="CD2827" s="72"/>
      <c r="CE2827" s="72"/>
      <c r="CF2827" s="72"/>
      <c r="CG2827" s="72"/>
      <c r="CH2827" s="72"/>
      <c r="CI2827" s="72"/>
      <c r="CJ2827" s="72"/>
      <c r="CK2827" s="72"/>
      <c r="CL2827" s="72"/>
      <c r="CM2827" s="72"/>
      <c r="CN2827" s="72"/>
      <c r="CO2827" s="72"/>
      <c r="CP2827" s="72"/>
      <c r="CQ2827" s="72"/>
      <c r="CR2827" s="72"/>
      <c r="CS2827" s="72"/>
      <c r="CT2827" s="72"/>
      <c r="CU2827" s="72"/>
      <c r="CV2827" s="72"/>
      <c r="CW2827" s="72"/>
      <c r="CX2827" s="72"/>
      <c r="CY2827" s="72"/>
      <c r="CZ2827" s="72"/>
      <c r="DA2827" s="72"/>
      <c r="DB2827" s="72"/>
      <c r="DC2827" s="72"/>
      <c r="DD2827" s="72"/>
      <c r="DE2827" s="72"/>
      <c r="DF2827" s="72"/>
      <c r="DG2827" s="72"/>
      <c r="DH2827" s="72"/>
      <c r="DI2827" s="72"/>
      <c r="DJ2827" s="72"/>
      <c r="DK2827" s="72"/>
      <c r="DL2827" s="72"/>
      <c r="DM2827" s="72"/>
      <c r="DN2827" s="72"/>
      <c r="DO2827" s="72"/>
      <c r="DP2827" s="72"/>
      <c r="DQ2827" s="72"/>
      <c r="DR2827" s="72"/>
      <c r="DS2827" s="72"/>
      <c r="DT2827" s="72"/>
      <c r="DU2827" s="72"/>
      <c r="DV2827" s="72"/>
      <c r="DW2827" s="72"/>
      <c r="DX2827" s="72"/>
      <c r="DY2827" s="72"/>
      <c r="DZ2827" s="72"/>
      <c r="EA2827" s="72"/>
      <c r="EB2827" s="72"/>
      <c r="EC2827" s="72"/>
      <c r="ED2827" s="72"/>
      <c r="EE2827" s="72"/>
      <c r="EF2827" s="72"/>
      <c r="EG2827" s="72"/>
      <c r="EH2827" s="72"/>
      <c r="EI2827" s="72"/>
      <c r="EJ2827" s="72"/>
      <c r="EK2827" s="72"/>
      <c r="EL2827" s="72"/>
      <c r="EM2827" s="72"/>
      <c r="EN2827" s="72"/>
      <c r="EO2827" s="72"/>
      <c r="EP2827" s="72"/>
      <c r="EQ2827" s="72"/>
      <c r="ER2827" s="72"/>
      <c r="ES2827" s="72"/>
      <c r="ET2827" s="72"/>
      <c r="EU2827" s="72"/>
      <c r="EV2827" s="72"/>
      <c r="EW2827" s="72"/>
      <c r="EX2827" s="72"/>
      <c r="EY2827" s="72"/>
      <c r="EZ2827" s="72"/>
      <c r="FA2827" s="72"/>
      <c r="FB2827" s="72"/>
      <c r="FC2827" s="72"/>
      <c r="FD2827" s="72"/>
      <c r="FE2827" s="72"/>
      <c r="FF2827" s="72"/>
      <c r="FG2827" s="72"/>
      <c r="FH2827" s="72"/>
      <c r="FI2827" s="72"/>
      <c r="FJ2827" s="72"/>
      <c r="FK2827" s="72"/>
      <c r="FL2827" s="72"/>
      <c r="FM2827" s="72"/>
      <c r="FN2827" s="72"/>
      <c r="FO2827" s="72"/>
      <c r="FP2827" s="72"/>
      <c r="FQ2827" s="72"/>
      <c r="FR2827" s="72"/>
      <c r="FS2827" s="72"/>
      <c r="FT2827" s="72"/>
      <c r="FU2827" s="72"/>
      <c r="FV2827" s="72"/>
      <c r="FW2827" s="72"/>
      <c r="FX2827" s="72"/>
      <c r="FY2827" s="72"/>
      <c r="FZ2827" s="72"/>
      <c r="GA2827" s="72"/>
      <c r="GB2827" s="72"/>
      <c r="GC2827" s="72"/>
      <c r="GD2827" s="72"/>
      <c r="GE2827" s="72"/>
      <c r="GF2827" s="72"/>
      <c r="GG2827" s="72"/>
      <c r="GH2827" s="72"/>
      <c r="GI2827" s="72"/>
      <c r="GJ2827" s="72"/>
      <c r="GK2827" s="72"/>
      <c r="GL2827" s="72"/>
      <c r="GM2827" s="72"/>
      <c r="GN2827" s="72"/>
      <c r="GO2827" s="72"/>
      <c r="GP2827" s="72"/>
      <c r="GQ2827" s="72"/>
      <c r="GR2827" s="72"/>
      <c r="GS2827" s="72"/>
      <c r="GT2827" s="72"/>
      <c r="GU2827" s="72"/>
      <c r="GV2827" s="72"/>
      <c r="GW2827" s="72"/>
      <c r="GX2827" s="72"/>
      <c r="GY2827" s="72"/>
      <c r="GZ2827" s="72"/>
      <c r="HA2827" s="72"/>
      <c r="HB2827" s="72"/>
      <c r="HC2827" s="72"/>
      <c r="HD2827" s="72"/>
      <c r="HE2827" s="72"/>
      <c r="HF2827" s="72"/>
      <c r="HG2827" s="72"/>
      <c r="HH2827" s="72"/>
      <c r="HI2827" s="72"/>
      <c r="HJ2827" s="72"/>
      <c r="HK2827" s="72"/>
      <c r="HL2827" s="72"/>
      <c r="HM2827" s="72"/>
      <c r="HN2827" s="72"/>
      <c r="HO2827" s="72"/>
      <c r="HP2827" s="72"/>
      <c r="HQ2827" s="72"/>
      <c r="HR2827" s="72"/>
      <c r="HS2827" s="72"/>
      <c r="HT2827" s="72"/>
      <c r="HU2827" s="72"/>
      <c r="HV2827" s="72"/>
      <c r="HW2827" s="72"/>
      <c r="HX2827" s="72"/>
      <c r="HY2827" s="72"/>
      <c r="HZ2827" s="72"/>
      <c r="IA2827" s="72"/>
      <c r="IB2827" s="72"/>
      <c r="IC2827" s="72"/>
      <c r="ID2827" s="72"/>
      <c r="IE2827" s="72"/>
      <c r="IF2827" s="72"/>
      <c r="IG2827" s="72"/>
      <c r="IH2827" s="72"/>
      <c r="II2827" s="72"/>
      <c r="IJ2827" s="72"/>
      <c r="IK2827" s="72"/>
      <c r="IL2827" s="72"/>
      <c r="IM2827" s="72"/>
      <c r="IN2827" s="72"/>
      <c r="IO2827" s="72"/>
      <c r="IP2827" s="72"/>
      <c r="IQ2827" s="72"/>
      <c r="IR2827" s="72"/>
      <c r="IS2827" s="72"/>
      <c r="IT2827" s="72"/>
      <c r="IU2827" s="72"/>
      <c r="IV2827" s="72"/>
      <c r="IW2827" s="72"/>
      <c r="IX2827" s="72"/>
      <c r="IY2827" s="72"/>
      <c r="IZ2827" s="72"/>
      <c r="JA2827" s="72"/>
      <c r="JB2827" s="72"/>
      <c r="JC2827" s="72"/>
      <c r="JD2827" s="72"/>
      <c r="JE2827" s="72"/>
      <c r="JF2827" s="72"/>
      <c r="JG2827" s="72"/>
      <c r="JH2827" s="72"/>
      <c r="JI2827" s="72"/>
      <c r="JJ2827" s="72"/>
      <c r="JK2827" s="72"/>
      <c r="JL2827" s="72"/>
      <c r="JM2827" s="72"/>
      <c r="JN2827" s="72"/>
      <c r="JO2827" s="72"/>
      <c r="JP2827" s="72"/>
      <c r="JQ2827" s="72"/>
      <c r="JR2827" s="72"/>
      <c r="JS2827" s="72"/>
      <c r="JT2827" s="72"/>
      <c r="JU2827" s="72"/>
      <c r="JV2827" s="72"/>
      <c r="JW2827" s="72"/>
      <c r="JX2827" s="72"/>
      <c r="JY2827" s="72"/>
      <c r="JZ2827" s="72"/>
      <c r="KA2827" s="72"/>
      <c r="KB2827" s="72"/>
      <c r="KC2827" s="72"/>
      <c r="KD2827" s="72"/>
      <c r="KE2827" s="72"/>
      <c r="KF2827" s="72"/>
      <c r="KG2827" s="72"/>
      <c r="KH2827" s="72"/>
      <c r="KI2827" s="72"/>
      <c r="KJ2827" s="72"/>
      <c r="KK2827" s="72"/>
      <c r="KL2827" s="72"/>
      <c r="KM2827" s="72"/>
      <c r="KN2827" s="72"/>
      <c r="KO2827" s="72"/>
      <c r="KP2827" s="72"/>
      <c r="KQ2827" s="72"/>
      <c r="KR2827" s="72"/>
      <c r="KS2827" s="72"/>
      <c r="KT2827" s="72"/>
      <c r="KU2827" s="72"/>
      <c r="KV2827" s="72"/>
      <c r="KW2827" s="72"/>
      <c r="KX2827" s="72"/>
      <c r="KY2827" s="72"/>
      <c r="KZ2827" s="72"/>
      <c r="LA2827" s="72"/>
      <c r="LB2827" s="72"/>
      <c r="LC2827" s="72"/>
      <c r="LD2827" s="72"/>
      <c r="LE2827" s="72"/>
      <c r="LF2827" s="72"/>
      <c r="LG2827" s="72"/>
      <c r="LH2827" s="72"/>
      <c r="LI2827" s="72"/>
      <c r="LJ2827" s="72"/>
      <c r="LK2827" s="72"/>
    </row>
    <row r="2828" spans="1:323" s="20" customFormat="1" ht="14.25" customHeight="1">
      <c r="A2828" s="54">
        <v>2626</v>
      </c>
      <c r="B2828" s="23">
        <v>200</v>
      </c>
      <c r="C2828" s="23" t="s">
        <v>33</v>
      </c>
      <c r="D2828" s="32" t="s">
        <v>7500</v>
      </c>
      <c r="E2828" s="23" t="s">
        <v>95</v>
      </c>
      <c r="F2828" s="23" t="s">
        <v>4442</v>
      </c>
      <c r="G2828" s="23" t="s">
        <v>154</v>
      </c>
      <c r="H2828" s="25">
        <v>100</v>
      </c>
      <c r="I2828" s="25">
        <v>11.3</v>
      </c>
      <c r="J2828" s="26">
        <v>100</v>
      </c>
      <c r="K2828" s="26">
        <v>1130</v>
      </c>
      <c r="L2828" s="27">
        <v>40</v>
      </c>
      <c r="M2828" s="27">
        <v>0</v>
      </c>
      <c r="N2828" s="27">
        <v>0</v>
      </c>
      <c r="O2828" s="27">
        <v>0</v>
      </c>
      <c r="P2828" s="27">
        <v>40</v>
      </c>
      <c r="Q2828" s="55"/>
      <c r="R2828" s="27">
        <f t="shared" si="311"/>
        <v>0</v>
      </c>
      <c r="S2828" s="56" t="str">
        <f t="shared" si="315"/>
        <v>×</v>
      </c>
      <c r="T2828" s="56" t="str">
        <f t="shared" si="316"/>
        <v>×</v>
      </c>
      <c r="U2828" s="56" t="str">
        <f t="shared" si="317"/>
        <v>×</v>
      </c>
      <c r="V2828" s="57" t="str">
        <f t="shared" si="312"/>
        <v/>
      </c>
      <c r="W2828" s="58">
        <f t="shared" si="313"/>
        <v>0</v>
      </c>
      <c r="X2828" s="54">
        <f t="shared" si="314"/>
        <v>200</v>
      </c>
      <c r="Y2828" s="59"/>
      <c r="Z2828" s="42"/>
      <c r="AA2828" s="42"/>
      <c r="AB2828" s="42"/>
      <c r="AC2828" s="42"/>
      <c r="AD2828" s="42"/>
      <c r="AE2828" s="42"/>
      <c r="AF2828" s="42"/>
      <c r="AG2828" s="42"/>
      <c r="AH2828" s="42"/>
      <c r="AI2828" s="42"/>
      <c r="AJ2828" s="42"/>
      <c r="AK2828" s="42"/>
      <c r="AL2828" s="42"/>
      <c r="AM2828" s="42"/>
      <c r="AN2828" s="42"/>
      <c r="AO2828" s="42"/>
      <c r="AP2828" s="42"/>
      <c r="AQ2828" s="42"/>
      <c r="AR2828" s="42"/>
      <c r="AS2828" s="72"/>
      <c r="AT2828" s="72"/>
      <c r="AU2828" s="72"/>
      <c r="AV2828" s="72"/>
      <c r="AW2828" s="72"/>
      <c r="AX2828" s="72"/>
      <c r="AY2828" s="72"/>
      <c r="AZ2828" s="72"/>
      <c r="BA2828" s="72"/>
      <c r="BB2828" s="72"/>
      <c r="BC2828" s="72"/>
      <c r="BD2828" s="72"/>
      <c r="BE2828" s="72"/>
      <c r="BF2828" s="72"/>
      <c r="BG2828" s="72"/>
      <c r="BH2828" s="72"/>
      <c r="BI2828" s="72"/>
      <c r="BJ2828" s="72"/>
      <c r="BK2828" s="72"/>
      <c r="BL2828" s="72"/>
      <c r="BM2828" s="72"/>
      <c r="BN2828" s="72"/>
      <c r="BO2828" s="72"/>
      <c r="BP2828" s="72"/>
      <c r="BQ2828" s="72"/>
      <c r="BR2828" s="72"/>
      <c r="BS2828" s="72"/>
      <c r="BT2828" s="72"/>
      <c r="BU2828" s="72"/>
      <c r="BV2828" s="72"/>
      <c r="BW2828" s="72"/>
      <c r="BX2828" s="72"/>
      <c r="BY2828" s="72"/>
      <c r="BZ2828" s="72"/>
      <c r="CA2828" s="72"/>
      <c r="CB2828" s="72"/>
      <c r="CC2828" s="72"/>
      <c r="CD2828" s="72"/>
      <c r="CE2828" s="72"/>
      <c r="CF2828" s="72"/>
      <c r="CG2828" s="72"/>
      <c r="CH2828" s="72"/>
      <c r="CI2828" s="72"/>
      <c r="CJ2828" s="72"/>
      <c r="CK2828" s="72"/>
      <c r="CL2828" s="72"/>
      <c r="CM2828" s="72"/>
      <c r="CN2828" s="72"/>
      <c r="CO2828" s="72"/>
      <c r="CP2828" s="72"/>
      <c r="CQ2828" s="72"/>
      <c r="CR2828" s="72"/>
      <c r="CS2828" s="72"/>
      <c r="CT2828" s="72"/>
      <c r="CU2828" s="72"/>
      <c r="CV2828" s="72"/>
      <c r="CW2828" s="72"/>
      <c r="CX2828" s="72"/>
      <c r="CY2828" s="72"/>
      <c r="CZ2828" s="72"/>
      <c r="DA2828" s="72"/>
      <c r="DB2828" s="72"/>
      <c r="DC2828" s="72"/>
      <c r="DD2828" s="72"/>
      <c r="DE2828" s="72"/>
      <c r="DF2828" s="72"/>
      <c r="DG2828" s="72"/>
      <c r="DH2828" s="72"/>
      <c r="DI2828" s="72"/>
      <c r="DJ2828" s="72"/>
      <c r="DK2828" s="72"/>
      <c r="DL2828" s="72"/>
      <c r="DM2828" s="72"/>
      <c r="DN2828" s="72"/>
      <c r="DO2828" s="72"/>
      <c r="DP2828" s="72"/>
      <c r="DQ2828" s="72"/>
      <c r="DR2828" s="72"/>
      <c r="DS2828" s="72"/>
      <c r="DT2828" s="72"/>
      <c r="DU2828" s="72"/>
      <c r="DV2828" s="72"/>
      <c r="DW2828" s="72"/>
      <c r="DX2828" s="72"/>
      <c r="DY2828" s="72"/>
      <c r="DZ2828" s="72"/>
      <c r="EA2828" s="72"/>
      <c r="EB2828" s="72"/>
      <c r="EC2828" s="72"/>
      <c r="ED2828" s="72"/>
      <c r="EE2828" s="72"/>
      <c r="EF2828" s="72"/>
      <c r="EG2828" s="72"/>
      <c r="EH2828" s="72"/>
      <c r="EI2828" s="72"/>
      <c r="EJ2828" s="72"/>
      <c r="EK2828" s="72"/>
      <c r="EL2828" s="72"/>
      <c r="EM2828" s="72"/>
      <c r="EN2828" s="72"/>
      <c r="EO2828" s="72"/>
      <c r="EP2828" s="72"/>
      <c r="EQ2828" s="72"/>
      <c r="ER2828" s="72"/>
      <c r="ES2828" s="72"/>
      <c r="ET2828" s="72"/>
      <c r="EU2828" s="72"/>
      <c r="EV2828" s="72"/>
      <c r="EW2828" s="72"/>
      <c r="EX2828" s="72"/>
      <c r="EY2828" s="72"/>
      <c r="EZ2828" s="72"/>
      <c r="FA2828" s="72"/>
      <c r="FB2828" s="72"/>
      <c r="FC2828" s="72"/>
      <c r="FD2828" s="72"/>
      <c r="FE2828" s="72"/>
      <c r="FF2828" s="72"/>
      <c r="FG2828" s="72"/>
      <c r="FH2828" s="72"/>
      <c r="FI2828" s="72"/>
      <c r="FJ2828" s="72"/>
      <c r="FK2828" s="72"/>
      <c r="FL2828" s="72"/>
      <c r="FM2828" s="72"/>
      <c r="FN2828" s="72"/>
      <c r="FO2828" s="72"/>
      <c r="FP2828" s="72"/>
      <c r="FQ2828" s="72"/>
      <c r="FR2828" s="72"/>
      <c r="FS2828" s="72"/>
      <c r="FT2828" s="72"/>
      <c r="FU2828" s="72"/>
      <c r="FV2828" s="72"/>
      <c r="FW2828" s="72"/>
      <c r="FX2828" s="72"/>
      <c r="FY2828" s="72"/>
      <c r="FZ2828" s="72"/>
      <c r="GA2828" s="72"/>
      <c r="GB2828" s="72"/>
      <c r="GC2828" s="72"/>
      <c r="GD2828" s="72"/>
      <c r="GE2828" s="72"/>
      <c r="GF2828" s="72"/>
      <c r="GG2828" s="72"/>
      <c r="GH2828" s="72"/>
      <c r="GI2828" s="72"/>
      <c r="GJ2828" s="72"/>
      <c r="GK2828" s="72"/>
      <c r="GL2828" s="72"/>
      <c r="GM2828" s="72"/>
      <c r="GN2828" s="72"/>
      <c r="GO2828" s="72"/>
      <c r="GP2828" s="72"/>
      <c r="GQ2828" s="72"/>
      <c r="GR2828" s="72"/>
      <c r="GS2828" s="72"/>
      <c r="GT2828" s="72"/>
      <c r="GU2828" s="72"/>
      <c r="GV2828" s="72"/>
      <c r="GW2828" s="72"/>
      <c r="GX2828" s="72"/>
      <c r="GY2828" s="72"/>
      <c r="GZ2828" s="72"/>
      <c r="HA2828" s="72"/>
      <c r="HB2828" s="72"/>
      <c r="HC2828" s="72"/>
      <c r="HD2828" s="72"/>
      <c r="HE2828" s="72"/>
      <c r="HF2828" s="72"/>
      <c r="HG2828" s="72"/>
      <c r="HH2828" s="72"/>
      <c r="HI2828" s="72"/>
      <c r="HJ2828" s="72"/>
      <c r="HK2828" s="72"/>
      <c r="HL2828" s="72"/>
      <c r="HM2828" s="72"/>
      <c r="HN2828" s="72"/>
      <c r="HO2828" s="72"/>
      <c r="HP2828" s="72"/>
      <c r="HQ2828" s="72"/>
      <c r="HR2828" s="72"/>
      <c r="HS2828" s="72"/>
      <c r="HT2828" s="72"/>
      <c r="HU2828" s="72"/>
      <c r="HV2828" s="72"/>
      <c r="HW2828" s="72"/>
      <c r="HX2828" s="72"/>
      <c r="HY2828" s="72"/>
      <c r="HZ2828" s="72"/>
      <c r="IA2828" s="72"/>
      <c r="IB2828" s="72"/>
      <c r="IC2828" s="72"/>
      <c r="ID2828" s="72"/>
      <c r="IE2828" s="72"/>
      <c r="IF2828" s="72"/>
      <c r="IG2828" s="72"/>
      <c r="IH2828" s="72"/>
      <c r="II2828" s="72"/>
      <c r="IJ2828" s="72"/>
      <c r="IK2828" s="72"/>
      <c r="IL2828" s="72"/>
      <c r="IM2828" s="72"/>
      <c r="IN2828" s="72"/>
      <c r="IO2828" s="72"/>
      <c r="IP2828" s="72"/>
      <c r="IQ2828" s="72"/>
      <c r="IR2828" s="72"/>
      <c r="IS2828" s="72"/>
      <c r="IT2828" s="72"/>
      <c r="IU2828" s="72"/>
      <c r="IV2828" s="72"/>
      <c r="IW2828" s="72"/>
      <c r="IX2828" s="72"/>
      <c r="IY2828" s="72"/>
      <c r="IZ2828" s="72"/>
      <c r="JA2828" s="72"/>
      <c r="JB2828" s="72"/>
      <c r="JC2828" s="72"/>
      <c r="JD2828" s="72"/>
      <c r="JE2828" s="72"/>
      <c r="JF2828" s="72"/>
      <c r="JG2828" s="72"/>
      <c r="JH2828" s="72"/>
      <c r="JI2828" s="72"/>
      <c r="JJ2828" s="72"/>
      <c r="JK2828" s="72"/>
      <c r="JL2828" s="72"/>
      <c r="JM2828" s="72"/>
      <c r="JN2828" s="72"/>
      <c r="JO2828" s="72"/>
      <c r="JP2828" s="72"/>
      <c r="JQ2828" s="72"/>
      <c r="JR2828" s="72"/>
      <c r="JS2828" s="72"/>
      <c r="JT2828" s="72"/>
      <c r="JU2828" s="72"/>
      <c r="JV2828" s="72"/>
      <c r="JW2828" s="72"/>
      <c r="JX2828" s="72"/>
      <c r="JY2828" s="72"/>
      <c r="JZ2828" s="72"/>
      <c r="KA2828" s="72"/>
      <c r="KB2828" s="72"/>
      <c r="KC2828" s="72"/>
      <c r="KD2828" s="72"/>
      <c r="KE2828" s="72"/>
      <c r="KF2828" s="72"/>
      <c r="KG2828" s="72"/>
      <c r="KH2828" s="72"/>
      <c r="KI2828" s="72"/>
      <c r="KJ2828" s="72"/>
      <c r="KK2828" s="72"/>
      <c r="KL2828" s="72"/>
      <c r="KM2828" s="72"/>
      <c r="KN2828" s="72"/>
      <c r="KO2828" s="72"/>
      <c r="KP2828" s="72"/>
      <c r="KQ2828" s="72"/>
      <c r="KR2828" s="72"/>
      <c r="KS2828" s="72"/>
      <c r="KT2828" s="72"/>
      <c r="KU2828" s="72"/>
      <c r="KV2828" s="72"/>
      <c r="KW2828" s="72"/>
      <c r="KX2828" s="72"/>
      <c r="KY2828" s="72"/>
      <c r="KZ2828" s="72"/>
      <c r="LA2828" s="72"/>
      <c r="LB2828" s="72"/>
      <c r="LC2828" s="72"/>
      <c r="LD2828" s="72"/>
      <c r="LE2828" s="72"/>
      <c r="LF2828" s="72"/>
      <c r="LG2828" s="72"/>
      <c r="LH2828" s="72"/>
      <c r="LI2828" s="72"/>
      <c r="LJ2828" s="72"/>
      <c r="LK2828" s="72"/>
    </row>
    <row r="2829" spans="1:323" s="20" customFormat="1" ht="14.25" customHeight="1">
      <c r="A2829" s="54">
        <v>2627</v>
      </c>
      <c r="B2829" s="23">
        <v>200</v>
      </c>
      <c r="C2829" s="23" t="s">
        <v>33</v>
      </c>
      <c r="D2829" s="32" t="s">
        <v>7501</v>
      </c>
      <c r="E2829" s="23" t="s">
        <v>95</v>
      </c>
      <c r="F2829" s="23" t="s">
        <v>4395</v>
      </c>
      <c r="G2829" s="23" t="s">
        <v>154</v>
      </c>
      <c r="H2829" s="25">
        <v>100</v>
      </c>
      <c r="I2829" s="25">
        <v>5.9</v>
      </c>
      <c r="J2829" s="26">
        <v>100</v>
      </c>
      <c r="K2829" s="26">
        <v>590</v>
      </c>
      <c r="L2829" s="27">
        <v>0</v>
      </c>
      <c r="M2829" s="27">
        <v>8</v>
      </c>
      <c r="N2829" s="27">
        <v>0</v>
      </c>
      <c r="O2829" s="27">
        <v>0</v>
      </c>
      <c r="P2829" s="27">
        <v>8</v>
      </c>
      <c r="Q2829" s="55"/>
      <c r="R2829" s="27">
        <f t="shared" si="311"/>
        <v>0</v>
      </c>
      <c r="S2829" s="56" t="str">
        <f t="shared" si="315"/>
        <v>×</v>
      </c>
      <c r="T2829" s="56" t="str">
        <f t="shared" si="316"/>
        <v>×</v>
      </c>
      <c r="U2829" s="56" t="str">
        <f t="shared" si="317"/>
        <v>×</v>
      </c>
      <c r="V2829" s="57" t="str">
        <f t="shared" si="312"/>
        <v/>
      </c>
      <c r="W2829" s="58">
        <f t="shared" si="313"/>
        <v>0</v>
      </c>
      <c r="X2829" s="54">
        <f t="shared" si="314"/>
        <v>200</v>
      </c>
      <c r="Y2829" s="59"/>
      <c r="Z2829" s="42"/>
      <c r="AA2829" s="42"/>
      <c r="AB2829" s="42"/>
      <c r="AC2829" s="42"/>
      <c r="AD2829" s="42"/>
      <c r="AE2829" s="42"/>
      <c r="AF2829" s="42"/>
      <c r="AG2829" s="42"/>
      <c r="AH2829" s="42"/>
      <c r="AI2829" s="42"/>
      <c r="AJ2829" s="42"/>
      <c r="AK2829" s="42"/>
      <c r="AL2829" s="42"/>
      <c r="AM2829" s="42"/>
      <c r="AN2829" s="42"/>
      <c r="AO2829" s="42"/>
      <c r="AP2829" s="42"/>
      <c r="AQ2829" s="42"/>
      <c r="AR2829" s="42"/>
      <c r="AS2829" s="72"/>
      <c r="AT2829" s="72"/>
      <c r="AU2829" s="72"/>
      <c r="AV2829" s="72"/>
      <c r="AW2829" s="72"/>
      <c r="AX2829" s="72"/>
      <c r="AY2829" s="72"/>
      <c r="AZ2829" s="72"/>
      <c r="BA2829" s="72"/>
      <c r="BB2829" s="72"/>
      <c r="BC2829" s="72"/>
      <c r="BD2829" s="72"/>
      <c r="BE2829" s="72"/>
      <c r="BF2829" s="72"/>
      <c r="BG2829" s="72"/>
      <c r="BH2829" s="72"/>
      <c r="BI2829" s="72"/>
      <c r="BJ2829" s="72"/>
      <c r="BK2829" s="72"/>
      <c r="BL2829" s="72"/>
      <c r="BM2829" s="72"/>
      <c r="BN2829" s="72"/>
      <c r="BO2829" s="72"/>
      <c r="BP2829" s="72"/>
      <c r="BQ2829" s="72"/>
      <c r="BR2829" s="72"/>
      <c r="BS2829" s="72"/>
      <c r="BT2829" s="72"/>
      <c r="BU2829" s="72"/>
      <c r="BV2829" s="72"/>
      <c r="BW2829" s="72"/>
      <c r="BX2829" s="72"/>
      <c r="BY2829" s="72"/>
      <c r="BZ2829" s="72"/>
      <c r="CA2829" s="72"/>
      <c r="CB2829" s="72"/>
      <c r="CC2829" s="72"/>
      <c r="CD2829" s="72"/>
      <c r="CE2829" s="72"/>
      <c r="CF2829" s="72"/>
      <c r="CG2829" s="72"/>
      <c r="CH2829" s="72"/>
      <c r="CI2829" s="72"/>
      <c r="CJ2829" s="72"/>
      <c r="CK2829" s="72"/>
      <c r="CL2829" s="72"/>
      <c r="CM2829" s="72"/>
      <c r="CN2829" s="72"/>
      <c r="CO2829" s="72"/>
      <c r="CP2829" s="72"/>
      <c r="CQ2829" s="72"/>
      <c r="CR2829" s="72"/>
      <c r="CS2829" s="72"/>
      <c r="CT2829" s="72"/>
      <c r="CU2829" s="72"/>
      <c r="CV2829" s="72"/>
      <c r="CW2829" s="72"/>
      <c r="CX2829" s="72"/>
      <c r="CY2829" s="72"/>
      <c r="CZ2829" s="72"/>
      <c r="DA2829" s="72"/>
      <c r="DB2829" s="72"/>
      <c r="DC2829" s="72"/>
      <c r="DD2829" s="72"/>
      <c r="DE2829" s="72"/>
      <c r="DF2829" s="72"/>
      <c r="DG2829" s="72"/>
      <c r="DH2829" s="72"/>
      <c r="DI2829" s="72"/>
      <c r="DJ2829" s="72"/>
      <c r="DK2829" s="72"/>
      <c r="DL2829" s="72"/>
      <c r="DM2829" s="72"/>
      <c r="DN2829" s="72"/>
      <c r="DO2829" s="72"/>
      <c r="DP2829" s="72"/>
      <c r="DQ2829" s="72"/>
      <c r="DR2829" s="72"/>
      <c r="DS2829" s="72"/>
      <c r="DT2829" s="72"/>
      <c r="DU2829" s="72"/>
      <c r="DV2829" s="72"/>
      <c r="DW2829" s="72"/>
      <c r="DX2829" s="72"/>
      <c r="DY2829" s="72"/>
      <c r="DZ2829" s="72"/>
      <c r="EA2829" s="72"/>
      <c r="EB2829" s="72"/>
      <c r="EC2829" s="72"/>
      <c r="ED2829" s="72"/>
      <c r="EE2829" s="72"/>
      <c r="EF2829" s="72"/>
      <c r="EG2829" s="72"/>
      <c r="EH2829" s="72"/>
      <c r="EI2829" s="72"/>
      <c r="EJ2829" s="72"/>
      <c r="EK2829" s="72"/>
      <c r="EL2829" s="72"/>
      <c r="EM2829" s="72"/>
      <c r="EN2829" s="72"/>
      <c r="EO2829" s="72"/>
      <c r="EP2829" s="72"/>
      <c r="EQ2829" s="72"/>
      <c r="ER2829" s="72"/>
      <c r="ES2829" s="72"/>
      <c r="ET2829" s="72"/>
      <c r="EU2829" s="72"/>
      <c r="EV2829" s="72"/>
      <c r="EW2829" s="72"/>
      <c r="EX2829" s="72"/>
      <c r="EY2829" s="72"/>
      <c r="EZ2829" s="72"/>
      <c r="FA2829" s="72"/>
      <c r="FB2829" s="72"/>
      <c r="FC2829" s="72"/>
      <c r="FD2829" s="72"/>
      <c r="FE2829" s="72"/>
      <c r="FF2829" s="72"/>
      <c r="FG2829" s="72"/>
      <c r="FH2829" s="72"/>
      <c r="FI2829" s="72"/>
      <c r="FJ2829" s="72"/>
      <c r="FK2829" s="72"/>
      <c r="FL2829" s="72"/>
      <c r="FM2829" s="72"/>
      <c r="FN2829" s="72"/>
      <c r="FO2829" s="72"/>
      <c r="FP2829" s="72"/>
      <c r="FQ2829" s="72"/>
      <c r="FR2829" s="72"/>
      <c r="FS2829" s="72"/>
      <c r="FT2829" s="72"/>
      <c r="FU2829" s="72"/>
      <c r="FV2829" s="72"/>
      <c r="FW2829" s="72"/>
      <c r="FX2829" s="72"/>
      <c r="FY2829" s="72"/>
      <c r="FZ2829" s="72"/>
      <c r="GA2829" s="72"/>
      <c r="GB2829" s="72"/>
      <c r="GC2829" s="72"/>
      <c r="GD2829" s="72"/>
      <c r="GE2829" s="72"/>
      <c r="GF2829" s="72"/>
      <c r="GG2829" s="72"/>
      <c r="GH2829" s="72"/>
      <c r="GI2829" s="72"/>
      <c r="GJ2829" s="72"/>
      <c r="GK2829" s="72"/>
      <c r="GL2829" s="72"/>
      <c r="GM2829" s="72"/>
      <c r="GN2829" s="72"/>
      <c r="GO2829" s="72"/>
      <c r="GP2829" s="72"/>
      <c r="GQ2829" s="72"/>
      <c r="GR2829" s="72"/>
      <c r="GS2829" s="72"/>
      <c r="GT2829" s="72"/>
      <c r="GU2829" s="72"/>
      <c r="GV2829" s="72"/>
      <c r="GW2829" s="72"/>
      <c r="GX2829" s="72"/>
      <c r="GY2829" s="72"/>
      <c r="GZ2829" s="72"/>
      <c r="HA2829" s="72"/>
      <c r="HB2829" s="72"/>
      <c r="HC2829" s="72"/>
      <c r="HD2829" s="72"/>
      <c r="HE2829" s="72"/>
      <c r="HF2829" s="72"/>
      <c r="HG2829" s="72"/>
      <c r="HH2829" s="72"/>
      <c r="HI2829" s="72"/>
      <c r="HJ2829" s="72"/>
      <c r="HK2829" s="72"/>
      <c r="HL2829" s="72"/>
      <c r="HM2829" s="72"/>
      <c r="HN2829" s="72"/>
      <c r="HO2829" s="72"/>
      <c r="HP2829" s="72"/>
      <c r="HQ2829" s="72"/>
      <c r="HR2829" s="72"/>
      <c r="HS2829" s="72"/>
      <c r="HT2829" s="72"/>
      <c r="HU2829" s="72"/>
      <c r="HV2829" s="72"/>
      <c r="HW2829" s="72"/>
      <c r="HX2829" s="72"/>
      <c r="HY2829" s="72"/>
      <c r="HZ2829" s="72"/>
      <c r="IA2829" s="72"/>
      <c r="IB2829" s="72"/>
      <c r="IC2829" s="72"/>
      <c r="ID2829" s="72"/>
      <c r="IE2829" s="72"/>
      <c r="IF2829" s="72"/>
      <c r="IG2829" s="72"/>
      <c r="IH2829" s="72"/>
      <c r="II2829" s="72"/>
      <c r="IJ2829" s="72"/>
      <c r="IK2829" s="72"/>
      <c r="IL2829" s="72"/>
      <c r="IM2829" s="72"/>
      <c r="IN2829" s="72"/>
      <c r="IO2829" s="72"/>
      <c r="IP2829" s="72"/>
      <c r="IQ2829" s="72"/>
      <c r="IR2829" s="72"/>
      <c r="IS2829" s="72"/>
      <c r="IT2829" s="72"/>
      <c r="IU2829" s="72"/>
      <c r="IV2829" s="72"/>
      <c r="IW2829" s="72"/>
      <c r="IX2829" s="72"/>
      <c r="IY2829" s="72"/>
      <c r="IZ2829" s="72"/>
      <c r="JA2829" s="72"/>
      <c r="JB2829" s="72"/>
      <c r="JC2829" s="72"/>
      <c r="JD2829" s="72"/>
      <c r="JE2829" s="72"/>
      <c r="JF2829" s="72"/>
      <c r="JG2829" s="72"/>
      <c r="JH2829" s="72"/>
      <c r="JI2829" s="72"/>
      <c r="JJ2829" s="72"/>
      <c r="JK2829" s="72"/>
      <c r="JL2829" s="72"/>
      <c r="JM2829" s="72"/>
      <c r="JN2829" s="72"/>
      <c r="JO2829" s="72"/>
      <c r="JP2829" s="72"/>
      <c r="JQ2829" s="72"/>
      <c r="JR2829" s="72"/>
      <c r="JS2829" s="72"/>
      <c r="JT2829" s="72"/>
      <c r="JU2829" s="72"/>
      <c r="JV2829" s="72"/>
      <c r="JW2829" s="72"/>
      <c r="JX2829" s="72"/>
      <c r="JY2829" s="72"/>
      <c r="JZ2829" s="72"/>
      <c r="KA2829" s="72"/>
      <c r="KB2829" s="72"/>
      <c r="KC2829" s="72"/>
      <c r="KD2829" s="72"/>
      <c r="KE2829" s="72"/>
      <c r="KF2829" s="72"/>
      <c r="KG2829" s="72"/>
      <c r="KH2829" s="72"/>
      <c r="KI2829" s="72"/>
      <c r="KJ2829" s="72"/>
      <c r="KK2829" s="72"/>
      <c r="KL2829" s="72"/>
      <c r="KM2829" s="72"/>
      <c r="KN2829" s="72"/>
      <c r="KO2829" s="72"/>
      <c r="KP2829" s="72"/>
      <c r="KQ2829" s="72"/>
      <c r="KR2829" s="72"/>
      <c r="KS2829" s="72"/>
      <c r="KT2829" s="72"/>
      <c r="KU2829" s="72"/>
      <c r="KV2829" s="72"/>
      <c r="KW2829" s="72"/>
      <c r="KX2829" s="72"/>
      <c r="KY2829" s="72"/>
      <c r="KZ2829" s="72"/>
      <c r="LA2829" s="72"/>
      <c r="LB2829" s="72"/>
      <c r="LC2829" s="72"/>
      <c r="LD2829" s="72"/>
      <c r="LE2829" s="72"/>
      <c r="LF2829" s="72"/>
      <c r="LG2829" s="72"/>
      <c r="LH2829" s="72"/>
      <c r="LI2829" s="72"/>
      <c r="LJ2829" s="72"/>
      <c r="LK2829" s="72"/>
    </row>
    <row r="2830" spans="1:323" s="20" customFormat="1" ht="14.25" customHeight="1">
      <c r="A2830" s="54">
        <v>2628</v>
      </c>
      <c r="B2830" s="23">
        <v>200</v>
      </c>
      <c r="C2830" s="23" t="s">
        <v>33</v>
      </c>
      <c r="D2830" s="32" t="s">
        <v>7502</v>
      </c>
      <c r="E2830" s="23" t="s">
        <v>95</v>
      </c>
      <c r="F2830" s="23" t="s">
        <v>4433</v>
      </c>
      <c r="G2830" s="23" t="s">
        <v>2972</v>
      </c>
      <c r="H2830" s="25">
        <v>50</v>
      </c>
      <c r="I2830" s="25">
        <v>19.7</v>
      </c>
      <c r="J2830" s="26">
        <v>50</v>
      </c>
      <c r="K2830" s="26">
        <v>985</v>
      </c>
      <c r="L2830" s="27">
        <v>2</v>
      </c>
      <c r="M2830" s="27">
        <v>0</v>
      </c>
      <c r="N2830" s="27">
        <v>1</v>
      </c>
      <c r="O2830" s="27">
        <v>0</v>
      </c>
      <c r="P2830" s="27">
        <v>3</v>
      </c>
      <c r="Q2830" s="55"/>
      <c r="R2830" s="27">
        <f t="shared" si="311"/>
        <v>0</v>
      </c>
      <c r="S2830" s="56" t="str">
        <f t="shared" si="315"/>
        <v>×</v>
      </c>
      <c r="T2830" s="56" t="str">
        <f t="shared" si="316"/>
        <v>×</v>
      </c>
      <c r="U2830" s="56" t="str">
        <f t="shared" si="317"/>
        <v>×</v>
      </c>
      <c r="V2830" s="57" t="str">
        <f t="shared" si="312"/>
        <v/>
      </c>
      <c r="W2830" s="58">
        <f t="shared" si="313"/>
        <v>0</v>
      </c>
      <c r="X2830" s="54">
        <f t="shared" si="314"/>
        <v>200</v>
      </c>
      <c r="Y2830" s="59"/>
      <c r="Z2830" s="42"/>
      <c r="AA2830" s="42"/>
      <c r="AB2830" s="42"/>
      <c r="AC2830" s="42"/>
      <c r="AD2830" s="42"/>
      <c r="AE2830" s="42"/>
      <c r="AF2830" s="42"/>
      <c r="AG2830" s="42"/>
      <c r="AH2830" s="42"/>
      <c r="AI2830" s="42"/>
      <c r="AJ2830" s="42"/>
      <c r="AK2830" s="42"/>
      <c r="AL2830" s="42"/>
      <c r="AM2830" s="42"/>
      <c r="AN2830" s="42"/>
      <c r="AO2830" s="42"/>
      <c r="AP2830" s="42"/>
      <c r="AQ2830" s="42"/>
      <c r="AR2830" s="42"/>
      <c r="AS2830" s="72"/>
      <c r="AT2830" s="72"/>
      <c r="AU2830" s="72"/>
      <c r="AV2830" s="72"/>
      <c r="AW2830" s="72"/>
      <c r="AX2830" s="72"/>
      <c r="AY2830" s="72"/>
      <c r="AZ2830" s="72"/>
      <c r="BA2830" s="72"/>
      <c r="BB2830" s="72"/>
      <c r="BC2830" s="72"/>
      <c r="BD2830" s="72"/>
      <c r="BE2830" s="72"/>
      <c r="BF2830" s="72"/>
      <c r="BG2830" s="72"/>
      <c r="BH2830" s="72"/>
      <c r="BI2830" s="72"/>
      <c r="BJ2830" s="72"/>
      <c r="BK2830" s="72"/>
      <c r="BL2830" s="72"/>
      <c r="BM2830" s="72"/>
      <c r="BN2830" s="72"/>
      <c r="BO2830" s="72"/>
      <c r="BP2830" s="72"/>
      <c r="BQ2830" s="72"/>
      <c r="BR2830" s="72"/>
      <c r="BS2830" s="72"/>
      <c r="BT2830" s="72"/>
      <c r="BU2830" s="72"/>
      <c r="BV2830" s="72"/>
      <c r="BW2830" s="72"/>
      <c r="BX2830" s="72"/>
      <c r="BY2830" s="72"/>
      <c r="BZ2830" s="72"/>
      <c r="CA2830" s="72"/>
      <c r="CB2830" s="72"/>
      <c r="CC2830" s="72"/>
      <c r="CD2830" s="72"/>
      <c r="CE2830" s="72"/>
      <c r="CF2830" s="72"/>
      <c r="CG2830" s="72"/>
      <c r="CH2830" s="72"/>
      <c r="CI2830" s="72"/>
      <c r="CJ2830" s="72"/>
      <c r="CK2830" s="72"/>
      <c r="CL2830" s="72"/>
      <c r="CM2830" s="72"/>
      <c r="CN2830" s="72"/>
      <c r="CO2830" s="72"/>
      <c r="CP2830" s="72"/>
      <c r="CQ2830" s="72"/>
      <c r="CR2830" s="72"/>
      <c r="CS2830" s="72"/>
      <c r="CT2830" s="72"/>
      <c r="CU2830" s="72"/>
      <c r="CV2830" s="72"/>
      <c r="CW2830" s="72"/>
      <c r="CX2830" s="72"/>
      <c r="CY2830" s="72"/>
      <c r="CZ2830" s="72"/>
      <c r="DA2830" s="72"/>
      <c r="DB2830" s="72"/>
      <c r="DC2830" s="72"/>
      <c r="DD2830" s="72"/>
      <c r="DE2830" s="72"/>
      <c r="DF2830" s="72"/>
      <c r="DG2830" s="72"/>
      <c r="DH2830" s="72"/>
      <c r="DI2830" s="72"/>
      <c r="DJ2830" s="72"/>
      <c r="DK2830" s="72"/>
      <c r="DL2830" s="72"/>
      <c r="DM2830" s="72"/>
      <c r="DN2830" s="72"/>
      <c r="DO2830" s="72"/>
      <c r="DP2830" s="72"/>
      <c r="DQ2830" s="72"/>
      <c r="DR2830" s="72"/>
      <c r="DS2830" s="72"/>
      <c r="DT2830" s="72"/>
      <c r="DU2830" s="72"/>
      <c r="DV2830" s="72"/>
      <c r="DW2830" s="72"/>
      <c r="DX2830" s="72"/>
      <c r="DY2830" s="72"/>
      <c r="DZ2830" s="72"/>
      <c r="EA2830" s="72"/>
      <c r="EB2830" s="72"/>
      <c r="EC2830" s="72"/>
      <c r="ED2830" s="72"/>
      <c r="EE2830" s="72"/>
      <c r="EF2830" s="72"/>
      <c r="EG2830" s="72"/>
      <c r="EH2830" s="72"/>
      <c r="EI2830" s="72"/>
      <c r="EJ2830" s="72"/>
      <c r="EK2830" s="72"/>
      <c r="EL2830" s="72"/>
      <c r="EM2830" s="72"/>
      <c r="EN2830" s="72"/>
      <c r="EO2830" s="72"/>
      <c r="EP2830" s="72"/>
      <c r="EQ2830" s="72"/>
      <c r="ER2830" s="72"/>
      <c r="ES2830" s="72"/>
      <c r="ET2830" s="72"/>
      <c r="EU2830" s="72"/>
      <c r="EV2830" s="72"/>
      <c r="EW2830" s="72"/>
      <c r="EX2830" s="72"/>
      <c r="EY2830" s="72"/>
      <c r="EZ2830" s="72"/>
      <c r="FA2830" s="72"/>
      <c r="FB2830" s="72"/>
      <c r="FC2830" s="72"/>
      <c r="FD2830" s="72"/>
      <c r="FE2830" s="72"/>
      <c r="FF2830" s="72"/>
      <c r="FG2830" s="72"/>
      <c r="FH2830" s="72"/>
      <c r="FI2830" s="72"/>
      <c r="FJ2830" s="72"/>
      <c r="FK2830" s="72"/>
      <c r="FL2830" s="72"/>
      <c r="FM2830" s="72"/>
      <c r="FN2830" s="72"/>
      <c r="FO2830" s="72"/>
      <c r="FP2830" s="72"/>
      <c r="FQ2830" s="72"/>
      <c r="FR2830" s="72"/>
      <c r="FS2830" s="72"/>
      <c r="FT2830" s="72"/>
      <c r="FU2830" s="72"/>
      <c r="FV2830" s="72"/>
      <c r="FW2830" s="72"/>
      <c r="FX2830" s="72"/>
      <c r="FY2830" s="72"/>
      <c r="FZ2830" s="72"/>
      <c r="GA2830" s="72"/>
      <c r="GB2830" s="72"/>
      <c r="GC2830" s="72"/>
      <c r="GD2830" s="72"/>
      <c r="GE2830" s="72"/>
      <c r="GF2830" s="72"/>
      <c r="GG2830" s="72"/>
      <c r="GH2830" s="72"/>
      <c r="GI2830" s="72"/>
      <c r="GJ2830" s="72"/>
      <c r="GK2830" s="72"/>
      <c r="GL2830" s="72"/>
      <c r="GM2830" s="72"/>
      <c r="GN2830" s="72"/>
      <c r="GO2830" s="72"/>
      <c r="GP2830" s="72"/>
      <c r="GQ2830" s="72"/>
      <c r="GR2830" s="72"/>
      <c r="GS2830" s="72"/>
      <c r="GT2830" s="72"/>
      <c r="GU2830" s="72"/>
      <c r="GV2830" s="72"/>
      <c r="GW2830" s="72"/>
      <c r="GX2830" s="72"/>
      <c r="GY2830" s="72"/>
      <c r="GZ2830" s="72"/>
      <c r="HA2830" s="72"/>
      <c r="HB2830" s="72"/>
      <c r="HC2830" s="72"/>
      <c r="HD2830" s="72"/>
      <c r="HE2830" s="72"/>
      <c r="HF2830" s="72"/>
      <c r="HG2830" s="72"/>
      <c r="HH2830" s="72"/>
      <c r="HI2830" s="72"/>
      <c r="HJ2830" s="72"/>
      <c r="HK2830" s="72"/>
      <c r="HL2830" s="72"/>
      <c r="HM2830" s="72"/>
      <c r="HN2830" s="72"/>
      <c r="HO2830" s="72"/>
      <c r="HP2830" s="72"/>
      <c r="HQ2830" s="72"/>
      <c r="HR2830" s="72"/>
      <c r="HS2830" s="72"/>
      <c r="HT2830" s="72"/>
      <c r="HU2830" s="72"/>
      <c r="HV2830" s="72"/>
      <c r="HW2830" s="72"/>
      <c r="HX2830" s="72"/>
      <c r="HY2830" s="72"/>
      <c r="HZ2830" s="72"/>
      <c r="IA2830" s="72"/>
      <c r="IB2830" s="72"/>
      <c r="IC2830" s="72"/>
      <c r="ID2830" s="72"/>
      <c r="IE2830" s="72"/>
      <c r="IF2830" s="72"/>
      <c r="IG2830" s="72"/>
      <c r="IH2830" s="72"/>
      <c r="II2830" s="72"/>
      <c r="IJ2830" s="72"/>
      <c r="IK2830" s="72"/>
      <c r="IL2830" s="72"/>
      <c r="IM2830" s="72"/>
      <c r="IN2830" s="72"/>
      <c r="IO2830" s="72"/>
      <c r="IP2830" s="72"/>
      <c r="IQ2830" s="72"/>
      <c r="IR2830" s="72"/>
      <c r="IS2830" s="72"/>
      <c r="IT2830" s="72"/>
      <c r="IU2830" s="72"/>
      <c r="IV2830" s="72"/>
      <c r="IW2830" s="72"/>
      <c r="IX2830" s="72"/>
      <c r="IY2830" s="72"/>
      <c r="IZ2830" s="72"/>
      <c r="JA2830" s="72"/>
      <c r="JB2830" s="72"/>
      <c r="JC2830" s="72"/>
      <c r="JD2830" s="72"/>
      <c r="JE2830" s="72"/>
      <c r="JF2830" s="72"/>
      <c r="JG2830" s="72"/>
      <c r="JH2830" s="72"/>
      <c r="JI2830" s="72"/>
      <c r="JJ2830" s="72"/>
      <c r="JK2830" s="72"/>
      <c r="JL2830" s="72"/>
      <c r="JM2830" s="72"/>
      <c r="JN2830" s="72"/>
      <c r="JO2830" s="72"/>
      <c r="JP2830" s="72"/>
      <c r="JQ2830" s="72"/>
      <c r="JR2830" s="72"/>
      <c r="JS2830" s="72"/>
      <c r="JT2830" s="72"/>
      <c r="JU2830" s="72"/>
      <c r="JV2830" s="72"/>
      <c r="JW2830" s="72"/>
      <c r="JX2830" s="72"/>
      <c r="JY2830" s="72"/>
      <c r="JZ2830" s="72"/>
      <c r="KA2830" s="72"/>
      <c r="KB2830" s="72"/>
      <c r="KC2830" s="72"/>
      <c r="KD2830" s="72"/>
      <c r="KE2830" s="72"/>
      <c r="KF2830" s="72"/>
      <c r="KG2830" s="72"/>
      <c r="KH2830" s="72"/>
      <c r="KI2830" s="72"/>
      <c r="KJ2830" s="72"/>
      <c r="KK2830" s="72"/>
      <c r="KL2830" s="72"/>
      <c r="KM2830" s="72"/>
      <c r="KN2830" s="72"/>
      <c r="KO2830" s="72"/>
      <c r="KP2830" s="72"/>
      <c r="KQ2830" s="72"/>
      <c r="KR2830" s="72"/>
      <c r="KS2830" s="72"/>
      <c r="KT2830" s="72"/>
      <c r="KU2830" s="72"/>
      <c r="KV2830" s="72"/>
      <c r="KW2830" s="72"/>
      <c r="KX2830" s="72"/>
      <c r="KY2830" s="72"/>
      <c r="KZ2830" s="72"/>
      <c r="LA2830" s="72"/>
      <c r="LB2830" s="72"/>
      <c r="LC2830" s="72"/>
      <c r="LD2830" s="72"/>
      <c r="LE2830" s="72"/>
      <c r="LF2830" s="72"/>
      <c r="LG2830" s="72"/>
      <c r="LH2830" s="72"/>
      <c r="LI2830" s="72"/>
      <c r="LJ2830" s="72"/>
      <c r="LK2830" s="72"/>
    </row>
    <row r="2831" spans="1:323" s="20" customFormat="1" ht="14.25" customHeight="1">
      <c r="A2831" s="54">
        <v>2629</v>
      </c>
      <c r="B2831" s="23">
        <v>200</v>
      </c>
      <c r="C2831" s="23" t="s">
        <v>33</v>
      </c>
      <c r="D2831" s="32" t="s">
        <v>7503</v>
      </c>
      <c r="E2831" s="23" t="s">
        <v>95</v>
      </c>
      <c r="F2831" s="23" t="s">
        <v>4434</v>
      </c>
      <c r="G2831" s="23" t="s">
        <v>2972</v>
      </c>
      <c r="H2831" s="25">
        <v>50</v>
      </c>
      <c r="I2831" s="25">
        <v>20.3</v>
      </c>
      <c r="J2831" s="26">
        <v>50</v>
      </c>
      <c r="K2831" s="26">
        <v>1015</v>
      </c>
      <c r="L2831" s="27">
        <v>4</v>
      </c>
      <c r="M2831" s="27">
        <v>6</v>
      </c>
      <c r="N2831" s="27">
        <v>1</v>
      </c>
      <c r="O2831" s="27">
        <v>6</v>
      </c>
      <c r="P2831" s="27">
        <v>17</v>
      </c>
      <c r="Q2831" s="55"/>
      <c r="R2831" s="27">
        <f t="shared" si="311"/>
        <v>0</v>
      </c>
      <c r="S2831" s="56" t="str">
        <f t="shared" si="315"/>
        <v>×</v>
      </c>
      <c r="T2831" s="56" t="str">
        <f t="shared" si="316"/>
        <v>×</v>
      </c>
      <c r="U2831" s="56" t="str">
        <f t="shared" si="317"/>
        <v>×</v>
      </c>
      <c r="V2831" s="57" t="str">
        <f t="shared" si="312"/>
        <v/>
      </c>
      <c r="W2831" s="58">
        <f t="shared" si="313"/>
        <v>0</v>
      </c>
      <c r="X2831" s="54">
        <f t="shared" si="314"/>
        <v>200</v>
      </c>
      <c r="Y2831" s="59"/>
      <c r="Z2831" s="42"/>
      <c r="AA2831" s="42"/>
      <c r="AB2831" s="42"/>
      <c r="AC2831" s="42"/>
      <c r="AD2831" s="42"/>
      <c r="AE2831" s="42"/>
      <c r="AF2831" s="42"/>
      <c r="AG2831" s="42"/>
      <c r="AH2831" s="42"/>
      <c r="AI2831" s="42"/>
      <c r="AJ2831" s="42"/>
      <c r="AK2831" s="42"/>
      <c r="AL2831" s="42"/>
      <c r="AM2831" s="42"/>
      <c r="AN2831" s="42"/>
      <c r="AO2831" s="42"/>
      <c r="AP2831" s="42"/>
      <c r="AQ2831" s="42"/>
      <c r="AR2831" s="42"/>
      <c r="AS2831" s="72"/>
      <c r="AT2831" s="72"/>
      <c r="AU2831" s="72"/>
      <c r="AV2831" s="72"/>
      <c r="AW2831" s="72"/>
      <c r="AX2831" s="72"/>
      <c r="AY2831" s="72"/>
      <c r="AZ2831" s="72"/>
      <c r="BA2831" s="72"/>
      <c r="BB2831" s="72"/>
      <c r="BC2831" s="72"/>
      <c r="BD2831" s="72"/>
      <c r="BE2831" s="72"/>
      <c r="BF2831" s="72"/>
      <c r="BG2831" s="72"/>
      <c r="BH2831" s="72"/>
      <c r="BI2831" s="72"/>
      <c r="BJ2831" s="72"/>
      <c r="BK2831" s="72"/>
      <c r="BL2831" s="72"/>
      <c r="BM2831" s="72"/>
      <c r="BN2831" s="72"/>
      <c r="BO2831" s="72"/>
      <c r="BP2831" s="72"/>
      <c r="BQ2831" s="72"/>
      <c r="BR2831" s="72"/>
      <c r="BS2831" s="72"/>
      <c r="BT2831" s="72"/>
      <c r="BU2831" s="72"/>
      <c r="BV2831" s="72"/>
      <c r="BW2831" s="72"/>
      <c r="BX2831" s="72"/>
      <c r="BY2831" s="72"/>
      <c r="BZ2831" s="72"/>
      <c r="CA2831" s="72"/>
      <c r="CB2831" s="72"/>
      <c r="CC2831" s="72"/>
      <c r="CD2831" s="72"/>
      <c r="CE2831" s="72"/>
      <c r="CF2831" s="72"/>
      <c r="CG2831" s="72"/>
      <c r="CH2831" s="72"/>
      <c r="CI2831" s="72"/>
      <c r="CJ2831" s="72"/>
      <c r="CK2831" s="72"/>
      <c r="CL2831" s="72"/>
      <c r="CM2831" s="72"/>
      <c r="CN2831" s="72"/>
      <c r="CO2831" s="72"/>
      <c r="CP2831" s="72"/>
      <c r="CQ2831" s="72"/>
      <c r="CR2831" s="72"/>
      <c r="CS2831" s="72"/>
      <c r="CT2831" s="72"/>
      <c r="CU2831" s="72"/>
      <c r="CV2831" s="72"/>
      <c r="CW2831" s="72"/>
      <c r="CX2831" s="72"/>
      <c r="CY2831" s="72"/>
      <c r="CZ2831" s="72"/>
      <c r="DA2831" s="72"/>
      <c r="DB2831" s="72"/>
      <c r="DC2831" s="72"/>
      <c r="DD2831" s="72"/>
      <c r="DE2831" s="72"/>
      <c r="DF2831" s="72"/>
      <c r="DG2831" s="72"/>
      <c r="DH2831" s="72"/>
      <c r="DI2831" s="72"/>
      <c r="DJ2831" s="72"/>
      <c r="DK2831" s="72"/>
      <c r="DL2831" s="72"/>
      <c r="DM2831" s="72"/>
      <c r="DN2831" s="72"/>
      <c r="DO2831" s="72"/>
      <c r="DP2831" s="72"/>
      <c r="DQ2831" s="72"/>
      <c r="DR2831" s="72"/>
      <c r="DS2831" s="72"/>
      <c r="DT2831" s="72"/>
      <c r="DU2831" s="72"/>
      <c r="DV2831" s="72"/>
      <c r="DW2831" s="72"/>
      <c r="DX2831" s="72"/>
      <c r="DY2831" s="72"/>
      <c r="DZ2831" s="72"/>
      <c r="EA2831" s="72"/>
      <c r="EB2831" s="72"/>
      <c r="EC2831" s="72"/>
      <c r="ED2831" s="72"/>
      <c r="EE2831" s="72"/>
      <c r="EF2831" s="72"/>
      <c r="EG2831" s="72"/>
      <c r="EH2831" s="72"/>
      <c r="EI2831" s="72"/>
      <c r="EJ2831" s="72"/>
      <c r="EK2831" s="72"/>
      <c r="EL2831" s="72"/>
      <c r="EM2831" s="72"/>
      <c r="EN2831" s="72"/>
      <c r="EO2831" s="72"/>
      <c r="EP2831" s="72"/>
      <c r="EQ2831" s="72"/>
      <c r="ER2831" s="72"/>
      <c r="ES2831" s="72"/>
      <c r="ET2831" s="72"/>
      <c r="EU2831" s="72"/>
      <c r="EV2831" s="72"/>
      <c r="EW2831" s="72"/>
      <c r="EX2831" s="72"/>
      <c r="EY2831" s="72"/>
      <c r="EZ2831" s="72"/>
      <c r="FA2831" s="72"/>
      <c r="FB2831" s="72"/>
      <c r="FC2831" s="72"/>
      <c r="FD2831" s="72"/>
      <c r="FE2831" s="72"/>
      <c r="FF2831" s="72"/>
      <c r="FG2831" s="72"/>
      <c r="FH2831" s="72"/>
      <c r="FI2831" s="72"/>
      <c r="FJ2831" s="72"/>
      <c r="FK2831" s="72"/>
      <c r="FL2831" s="72"/>
      <c r="FM2831" s="72"/>
      <c r="FN2831" s="72"/>
      <c r="FO2831" s="72"/>
      <c r="FP2831" s="72"/>
      <c r="FQ2831" s="72"/>
      <c r="FR2831" s="72"/>
      <c r="FS2831" s="72"/>
      <c r="FT2831" s="72"/>
      <c r="FU2831" s="72"/>
      <c r="FV2831" s="72"/>
      <c r="FW2831" s="72"/>
      <c r="FX2831" s="72"/>
      <c r="FY2831" s="72"/>
      <c r="FZ2831" s="72"/>
      <c r="GA2831" s="72"/>
      <c r="GB2831" s="72"/>
      <c r="GC2831" s="72"/>
      <c r="GD2831" s="72"/>
      <c r="GE2831" s="72"/>
      <c r="GF2831" s="72"/>
      <c r="GG2831" s="72"/>
      <c r="GH2831" s="72"/>
      <c r="GI2831" s="72"/>
      <c r="GJ2831" s="72"/>
      <c r="GK2831" s="72"/>
      <c r="GL2831" s="72"/>
      <c r="GM2831" s="72"/>
      <c r="GN2831" s="72"/>
      <c r="GO2831" s="72"/>
      <c r="GP2831" s="72"/>
      <c r="GQ2831" s="72"/>
      <c r="GR2831" s="72"/>
      <c r="GS2831" s="72"/>
      <c r="GT2831" s="72"/>
      <c r="GU2831" s="72"/>
      <c r="GV2831" s="72"/>
      <c r="GW2831" s="72"/>
      <c r="GX2831" s="72"/>
      <c r="GY2831" s="72"/>
      <c r="GZ2831" s="72"/>
      <c r="HA2831" s="72"/>
      <c r="HB2831" s="72"/>
      <c r="HC2831" s="72"/>
      <c r="HD2831" s="72"/>
      <c r="HE2831" s="72"/>
      <c r="HF2831" s="72"/>
      <c r="HG2831" s="72"/>
      <c r="HH2831" s="72"/>
      <c r="HI2831" s="72"/>
      <c r="HJ2831" s="72"/>
      <c r="HK2831" s="72"/>
      <c r="HL2831" s="72"/>
      <c r="HM2831" s="72"/>
      <c r="HN2831" s="72"/>
      <c r="HO2831" s="72"/>
      <c r="HP2831" s="72"/>
      <c r="HQ2831" s="72"/>
      <c r="HR2831" s="72"/>
      <c r="HS2831" s="72"/>
      <c r="HT2831" s="72"/>
      <c r="HU2831" s="72"/>
      <c r="HV2831" s="72"/>
      <c r="HW2831" s="72"/>
      <c r="HX2831" s="72"/>
      <c r="HY2831" s="72"/>
      <c r="HZ2831" s="72"/>
      <c r="IA2831" s="72"/>
      <c r="IB2831" s="72"/>
      <c r="IC2831" s="72"/>
      <c r="ID2831" s="72"/>
      <c r="IE2831" s="72"/>
      <c r="IF2831" s="72"/>
      <c r="IG2831" s="72"/>
      <c r="IH2831" s="72"/>
      <c r="II2831" s="72"/>
      <c r="IJ2831" s="72"/>
      <c r="IK2831" s="72"/>
      <c r="IL2831" s="72"/>
      <c r="IM2831" s="72"/>
      <c r="IN2831" s="72"/>
      <c r="IO2831" s="72"/>
      <c r="IP2831" s="72"/>
      <c r="IQ2831" s="72"/>
      <c r="IR2831" s="72"/>
      <c r="IS2831" s="72"/>
      <c r="IT2831" s="72"/>
      <c r="IU2831" s="72"/>
      <c r="IV2831" s="72"/>
      <c r="IW2831" s="72"/>
      <c r="IX2831" s="72"/>
      <c r="IY2831" s="72"/>
      <c r="IZ2831" s="72"/>
      <c r="JA2831" s="72"/>
      <c r="JB2831" s="72"/>
      <c r="JC2831" s="72"/>
      <c r="JD2831" s="72"/>
      <c r="JE2831" s="72"/>
      <c r="JF2831" s="72"/>
      <c r="JG2831" s="72"/>
      <c r="JH2831" s="72"/>
      <c r="JI2831" s="72"/>
      <c r="JJ2831" s="72"/>
      <c r="JK2831" s="72"/>
      <c r="JL2831" s="72"/>
      <c r="JM2831" s="72"/>
      <c r="JN2831" s="72"/>
      <c r="JO2831" s="72"/>
      <c r="JP2831" s="72"/>
      <c r="JQ2831" s="72"/>
      <c r="JR2831" s="72"/>
      <c r="JS2831" s="72"/>
      <c r="JT2831" s="72"/>
      <c r="JU2831" s="72"/>
      <c r="JV2831" s="72"/>
      <c r="JW2831" s="72"/>
      <c r="JX2831" s="72"/>
      <c r="JY2831" s="72"/>
      <c r="JZ2831" s="72"/>
      <c r="KA2831" s="72"/>
      <c r="KB2831" s="72"/>
      <c r="KC2831" s="72"/>
      <c r="KD2831" s="72"/>
      <c r="KE2831" s="72"/>
      <c r="KF2831" s="72"/>
      <c r="KG2831" s="72"/>
      <c r="KH2831" s="72"/>
      <c r="KI2831" s="72"/>
      <c r="KJ2831" s="72"/>
      <c r="KK2831" s="72"/>
      <c r="KL2831" s="72"/>
      <c r="KM2831" s="72"/>
      <c r="KN2831" s="72"/>
      <c r="KO2831" s="72"/>
      <c r="KP2831" s="72"/>
      <c r="KQ2831" s="72"/>
      <c r="KR2831" s="72"/>
      <c r="KS2831" s="72"/>
      <c r="KT2831" s="72"/>
      <c r="KU2831" s="72"/>
      <c r="KV2831" s="72"/>
      <c r="KW2831" s="72"/>
      <c r="KX2831" s="72"/>
      <c r="KY2831" s="72"/>
      <c r="KZ2831" s="72"/>
      <c r="LA2831" s="72"/>
      <c r="LB2831" s="72"/>
      <c r="LC2831" s="72"/>
      <c r="LD2831" s="72"/>
      <c r="LE2831" s="72"/>
      <c r="LF2831" s="72"/>
      <c r="LG2831" s="72"/>
      <c r="LH2831" s="72"/>
      <c r="LI2831" s="72"/>
      <c r="LJ2831" s="72"/>
      <c r="LK2831" s="72"/>
    </row>
    <row r="2832" spans="1:323" s="20" customFormat="1" ht="14.25" customHeight="1">
      <c r="A2832" s="54">
        <v>2630</v>
      </c>
      <c r="B2832" s="23">
        <v>200</v>
      </c>
      <c r="C2832" s="23" t="s">
        <v>33</v>
      </c>
      <c r="D2832" s="32" t="s">
        <v>7504</v>
      </c>
      <c r="E2832" s="23" t="s">
        <v>95</v>
      </c>
      <c r="F2832" s="23" t="s">
        <v>4435</v>
      </c>
      <c r="G2832" s="23" t="s">
        <v>2972</v>
      </c>
      <c r="H2832" s="25">
        <v>50</v>
      </c>
      <c r="I2832" s="25">
        <v>20.3</v>
      </c>
      <c r="J2832" s="26">
        <v>50</v>
      </c>
      <c r="K2832" s="26">
        <v>1015</v>
      </c>
      <c r="L2832" s="27">
        <v>2</v>
      </c>
      <c r="M2832" s="27">
        <v>2</v>
      </c>
      <c r="N2832" s="27">
        <v>1</v>
      </c>
      <c r="O2832" s="27">
        <v>0</v>
      </c>
      <c r="P2832" s="27">
        <v>5</v>
      </c>
      <c r="Q2832" s="55"/>
      <c r="R2832" s="27">
        <f t="shared" si="311"/>
        <v>0</v>
      </c>
      <c r="S2832" s="56" t="str">
        <f t="shared" si="315"/>
        <v>×</v>
      </c>
      <c r="T2832" s="56" t="str">
        <f t="shared" si="316"/>
        <v>×</v>
      </c>
      <c r="U2832" s="56" t="str">
        <f t="shared" si="317"/>
        <v>×</v>
      </c>
      <c r="V2832" s="57" t="str">
        <f t="shared" si="312"/>
        <v/>
      </c>
      <c r="W2832" s="58">
        <f t="shared" si="313"/>
        <v>0</v>
      </c>
      <c r="X2832" s="54">
        <f t="shared" si="314"/>
        <v>200</v>
      </c>
      <c r="Y2832" s="59"/>
      <c r="Z2832" s="42"/>
      <c r="AA2832" s="42"/>
      <c r="AB2832" s="42"/>
      <c r="AC2832" s="42"/>
      <c r="AD2832" s="42"/>
      <c r="AE2832" s="42"/>
      <c r="AF2832" s="42"/>
      <c r="AG2832" s="42"/>
      <c r="AH2832" s="42"/>
      <c r="AI2832" s="42"/>
      <c r="AJ2832" s="42"/>
      <c r="AK2832" s="42"/>
      <c r="AL2832" s="42"/>
      <c r="AM2832" s="42"/>
      <c r="AN2832" s="42"/>
      <c r="AO2832" s="42"/>
      <c r="AP2832" s="42"/>
      <c r="AQ2832" s="42"/>
      <c r="AR2832" s="42"/>
      <c r="AS2832" s="72"/>
      <c r="AT2832" s="72"/>
      <c r="AU2832" s="72"/>
      <c r="AV2832" s="72"/>
      <c r="AW2832" s="72"/>
      <c r="AX2832" s="72"/>
      <c r="AY2832" s="72"/>
      <c r="AZ2832" s="72"/>
      <c r="BA2832" s="72"/>
      <c r="BB2832" s="72"/>
      <c r="BC2832" s="72"/>
      <c r="BD2832" s="72"/>
      <c r="BE2832" s="72"/>
      <c r="BF2832" s="72"/>
      <c r="BG2832" s="72"/>
      <c r="BH2832" s="72"/>
      <c r="BI2832" s="72"/>
      <c r="BJ2832" s="72"/>
      <c r="BK2832" s="72"/>
      <c r="BL2832" s="72"/>
      <c r="BM2832" s="72"/>
      <c r="BN2832" s="72"/>
      <c r="BO2832" s="72"/>
      <c r="BP2832" s="72"/>
      <c r="BQ2832" s="72"/>
      <c r="BR2832" s="72"/>
      <c r="BS2832" s="72"/>
      <c r="BT2832" s="72"/>
      <c r="BU2832" s="72"/>
      <c r="BV2832" s="72"/>
      <c r="BW2832" s="72"/>
      <c r="BX2832" s="72"/>
      <c r="BY2832" s="72"/>
      <c r="BZ2832" s="72"/>
      <c r="CA2832" s="72"/>
      <c r="CB2832" s="72"/>
      <c r="CC2832" s="72"/>
      <c r="CD2832" s="72"/>
      <c r="CE2832" s="72"/>
      <c r="CF2832" s="72"/>
      <c r="CG2832" s="72"/>
      <c r="CH2832" s="72"/>
      <c r="CI2832" s="72"/>
      <c r="CJ2832" s="72"/>
      <c r="CK2832" s="72"/>
      <c r="CL2832" s="72"/>
      <c r="CM2832" s="72"/>
      <c r="CN2832" s="72"/>
      <c r="CO2832" s="72"/>
      <c r="CP2832" s="72"/>
      <c r="CQ2832" s="72"/>
      <c r="CR2832" s="72"/>
      <c r="CS2832" s="72"/>
      <c r="CT2832" s="72"/>
      <c r="CU2832" s="72"/>
      <c r="CV2832" s="72"/>
      <c r="CW2832" s="72"/>
      <c r="CX2832" s="72"/>
      <c r="CY2832" s="72"/>
      <c r="CZ2832" s="72"/>
      <c r="DA2832" s="72"/>
      <c r="DB2832" s="72"/>
      <c r="DC2832" s="72"/>
      <c r="DD2832" s="72"/>
      <c r="DE2832" s="72"/>
      <c r="DF2832" s="72"/>
      <c r="DG2832" s="72"/>
      <c r="DH2832" s="72"/>
      <c r="DI2832" s="72"/>
      <c r="DJ2832" s="72"/>
      <c r="DK2832" s="72"/>
      <c r="DL2832" s="72"/>
      <c r="DM2832" s="72"/>
      <c r="DN2832" s="72"/>
      <c r="DO2832" s="72"/>
      <c r="DP2832" s="72"/>
      <c r="DQ2832" s="72"/>
      <c r="DR2832" s="72"/>
      <c r="DS2832" s="72"/>
      <c r="DT2832" s="72"/>
      <c r="DU2832" s="72"/>
      <c r="DV2832" s="72"/>
      <c r="DW2832" s="72"/>
      <c r="DX2832" s="72"/>
      <c r="DY2832" s="72"/>
      <c r="DZ2832" s="72"/>
      <c r="EA2832" s="72"/>
      <c r="EB2832" s="72"/>
      <c r="EC2832" s="72"/>
      <c r="ED2832" s="72"/>
      <c r="EE2832" s="72"/>
      <c r="EF2832" s="72"/>
      <c r="EG2832" s="72"/>
      <c r="EH2832" s="72"/>
      <c r="EI2832" s="72"/>
      <c r="EJ2832" s="72"/>
      <c r="EK2832" s="72"/>
      <c r="EL2832" s="72"/>
      <c r="EM2832" s="72"/>
      <c r="EN2832" s="72"/>
      <c r="EO2832" s="72"/>
      <c r="EP2832" s="72"/>
      <c r="EQ2832" s="72"/>
      <c r="ER2832" s="72"/>
      <c r="ES2832" s="72"/>
      <c r="ET2832" s="72"/>
      <c r="EU2832" s="72"/>
      <c r="EV2832" s="72"/>
      <c r="EW2832" s="72"/>
      <c r="EX2832" s="72"/>
      <c r="EY2832" s="72"/>
      <c r="EZ2832" s="72"/>
      <c r="FA2832" s="72"/>
      <c r="FB2832" s="72"/>
      <c r="FC2832" s="72"/>
      <c r="FD2832" s="72"/>
      <c r="FE2832" s="72"/>
      <c r="FF2832" s="72"/>
      <c r="FG2832" s="72"/>
      <c r="FH2832" s="72"/>
      <c r="FI2832" s="72"/>
      <c r="FJ2832" s="72"/>
      <c r="FK2832" s="72"/>
      <c r="FL2832" s="72"/>
      <c r="FM2832" s="72"/>
      <c r="FN2832" s="72"/>
      <c r="FO2832" s="72"/>
      <c r="FP2832" s="72"/>
      <c r="FQ2832" s="72"/>
      <c r="FR2832" s="72"/>
      <c r="FS2832" s="72"/>
      <c r="FT2832" s="72"/>
      <c r="FU2832" s="72"/>
      <c r="FV2832" s="72"/>
      <c r="FW2832" s="72"/>
      <c r="FX2832" s="72"/>
      <c r="FY2832" s="72"/>
      <c r="FZ2832" s="72"/>
      <c r="GA2832" s="72"/>
      <c r="GB2832" s="72"/>
      <c r="GC2832" s="72"/>
      <c r="GD2832" s="72"/>
      <c r="GE2832" s="72"/>
      <c r="GF2832" s="72"/>
      <c r="GG2832" s="72"/>
      <c r="GH2832" s="72"/>
      <c r="GI2832" s="72"/>
      <c r="GJ2832" s="72"/>
      <c r="GK2832" s="72"/>
      <c r="GL2832" s="72"/>
      <c r="GM2832" s="72"/>
      <c r="GN2832" s="72"/>
      <c r="GO2832" s="72"/>
      <c r="GP2832" s="72"/>
      <c r="GQ2832" s="72"/>
      <c r="GR2832" s="72"/>
      <c r="GS2832" s="72"/>
      <c r="GT2832" s="72"/>
      <c r="GU2832" s="72"/>
      <c r="GV2832" s="72"/>
      <c r="GW2832" s="72"/>
      <c r="GX2832" s="72"/>
      <c r="GY2832" s="72"/>
      <c r="GZ2832" s="72"/>
      <c r="HA2832" s="72"/>
      <c r="HB2832" s="72"/>
      <c r="HC2832" s="72"/>
      <c r="HD2832" s="72"/>
      <c r="HE2832" s="72"/>
      <c r="HF2832" s="72"/>
      <c r="HG2832" s="72"/>
      <c r="HH2832" s="72"/>
      <c r="HI2832" s="72"/>
      <c r="HJ2832" s="72"/>
      <c r="HK2832" s="72"/>
      <c r="HL2832" s="72"/>
      <c r="HM2832" s="72"/>
      <c r="HN2832" s="72"/>
      <c r="HO2832" s="72"/>
      <c r="HP2832" s="72"/>
      <c r="HQ2832" s="72"/>
      <c r="HR2832" s="72"/>
      <c r="HS2832" s="72"/>
      <c r="HT2832" s="72"/>
      <c r="HU2832" s="72"/>
      <c r="HV2832" s="72"/>
      <c r="HW2832" s="72"/>
      <c r="HX2832" s="72"/>
      <c r="HY2832" s="72"/>
      <c r="HZ2832" s="72"/>
      <c r="IA2832" s="72"/>
      <c r="IB2832" s="72"/>
      <c r="IC2832" s="72"/>
      <c r="ID2832" s="72"/>
      <c r="IE2832" s="72"/>
      <c r="IF2832" s="72"/>
      <c r="IG2832" s="72"/>
      <c r="IH2832" s="72"/>
      <c r="II2832" s="72"/>
      <c r="IJ2832" s="72"/>
      <c r="IK2832" s="72"/>
      <c r="IL2832" s="72"/>
      <c r="IM2832" s="72"/>
      <c r="IN2832" s="72"/>
      <c r="IO2832" s="72"/>
      <c r="IP2832" s="72"/>
      <c r="IQ2832" s="72"/>
      <c r="IR2832" s="72"/>
      <c r="IS2832" s="72"/>
      <c r="IT2832" s="72"/>
      <c r="IU2832" s="72"/>
      <c r="IV2832" s="72"/>
      <c r="IW2832" s="72"/>
      <c r="IX2832" s="72"/>
      <c r="IY2832" s="72"/>
      <c r="IZ2832" s="72"/>
      <c r="JA2832" s="72"/>
      <c r="JB2832" s="72"/>
      <c r="JC2832" s="72"/>
      <c r="JD2832" s="72"/>
      <c r="JE2832" s="72"/>
      <c r="JF2832" s="72"/>
      <c r="JG2832" s="72"/>
      <c r="JH2832" s="72"/>
      <c r="JI2832" s="72"/>
      <c r="JJ2832" s="72"/>
      <c r="JK2832" s="72"/>
      <c r="JL2832" s="72"/>
      <c r="JM2832" s="72"/>
      <c r="JN2832" s="72"/>
      <c r="JO2832" s="72"/>
      <c r="JP2832" s="72"/>
      <c r="JQ2832" s="72"/>
      <c r="JR2832" s="72"/>
      <c r="JS2832" s="72"/>
      <c r="JT2832" s="72"/>
      <c r="JU2832" s="72"/>
      <c r="JV2832" s="72"/>
      <c r="JW2832" s="72"/>
      <c r="JX2832" s="72"/>
      <c r="JY2832" s="72"/>
      <c r="JZ2832" s="72"/>
      <c r="KA2832" s="72"/>
      <c r="KB2832" s="72"/>
      <c r="KC2832" s="72"/>
      <c r="KD2832" s="72"/>
      <c r="KE2832" s="72"/>
      <c r="KF2832" s="72"/>
      <c r="KG2832" s="72"/>
      <c r="KH2832" s="72"/>
      <c r="KI2832" s="72"/>
      <c r="KJ2832" s="72"/>
      <c r="KK2832" s="72"/>
      <c r="KL2832" s="72"/>
      <c r="KM2832" s="72"/>
      <c r="KN2832" s="72"/>
      <c r="KO2832" s="72"/>
      <c r="KP2832" s="72"/>
      <c r="KQ2832" s="72"/>
      <c r="KR2832" s="72"/>
      <c r="KS2832" s="72"/>
      <c r="KT2832" s="72"/>
      <c r="KU2832" s="72"/>
      <c r="KV2832" s="72"/>
      <c r="KW2832" s="72"/>
      <c r="KX2832" s="72"/>
      <c r="KY2832" s="72"/>
      <c r="KZ2832" s="72"/>
      <c r="LA2832" s="72"/>
      <c r="LB2832" s="72"/>
      <c r="LC2832" s="72"/>
      <c r="LD2832" s="72"/>
      <c r="LE2832" s="72"/>
      <c r="LF2832" s="72"/>
      <c r="LG2832" s="72"/>
      <c r="LH2832" s="72"/>
      <c r="LI2832" s="72"/>
      <c r="LJ2832" s="72"/>
      <c r="LK2832" s="72"/>
    </row>
    <row r="2833" spans="1:323" s="20" customFormat="1" ht="14.25" customHeight="1">
      <c r="A2833" s="54">
        <v>2631</v>
      </c>
      <c r="B2833" s="23">
        <v>200</v>
      </c>
      <c r="C2833" s="23" t="s">
        <v>33</v>
      </c>
      <c r="D2833" s="32" t="s">
        <v>7505</v>
      </c>
      <c r="E2833" s="23" t="s">
        <v>95</v>
      </c>
      <c r="F2833" s="23" t="s">
        <v>4401</v>
      </c>
      <c r="G2833" s="23" t="s">
        <v>154</v>
      </c>
      <c r="H2833" s="25">
        <v>100</v>
      </c>
      <c r="I2833" s="25">
        <v>9.8000000000000007</v>
      </c>
      <c r="J2833" s="26">
        <v>100</v>
      </c>
      <c r="K2833" s="26">
        <v>980.00000000000011</v>
      </c>
      <c r="L2833" s="27">
        <v>0</v>
      </c>
      <c r="M2833" s="27">
        <v>0</v>
      </c>
      <c r="N2833" s="27">
        <v>0</v>
      </c>
      <c r="O2833" s="27">
        <v>60</v>
      </c>
      <c r="P2833" s="27">
        <v>60</v>
      </c>
      <c r="Q2833" s="55"/>
      <c r="R2833" s="27">
        <f t="shared" si="311"/>
        <v>0</v>
      </c>
      <c r="S2833" s="56" t="str">
        <f t="shared" si="315"/>
        <v>×</v>
      </c>
      <c r="T2833" s="56" t="str">
        <f t="shared" si="316"/>
        <v>×</v>
      </c>
      <c r="U2833" s="56" t="str">
        <f t="shared" si="317"/>
        <v>×</v>
      </c>
      <c r="V2833" s="57" t="str">
        <f t="shared" si="312"/>
        <v/>
      </c>
      <c r="W2833" s="58">
        <f t="shared" si="313"/>
        <v>0</v>
      </c>
      <c r="X2833" s="54">
        <f t="shared" si="314"/>
        <v>200</v>
      </c>
      <c r="Y2833" s="59"/>
      <c r="Z2833" s="42"/>
      <c r="AA2833" s="42"/>
      <c r="AB2833" s="42"/>
      <c r="AC2833" s="42"/>
      <c r="AD2833" s="42"/>
      <c r="AE2833" s="42"/>
      <c r="AF2833" s="42"/>
      <c r="AG2833" s="42"/>
      <c r="AH2833" s="42"/>
      <c r="AI2833" s="42"/>
      <c r="AJ2833" s="42"/>
      <c r="AK2833" s="42"/>
      <c r="AL2833" s="42"/>
      <c r="AM2833" s="42"/>
      <c r="AN2833" s="42"/>
      <c r="AO2833" s="42"/>
      <c r="AP2833" s="42"/>
      <c r="AQ2833" s="42"/>
      <c r="AR2833" s="42"/>
      <c r="AS2833" s="72"/>
      <c r="AT2833" s="72"/>
      <c r="AU2833" s="72"/>
      <c r="AV2833" s="72"/>
      <c r="AW2833" s="72"/>
      <c r="AX2833" s="72"/>
      <c r="AY2833" s="72"/>
      <c r="AZ2833" s="72"/>
      <c r="BA2833" s="72"/>
      <c r="BB2833" s="72"/>
      <c r="BC2833" s="72"/>
      <c r="BD2833" s="72"/>
      <c r="BE2833" s="72"/>
      <c r="BF2833" s="72"/>
      <c r="BG2833" s="72"/>
      <c r="BH2833" s="72"/>
      <c r="BI2833" s="72"/>
      <c r="BJ2833" s="72"/>
      <c r="BK2833" s="72"/>
      <c r="BL2833" s="72"/>
      <c r="BM2833" s="72"/>
      <c r="BN2833" s="72"/>
      <c r="BO2833" s="72"/>
      <c r="BP2833" s="72"/>
      <c r="BQ2833" s="72"/>
      <c r="BR2833" s="72"/>
      <c r="BS2833" s="72"/>
      <c r="BT2833" s="72"/>
      <c r="BU2833" s="72"/>
      <c r="BV2833" s="72"/>
      <c r="BW2833" s="72"/>
      <c r="BX2833" s="72"/>
      <c r="BY2833" s="72"/>
      <c r="BZ2833" s="72"/>
      <c r="CA2833" s="72"/>
      <c r="CB2833" s="72"/>
      <c r="CC2833" s="72"/>
      <c r="CD2833" s="72"/>
      <c r="CE2833" s="72"/>
      <c r="CF2833" s="72"/>
      <c r="CG2833" s="72"/>
      <c r="CH2833" s="72"/>
      <c r="CI2833" s="72"/>
      <c r="CJ2833" s="72"/>
      <c r="CK2833" s="72"/>
      <c r="CL2833" s="72"/>
      <c r="CM2833" s="72"/>
      <c r="CN2833" s="72"/>
      <c r="CO2833" s="72"/>
      <c r="CP2833" s="72"/>
      <c r="CQ2833" s="72"/>
      <c r="CR2833" s="72"/>
      <c r="CS2833" s="72"/>
      <c r="CT2833" s="72"/>
      <c r="CU2833" s="72"/>
      <c r="CV2833" s="72"/>
      <c r="CW2833" s="72"/>
      <c r="CX2833" s="72"/>
      <c r="CY2833" s="72"/>
      <c r="CZ2833" s="72"/>
      <c r="DA2833" s="72"/>
      <c r="DB2833" s="72"/>
      <c r="DC2833" s="72"/>
      <c r="DD2833" s="72"/>
      <c r="DE2833" s="72"/>
      <c r="DF2833" s="72"/>
      <c r="DG2833" s="72"/>
      <c r="DH2833" s="72"/>
      <c r="DI2833" s="72"/>
      <c r="DJ2833" s="72"/>
      <c r="DK2833" s="72"/>
      <c r="DL2833" s="72"/>
      <c r="DM2833" s="72"/>
      <c r="DN2833" s="72"/>
      <c r="DO2833" s="72"/>
      <c r="DP2833" s="72"/>
      <c r="DQ2833" s="72"/>
      <c r="DR2833" s="72"/>
      <c r="DS2833" s="72"/>
      <c r="DT2833" s="72"/>
      <c r="DU2833" s="72"/>
      <c r="DV2833" s="72"/>
      <c r="DW2833" s="72"/>
      <c r="DX2833" s="72"/>
      <c r="DY2833" s="72"/>
      <c r="DZ2833" s="72"/>
      <c r="EA2833" s="72"/>
      <c r="EB2833" s="72"/>
      <c r="EC2833" s="72"/>
      <c r="ED2833" s="72"/>
      <c r="EE2833" s="72"/>
      <c r="EF2833" s="72"/>
      <c r="EG2833" s="72"/>
      <c r="EH2833" s="72"/>
      <c r="EI2833" s="72"/>
      <c r="EJ2833" s="72"/>
      <c r="EK2833" s="72"/>
      <c r="EL2833" s="72"/>
      <c r="EM2833" s="72"/>
      <c r="EN2833" s="72"/>
      <c r="EO2833" s="72"/>
      <c r="EP2833" s="72"/>
      <c r="EQ2833" s="72"/>
      <c r="ER2833" s="72"/>
      <c r="ES2833" s="72"/>
      <c r="ET2833" s="72"/>
      <c r="EU2833" s="72"/>
      <c r="EV2833" s="72"/>
      <c r="EW2833" s="72"/>
      <c r="EX2833" s="72"/>
      <c r="EY2833" s="72"/>
      <c r="EZ2833" s="72"/>
      <c r="FA2833" s="72"/>
      <c r="FB2833" s="72"/>
      <c r="FC2833" s="72"/>
      <c r="FD2833" s="72"/>
      <c r="FE2833" s="72"/>
      <c r="FF2833" s="72"/>
      <c r="FG2833" s="72"/>
      <c r="FH2833" s="72"/>
      <c r="FI2833" s="72"/>
      <c r="FJ2833" s="72"/>
      <c r="FK2833" s="72"/>
      <c r="FL2833" s="72"/>
      <c r="FM2833" s="72"/>
      <c r="FN2833" s="72"/>
      <c r="FO2833" s="72"/>
      <c r="FP2833" s="72"/>
      <c r="FQ2833" s="72"/>
      <c r="FR2833" s="72"/>
      <c r="FS2833" s="72"/>
      <c r="FT2833" s="72"/>
      <c r="FU2833" s="72"/>
      <c r="FV2833" s="72"/>
      <c r="FW2833" s="72"/>
      <c r="FX2833" s="72"/>
      <c r="FY2833" s="72"/>
      <c r="FZ2833" s="72"/>
      <c r="GA2833" s="72"/>
      <c r="GB2833" s="72"/>
      <c r="GC2833" s="72"/>
      <c r="GD2833" s="72"/>
      <c r="GE2833" s="72"/>
      <c r="GF2833" s="72"/>
      <c r="GG2833" s="72"/>
      <c r="GH2833" s="72"/>
      <c r="GI2833" s="72"/>
      <c r="GJ2833" s="72"/>
      <c r="GK2833" s="72"/>
      <c r="GL2833" s="72"/>
      <c r="GM2833" s="72"/>
      <c r="GN2833" s="72"/>
      <c r="GO2833" s="72"/>
      <c r="GP2833" s="72"/>
      <c r="GQ2833" s="72"/>
      <c r="GR2833" s="72"/>
      <c r="GS2833" s="72"/>
      <c r="GT2833" s="72"/>
      <c r="GU2833" s="72"/>
      <c r="GV2833" s="72"/>
      <c r="GW2833" s="72"/>
      <c r="GX2833" s="72"/>
      <c r="GY2833" s="72"/>
      <c r="GZ2833" s="72"/>
      <c r="HA2833" s="72"/>
      <c r="HB2833" s="72"/>
      <c r="HC2833" s="72"/>
      <c r="HD2833" s="72"/>
      <c r="HE2833" s="72"/>
      <c r="HF2833" s="72"/>
      <c r="HG2833" s="72"/>
      <c r="HH2833" s="72"/>
      <c r="HI2833" s="72"/>
      <c r="HJ2833" s="72"/>
      <c r="HK2833" s="72"/>
      <c r="HL2833" s="72"/>
      <c r="HM2833" s="72"/>
      <c r="HN2833" s="72"/>
      <c r="HO2833" s="72"/>
      <c r="HP2833" s="72"/>
      <c r="HQ2833" s="72"/>
      <c r="HR2833" s="72"/>
      <c r="HS2833" s="72"/>
      <c r="HT2833" s="72"/>
      <c r="HU2833" s="72"/>
      <c r="HV2833" s="72"/>
      <c r="HW2833" s="72"/>
      <c r="HX2833" s="72"/>
      <c r="HY2833" s="72"/>
      <c r="HZ2833" s="72"/>
      <c r="IA2833" s="72"/>
      <c r="IB2833" s="72"/>
      <c r="IC2833" s="72"/>
      <c r="ID2833" s="72"/>
      <c r="IE2833" s="72"/>
      <c r="IF2833" s="72"/>
      <c r="IG2833" s="72"/>
      <c r="IH2833" s="72"/>
      <c r="II2833" s="72"/>
      <c r="IJ2833" s="72"/>
      <c r="IK2833" s="72"/>
      <c r="IL2833" s="72"/>
      <c r="IM2833" s="72"/>
      <c r="IN2833" s="72"/>
      <c r="IO2833" s="72"/>
      <c r="IP2833" s="72"/>
      <c r="IQ2833" s="72"/>
      <c r="IR2833" s="72"/>
      <c r="IS2833" s="72"/>
      <c r="IT2833" s="72"/>
      <c r="IU2833" s="72"/>
      <c r="IV2833" s="72"/>
      <c r="IW2833" s="72"/>
      <c r="IX2833" s="72"/>
      <c r="IY2833" s="72"/>
      <c r="IZ2833" s="72"/>
      <c r="JA2833" s="72"/>
      <c r="JB2833" s="72"/>
      <c r="JC2833" s="72"/>
      <c r="JD2833" s="72"/>
      <c r="JE2833" s="72"/>
      <c r="JF2833" s="72"/>
      <c r="JG2833" s="72"/>
      <c r="JH2833" s="72"/>
      <c r="JI2833" s="72"/>
      <c r="JJ2833" s="72"/>
      <c r="JK2833" s="72"/>
      <c r="JL2833" s="72"/>
      <c r="JM2833" s="72"/>
      <c r="JN2833" s="72"/>
      <c r="JO2833" s="72"/>
      <c r="JP2833" s="72"/>
      <c r="JQ2833" s="72"/>
      <c r="JR2833" s="72"/>
      <c r="JS2833" s="72"/>
      <c r="JT2833" s="72"/>
      <c r="JU2833" s="72"/>
      <c r="JV2833" s="72"/>
      <c r="JW2833" s="72"/>
      <c r="JX2833" s="72"/>
      <c r="JY2833" s="72"/>
      <c r="JZ2833" s="72"/>
      <c r="KA2833" s="72"/>
      <c r="KB2833" s="72"/>
      <c r="KC2833" s="72"/>
      <c r="KD2833" s="72"/>
      <c r="KE2833" s="72"/>
      <c r="KF2833" s="72"/>
      <c r="KG2833" s="72"/>
      <c r="KH2833" s="72"/>
      <c r="KI2833" s="72"/>
      <c r="KJ2833" s="72"/>
      <c r="KK2833" s="72"/>
      <c r="KL2833" s="72"/>
      <c r="KM2833" s="72"/>
      <c r="KN2833" s="72"/>
      <c r="KO2833" s="72"/>
      <c r="KP2833" s="72"/>
      <c r="KQ2833" s="72"/>
      <c r="KR2833" s="72"/>
      <c r="KS2833" s="72"/>
      <c r="KT2833" s="72"/>
      <c r="KU2833" s="72"/>
      <c r="KV2833" s="72"/>
      <c r="KW2833" s="72"/>
      <c r="KX2833" s="72"/>
      <c r="KY2833" s="72"/>
      <c r="KZ2833" s="72"/>
      <c r="LA2833" s="72"/>
      <c r="LB2833" s="72"/>
      <c r="LC2833" s="72"/>
      <c r="LD2833" s="72"/>
      <c r="LE2833" s="72"/>
      <c r="LF2833" s="72"/>
      <c r="LG2833" s="72"/>
      <c r="LH2833" s="72"/>
      <c r="LI2833" s="72"/>
      <c r="LJ2833" s="72"/>
      <c r="LK2833" s="72"/>
    </row>
    <row r="2834" spans="1:323" s="20" customFormat="1" ht="14.25" customHeight="1">
      <c r="A2834" s="54">
        <v>2632</v>
      </c>
      <c r="B2834" s="23">
        <v>200</v>
      </c>
      <c r="C2834" s="23" t="s">
        <v>33</v>
      </c>
      <c r="D2834" s="32" t="s">
        <v>7506</v>
      </c>
      <c r="E2834" s="23" t="s">
        <v>95</v>
      </c>
      <c r="F2834" s="23" t="s">
        <v>4401</v>
      </c>
      <c r="G2834" s="23" t="s">
        <v>735</v>
      </c>
      <c r="H2834" s="25">
        <v>1000</v>
      </c>
      <c r="I2834" s="25">
        <v>9.8000000000000007</v>
      </c>
      <c r="J2834" s="26">
        <v>1000</v>
      </c>
      <c r="K2834" s="26">
        <v>9800</v>
      </c>
      <c r="L2834" s="27">
        <v>26</v>
      </c>
      <c r="M2834" s="27">
        <v>12</v>
      </c>
      <c r="N2834" s="27">
        <v>0</v>
      </c>
      <c r="O2834" s="27">
        <v>0</v>
      </c>
      <c r="P2834" s="27">
        <v>38</v>
      </c>
      <c r="Q2834" s="55"/>
      <c r="R2834" s="27">
        <f t="shared" si="311"/>
        <v>0</v>
      </c>
      <c r="S2834" s="56" t="str">
        <f t="shared" si="315"/>
        <v>×</v>
      </c>
      <c r="T2834" s="56" t="str">
        <f t="shared" si="316"/>
        <v>×</v>
      </c>
      <c r="U2834" s="56" t="str">
        <f t="shared" si="317"/>
        <v>×</v>
      </c>
      <c r="V2834" s="57" t="str">
        <f t="shared" si="312"/>
        <v/>
      </c>
      <c r="W2834" s="58">
        <f t="shared" si="313"/>
        <v>0</v>
      </c>
      <c r="X2834" s="54">
        <f t="shared" si="314"/>
        <v>200</v>
      </c>
      <c r="Y2834" s="59"/>
      <c r="Z2834" s="42"/>
      <c r="AA2834" s="42"/>
      <c r="AB2834" s="42"/>
      <c r="AC2834" s="42"/>
      <c r="AD2834" s="42"/>
      <c r="AE2834" s="42"/>
      <c r="AF2834" s="42"/>
      <c r="AG2834" s="42"/>
      <c r="AH2834" s="42"/>
      <c r="AI2834" s="42"/>
      <c r="AJ2834" s="42"/>
      <c r="AK2834" s="42"/>
      <c r="AL2834" s="42"/>
      <c r="AM2834" s="42"/>
      <c r="AN2834" s="42"/>
      <c r="AO2834" s="42"/>
      <c r="AP2834" s="42"/>
      <c r="AQ2834" s="42"/>
      <c r="AR2834" s="42"/>
      <c r="AS2834" s="72"/>
      <c r="AT2834" s="72"/>
      <c r="AU2834" s="72"/>
      <c r="AV2834" s="72"/>
      <c r="AW2834" s="72"/>
      <c r="AX2834" s="72"/>
      <c r="AY2834" s="72"/>
      <c r="AZ2834" s="72"/>
      <c r="BA2834" s="72"/>
      <c r="BB2834" s="72"/>
      <c r="BC2834" s="72"/>
      <c r="BD2834" s="72"/>
      <c r="BE2834" s="72"/>
      <c r="BF2834" s="72"/>
      <c r="BG2834" s="72"/>
      <c r="BH2834" s="72"/>
      <c r="BI2834" s="72"/>
      <c r="BJ2834" s="72"/>
      <c r="BK2834" s="72"/>
      <c r="BL2834" s="72"/>
      <c r="BM2834" s="72"/>
      <c r="BN2834" s="72"/>
      <c r="BO2834" s="72"/>
      <c r="BP2834" s="72"/>
      <c r="BQ2834" s="72"/>
      <c r="BR2834" s="72"/>
      <c r="BS2834" s="72"/>
      <c r="BT2834" s="72"/>
      <c r="BU2834" s="72"/>
      <c r="BV2834" s="72"/>
      <c r="BW2834" s="72"/>
      <c r="BX2834" s="72"/>
      <c r="BY2834" s="72"/>
      <c r="BZ2834" s="72"/>
      <c r="CA2834" s="72"/>
      <c r="CB2834" s="72"/>
      <c r="CC2834" s="72"/>
      <c r="CD2834" s="72"/>
      <c r="CE2834" s="72"/>
      <c r="CF2834" s="72"/>
      <c r="CG2834" s="72"/>
      <c r="CH2834" s="72"/>
      <c r="CI2834" s="72"/>
      <c r="CJ2834" s="72"/>
      <c r="CK2834" s="72"/>
      <c r="CL2834" s="72"/>
      <c r="CM2834" s="72"/>
      <c r="CN2834" s="72"/>
      <c r="CO2834" s="72"/>
      <c r="CP2834" s="72"/>
      <c r="CQ2834" s="72"/>
      <c r="CR2834" s="72"/>
      <c r="CS2834" s="72"/>
      <c r="CT2834" s="72"/>
      <c r="CU2834" s="72"/>
      <c r="CV2834" s="72"/>
      <c r="CW2834" s="72"/>
      <c r="CX2834" s="72"/>
      <c r="CY2834" s="72"/>
      <c r="CZ2834" s="72"/>
      <c r="DA2834" s="72"/>
      <c r="DB2834" s="72"/>
      <c r="DC2834" s="72"/>
      <c r="DD2834" s="72"/>
      <c r="DE2834" s="72"/>
      <c r="DF2834" s="72"/>
      <c r="DG2834" s="72"/>
      <c r="DH2834" s="72"/>
      <c r="DI2834" s="72"/>
      <c r="DJ2834" s="72"/>
      <c r="DK2834" s="72"/>
      <c r="DL2834" s="72"/>
      <c r="DM2834" s="72"/>
      <c r="DN2834" s="72"/>
      <c r="DO2834" s="72"/>
      <c r="DP2834" s="72"/>
      <c r="DQ2834" s="72"/>
      <c r="DR2834" s="72"/>
      <c r="DS2834" s="72"/>
      <c r="DT2834" s="72"/>
      <c r="DU2834" s="72"/>
      <c r="DV2834" s="72"/>
      <c r="DW2834" s="72"/>
      <c r="DX2834" s="72"/>
      <c r="DY2834" s="72"/>
      <c r="DZ2834" s="72"/>
      <c r="EA2834" s="72"/>
      <c r="EB2834" s="72"/>
      <c r="EC2834" s="72"/>
      <c r="ED2834" s="72"/>
      <c r="EE2834" s="72"/>
      <c r="EF2834" s="72"/>
      <c r="EG2834" s="72"/>
      <c r="EH2834" s="72"/>
      <c r="EI2834" s="72"/>
      <c r="EJ2834" s="72"/>
      <c r="EK2834" s="72"/>
      <c r="EL2834" s="72"/>
      <c r="EM2834" s="72"/>
      <c r="EN2834" s="72"/>
      <c r="EO2834" s="72"/>
      <c r="EP2834" s="72"/>
      <c r="EQ2834" s="72"/>
      <c r="ER2834" s="72"/>
      <c r="ES2834" s="72"/>
      <c r="ET2834" s="72"/>
      <c r="EU2834" s="72"/>
      <c r="EV2834" s="72"/>
      <c r="EW2834" s="72"/>
      <c r="EX2834" s="72"/>
      <c r="EY2834" s="72"/>
      <c r="EZ2834" s="72"/>
      <c r="FA2834" s="72"/>
      <c r="FB2834" s="72"/>
      <c r="FC2834" s="72"/>
      <c r="FD2834" s="72"/>
      <c r="FE2834" s="72"/>
      <c r="FF2834" s="72"/>
      <c r="FG2834" s="72"/>
      <c r="FH2834" s="72"/>
      <c r="FI2834" s="72"/>
      <c r="FJ2834" s="72"/>
      <c r="FK2834" s="72"/>
      <c r="FL2834" s="72"/>
      <c r="FM2834" s="72"/>
      <c r="FN2834" s="72"/>
      <c r="FO2834" s="72"/>
      <c r="FP2834" s="72"/>
      <c r="FQ2834" s="72"/>
      <c r="FR2834" s="72"/>
      <c r="FS2834" s="72"/>
      <c r="FT2834" s="72"/>
      <c r="FU2834" s="72"/>
      <c r="FV2834" s="72"/>
      <c r="FW2834" s="72"/>
      <c r="FX2834" s="72"/>
      <c r="FY2834" s="72"/>
      <c r="FZ2834" s="72"/>
      <c r="GA2834" s="72"/>
      <c r="GB2834" s="72"/>
      <c r="GC2834" s="72"/>
      <c r="GD2834" s="72"/>
      <c r="GE2834" s="72"/>
      <c r="GF2834" s="72"/>
      <c r="GG2834" s="72"/>
      <c r="GH2834" s="72"/>
      <c r="GI2834" s="72"/>
      <c r="GJ2834" s="72"/>
      <c r="GK2834" s="72"/>
      <c r="GL2834" s="72"/>
      <c r="GM2834" s="72"/>
      <c r="GN2834" s="72"/>
      <c r="GO2834" s="72"/>
      <c r="GP2834" s="72"/>
      <c r="GQ2834" s="72"/>
      <c r="GR2834" s="72"/>
      <c r="GS2834" s="72"/>
      <c r="GT2834" s="72"/>
      <c r="GU2834" s="72"/>
      <c r="GV2834" s="72"/>
      <c r="GW2834" s="72"/>
      <c r="GX2834" s="72"/>
      <c r="GY2834" s="72"/>
      <c r="GZ2834" s="72"/>
      <c r="HA2834" s="72"/>
      <c r="HB2834" s="72"/>
      <c r="HC2834" s="72"/>
      <c r="HD2834" s="72"/>
      <c r="HE2834" s="72"/>
      <c r="HF2834" s="72"/>
      <c r="HG2834" s="72"/>
      <c r="HH2834" s="72"/>
      <c r="HI2834" s="72"/>
      <c r="HJ2834" s="72"/>
      <c r="HK2834" s="72"/>
      <c r="HL2834" s="72"/>
      <c r="HM2834" s="72"/>
      <c r="HN2834" s="72"/>
      <c r="HO2834" s="72"/>
      <c r="HP2834" s="72"/>
      <c r="HQ2834" s="72"/>
      <c r="HR2834" s="72"/>
      <c r="HS2834" s="72"/>
      <c r="HT2834" s="72"/>
      <c r="HU2834" s="72"/>
      <c r="HV2834" s="72"/>
      <c r="HW2834" s="72"/>
      <c r="HX2834" s="72"/>
      <c r="HY2834" s="72"/>
      <c r="HZ2834" s="72"/>
      <c r="IA2834" s="72"/>
      <c r="IB2834" s="72"/>
      <c r="IC2834" s="72"/>
      <c r="ID2834" s="72"/>
      <c r="IE2834" s="72"/>
      <c r="IF2834" s="72"/>
      <c r="IG2834" s="72"/>
      <c r="IH2834" s="72"/>
      <c r="II2834" s="72"/>
      <c r="IJ2834" s="72"/>
      <c r="IK2834" s="72"/>
      <c r="IL2834" s="72"/>
      <c r="IM2834" s="72"/>
      <c r="IN2834" s="72"/>
      <c r="IO2834" s="72"/>
      <c r="IP2834" s="72"/>
      <c r="IQ2834" s="72"/>
      <c r="IR2834" s="72"/>
      <c r="IS2834" s="72"/>
      <c r="IT2834" s="72"/>
      <c r="IU2834" s="72"/>
      <c r="IV2834" s="72"/>
      <c r="IW2834" s="72"/>
      <c r="IX2834" s="72"/>
      <c r="IY2834" s="72"/>
      <c r="IZ2834" s="72"/>
      <c r="JA2834" s="72"/>
      <c r="JB2834" s="72"/>
      <c r="JC2834" s="72"/>
      <c r="JD2834" s="72"/>
      <c r="JE2834" s="72"/>
      <c r="JF2834" s="72"/>
      <c r="JG2834" s="72"/>
      <c r="JH2834" s="72"/>
      <c r="JI2834" s="72"/>
      <c r="JJ2834" s="72"/>
      <c r="JK2834" s="72"/>
      <c r="JL2834" s="72"/>
      <c r="JM2834" s="72"/>
      <c r="JN2834" s="72"/>
      <c r="JO2834" s="72"/>
      <c r="JP2834" s="72"/>
      <c r="JQ2834" s="72"/>
      <c r="JR2834" s="72"/>
      <c r="JS2834" s="72"/>
      <c r="JT2834" s="72"/>
      <c r="JU2834" s="72"/>
      <c r="JV2834" s="72"/>
      <c r="JW2834" s="72"/>
      <c r="JX2834" s="72"/>
      <c r="JY2834" s="72"/>
      <c r="JZ2834" s="72"/>
      <c r="KA2834" s="72"/>
      <c r="KB2834" s="72"/>
      <c r="KC2834" s="72"/>
      <c r="KD2834" s="72"/>
      <c r="KE2834" s="72"/>
      <c r="KF2834" s="72"/>
      <c r="KG2834" s="72"/>
      <c r="KH2834" s="72"/>
      <c r="KI2834" s="72"/>
      <c r="KJ2834" s="72"/>
      <c r="KK2834" s="72"/>
      <c r="KL2834" s="72"/>
      <c r="KM2834" s="72"/>
      <c r="KN2834" s="72"/>
      <c r="KO2834" s="72"/>
      <c r="KP2834" s="72"/>
      <c r="KQ2834" s="72"/>
      <c r="KR2834" s="72"/>
      <c r="KS2834" s="72"/>
      <c r="KT2834" s="72"/>
      <c r="KU2834" s="72"/>
      <c r="KV2834" s="72"/>
      <c r="KW2834" s="72"/>
      <c r="KX2834" s="72"/>
      <c r="KY2834" s="72"/>
      <c r="KZ2834" s="72"/>
      <c r="LA2834" s="72"/>
      <c r="LB2834" s="72"/>
      <c r="LC2834" s="72"/>
      <c r="LD2834" s="72"/>
      <c r="LE2834" s="72"/>
      <c r="LF2834" s="72"/>
      <c r="LG2834" s="72"/>
      <c r="LH2834" s="72"/>
      <c r="LI2834" s="72"/>
      <c r="LJ2834" s="72"/>
      <c r="LK2834" s="72"/>
    </row>
    <row r="2835" spans="1:323" s="20" customFormat="1" ht="14.25" customHeight="1">
      <c r="A2835" s="54">
        <v>2633</v>
      </c>
      <c r="B2835" s="23">
        <v>200</v>
      </c>
      <c r="C2835" s="23" t="s">
        <v>33</v>
      </c>
      <c r="D2835" s="32" t="s">
        <v>7507</v>
      </c>
      <c r="E2835" s="23" t="s">
        <v>95</v>
      </c>
      <c r="F2835" s="23" t="s">
        <v>4401</v>
      </c>
      <c r="G2835" s="23" t="s">
        <v>1698</v>
      </c>
      <c r="H2835" s="25">
        <v>1000</v>
      </c>
      <c r="I2835" s="25">
        <v>9.8000000000000007</v>
      </c>
      <c r="J2835" s="26">
        <v>1000</v>
      </c>
      <c r="K2835" s="26">
        <v>9800</v>
      </c>
      <c r="L2835" s="27">
        <v>8</v>
      </c>
      <c r="M2835" s="27">
        <v>0</v>
      </c>
      <c r="N2835" s="27">
        <v>0</v>
      </c>
      <c r="O2835" s="27">
        <v>0</v>
      </c>
      <c r="P2835" s="27">
        <v>8</v>
      </c>
      <c r="Q2835" s="55"/>
      <c r="R2835" s="27">
        <f t="shared" si="311"/>
        <v>0</v>
      </c>
      <c r="S2835" s="56" t="str">
        <f t="shared" si="315"/>
        <v>×</v>
      </c>
      <c r="T2835" s="56" t="str">
        <f t="shared" si="316"/>
        <v>×</v>
      </c>
      <c r="U2835" s="56" t="str">
        <f t="shared" si="317"/>
        <v>×</v>
      </c>
      <c r="V2835" s="57" t="str">
        <f t="shared" si="312"/>
        <v/>
      </c>
      <c r="W2835" s="58">
        <f t="shared" si="313"/>
        <v>0</v>
      </c>
      <c r="X2835" s="54">
        <f t="shared" si="314"/>
        <v>200</v>
      </c>
      <c r="Y2835" s="59"/>
      <c r="Z2835" s="42"/>
      <c r="AA2835" s="42"/>
      <c r="AB2835" s="42"/>
      <c r="AC2835" s="42"/>
      <c r="AD2835" s="42"/>
      <c r="AE2835" s="42"/>
      <c r="AF2835" s="42"/>
      <c r="AG2835" s="42"/>
      <c r="AH2835" s="42"/>
      <c r="AI2835" s="42"/>
      <c r="AJ2835" s="42"/>
      <c r="AK2835" s="42"/>
      <c r="AL2835" s="42"/>
      <c r="AM2835" s="42"/>
      <c r="AN2835" s="42"/>
      <c r="AO2835" s="42"/>
      <c r="AP2835" s="42"/>
      <c r="AQ2835" s="42"/>
      <c r="AR2835" s="42"/>
      <c r="AS2835" s="72"/>
      <c r="AT2835" s="72"/>
      <c r="AU2835" s="72"/>
      <c r="AV2835" s="72"/>
      <c r="AW2835" s="72"/>
      <c r="AX2835" s="72"/>
      <c r="AY2835" s="72"/>
      <c r="AZ2835" s="72"/>
      <c r="BA2835" s="72"/>
      <c r="BB2835" s="72"/>
      <c r="BC2835" s="72"/>
      <c r="BD2835" s="72"/>
      <c r="BE2835" s="72"/>
      <c r="BF2835" s="72"/>
      <c r="BG2835" s="72"/>
      <c r="BH2835" s="72"/>
      <c r="BI2835" s="72"/>
      <c r="BJ2835" s="72"/>
      <c r="BK2835" s="72"/>
      <c r="BL2835" s="72"/>
      <c r="BM2835" s="72"/>
      <c r="BN2835" s="72"/>
      <c r="BO2835" s="72"/>
      <c r="BP2835" s="72"/>
      <c r="BQ2835" s="72"/>
      <c r="BR2835" s="72"/>
      <c r="BS2835" s="72"/>
      <c r="BT2835" s="72"/>
      <c r="BU2835" s="72"/>
      <c r="BV2835" s="72"/>
      <c r="BW2835" s="72"/>
      <c r="BX2835" s="72"/>
      <c r="BY2835" s="72"/>
      <c r="BZ2835" s="72"/>
      <c r="CA2835" s="72"/>
      <c r="CB2835" s="72"/>
      <c r="CC2835" s="72"/>
      <c r="CD2835" s="72"/>
      <c r="CE2835" s="72"/>
      <c r="CF2835" s="72"/>
      <c r="CG2835" s="72"/>
      <c r="CH2835" s="72"/>
      <c r="CI2835" s="72"/>
      <c r="CJ2835" s="72"/>
      <c r="CK2835" s="72"/>
      <c r="CL2835" s="72"/>
      <c r="CM2835" s="72"/>
      <c r="CN2835" s="72"/>
      <c r="CO2835" s="72"/>
      <c r="CP2835" s="72"/>
      <c r="CQ2835" s="72"/>
      <c r="CR2835" s="72"/>
      <c r="CS2835" s="72"/>
      <c r="CT2835" s="72"/>
      <c r="CU2835" s="72"/>
      <c r="CV2835" s="72"/>
      <c r="CW2835" s="72"/>
      <c r="CX2835" s="72"/>
      <c r="CY2835" s="72"/>
      <c r="CZ2835" s="72"/>
      <c r="DA2835" s="72"/>
      <c r="DB2835" s="72"/>
      <c r="DC2835" s="72"/>
      <c r="DD2835" s="72"/>
      <c r="DE2835" s="72"/>
      <c r="DF2835" s="72"/>
      <c r="DG2835" s="72"/>
      <c r="DH2835" s="72"/>
      <c r="DI2835" s="72"/>
      <c r="DJ2835" s="72"/>
      <c r="DK2835" s="72"/>
      <c r="DL2835" s="72"/>
      <c r="DM2835" s="72"/>
      <c r="DN2835" s="72"/>
      <c r="DO2835" s="72"/>
      <c r="DP2835" s="72"/>
      <c r="DQ2835" s="72"/>
      <c r="DR2835" s="72"/>
      <c r="DS2835" s="72"/>
      <c r="DT2835" s="72"/>
      <c r="DU2835" s="72"/>
      <c r="DV2835" s="72"/>
      <c r="DW2835" s="72"/>
      <c r="DX2835" s="72"/>
      <c r="DY2835" s="72"/>
      <c r="DZ2835" s="72"/>
      <c r="EA2835" s="72"/>
      <c r="EB2835" s="72"/>
      <c r="EC2835" s="72"/>
      <c r="ED2835" s="72"/>
      <c r="EE2835" s="72"/>
      <c r="EF2835" s="72"/>
      <c r="EG2835" s="72"/>
      <c r="EH2835" s="72"/>
      <c r="EI2835" s="72"/>
      <c r="EJ2835" s="72"/>
      <c r="EK2835" s="72"/>
      <c r="EL2835" s="72"/>
      <c r="EM2835" s="72"/>
      <c r="EN2835" s="72"/>
      <c r="EO2835" s="72"/>
      <c r="EP2835" s="72"/>
      <c r="EQ2835" s="72"/>
      <c r="ER2835" s="72"/>
      <c r="ES2835" s="72"/>
      <c r="ET2835" s="72"/>
      <c r="EU2835" s="72"/>
      <c r="EV2835" s="72"/>
      <c r="EW2835" s="72"/>
      <c r="EX2835" s="72"/>
      <c r="EY2835" s="72"/>
      <c r="EZ2835" s="72"/>
      <c r="FA2835" s="72"/>
      <c r="FB2835" s="72"/>
      <c r="FC2835" s="72"/>
      <c r="FD2835" s="72"/>
      <c r="FE2835" s="72"/>
      <c r="FF2835" s="72"/>
      <c r="FG2835" s="72"/>
      <c r="FH2835" s="72"/>
      <c r="FI2835" s="72"/>
      <c r="FJ2835" s="72"/>
      <c r="FK2835" s="72"/>
      <c r="FL2835" s="72"/>
      <c r="FM2835" s="72"/>
      <c r="FN2835" s="72"/>
      <c r="FO2835" s="72"/>
      <c r="FP2835" s="72"/>
      <c r="FQ2835" s="72"/>
      <c r="FR2835" s="72"/>
      <c r="FS2835" s="72"/>
      <c r="FT2835" s="72"/>
      <c r="FU2835" s="72"/>
      <c r="FV2835" s="72"/>
      <c r="FW2835" s="72"/>
      <c r="FX2835" s="72"/>
      <c r="FY2835" s="72"/>
      <c r="FZ2835" s="72"/>
      <c r="GA2835" s="72"/>
      <c r="GB2835" s="72"/>
      <c r="GC2835" s="72"/>
      <c r="GD2835" s="72"/>
      <c r="GE2835" s="72"/>
      <c r="GF2835" s="72"/>
      <c r="GG2835" s="72"/>
      <c r="GH2835" s="72"/>
      <c r="GI2835" s="72"/>
      <c r="GJ2835" s="72"/>
      <c r="GK2835" s="72"/>
      <c r="GL2835" s="72"/>
      <c r="GM2835" s="72"/>
      <c r="GN2835" s="72"/>
      <c r="GO2835" s="72"/>
      <c r="GP2835" s="72"/>
      <c r="GQ2835" s="72"/>
      <c r="GR2835" s="72"/>
      <c r="GS2835" s="72"/>
      <c r="GT2835" s="72"/>
      <c r="GU2835" s="72"/>
      <c r="GV2835" s="72"/>
      <c r="GW2835" s="72"/>
      <c r="GX2835" s="72"/>
      <c r="GY2835" s="72"/>
      <c r="GZ2835" s="72"/>
      <c r="HA2835" s="72"/>
      <c r="HB2835" s="72"/>
      <c r="HC2835" s="72"/>
      <c r="HD2835" s="72"/>
      <c r="HE2835" s="72"/>
      <c r="HF2835" s="72"/>
      <c r="HG2835" s="72"/>
      <c r="HH2835" s="72"/>
      <c r="HI2835" s="72"/>
      <c r="HJ2835" s="72"/>
      <c r="HK2835" s="72"/>
      <c r="HL2835" s="72"/>
      <c r="HM2835" s="72"/>
      <c r="HN2835" s="72"/>
      <c r="HO2835" s="72"/>
      <c r="HP2835" s="72"/>
      <c r="HQ2835" s="72"/>
      <c r="HR2835" s="72"/>
      <c r="HS2835" s="72"/>
      <c r="HT2835" s="72"/>
      <c r="HU2835" s="72"/>
      <c r="HV2835" s="72"/>
      <c r="HW2835" s="72"/>
      <c r="HX2835" s="72"/>
      <c r="HY2835" s="72"/>
      <c r="HZ2835" s="72"/>
      <c r="IA2835" s="72"/>
      <c r="IB2835" s="72"/>
      <c r="IC2835" s="72"/>
      <c r="ID2835" s="72"/>
      <c r="IE2835" s="72"/>
      <c r="IF2835" s="72"/>
      <c r="IG2835" s="72"/>
      <c r="IH2835" s="72"/>
      <c r="II2835" s="72"/>
      <c r="IJ2835" s="72"/>
      <c r="IK2835" s="72"/>
      <c r="IL2835" s="72"/>
      <c r="IM2835" s="72"/>
      <c r="IN2835" s="72"/>
      <c r="IO2835" s="72"/>
      <c r="IP2835" s="72"/>
      <c r="IQ2835" s="72"/>
      <c r="IR2835" s="72"/>
      <c r="IS2835" s="72"/>
      <c r="IT2835" s="72"/>
      <c r="IU2835" s="72"/>
      <c r="IV2835" s="72"/>
      <c r="IW2835" s="72"/>
      <c r="IX2835" s="72"/>
      <c r="IY2835" s="72"/>
      <c r="IZ2835" s="72"/>
      <c r="JA2835" s="72"/>
      <c r="JB2835" s="72"/>
      <c r="JC2835" s="72"/>
      <c r="JD2835" s="72"/>
      <c r="JE2835" s="72"/>
      <c r="JF2835" s="72"/>
      <c r="JG2835" s="72"/>
      <c r="JH2835" s="72"/>
      <c r="JI2835" s="72"/>
      <c r="JJ2835" s="72"/>
      <c r="JK2835" s="72"/>
      <c r="JL2835" s="72"/>
      <c r="JM2835" s="72"/>
      <c r="JN2835" s="72"/>
      <c r="JO2835" s="72"/>
      <c r="JP2835" s="72"/>
      <c r="JQ2835" s="72"/>
      <c r="JR2835" s="72"/>
      <c r="JS2835" s="72"/>
      <c r="JT2835" s="72"/>
      <c r="JU2835" s="72"/>
      <c r="JV2835" s="72"/>
      <c r="JW2835" s="72"/>
      <c r="JX2835" s="72"/>
      <c r="JY2835" s="72"/>
      <c r="JZ2835" s="72"/>
      <c r="KA2835" s="72"/>
      <c r="KB2835" s="72"/>
      <c r="KC2835" s="72"/>
      <c r="KD2835" s="72"/>
      <c r="KE2835" s="72"/>
      <c r="KF2835" s="72"/>
      <c r="KG2835" s="72"/>
      <c r="KH2835" s="72"/>
      <c r="KI2835" s="72"/>
      <c r="KJ2835" s="72"/>
      <c r="KK2835" s="72"/>
      <c r="KL2835" s="72"/>
      <c r="KM2835" s="72"/>
      <c r="KN2835" s="72"/>
      <c r="KO2835" s="72"/>
      <c r="KP2835" s="72"/>
      <c r="KQ2835" s="72"/>
      <c r="KR2835" s="72"/>
      <c r="KS2835" s="72"/>
      <c r="KT2835" s="72"/>
      <c r="KU2835" s="72"/>
      <c r="KV2835" s="72"/>
      <c r="KW2835" s="72"/>
      <c r="KX2835" s="72"/>
      <c r="KY2835" s="72"/>
      <c r="KZ2835" s="72"/>
      <c r="LA2835" s="72"/>
      <c r="LB2835" s="72"/>
      <c r="LC2835" s="72"/>
      <c r="LD2835" s="72"/>
      <c r="LE2835" s="72"/>
      <c r="LF2835" s="72"/>
      <c r="LG2835" s="72"/>
      <c r="LH2835" s="72"/>
      <c r="LI2835" s="72"/>
      <c r="LJ2835" s="72"/>
      <c r="LK2835" s="72"/>
    </row>
    <row r="2836" spans="1:323" s="20" customFormat="1" ht="14.25" customHeight="1">
      <c r="A2836" s="54">
        <v>2634</v>
      </c>
      <c r="B2836" s="23">
        <v>200</v>
      </c>
      <c r="C2836" s="23" t="s">
        <v>33</v>
      </c>
      <c r="D2836" s="32" t="s">
        <v>7508</v>
      </c>
      <c r="E2836" s="23" t="s">
        <v>95</v>
      </c>
      <c r="F2836" s="23" t="s">
        <v>7509</v>
      </c>
      <c r="G2836" s="23" t="s">
        <v>87</v>
      </c>
      <c r="H2836" s="25">
        <v>50</v>
      </c>
      <c r="I2836" s="25">
        <v>57</v>
      </c>
      <c r="J2836" s="26">
        <v>50</v>
      </c>
      <c r="K2836" s="26">
        <v>2850</v>
      </c>
      <c r="L2836" s="27">
        <v>34</v>
      </c>
      <c r="M2836" s="27">
        <v>0</v>
      </c>
      <c r="N2836" s="27">
        <v>0</v>
      </c>
      <c r="O2836" s="27">
        <v>0</v>
      </c>
      <c r="P2836" s="27">
        <v>34</v>
      </c>
      <c r="Q2836" s="55"/>
      <c r="R2836" s="27">
        <f t="shared" si="311"/>
        <v>0</v>
      </c>
      <c r="S2836" s="56" t="str">
        <f t="shared" si="315"/>
        <v>×</v>
      </c>
      <c r="T2836" s="56" t="str">
        <f t="shared" si="316"/>
        <v>×</v>
      </c>
      <c r="U2836" s="56" t="str">
        <f t="shared" si="317"/>
        <v>×</v>
      </c>
      <c r="V2836" s="57" t="str">
        <f t="shared" si="312"/>
        <v/>
      </c>
      <c r="W2836" s="58">
        <f t="shared" si="313"/>
        <v>0</v>
      </c>
      <c r="X2836" s="54">
        <f t="shared" si="314"/>
        <v>200</v>
      </c>
      <c r="Y2836" s="59"/>
      <c r="Z2836" s="42"/>
      <c r="AA2836" s="42"/>
      <c r="AB2836" s="42"/>
      <c r="AC2836" s="42"/>
      <c r="AD2836" s="42"/>
      <c r="AE2836" s="42"/>
      <c r="AF2836" s="42"/>
      <c r="AG2836" s="42"/>
      <c r="AH2836" s="42"/>
      <c r="AI2836" s="42"/>
      <c r="AJ2836" s="42"/>
      <c r="AK2836" s="42"/>
      <c r="AL2836" s="42"/>
      <c r="AM2836" s="42"/>
      <c r="AN2836" s="42"/>
      <c r="AO2836" s="42"/>
      <c r="AP2836" s="42"/>
      <c r="AQ2836" s="42"/>
      <c r="AR2836" s="42"/>
      <c r="AS2836" s="72"/>
      <c r="AT2836" s="72"/>
      <c r="AU2836" s="72"/>
      <c r="AV2836" s="72"/>
      <c r="AW2836" s="72"/>
      <c r="AX2836" s="72"/>
      <c r="AY2836" s="72"/>
      <c r="AZ2836" s="72"/>
      <c r="BA2836" s="72"/>
      <c r="BB2836" s="72"/>
      <c r="BC2836" s="72"/>
      <c r="BD2836" s="72"/>
      <c r="BE2836" s="72"/>
      <c r="BF2836" s="72"/>
      <c r="BG2836" s="72"/>
      <c r="BH2836" s="72"/>
      <c r="BI2836" s="72"/>
      <c r="BJ2836" s="72"/>
      <c r="BK2836" s="72"/>
      <c r="BL2836" s="72"/>
      <c r="BM2836" s="72"/>
      <c r="BN2836" s="72"/>
      <c r="BO2836" s="72"/>
      <c r="BP2836" s="72"/>
      <c r="BQ2836" s="72"/>
      <c r="BR2836" s="72"/>
      <c r="BS2836" s="72"/>
      <c r="BT2836" s="72"/>
      <c r="BU2836" s="72"/>
      <c r="BV2836" s="72"/>
      <c r="BW2836" s="72"/>
      <c r="BX2836" s="72"/>
      <c r="BY2836" s="72"/>
      <c r="BZ2836" s="72"/>
      <c r="CA2836" s="72"/>
      <c r="CB2836" s="72"/>
      <c r="CC2836" s="72"/>
      <c r="CD2836" s="72"/>
      <c r="CE2836" s="72"/>
      <c r="CF2836" s="72"/>
      <c r="CG2836" s="72"/>
      <c r="CH2836" s="72"/>
      <c r="CI2836" s="72"/>
      <c r="CJ2836" s="72"/>
      <c r="CK2836" s="72"/>
      <c r="CL2836" s="72"/>
      <c r="CM2836" s="72"/>
      <c r="CN2836" s="72"/>
      <c r="CO2836" s="72"/>
      <c r="CP2836" s="72"/>
      <c r="CQ2836" s="72"/>
      <c r="CR2836" s="72"/>
      <c r="CS2836" s="72"/>
      <c r="CT2836" s="72"/>
      <c r="CU2836" s="72"/>
      <c r="CV2836" s="72"/>
      <c r="CW2836" s="72"/>
      <c r="CX2836" s="72"/>
      <c r="CY2836" s="72"/>
      <c r="CZ2836" s="72"/>
      <c r="DA2836" s="72"/>
      <c r="DB2836" s="72"/>
      <c r="DC2836" s="72"/>
      <c r="DD2836" s="72"/>
      <c r="DE2836" s="72"/>
      <c r="DF2836" s="72"/>
      <c r="DG2836" s="72"/>
      <c r="DH2836" s="72"/>
      <c r="DI2836" s="72"/>
      <c r="DJ2836" s="72"/>
      <c r="DK2836" s="72"/>
      <c r="DL2836" s="72"/>
      <c r="DM2836" s="72"/>
      <c r="DN2836" s="72"/>
      <c r="DO2836" s="72"/>
      <c r="DP2836" s="72"/>
      <c r="DQ2836" s="72"/>
      <c r="DR2836" s="72"/>
      <c r="DS2836" s="72"/>
      <c r="DT2836" s="72"/>
      <c r="DU2836" s="72"/>
      <c r="DV2836" s="72"/>
      <c r="DW2836" s="72"/>
      <c r="DX2836" s="72"/>
      <c r="DY2836" s="72"/>
      <c r="DZ2836" s="72"/>
      <c r="EA2836" s="72"/>
      <c r="EB2836" s="72"/>
      <c r="EC2836" s="72"/>
      <c r="ED2836" s="72"/>
      <c r="EE2836" s="72"/>
      <c r="EF2836" s="72"/>
      <c r="EG2836" s="72"/>
      <c r="EH2836" s="72"/>
      <c r="EI2836" s="72"/>
      <c r="EJ2836" s="72"/>
      <c r="EK2836" s="72"/>
      <c r="EL2836" s="72"/>
      <c r="EM2836" s="72"/>
      <c r="EN2836" s="72"/>
      <c r="EO2836" s="72"/>
      <c r="EP2836" s="72"/>
      <c r="EQ2836" s="72"/>
      <c r="ER2836" s="72"/>
      <c r="ES2836" s="72"/>
      <c r="ET2836" s="72"/>
      <c r="EU2836" s="72"/>
      <c r="EV2836" s="72"/>
      <c r="EW2836" s="72"/>
      <c r="EX2836" s="72"/>
      <c r="EY2836" s="72"/>
      <c r="EZ2836" s="72"/>
      <c r="FA2836" s="72"/>
      <c r="FB2836" s="72"/>
      <c r="FC2836" s="72"/>
      <c r="FD2836" s="72"/>
      <c r="FE2836" s="72"/>
      <c r="FF2836" s="72"/>
      <c r="FG2836" s="72"/>
      <c r="FH2836" s="72"/>
      <c r="FI2836" s="72"/>
      <c r="FJ2836" s="72"/>
      <c r="FK2836" s="72"/>
      <c r="FL2836" s="72"/>
      <c r="FM2836" s="72"/>
      <c r="FN2836" s="72"/>
      <c r="FO2836" s="72"/>
      <c r="FP2836" s="72"/>
      <c r="FQ2836" s="72"/>
      <c r="FR2836" s="72"/>
      <c r="FS2836" s="72"/>
      <c r="FT2836" s="72"/>
      <c r="FU2836" s="72"/>
      <c r="FV2836" s="72"/>
      <c r="FW2836" s="72"/>
      <c r="FX2836" s="72"/>
      <c r="FY2836" s="72"/>
      <c r="FZ2836" s="72"/>
      <c r="GA2836" s="72"/>
      <c r="GB2836" s="72"/>
      <c r="GC2836" s="72"/>
      <c r="GD2836" s="72"/>
      <c r="GE2836" s="72"/>
      <c r="GF2836" s="72"/>
      <c r="GG2836" s="72"/>
      <c r="GH2836" s="72"/>
      <c r="GI2836" s="72"/>
      <c r="GJ2836" s="72"/>
      <c r="GK2836" s="72"/>
      <c r="GL2836" s="72"/>
      <c r="GM2836" s="72"/>
      <c r="GN2836" s="72"/>
      <c r="GO2836" s="72"/>
      <c r="GP2836" s="72"/>
      <c r="GQ2836" s="72"/>
      <c r="GR2836" s="72"/>
      <c r="GS2836" s="72"/>
      <c r="GT2836" s="72"/>
      <c r="GU2836" s="72"/>
      <c r="GV2836" s="72"/>
      <c r="GW2836" s="72"/>
      <c r="GX2836" s="72"/>
      <c r="GY2836" s="72"/>
      <c r="GZ2836" s="72"/>
      <c r="HA2836" s="72"/>
      <c r="HB2836" s="72"/>
      <c r="HC2836" s="72"/>
      <c r="HD2836" s="72"/>
      <c r="HE2836" s="72"/>
      <c r="HF2836" s="72"/>
      <c r="HG2836" s="72"/>
      <c r="HH2836" s="72"/>
      <c r="HI2836" s="72"/>
      <c r="HJ2836" s="72"/>
      <c r="HK2836" s="72"/>
      <c r="HL2836" s="72"/>
      <c r="HM2836" s="72"/>
      <c r="HN2836" s="72"/>
      <c r="HO2836" s="72"/>
      <c r="HP2836" s="72"/>
      <c r="HQ2836" s="72"/>
      <c r="HR2836" s="72"/>
      <c r="HS2836" s="72"/>
      <c r="HT2836" s="72"/>
      <c r="HU2836" s="72"/>
      <c r="HV2836" s="72"/>
      <c r="HW2836" s="72"/>
      <c r="HX2836" s="72"/>
      <c r="HY2836" s="72"/>
      <c r="HZ2836" s="72"/>
      <c r="IA2836" s="72"/>
      <c r="IB2836" s="72"/>
      <c r="IC2836" s="72"/>
      <c r="ID2836" s="72"/>
      <c r="IE2836" s="72"/>
      <c r="IF2836" s="72"/>
      <c r="IG2836" s="72"/>
      <c r="IH2836" s="72"/>
      <c r="II2836" s="72"/>
      <c r="IJ2836" s="72"/>
      <c r="IK2836" s="72"/>
      <c r="IL2836" s="72"/>
      <c r="IM2836" s="72"/>
      <c r="IN2836" s="72"/>
      <c r="IO2836" s="72"/>
      <c r="IP2836" s="72"/>
      <c r="IQ2836" s="72"/>
      <c r="IR2836" s="72"/>
      <c r="IS2836" s="72"/>
      <c r="IT2836" s="72"/>
      <c r="IU2836" s="72"/>
      <c r="IV2836" s="72"/>
      <c r="IW2836" s="72"/>
      <c r="IX2836" s="72"/>
      <c r="IY2836" s="72"/>
      <c r="IZ2836" s="72"/>
      <c r="JA2836" s="72"/>
      <c r="JB2836" s="72"/>
      <c r="JC2836" s="72"/>
      <c r="JD2836" s="72"/>
      <c r="JE2836" s="72"/>
      <c r="JF2836" s="72"/>
      <c r="JG2836" s="72"/>
      <c r="JH2836" s="72"/>
      <c r="JI2836" s="72"/>
      <c r="JJ2836" s="72"/>
      <c r="JK2836" s="72"/>
      <c r="JL2836" s="72"/>
      <c r="JM2836" s="72"/>
      <c r="JN2836" s="72"/>
      <c r="JO2836" s="72"/>
      <c r="JP2836" s="72"/>
      <c r="JQ2836" s="72"/>
      <c r="JR2836" s="72"/>
      <c r="JS2836" s="72"/>
      <c r="JT2836" s="72"/>
      <c r="JU2836" s="72"/>
      <c r="JV2836" s="72"/>
      <c r="JW2836" s="72"/>
      <c r="JX2836" s="72"/>
      <c r="JY2836" s="72"/>
      <c r="JZ2836" s="72"/>
      <c r="KA2836" s="72"/>
      <c r="KB2836" s="72"/>
      <c r="KC2836" s="72"/>
      <c r="KD2836" s="72"/>
      <c r="KE2836" s="72"/>
      <c r="KF2836" s="72"/>
      <c r="KG2836" s="72"/>
      <c r="KH2836" s="72"/>
      <c r="KI2836" s="72"/>
      <c r="KJ2836" s="72"/>
      <c r="KK2836" s="72"/>
      <c r="KL2836" s="72"/>
      <c r="KM2836" s="72"/>
      <c r="KN2836" s="72"/>
      <c r="KO2836" s="72"/>
      <c r="KP2836" s="72"/>
      <c r="KQ2836" s="72"/>
      <c r="KR2836" s="72"/>
      <c r="KS2836" s="72"/>
      <c r="KT2836" s="72"/>
      <c r="KU2836" s="72"/>
      <c r="KV2836" s="72"/>
      <c r="KW2836" s="72"/>
      <c r="KX2836" s="72"/>
      <c r="KY2836" s="72"/>
      <c r="KZ2836" s="72"/>
      <c r="LA2836" s="72"/>
      <c r="LB2836" s="72"/>
      <c r="LC2836" s="72"/>
      <c r="LD2836" s="72"/>
      <c r="LE2836" s="72"/>
      <c r="LF2836" s="72"/>
      <c r="LG2836" s="72"/>
      <c r="LH2836" s="72"/>
      <c r="LI2836" s="72"/>
      <c r="LJ2836" s="72"/>
      <c r="LK2836" s="72"/>
    </row>
    <row r="2837" spans="1:323" s="20" customFormat="1" ht="14.25" customHeight="1">
      <c r="A2837" s="54">
        <v>2635</v>
      </c>
      <c r="B2837" s="23">
        <v>200</v>
      </c>
      <c r="C2837" s="23" t="s">
        <v>33</v>
      </c>
      <c r="D2837" s="32" t="s">
        <v>7510</v>
      </c>
      <c r="E2837" s="23" t="s">
        <v>95</v>
      </c>
      <c r="F2837" s="23" t="s">
        <v>4439</v>
      </c>
      <c r="G2837" s="23" t="s">
        <v>154</v>
      </c>
      <c r="H2837" s="25">
        <v>100</v>
      </c>
      <c r="I2837" s="25">
        <v>31.5</v>
      </c>
      <c r="J2837" s="26">
        <v>100</v>
      </c>
      <c r="K2837" s="26">
        <v>3150</v>
      </c>
      <c r="L2837" s="27">
        <v>0</v>
      </c>
      <c r="M2837" s="27">
        <v>0</v>
      </c>
      <c r="N2837" s="27">
        <v>12</v>
      </c>
      <c r="O2837" s="27">
        <v>0</v>
      </c>
      <c r="P2837" s="27">
        <v>12</v>
      </c>
      <c r="Q2837" s="55"/>
      <c r="R2837" s="27">
        <f t="shared" si="311"/>
        <v>0</v>
      </c>
      <c r="S2837" s="56" t="str">
        <f t="shared" si="315"/>
        <v>×</v>
      </c>
      <c r="T2837" s="56" t="str">
        <f t="shared" si="316"/>
        <v>×</v>
      </c>
      <c r="U2837" s="56" t="str">
        <f t="shared" si="317"/>
        <v>×</v>
      </c>
      <c r="V2837" s="57" t="str">
        <f t="shared" si="312"/>
        <v/>
      </c>
      <c r="W2837" s="58">
        <f t="shared" si="313"/>
        <v>0</v>
      </c>
      <c r="X2837" s="54">
        <f t="shared" si="314"/>
        <v>200</v>
      </c>
      <c r="Y2837" s="59"/>
      <c r="Z2837" s="42"/>
      <c r="AA2837" s="42"/>
      <c r="AB2837" s="42"/>
      <c r="AC2837" s="42"/>
      <c r="AD2837" s="42"/>
      <c r="AE2837" s="42"/>
      <c r="AF2837" s="42"/>
      <c r="AG2837" s="42"/>
      <c r="AH2837" s="42"/>
      <c r="AI2837" s="42"/>
      <c r="AJ2837" s="42"/>
      <c r="AK2837" s="42"/>
      <c r="AL2837" s="42"/>
      <c r="AM2837" s="42"/>
      <c r="AN2837" s="42"/>
      <c r="AO2837" s="42"/>
      <c r="AP2837" s="42"/>
      <c r="AQ2837" s="42"/>
      <c r="AR2837" s="42"/>
      <c r="AS2837" s="72"/>
      <c r="AT2837" s="72"/>
      <c r="AU2837" s="72"/>
      <c r="AV2837" s="72"/>
      <c r="AW2837" s="72"/>
      <c r="AX2837" s="72"/>
      <c r="AY2837" s="72"/>
      <c r="AZ2837" s="72"/>
      <c r="BA2837" s="72"/>
      <c r="BB2837" s="72"/>
      <c r="BC2837" s="72"/>
      <c r="BD2837" s="72"/>
      <c r="BE2837" s="72"/>
      <c r="BF2837" s="72"/>
      <c r="BG2837" s="72"/>
      <c r="BH2837" s="72"/>
      <c r="BI2837" s="72"/>
      <c r="BJ2837" s="72"/>
      <c r="BK2837" s="72"/>
      <c r="BL2837" s="72"/>
      <c r="BM2837" s="72"/>
      <c r="BN2837" s="72"/>
      <c r="BO2837" s="72"/>
      <c r="BP2837" s="72"/>
      <c r="BQ2837" s="72"/>
      <c r="BR2837" s="72"/>
      <c r="BS2837" s="72"/>
      <c r="BT2837" s="72"/>
      <c r="BU2837" s="72"/>
      <c r="BV2837" s="72"/>
      <c r="BW2837" s="72"/>
      <c r="BX2837" s="72"/>
      <c r="BY2837" s="72"/>
      <c r="BZ2837" s="72"/>
      <c r="CA2837" s="72"/>
      <c r="CB2837" s="72"/>
      <c r="CC2837" s="72"/>
      <c r="CD2837" s="72"/>
      <c r="CE2837" s="72"/>
      <c r="CF2837" s="72"/>
      <c r="CG2837" s="72"/>
      <c r="CH2837" s="72"/>
      <c r="CI2837" s="72"/>
      <c r="CJ2837" s="72"/>
      <c r="CK2837" s="72"/>
      <c r="CL2837" s="72"/>
      <c r="CM2837" s="72"/>
      <c r="CN2837" s="72"/>
      <c r="CO2837" s="72"/>
      <c r="CP2837" s="72"/>
      <c r="CQ2837" s="72"/>
      <c r="CR2837" s="72"/>
      <c r="CS2837" s="72"/>
      <c r="CT2837" s="72"/>
      <c r="CU2837" s="72"/>
      <c r="CV2837" s="72"/>
      <c r="CW2837" s="72"/>
      <c r="CX2837" s="72"/>
      <c r="CY2837" s="72"/>
      <c r="CZ2837" s="72"/>
      <c r="DA2837" s="72"/>
      <c r="DB2837" s="72"/>
      <c r="DC2837" s="72"/>
      <c r="DD2837" s="72"/>
      <c r="DE2837" s="72"/>
      <c r="DF2837" s="72"/>
      <c r="DG2837" s="72"/>
      <c r="DH2837" s="72"/>
      <c r="DI2837" s="72"/>
      <c r="DJ2837" s="72"/>
      <c r="DK2837" s="72"/>
      <c r="DL2837" s="72"/>
      <c r="DM2837" s="72"/>
      <c r="DN2837" s="72"/>
      <c r="DO2837" s="72"/>
      <c r="DP2837" s="72"/>
      <c r="DQ2837" s="72"/>
      <c r="DR2837" s="72"/>
      <c r="DS2837" s="72"/>
      <c r="DT2837" s="72"/>
      <c r="DU2837" s="72"/>
      <c r="DV2837" s="72"/>
      <c r="DW2837" s="72"/>
      <c r="DX2837" s="72"/>
      <c r="DY2837" s="72"/>
      <c r="DZ2837" s="72"/>
      <c r="EA2837" s="72"/>
      <c r="EB2837" s="72"/>
      <c r="EC2837" s="72"/>
      <c r="ED2837" s="72"/>
      <c r="EE2837" s="72"/>
      <c r="EF2837" s="72"/>
      <c r="EG2837" s="72"/>
      <c r="EH2837" s="72"/>
      <c r="EI2837" s="72"/>
      <c r="EJ2837" s="72"/>
      <c r="EK2837" s="72"/>
      <c r="EL2837" s="72"/>
      <c r="EM2837" s="72"/>
      <c r="EN2837" s="72"/>
      <c r="EO2837" s="72"/>
      <c r="EP2837" s="72"/>
      <c r="EQ2837" s="72"/>
      <c r="ER2837" s="72"/>
      <c r="ES2837" s="72"/>
      <c r="ET2837" s="72"/>
      <c r="EU2837" s="72"/>
      <c r="EV2837" s="72"/>
      <c r="EW2837" s="72"/>
      <c r="EX2837" s="72"/>
      <c r="EY2837" s="72"/>
      <c r="EZ2837" s="72"/>
      <c r="FA2837" s="72"/>
      <c r="FB2837" s="72"/>
      <c r="FC2837" s="72"/>
      <c r="FD2837" s="72"/>
      <c r="FE2837" s="72"/>
      <c r="FF2837" s="72"/>
      <c r="FG2837" s="72"/>
      <c r="FH2837" s="72"/>
      <c r="FI2837" s="72"/>
      <c r="FJ2837" s="72"/>
      <c r="FK2837" s="72"/>
      <c r="FL2837" s="72"/>
      <c r="FM2837" s="72"/>
      <c r="FN2837" s="72"/>
      <c r="FO2837" s="72"/>
      <c r="FP2837" s="72"/>
      <c r="FQ2837" s="72"/>
      <c r="FR2837" s="72"/>
      <c r="FS2837" s="72"/>
      <c r="FT2837" s="72"/>
      <c r="FU2837" s="72"/>
      <c r="FV2837" s="72"/>
      <c r="FW2837" s="72"/>
      <c r="FX2837" s="72"/>
      <c r="FY2837" s="72"/>
      <c r="FZ2837" s="72"/>
      <c r="GA2837" s="72"/>
      <c r="GB2837" s="72"/>
      <c r="GC2837" s="72"/>
      <c r="GD2837" s="72"/>
      <c r="GE2837" s="72"/>
      <c r="GF2837" s="72"/>
      <c r="GG2837" s="72"/>
      <c r="GH2837" s="72"/>
      <c r="GI2837" s="72"/>
      <c r="GJ2837" s="72"/>
      <c r="GK2837" s="72"/>
      <c r="GL2837" s="72"/>
      <c r="GM2837" s="72"/>
      <c r="GN2837" s="72"/>
      <c r="GO2837" s="72"/>
      <c r="GP2837" s="72"/>
      <c r="GQ2837" s="72"/>
      <c r="GR2837" s="72"/>
      <c r="GS2837" s="72"/>
      <c r="GT2837" s="72"/>
      <c r="GU2837" s="72"/>
      <c r="GV2837" s="72"/>
      <c r="GW2837" s="72"/>
      <c r="GX2837" s="72"/>
      <c r="GY2837" s="72"/>
      <c r="GZ2837" s="72"/>
      <c r="HA2837" s="72"/>
      <c r="HB2837" s="72"/>
      <c r="HC2837" s="72"/>
      <c r="HD2837" s="72"/>
      <c r="HE2837" s="72"/>
      <c r="HF2837" s="72"/>
      <c r="HG2837" s="72"/>
      <c r="HH2837" s="72"/>
      <c r="HI2837" s="72"/>
      <c r="HJ2837" s="72"/>
      <c r="HK2837" s="72"/>
      <c r="HL2837" s="72"/>
      <c r="HM2837" s="72"/>
      <c r="HN2837" s="72"/>
      <c r="HO2837" s="72"/>
      <c r="HP2837" s="72"/>
      <c r="HQ2837" s="72"/>
      <c r="HR2837" s="72"/>
      <c r="HS2837" s="72"/>
      <c r="HT2837" s="72"/>
      <c r="HU2837" s="72"/>
      <c r="HV2837" s="72"/>
      <c r="HW2837" s="72"/>
      <c r="HX2837" s="72"/>
      <c r="HY2837" s="72"/>
      <c r="HZ2837" s="72"/>
      <c r="IA2837" s="72"/>
      <c r="IB2837" s="72"/>
      <c r="IC2837" s="72"/>
      <c r="ID2837" s="72"/>
      <c r="IE2837" s="72"/>
      <c r="IF2837" s="72"/>
      <c r="IG2837" s="72"/>
      <c r="IH2837" s="72"/>
      <c r="II2837" s="72"/>
      <c r="IJ2837" s="72"/>
      <c r="IK2837" s="72"/>
      <c r="IL2837" s="72"/>
      <c r="IM2837" s="72"/>
      <c r="IN2837" s="72"/>
      <c r="IO2837" s="72"/>
      <c r="IP2837" s="72"/>
      <c r="IQ2837" s="72"/>
      <c r="IR2837" s="72"/>
      <c r="IS2837" s="72"/>
      <c r="IT2837" s="72"/>
      <c r="IU2837" s="72"/>
      <c r="IV2837" s="72"/>
      <c r="IW2837" s="72"/>
      <c r="IX2837" s="72"/>
      <c r="IY2837" s="72"/>
      <c r="IZ2837" s="72"/>
      <c r="JA2837" s="72"/>
      <c r="JB2837" s="72"/>
      <c r="JC2837" s="72"/>
      <c r="JD2837" s="72"/>
      <c r="JE2837" s="72"/>
      <c r="JF2837" s="72"/>
      <c r="JG2837" s="72"/>
      <c r="JH2837" s="72"/>
      <c r="JI2837" s="72"/>
      <c r="JJ2837" s="72"/>
      <c r="JK2837" s="72"/>
      <c r="JL2837" s="72"/>
      <c r="JM2837" s="72"/>
      <c r="JN2837" s="72"/>
      <c r="JO2837" s="72"/>
      <c r="JP2837" s="72"/>
      <c r="JQ2837" s="72"/>
      <c r="JR2837" s="72"/>
      <c r="JS2837" s="72"/>
      <c r="JT2837" s="72"/>
      <c r="JU2837" s="72"/>
      <c r="JV2837" s="72"/>
      <c r="JW2837" s="72"/>
      <c r="JX2837" s="72"/>
      <c r="JY2837" s="72"/>
      <c r="JZ2837" s="72"/>
      <c r="KA2837" s="72"/>
      <c r="KB2837" s="72"/>
      <c r="KC2837" s="72"/>
      <c r="KD2837" s="72"/>
      <c r="KE2837" s="72"/>
      <c r="KF2837" s="72"/>
      <c r="KG2837" s="72"/>
      <c r="KH2837" s="72"/>
      <c r="KI2837" s="72"/>
      <c r="KJ2837" s="72"/>
      <c r="KK2837" s="72"/>
      <c r="KL2837" s="72"/>
      <c r="KM2837" s="72"/>
      <c r="KN2837" s="72"/>
      <c r="KO2837" s="72"/>
      <c r="KP2837" s="72"/>
      <c r="KQ2837" s="72"/>
      <c r="KR2837" s="72"/>
      <c r="KS2837" s="72"/>
      <c r="KT2837" s="72"/>
      <c r="KU2837" s="72"/>
      <c r="KV2837" s="72"/>
      <c r="KW2837" s="72"/>
      <c r="KX2837" s="72"/>
      <c r="KY2837" s="72"/>
      <c r="KZ2837" s="72"/>
      <c r="LA2837" s="72"/>
      <c r="LB2837" s="72"/>
      <c r="LC2837" s="72"/>
      <c r="LD2837" s="72"/>
      <c r="LE2837" s="72"/>
      <c r="LF2837" s="72"/>
      <c r="LG2837" s="72"/>
      <c r="LH2837" s="72"/>
      <c r="LI2837" s="72"/>
      <c r="LJ2837" s="72"/>
      <c r="LK2837" s="72"/>
    </row>
    <row r="2838" spans="1:323" s="20" customFormat="1" ht="14.25" customHeight="1">
      <c r="A2838" s="54">
        <v>2636</v>
      </c>
      <c r="B2838" s="23">
        <v>200</v>
      </c>
      <c r="C2838" s="23" t="s">
        <v>33</v>
      </c>
      <c r="D2838" s="32" t="s">
        <v>7511</v>
      </c>
      <c r="E2838" s="23" t="s">
        <v>95</v>
      </c>
      <c r="F2838" s="23" t="s">
        <v>4394</v>
      </c>
      <c r="G2838" s="23" t="s">
        <v>36</v>
      </c>
      <c r="H2838" s="25">
        <v>10</v>
      </c>
      <c r="I2838" s="25">
        <v>422</v>
      </c>
      <c r="J2838" s="26">
        <v>10</v>
      </c>
      <c r="K2838" s="26">
        <v>4220</v>
      </c>
      <c r="L2838" s="27">
        <v>400</v>
      </c>
      <c r="M2838" s="27">
        <v>0</v>
      </c>
      <c r="N2838" s="27">
        <v>0</v>
      </c>
      <c r="O2838" s="27">
        <v>0</v>
      </c>
      <c r="P2838" s="27">
        <v>400</v>
      </c>
      <c r="Q2838" s="55"/>
      <c r="R2838" s="27">
        <f t="shared" si="311"/>
        <v>0</v>
      </c>
      <c r="S2838" s="56" t="str">
        <f t="shared" si="315"/>
        <v>×</v>
      </c>
      <c r="T2838" s="56" t="str">
        <f t="shared" si="316"/>
        <v>×</v>
      </c>
      <c r="U2838" s="56" t="str">
        <f t="shared" si="317"/>
        <v>×</v>
      </c>
      <c r="V2838" s="57" t="str">
        <f t="shared" si="312"/>
        <v/>
      </c>
      <c r="W2838" s="58">
        <f t="shared" si="313"/>
        <v>0</v>
      </c>
      <c r="X2838" s="54">
        <f t="shared" si="314"/>
        <v>200</v>
      </c>
      <c r="Y2838" s="59"/>
      <c r="Z2838" s="42"/>
      <c r="AA2838" s="42"/>
      <c r="AB2838" s="42"/>
      <c r="AC2838" s="42"/>
      <c r="AD2838" s="42"/>
      <c r="AE2838" s="42"/>
      <c r="AF2838" s="42"/>
      <c r="AG2838" s="42"/>
      <c r="AH2838" s="42"/>
      <c r="AI2838" s="42"/>
      <c r="AJ2838" s="42"/>
      <c r="AK2838" s="42"/>
      <c r="AL2838" s="42"/>
      <c r="AM2838" s="42"/>
      <c r="AN2838" s="42"/>
      <c r="AO2838" s="42"/>
      <c r="AP2838" s="42"/>
      <c r="AQ2838" s="42"/>
      <c r="AR2838" s="42"/>
      <c r="AS2838" s="72"/>
      <c r="AT2838" s="72"/>
      <c r="AU2838" s="72"/>
      <c r="AV2838" s="72"/>
      <c r="AW2838" s="72"/>
      <c r="AX2838" s="72"/>
      <c r="AY2838" s="72"/>
      <c r="AZ2838" s="72"/>
      <c r="BA2838" s="72"/>
      <c r="BB2838" s="72"/>
      <c r="BC2838" s="72"/>
      <c r="BD2838" s="72"/>
      <c r="BE2838" s="72"/>
      <c r="BF2838" s="72"/>
      <c r="BG2838" s="72"/>
      <c r="BH2838" s="72"/>
      <c r="BI2838" s="72"/>
      <c r="BJ2838" s="72"/>
      <c r="BK2838" s="72"/>
      <c r="BL2838" s="72"/>
      <c r="BM2838" s="72"/>
      <c r="BN2838" s="72"/>
      <c r="BO2838" s="72"/>
      <c r="BP2838" s="72"/>
      <c r="BQ2838" s="72"/>
      <c r="BR2838" s="72"/>
      <c r="BS2838" s="72"/>
      <c r="BT2838" s="72"/>
      <c r="BU2838" s="72"/>
      <c r="BV2838" s="72"/>
      <c r="BW2838" s="72"/>
      <c r="BX2838" s="72"/>
      <c r="BY2838" s="72"/>
      <c r="BZ2838" s="72"/>
      <c r="CA2838" s="72"/>
      <c r="CB2838" s="72"/>
      <c r="CC2838" s="72"/>
      <c r="CD2838" s="72"/>
      <c r="CE2838" s="72"/>
      <c r="CF2838" s="72"/>
      <c r="CG2838" s="72"/>
      <c r="CH2838" s="72"/>
      <c r="CI2838" s="72"/>
      <c r="CJ2838" s="72"/>
      <c r="CK2838" s="72"/>
      <c r="CL2838" s="72"/>
      <c r="CM2838" s="72"/>
      <c r="CN2838" s="72"/>
      <c r="CO2838" s="72"/>
      <c r="CP2838" s="72"/>
      <c r="CQ2838" s="72"/>
      <c r="CR2838" s="72"/>
      <c r="CS2838" s="72"/>
      <c r="CT2838" s="72"/>
      <c r="CU2838" s="72"/>
      <c r="CV2838" s="72"/>
      <c r="CW2838" s="72"/>
      <c r="CX2838" s="72"/>
      <c r="CY2838" s="72"/>
      <c r="CZ2838" s="72"/>
      <c r="DA2838" s="72"/>
      <c r="DB2838" s="72"/>
      <c r="DC2838" s="72"/>
      <c r="DD2838" s="72"/>
      <c r="DE2838" s="72"/>
      <c r="DF2838" s="72"/>
      <c r="DG2838" s="72"/>
      <c r="DH2838" s="72"/>
      <c r="DI2838" s="72"/>
      <c r="DJ2838" s="72"/>
      <c r="DK2838" s="72"/>
      <c r="DL2838" s="72"/>
      <c r="DM2838" s="72"/>
      <c r="DN2838" s="72"/>
      <c r="DO2838" s="72"/>
      <c r="DP2838" s="72"/>
      <c r="DQ2838" s="72"/>
      <c r="DR2838" s="72"/>
      <c r="DS2838" s="72"/>
      <c r="DT2838" s="72"/>
      <c r="DU2838" s="72"/>
      <c r="DV2838" s="72"/>
      <c r="DW2838" s="72"/>
      <c r="DX2838" s="72"/>
      <c r="DY2838" s="72"/>
      <c r="DZ2838" s="72"/>
      <c r="EA2838" s="72"/>
      <c r="EB2838" s="72"/>
      <c r="EC2838" s="72"/>
      <c r="ED2838" s="72"/>
      <c r="EE2838" s="72"/>
      <c r="EF2838" s="72"/>
      <c r="EG2838" s="72"/>
      <c r="EH2838" s="72"/>
      <c r="EI2838" s="72"/>
      <c r="EJ2838" s="72"/>
      <c r="EK2838" s="72"/>
      <c r="EL2838" s="72"/>
      <c r="EM2838" s="72"/>
      <c r="EN2838" s="72"/>
      <c r="EO2838" s="72"/>
      <c r="EP2838" s="72"/>
      <c r="EQ2838" s="72"/>
      <c r="ER2838" s="72"/>
      <c r="ES2838" s="72"/>
      <c r="ET2838" s="72"/>
      <c r="EU2838" s="72"/>
      <c r="EV2838" s="72"/>
      <c r="EW2838" s="72"/>
      <c r="EX2838" s="72"/>
      <c r="EY2838" s="72"/>
      <c r="EZ2838" s="72"/>
      <c r="FA2838" s="72"/>
      <c r="FB2838" s="72"/>
      <c r="FC2838" s="72"/>
      <c r="FD2838" s="72"/>
      <c r="FE2838" s="72"/>
      <c r="FF2838" s="72"/>
      <c r="FG2838" s="72"/>
      <c r="FH2838" s="72"/>
      <c r="FI2838" s="72"/>
      <c r="FJ2838" s="72"/>
      <c r="FK2838" s="72"/>
      <c r="FL2838" s="72"/>
      <c r="FM2838" s="72"/>
      <c r="FN2838" s="72"/>
      <c r="FO2838" s="72"/>
      <c r="FP2838" s="72"/>
      <c r="FQ2838" s="72"/>
      <c r="FR2838" s="72"/>
      <c r="FS2838" s="72"/>
      <c r="FT2838" s="72"/>
      <c r="FU2838" s="72"/>
      <c r="FV2838" s="72"/>
      <c r="FW2838" s="72"/>
      <c r="FX2838" s="72"/>
      <c r="FY2838" s="72"/>
      <c r="FZ2838" s="72"/>
      <c r="GA2838" s="72"/>
      <c r="GB2838" s="72"/>
      <c r="GC2838" s="72"/>
      <c r="GD2838" s="72"/>
      <c r="GE2838" s="72"/>
      <c r="GF2838" s="72"/>
      <c r="GG2838" s="72"/>
      <c r="GH2838" s="72"/>
      <c r="GI2838" s="72"/>
      <c r="GJ2838" s="72"/>
      <c r="GK2838" s="72"/>
      <c r="GL2838" s="72"/>
      <c r="GM2838" s="72"/>
      <c r="GN2838" s="72"/>
      <c r="GO2838" s="72"/>
      <c r="GP2838" s="72"/>
      <c r="GQ2838" s="72"/>
      <c r="GR2838" s="72"/>
      <c r="GS2838" s="72"/>
      <c r="GT2838" s="72"/>
      <c r="GU2838" s="72"/>
      <c r="GV2838" s="72"/>
      <c r="GW2838" s="72"/>
      <c r="GX2838" s="72"/>
      <c r="GY2838" s="72"/>
      <c r="GZ2838" s="72"/>
      <c r="HA2838" s="72"/>
      <c r="HB2838" s="72"/>
      <c r="HC2838" s="72"/>
      <c r="HD2838" s="72"/>
      <c r="HE2838" s="72"/>
      <c r="HF2838" s="72"/>
      <c r="HG2838" s="72"/>
      <c r="HH2838" s="72"/>
      <c r="HI2838" s="72"/>
      <c r="HJ2838" s="72"/>
      <c r="HK2838" s="72"/>
      <c r="HL2838" s="72"/>
      <c r="HM2838" s="72"/>
      <c r="HN2838" s="72"/>
      <c r="HO2838" s="72"/>
      <c r="HP2838" s="72"/>
      <c r="HQ2838" s="72"/>
      <c r="HR2838" s="72"/>
      <c r="HS2838" s="72"/>
      <c r="HT2838" s="72"/>
      <c r="HU2838" s="72"/>
      <c r="HV2838" s="72"/>
      <c r="HW2838" s="72"/>
      <c r="HX2838" s="72"/>
      <c r="HY2838" s="72"/>
      <c r="HZ2838" s="72"/>
      <c r="IA2838" s="72"/>
      <c r="IB2838" s="72"/>
      <c r="IC2838" s="72"/>
      <c r="ID2838" s="72"/>
      <c r="IE2838" s="72"/>
      <c r="IF2838" s="72"/>
      <c r="IG2838" s="72"/>
      <c r="IH2838" s="72"/>
      <c r="II2838" s="72"/>
      <c r="IJ2838" s="72"/>
      <c r="IK2838" s="72"/>
      <c r="IL2838" s="72"/>
      <c r="IM2838" s="72"/>
      <c r="IN2838" s="72"/>
      <c r="IO2838" s="72"/>
      <c r="IP2838" s="72"/>
      <c r="IQ2838" s="72"/>
      <c r="IR2838" s="72"/>
      <c r="IS2838" s="72"/>
      <c r="IT2838" s="72"/>
      <c r="IU2838" s="72"/>
      <c r="IV2838" s="72"/>
      <c r="IW2838" s="72"/>
      <c r="IX2838" s="72"/>
      <c r="IY2838" s="72"/>
      <c r="IZ2838" s="72"/>
      <c r="JA2838" s="72"/>
      <c r="JB2838" s="72"/>
      <c r="JC2838" s="72"/>
      <c r="JD2838" s="72"/>
      <c r="JE2838" s="72"/>
      <c r="JF2838" s="72"/>
      <c r="JG2838" s="72"/>
      <c r="JH2838" s="72"/>
      <c r="JI2838" s="72"/>
      <c r="JJ2838" s="72"/>
      <c r="JK2838" s="72"/>
      <c r="JL2838" s="72"/>
      <c r="JM2838" s="72"/>
      <c r="JN2838" s="72"/>
      <c r="JO2838" s="72"/>
      <c r="JP2838" s="72"/>
      <c r="JQ2838" s="72"/>
      <c r="JR2838" s="72"/>
      <c r="JS2838" s="72"/>
      <c r="JT2838" s="72"/>
      <c r="JU2838" s="72"/>
      <c r="JV2838" s="72"/>
      <c r="JW2838" s="72"/>
      <c r="JX2838" s="72"/>
      <c r="JY2838" s="72"/>
      <c r="JZ2838" s="72"/>
      <c r="KA2838" s="72"/>
      <c r="KB2838" s="72"/>
      <c r="KC2838" s="72"/>
      <c r="KD2838" s="72"/>
      <c r="KE2838" s="72"/>
      <c r="KF2838" s="72"/>
      <c r="KG2838" s="72"/>
      <c r="KH2838" s="72"/>
      <c r="KI2838" s="72"/>
      <c r="KJ2838" s="72"/>
      <c r="KK2838" s="72"/>
      <c r="KL2838" s="72"/>
      <c r="KM2838" s="72"/>
      <c r="KN2838" s="72"/>
      <c r="KO2838" s="72"/>
      <c r="KP2838" s="72"/>
      <c r="KQ2838" s="72"/>
      <c r="KR2838" s="72"/>
      <c r="KS2838" s="72"/>
      <c r="KT2838" s="72"/>
      <c r="KU2838" s="72"/>
      <c r="KV2838" s="72"/>
      <c r="KW2838" s="72"/>
      <c r="KX2838" s="72"/>
      <c r="KY2838" s="72"/>
      <c r="KZ2838" s="72"/>
      <c r="LA2838" s="72"/>
      <c r="LB2838" s="72"/>
      <c r="LC2838" s="72"/>
      <c r="LD2838" s="72"/>
      <c r="LE2838" s="72"/>
      <c r="LF2838" s="72"/>
      <c r="LG2838" s="72"/>
      <c r="LH2838" s="72"/>
      <c r="LI2838" s="72"/>
      <c r="LJ2838" s="72"/>
      <c r="LK2838" s="72"/>
    </row>
    <row r="2839" spans="1:323" s="20" customFormat="1" ht="14.25" customHeight="1">
      <c r="A2839" s="54">
        <v>2637</v>
      </c>
      <c r="B2839" s="23">
        <v>200</v>
      </c>
      <c r="C2839" s="23" t="s">
        <v>33</v>
      </c>
      <c r="D2839" s="32" t="s">
        <v>7512</v>
      </c>
      <c r="E2839" s="23" t="s">
        <v>95</v>
      </c>
      <c r="F2839" s="23" t="s">
        <v>7513</v>
      </c>
      <c r="G2839" s="23" t="s">
        <v>1667</v>
      </c>
      <c r="H2839" s="25">
        <v>100</v>
      </c>
      <c r="I2839" s="25">
        <v>98.3</v>
      </c>
      <c r="J2839" s="26">
        <v>100</v>
      </c>
      <c r="K2839" s="26">
        <v>9830</v>
      </c>
      <c r="L2839" s="27">
        <v>0</v>
      </c>
      <c r="M2839" s="27">
        <v>0</v>
      </c>
      <c r="N2839" s="27">
        <v>120</v>
      </c>
      <c r="O2839" s="27">
        <v>0</v>
      </c>
      <c r="P2839" s="27">
        <v>120</v>
      </c>
      <c r="Q2839" s="55"/>
      <c r="R2839" s="27">
        <f t="shared" si="311"/>
        <v>0</v>
      </c>
      <c r="S2839" s="56" t="str">
        <f t="shared" si="315"/>
        <v>×</v>
      </c>
      <c r="T2839" s="56" t="str">
        <f t="shared" si="316"/>
        <v>×</v>
      </c>
      <c r="U2839" s="56" t="str">
        <f t="shared" si="317"/>
        <v>×</v>
      </c>
      <c r="V2839" s="57" t="str">
        <f t="shared" si="312"/>
        <v/>
      </c>
      <c r="W2839" s="58">
        <f t="shared" si="313"/>
        <v>0</v>
      </c>
      <c r="X2839" s="54">
        <f t="shared" si="314"/>
        <v>200</v>
      </c>
      <c r="Y2839" s="59"/>
      <c r="Z2839" s="42"/>
      <c r="AA2839" s="42"/>
      <c r="AB2839" s="42"/>
      <c r="AC2839" s="42"/>
      <c r="AD2839" s="42"/>
      <c r="AE2839" s="42"/>
      <c r="AF2839" s="42"/>
      <c r="AG2839" s="42"/>
      <c r="AH2839" s="42"/>
      <c r="AI2839" s="42"/>
      <c r="AJ2839" s="42"/>
      <c r="AK2839" s="42"/>
      <c r="AL2839" s="42"/>
      <c r="AM2839" s="42"/>
      <c r="AN2839" s="42"/>
      <c r="AO2839" s="42"/>
      <c r="AP2839" s="42"/>
      <c r="AQ2839" s="42"/>
      <c r="AR2839" s="42"/>
      <c r="AS2839" s="72"/>
      <c r="AT2839" s="72"/>
      <c r="AU2839" s="72"/>
      <c r="AV2839" s="72"/>
      <c r="AW2839" s="72"/>
      <c r="AX2839" s="72"/>
      <c r="AY2839" s="72"/>
      <c r="AZ2839" s="72"/>
      <c r="BA2839" s="72"/>
      <c r="BB2839" s="72"/>
      <c r="BC2839" s="72"/>
      <c r="BD2839" s="72"/>
      <c r="BE2839" s="72"/>
      <c r="BF2839" s="72"/>
      <c r="BG2839" s="72"/>
      <c r="BH2839" s="72"/>
      <c r="BI2839" s="72"/>
      <c r="BJ2839" s="72"/>
      <c r="BK2839" s="72"/>
      <c r="BL2839" s="72"/>
      <c r="BM2839" s="72"/>
      <c r="BN2839" s="72"/>
      <c r="BO2839" s="72"/>
      <c r="BP2839" s="72"/>
      <c r="BQ2839" s="72"/>
      <c r="BR2839" s="72"/>
      <c r="BS2839" s="72"/>
      <c r="BT2839" s="72"/>
      <c r="BU2839" s="72"/>
      <c r="BV2839" s="72"/>
      <c r="BW2839" s="72"/>
      <c r="BX2839" s="72"/>
      <c r="BY2839" s="72"/>
      <c r="BZ2839" s="72"/>
      <c r="CA2839" s="72"/>
      <c r="CB2839" s="72"/>
      <c r="CC2839" s="72"/>
      <c r="CD2839" s="72"/>
      <c r="CE2839" s="72"/>
      <c r="CF2839" s="72"/>
      <c r="CG2839" s="72"/>
      <c r="CH2839" s="72"/>
      <c r="CI2839" s="72"/>
      <c r="CJ2839" s="72"/>
      <c r="CK2839" s="72"/>
      <c r="CL2839" s="72"/>
      <c r="CM2839" s="72"/>
      <c r="CN2839" s="72"/>
      <c r="CO2839" s="72"/>
      <c r="CP2839" s="72"/>
      <c r="CQ2839" s="72"/>
      <c r="CR2839" s="72"/>
      <c r="CS2839" s="72"/>
      <c r="CT2839" s="72"/>
      <c r="CU2839" s="72"/>
      <c r="CV2839" s="72"/>
      <c r="CW2839" s="72"/>
      <c r="CX2839" s="72"/>
      <c r="CY2839" s="72"/>
      <c r="CZ2839" s="72"/>
      <c r="DA2839" s="72"/>
      <c r="DB2839" s="72"/>
      <c r="DC2839" s="72"/>
      <c r="DD2839" s="72"/>
      <c r="DE2839" s="72"/>
      <c r="DF2839" s="72"/>
      <c r="DG2839" s="72"/>
      <c r="DH2839" s="72"/>
      <c r="DI2839" s="72"/>
      <c r="DJ2839" s="72"/>
      <c r="DK2839" s="72"/>
      <c r="DL2839" s="72"/>
      <c r="DM2839" s="72"/>
      <c r="DN2839" s="72"/>
      <c r="DO2839" s="72"/>
      <c r="DP2839" s="72"/>
      <c r="DQ2839" s="72"/>
      <c r="DR2839" s="72"/>
      <c r="DS2839" s="72"/>
      <c r="DT2839" s="72"/>
      <c r="DU2839" s="72"/>
      <c r="DV2839" s="72"/>
      <c r="DW2839" s="72"/>
      <c r="DX2839" s="72"/>
      <c r="DY2839" s="72"/>
      <c r="DZ2839" s="72"/>
      <c r="EA2839" s="72"/>
      <c r="EB2839" s="72"/>
      <c r="EC2839" s="72"/>
      <c r="ED2839" s="72"/>
      <c r="EE2839" s="72"/>
      <c r="EF2839" s="72"/>
      <c r="EG2839" s="72"/>
      <c r="EH2839" s="72"/>
      <c r="EI2839" s="72"/>
      <c r="EJ2839" s="72"/>
      <c r="EK2839" s="72"/>
      <c r="EL2839" s="72"/>
      <c r="EM2839" s="72"/>
      <c r="EN2839" s="72"/>
      <c r="EO2839" s="72"/>
      <c r="EP2839" s="72"/>
      <c r="EQ2839" s="72"/>
      <c r="ER2839" s="72"/>
      <c r="ES2839" s="72"/>
      <c r="ET2839" s="72"/>
      <c r="EU2839" s="72"/>
      <c r="EV2839" s="72"/>
      <c r="EW2839" s="72"/>
      <c r="EX2839" s="72"/>
      <c r="EY2839" s="72"/>
      <c r="EZ2839" s="72"/>
      <c r="FA2839" s="72"/>
      <c r="FB2839" s="72"/>
      <c r="FC2839" s="72"/>
      <c r="FD2839" s="72"/>
      <c r="FE2839" s="72"/>
      <c r="FF2839" s="72"/>
      <c r="FG2839" s="72"/>
      <c r="FH2839" s="72"/>
      <c r="FI2839" s="72"/>
      <c r="FJ2839" s="72"/>
      <c r="FK2839" s="72"/>
      <c r="FL2839" s="72"/>
      <c r="FM2839" s="72"/>
      <c r="FN2839" s="72"/>
      <c r="FO2839" s="72"/>
      <c r="FP2839" s="72"/>
      <c r="FQ2839" s="72"/>
      <c r="FR2839" s="72"/>
      <c r="FS2839" s="72"/>
      <c r="FT2839" s="72"/>
      <c r="FU2839" s="72"/>
      <c r="FV2839" s="72"/>
      <c r="FW2839" s="72"/>
      <c r="FX2839" s="72"/>
      <c r="FY2839" s="72"/>
      <c r="FZ2839" s="72"/>
      <c r="GA2839" s="72"/>
      <c r="GB2839" s="72"/>
      <c r="GC2839" s="72"/>
      <c r="GD2839" s="72"/>
      <c r="GE2839" s="72"/>
      <c r="GF2839" s="72"/>
      <c r="GG2839" s="72"/>
      <c r="GH2839" s="72"/>
      <c r="GI2839" s="72"/>
      <c r="GJ2839" s="72"/>
      <c r="GK2839" s="72"/>
      <c r="GL2839" s="72"/>
      <c r="GM2839" s="72"/>
      <c r="GN2839" s="72"/>
      <c r="GO2839" s="72"/>
      <c r="GP2839" s="72"/>
      <c r="GQ2839" s="72"/>
      <c r="GR2839" s="72"/>
      <c r="GS2839" s="72"/>
      <c r="GT2839" s="72"/>
      <c r="GU2839" s="72"/>
      <c r="GV2839" s="72"/>
      <c r="GW2839" s="72"/>
      <c r="GX2839" s="72"/>
      <c r="GY2839" s="72"/>
      <c r="GZ2839" s="72"/>
      <c r="HA2839" s="72"/>
      <c r="HB2839" s="72"/>
      <c r="HC2839" s="72"/>
      <c r="HD2839" s="72"/>
      <c r="HE2839" s="72"/>
      <c r="HF2839" s="72"/>
      <c r="HG2839" s="72"/>
      <c r="HH2839" s="72"/>
      <c r="HI2839" s="72"/>
      <c r="HJ2839" s="72"/>
      <c r="HK2839" s="72"/>
      <c r="HL2839" s="72"/>
      <c r="HM2839" s="72"/>
      <c r="HN2839" s="72"/>
      <c r="HO2839" s="72"/>
      <c r="HP2839" s="72"/>
      <c r="HQ2839" s="72"/>
      <c r="HR2839" s="72"/>
      <c r="HS2839" s="72"/>
      <c r="HT2839" s="72"/>
      <c r="HU2839" s="72"/>
      <c r="HV2839" s="72"/>
      <c r="HW2839" s="72"/>
      <c r="HX2839" s="72"/>
      <c r="HY2839" s="72"/>
      <c r="HZ2839" s="72"/>
      <c r="IA2839" s="72"/>
      <c r="IB2839" s="72"/>
      <c r="IC2839" s="72"/>
      <c r="ID2839" s="72"/>
      <c r="IE2839" s="72"/>
      <c r="IF2839" s="72"/>
      <c r="IG2839" s="72"/>
      <c r="IH2839" s="72"/>
      <c r="II2839" s="72"/>
      <c r="IJ2839" s="72"/>
      <c r="IK2839" s="72"/>
      <c r="IL2839" s="72"/>
      <c r="IM2839" s="72"/>
      <c r="IN2839" s="72"/>
      <c r="IO2839" s="72"/>
      <c r="IP2839" s="72"/>
      <c r="IQ2839" s="72"/>
      <c r="IR2839" s="72"/>
      <c r="IS2839" s="72"/>
      <c r="IT2839" s="72"/>
      <c r="IU2839" s="72"/>
      <c r="IV2839" s="72"/>
      <c r="IW2839" s="72"/>
      <c r="IX2839" s="72"/>
      <c r="IY2839" s="72"/>
      <c r="IZ2839" s="72"/>
      <c r="JA2839" s="72"/>
      <c r="JB2839" s="72"/>
      <c r="JC2839" s="72"/>
      <c r="JD2839" s="72"/>
      <c r="JE2839" s="72"/>
      <c r="JF2839" s="72"/>
      <c r="JG2839" s="72"/>
      <c r="JH2839" s="72"/>
      <c r="JI2839" s="72"/>
      <c r="JJ2839" s="72"/>
      <c r="JK2839" s="72"/>
      <c r="JL2839" s="72"/>
      <c r="JM2839" s="72"/>
      <c r="JN2839" s="72"/>
      <c r="JO2839" s="72"/>
      <c r="JP2839" s="72"/>
      <c r="JQ2839" s="72"/>
      <c r="JR2839" s="72"/>
      <c r="JS2839" s="72"/>
      <c r="JT2839" s="72"/>
      <c r="JU2839" s="72"/>
      <c r="JV2839" s="72"/>
      <c r="JW2839" s="72"/>
      <c r="JX2839" s="72"/>
      <c r="JY2839" s="72"/>
      <c r="JZ2839" s="72"/>
      <c r="KA2839" s="72"/>
      <c r="KB2839" s="72"/>
      <c r="KC2839" s="72"/>
      <c r="KD2839" s="72"/>
      <c r="KE2839" s="72"/>
      <c r="KF2839" s="72"/>
      <c r="KG2839" s="72"/>
      <c r="KH2839" s="72"/>
      <c r="KI2839" s="72"/>
      <c r="KJ2839" s="72"/>
      <c r="KK2839" s="72"/>
      <c r="KL2839" s="72"/>
      <c r="KM2839" s="72"/>
      <c r="KN2839" s="72"/>
      <c r="KO2839" s="72"/>
      <c r="KP2839" s="72"/>
      <c r="KQ2839" s="72"/>
      <c r="KR2839" s="72"/>
      <c r="KS2839" s="72"/>
      <c r="KT2839" s="72"/>
      <c r="KU2839" s="72"/>
      <c r="KV2839" s="72"/>
      <c r="KW2839" s="72"/>
      <c r="KX2839" s="72"/>
      <c r="KY2839" s="72"/>
      <c r="KZ2839" s="72"/>
      <c r="LA2839" s="72"/>
      <c r="LB2839" s="72"/>
      <c r="LC2839" s="72"/>
      <c r="LD2839" s="72"/>
      <c r="LE2839" s="72"/>
      <c r="LF2839" s="72"/>
      <c r="LG2839" s="72"/>
      <c r="LH2839" s="72"/>
      <c r="LI2839" s="72"/>
      <c r="LJ2839" s="72"/>
      <c r="LK2839" s="72"/>
    </row>
    <row r="2840" spans="1:323" s="20" customFormat="1" ht="14.25" customHeight="1">
      <c r="A2840" s="54">
        <v>2638</v>
      </c>
      <c r="B2840" s="23">
        <v>200</v>
      </c>
      <c r="C2840" s="23" t="s">
        <v>33</v>
      </c>
      <c r="D2840" s="32" t="s">
        <v>7514</v>
      </c>
      <c r="E2840" s="23" t="s">
        <v>95</v>
      </c>
      <c r="F2840" s="23" t="s">
        <v>96</v>
      </c>
      <c r="G2840" s="23" t="s">
        <v>4393</v>
      </c>
      <c r="H2840" s="25">
        <v>10</v>
      </c>
      <c r="I2840" s="25">
        <v>346</v>
      </c>
      <c r="J2840" s="26">
        <v>10</v>
      </c>
      <c r="K2840" s="26">
        <v>3460</v>
      </c>
      <c r="L2840" s="27">
        <v>0</v>
      </c>
      <c r="M2840" s="27">
        <v>0</v>
      </c>
      <c r="N2840" s="27">
        <v>360</v>
      </c>
      <c r="O2840" s="27">
        <v>0</v>
      </c>
      <c r="P2840" s="27">
        <v>360</v>
      </c>
      <c r="Q2840" s="55"/>
      <c r="R2840" s="27">
        <f t="shared" si="311"/>
        <v>0</v>
      </c>
      <c r="S2840" s="56" t="str">
        <f t="shared" si="315"/>
        <v>×</v>
      </c>
      <c r="T2840" s="56" t="str">
        <f t="shared" si="316"/>
        <v>×</v>
      </c>
      <c r="U2840" s="56" t="str">
        <f t="shared" si="317"/>
        <v>×</v>
      </c>
      <c r="V2840" s="57" t="str">
        <f t="shared" si="312"/>
        <v/>
      </c>
      <c r="W2840" s="58">
        <f t="shared" si="313"/>
        <v>0</v>
      </c>
      <c r="X2840" s="54">
        <f t="shared" si="314"/>
        <v>200</v>
      </c>
      <c r="Y2840" s="59"/>
      <c r="Z2840" s="42"/>
      <c r="AA2840" s="42"/>
      <c r="AB2840" s="42"/>
      <c r="AC2840" s="42"/>
      <c r="AD2840" s="42"/>
      <c r="AE2840" s="42"/>
      <c r="AF2840" s="42"/>
      <c r="AG2840" s="42"/>
      <c r="AH2840" s="42"/>
      <c r="AI2840" s="42"/>
      <c r="AJ2840" s="42"/>
      <c r="AK2840" s="42"/>
      <c r="AL2840" s="42"/>
      <c r="AM2840" s="42"/>
      <c r="AN2840" s="42"/>
      <c r="AO2840" s="42"/>
      <c r="AP2840" s="42"/>
      <c r="AQ2840" s="42"/>
      <c r="AR2840" s="42"/>
      <c r="AS2840" s="72"/>
      <c r="AT2840" s="72"/>
      <c r="AU2840" s="72"/>
      <c r="AV2840" s="72"/>
      <c r="AW2840" s="72"/>
      <c r="AX2840" s="72"/>
      <c r="AY2840" s="72"/>
      <c r="AZ2840" s="72"/>
      <c r="BA2840" s="72"/>
      <c r="BB2840" s="72"/>
      <c r="BC2840" s="72"/>
      <c r="BD2840" s="72"/>
      <c r="BE2840" s="72"/>
      <c r="BF2840" s="72"/>
      <c r="BG2840" s="72"/>
      <c r="BH2840" s="72"/>
      <c r="BI2840" s="72"/>
      <c r="BJ2840" s="72"/>
      <c r="BK2840" s="72"/>
      <c r="BL2840" s="72"/>
      <c r="BM2840" s="72"/>
      <c r="BN2840" s="72"/>
      <c r="BO2840" s="72"/>
      <c r="BP2840" s="72"/>
      <c r="BQ2840" s="72"/>
      <c r="BR2840" s="72"/>
      <c r="BS2840" s="72"/>
      <c r="BT2840" s="72"/>
      <c r="BU2840" s="72"/>
      <c r="BV2840" s="72"/>
      <c r="BW2840" s="72"/>
      <c r="BX2840" s="72"/>
      <c r="BY2840" s="72"/>
      <c r="BZ2840" s="72"/>
      <c r="CA2840" s="72"/>
      <c r="CB2840" s="72"/>
      <c r="CC2840" s="72"/>
      <c r="CD2840" s="72"/>
      <c r="CE2840" s="72"/>
      <c r="CF2840" s="72"/>
      <c r="CG2840" s="72"/>
      <c r="CH2840" s="72"/>
      <c r="CI2840" s="72"/>
      <c r="CJ2840" s="72"/>
      <c r="CK2840" s="72"/>
      <c r="CL2840" s="72"/>
      <c r="CM2840" s="72"/>
      <c r="CN2840" s="72"/>
      <c r="CO2840" s="72"/>
      <c r="CP2840" s="72"/>
      <c r="CQ2840" s="72"/>
      <c r="CR2840" s="72"/>
      <c r="CS2840" s="72"/>
      <c r="CT2840" s="72"/>
      <c r="CU2840" s="72"/>
      <c r="CV2840" s="72"/>
      <c r="CW2840" s="72"/>
      <c r="CX2840" s="72"/>
      <c r="CY2840" s="72"/>
      <c r="CZ2840" s="72"/>
      <c r="DA2840" s="72"/>
      <c r="DB2840" s="72"/>
      <c r="DC2840" s="72"/>
      <c r="DD2840" s="72"/>
      <c r="DE2840" s="72"/>
      <c r="DF2840" s="72"/>
      <c r="DG2840" s="72"/>
      <c r="DH2840" s="72"/>
      <c r="DI2840" s="72"/>
      <c r="DJ2840" s="72"/>
      <c r="DK2840" s="72"/>
      <c r="DL2840" s="72"/>
      <c r="DM2840" s="72"/>
      <c r="DN2840" s="72"/>
      <c r="DO2840" s="72"/>
      <c r="DP2840" s="72"/>
      <c r="DQ2840" s="72"/>
      <c r="DR2840" s="72"/>
      <c r="DS2840" s="72"/>
      <c r="DT2840" s="72"/>
      <c r="DU2840" s="72"/>
      <c r="DV2840" s="72"/>
      <c r="DW2840" s="72"/>
      <c r="DX2840" s="72"/>
      <c r="DY2840" s="72"/>
      <c r="DZ2840" s="72"/>
      <c r="EA2840" s="72"/>
      <c r="EB2840" s="72"/>
      <c r="EC2840" s="72"/>
      <c r="ED2840" s="72"/>
      <c r="EE2840" s="72"/>
      <c r="EF2840" s="72"/>
      <c r="EG2840" s="72"/>
      <c r="EH2840" s="72"/>
      <c r="EI2840" s="72"/>
      <c r="EJ2840" s="72"/>
      <c r="EK2840" s="72"/>
      <c r="EL2840" s="72"/>
      <c r="EM2840" s="72"/>
      <c r="EN2840" s="72"/>
      <c r="EO2840" s="72"/>
      <c r="EP2840" s="72"/>
      <c r="EQ2840" s="72"/>
      <c r="ER2840" s="72"/>
      <c r="ES2840" s="72"/>
      <c r="ET2840" s="72"/>
      <c r="EU2840" s="72"/>
      <c r="EV2840" s="72"/>
      <c r="EW2840" s="72"/>
      <c r="EX2840" s="72"/>
      <c r="EY2840" s="72"/>
      <c r="EZ2840" s="72"/>
      <c r="FA2840" s="72"/>
      <c r="FB2840" s="72"/>
      <c r="FC2840" s="72"/>
      <c r="FD2840" s="72"/>
      <c r="FE2840" s="72"/>
      <c r="FF2840" s="72"/>
      <c r="FG2840" s="72"/>
      <c r="FH2840" s="72"/>
      <c r="FI2840" s="72"/>
      <c r="FJ2840" s="72"/>
      <c r="FK2840" s="72"/>
      <c r="FL2840" s="72"/>
      <c r="FM2840" s="72"/>
      <c r="FN2840" s="72"/>
      <c r="FO2840" s="72"/>
      <c r="FP2840" s="72"/>
      <c r="FQ2840" s="72"/>
      <c r="FR2840" s="72"/>
      <c r="FS2840" s="72"/>
      <c r="FT2840" s="72"/>
      <c r="FU2840" s="72"/>
      <c r="FV2840" s="72"/>
      <c r="FW2840" s="72"/>
      <c r="FX2840" s="72"/>
      <c r="FY2840" s="72"/>
      <c r="FZ2840" s="72"/>
      <c r="GA2840" s="72"/>
      <c r="GB2840" s="72"/>
      <c r="GC2840" s="72"/>
      <c r="GD2840" s="72"/>
      <c r="GE2840" s="72"/>
      <c r="GF2840" s="72"/>
      <c r="GG2840" s="72"/>
      <c r="GH2840" s="72"/>
      <c r="GI2840" s="72"/>
      <c r="GJ2840" s="72"/>
      <c r="GK2840" s="72"/>
      <c r="GL2840" s="72"/>
      <c r="GM2840" s="72"/>
      <c r="GN2840" s="72"/>
      <c r="GO2840" s="72"/>
      <c r="GP2840" s="72"/>
      <c r="GQ2840" s="72"/>
      <c r="GR2840" s="72"/>
      <c r="GS2840" s="72"/>
      <c r="GT2840" s="72"/>
      <c r="GU2840" s="72"/>
      <c r="GV2840" s="72"/>
      <c r="GW2840" s="72"/>
      <c r="GX2840" s="72"/>
      <c r="GY2840" s="72"/>
      <c r="GZ2840" s="72"/>
      <c r="HA2840" s="72"/>
      <c r="HB2840" s="72"/>
      <c r="HC2840" s="72"/>
      <c r="HD2840" s="72"/>
      <c r="HE2840" s="72"/>
      <c r="HF2840" s="72"/>
      <c r="HG2840" s="72"/>
      <c r="HH2840" s="72"/>
      <c r="HI2840" s="72"/>
      <c r="HJ2840" s="72"/>
      <c r="HK2840" s="72"/>
      <c r="HL2840" s="72"/>
      <c r="HM2840" s="72"/>
      <c r="HN2840" s="72"/>
      <c r="HO2840" s="72"/>
      <c r="HP2840" s="72"/>
      <c r="HQ2840" s="72"/>
      <c r="HR2840" s="72"/>
      <c r="HS2840" s="72"/>
      <c r="HT2840" s="72"/>
      <c r="HU2840" s="72"/>
      <c r="HV2840" s="72"/>
      <c r="HW2840" s="72"/>
      <c r="HX2840" s="72"/>
      <c r="HY2840" s="72"/>
      <c r="HZ2840" s="72"/>
      <c r="IA2840" s="72"/>
      <c r="IB2840" s="72"/>
      <c r="IC2840" s="72"/>
      <c r="ID2840" s="72"/>
      <c r="IE2840" s="72"/>
      <c r="IF2840" s="72"/>
      <c r="IG2840" s="72"/>
      <c r="IH2840" s="72"/>
      <c r="II2840" s="72"/>
      <c r="IJ2840" s="72"/>
      <c r="IK2840" s="72"/>
      <c r="IL2840" s="72"/>
      <c r="IM2840" s="72"/>
      <c r="IN2840" s="72"/>
      <c r="IO2840" s="72"/>
      <c r="IP2840" s="72"/>
      <c r="IQ2840" s="72"/>
      <c r="IR2840" s="72"/>
      <c r="IS2840" s="72"/>
      <c r="IT2840" s="72"/>
      <c r="IU2840" s="72"/>
      <c r="IV2840" s="72"/>
      <c r="IW2840" s="72"/>
      <c r="IX2840" s="72"/>
      <c r="IY2840" s="72"/>
      <c r="IZ2840" s="72"/>
      <c r="JA2840" s="72"/>
      <c r="JB2840" s="72"/>
      <c r="JC2840" s="72"/>
      <c r="JD2840" s="72"/>
      <c r="JE2840" s="72"/>
      <c r="JF2840" s="72"/>
      <c r="JG2840" s="72"/>
      <c r="JH2840" s="72"/>
      <c r="JI2840" s="72"/>
      <c r="JJ2840" s="72"/>
      <c r="JK2840" s="72"/>
      <c r="JL2840" s="72"/>
      <c r="JM2840" s="72"/>
      <c r="JN2840" s="72"/>
      <c r="JO2840" s="72"/>
      <c r="JP2840" s="72"/>
      <c r="JQ2840" s="72"/>
      <c r="JR2840" s="72"/>
      <c r="JS2840" s="72"/>
      <c r="JT2840" s="72"/>
      <c r="JU2840" s="72"/>
      <c r="JV2840" s="72"/>
      <c r="JW2840" s="72"/>
      <c r="JX2840" s="72"/>
      <c r="JY2840" s="72"/>
      <c r="JZ2840" s="72"/>
      <c r="KA2840" s="72"/>
      <c r="KB2840" s="72"/>
      <c r="KC2840" s="72"/>
      <c r="KD2840" s="72"/>
      <c r="KE2840" s="72"/>
      <c r="KF2840" s="72"/>
      <c r="KG2840" s="72"/>
      <c r="KH2840" s="72"/>
      <c r="KI2840" s="72"/>
      <c r="KJ2840" s="72"/>
      <c r="KK2840" s="72"/>
      <c r="KL2840" s="72"/>
      <c r="KM2840" s="72"/>
      <c r="KN2840" s="72"/>
      <c r="KO2840" s="72"/>
      <c r="KP2840" s="72"/>
      <c r="KQ2840" s="72"/>
      <c r="KR2840" s="72"/>
      <c r="KS2840" s="72"/>
      <c r="KT2840" s="72"/>
      <c r="KU2840" s="72"/>
      <c r="KV2840" s="72"/>
      <c r="KW2840" s="72"/>
      <c r="KX2840" s="72"/>
      <c r="KY2840" s="72"/>
      <c r="KZ2840" s="72"/>
      <c r="LA2840" s="72"/>
      <c r="LB2840" s="72"/>
      <c r="LC2840" s="72"/>
      <c r="LD2840" s="72"/>
      <c r="LE2840" s="72"/>
      <c r="LF2840" s="72"/>
      <c r="LG2840" s="72"/>
      <c r="LH2840" s="72"/>
      <c r="LI2840" s="72"/>
      <c r="LJ2840" s="72"/>
      <c r="LK2840" s="72"/>
    </row>
    <row r="2841" spans="1:323" s="20" customFormat="1" ht="14.25" customHeight="1">
      <c r="A2841" s="54">
        <v>2639</v>
      </c>
      <c r="B2841" s="23">
        <v>200</v>
      </c>
      <c r="C2841" s="23" t="s">
        <v>33</v>
      </c>
      <c r="D2841" s="32" t="s">
        <v>7515</v>
      </c>
      <c r="E2841" s="23" t="s">
        <v>95</v>
      </c>
      <c r="F2841" s="23" t="s">
        <v>4447</v>
      </c>
      <c r="G2841" s="23" t="s">
        <v>425</v>
      </c>
      <c r="H2841" s="25">
        <v>10</v>
      </c>
      <c r="I2841" s="25">
        <v>94</v>
      </c>
      <c r="J2841" s="26">
        <v>10</v>
      </c>
      <c r="K2841" s="26">
        <v>940</v>
      </c>
      <c r="L2841" s="27">
        <v>4</v>
      </c>
      <c r="M2841" s="27">
        <v>0</v>
      </c>
      <c r="N2841" s="27">
        <v>84</v>
      </c>
      <c r="O2841" s="27">
        <v>0</v>
      </c>
      <c r="P2841" s="27">
        <v>88</v>
      </c>
      <c r="Q2841" s="55"/>
      <c r="R2841" s="27">
        <f t="shared" si="311"/>
        <v>0</v>
      </c>
      <c r="S2841" s="56" t="str">
        <f t="shared" si="315"/>
        <v>×</v>
      </c>
      <c r="T2841" s="56" t="str">
        <f t="shared" si="316"/>
        <v>×</v>
      </c>
      <c r="U2841" s="56" t="str">
        <f t="shared" si="317"/>
        <v>×</v>
      </c>
      <c r="V2841" s="57" t="str">
        <f t="shared" si="312"/>
        <v/>
      </c>
      <c r="W2841" s="58">
        <f t="shared" si="313"/>
        <v>0</v>
      </c>
      <c r="X2841" s="54">
        <f t="shared" si="314"/>
        <v>200</v>
      </c>
      <c r="Y2841" s="59"/>
      <c r="Z2841" s="42"/>
      <c r="AA2841" s="42"/>
      <c r="AB2841" s="42"/>
      <c r="AC2841" s="42"/>
      <c r="AD2841" s="42"/>
      <c r="AE2841" s="42"/>
      <c r="AF2841" s="42"/>
      <c r="AG2841" s="42"/>
      <c r="AH2841" s="42"/>
      <c r="AI2841" s="42"/>
      <c r="AJ2841" s="42"/>
      <c r="AK2841" s="42"/>
      <c r="AL2841" s="42"/>
      <c r="AM2841" s="42"/>
      <c r="AN2841" s="42"/>
      <c r="AO2841" s="42"/>
      <c r="AP2841" s="42"/>
      <c r="AQ2841" s="42"/>
      <c r="AR2841" s="42"/>
      <c r="AS2841" s="72"/>
      <c r="AT2841" s="72"/>
      <c r="AU2841" s="72"/>
      <c r="AV2841" s="72"/>
      <c r="AW2841" s="72"/>
      <c r="AX2841" s="72"/>
      <c r="AY2841" s="72"/>
      <c r="AZ2841" s="72"/>
      <c r="BA2841" s="72"/>
      <c r="BB2841" s="72"/>
      <c r="BC2841" s="72"/>
      <c r="BD2841" s="72"/>
      <c r="BE2841" s="72"/>
      <c r="BF2841" s="72"/>
      <c r="BG2841" s="72"/>
      <c r="BH2841" s="72"/>
      <c r="BI2841" s="72"/>
      <c r="BJ2841" s="72"/>
      <c r="BK2841" s="72"/>
      <c r="BL2841" s="72"/>
      <c r="BM2841" s="72"/>
      <c r="BN2841" s="72"/>
      <c r="BO2841" s="72"/>
      <c r="BP2841" s="72"/>
      <c r="BQ2841" s="72"/>
      <c r="BR2841" s="72"/>
      <c r="BS2841" s="72"/>
      <c r="BT2841" s="72"/>
      <c r="BU2841" s="72"/>
      <c r="BV2841" s="72"/>
      <c r="BW2841" s="72"/>
      <c r="BX2841" s="72"/>
      <c r="BY2841" s="72"/>
      <c r="BZ2841" s="72"/>
      <c r="CA2841" s="72"/>
      <c r="CB2841" s="72"/>
      <c r="CC2841" s="72"/>
      <c r="CD2841" s="72"/>
      <c r="CE2841" s="72"/>
      <c r="CF2841" s="72"/>
      <c r="CG2841" s="72"/>
      <c r="CH2841" s="72"/>
      <c r="CI2841" s="72"/>
      <c r="CJ2841" s="72"/>
      <c r="CK2841" s="72"/>
      <c r="CL2841" s="72"/>
      <c r="CM2841" s="72"/>
      <c r="CN2841" s="72"/>
      <c r="CO2841" s="72"/>
      <c r="CP2841" s="72"/>
      <c r="CQ2841" s="72"/>
      <c r="CR2841" s="72"/>
      <c r="CS2841" s="72"/>
      <c r="CT2841" s="72"/>
      <c r="CU2841" s="72"/>
      <c r="CV2841" s="72"/>
      <c r="CW2841" s="72"/>
      <c r="CX2841" s="72"/>
      <c r="CY2841" s="72"/>
      <c r="CZ2841" s="72"/>
      <c r="DA2841" s="72"/>
      <c r="DB2841" s="72"/>
      <c r="DC2841" s="72"/>
      <c r="DD2841" s="72"/>
      <c r="DE2841" s="72"/>
      <c r="DF2841" s="72"/>
      <c r="DG2841" s="72"/>
      <c r="DH2841" s="72"/>
      <c r="DI2841" s="72"/>
      <c r="DJ2841" s="72"/>
      <c r="DK2841" s="72"/>
      <c r="DL2841" s="72"/>
      <c r="DM2841" s="72"/>
      <c r="DN2841" s="72"/>
      <c r="DO2841" s="72"/>
      <c r="DP2841" s="72"/>
      <c r="DQ2841" s="72"/>
      <c r="DR2841" s="72"/>
      <c r="DS2841" s="72"/>
      <c r="DT2841" s="72"/>
      <c r="DU2841" s="72"/>
      <c r="DV2841" s="72"/>
      <c r="DW2841" s="72"/>
      <c r="DX2841" s="72"/>
      <c r="DY2841" s="72"/>
      <c r="DZ2841" s="72"/>
      <c r="EA2841" s="72"/>
      <c r="EB2841" s="72"/>
      <c r="EC2841" s="72"/>
      <c r="ED2841" s="72"/>
      <c r="EE2841" s="72"/>
      <c r="EF2841" s="72"/>
      <c r="EG2841" s="72"/>
      <c r="EH2841" s="72"/>
      <c r="EI2841" s="72"/>
      <c r="EJ2841" s="72"/>
      <c r="EK2841" s="72"/>
      <c r="EL2841" s="72"/>
      <c r="EM2841" s="72"/>
      <c r="EN2841" s="72"/>
      <c r="EO2841" s="72"/>
      <c r="EP2841" s="72"/>
      <c r="EQ2841" s="72"/>
      <c r="ER2841" s="72"/>
      <c r="ES2841" s="72"/>
      <c r="ET2841" s="72"/>
      <c r="EU2841" s="72"/>
      <c r="EV2841" s="72"/>
      <c r="EW2841" s="72"/>
      <c r="EX2841" s="72"/>
      <c r="EY2841" s="72"/>
      <c r="EZ2841" s="72"/>
      <c r="FA2841" s="72"/>
      <c r="FB2841" s="72"/>
      <c r="FC2841" s="72"/>
      <c r="FD2841" s="72"/>
      <c r="FE2841" s="72"/>
      <c r="FF2841" s="72"/>
      <c r="FG2841" s="72"/>
      <c r="FH2841" s="72"/>
      <c r="FI2841" s="72"/>
      <c r="FJ2841" s="72"/>
      <c r="FK2841" s="72"/>
      <c r="FL2841" s="72"/>
      <c r="FM2841" s="72"/>
      <c r="FN2841" s="72"/>
      <c r="FO2841" s="72"/>
      <c r="FP2841" s="72"/>
      <c r="FQ2841" s="72"/>
      <c r="FR2841" s="72"/>
      <c r="FS2841" s="72"/>
      <c r="FT2841" s="72"/>
      <c r="FU2841" s="72"/>
      <c r="FV2841" s="72"/>
      <c r="FW2841" s="72"/>
      <c r="FX2841" s="72"/>
      <c r="FY2841" s="72"/>
      <c r="FZ2841" s="72"/>
      <c r="GA2841" s="72"/>
      <c r="GB2841" s="72"/>
      <c r="GC2841" s="72"/>
      <c r="GD2841" s="72"/>
      <c r="GE2841" s="72"/>
      <c r="GF2841" s="72"/>
      <c r="GG2841" s="72"/>
      <c r="GH2841" s="72"/>
      <c r="GI2841" s="72"/>
      <c r="GJ2841" s="72"/>
      <c r="GK2841" s="72"/>
      <c r="GL2841" s="72"/>
      <c r="GM2841" s="72"/>
      <c r="GN2841" s="72"/>
      <c r="GO2841" s="72"/>
      <c r="GP2841" s="72"/>
      <c r="GQ2841" s="72"/>
      <c r="GR2841" s="72"/>
      <c r="GS2841" s="72"/>
      <c r="GT2841" s="72"/>
      <c r="GU2841" s="72"/>
      <c r="GV2841" s="72"/>
      <c r="GW2841" s="72"/>
      <c r="GX2841" s="72"/>
      <c r="GY2841" s="72"/>
      <c r="GZ2841" s="72"/>
      <c r="HA2841" s="72"/>
      <c r="HB2841" s="72"/>
      <c r="HC2841" s="72"/>
      <c r="HD2841" s="72"/>
      <c r="HE2841" s="72"/>
      <c r="HF2841" s="72"/>
      <c r="HG2841" s="72"/>
      <c r="HH2841" s="72"/>
      <c r="HI2841" s="72"/>
      <c r="HJ2841" s="72"/>
      <c r="HK2841" s="72"/>
      <c r="HL2841" s="72"/>
      <c r="HM2841" s="72"/>
      <c r="HN2841" s="72"/>
      <c r="HO2841" s="72"/>
      <c r="HP2841" s="72"/>
      <c r="HQ2841" s="72"/>
      <c r="HR2841" s="72"/>
      <c r="HS2841" s="72"/>
      <c r="HT2841" s="72"/>
      <c r="HU2841" s="72"/>
      <c r="HV2841" s="72"/>
      <c r="HW2841" s="72"/>
      <c r="HX2841" s="72"/>
      <c r="HY2841" s="72"/>
      <c r="HZ2841" s="72"/>
      <c r="IA2841" s="72"/>
      <c r="IB2841" s="72"/>
      <c r="IC2841" s="72"/>
      <c r="ID2841" s="72"/>
      <c r="IE2841" s="72"/>
      <c r="IF2841" s="72"/>
      <c r="IG2841" s="72"/>
      <c r="IH2841" s="72"/>
      <c r="II2841" s="72"/>
      <c r="IJ2841" s="72"/>
      <c r="IK2841" s="72"/>
      <c r="IL2841" s="72"/>
      <c r="IM2841" s="72"/>
      <c r="IN2841" s="72"/>
      <c r="IO2841" s="72"/>
      <c r="IP2841" s="72"/>
      <c r="IQ2841" s="72"/>
      <c r="IR2841" s="72"/>
      <c r="IS2841" s="72"/>
      <c r="IT2841" s="72"/>
      <c r="IU2841" s="72"/>
      <c r="IV2841" s="72"/>
      <c r="IW2841" s="72"/>
      <c r="IX2841" s="72"/>
      <c r="IY2841" s="72"/>
      <c r="IZ2841" s="72"/>
      <c r="JA2841" s="72"/>
      <c r="JB2841" s="72"/>
      <c r="JC2841" s="72"/>
      <c r="JD2841" s="72"/>
      <c r="JE2841" s="72"/>
      <c r="JF2841" s="72"/>
      <c r="JG2841" s="72"/>
      <c r="JH2841" s="72"/>
      <c r="JI2841" s="72"/>
      <c r="JJ2841" s="72"/>
      <c r="JK2841" s="72"/>
      <c r="JL2841" s="72"/>
      <c r="JM2841" s="72"/>
      <c r="JN2841" s="72"/>
      <c r="JO2841" s="72"/>
      <c r="JP2841" s="72"/>
      <c r="JQ2841" s="72"/>
      <c r="JR2841" s="72"/>
      <c r="JS2841" s="72"/>
      <c r="JT2841" s="72"/>
      <c r="JU2841" s="72"/>
      <c r="JV2841" s="72"/>
      <c r="JW2841" s="72"/>
      <c r="JX2841" s="72"/>
      <c r="JY2841" s="72"/>
      <c r="JZ2841" s="72"/>
      <c r="KA2841" s="72"/>
      <c r="KB2841" s="72"/>
      <c r="KC2841" s="72"/>
      <c r="KD2841" s="72"/>
      <c r="KE2841" s="72"/>
      <c r="KF2841" s="72"/>
      <c r="KG2841" s="72"/>
      <c r="KH2841" s="72"/>
      <c r="KI2841" s="72"/>
      <c r="KJ2841" s="72"/>
      <c r="KK2841" s="72"/>
      <c r="KL2841" s="72"/>
      <c r="KM2841" s="72"/>
      <c r="KN2841" s="72"/>
      <c r="KO2841" s="72"/>
      <c r="KP2841" s="72"/>
      <c r="KQ2841" s="72"/>
      <c r="KR2841" s="72"/>
      <c r="KS2841" s="72"/>
      <c r="KT2841" s="72"/>
      <c r="KU2841" s="72"/>
      <c r="KV2841" s="72"/>
      <c r="KW2841" s="72"/>
      <c r="KX2841" s="72"/>
      <c r="KY2841" s="72"/>
      <c r="KZ2841" s="72"/>
      <c r="LA2841" s="72"/>
      <c r="LB2841" s="72"/>
      <c r="LC2841" s="72"/>
      <c r="LD2841" s="72"/>
      <c r="LE2841" s="72"/>
      <c r="LF2841" s="72"/>
      <c r="LG2841" s="72"/>
      <c r="LH2841" s="72"/>
      <c r="LI2841" s="72"/>
      <c r="LJ2841" s="72"/>
      <c r="LK2841" s="72"/>
    </row>
    <row r="2842" spans="1:323" s="20" customFormat="1" ht="14.25" customHeight="1">
      <c r="A2842" s="54">
        <v>2640</v>
      </c>
      <c r="B2842" s="23">
        <v>200</v>
      </c>
      <c r="C2842" s="23" t="s">
        <v>33</v>
      </c>
      <c r="D2842" s="32" t="s">
        <v>7516</v>
      </c>
      <c r="E2842" s="23" t="s">
        <v>95</v>
      </c>
      <c r="F2842" s="23" t="s">
        <v>4426</v>
      </c>
      <c r="G2842" s="23" t="s">
        <v>87</v>
      </c>
      <c r="H2842" s="25">
        <v>50</v>
      </c>
      <c r="I2842" s="25">
        <v>84</v>
      </c>
      <c r="J2842" s="26">
        <v>50</v>
      </c>
      <c r="K2842" s="26">
        <v>4200</v>
      </c>
      <c r="L2842" s="27">
        <v>10</v>
      </c>
      <c r="M2842" s="27">
        <v>0</v>
      </c>
      <c r="N2842" s="27">
        <v>32</v>
      </c>
      <c r="O2842" s="27">
        <v>0</v>
      </c>
      <c r="P2842" s="27">
        <v>42</v>
      </c>
      <c r="Q2842" s="55"/>
      <c r="R2842" s="27">
        <f t="shared" si="311"/>
        <v>0</v>
      </c>
      <c r="S2842" s="56" t="str">
        <f t="shared" si="315"/>
        <v>×</v>
      </c>
      <c r="T2842" s="56" t="str">
        <f t="shared" si="316"/>
        <v>×</v>
      </c>
      <c r="U2842" s="56" t="str">
        <f t="shared" si="317"/>
        <v>×</v>
      </c>
      <c r="V2842" s="57" t="str">
        <f t="shared" si="312"/>
        <v/>
      </c>
      <c r="W2842" s="58">
        <f t="shared" si="313"/>
        <v>0</v>
      </c>
      <c r="X2842" s="54">
        <f t="shared" si="314"/>
        <v>200</v>
      </c>
      <c r="Y2842" s="59"/>
      <c r="Z2842" s="42"/>
      <c r="AA2842" s="42"/>
      <c r="AB2842" s="42"/>
      <c r="AC2842" s="42"/>
      <c r="AD2842" s="42"/>
      <c r="AE2842" s="42"/>
      <c r="AF2842" s="42"/>
      <c r="AG2842" s="42"/>
      <c r="AH2842" s="42"/>
      <c r="AI2842" s="42"/>
      <c r="AJ2842" s="42"/>
      <c r="AK2842" s="42"/>
      <c r="AL2842" s="42"/>
      <c r="AM2842" s="42"/>
      <c r="AN2842" s="42"/>
      <c r="AO2842" s="42"/>
      <c r="AP2842" s="42"/>
      <c r="AQ2842" s="42"/>
      <c r="AR2842" s="42"/>
      <c r="AS2842" s="72"/>
      <c r="AT2842" s="72"/>
      <c r="AU2842" s="72"/>
      <c r="AV2842" s="72"/>
      <c r="AW2842" s="72"/>
      <c r="AX2842" s="72"/>
      <c r="AY2842" s="72"/>
      <c r="AZ2842" s="72"/>
      <c r="BA2842" s="72"/>
      <c r="BB2842" s="72"/>
      <c r="BC2842" s="72"/>
      <c r="BD2842" s="72"/>
      <c r="BE2842" s="72"/>
      <c r="BF2842" s="72"/>
      <c r="BG2842" s="72"/>
      <c r="BH2842" s="72"/>
      <c r="BI2842" s="72"/>
      <c r="BJ2842" s="72"/>
      <c r="BK2842" s="72"/>
      <c r="BL2842" s="72"/>
      <c r="BM2842" s="72"/>
      <c r="BN2842" s="72"/>
      <c r="BO2842" s="72"/>
      <c r="BP2842" s="72"/>
      <c r="BQ2842" s="72"/>
      <c r="BR2842" s="72"/>
      <c r="BS2842" s="72"/>
      <c r="BT2842" s="72"/>
      <c r="BU2842" s="72"/>
      <c r="BV2842" s="72"/>
      <c r="BW2842" s="72"/>
      <c r="BX2842" s="72"/>
      <c r="BY2842" s="72"/>
      <c r="BZ2842" s="72"/>
      <c r="CA2842" s="72"/>
      <c r="CB2842" s="72"/>
      <c r="CC2842" s="72"/>
      <c r="CD2842" s="72"/>
      <c r="CE2842" s="72"/>
      <c r="CF2842" s="72"/>
      <c r="CG2842" s="72"/>
      <c r="CH2842" s="72"/>
      <c r="CI2842" s="72"/>
      <c r="CJ2842" s="72"/>
      <c r="CK2842" s="72"/>
      <c r="CL2842" s="72"/>
      <c r="CM2842" s="72"/>
      <c r="CN2842" s="72"/>
      <c r="CO2842" s="72"/>
      <c r="CP2842" s="72"/>
      <c r="CQ2842" s="72"/>
      <c r="CR2842" s="72"/>
      <c r="CS2842" s="72"/>
      <c r="CT2842" s="72"/>
      <c r="CU2842" s="72"/>
      <c r="CV2842" s="72"/>
      <c r="CW2842" s="72"/>
      <c r="CX2842" s="72"/>
      <c r="CY2842" s="72"/>
      <c r="CZ2842" s="72"/>
      <c r="DA2842" s="72"/>
      <c r="DB2842" s="72"/>
      <c r="DC2842" s="72"/>
      <c r="DD2842" s="72"/>
      <c r="DE2842" s="72"/>
      <c r="DF2842" s="72"/>
      <c r="DG2842" s="72"/>
      <c r="DH2842" s="72"/>
      <c r="DI2842" s="72"/>
      <c r="DJ2842" s="72"/>
      <c r="DK2842" s="72"/>
      <c r="DL2842" s="72"/>
      <c r="DM2842" s="72"/>
      <c r="DN2842" s="72"/>
      <c r="DO2842" s="72"/>
      <c r="DP2842" s="72"/>
      <c r="DQ2842" s="72"/>
      <c r="DR2842" s="72"/>
      <c r="DS2842" s="72"/>
      <c r="DT2842" s="72"/>
      <c r="DU2842" s="72"/>
      <c r="DV2842" s="72"/>
      <c r="DW2842" s="72"/>
      <c r="DX2842" s="72"/>
      <c r="DY2842" s="72"/>
      <c r="DZ2842" s="72"/>
      <c r="EA2842" s="72"/>
      <c r="EB2842" s="72"/>
      <c r="EC2842" s="72"/>
      <c r="ED2842" s="72"/>
      <c r="EE2842" s="72"/>
      <c r="EF2842" s="72"/>
      <c r="EG2842" s="72"/>
      <c r="EH2842" s="72"/>
      <c r="EI2842" s="72"/>
      <c r="EJ2842" s="72"/>
      <c r="EK2842" s="72"/>
      <c r="EL2842" s="72"/>
      <c r="EM2842" s="72"/>
      <c r="EN2842" s="72"/>
      <c r="EO2842" s="72"/>
      <c r="EP2842" s="72"/>
      <c r="EQ2842" s="72"/>
      <c r="ER2842" s="72"/>
      <c r="ES2842" s="72"/>
      <c r="ET2842" s="72"/>
      <c r="EU2842" s="72"/>
      <c r="EV2842" s="72"/>
      <c r="EW2842" s="72"/>
      <c r="EX2842" s="72"/>
      <c r="EY2842" s="72"/>
      <c r="EZ2842" s="72"/>
      <c r="FA2842" s="72"/>
      <c r="FB2842" s="72"/>
      <c r="FC2842" s="72"/>
      <c r="FD2842" s="72"/>
      <c r="FE2842" s="72"/>
      <c r="FF2842" s="72"/>
      <c r="FG2842" s="72"/>
      <c r="FH2842" s="72"/>
      <c r="FI2842" s="72"/>
      <c r="FJ2842" s="72"/>
      <c r="FK2842" s="72"/>
      <c r="FL2842" s="72"/>
      <c r="FM2842" s="72"/>
      <c r="FN2842" s="72"/>
      <c r="FO2842" s="72"/>
      <c r="FP2842" s="72"/>
      <c r="FQ2842" s="72"/>
      <c r="FR2842" s="72"/>
      <c r="FS2842" s="72"/>
      <c r="FT2842" s="72"/>
      <c r="FU2842" s="72"/>
      <c r="FV2842" s="72"/>
      <c r="FW2842" s="72"/>
      <c r="FX2842" s="72"/>
      <c r="FY2842" s="72"/>
      <c r="FZ2842" s="72"/>
      <c r="GA2842" s="72"/>
      <c r="GB2842" s="72"/>
      <c r="GC2842" s="72"/>
      <c r="GD2842" s="72"/>
      <c r="GE2842" s="72"/>
      <c r="GF2842" s="72"/>
      <c r="GG2842" s="72"/>
      <c r="GH2842" s="72"/>
      <c r="GI2842" s="72"/>
      <c r="GJ2842" s="72"/>
      <c r="GK2842" s="72"/>
      <c r="GL2842" s="72"/>
      <c r="GM2842" s="72"/>
      <c r="GN2842" s="72"/>
      <c r="GO2842" s="72"/>
      <c r="GP2842" s="72"/>
      <c r="GQ2842" s="72"/>
      <c r="GR2842" s="72"/>
      <c r="GS2842" s="72"/>
      <c r="GT2842" s="72"/>
      <c r="GU2842" s="72"/>
      <c r="GV2842" s="72"/>
      <c r="GW2842" s="72"/>
      <c r="GX2842" s="72"/>
      <c r="GY2842" s="72"/>
      <c r="GZ2842" s="72"/>
      <c r="HA2842" s="72"/>
      <c r="HB2842" s="72"/>
      <c r="HC2842" s="72"/>
      <c r="HD2842" s="72"/>
      <c r="HE2842" s="72"/>
      <c r="HF2842" s="72"/>
      <c r="HG2842" s="72"/>
      <c r="HH2842" s="72"/>
      <c r="HI2842" s="72"/>
      <c r="HJ2842" s="72"/>
      <c r="HK2842" s="72"/>
      <c r="HL2842" s="72"/>
      <c r="HM2842" s="72"/>
      <c r="HN2842" s="72"/>
      <c r="HO2842" s="72"/>
      <c r="HP2842" s="72"/>
      <c r="HQ2842" s="72"/>
      <c r="HR2842" s="72"/>
      <c r="HS2842" s="72"/>
      <c r="HT2842" s="72"/>
      <c r="HU2842" s="72"/>
      <c r="HV2842" s="72"/>
      <c r="HW2842" s="72"/>
      <c r="HX2842" s="72"/>
      <c r="HY2842" s="72"/>
      <c r="HZ2842" s="72"/>
      <c r="IA2842" s="72"/>
      <c r="IB2842" s="72"/>
      <c r="IC2842" s="72"/>
      <c r="ID2842" s="72"/>
      <c r="IE2842" s="72"/>
      <c r="IF2842" s="72"/>
      <c r="IG2842" s="72"/>
      <c r="IH2842" s="72"/>
      <c r="II2842" s="72"/>
      <c r="IJ2842" s="72"/>
      <c r="IK2842" s="72"/>
      <c r="IL2842" s="72"/>
      <c r="IM2842" s="72"/>
      <c r="IN2842" s="72"/>
      <c r="IO2842" s="72"/>
      <c r="IP2842" s="72"/>
      <c r="IQ2842" s="72"/>
      <c r="IR2842" s="72"/>
      <c r="IS2842" s="72"/>
      <c r="IT2842" s="72"/>
      <c r="IU2842" s="72"/>
      <c r="IV2842" s="72"/>
      <c r="IW2842" s="72"/>
      <c r="IX2842" s="72"/>
      <c r="IY2842" s="72"/>
      <c r="IZ2842" s="72"/>
      <c r="JA2842" s="72"/>
      <c r="JB2842" s="72"/>
      <c r="JC2842" s="72"/>
      <c r="JD2842" s="72"/>
      <c r="JE2842" s="72"/>
      <c r="JF2842" s="72"/>
      <c r="JG2842" s="72"/>
      <c r="JH2842" s="72"/>
      <c r="JI2842" s="72"/>
      <c r="JJ2842" s="72"/>
      <c r="JK2842" s="72"/>
      <c r="JL2842" s="72"/>
      <c r="JM2842" s="72"/>
      <c r="JN2842" s="72"/>
      <c r="JO2842" s="72"/>
      <c r="JP2842" s="72"/>
      <c r="JQ2842" s="72"/>
      <c r="JR2842" s="72"/>
      <c r="JS2842" s="72"/>
      <c r="JT2842" s="72"/>
      <c r="JU2842" s="72"/>
      <c r="JV2842" s="72"/>
      <c r="JW2842" s="72"/>
      <c r="JX2842" s="72"/>
      <c r="JY2842" s="72"/>
      <c r="JZ2842" s="72"/>
      <c r="KA2842" s="72"/>
      <c r="KB2842" s="72"/>
      <c r="KC2842" s="72"/>
      <c r="KD2842" s="72"/>
      <c r="KE2842" s="72"/>
      <c r="KF2842" s="72"/>
      <c r="KG2842" s="72"/>
      <c r="KH2842" s="72"/>
      <c r="KI2842" s="72"/>
      <c r="KJ2842" s="72"/>
      <c r="KK2842" s="72"/>
      <c r="KL2842" s="72"/>
      <c r="KM2842" s="72"/>
      <c r="KN2842" s="72"/>
      <c r="KO2842" s="72"/>
      <c r="KP2842" s="72"/>
      <c r="KQ2842" s="72"/>
      <c r="KR2842" s="72"/>
      <c r="KS2842" s="72"/>
      <c r="KT2842" s="72"/>
      <c r="KU2842" s="72"/>
      <c r="KV2842" s="72"/>
      <c r="KW2842" s="72"/>
      <c r="KX2842" s="72"/>
      <c r="KY2842" s="72"/>
      <c r="KZ2842" s="72"/>
      <c r="LA2842" s="72"/>
      <c r="LB2842" s="72"/>
      <c r="LC2842" s="72"/>
      <c r="LD2842" s="72"/>
      <c r="LE2842" s="72"/>
      <c r="LF2842" s="72"/>
      <c r="LG2842" s="72"/>
      <c r="LH2842" s="72"/>
      <c r="LI2842" s="72"/>
      <c r="LJ2842" s="72"/>
      <c r="LK2842" s="72"/>
    </row>
    <row r="2843" spans="1:323" s="20" customFormat="1" ht="14.25" customHeight="1">
      <c r="A2843" s="54">
        <v>2641</v>
      </c>
      <c r="B2843" s="23">
        <v>200</v>
      </c>
      <c r="C2843" s="23" t="s">
        <v>33</v>
      </c>
      <c r="D2843" s="32" t="s">
        <v>7517</v>
      </c>
      <c r="E2843" s="23" t="s">
        <v>95</v>
      </c>
      <c r="F2843" s="23" t="s">
        <v>4470</v>
      </c>
      <c r="G2843" s="23" t="s">
        <v>425</v>
      </c>
      <c r="H2843" s="25">
        <v>10</v>
      </c>
      <c r="I2843" s="25">
        <v>94</v>
      </c>
      <c r="J2843" s="26">
        <v>10</v>
      </c>
      <c r="K2843" s="26">
        <v>940</v>
      </c>
      <c r="L2843" s="27">
        <v>82</v>
      </c>
      <c r="M2843" s="27">
        <v>296</v>
      </c>
      <c r="N2843" s="27">
        <v>32</v>
      </c>
      <c r="O2843" s="27">
        <v>0</v>
      </c>
      <c r="P2843" s="27">
        <v>410</v>
      </c>
      <c r="Q2843" s="55"/>
      <c r="R2843" s="27">
        <f t="shared" si="311"/>
        <v>0</v>
      </c>
      <c r="S2843" s="56" t="str">
        <f t="shared" si="315"/>
        <v>×</v>
      </c>
      <c r="T2843" s="56" t="str">
        <f t="shared" si="316"/>
        <v>×</v>
      </c>
      <c r="U2843" s="56" t="str">
        <f t="shared" si="317"/>
        <v>×</v>
      </c>
      <c r="V2843" s="57" t="str">
        <f t="shared" si="312"/>
        <v/>
      </c>
      <c r="W2843" s="58">
        <f t="shared" si="313"/>
        <v>0</v>
      </c>
      <c r="X2843" s="54">
        <f t="shared" si="314"/>
        <v>200</v>
      </c>
      <c r="Y2843" s="59"/>
      <c r="Z2843" s="42"/>
      <c r="AA2843" s="42"/>
      <c r="AB2843" s="42"/>
      <c r="AC2843" s="42"/>
      <c r="AD2843" s="42"/>
      <c r="AE2843" s="42"/>
      <c r="AF2843" s="42"/>
      <c r="AG2843" s="42"/>
      <c r="AH2843" s="42"/>
      <c r="AI2843" s="42"/>
      <c r="AJ2843" s="42"/>
      <c r="AK2843" s="42"/>
      <c r="AL2843" s="42"/>
      <c r="AM2843" s="42"/>
      <c r="AN2843" s="42"/>
      <c r="AO2843" s="42"/>
      <c r="AP2843" s="42"/>
      <c r="AQ2843" s="42"/>
      <c r="AR2843" s="42"/>
      <c r="AS2843" s="72"/>
      <c r="AT2843" s="72"/>
      <c r="AU2843" s="72"/>
      <c r="AV2843" s="72"/>
      <c r="AW2843" s="72"/>
      <c r="AX2843" s="72"/>
      <c r="AY2843" s="72"/>
      <c r="AZ2843" s="72"/>
      <c r="BA2843" s="72"/>
      <c r="BB2843" s="72"/>
      <c r="BC2843" s="72"/>
      <c r="BD2843" s="72"/>
      <c r="BE2843" s="72"/>
      <c r="BF2843" s="72"/>
      <c r="BG2843" s="72"/>
      <c r="BH2843" s="72"/>
      <c r="BI2843" s="72"/>
      <c r="BJ2843" s="72"/>
      <c r="BK2843" s="72"/>
      <c r="BL2843" s="72"/>
      <c r="BM2843" s="72"/>
      <c r="BN2843" s="72"/>
      <c r="BO2843" s="72"/>
      <c r="BP2843" s="72"/>
      <c r="BQ2843" s="72"/>
      <c r="BR2843" s="72"/>
      <c r="BS2843" s="72"/>
      <c r="BT2843" s="72"/>
      <c r="BU2843" s="72"/>
      <c r="BV2843" s="72"/>
      <c r="BW2843" s="72"/>
      <c r="BX2843" s="72"/>
      <c r="BY2843" s="72"/>
      <c r="BZ2843" s="72"/>
      <c r="CA2843" s="72"/>
      <c r="CB2843" s="72"/>
      <c r="CC2843" s="72"/>
      <c r="CD2843" s="72"/>
      <c r="CE2843" s="72"/>
      <c r="CF2843" s="72"/>
      <c r="CG2843" s="72"/>
      <c r="CH2843" s="72"/>
      <c r="CI2843" s="72"/>
      <c r="CJ2843" s="72"/>
      <c r="CK2843" s="72"/>
      <c r="CL2843" s="72"/>
      <c r="CM2843" s="72"/>
      <c r="CN2843" s="72"/>
      <c r="CO2843" s="72"/>
      <c r="CP2843" s="72"/>
      <c r="CQ2843" s="72"/>
      <c r="CR2843" s="72"/>
      <c r="CS2843" s="72"/>
      <c r="CT2843" s="72"/>
      <c r="CU2843" s="72"/>
      <c r="CV2843" s="72"/>
      <c r="CW2843" s="72"/>
      <c r="CX2843" s="72"/>
      <c r="CY2843" s="72"/>
      <c r="CZ2843" s="72"/>
      <c r="DA2843" s="72"/>
      <c r="DB2843" s="72"/>
      <c r="DC2843" s="72"/>
      <c r="DD2843" s="72"/>
      <c r="DE2843" s="72"/>
      <c r="DF2843" s="72"/>
      <c r="DG2843" s="72"/>
      <c r="DH2843" s="72"/>
      <c r="DI2843" s="72"/>
      <c r="DJ2843" s="72"/>
      <c r="DK2843" s="72"/>
      <c r="DL2843" s="72"/>
      <c r="DM2843" s="72"/>
      <c r="DN2843" s="72"/>
      <c r="DO2843" s="72"/>
      <c r="DP2843" s="72"/>
      <c r="DQ2843" s="72"/>
      <c r="DR2843" s="72"/>
      <c r="DS2843" s="72"/>
      <c r="DT2843" s="72"/>
      <c r="DU2843" s="72"/>
      <c r="DV2843" s="72"/>
      <c r="DW2843" s="72"/>
      <c r="DX2843" s="72"/>
      <c r="DY2843" s="72"/>
      <c r="DZ2843" s="72"/>
      <c r="EA2843" s="72"/>
      <c r="EB2843" s="72"/>
      <c r="EC2843" s="72"/>
      <c r="ED2843" s="72"/>
      <c r="EE2843" s="72"/>
      <c r="EF2843" s="72"/>
      <c r="EG2843" s="72"/>
      <c r="EH2843" s="72"/>
      <c r="EI2843" s="72"/>
      <c r="EJ2843" s="72"/>
      <c r="EK2843" s="72"/>
      <c r="EL2843" s="72"/>
      <c r="EM2843" s="72"/>
      <c r="EN2843" s="72"/>
      <c r="EO2843" s="72"/>
      <c r="EP2843" s="72"/>
      <c r="EQ2843" s="72"/>
      <c r="ER2843" s="72"/>
      <c r="ES2843" s="72"/>
      <c r="ET2843" s="72"/>
      <c r="EU2843" s="72"/>
      <c r="EV2843" s="72"/>
      <c r="EW2843" s="72"/>
      <c r="EX2843" s="72"/>
      <c r="EY2843" s="72"/>
      <c r="EZ2843" s="72"/>
      <c r="FA2843" s="72"/>
      <c r="FB2843" s="72"/>
      <c r="FC2843" s="72"/>
      <c r="FD2843" s="72"/>
      <c r="FE2843" s="72"/>
      <c r="FF2843" s="72"/>
      <c r="FG2843" s="72"/>
      <c r="FH2843" s="72"/>
      <c r="FI2843" s="72"/>
      <c r="FJ2843" s="72"/>
      <c r="FK2843" s="72"/>
      <c r="FL2843" s="72"/>
      <c r="FM2843" s="72"/>
      <c r="FN2843" s="72"/>
      <c r="FO2843" s="72"/>
      <c r="FP2843" s="72"/>
      <c r="FQ2843" s="72"/>
      <c r="FR2843" s="72"/>
      <c r="FS2843" s="72"/>
      <c r="FT2843" s="72"/>
      <c r="FU2843" s="72"/>
      <c r="FV2843" s="72"/>
      <c r="FW2843" s="72"/>
      <c r="FX2843" s="72"/>
      <c r="FY2843" s="72"/>
      <c r="FZ2843" s="72"/>
      <c r="GA2843" s="72"/>
      <c r="GB2843" s="72"/>
      <c r="GC2843" s="72"/>
      <c r="GD2843" s="72"/>
      <c r="GE2843" s="72"/>
      <c r="GF2843" s="72"/>
      <c r="GG2843" s="72"/>
      <c r="GH2843" s="72"/>
      <c r="GI2843" s="72"/>
      <c r="GJ2843" s="72"/>
      <c r="GK2843" s="72"/>
      <c r="GL2843" s="72"/>
      <c r="GM2843" s="72"/>
      <c r="GN2843" s="72"/>
      <c r="GO2843" s="72"/>
      <c r="GP2843" s="72"/>
      <c r="GQ2843" s="72"/>
      <c r="GR2843" s="72"/>
      <c r="GS2843" s="72"/>
      <c r="GT2843" s="72"/>
      <c r="GU2843" s="72"/>
      <c r="GV2843" s="72"/>
      <c r="GW2843" s="72"/>
      <c r="GX2843" s="72"/>
      <c r="GY2843" s="72"/>
      <c r="GZ2843" s="72"/>
      <c r="HA2843" s="72"/>
      <c r="HB2843" s="72"/>
      <c r="HC2843" s="72"/>
      <c r="HD2843" s="72"/>
      <c r="HE2843" s="72"/>
      <c r="HF2843" s="72"/>
      <c r="HG2843" s="72"/>
      <c r="HH2843" s="72"/>
      <c r="HI2843" s="72"/>
      <c r="HJ2843" s="72"/>
      <c r="HK2843" s="72"/>
      <c r="HL2843" s="72"/>
      <c r="HM2843" s="72"/>
      <c r="HN2843" s="72"/>
      <c r="HO2843" s="72"/>
      <c r="HP2843" s="72"/>
      <c r="HQ2843" s="72"/>
      <c r="HR2843" s="72"/>
      <c r="HS2843" s="72"/>
      <c r="HT2843" s="72"/>
      <c r="HU2843" s="72"/>
      <c r="HV2843" s="72"/>
      <c r="HW2843" s="72"/>
      <c r="HX2843" s="72"/>
      <c r="HY2843" s="72"/>
      <c r="HZ2843" s="72"/>
      <c r="IA2843" s="72"/>
      <c r="IB2843" s="72"/>
      <c r="IC2843" s="72"/>
      <c r="ID2843" s="72"/>
      <c r="IE2843" s="72"/>
      <c r="IF2843" s="72"/>
      <c r="IG2843" s="72"/>
      <c r="IH2843" s="72"/>
      <c r="II2843" s="72"/>
      <c r="IJ2843" s="72"/>
      <c r="IK2843" s="72"/>
      <c r="IL2843" s="72"/>
      <c r="IM2843" s="72"/>
      <c r="IN2843" s="72"/>
      <c r="IO2843" s="72"/>
      <c r="IP2843" s="72"/>
      <c r="IQ2843" s="72"/>
      <c r="IR2843" s="72"/>
      <c r="IS2843" s="72"/>
      <c r="IT2843" s="72"/>
      <c r="IU2843" s="72"/>
      <c r="IV2843" s="72"/>
      <c r="IW2843" s="72"/>
      <c r="IX2843" s="72"/>
      <c r="IY2843" s="72"/>
      <c r="IZ2843" s="72"/>
      <c r="JA2843" s="72"/>
      <c r="JB2843" s="72"/>
      <c r="JC2843" s="72"/>
      <c r="JD2843" s="72"/>
      <c r="JE2843" s="72"/>
      <c r="JF2843" s="72"/>
      <c r="JG2843" s="72"/>
      <c r="JH2843" s="72"/>
      <c r="JI2843" s="72"/>
      <c r="JJ2843" s="72"/>
      <c r="JK2843" s="72"/>
      <c r="JL2843" s="72"/>
      <c r="JM2843" s="72"/>
      <c r="JN2843" s="72"/>
      <c r="JO2843" s="72"/>
      <c r="JP2843" s="72"/>
      <c r="JQ2843" s="72"/>
      <c r="JR2843" s="72"/>
      <c r="JS2843" s="72"/>
      <c r="JT2843" s="72"/>
      <c r="JU2843" s="72"/>
      <c r="JV2843" s="72"/>
      <c r="JW2843" s="72"/>
      <c r="JX2843" s="72"/>
      <c r="JY2843" s="72"/>
      <c r="JZ2843" s="72"/>
      <c r="KA2843" s="72"/>
      <c r="KB2843" s="72"/>
      <c r="KC2843" s="72"/>
      <c r="KD2843" s="72"/>
      <c r="KE2843" s="72"/>
      <c r="KF2843" s="72"/>
      <c r="KG2843" s="72"/>
      <c r="KH2843" s="72"/>
      <c r="KI2843" s="72"/>
      <c r="KJ2843" s="72"/>
      <c r="KK2843" s="72"/>
      <c r="KL2843" s="72"/>
      <c r="KM2843" s="72"/>
      <c r="KN2843" s="72"/>
      <c r="KO2843" s="72"/>
      <c r="KP2843" s="72"/>
      <c r="KQ2843" s="72"/>
      <c r="KR2843" s="72"/>
      <c r="KS2843" s="72"/>
      <c r="KT2843" s="72"/>
      <c r="KU2843" s="72"/>
      <c r="KV2843" s="72"/>
      <c r="KW2843" s="72"/>
      <c r="KX2843" s="72"/>
      <c r="KY2843" s="72"/>
      <c r="KZ2843" s="72"/>
      <c r="LA2843" s="72"/>
      <c r="LB2843" s="72"/>
      <c r="LC2843" s="72"/>
      <c r="LD2843" s="72"/>
      <c r="LE2843" s="72"/>
      <c r="LF2843" s="72"/>
      <c r="LG2843" s="72"/>
      <c r="LH2843" s="72"/>
      <c r="LI2843" s="72"/>
      <c r="LJ2843" s="72"/>
      <c r="LK2843" s="72"/>
    </row>
    <row r="2844" spans="1:323" s="20" customFormat="1" ht="14.25" customHeight="1">
      <c r="A2844" s="54">
        <v>2642</v>
      </c>
      <c r="B2844" s="23">
        <v>200</v>
      </c>
      <c r="C2844" s="23" t="s">
        <v>33</v>
      </c>
      <c r="D2844" s="32" t="s">
        <v>7518</v>
      </c>
      <c r="E2844" s="23" t="s">
        <v>95</v>
      </c>
      <c r="F2844" s="23" t="s">
        <v>4425</v>
      </c>
      <c r="G2844" s="23" t="s">
        <v>87</v>
      </c>
      <c r="H2844" s="25">
        <v>50</v>
      </c>
      <c r="I2844" s="25">
        <v>96</v>
      </c>
      <c r="J2844" s="26">
        <v>50</v>
      </c>
      <c r="K2844" s="26">
        <v>4800</v>
      </c>
      <c r="L2844" s="27">
        <v>0</v>
      </c>
      <c r="M2844" s="27">
        <v>26</v>
      </c>
      <c r="N2844" s="27">
        <v>28</v>
      </c>
      <c r="O2844" s="27">
        <v>0</v>
      </c>
      <c r="P2844" s="27">
        <v>54</v>
      </c>
      <c r="Q2844" s="55"/>
      <c r="R2844" s="27">
        <f t="shared" si="311"/>
        <v>0</v>
      </c>
      <c r="S2844" s="56" t="str">
        <f t="shared" si="315"/>
        <v>×</v>
      </c>
      <c r="T2844" s="56" t="str">
        <f t="shared" si="316"/>
        <v>×</v>
      </c>
      <c r="U2844" s="56" t="str">
        <f t="shared" si="317"/>
        <v>×</v>
      </c>
      <c r="V2844" s="57" t="str">
        <f t="shared" si="312"/>
        <v/>
      </c>
      <c r="W2844" s="58">
        <f t="shared" si="313"/>
        <v>0</v>
      </c>
      <c r="X2844" s="54">
        <f t="shared" si="314"/>
        <v>200</v>
      </c>
      <c r="Y2844" s="59"/>
      <c r="Z2844" s="42"/>
      <c r="AA2844" s="42"/>
      <c r="AB2844" s="42"/>
      <c r="AC2844" s="42"/>
      <c r="AD2844" s="42"/>
      <c r="AE2844" s="42"/>
      <c r="AF2844" s="42"/>
      <c r="AG2844" s="42"/>
      <c r="AH2844" s="42"/>
      <c r="AI2844" s="42"/>
      <c r="AJ2844" s="42"/>
      <c r="AK2844" s="42"/>
      <c r="AL2844" s="42"/>
      <c r="AM2844" s="42"/>
      <c r="AN2844" s="42"/>
      <c r="AO2844" s="42"/>
      <c r="AP2844" s="42"/>
      <c r="AQ2844" s="42"/>
      <c r="AR2844" s="42"/>
      <c r="AS2844" s="72"/>
      <c r="AT2844" s="72"/>
      <c r="AU2844" s="72"/>
      <c r="AV2844" s="72"/>
      <c r="AW2844" s="72"/>
      <c r="AX2844" s="72"/>
      <c r="AY2844" s="72"/>
      <c r="AZ2844" s="72"/>
      <c r="BA2844" s="72"/>
      <c r="BB2844" s="72"/>
      <c r="BC2844" s="72"/>
      <c r="BD2844" s="72"/>
      <c r="BE2844" s="72"/>
      <c r="BF2844" s="72"/>
      <c r="BG2844" s="72"/>
      <c r="BH2844" s="72"/>
      <c r="BI2844" s="72"/>
      <c r="BJ2844" s="72"/>
      <c r="BK2844" s="72"/>
      <c r="BL2844" s="72"/>
      <c r="BM2844" s="72"/>
      <c r="BN2844" s="72"/>
      <c r="BO2844" s="72"/>
      <c r="BP2844" s="72"/>
      <c r="BQ2844" s="72"/>
      <c r="BR2844" s="72"/>
      <c r="BS2844" s="72"/>
      <c r="BT2844" s="72"/>
      <c r="BU2844" s="72"/>
      <c r="BV2844" s="72"/>
      <c r="BW2844" s="72"/>
      <c r="BX2844" s="72"/>
      <c r="BY2844" s="72"/>
      <c r="BZ2844" s="72"/>
      <c r="CA2844" s="72"/>
      <c r="CB2844" s="72"/>
      <c r="CC2844" s="72"/>
      <c r="CD2844" s="72"/>
      <c r="CE2844" s="72"/>
      <c r="CF2844" s="72"/>
      <c r="CG2844" s="72"/>
      <c r="CH2844" s="72"/>
      <c r="CI2844" s="72"/>
      <c r="CJ2844" s="72"/>
      <c r="CK2844" s="72"/>
      <c r="CL2844" s="72"/>
      <c r="CM2844" s="72"/>
      <c r="CN2844" s="72"/>
      <c r="CO2844" s="72"/>
      <c r="CP2844" s="72"/>
      <c r="CQ2844" s="72"/>
      <c r="CR2844" s="72"/>
      <c r="CS2844" s="72"/>
      <c r="CT2844" s="72"/>
      <c r="CU2844" s="72"/>
      <c r="CV2844" s="72"/>
      <c r="CW2844" s="72"/>
      <c r="CX2844" s="72"/>
      <c r="CY2844" s="72"/>
      <c r="CZ2844" s="72"/>
      <c r="DA2844" s="72"/>
      <c r="DB2844" s="72"/>
      <c r="DC2844" s="72"/>
      <c r="DD2844" s="72"/>
      <c r="DE2844" s="72"/>
      <c r="DF2844" s="72"/>
      <c r="DG2844" s="72"/>
      <c r="DH2844" s="72"/>
      <c r="DI2844" s="72"/>
      <c r="DJ2844" s="72"/>
      <c r="DK2844" s="72"/>
      <c r="DL2844" s="72"/>
      <c r="DM2844" s="72"/>
      <c r="DN2844" s="72"/>
      <c r="DO2844" s="72"/>
      <c r="DP2844" s="72"/>
      <c r="DQ2844" s="72"/>
      <c r="DR2844" s="72"/>
      <c r="DS2844" s="72"/>
      <c r="DT2844" s="72"/>
      <c r="DU2844" s="72"/>
      <c r="DV2844" s="72"/>
      <c r="DW2844" s="72"/>
      <c r="DX2844" s="72"/>
      <c r="DY2844" s="72"/>
      <c r="DZ2844" s="72"/>
      <c r="EA2844" s="72"/>
      <c r="EB2844" s="72"/>
      <c r="EC2844" s="72"/>
      <c r="ED2844" s="72"/>
      <c r="EE2844" s="72"/>
      <c r="EF2844" s="72"/>
      <c r="EG2844" s="72"/>
      <c r="EH2844" s="72"/>
      <c r="EI2844" s="72"/>
      <c r="EJ2844" s="72"/>
      <c r="EK2844" s="72"/>
      <c r="EL2844" s="72"/>
      <c r="EM2844" s="72"/>
      <c r="EN2844" s="72"/>
      <c r="EO2844" s="72"/>
      <c r="EP2844" s="72"/>
      <c r="EQ2844" s="72"/>
      <c r="ER2844" s="72"/>
      <c r="ES2844" s="72"/>
      <c r="ET2844" s="72"/>
      <c r="EU2844" s="72"/>
      <c r="EV2844" s="72"/>
      <c r="EW2844" s="72"/>
      <c r="EX2844" s="72"/>
      <c r="EY2844" s="72"/>
      <c r="EZ2844" s="72"/>
      <c r="FA2844" s="72"/>
      <c r="FB2844" s="72"/>
      <c r="FC2844" s="72"/>
      <c r="FD2844" s="72"/>
      <c r="FE2844" s="72"/>
      <c r="FF2844" s="72"/>
      <c r="FG2844" s="72"/>
      <c r="FH2844" s="72"/>
      <c r="FI2844" s="72"/>
      <c r="FJ2844" s="72"/>
      <c r="FK2844" s="72"/>
      <c r="FL2844" s="72"/>
      <c r="FM2844" s="72"/>
      <c r="FN2844" s="72"/>
      <c r="FO2844" s="72"/>
      <c r="FP2844" s="72"/>
      <c r="FQ2844" s="72"/>
      <c r="FR2844" s="72"/>
      <c r="FS2844" s="72"/>
      <c r="FT2844" s="72"/>
      <c r="FU2844" s="72"/>
      <c r="FV2844" s="72"/>
      <c r="FW2844" s="72"/>
      <c r="FX2844" s="72"/>
      <c r="FY2844" s="72"/>
      <c r="FZ2844" s="72"/>
      <c r="GA2844" s="72"/>
      <c r="GB2844" s="72"/>
      <c r="GC2844" s="72"/>
      <c r="GD2844" s="72"/>
      <c r="GE2844" s="72"/>
      <c r="GF2844" s="72"/>
      <c r="GG2844" s="72"/>
      <c r="GH2844" s="72"/>
      <c r="GI2844" s="72"/>
      <c r="GJ2844" s="72"/>
      <c r="GK2844" s="72"/>
      <c r="GL2844" s="72"/>
      <c r="GM2844" s="72"/>
      <c r="GN2844" s="72"/>
      <c r="GO2844" s="72"/>
      <c r="GP2844" s="72"/>
      <c r="GQ2844" s="72"/>
      <c r="GR2844" s="72"/>
      <c r="GS2844" s="72"/>
      <c r="GT2844" s="72"/>
      <c r="GU2844" s="72"/>
      <c r="GV2844" s="72"/>
      <c r="GW2844" s="72"/>
      <c r="GX2844" s="72"/>
      <c r="GY2844" s="72"/>
      <c r="GZ2844" s="72"/>
      <c r="HA2844" s="72"/>
      <c r="HB2844" s="72"/>
      <c r="HC2844" s="72"/>
      <c r="HD2844" s="72"/>
      <c r="HE2844" s="72"/>
      <c r="HF2844" s="72"/>
      <c r="HG2844" s="72"/>
      <c r="HH2844" s="72"/>
      <c r="HI2844" s="72"/>
      <c r="HJ2844" s="72"/>
      <c r="HK2844" s="72"/>
      <c r="HL2844" s="72"/>
      <c r="HM2844" s="72"/>
      <c r="HN2844" s="72"/>
      <c r="HO2844" s="72"/>
      <c r="HP2844" s="72"/>
      <c r="HQ2844" s="72"/>
      <c r="HR2844" s="72"/>
      <c r="HS2844" s="72"/>
      <c r="HT2844" s="72"/>
      <c r="HU2844" s="72"/>
      <c r="HV2844" s="72"/>
      <c r="HW2844" s="72"/>
      <c r="HX2844" s="72"/>
      <c r="HY2844" s="72"/>
      <c r="HZ2844" s="72"/>
      <c r="IA2844" s="72"/>
      <c r="IB2844" s="72"/>
      <c r="IC2844" s="72"/>
      <c r="ID2844" s="72"/>
      <c r="IE2844" s="72"/>
      <c r="IF2844" s="72"/>
      <c r="IG2844" s="72"/>
      <c r="IH2844" s="72"/>
      <c r="II2844" s="72"/>
      <c r="IJ2844" s="72"/>
      <c r="IK2844" s="72"/>
      <c r="IL2844" s="72"/>
      <c r="IM2844" s="72"/>
      <c r="IN2844" s="72"/>
      <c r="IO2844" s="72"/>
      <c r="IP2844" s="72"/>
      <c r="IQ2844" s="72"/>
      <c r="IR2844" s="72"/>
      <c r="IS2844" s="72"/>
      <c r="IT2844" s="72"/>
      <c r="IU2844" s="72"/>
      <c r="IV2844" s="72"/>
      <c r="IW2844" s="72"/>
      <c r="IX2844" s="72"/>
      <c r="IY2844" s="72"/>
      <c r="IZ2844" s="72"/>
      <c r="JA2844" s="72"/>
      <c r="JB2844" s="72"/>
      <c r="JC2844" s="72"/>
      <c r="JD2844" s="72"/>
      <c r="JE2844" s="72"/>
      <c r="JF2844" s="72"/>
      <c r="JG2844" s="72"/>
      <c r="JH2844" s="72"/>
      <c r="JI2844" s="72"/>
      <c r="JJ2844" s="72"/>
      <c r="JK2844" s="72"/>
      <c r="JL2844" s="72"/>
      <c r="JM2844" s="72"/>
      <c r="JN2844" s="72"/>
      <c r="JO2844" s="72"/>
      <c r="JP2844" s="72"/>
      <c r="JQ2844" s="72"/>
      <c r="JR2844" s="72"/>
      <c r="JS2844" s="72"/>
      <c r="JT2844" s="72"/>
      <c r="JU2844" s="72"/>
      <c r="JV2844" s="72"/>
      <c r="JW2844" s="72"/>
      <c r="JX2844" s="72"/>
      <c r="JY2844" s="72"/>
      <c r="JZ2844" s="72"/>
      <c r="KA2844" s="72"/>
      <c r="KB2844" s="72"/>
      <c r="KC2844" s="72"/>
      <c r="KD2844" s="72"/>
      <c r="KE2844" s="72"/>
      <c r="KF2844" s="72"/>
      <c r="KG2844" s="72"/>
      <c r="KH2844" s="72"/>
      <c r="KI2844" s="72"/>
      <c r="KJ2844" s="72"/>
      <c r="KK2844" s="72"/>
      <c r="KL2844" s="72"/>
      <c r="KM2844" s="72"/>
      <c r="KN2844" s="72"/>
      <c r="KO2844" s="72"/>
      <c r="KP2844" s="72"/>
      <c r="KQ2844" s="72"/>
      <c r="KR2844" s="72"/>
      <c r="KS2844" s="72"/>
      <c r="KT2844" s="72"/>
      <c r="KU2844" s="72"/>
      <c r="KV2844" s="72"/>
      <c r="KW2844" s="72"/>
      <c r="KX2844" s="72"/>
      <c r="KY2844" s="72"/>
      <c r="KZ2844" s="72"/>
      <c r="LA2844" s="72"/>
      <c r="LB2844" s="72"/>
      <c r="LC2844" s="72"/>
      <c r="LD2844" s="72"/>
      <c r="LE2844" s="72"/>
      <c r="LF2844" s="72"/>
      <c r="LG2844" s="72"/>
      <c r="LH2844" s="72"/>
      <c r="LI2844" s="72"/>
      <c r="LJ2844" s="72"/>
      <c r="LK2844" s="72"/>
    </row>
    <row r="2845" spans="1:323" s="20" customFormat="1" ht="14.25" customHeight="1">
      <c r="A2845" s="54">
        <v>2643</v>
      </c>
      <c r="B2845" s="23">
        <v>200</v>
      </c>
      <c r="C2845" s="23" t="s">
        <v>33</v>
      </c>
      <c r="D2845" s="32" t="s">
        <v>7519</v>
      </c>
      <c r="E2845" s="23" t="s">
        <v>95</v>
      </c>
      <c r="F2845" s="23" t="s">
        <v>4409</v>
      </c>
      <c r="G2845" s="23" t="s">
        <v>425</v>
      </c>
      <c r="H2845" s="25">
        <v>10</v>
      </c>
      <c r="I2845" s="25">
        <v>347</v>
      </c>
      <c r="J2845" s="26">
        <v>10</v>
      </c>
      <c r="K2845" s="26">
        <v>3470</v>
      </c>
      <c r="L2845" s="27">
        <v>0</v>
      </c>
      <c r="M2845" s="27">
        <v>0</v>
      </c>
      <c r="N2845" s="27">
        <v>120</v>
      </c>
      <c r="O2845" s="27">
        <v>0</v>
      </c>
      <c r="P2845" s="27">
        <v>120</v>
      </c>
      <c r="Q2845" s="55"/>
      <c r="R2845" s="27">
        <f t="shared" si="311"/>
        <v>0</v>
      </c>
      <c r="S2845" s="56" t="str">
        <f t="shared" si="315"/>
        <v>×</v>
      </c>
      <c r="T2845" s="56" t="str">
        <f t="shared" si="316"/>
        <v>×</v>
      </c>
      <c r="U2845" s="56" t="str">
        <f t="shared" si="317"/>
        <v>×</v>
      </c>
      <c r="V2845" s="57" t="str">
        <f t="shared" si="312"/>
        <v/>
      </c>
      <c r="W2845" s="58">
        <f t="shared" si="313"/>
        <v>0</v>
      </c>
      <c r="X2845" s="54">
        <f t="shared" si="314"/>
        <v>200</v>
      </c>
      <c r="Y2845" s="59"/>
      <c r="Z2845" s="42"/>
      <c r="AA2845" s="42"/>
      <c r="AB2845" s="42"/>
      <c r="AC2845" s="42"/>
      <c r="AD2845" s="42"/>
      <c r="AE2845" s="42"/>
      <c r="AF2845" s="42"/>
      <c r="AG2845" s="42"/>
      <c r="AH2845" s="42"/>
      <c r="AI2845" s="42"/>
      <c r="AJ2845" s="42"/>
      <c r="AK2845" s="42"/>
      <c r="AL2845" s="42"/>
      <c r="AM2845" s="42"/>
      <c r="AN2845" s="42"/>
      <c r="AO2845" s="42"/>
      <c r="AP2845" s="42"/>
      <c r="AQ2845" s="42"/>
      <c r="AR2845" s="42"/>
      <c r="AS2845" s="72"/>
      <c r="AT2845" s="72"/>
      <c r="AU2845" s="72"/>
      <c r="AV2845" s="72"/>
      <c r="AW2845" s="72"/>
      <c r="AX2845" s="72"/>
      <c r="AY2845" s="72"/>
      <c r="AZ2845" s="72"/>
      <c r="BA2845" s="72"/>
      <c r="BB2845" s="72"/>
      <c r="BC2845" s="72"/>
      <c r="BD2845" s="72"/>
      <c r="BE2845" s="72"/>
      <c r="BF2845" s="72"/>
      <c r="BG2845" s="72"/>
      <c r="BH2845" s="72"/>
      <c r="BI2845" s="72"/>
      <c r="BJ2845" s="72"/>
      <c r="BK2845" s="72"/>
      <c r="BL2845" s="72"/>
      <c r="BM2845" s="72"/>
      <c r="BN2845" s="72"/>
      <c r="BO2845" s="72"/>
      <c r="BP2845" s="72"/>
      <c r="BQ2845" s="72"/>
      <c r="BR2845" s="72"/>
      <c r="BS2845" s="72"/>
      <c r="BT2845" s="72"/>
      <c r="BU2845" s="72"/>
      <c r="BV2845" s="72"/>
      <c r="BW2845" s="72"/>
      <c r="BX2845" s="72"/>
      <c r="BY2845" s="72"/>
      <c r="BZ2845" s="72"/>
      <c r="CA2845" s="72"/>
      <c r="CB2845" s="72"/>
      <c r="CC2845" s="72"/>
      <c r="CD2845" s="72"/>
      <c r="CE2845" s="72"/>
      <c r="CF2845" s="72"/>
      <c r="CG2845" s="72"/>
      <c r="CH2845" s="72"/>
      <c r="CI2845" s="72"/>
      <c r="CJ2845" s="72"/>
      <c r="CK2845" s="72"/>
      <c r="CL2845" s="72"/>
      <c r="CM2845" s="72"/>
      <c r="CN2845" s="72"/>
      <c r="CO2845" s="72"/>
      <c r="CP2845" s="72"/>
      <c r="CQ2845" s="72"/>
      <c r="CR2845" s="72"/>
      <c r="CS2845" s="72"/>
      <c r="CT2845" s="72"/>
      <c r="CU2845" s="72"/>
      <c r="CV2845" s="72"/>
      <c r="CW2845" s="72"/>
      <c r="CX2845" s="72"/>
      <c r="CY2845" s="72"/>
      <c r="CZ2845" s="72"/>
      <c r="DA2845" s="72"/>
      <c r="DB2845" s="72"/>
      <c r="DC2845" s="72"/>
      <c r="DD2845" s="72"/>
      <c r="DE2845" s="72"/>
      <c r="DF2845" s="72"/>
      <c r="DG2845" s="72"/>
      <c r="DH2845" s="72"/>
      <c r="DI2845" s="72"/>
      <c r="DJ2845" s="72"/>
      <c r="DK2845" s="72"/>
      <c r="DL2845" s="72"/>
      <c r="DM2845" s="72"/>
      <c r="DN2845" s="72"/>
      <c r="DO2845" s="72"/>
      <c r="DP2845" s="72"/>
      <c r="DQ2845" s="72"/>
      <c r="DR2845" s="72"/>
      <c r="DS2845" s="72"/>
      <c r="DT2845" s="72"/>
      <c r="DU2845" s="72"/>
      <c r="DV2845" s="72"/>
      <c r="DW2845" s="72"/>
      <c r="DX2845" s="72"/>
      <c r="DY2845" s="72"/>
      <c r="DZ2845" s="72"/>
      <c r="EA2845" s="72"/>
      <c r="EB2845" s="72"/>
      <c r="EC2845" s="72"/>
      <c r="ED2845" s="72"/>
      <c r="EE2845" s="72"/>
      <c r="EF2845" s="72"/>
      <c r="EG2845" s="72"/>
      <c r="EH2845" s="72"/>
      <c r="EI2845" s="72"/>
      <c r="EJ2845" s="72"/>
      <c r="EK2845" s="72"/>
      <c r="EL2845" s="72"/>
      <c r="EM2845" s="72"/>
      <c r="EN2845" s="72"/>
      <c r="EO2845" s="72"/>
      <c r="EP2845" s="72"/>
      <c r="EQ2845" s="72"/>
      <c r="ER2845" s="72"/>
      <c r="ES2845" s="72"/>
      <c r="ET2845" s="72"/>
      <c r="EU2845" s="72"/>
      <c r="EV2845" s="72"/>
      <c r="EW2845" s="72"/>
      <c r="EX2845" s="72"/>
      <c r="EY2845" s="72"/>
      <c r="EZ2845" s="72"/>
      <c r="FA2845" s="72"/>
      <c r="FB2845" s="72"/>
      <c r="FC2845" s="72"/>
      <c r="FD2845" s="72"/>
      <c r="FE2845" s="72"/>
      <c r="FF2845" s="72"/>
      <c r="FG2845" s="72"/>
      <c r="FH2845" s="72"/>
      <c r="FI2845" s="72"/>
      <c r="FJ2845" s="72"/>
      <c r="FK2845" s="72"/>
      <c r="FL2845" s="72"/>
      <c r="FM2845" s="72"/>
      <c r="FN2845" s="72"/>
      <c r="FO2845" s="72"/>
      <c r="FP2845" s="72"/>
      <c r="FQ2845" s="72"/>
      <c r="FR2845" s="72"/>
      <c r="FS2845" s="72"/>
      <c r="FT2845" s="72"/>
      <c r="FU2845" s="72"/>
      <c r="FV2845" s="72"/>
      <c r="FW2845" s="72"/>
      <c r="FX2845" s="72"/>
      <c r="FY2845" s="72"/>
      <c r="FZ2845" s="72"/>
      <c r="GA2845" s="72"/>
      <c r="GB2845" s="72"/>
      <c r="GC2845" s="72"/>
      <c r="GD2845" s="72"/>
      <c r="GE2845" s="72"/>
      <c r="GF2845" s="72"/>
      <c r="GG2845" s="72"/>
      <c r="GH2845" s="72"/>
      <c r="GI2845" s="72"/>
      <c r="GJ2845" s="72"/>
      <c r="GK2845" s="72"/>
      <c r="GL2845" s="72"/>
      <c r="GM2845" s="72"/>
      <c r="GN2845" s="72"/>
      <c r="GO2845" s="72"/>
      <c r="GP2845" s="72"/>
      <c r="GQ2845" s="72"/>
      <c r="GR2845" s="72"/>
      <c r="GS2845" s="72"/>
      <c r="GT2845" s="72"/>
      <c r="GU2845" s="72"/>
      <c r="GV2845" s="72"/>
      <c r="GW2845" s="72"/>
      <c r="GX2845" s="72"/>
      <c r="GY2845" s="72"/>
      <c r="GZ2845" s="72"/>
      <c r="HA2845" s="72"/>
      <c r="HB2845" s="72"/>
      <c r="HC2845" s="72"/>
      <c r="HD2845" s="72"/>
      <c r="HE2845" s="72"/>
      <c r="HF2845" s="72"/>
      <c r="HG2845" s="72"/>
      <c r="HH2845" s="72"/>
      <c r="HI2845" s="72"/>
      <c r="HJ2845" s="72"/>
      <c r="HK2845" s="72"/>
      <c r="HL2845" s="72"/>
      <c r="HM2845" s="72"/>
      <c r="HN2845" s="72"/>
      <c r="HO2845" s="72"/>
      <c r="HP2845" s="72"/>
      <c r="HQ2845" s="72"/>
      <c r="HR2845" s="72"/>
      <c r="HS2845" s="72"/>
      <c r="HT2845" s="72"/>
      <c r="HU2845" s="72"/>
      <c r="HV2845" s="72"/>
      <c r="HW2845" s="72"/>
      <c r="HX2845" s="72"/>
      <c r="HY2845" s="72"/>
      <c r="HZ2845" s="72"/>
      <c r="IA2845" s="72"/>
      <c r="IB2845" s="72"/>
      <c r="IC2845" s="72"/>
      <c r="ID2845" s="72"/>
      <c r="IE2845" s="72"/>
      <c r="IF2845" s="72"/>
      <c r="IG2845" s="72"/>
      <c r="IH2845" s="72"/>
      <c r="II2845" s="72"/>
      <c r="IJ2845" s="72"/>
      <c r="IK2845" s="72"/>
      <c r="IL2845" s="72"/>
      <c r="IM2845" s="72"/>
      <c r="IN2845" s="72"/>
      <c r="IO2845" s="72"/>
      <c r="IP2845" s="72"/>
      <c r="IQ2845" s="72"/>
      <c r="IR2845" s="72"/>
      <c r="IS2845" s="72"/>
      <c r="IT2845" s="72"/>
      <c r="IU2845" s="72"/>
      <c r="IV2845" s="72"/>
      <c r="IW2845" s="72"/>
      <c r="IX2845" s="72"/>
      <c r="IY2845" s="72"/>
      <c r="IZ2845" s="72"/>
      <c r="JA2845" s="72"/>
      <c r="JB2845" s="72"/>
      <c r="JC2845" s="72"/>
      <c r="JD2845" s="72"/>
      <c r="JE2845" s="72"/>
      <c r="JF2845" s="72"/>
      <c r="JG2845" s="72"/>
      <c r="JH2845" s="72"/>
      <c r="JI2845" s="72"/>
      <c r="JJ2845" s="72"/>
      <c r="JK2845" s="72"/>
      <c r="JL2845" s="72"/>
      <c r="JM2845" s="72"/>
      <c r="JN2845" s="72"/>
      <c r="JO2845" s="72"/>
      <c r="JP2845" s="72"/>
      <c r="JQ2845" s="72"/>
      <c r="JR2845" s="72"/>
      <c r="JS2845" s="72"/>
      <c r="JT2845" s="72"/>
      <c r="JU2845" s="72"/>
      <c r="JV2845" s="72"/>
      <c r="JW2845" s="72"/>
      <c r="JX2845" s="72"/>
      <c r="JY2845" s="72"/>
      <c r="JZ2845" s="72"/>
      <c r="KA2845" s="72"/>
      <c r="KB2845" s="72"/>
      <c r="KC2845" s="72"/>
      <c r="KD2845" s="72"/>
      <c r="KE2845" s="72"/>
      <c r="KF2845" s="72"/>
      <c r="KG2845" s="72"/>
      <c r="KH2845" s="72"/>
      <c r="KI2845" s="72"/>
      <c r="KJ2845" s="72"/>
      <c r="KK2845" s="72"/>
      <c r="KL2845" s="72"/>
      <c r="KM2845" s="72"/>
      <c r="KN2845" s="72"/>
      <c r="KO2845" s="72"/>
      <c r="KP2845" s="72"/>
      <c r="KQ2845" s="72"/>
      <c r="KR2845" s="72"/>
      <c r="KS2845" s="72"/>
      <c r="KT2845" s="72"/>
      <c r="KU2845" s="72"/>
      <c r="KV2845" s="72"/>
      <c r="KW2845" s="72"/>
      <c r="KX2845" s="72"/>
      <c r="KY2845" s="72"/>
      <c r="KZ2845" s="72"/>
      <c r="LA2845" s="72"/>
      <c r="LB2845" s="72"/>
      <c r="LC2845" s="72"/>
      <c r="LD2845" s="72"/>
      <c r="LE2845" s="72"/>
      <c r="LF2845" s="72"/>
      <c r="LG2845" s="72"/>
      <c r="LH2845" s="72"/>
      <c r="LI2845" s="72"/>
      <c r="LJ2845" s="72"/>
      <c r="LK2845" s="72"/>
    </row>
    <row r="2846" spans="1:323" s="20" customFormat="1" ht="14.25" customHeight="1">
      <c r="A2846" s="54">
        <v>2644</v>
      </c>
      <c r="B2846" s="23">
        <v>200</v>
      </c>
      <c r="C2846" s="23" t="s">
        <v>33</v>
      </c>
      <c r="D2846" s="32" t="s">
        <v>7520</v>
      </c>
      <c r="E2846" s="23" t="s">
        <v>95</v>
      </c>
      <c r="F2846" s="23" t="s">
        <v>7521</v>
      </c>
      <c r="G2846" s="23" t="s">
        <v>742</v>
      </c>
      <c r="H2846" s="25">
        <v>500</v>
      </c>
      <c r="I2846" s="25">
        <v>5.7</v>
      </c>
      <c r="J2846" s="26">
        <v>500</v>
      </c>
      <c r="K2846" s="26">
        <v>2850</v>
      </c>
      <c r="L2846" s="27">
        <v>8</v>
      </c>
      <c r="M2846" s="27">
        <v>0</v>
      </c>
      <c r="N2846" s="27">
        <v>10</v>
      </c>
      <c r="O2846" s="27">
        <v>0</v>
      </c>
      <c r="P2846" s="27">
        <v>18</v>
      </c>
      <c r="Q2846" s="55"/>
      <c r="R2846" s="27">
        <f t="shared" si="311"/>
        <v>0</v>
      </c>
      <c r="S2846" s="56" t="str">
        <f t="shared" si="315"/>
        <v>×</v>
      </c>
      <c r="T2846" s="56" t="str">
        <f t="shared" si="316"/>
        <v>×</v>
      </c>
      <c r="U2846" s="56" t="str">
        <f t="shared" si="317"/>
        <v>×</v>
      </c>
      <c r="V2846" s="57" t="str">
        <f t="shared" si="312"/>
        <v/>
      </c>
      <c r="W2846" s="58">
        <f t="shared" si="313"/>
        <v>0</v>
      </c>
      <c r="X2846" s="54">
        <f t="shared" si="314"/>
        <v>200</v>
      </c>
      <c r="Y2846" s="59"/>
      <c r="Z2846" s="42"/>
      <c r="AA2846" s="42"/>
      <c r="AB2846" s="42"/>
      <c r="AC2846" s="42"/>
      <c r="AD2846" s="42"/>
      <c r="AE2846" s="42"/>
      <c r="AF2846" s="42"/>
      <c r="AG2846" s="42"/>
      <c r="AH2846" s="42"/>
      <c r="AI2846" s="42"/>
      <c r="AJ2846" s="42"/>
      <c r="AK2846" s="42"/>
      <c r="AL2846" s="42"/>
      <c r="AM2846" s="42"/>
      <c r="AN2846" s="42"/>
      <c r="AO2846" s="42"/>
      <c r="AP2846" s="42"/>
      <c r="AQ2846" s="42"/>
      <c r="AR2846" s="42"/>
      <c r="AS2846" s="72"/>
      <c r="AT2846" s="72"/>
      <c r="AU2846" s="72"/>
      <c r="AV2846" s="72"/>
      <c r="AW2846" s="72"/>
      <c r="AX2846" s="72"/>
      <c r="AY2846" s="72"/>
      <c r="AZ2846" s="72"/>
      <c r="BA2846" s="72"/>
      <c r="BB2846" s="72"/>
      <c r="BC2846" s="72"/>
      <c r="BD2846" s="72"/>
      <c r="BE2846" s="72"/>
      <c r="BF2846" s="72"/>
      <c r="BG2846" s="72"/>
      <c r="BH2846" s="72"/>
      <c r="BI2846" s="72"/>
      <c r="BJ2846" s="72"/>
      <c r="BK2846" s="72"/>
      <c r="BL2846" s="72"/>
      <c r="BM2846" s="72"/>
      <c r="BN2846" s="72"/>
      <c r="BO2846" s="72"/>
      <c r="BP2846" s="72"/>
      <c r="BQ2846" s="72"/>
      <c r="BR2846" s="72"/>
      <c r="BS2846" s="72"/>
      <c r="BT2846" s="72"/>
      <c r="BU2846" s="72"/>
      <c r="BV2846" s="72"/>
      <c r="BW2846" s="72"/>
      <c r="BX2846" s="72"/>
      <c r="BY2846" s="72"/>
      <c r="BZ2846" s="72"/>
      <c r="CA2846" s="72"/>
      <c r="CB2846" s="72"/>
      <c r="CC2846" s="72"/>
      <c r="CD2846" s="72"/>
      <c r="CE2846" s="72"/>
      <c r="CF2846" s="72"/>
      <c r="CG2846" s="72"/>
      <c r="CH2846" s="72"/>
      <c r="CI2846" s="72"/>
      <c r="CJ2846" s="72"/>
      <c r="CK2846" s="72"/>
      <c r="CL2846" s="72"/>
      <c r="CM2846" s="72"/>
      <c r="CN2846" s="72"/>
      <c r="CO2846" s="72"/>
      <c r="CP2846" s="72"/>
      <c r="CQ2846" s="72"/>
      <c r="CR2846" s="72"/>
      <c r="CS2846" s="72"/>
      <c r="CT2846" s="72"/>
      <c r="CU2846" s="72"/>
      <c r="CV2846" s="72"/>
      <c r="CW2846" s="72"/>
      <c r="CX2846" s="72"/>
      <c r="CY2846" s="72"/>
      <c r="CZ2846" s="72"/>
      <c r="DA2846" s="72"/>
      <c r="DB2846" s="72"/>
      <c r="DC2846" s="72"/>
      <c r="DD2846" s="72"/>
      <c r="DE2846" s="72"/>
      <c r="DF2846" s="72"/>
      <c r="DG2846" s="72"/>
      <c r="DH2846" s="72"/>
      <c r="DI2846" s="72"/>
      <c r="DJ2846" s="72"/>
      <c r="DK2846" s="72"/>
      <c r="DL2846" s="72"/>
      <c r="DM2846" s="72"/>
      <c r="DN2846" s="72"/>
      <c r="DO2846" s="72"/>
      <c r="DP2846" s="72"/>
      <c r="DQ2846" s="72"/>
      <c r="DR2846" s="72"/>
      <c r="DS2846" s="72"/>
      <c r="DT2846" s="72"/>
      <c r="DU2846" s="72"/>
      <c r="DV2846" s="72"/>
      <c r="DW2846" s="72"/>
      <c r="DX2846" s="72"/>
      <c r="DY2846" s="72"/>
      <c r="DZ2846" s="72"/>
      <c r="EA2846" s="72"/>
      <c r="EB2846" s="72"/>
      <c r="EC2846" s="72"/>
      <c r="ED2846" s="72"/>
      <c r="EE2846" s="72"/>
      <c r="EF2846" s="72"/>
      <c r="EG2846" s="72"/>
      <c r="EH2846" s="72"/>
      <c r="EI2846" s="72"/>
      <c r="EJ2846" s="72"/>
      <c r="EK2846" s="72"/>
      <c r="EL2846" s="72"/>
      <c r="EM2846" s="72"/>
      <c r="EN2846" s="72"/>
      <c r="EO2846" s="72"/>
      <c r="EP2846" s="72"/>
      <c r="EQ2846" s="72"/>
      <c r="ER2846" s="72"/>
      <c r="ES2846" s="72"/>
      <c r="ET2846" s="72"/>
      <c r="EU2846" s="72"/>
      <c r="EV2846" s="72"/>
      <c r="EW2846" s="72"/>
      <c r="EX2846" s="72"/>
      <c r="EY2846" s="72"/>
      <c r="EZ2846" s="72"/>
      <c r="FA2846" s="72"/>
      <c r="FB2846" s="72"/>
      <c r="FC2846" s="72"/>
      <c r="FD2846" s="72"/>
      <c r="FE2846" s="72"/>
      <c r="FF2846" s="72"/>
      <c r="FG2846" s="72"/>
      <c r="FH2846" s="72"/>
      <c r="FI2846" s="72"/>
      <c r="FJ2846" s="72"/>
      <c r="FK2846" s="72"/>
      <c r="FL2846" s="72"/>
      <c r="FM2846" s="72"/>
      <c r="FN2846" s="72"/>
      <c r="FO2846" s="72"/>
      <c r="FP2846" s="72"/>
      <c r="FQ2846" s="72"/>
      <c r="FR2846" s="72"/>
      <c r="FS2846" s="72"/>
      <c r="FT2846" s="72"/>
      <c r="FU2846" s="72"/>
      <c r="FV2846" s="72"/>
      <c r="FW2846" s="72"/>
      <c r="FX2846" s="72"/>
      <c r="FY2846" s="72"/>
      <c r="FZ2846" s="72"/>
      <c r="GA2846" s="72"/>
      <c r="GB2846" s="72"/>
      <c r="GC2846" s="72"/>
      <c r="GD2846" s="72"/>
      <c r="GE2846" s="72"/>
      <c r="GF2846" s="72"/>
      <c r="GG2846" s="72"/>
      <c r="GH2846" s="72"/>
      <c r="GI2846" s="72"/>
      <c r="GJ2846" s="72"/>
      <c r="GK2846" s="72"/>
      <c r="GL2846" s="72"/>
      <c r="GM2846" s="72"/>
      <c r="GN2846" s="72"/>
      <c r="GO2846" s="72"/>
      <c r="GP2846" s="72"/>
      <c r="GQ2846" s="72"/>
      <c r="GR2846" s="72"/>
      <c r="GS2846" s="72"/>
      <c r="GT2846" s="72"/>
      <c r="GU2846" s="72"/>
      <c r="GV2846" s="72"/>
      <c r="GW2846" s="72"/>
      <c r="GX2846" s="72"/>
      <c r="GY2846" s="72"/>
      <c r="GZ2846" s="72"/>
      <c r="HA2846" s="72"/>
      <c r="HB2846" s="72"/>
      <c r="HC2846" s="72"/>
      <c r="HD2846" s="72"/>
      <c r="HE2846" s="72"/>
      <c r="HF2846" s="72"/>
      <c r="HG2846" s="72"/>
      <c r="HH2846" s="72"/>
      <c r="HI2846" s="72"/>
      <c r="HJ2846" s="72"/>
      <c r="HK2846" s="72"/>
      <c r="HL2846" s="72"/>
      <c r="HM2846" s="72"/>
      <c r="HN2846" s="72"/>
      <c r="HO2846" s="72"/>
      <c r="HP2846" s="72"/>
      <c r="HQ2846" s="72"/>
      <c r="HR2846" s="72"/>
      <c r="HS2846" s="72"/>
      <c r="HT2846" s="72"/>
      <c r="HU2846" s="72"/>
      <c r="HV2846" s="72"/>
      <c r="HW2846" s="72"/>
      <c r="HX2846" s="72"/>
      <c r="HY2846" s="72"/>
      <c r="HZ2846" s="72"/>
      <c r="IA2846" s="72"/>
      <c r="IB2846" s="72"/>
      <c r="IC2846" s="72"/>
      <c r="ID2846" s="72"/>
      <c r="IE2846" s="72"/>
      <c r="IF2846" s="72"/>
      <c r="IG2846" s="72"/>
      <c r="IH2846" s="72"/>
      <c r="II2846" s="72"/>
      <c r="IJ2846" s="72"/>
      <c r="IK2846" s="72"/>
      <c r="IL2846" s="72"/>
      <c r="IM2846" s="72"/>
      <c r="IN2846" s="72"/>
      <c r="IO2846" s="72"/>
      <c r="IP2846" s="72"/>
      <c r="IQ2846" s="72"/>
      <c r="IR2846" s="72"/>
      <c r="IS2846" s="72"/>
      <c r="IT2846" s="72"/>
      <c r="IU2846" s="72"/>
      <c r="IV2846" s="72"/>
      <c r="IW2846" s="72"/>
      <c r="IX2846" s="72"/>
      <c r="IY2846" s="72"/>
      <c r="IZ2846" s="72"/>
      <c r="JA2846" s="72"/>
      <c r="JB2846" s="72"/>
      <c r="JC2846" s="72"/>
      <c r="JD2846" s="72"/>
      <c r="JE2846" s="72"/>
      <c r="JF2846" s="72"/>
      <c r="JG2846" s="72"/>
      <c r="JH2846" s="72"/>
      <c r="JI2846" s="72"/>
      <c r="JJ2846" s="72"/>
      <c r="JK2846" s="72"/>
      <c r="JL2846" s="72"/>
      <c r="JM2846" s="72"/>
      <c r="JN2846" s="72"/>
      <c r="JO2846" s="72"/>
      <c r="JP2846" s="72"/>
      <c r="JQ2846" s="72"/>
      <c r="JR2846" s="72"/>
      <c r="JS2846" s="72"/>
      <c r="JT2846" s="72"/>
      <c r="JU2846" s="72"/>
      <c r="JV2846" s="72"/>
      <c r="JW2846" s="72"/>
      <c r="JX2846" s="72"/>
      <c r="JY2846" s="72"/>
      <c r="JZ2846" s="72"/>
      <c r="KA2846" s="72"/>
      <c r="KB2846" s="72"/>
      <c r="KC2846" s="72"/>
      <c r="KD2846" s="72"/>
      <c r="KE2846" s="72"/>
      <c r="KF2846" s="72"/>
      <c r="KG2846" s="72"/>
      <c r="KH2846" s="72"/>
      <c r="KI2846" s="72"/>
      <c r="KJ2846" s="72"/>
      <c r="KK2846" s="72"/>
      <c r="KL2846" s="72"/>
      <c r="KM2846" s="72"/>
      <c r="KN2846" s="72"/>
      <c r="KO2846" s="72"/>
      <c r="KP2846" s="72"/>
      <c r="KQ2846" s="72"/>
      <c r="KR2846" s="72"/>
      <c r="KS2846" s="72"/>
      <c r="KT2846" s="72"/>
      <c r="KU2846" s="72"/>
      <c r="KV2846" s="72"/>
      <c r="KW2846" s="72"/>
      <c r="KX2846" s="72"/>
      <c r="KY2846" s="72"/>
      <c r="KZ2846" s="72"/>
      <c r="LA2846" s="72"/>
      <c r="LB2846" s="72"/>
      <c r="LC2846" s="72"/>
      <c r="LD2846" s="72"/>
      <c r="LE2846" s="72"/>
      <c r="LF2846" s="72"/>
      <c r="LG2846" s="72"/>
      <c r="LH2846" s="72"/>
      <c r="LI2846" s="72"/>
      <c r="LJ2846" s="72"/>
      <c r="LK2846" s="72"/>
    </row>
    <row r="2847" spans="1:323" ht="14.25" customHeight="1">
      <c r="A2847" s="54">
        <v>2645</v>
      </c>
      <c r="B2847" s="23">
        <v>200</v>
      </c>
      <c r="C2847" s="23" t="s">
        <v>33</v>
      </c>
      <c r="D2847" s="32" t="s">
        <v>7522</v>
      </c>
      <c r="E2847" s="23" t="s">
        <v>95</v>
      </c>
      <c r="F2847" s="23" t="s">
        <v>4440</v>
      </c>
      <c r="G2847" s="23" t="s">
        <v>154</v>
      </c>
      <c r="H2847" s="25">
        <v>100</v>
      </c>
      <c r="I2847" s="25">
        <v>5.7</v>
      </c>
      <c r="J2847" s="26">
        <v>100</v>
      </c>
      <c r="K2847" s="26">
        <v>570</v>
      </c>
      <c r="L2847" s="27">
        <v>0</v>
      </c>
      <c r="M2847" s="27">
        <v>74</v>
      </c>
      <c r="N2847" s="27">
        <v>0</v>
      </c>
      <c r="O2847" s="27">
        <v>12</v>
      </c>
      <c r="P2847" s="27">
        <v>86</v>
      </c>
      <c r="Q2847" s="55"/>
      <c r="R2847" s="27">
        <f t="shared" si="311"/>
        <v>0</v>
      </c>
      <c r="S2847" s="56" t="str">
        <f t="shared" si="315"/>
        <v>×</v>
      </c>
      <c r="T2847" s="56" t="str">
        <f t="shared" si="316"/>
        <v>×</v>
      </c>
      <c r="U2847" s="56" t="str">
        <f t="shared" si="317"/>
        <v>×</v>
      </c>
      <c r="V2847" s="57" t="str">
        <f t="shared" si="312"/>
        <v/>
      </c>
      <c r="W2847" s="58">
        <f t="shared" si="313"/>
        <v>0</v>
      </c>
      <c r="X2847" s="54">
        <f t="shared" si="314"/>
        <v>200</v>
      </c>
      <c r="Y2847" s="59"/>
    </row>
    <row r="2848" spans="1:323" ht="14.25" customHeight="1">
      <c r="A2848" s="54">
        <v>2646</v>
      </c>
      <c r="B2848" s="23">
        <v>200</v>
      </c>
      <c r="C2848" s="23" t="s">
        <v>33</v>
      </c>
      <c r="D2848" s="32" t="s">
        <v>7523</v>
      </c>
      <c r="E2848" s="23" t="s">
        <v>95</v>
      </c>
      <c r="F2848" s="23" t="s">
        <v>4441</v>
      </c>
      <c r="G2848" s="23" t="s">
        <v>36</v>
      </c>
      <c r="H2848" s="25">
        <v>10</v>
      </c>
      <c r="I2848" s="25">
        <v>412</v>
      </c>
      <c r="J2848" s="26">
        <v>10</v>
      </c>
      <c r="K2848" s="26">
        <v>4120</v>
      </c>
      <c r="L2848" s="27">
        <v>0</v>
      </c>
      <c r="M2848" s="27">
        <v>172</v>
      </c>
      <c r="N2848" s="27">
        <v>2</v>
      </c>
      <c r="O2848" s="27">
        <v>0</v>
      </c>
      <c r="P2848" s="27">
        <v>174</v>
      </c>
      <c r="Q2848" s="55"/>
      <c r="R2848" s="27">
        <f t="shared" si="311"/>
        <v>0</v>
      </c>
      <c r="S2848" s="56" t="str">
        <f t="shared" si="315"/>
        <v>×</v>
      </c>
      <c r="T2848" s="56" t="str">
        <f t="shared" si="316"/>
        <v>×</v>
      </c>
      <c r="U2848" s="56" t="str">
        <f t="shared" si="317"/>
        <v>×</v>
      </c>
      <c r="V2848" s="57" t="str">
        <f t="shared" si="312"/>
        <v/>
      </c>
      <c r="W2848" s="58">
        <f t="shared" si="313"/>
        <v>0</v>
      </c>
      <c r="X2848" s="54">
        <f t="shared" si="314"/>
        <v>200</v>
      </c>
      <c r="Y2848" s="59"/>
    </row>
    <row r="2849" spans="1:25" ht="14.25" customHeight="1">
      <c r="A2849" s="54">
        <v>2647</v>
      </c>
      <c r="B2849" s="23">
        <v>200</v>
      </c>
      <c r="C2849" s="23" t="s">
        <v>33</v>
      </c>
      <c r="D2849" s="32" t="s">
        <v>7524</v>
      </c>
      <c r="E2849" s="23" t="s">
        <v>95</v>
      </c>
      <c r="F2849" s="23" t="s">
        <v>4455</v>
      </c>
      <c r="G2849" s="23" t="s">
        <v>505</v>
      </c>
      <c r="H2849" s="25">
        <v>1</v>
      </c>
      <c r="I2849" s="25">
        <v>55.7</v>
      </c>
      <c r="J2849" s="26">
        <v>100</v>
      </c>
      <c r="K2849" s="26">
        <v>5570</v>
      </c>
      <c r="L2849" s="27">
        <v>0</v>
      </c>
      <c r="M2849" s="27">
        <v>0</v>
      </c>
      <c r="N2849" s="27">
        <v>2</v>
      </c>
      <c r="O2849" s="27">
        <v>0</v>
      </c>
      <c r="P2849" s="27">
        <v>2</v>
      </c>
      <c r="Q2849" s="55"/>
      <c r="R2849" s="27">
        <f t="shared" si="311"/>
        <v>0</v>
      </c>
      <c r="S2849" s="56" t="str">
        <f t="shared" si="315"/>
        <v>×</v>
      </c>
      <c r="T2849" s="56" t="str">
        <f t="shared" si="316"/>
        <v>×</v>
      </c>
      <c r="U2849" s="56" t="str">
        <f t="shared" si="317"/>
        <v>×</v>
      </c>
      <c r="V2849" s="57" t="str">
        <f t="shared" si="312"/>
        <v/>
      </c>
      <c r="W2849" s="58">
        <f t="shared" si="313"/>
        <v>0</v>
      </c>
      <c r="X2849" s="54">
        <f t="shared" si="314"/>
        <v>200</v>
      </c>
      <c r="Y2849" s="59"/>
    </row>
    <row r="2850" spans="1:25" ht="14.25" customHeight="1">
      <c r="A2850" s="54">
        <v>2648</v>
      </c>
      <c r="B2850" s="23">
        <v>200</v>
      </c>
      <c r="C2850" s="23" t="s">
        <v>33</v>
      </c>
      <c r="D2850" s="32" t="s">
        <v>7525</v>
      </c>
      <c r="E2850" s="23" t="s">
        <v>95</v>
      </c>
      <c r="F2850" s="23" t="s">
        <v>4456</v>
      </c>
      <c r="G2850" s="23" t="s">
        <v>451</v>
      </c>
      <c r="H2850" s="25">
        <v>100</v>
      </c>
      <c r="I2850" s="25">
        <v>17.3</v>
      </c>
      <c r="J2850" s="26">
        <v>100</v>
      </c>
      <c r="K2850" s="26">
        <v>1730</v>
      </c>
      <c r="L2850" s="27">
        <v>2</v>
      </c>
      <c r="M2850" s="27">
        <v>0</v>
      </c>
      <c r="N2850" s="27">
        <v>0</v>
      </c>
      <c r="O2850" s="27">
        <v>0</v>
      </c>
      <c r="P2850" s="27">
        <v>2</v>
      </c>
      <c r="Q2850" s="55"/>
      <c r="R2850" s="27">
        <f t="shared" si="311"/>
        <v>0</v>
      </c>
      <c r="S2850" s="56" t="str">
        <f t="shared" si="315"/>
        <v>×</v>
      </c>
      <c r="T2850" s="56" t="str">
        <f t="shared" si="316"/>
        <v>×</v>
      </c>
      <c r="U2850" s="56" t="str">
        <f t="shared" si="317"/>
        <v>×</v>
      </c>
      <c r="V2850" s="57" t="str">
        <f t="shared" si="312"/>
        <v/>
      </c>
      <c r="W2850" s="58">
        <f t="shared" si="313"/>
        <v>0</v>
      </c>
      <c r="X2850" s="54">
        <f t="shared" si="314"/>
        <v>200</v>
      </c>
      <c r="Y2850" s="59"/>
    </row>
    <row r="2851" spans="1:25" ht="14.25" customHeight="1">
      <c r="A2851" s="54">
        <v>2649</v>
      </c>
      <c r="B2851" s="23">
        <v>200</v>
      </c>
      <c r="C2851" s="23" t="s">
        <v>33</v>
      </c>
      <c r="D2851" s="32" t="s">
        <v>7526</v>
      </c>
      <c r="E2851" s="23" t="s">
        <v>95</v>
      </c>
      <c r="F2851" s="23" t="s">
        <v>7527</v>
      </c>
      <c r="G2851" s="23" t="s">
        <v>154</v>
      </c>
      <c r="H2851" s="25">
        <v>100</v>
      </c>
      <c r="I2851" s="25">
        <v>26.4</v>
      </c>
      <c r="J2851" s="26">
        <v>100</v>
      </c>
      <c r="K2851" s="26">
        <v>2640</v>
      </c>
      <c r="L2851" s="27">
        <v>24</v>
      </c>
      <c r="M2851" s="27">
        <v>100</v>
      </c>
      <c r="N2851" s="27">
        <v>18</v>
      </c>
      <c r="O2851" s="27">
        <v>0</v>
      </c>
      <c r="P2851" s="27">
        <v>142</v>
      </c>
      <c r="Q2851" s="55"/>
      <c r="R2851" s="27">
        <f t="shared" si="311"/>
        <v>0</v>
      </c>
      <c r="S2851" s="56" t="str">
        <f t="shared" si="315"/>
        <v>×</v>
      </c>
      <c r="T2851" s="56" t="str">
        <f t="shared" si="316"/>
        <v>×</v>
      </c>
      <c r="U2851" s="56" t="str">
        <f t="shared" si="317"/>
        <v>×</v>
      </c>
      <c r="V2851" s="57" t="str">
        <f t="shared" si="312"/>
        <v/>
      </c>
      <c r="W2851" s="58">
        <f t="shared" si="313"/>
        <v>0</v>
      </c>
      <c r="X2851" s="54">
        <f t="shared" si="314"/>
        <v>200</v>
      </c>
      <c r="Y2851" s="59"/>
    </row>
    <row r="2852" spans="1:25" ht="14.25" customHeight="1">
      <c r="A2852" s="54">
        <v>2650</v>
      </c>
      <c r="B2852" s="23">
        <v>200</v>
      </c>
      <c r="C2852" s="23" t="s">
        <v>33</v>
      </c>
      <c r="D2852" s="32" t="s">
        <v>7528</v>
      </c>
      <c r="E2852" s="23" t="s">
        <v>95</v>
      </c>
      <c r="F2852" s="23" t="s">
        <v>4467</v>
      </c>
      <c r="G2852" s="23" t="s">
        <v>4468</v>
      </c>
      <c r="H2852" s="25">
        <v>10</v>
      </c>
      <c r="I2852" s="25">
        <v>129</v>
      </c>
      <c r="J2852" s="26">
        <v>10</v>
      </c>
      <c r="K2852" s="26">
        <v>1290</v>
      </c>
      <c r="L2852" s="27">
        <v>80</v>
      </c>
      <c r="M2852" s="27">
        <v>0</v>
      </c>
      <c r="N2852" s="27">
        <v>0</v>
      </c>
      <c r="O2852" s="27">
        <v>0</v>
      </c>
      <c r="P2852" s="27">
        <v>80</v>
      </c>
      <c r="Q2852" s="55"/>
      <c r="R2852" s="27">
        <f t="shared" si="311"/>
        <v>0</v>
      </c>
      <c r="S2852" s="56" t="str">
        <f t="shared" si="315"/>
        <v>×</v>
      </c>
      <c r="T2852" s="56" t="str">
        <f t="shared" si="316"/>
        <v>×</v>
      </c>
      <c r="U2852" s="56" t="str">
        <f t="shared" si="317"/>
        <v>×</v>
      </c>
      <c r="V2852" s="57" t="str">
        <f t="shared" si="312"/>
        <v/>
      </c>
      <c r="W2852" s="58">
        <f t="shared" si="313"/>
        <v>0</v>
      </c>
      <c r="X2852" s="54">
        <f t="shared" si="314"/>
        <v>200</v>
      </c>
      <c r="Y2852" s="59"/>
    </row>
    <row r="2853" spans="1:25" ht="14.25" customHeight="1">
      <c r="A2853" s="54">
        <v>2651</v>
      </c>
      <c r="B2853" s="23">
        <v>200</v>
      </c>
      <c r="C2853" s="23" t="s">
        <v>33</v>
      </c>
      <c r="D2853" s="32" t="s">
        <v>7529</v>
      </c>
      <c r="E2853" s="23" t="s">
        <v>95</v>
      </c>
      <c r="F2853" s="23" t="s">
        <v>4416</v>
      </c>
      <c r="G2853" s="23" t="s">
        <v>4417</v>
      </c>
      <c r="H2853" s="25">
        <v>42</v>
      </c>
      <c r="I2853" s="25">
        <v>76.8</v>
      </c>
      <c r="J2853" s="26">
        <v>42</v>
      </c>
      <c r="K2853" s="26">
        <v>3225.6</v>
      </c>
      <c r="L2853" s="27">
        <v>8</v>
      </c>
      <c r="M2853" s="27">
        <v>0</v>
      </c>
      <c r="N2853" s="27">
        <v>1</v>
      </c>
      <c r="O2853" s="27">
        <v>0</v>
      </c>
      <c r="P2853" s="27">
        <v>9</v>
      </c>
      <c r="Q2853" s="55"/>
      <c r="R2853" s="27">
        <f t="shared" si="311"/>
        <v>0</v>
      </c>
      <c r="S2853" s="56" t="str">
        <f t="shared" si="315"/>
        <v>×</v>
      </c>
      <c r="T2853" s="56" t="str">
        <f t="shared" si="316"/>
        <v>×</v>
      </c>
      <c r="U2853" s="56" t="str">
        <f t="shared" si="317"/>
        <v>×</v>
      </c>
      <c r="V2853" s="57" t="str">
        <f t="shared" si="312"/>
        <v/>
      </c>
      <c r="W2853" s="58">
        <f t="shared" si="313"/>
        <v>0</v>
      </c>
      <c r="X2853" s="54">
        <f t="shared" si="314"/>
        <v>200</v>
      </c>
      <c r="Y2853" s="59"/>
    </row>
    <row r="2854" spans="1:25" ht="14.25" customHeight="1">
      <c r="A2854" s="54">
        <v>2652</v>
      </c>
      <c r="B2854" s="23">
        <v>200</v>
      </c>
      <c r="C2854" s="23" t="s">
        <v>33</v>
      </c>
      <c r="D2854" s="32" t="s">
        <v>7530</v>
      </c>
      <c r="E2854" s="23" t="s">
        <v>95</v>
      </c>
      <c r="F2854" s="23" t="s">
        <v>4418</v>
      </c>
      <c r="G2854" s="23" t="s">
        <v>4417</v>
      </c>
      <c r="H2854" s="25">
        <v>42</v>
      </c>
      <c r="I2854" s="25">
        <v>103.9</v>
      </c>
      <c r="J2854" s="26">
        <v>42</v>
      </c>
      <c r="K2854" s="26">
        <v>4363.8</v>
      </c>
      <c r="L2854" s="27">
        <v>0</v>
      </c>
      <c r="M2854" s="27">
        <v>0</v>
      </c>
      <c r="N2854" s="27">
        <v>1</v>
      </c>
      <c r="O2854" s="27">
        <v>0</v>
      </c>
      <c r="P2854" s="27">
        <v>1</v>
      </c>
      <c r="Q2854" s="55"/>
      <c r="R2854" s="27">
        <f t="shared" si="311"/>
        <v>0</v>
      </c>
      <c r="S2854" s="56" t="str">
        <f t="shared" si="315"/>
        <v>×</v>
      </c>
      <c r="T2854" s="56" t="str">
        <f t="shared" si="316"/>
        <v>×</v>
      </c>
      <c r="U2854" s="56" t="str">
        <f t="shared" si="317"/>
        <v>×</v>
      </c>
      <c r="V2854" s="57" t="str">
        <f t="shared" si="312"/>
        <v/>
      </c>
      <c r="W2854" s="58">
        <f t="shared" si="313"/>
        <v>0</v>
      </c>
      <c r="X2854" s="54">
        <f t="shared" si="314"/>
        <v>200</v>
      </c>
      <c r="Y2854" s="59"/>
    </row>
    <row r="2855" spans="1:25" ht="14.25" customHeight="1">
      <c r="A2855" s="54">
        <v>2653</v>
      </c>
      <c r="B2855" s="23">
        <v>200</v>
      </c>
      <c r="C2855" s="23" t="s">
        <v>33</v>
      </c>
      <c r="D2855" s="32" t="s">
        <v>7531</v>
      </c>
      <c r="E2855" s="23" t="s">
        <v>95</v>
      </c>
      <c r="F2855" s="23" t="s">
        <v>4430</v>
      </c>
      <c r="G2855" s="23" t="s">
        <v>2538</v>
      </c>
      <c r="H2855" s="25">
        <v>10</v>
      </c>
      <c r="I2855" s="25">
        <v>113.1</v>
      </c>
      <c r="J2855" s="26">
        <v>10</v>
      </c>
      <c r="K2855" s="26">
        <v>1131</v>
      </c>
      <c r="L2855" s="27">
        <v>0</v>
      </c>
      <c r="M2855" s="27">
        <v>0</v>
      </c>
      <c r="N2855" s="27">
        <v>180</v>
      </c>
      <c r="O2855" s="27">
        <v>0</v>
      </c>
      <c r="P2855" s="27">
        <v>180</v>
      </c>
      <c r="Q2855" s="55"/>
      <c r="R2855" s="27">
        <f t="shared" si="311"/>
        <v>0</v>
      </c>
      <c r="S2855" s="56" t="str">
        <f t="shared" si="315"/>
        <v>×</v>
      </c>
      <c r="T2855" s="56" t="str">
        <f t="shared" si="316"/>
        <v>×</v>
      </c>
      <c r="U2855" s="56" t="str">
        <f t="shared" si="317"/>
        <v>×</v>
      </c>
      <c r="V2855" s="57" t="str">
        <f t="shared" si="312"/>
        <v/>
      </c>
      <c r="W2855" s="58">
        <f t="shared" si="313"/>
        <v>0</v>
      </c>
      <c r="X2855" s="54">
        <f t="shared" si="314"/>
        <v>200</v>
      </c>
      <c r="Y2855" s="59"/>
    </row>
    <row r="2856" spans="1:25" ht="14.25" customHeight="1">
      <c r="A2856" s="54">
        <v>2654</v>
      </c>
      <c r="B2856" s="23">
        <v>200</v>
      </c>
      <c r="C2856" s="23" t="s">
        <v>33</v>
      </c>
      <c r="D2856" s="32" t="s">
        <v>7532</v>
      </c>
      <c r="E2856" s="23" t="s">
        <v>95</v>
      </c>
      <c r="F2856" s="23" t="s">
        <v>4431</v>
      </c>
      <c r="G2856" s="23" t="s">
        <v>4432</v>
      </c>
      <c r="H2856" s="25">
        <v>20</v>
      </c>
      <c r="I2856" s="25">
        <v>102.8</v>
      </c>
      <c r="J2856" s="26">
        <v>20</v>
      </c>
      <c r="K2856" s="26">
        <v>2056</v>
      </c>
      <c r="L2856" s="27">
        <v>0</v>
      </c>
      <c r="M2856" s="27">
        <v>0</v>
      </c>
      <c r="N2856" s="27">
        <v>840</v>
      </c>
      <c r="O2856" s="27">
        <v>0</v>
      </c>
      <c r="P2856" s="27">
        <v>840</v>
      </c>
      <c r="Q2856" s="55"/>
      <c r="R2856" s="27">
        <f t="shared" si="311"/>
        <v>0</v>
      </c>
      <c r="S2856" s="56" t="str">
        <f t="shared" si="315"/>
        <v>×</v>
      </c>
      <c r="T2856" s="56" t="str">
        <f t="shared" si="316"/>
        <v>×</v>
      </c>
      <c r="U2856" s="56" t="str">
        <f t="shared" si="317"/>
        <v>×</v>
      </c>
      <c r="V2856" s="57" t="str">
        <f t="shared" si="312"/>
        <v/>
      </c>
      <c r="W2856" s="58">
        <f t="shared" si="313"/>
        <v>0</v>
      </c>
      <c r="X2856" s="54">
        <f t="shared" si="314"/>
        <v>200</v>
      </c>
      <c r="Y2856" s="59"/>
    </row>
    <row r="2857" spans="1:25" ht="14.25" customHeight="1">
      <c r="A2857" s="54">
        <v>2655</v>
      </c>
      <c r="B2857" s="23">
        <v>200</v>
      </c>
      <c r="C2857" s="23" t="s">
        <v>33</v>
      </c>
      <c r="D2857" s="32" t="s">
        <v>7533</v>
      </c>
      <c r="E2857" s="23" t="s">
        <v>95</v>
      </c>
      <c r="F2857" s="23" t="s">
        <v>7534</v>
      </c>
      <c r="G2857" s="23" t="s">
        <v>46</v>
      </c>
      <c r="H2857" s="25">
        <v>1</v>
      </c>
      <c r="I2857" s="25">
        <v>7.3</v>
      </c>
      <c r="J2857" s="26">
        <v>50</v>
      </c>
      <c r="K2857" s="26">
        <v>365</v>
      </c>
      <c r="L2857" s="27">
        <v>0</v>
      </c>
      <c r="M2857" s="27">
        <v>0</v>
      </c>
      <c r="N2857" s="27">
        <v>1</v>
      </c>
      <c r="O2857" s="27">
        <v>0</v>
      </c>
      <c r="P2857" s="27">
        <v>1</v>
      </c>
      <c r="Q2857" s="55"/>
      <c r="R2857" s="27">
        <f t="shared" si="311"/>
        <v>0</v>
      </c>
      <c r="S2857" s="56" t="str">
        <f t="shared" si="315"/>
        <v>×</v>
      </c>
      <c r="T2857" s="56" t="str">
        <f t="shared" si="316"/>
        <v>×</v>
      </c>
      <c r="U2857" s="56" t="str">
        <f t="shared" si="317"/>
        <v>×</v>
      </c>
      <c r="V2857" s="57" t="str">
        <f t="shared" si="312"/>
        <v/>
      </c>
      <c r="W2857" s="58">
        <f t="shared" si="313"/>
        <v>0</v>
      </c>
      <c r="X2857" s="54">
        <f t="shared" si="314"/>
        <v>200</v>
      </c>
      <c r="Y2857" s="59"/>
    </row>
    <row r="2858" spans="1:25" ht="14.25" customHeight="1">
      <c r="A2858" s="54">
        <v>2656</v>
      </c>
      <c r="B2858" s="23">
        <v>200</v>
      </c>
      <c r="C2858" s="23" t="s">
        <v>33</v>
      </c>
      <c r="D2858" s="32" t="s">
        <v>7535</v>
      </c>
      <c r="E2858" s="23" t="s">
        <v>95</v>
      </c>
      <c r="F2858" s="23" t="s">
        <v>7536</v>
      </c>
      <c r="G2858" s="23" t="s">
        <v>2649</v>
      </c>
      <c r="H2858" s="25">
        <v>1</v>
      </c>
      <c r="I2858" s="25">
        <v>8.5</v>
      </c>
      <c r="J2858" s="26">
        <v>250</v>
      </c>
      <c r="K2858" s="26">
        <v>2125</v>
      </c>
      <c r="L2858" s="27">
        <v>0</v>
      </c>
      <c r="M2858" s="27">
        <v>0</v>
      </c>
      <c r="N2858" s="27">
        <v>0</v>
      </c>
      <c r="O2858" s="27">
        <v>2</v>
      </c>
      <c r="P2858" s="27">
        <v>2</v>
      </c>
      <c r="Q2858" s="55"/>
      <c r="R2858" s="27">
        <f t="shared" si="311"/>
        <v>0</v>
      </c>
      <c r="S2858" s="56" t="str">
        <f t="shared" si="315"/>
        <v>×</v>
      </c>
      <c r="T2858" s="56" t="str">
        <f t="shared" si="316"/>
        <v>×</v>
      </c>
      <c r="U2858" s="56" t="str">
        <f t="shared" si="317"/>
        <v>×</v>
      </c>
      <c r="V2858" s="57" t="str">
        <f t="shared" si="312"/>
        <v/>
      </c>
      <c r="W2858" s="58">
        <f t="shared" si="313"/>
        <v>0</v>
      </c>
      <c r="X2858" s="54">
        <f t="shared" si="314"/>
        <v>200</v>
      </c>
      <c r="Y2858" s="59"/>
    </row>
    <row r="2859" spans="1:25" ht="14.25" customHeight="1">
      <c r="A2859" s="54">
        <v>2657</v>
      </c>
      <c r="B2859" s="23">
        <v>200</v>
      </c>
      <c r="C2859" s="23" t="s">
        <v>33</v>
      </c>
      <c r="D2859" s="32" t="s">
        <v>4479</v>
      </c>
      <c r="E2859" s="23" t="s">
        <v>95</v>
      </c>
      <c r="F2859" s="23" t="s">
        <v>4478</v>
      </c>
      <c r="G2859" s="23" t="s">
        <v>48</v>
      </c>
      <c r="H2859" s="25">
        <v>1</v>
      </c>
      <c r="I2859" s="25">
        <v>8.5</v>
      </c>
      <c r="J2859" s="26">
        <v>50</v>
      </c>
      <c r="K2859" s="26">
        <v>425</v>
      </c>
      <c r="L2859" s="27">
        <v>0</v>
      </c>
      <c r="M2859" s="27">
        <v>0</v>
      </c>
      <c r="N2859" s="27">
        <v>20</v>
      </c>
      <c r="O2859" s="27">
        <v>0</v>
      </c>
      <c r="P2859" s="27">
        <v>20</v>
      </c>
      <c r="Q2859" s="55"/>
      <c r="R2859" s="27">
        <f t="shared" si="311"/>
        <v>0</v>
      </c>
      <c r="S2859" s="56" t="str">
        <f t="shared" si="315"/>
        <v>×</v>
      </c>
      <c r="T2859" s="56" t="str">
        <f t="shared" si="316"/>
        <v>×</v>
      </c>
      <c r="U2859" s="56" t="str">
        <f t="shared" si="317"/>
        <v>×</v>
      </c>
      <c r="V2859" s="57" t="str">
        <f t="shared" si="312"/>
        <v/>
      </c>
      <c r="W2859" s="58">
        <f t="shared" si="313"/>
        <v>0</v>
      </c>
      <c r="X2859" s="54">
        <f t="shared" si="314"/>
        <v>200</v>
      </c>
      <c r="Y2859" s="59"/>
    </row>
    <row r="2860" spans="1:25" ht="14.25" customHeight="1">
      <c r="A2860" s="54">
        <v>2658</v>
      </c>
      <c r="B2860" s="23">
        <v>200</v>
      </c>
      <c r="C2860" s="23" t="s">
        <v>33</v>
      </c>
      <c r="D2860" s="32" t="s">
        <v>7537</v>
      </c>
      <c r="E2860" s="23" t="s">
        <v>95</v>
      </c>
      <c r="F2860" s="23" t="s">
        <v>4429</v>
      </c>
      <c r="G2860" s="23" t="s">
        <v>511</v>
      </c>
      <c r="H2860" s="25">
        <v>1</v>
      </c>
      <c r="I2860" s="25">
        <v>13.1</v>
      </c>
      <c r="J2860" s="26">
        <v>50</v>
      </c>
      <c r="K2860" s="26">
        <v>655</v>
      </c>
      <c r="L2860" s="27">
        <v>0</v>
      </c>
      <c r="M2860" s="27">
        <v>0</v>
      </c>
      <c r="N2860" s="27">
        <v>25</v>
      </c>
      <c r="O2860" s="27">
        <v>0</v>
      </c>
      <c r="P2860" s="27">
        <v>25</v>
      </c>
      <c r="Q2860" s="55"/>
      <c r="R2860" s="27">
        <f t="shared" si="311"/>
        <v>0</v>
      </c>
      <c r="S2860" s="56" t="str">
        <f t="shared" si="315"/>
        <v>×</v>
      </c>
      <c r="T2860" s="56" t="str">
        <f t="shared" si="316"/>
        <v>×</v>
      </c>
      <c r="U2860" s="56" t="str">
        <f t="shared" si="317"/>
        <v>×</v>
      </c>
      <c r="V2860" s="57" t="str">
        <f t="shared" si="312"/>
        <v/>
      </c>
      <c r="W2860" s="58">
        <f t="shared" si="313"/>
        <v>0</v>
      </c>
      <c r="X2860" s="54">
        <f t="shared" si="314"/>
        <v>200</v>
      </c>
      <c r="Y2860" s="59"/>
    </row>
    <row r="2861" spans="1:25" ht="14.25" customHeight="1">
      <c r="A2861" s="54">
        <v>2659</v>
      </c>
      <c r="B2861" s="23">
        <v>200</v>
      </c>
      <c r="C2861" s="23" t="s">
        <v>33</v>
      </c>
      <c r="D2861" s="32" t="s">
        <v>7538</v>
      </c>
      <c r="E2861" s="23" t="s">
        <v>95</v>
      </c>
      <c r="F2861" s="23" t="s">
        <v>4471</v>
      </c>
      <c r="G2861" s="23" t="s">
        <v>4472</v>
      </c>
      <c r="H2861" s="25">
        <v>100</v>
      </c>
      <c r="I2861" s="25">
        <v>23.5</v>
      </c>
      <c r="J2861" s="26">
        <v>100</v>
      </c>
      <c r="K2861" s="26">
        <v>2350</v>
      </c>
      <c r="L2861" s="27">
        <v>8</v>
      </c>
      <c r="M2861" s="27">
        <v>0</v>
      </c>
      <c r="N2861" s="27">
        <v>0</v>
      </c>
      <c r="O2861" s="27">
        <v>0</v>
      </c>
      <c r="P2861" s="27">
        <v>8</v>
      </c>
      <c r="Q2861" s="55"/>
      <c r="R2861" s="27">
        <f t="shared" si="311"/>
        <v>0</v>
      </c>
      <c r="S2861" s="56" t="str">
        <f t="shared" si="315"/>
        <v>×</v>
      </c>
      <c r="T2861" s="56" t="str">
        <f t="shared" si="316"/>
        <v>×</v>
      </c>
      <c r="U2861" s="56" t="str">
        <f t="shared" si="317"/>
        <v>×</v>
      </c>
      <c r="V2861" s="57" t="str">
        <f t="shared" si="312"/>
        <v/>
      </c>
      <c r="W2861" s="58">
        <f t="shared" si="313"/>
        <v>0</v>
      </c>
      <c r="X2861" s="54">
        <f t="shared" si="314"/>
        <v>200</v>
      </c>
      <c r="Y2861" s="59"/>
    </row>
    <row r="2862" spans="1:25" ht="14.25" customHeight="1">
      <c r="A2862" s="54">
        <v>2660</v>
      </c>
      <c r="B2862" s="23">
        <v>200</v>
      </c>
      <c r="C2862" s="23" t="s">
        <v>33</v>
      </c>
      <c r="D2862" s="32" t="s">
        <v>7541</v>
      </c>
      <c r="E2862" s="23" t="s">
        <v>95</v>
      </c>
      <c r="F2862" s="23" t="s">
        <v>7542</v>
      </c>
      <c r="G2862" s="23" t="s">
        <v>4397</v>
      </c>
      <c r="H2862" s="25">
        <v>1000</v>
      </c>
      <c r="I2862" s="25">
        <v>8.9</v>
      </c>
      <c r="J2862" s="26">
        <v>1000</v>
      </c>
      <c r="K2862" s="26">
        <v>8900</v>
      </c>
      <c r="L2862" s="27">
        <v>0</v>
      </c>
      <c r="M2862" s="27">
        <v>12</v>
      </c>
      <c r="N2862" s="27">
        <v>0</v>
      </c>
      <c r="O2862" s="27">
        <v>0</v>
      </c>
      <c r="P2862" s="27">
        <v>12</v>
      </c>
      <c r="Q2862" s="55"/>
      <c r="R2862" s="27">
        <f t="shared" si="311"/>
        <v>0</v>
      </c>
      <c r="S2862" s="56" t="str">
        <f t="shared" si="315"/>
        <v>×</v>
      </c>
      <c r="T2862" s="56" t="str">
        <f t="shared" si="316"/>
        <v>×</v>
      </c>
      <c r="U2862" s="56" t="str">
        <f t="shared" si="317"/>
        <v>×</v>
      </c>
      <c r="V2862" s="57" t="str">
        <f t="shared" si="312"/>
        <v/>
      </c>
      <c r="W2862" s="58">
        <f t="shared" si="313"/>
        <v>0</v>
      </c>
      <c r="X2862" s="54">
        <f t="shared" si="314"/>
        <v>200</v>
      </c>
      <c r="Y2862" s="59"/>
    </row>
    <row r="2863" spans="1:25" ht="14.25" customHeight="1">
      <c r="A2863" s="54">
        <v>2661</v>
      </c>
      <c r="B2863" s="23">
        <v>200</v>
      </c>
      <c r="C2863" s="23" t="s">
        <v>33</v>
      </c>
      <c r="D2863" s="32" t="s">
        <v>7543</v>
      </c>
      <c r="E2863" s="23" t="s">
        <v>95</v>
      </c>
      <c r="F2863" s="23" t="s">
        <v>4448</v>
      </c>
      <c r="G2863" s="23" t="s">
        <v>505</v>
      </c>
      <c r="H2863" s="25">
        <v>100</v>
      </c>
      <c r="I2863" s="25">
        <v>25.9</v>
      </c>
      <c r="J2863" s="26">
        <v>100</v>
      </c>
      <c r="K2863" s="26">
        <v>2590</v>
      </c>
      <c r="L2863" s="27">
        <v>0</v>
      </c>
      <c r="M2863" s="27">
        <v>0</v>
      </c>
      <c r="N2863" s="27">
        <v>0</v>
      </c>
      <c r="O2863" s="27">
        <v>6</v>
      </c>
      <c r="P2863" s="27">
        <v>6</v>
      </c>
      <c r="Q2863" s="55"/>
      <c r="R2863" s="27">
        <f t="shared" si="311"/>
        <v>0</v>
      </c>
      <c r="S2863" s="56" t="str">
        <f t="shared" si="315"/>
        <v>×</v>
      </c>
      <c r="T2863" s="56" t="str">
        <f t="shared" si="316"/>
        <v>×</v>
      </c>
      <c r="U2863" s="56" t="str">
        <f t="shared" si="317"/>
        <v>×</v>
      </c>
      <c r="V2863" s="57" t="str">
        <f t="shared" si="312"/>
        <v/>
      </c>
      <c r="W2863" s="58">
        <f t="shared" si="313"/>
        <v>0</v>
      </c>
      <c r="X2863" s="54">
        <f t="shared" si="314"/>
        <v>200</v>
      </c>
      <c r="Y2863" s="59"/>
    </row>
    <row r="2864" spans="1:25" ht="14.25" customHeight="1">
      <c r="A2864" s="54">
        <v>2662</v>
      </c>
      <c r="B2864" s="23">
        <v>200</v>
      </c>
      <c r="C2864" s="23" t="s">
        <v>33</v>
      </c>
      <c r="D2864" s="32" t="s">
        <v>7544</v>
      </c>
      <c r="E2864" s="23" t="s">
        <v>95</v>
      </c>
      <c r="F2864" s="23" t="s">
        <v>4463</v>
      </c>
      <c r="G2864" s="23" t="s">
        <v>2623</v>
      </c>
      <c r="H2864" s="25">
        <v>1</v>
      </c>
      <c r="I2864" s="25">
        <v>13.7</v>
      </c>
      <c r="J2864" s="26">
        <v>100</v>
      </c>
      <c r="K2864" s="26">
        <v>1370</v>
      </c>
      <c r="L2864" s="27">
        <v>10</v>
      </c>
      <c r="M2864" s="27">
        <v>0</v>
      </c>
      <c r="N2864" s="27">
        <v>44</v>
      </c>
      <c r="O2864" s="27">
        <v>0</v>
      </c>
      <c r="P2864" s="27">
        <v>54</v>
      </c>
      <c r="Q2864" s="55"/>
      <c r="R2864" s="27">
        <f t="shared" si="311"/>
        <v>0</v>
      </c>
      <c r="S2864" s="56" t="str">
        <f t="shared" si="315"/>
        <v>×</v>
      </c>
      <c r="T2864" s="56" t="str">
        <f t="shared" si="316"/>
        <v>×</v>
      </c>
      <c r="U2864" s="56" t="str">
        <f t="shared" si="317"/>
        <v>×</v>
      </c>
      <c r="V2864" s="57" t="str">
        <f t="shared" si="312"/>
        <v/>
      </c>
      <c r="W2864" s="58">
        <f t="shared" si="313"/>
        <v>0</v>
      </c>
      <c r="X2864" s="54">
        <f t="shared" si="314"/>
        <v>200</v>
      </c>
      <c r="Y2864" s="59"/>
    </row>
    <row r="2865" spans="1:25" ht="14.25" customHeight="1">
      <c r="A2865" s="54">
        <v>2663</v>
      </c>
      <c r="B2865" s="23">
        <v>200</v>
      </c>
      <c r="C2865" s="23" t="s">
        <v>33</v>
      </c>
      <c r="D2865" s="32" t="s">
        <v>7545</v>
      </c>
      <c r="E2865" s="23" t="s">
        <v>95</v>
      </c>
      <c r="F2865" s="23" t="s">
        <v>4422</v>
      </c>
      <c r="G2865" s="23" t="s">
        <v>154</v>
      </c>
      <c r="H2865" s="25">
        <v>100</v>
      </c>
      <c r="I2865" s="25">
        <v>10.1</v>
      </c>
      <c r="J2865" s="26">
        <v>100</v>
      </c>
      <c r="K2865" s="26">
        <v>1010</v>
      </c>
      <c r="L2865" s="27">
        <v>126</v>
      </c>
      <c r="M2865" s="27">
        <v>10</v>
      </c>
      <c r="N2865" s="27">
        <v>0</v>
      </c>
      <c r="O2865" s="27">
        <v>0</v>
      </c>
      <c r="P2865" s="27">
        <v>136</v>
      </c>
      <c r="Q2865" s="55"/>
      <c r="R2865" s="27">
        <f t="shared" si="311"/>
        <v>0</v>
      </c>
      <c r="S2865" s="56" t="str">
        <f t="shared" si="315"/>
        <v>×</v>
      </c>
      <c r="T2865" s="56" t="str">
        <f t="shared" si="316"/>
        <v>×</v>
      </c>
      <c r="U2865" s="56" t="str">
        <f t="shared" si="317"/>
        <v>×</v>
      </c>
      <c r="V2865" s="57" t="str">
        <f t="shared" si="312"/>
        <v/>
      </c>
      <c r="W2865" s="58">
        <f t="shared" si="313"/>
        <v>0</v>
      </c>
      <c r="X2865" s="54">
        <f t="shared" si="314"/>
        <v>200</v>
      </c>
      <c r="Y2865" s="59"/>
    </row>
    <row r="2866" spans="1:25" ht="14.25" customHeight="1">
      <c r="A2866" s="54">
        <v>2664</v>
      </c>
      <c r="B2866" s="23">
        <v>200</v>
      </c>
      <c r="C2866" s="23" t="s">
        <v>33</v>
      </c>
      <c r="D2866" s="32" t="s">
        <v>7546</v>
      </c>
      <c r="E2866" s="23" t="s">
        <v>95</v>
      </c>
      <c r="F2866" s="23" t="s">
        <v>4423</v>
      </c>
      <c r="G2866" s="23" t="s">
        <v>154</v>
      </c>
      <c r="H2866" s="25">
        <v>100</v>
      </c>
      <c r="I2866" s="25">
        <v>10.1</v>
      </c>
      <c r="J2866" s="26">
        <v>100</v>
      </c>
      <c r="K2866" s="26">
        <v>1010</v>
      </c>
      <c r="L2866" s="27">
        <v>102</v>
      </c>
      <c r="M2866" s="27">
        <v>0</v>
      </c>
      <c r="N2866" s="27">
        <v>0</v>
      </c>
      <c r="O2866" s="27">
        <v>0</v>
      </c>
      <c r="P2866" s="27">
        <v>102</v>
      </c>
      <c r="Q2866" s="55"/>
      <c r="R2866" s="27">
        <f t="shared" si="311"/>
        <v>0</v>
      </c>
      <c r="S2866" s="56" t="str">
        <f t="shared" si="315"/>
        <v>×</v>
      </c>
      <c r="T2866" s="56" t="str">
        <f t="shared" si="316"/>
        <v>×</v>
      </c>
      <c r="U2866" s="56" t="str">
        <f t="shared" si="317"/>
        <v>×</v>
      </c>
      <c r="V2866" s="57" t="str">
        <f t="shared" si="312"/>
        <v/>
      </c>
      <c r="W2866" s="58">
        <f t="shared" si="313"/>
        <v>0</v>
      </c>
      <c r="X2866" s="54">
        <f t="shared" si="314"/>
        <v>200</v>
      </c>
      <c r="Y2866" s="59"/>
    </row>
    <row r="2867" spans="1:25" ht="14.25" customHeight="1">
      <c r="A2867" s="60" t="s">
        <v>6036</v>
      </c>
      <c r="B2867" s="61"/>
      <c r="C2867" s="61"/>
      <c r="D2867" s="62"/>
      <c r="E2867" s="61"/>
      <c r="F2867" s="61"/>
      <c r="G2867" s="61"/>
      <c r="H2867" s="63"/>
      <c r="I2867" s="63"/>
      <c r="J2867" s="64"/>
      <c r="K2867" s="64"/>
      <c r="L2867" s="65"/>
      <c r="M2867" s="65"/>
      <c r="N2867" s="65"/>
      <c r="O2867" s="65"/>
      <c r="P2867" s="65"/>
      <c r="Q2867" s="66" t="str">
        <f>CONCATENATE("項番",B2866," 計")</f>
        <v>項番200 計</v>
      </c>
      <c r="R2867" s="67">
        <f>SUMIF(B:B,B2866,R:R)</f>
        <v>0</v>
      </c>
      <c r="S2867" s="68">
        <f>COUNTIFS($B:$B,$B2866,S:S,"○")</f>
        <v>0</v>
      </c>
      <c r="T2867" s="67"/>
      <c r="U2867" s="67"/>
      <c r="V2867" s="69" t="str">
        <f>IF(S2867=0,"",IF(COUNTIF(B:B,X2867)=S2867,"","この項番で見積単価（税別）が入力されていない品目があります"))</f>
        <v/>
      </c>
      <c r="W2867" s="70">
        <f t="shared" si="313"/>
        <v>0</v>
      </c>
      <c r="X2867" s="60">
        <f>B2866</f>
        <v>200</v>
      </c>
      <c r="Y2867" s="71" t="s">
        <v>293</v>
      </c>
    </row>
    <row r="2868" spans="1:25" ht="14.25" customHeight="1">
      <c r="A2868" s="54">
        <v>2665</v>
      </c>
      <c r="B2868" s="23">
        <v>201</v>
      </c>
      <c r="C2868" s="23" t="s">
        <v>33</v>
      </c>
      <c r="D2868" s="32" t="s">
        <v>6345</v>
      </c>
      <c r="E2868" s="23" t="s">
        <v>95</v>
      </c>
      <c r="F2868" s="23" t="s">
        <v>6346</v>
      </c>
      <c r="G2868" s="23" t="s">
        <v>6347</v>
      </c>
      <c r="H2868" s="25">
        <v>10</v>
      </c>
      <c r="I2868" s="25">
        <v>474</v>
      </c>
      <c r="J2868" s="26">
        <v>10</v>
      </c>
      <c r="K2868" s="26">
        <v>4740</v>
      </c>
      <c r="L2868" s="23">
        <v>0</v>
      </c>
      <c r="M2868" s="23">
        <v>0</v>
      </c>
      <c r="N2868" s="23">
        <v>800</v>
      </c>
      <c r="O2868" s="23">
        <v>0</v>
      </c>
      <c r="P2868" s="23">
        <v>800</v>
      </c>
      <c r="Q2868" s="55"/>
      <c r="R2868" s="23">
        <f t="shared" si="311"/>
        <v>0</v>
      </c>
      <c r="S2868" s="56" t="str">
        <f t="shared" si="315"/>
        <v>×</v>
      </c>
      <c r="T2868" s="56" t="str">
        <f t="shared" si="316"/>
        <v>×</v>
      </c>
      <c r="U2868" s="56" t="str">
        <f t="shared" si="317"/>
        <v>×</v>
      </c>
      <c r="V2868" s="57" t="str">
        <f t="shared" si="312"/>
        <v/>
      </c>
      <c r="W2868" s="58">
        <f t="shared" si="313"/>
        <v>0</v>
      </c>
      <c r="X2868" s="54">
        <f t="shared" si="314"/>
        <v>201</v>
      </c>
      <c r="Y2868" s="59"/>
    </row>
    <row r="2869" spans="1:25" ht="14.25" customHeight="1">
      <c r="A2869" s="54">
        <v>2666</v>
      </c>
      <c r="B2869" s="23">
        <v>201</v>
      </c>
      <c r="C2869" s="23" t="s">
        <v>33</v>
      </c>
      <c r="D2869" s="32" t="s">
        <v>7442</v>
      </c>
      <c r="E2869" s="23" t="s">
        <v>95</v>
      </c>
      <c r="F2869" s="23" t="s">
        <v>5587</v>
      </c>
      <c r="G2869" s="23" t="s">
        <v>5588</v>
      </c>
      <c r="H2869" s="25">
        <v>1050</v>
      </c>
      <c r="I2869" s="25">
        <v>10.1</v>
      </c>
      <c r="J2869" s="26">
        <v>1050</v>
      </c>
      <c r="K2869" s="26">
        <v>10605</v>
      </c>
      <c r="L2869" s="27">
        <v>0</v>
      </c>
      <c r="M2869" s="27">
        <v>68</v>
      </c>
      <c r="N2869" s="27">
        <v>0</v>
      </c>
      <c r="O2869" s="27">
        <v>0</v>
      </c>
      <c r="P2869" s="27">
        <v>68</v>
      </c>
      <c r="Q2869" s="55"/>
      <c r="R2869" s="27">
        <f t="shared" si="311"/>
        <v>0</v>
      </c>
      <c r="S2869" s="56" t="str">
        <f t="shared" si="315"/>
        <v>×</v>
      </c>
      <c r="T2869" s="56" t="str">
        <f t="shared" si="316"/>
        <v>×</v>
      </c>
      <c r="U2869" s="56" t="str">
        <f t="shared" si="317"/>
        <v>×</v>
      </c>
      <c r="V2869" s="57" t="str">
        <f t="shared" si="312"/>
        <v/>
      </c>
      <c r="W2869" s="58">
        <f t="shared" si="313"/>
        <v>0</v>
      </c>
      <c r="X2869" s="54">
        <f t="shared" si="314"/>
        <v>201</v>
      </c>
      <c r="Y2869" s="59"/>
    </row>
    <row r="2870" spans="1:25" ht="14.25" customHeight="1">
      <c r="A2870" s="60" t="s">
        <v>6036</v>
      </c>
      <c r="B2870" s="61"/>
      <c r="C2870" s="61"/>
      <c r="D2870" s="62"/>
      <c r="E2870" s="61"/>
      <c r="F2870" s="61"/>
      <c r="G2870" s="61"/>
      <c r="H2870" s="63"/>
      <c r="I2870" s="63"/>
      <c r="J2870" s="64"/>
      <c r="K2870" s="64"/>
      <c r="L2870" s="65"/>
      <c r="M2870" s="65"/>
      <c r="N2870" s="65"/>
      <c r="O2870" s="65"/>
      <c r="P2870" s="65"/>
      <c r="Q2870" s="66" t="str">
        <f>CONCATENATE("項番",B2869," 計")</f>
        <v>項番201 計</v>
      </c>
      <c r="R2870" s="67">
        <f>SUMIF(B:B,B2869,R:R)</f>
        <v>0</v>
      </c>
      <c r="S2870" s="68">
        <f>COUNTIFS($B:$B,$B2869,S:S,"○")</f>
        <v>0</v>
      </c>
      <c r="T2870" s="67"/>
      <c r="U2870" s="67"/>
      <c r="V2870" s="69" t="str">
        <f>IF(S2870=0,"",IF(COUNTIF(B:B,X2870)=S2870,"","この項番で見積単価（税別）が入力されていない品目があります"))</f>
        <v/>
      </c>
      <c r="W2870" s="70">
        <f t="shared" si="313"/>
        <v>0</v>
      </c>
      <c r="X2870" s="60">
        <f>B2869</f>
        <v>201</v>
      </c>
      <c r="Y2870" s="71" t="s">
        <v>293</v>
      </c>
    </row>
    <row r="2871" spans="1:25" ht="14.25" customHeight="1">
      <c r="A2871" s="54">
        <v>2667</v>
      </c>
      <c r="B2871" s="23">
        <v>202</v>
      </c>
      <c r="C2871" s="23" t="s">
        <v>33</v>
      </c>
      <c r="D2871" s="32" t="s">
        <v>7596</v>
      </c>
      <c r="E2871" s="23" t="s">
        <v>4482</v>
      </c>
      <c r="F2871" s="23" t="s">
        <v>5590</v>
      </c>
      <c r="G2871" s="23" t="s">
        <v>511</v>
      </c>
      <c r="H2871" s="25">
        <v>1</v>
      </c>
      <c r="I2871" s="25">
        <v>14.3</v>
      </c>
      <c r="J2871" s="26">
        <v>50</v>
      </c>
      <c r="K2871" s="26">
        <v>715</v>
      </c>
      <c r="L2871" s="27">
        <v>0</v>
      </c>
      <c r="M2871" s="27">
        <v>0</v>
      </c>
      <c r="N2871" s="27">
        <v>1</v>
      </c>
      <c r="O2871" s="27">
        <v>0</v>
      </c>
      <c r="P2871" s="27">
        <v>1</v>
      </c>
      <c r="Q2871" s="55"/>
      <c r="R2871" s="27">
        <f t="shared" si="311"/>
        <v>0</v>
      </c>
      <c r="S2871" s="56" t="str">
        <f t="shared" si="315"/>
        <v>×</v>
      </c>
      <c r="T2871" s="56" t="str">
        <f t="shared" si="316"/>
        <v>×</v>
      </c>
      <c r="U2871" s="56" t="str">
        <f t="shared" si="317"/>
        <v>×</v>
      </c>
      <c r="V2871" s="57" t="str">
        <f t="shared" si="312"/>
        <v/>
      </c>
      <c r="W2871" s="58">
        <f t="shared" si="313"/>
        <v>0</v>
      </c>
      <c r="X2871" s="54">
        <f t="shared" si="314"/>
        <v>202</v>
      </c>
      <c r="Y2871" s="59"/>
    </row>
    <row r="2872" spans="1:25" ht="14.25" customHeight="1">
      <c r="A2872" s="54">
        <v>2668</v>
      </c>
      <c r="B2872" s="23">
        <v>202</v>
      </c>
      <c r="C2872" s="23" t="s">
        <v>33</v>
      </c>
      <c r="D2872" s="32" t="s">
        <v>7597</v>
      </c>
      <c r="E2872" s="23" t="s">
        <v>4482</v>
      </c>
      <c r="F2872" s="23" t="s">
        <v>7598</v>
      </c>
      <c r="G2872" s="23" t="s">
        <v>7599</v>
      </c>
      <c r="H2872" s="25">
        <v>1</v>
      </c>
      <c r="I2872" s="25">
        <v>11.3</v>
      </c>
      <c r="J2872" s="26">
        <v>25</v>
      </c>
      <c r="K2872" s="26">
        <v>282.5</v>
      </c>
      <c r="L2872" s="23">
        <v>0</v>
      </c>
      <c r="M2872" s="23">
        <v>0</v>
      </c>
      <c r="N2872" s="23">
        <v>2</v>
      </c>
      <c r="O2872" s="23">
        <v>0</v>
      </c>
      <c r="P2872" s="23">
        <v>2</v>
      </c>
      <c r="Q2872" s="55"/>
      <c r="R2872" s="23">
        <f t="shared" si="311"/>
        <v>0</v>
      </c>
      <c r="S2872" s="56" t="str">
        <f t="shared" si="315"/>
        <v>×</v>
      </c>
      <c r="T2872" s="56" t="str">
        <f t="shared" si="316"/>
        <v>×</v>
      </c>
      <c r="U2872" s="56" t="str">
        <f t="shared" si="317"/>
        <v>×</v>
      </c>
      <c r="V2872" s="57" t="str">
        <f t="shared" si="312"/>
        <v/>
      </c>
      <c r="W2872" s="58">
        <f t="shared" si="313"/>
        <v>0</v>
      </c>
      <c r="X2872" s="54">
        <f t="shared" si="314"/>
        <v>202</v>
      </c>
      <c r="Y2872" s="59"/>
    </row>
    <row r="2873" spans="1:25" ht="14.25" customHeight="1">
      <c r="A2873" s="60" t="s">
        <v>6036</v>
      </c>
      <c r="B2873" s="61"/>
      <c r="C2873" s="61"/>
      <c r="D2873" s="62"/>
      <c r="E2873" s="61"/>
      <c r="F2873" s="61"/>
      <c r="G2873" s="61"/>
      <c r="H2873" s="63"/>
      <c r="I2873" s="63"/>
      <c r="J2873" s="64"/>
      <c r="K2873" s="64"/>
      <c r="L2873" s="61"/>
      <c r="M2873" s="61"/>
      <c r="N2873" s="61"/>
      <c r="O2873" s="61"/>
      <c r="P2873" s="61"/>
      <c r="Q2873" s="66" t="str">
        <f>CONCATENATE("項番",B2872," 計")</f>
        <v>項番202 計</v>
      </c>
      <c r="R2873" s="67">
        <f>SUMIF(B:B,B2872,R:R)</f>
        <v>0</v>
      </c>
      <c r="S2873" s="68">
        <f>COUNTIFS($B:$B,$B2872,S:S,"○")</f>
        <v>0</v>
      </c>
      <c r="T2873" s="67"/>
      <c r="U2873" s="67"/>
      <c r="V2873" s="69" t="str">
        <f>IF(S2873=0,"",IF(COUNTIF(B:B,X2873)=S2873,"","この項番で見積単価（税別）が入力されていない品目があります"))</f>
        <v/>
      </c>
      <c r="W2873" s="70">
        <f t="shared" si="313"/>
        <v>0</v>
      </c>
      <c r="X2873" s="60">
        <f>B2872</f>
        <v>202</v>
      </c>
      <c r="Y2873" s="71" t="s">
        <v>293</v>
      </c>
    </row>
    <row r="2874" spans="1:25" ht="14.25" customHeight="1">
      <c r="A2874" s="54">
        <v>2669</v>
      </c>
      <c r="B2874" s="23">
        <v>203</v>
      </c>
      <c r="C2874" s="23" t="s">
        <v>33</v>
      </c>
      <c r="D2874" s="32" t="s">
        <v>5635</v>
      </c>
      <c r="E2874" s="23" t="s">
        <v>4482</v>
      </c>
      <c r="F2874" s="23" t="s">
        <v>5636</v>
      </c>
      <c r="G2874" s="23" t="s">
        <v>511</v>
      </c>
      <c r="H2874" s="25">
        <v>1</v>
      </c>
      <c r="I2874" s="25">
        <v>25.4</v>
      </c>
      <c r="J2874" s="26">
        <v>50</v>
      </c>
      <c r="K2874" s="26">
        <v>1270</v>
      </c>
      <c r="L2874" s="27">
        <v>50</v>
      </c>
      <c r="M2874" s="27">
        <v>270</v>
      </c>
      <c r="N2874" s="27">
        <v>58</v>
      </c>
      <c r="O2874" s="27">
        <v>0</v>
      </c>
      <c r="P2874" s="27">
        <v>378</v>
      </c>
      <c r="Q2874" s="55"/>
      <c r="R2874" s="27">
        <f t="shared" si="311"/>
        <v>0</v>
      </c>
      <c r="S2874" s="56" t="str">
        <f t="shared" si="315"/>
        <v>×</v>
      </c>
      <c r="T2874" s="56" t="str">
        <f t="shared" si="316"/>
        <v>×</v>
      </c>
      <c r="U2874" s="56" t="str">
        <f t="shared" si="317"/>
        <v>×</v>
      </c>
      <c r="V2874" s="57" t="str">
        <f t="shared" si="312"/>
        <v/>
      </c>
      <c r="W2874" s="58">
        <f t="shared" si="313"/>
        <v>0</v>
      </c>
      <c r="X2874" s="54">
        <f t="shared" si="314"/>
        <v>203</v>
      </c>
      <c r="Y2874" s="59"/>
    </row>
    <row r="2875" spans="1:25" ht="14.25" customHeight="1">
      <c r="A2875" s="54">
        <v>2670</v>
      </c>
      <c r="B2875" s="23">
        <v>203</v>
      </c>
      <c r="C2875" s="23" t="s">
        <v>33</v>
      </c>
      <c r="D2875" s="32" t="s">
        <v>4481</v>
      </c>
      <c r="E2875" s="23" t="s">
        <v>4482</v>
      </c>
      <c r="F2875" s="23" t="s">
        <v>4483</v>
      </c>
      <c r="G2875" s="23" t="s">
        <v>511</v>
      </c>
      <c r="H2875" s="25">
        <v>1</v>
      </c>
      <c r="I2875" s="25">
        <v>13.7</v>
      </c>
      <c r="J2875" s="26">
        <v>50</v>
      </c>
      <c r="K2875" s="26">
        <v>685</v>
      </c>
      <c r="L2875" s="27">
        <v>0</v>
      </c>
      <c r="M2875" s="27">
        <v>22</v>
      </c>
      <c r="N2875" s="27">
        <v>0</v>
      </c>
      <c r="O2875" s="27">
        <v>0</v>
      </c>
      <c r="P2875" s="27">
        <v>22</v>
      </c>
      <c r="Q2875" s="55"/>
      <c r="R2875" s="27">
        <f t="shared" si="311"/>
        <v>0</v>
      </c>
      <c r="S2875" s="56" t="str">
        <f t="shared" si="315"/>
        <v>×</v>
      </c>
      <c r="T2875" s="56" t="str">
        <f t="shared" si="316"/>
        <v>×</v>
      </c>
      <c r="U2875" s="56" t="str">
        <f t="shared" si="317"/>
        <v>×</v>
      </c>
      <c r="V2875" s="57" t="str">
        <f t="shared" si="312"/>
        <v/>
      </c>
      <c r="W2875" s="58">
        <f t="shared" si="313"/>
        <v>0</v>
      </c>
      <c r="X2875" s="54">
        <f t="shared" si="314"/>
        <v>203</v>
      </c>
      <c r="Y2875" s="59"/>
    </row>
    <row r="2876" spans="1:25" ht="14.25" customHeight="1">
      <c r="A2876" s="54">
        <v>2671</v>
      </c>
      <c r="B2876" s="23">
        <v>203</v>
      </c>
      <c r="C2876" s="23" t="s">
        <v>33</v>
      </c>
      <c r="D2876" s="32" t="s">
        <v>4486</v>
      </c>
      <c r="E2876" s="23" t="s">
        <v>4482</v>
      </c>
      <c r="F2876" s="23" t="s">
        <v>4487</v>
      </c>
      <c r="G2876" s="23" t="s">
        <v>4488</v>
      </c>
      <c r="H2876" s="25">
        <v>1</v>
      </c>
      <c r="I2876" s="25">
        <v>16.5</v>
      </c>
      <c r="J2876" s="26">
        <v>50</v>
      </c>
      <c r="K2876" s="26">
        <v>825</v>
      </c>
      <c r="L2876" s="27">
        <v>0</v>
      </c>
      <c r="M2876" s="27">
        <v>0</v>
      </c>
      <c r="N2876" s="27">
        <v>0</v>
      </c>
      <c r="O2876" s="27">
        <v>2</v>
      </c>
      <c r="P2876" s="27">
        <v>2</v>
      </c>
      <c r="Q2876" s="55"/>
      <c r="R2876" s="27">
        <f t="shared" si="311"/>
        <v>0</v>
      </c>
      <c r="S2876" s="56" t="str">
        <f t="shared" si="315"/>
        <v>×</v>
      </c>
      <c r="T2876" s="56" t="str">
        <f t="shared" si="316"/>
        <v>×</v>
      </c>
      <c r="U2876" s="56" t="str">
        <f t="shared" si="317"/>
        <v>×</v>
      </c>
      <c r="V2876" s="57" t="str">
        <f t="shared" si="312"/>
        <v/>
      </c>
      <c r="W2876" s="58">
        <f t="shared" si="313"/>
        <v>0</v>
      </c>
      <c r="X2876" s="54">
        <f t="shared" si="314"/>
        <v>203</v>
      </c>
      <c r="Y2876" s="59"/>
    </row>
    <row r="2877" spans="1:25" ht="14.25" customHeight="1">
      <c r="A2877" s="54">
        <v>2672</v>
      </c>
      <c r="B2877" s="23">
        <v>203</v>
      </c>
      <c r="C2877" s="23" t="s">
        <v>33</v>
      </c>
      <c r="D2877" s="32" t="s">
        <v>7591</v>
      </c>
      <c r="E2877" s="23" t="s">
        <v>4482</v>
      </c>
      <c r="F2877" s="23" t="s">
        <v>7592</v>
      </c>
      <c r="G2877" s="23" t="s">
        <v>6857</v>
      </c>
      <c r="H2877" s="25">
        <v>1</v>
      </c>
      <c r="I2877" s="25">
        <v>14.6</v>
      </c>
      <c r="J2877" s="26">
        <v>500</v>
      </c>
      <c r="K2877" s="26">
        <v>7300</v>
      </c>
      <c r="L2877" s="23">
        <v>0</v>
      </c>
      <c r="M2877" s="23">
        <v>2</v>
      </c>
      <c r="N2877" s="23">
        <v>0</v>
      </c>
      <c r="O2877" s="23">
        <v>0</v>
      </c>
      <c r="P2877" s="23">
        <v>2</v>
      </c>
      <c r="Q2877" s="55"/>
      <c r="R2877" s="23">
        <f t="shared" si="311"/>
        <v>0</v>
      </c>
      <c r="S2877" s="56" t="str">
        <f t="shared" si="315"/>
        <v>×</v>
      </c>
      <c r="T2877" s="56" t="str">
        <f t="shared" si="316"/>
        <v>×</v>
      </c>
      <c r="U2877" s="56" t="str">
        <f t="shared" si="317"/>
        <v>×</v>
      </c>
      <c r="V2877" s="57" t="str">
        <f t="shared" si="312"/>
        <v/>
      </c>
      <c r="W2877" s="58">
        <f t="shared" si="313"/>
        <v>0</v>
      </c>
      <c r="X2877" s="54">
        <f t="shared" si="314"/>
        <v>203</v>
      </c>
      <c r="Y2877" s="59"/>
    </row>
    <row r="2878" spans="1:25" ht="14.25" customHeight="1">
      <c r="A2878" s="54">
        <v>2673</v>
      </c>
      <c r="B2878" s="23">
        <v>203</v>
      </c>
      <c r="C2878" s="23" t="s">
        <v>33</v>
      </c>
      <c r="D2878" s="32" t="s">
        <v>7593</v>
      </c>
      <c r="E2878" s="23" t="s">
        <v>4482</v>
      </c>
      <c r="F2878" s="23" t="s">
        <v>4489</v>
      </c>
      <c r="G2878" s="23" t="s">
        <v>354</v>
      </c>
      <c r="H2878" s="25">
        <v>1</v>
      </c>
      <c r="I2878" s="25">
        <v>7.3</v>
      </c>
      <c r="J2878" s="26">
        <v>50</v>
      </c>
      <c r="K2878" s="26">
        <v>365</v>
      </c>
      <c r="L2878" s="27">
        <v>0</v>
      </c>
      <c r="M2878" s="27">
        <v>20</v>
      </c>
      <c r="N2878" s="27">
        <v>0</v>
      </c>
      <c r="O2878" s="27">
        <v>0</v>
      </c>
      <c r="P2878" s="27">
        <v>20</v>
      </c>
      <c r="Q2878" s="55"/>
      <c r="R2878" s="27">
        <f t="shared" si="311"/>
        <v>0</v>
      </c>
      <c r="S2878" s="56" t="str">
        <f t="shared" si="315"/>
        <v>×</v>
      </c>
      <c r="T2878" s="56" t="str">
        <f t="shared" si="316"/>
        <v>×</v>
      </c>
      <c r="U2878" s="56" t="str">
        <f t="shared" si="317"/>
        <v>×</v>
      </c>
      <c r="V2878" s="57" t="str">
        <f t="shared" si="312"/>
        <v/>
      </c>
      <c r="W2878" s="58">
        <f t="shared" si="313"/>
        <v>0</v>
      </c>
      <c r="X2878" s="54">
        <f t="shared" si="314"/>
        <v>203</v>
      </c>
      <c r="Y2878" s="59"/>
    </row>
    <row r="2879" spans="1:25" ht="14.25" customHeight="1">
      <c r="A2879" s="54">
        <v>2674</v>
      </c>
      <c r="B2879" s="23">
        <v>203</v>
      </c>
      <c r="C2879" s="23" t="s">
        <v>33</v>
      </c>
      <c r="D2879" s="32" t="s">
        <v>7594</v>
      </c>
      <c r="E2879" s="23" t="s">
        <v>4482</v>
      </c>
      <c r="F2879" s="23" t="s">
        <v>4490</v>
      </c>
      <c r="G2879" s="23" t="s">
        <v>354</v>
      </c>
      <c r="H2879" s="25">
        <v>1</v>
      </c>
      <c r="I2879" s="25">
        <v>7.3</v>
      </c>
      <c r="J2879" s="26">
        <v>50</v>
      </c>
      <c r="K2879" s="26">
        <v>365</v>
      </c>
      <c r="L2879" s="27">
        <v>4</v>
      </c>
      <c r="M2879" s="27">
        <v>0</v>
      </c>
      <c r="N2879" s="27">
        <v>4</v>
      </c>
      <c r="O2879" s="27">
        <v>0</v>
      </c>
      <c r="P2879" s="27">
        <v>8</v>
      </c>
      <c r="Q2879" s="55"/>
      <c r="R2879" s="27">
        <f t="shared" si="311"/>
        <v>0</v>
      </c>
      <c r="S2879" s="56" t="str">
        <f t="shared" si="315"/>
        <v>×</v>
      </c>
      <c r="T2879" s="56" t="str">
        <f t="shared" si="316"/>
        <v>×</v>
      </c>
      <c r="U2879" s="56" t="str">
        <f t="shared" si="317"/>
        <v>×</v>
      </c>
      <c r="V2879" s="57" t="str">
        <f t="shared" si="312"/>
        <v/>
      </c>
      <c r="W2879" s="58">
        <f t="shared" si="313"/>
        <v>0</v>
      </c>
      <c r="X2879" s="54">
        <f t="shared" si="314"/>
        <v>203</v>
      </c>
      <c r="Y2879" s="59"/>
    </row>
    <row r="2880" spans="1:25" ht="14.25" customHeight="1">
      <c r="A2880" s="54">
        <v>2675</v>
      </c>
      <c r="B2880" s="23">
        <v>203</v>
      </c>
      <c r="C2880" s="23" t="s">
        <v>33</v>
      </c>
      <c r="D2880" s="32" t="s">
        <v>7595</v>
      </c>
      <c r="E2880" s="23" t="s">
        <v>4482</v>
      </c>
      <c r="F2880" s="23" t="s">
        <v>902</v>
      </c>
      <c r="G2880" s="23" t="s">
        <v>511</v>
      </c>
      <c r="H2880" s="25">
        <v>1</v>
      </c>
      <c r="I2880" s="25">
        <v>9.4</v>
      </c>
      <c r="J2880" s="26">
        <v>50</v>
      </c>
      <c r="K2880" s="26">
        <v>470</v>
      </c>
      <c r="L2880" s="27">
        <v>0</v>
      </c>
      <c r="M2880" s="27">
        <v>2</v>
      </c>
      <c r="N2880" s="27">
        <v>0</v>
      </c>
      <c r="O2880" s="27">
        <v>0</v>
      </c>
      <c r="P2880" s="27">
        <v>2</v>
      </c>
      <c r="Q2880" s="55"/>
      <c r="R2880" s="27">
        <f t="shared" si="311"/>
        <v>0</v>
      </c>
      <c r="S2880" s="56" t="str">
        <f t="shared" si="315"/>
        <v>×</v>
      </c>
      <c r="T2880" s="56" t="str">
        <f t="shared" si="316"/>
        <v>×</v>
      </c>
      <c r="U2880" s="56" t="str">
        <f t="shared" si="317"/>
        <v>×</v>
      </c>
      <c r="V2880" s="57" t="str">
        <f t="shared" si="312"/>
        <v/>
      </c>
      <c r="W2880" s="58">
        <f t="shared" si="313"/>
        <v>0</v>
      </c>
      <c r="X2880" s="54">
        <f t="shared" si="314"/>
        <v>203</v>
      </c>
      <c r="Y2880" s="59"/>
    </row>
    <row r="2881" spans="1:323" ht="14.25" customHeight="1">
      <c r="A2881" s="54">
        <v>2676</v>
      </c>
      <c r="B2881" s="23">
        <v>203</v>
      </c>
      <c r="C2881" s="23" t="s">
        <v>33</v>
      </c>
      <c r="D2881" s="32" t="s">
        <v>4484</v>
      </c>
      <c r="E2881" s="23" t="s">
        <v>4482</v>
      </c>
      <c r="F2881" s="23" t="s">
        <v>4485</v>
      </c>
      <c r="G2881" s="23" t="s">
        <v>1076</v>
      </c>
      <c r="H2881" s="25">
        <v>1</v>
      </c>
      <c r="I2881" s="25">
        <v>21.2</v>
      </c>
      <c r="J2881" s="26">
        <v>20</v>
      </c>
      <c r="K2881" s="26">
        <v>424</v>
      </c>
      <c r="L2881" s="27">
        <v>10</v>
      </c>
      <c r="M2881" s="27">
        <v>14</v>
      </c>
      <c r="N2881" s="27">
        <v>0</v>
      </c>
      <c r="O2881" s="27">
        <v>2</v>
      </c>
      <c r="P2881" s="27">
        <v>26</v>
      </c>
      <c r="Q2881" s="55"/>
      <c r="R2881" s="27">
        <f t="shared" ref="R2881:R2944" si="318">P2881*Q2881</f>
        <v>0</v>
      </c>
      <c r="S2881" s="56" t="str">
        <f t="shared" si="315"/>
        <v>×</v>
      </c>
      <c r="T2881" s="56" t="str">
        <f t="shared" si="316"/>
        <v>×</v>
      </c>
      <c r="U2881" s="56" t="str">
        <f t="shared" si="317"/>
        <v>×</v>
      </c>
      <c r="V2881" s="57" t="str">
        <f t="shared" ref="V2881:V2944" si="319">IF(S2881="○",IF(OR(T2881="×",U2881="×"),"←見積単価（税別）欄には、1以上の整数を入力してください",""),"")</f>
        <v/>
      </c>
      <c r="W2881" s="58">
        <f t="shared" ref="W2881:W2944" si="320">IF(V2881="",0,1)</f>
        <v>0</v>
      </c>
      <c r="X2881" s="54">
        <f t="shared" ref="X2881:X2944" si="321">B2881</f>
        <v>203</v>
      </c>
      <c r="Y2881" s="59"/>
    </row>
    <row r="2882" spans="1:323" ht="14.25" customHeight="1">
      <c r="A2882" s="54">
        <v>2677</v>
      </c>
      <c r="B2882" s="23">
        <v>203</v>
      </c>
      <c r="C2882" s="23" t="s">
        <v>33</v>
      </c>
      <c r="D2882" s="32" t="s">
        <v>4493</v>
      </c>
      <c r="E2882" s="23" t="s">
        <v>4482</v>
      </c>
      <c r="F2882" s="23" t="s">
        <v>4494</v>
      </c>
      <c r="G2882" s="23" t="s">
        <v>511</v>
      </c>
      <c r="H2882" s="25">
        <v>1</v>
      </c>
      <c r="I2882" s="25">
        <v>24.7</v>
      </c>
      <c r="J2882" s="26">
        <v>50</v>
      </c>
      <c r="K2882" s="26">
        <v>1235</v>
      </c>
      <c r="L2882" s="27">
        <v>2</v>
      </c>
      <c r="M2882" s="27">
        <v>0</v>
      </c>
      <c r="N2882" s="27">
        <v>0</v>
      </c>
      <c r="O2882" s="27">
        <v>0</v>
      </c>
      <c r="P2882" s="27">
        <v>2</v>
      </c>
      <c r="Q2882" s="55"/>
      <c r="R2882" s="27">
        <f t="shared" si="318"/>
        <v>0</v>
      </c>
      <c r="S2882" s="56" t="str">
        <f t="shared" si="315"/>
        <v>×</v>
      </c>
      <c r="T2882" s="56" t="str">
        <f t="shared" si="316"/>
        <v>×</v>
      </c>
      <c r="U2882" s="56" t="str">
        <f t="shared" si="317"/>
        <v>×</v>
      </c>
      <c r="V2882" s="57" t="str">
        <f t="shared" si="319"/>
        <v/>
      </c>
      <c r="W2882" s="58">
        <f t="shared" si="320"/>
        <v>0</v>
      </c>
      <c r="X2882" s="54">
        <f t="shared" si="321"/>
        <v>203</v>
      </c>
      <c r="Y2882" s="59"/>
    </row>
    <row r="2883" spans="1:323" ht="14.25" customHeight="1">
      <c r="A2883" s="54">
        <v>2678</v>
      </c>
      <c r="B2883" s="23">
        <v>203</v>
      </c>
      <c r="C2883" s="23" t="s">
        <v>33</v>
      </c>
      <c r="D2883" s="32" t="s">
        <v>4491</v>
      </c>
      <c r="E2883" s="23" t="s">
        <v>4482</v>
      </c>
      <c r="F2883" s="23" t="s">
        <v>4492</v>
      </c>
      <c r="G2883" s="23" t="s">
        <v>46</v>
      </c>
      <c r="H2883" s="25">
        <v>1</v>
      </c>
      <c r="I2883" s="25">
        <v>24.3</v>
      </c>
      <c r="J2883" s="26">
        <v>50</v>
      </c>
      <c r="K2883" s="26">
        <v>1215</v>
      </c>
      <c r="L2883" s="27">
        <v>80</v>
      </c>
      <c r="M2883" s="27">
        <v>0</v>
      </c>
      <c r="N2883" s="27">
        <v>0</v>
      </c>
      <c r="O2883" s="27">
        <v>24</v>
      </c>
      <c r="P2883" s="27">
        <v>104</v>
      </c>
      <c r="Q2883" s="55"/>
      <c r="R2883" s="27">
        <f t="shared" si="318"/>
        <v>0</v>
      </c>
      <c r="S2883" s="56" t="str">
        <f t="shared" si="315"/>
        <v>×</v>
      </c>
      <c r="T2883" s="56" t="str">
        <f t="shared" si="316"/>
        <v>×</v>
      </c>
      <c r="U2883" s="56" t="str">
        <f t="shared" si="317"/>
        <v>×</v>
      </c>
      <c r="V2883" s="57" t="str">
        <f t="shared" si="319"/>
        <v/>
      </c>
      <c r="W2883" s="58">
        <f t="shared" si="320"/>
        <v>0</v>
      </c>
      <c r="X2883" s="54">
        <f t="shared" si="321"/>
        <v>203</v>
      </c>
      <c r="Y2883" s="59"/>
    </row>
    <row r="2884" spans="1:323" ht="14.25" customHeight="1">
      <c r="A2884" s="60" t="s">
        <v>6036</v>
      </c>
      <c r="B2884" s="61"/>
      <c r="C2884" s="61"/>
      <c r="D2884" s="62"/>
      <c r="E2884" s="61"/>
      <c r="F2884" s="61"/>
      <c r="G2884" s="61"/>
      <c r="H2884" s="63"/>
      <c r="I2884" s="63"/>
      <c r="J2884" s="64"/>
      <c r="K2884" s="64"/>
      <c r="L2884" s="65"/>
      <c r="M2884" s="65"/>
      <c r="N2884" s="65"/>
      <c r="O2884" s="65"/>
      <c r="P2884" s="65"/>
      <c r="Q2884" s="66" t="str">
        <f>CONCATENATE("項番",B2883," 計")</f>
        <v>項番203 計</v>
      </c>
      <c r="R2884" s="67">
        <f>SUMIF(B:B,B2883,R:R)</f>
        <v>0</v>
      </c>
      <c r="S2884" s="68">
        <f>COUNTIFS($B:$B,$B2883,S:S,"○")</f>
        <v>0</v>
      </c>
      <c r="T2884" s="67"/>
      <c r="U2884" s="67"/>
      <c r="V2884" s="69" t="str">
        <f>IF(S2884=0,"",IF(COUNTIF(B:B,X2884)=S2884,"","この項番で見積単価（税別）が入力されていない品目があります"))</f>
        <v/>
      </c>
      <c r="W2884" s="70">
        <f t="shared" si="320"/>
        <v>0</v>
      </c>
      <c r="X2884" s="60">
        <f>B2883</f>
        <v>203</v>
      </c>
      <c r="Y2884" s="71" t="s">
        <v>293</v>
      </c>
    </row>
    <row r="2885" spans="1:323" ht="14.25" customHeight="1">
      <c r="A2885" s="54">
        <v>2679</v>
      </c>
      <c r="B2885" s="23">
        <v>204</v>
      </c>
      <c r="C2885" s="23" t="s">
        <v>33</v>
      </c>
      <c r="D2885" s="32" t="s">
        <v>4500</v>
      </c>
      <c r="E2885" s="23" t="s">
        <v>258</v>
      </c>
      <c r="F2885" s="23" t="s">
        <v>4501</v>
      </c>
      <c r="G2885" s="23" t="s">
        <v>4502</v>
      </c>
      <c r="H2885" s="25">
        <v>10</v>
      </c>
      <c r="I2885" s="25">
        <v>201.7</v>
      </c>
      <c r="J2885" s="26">
        <v>10</v>
      </c>
      <c r="K2885" s="26">
        <v>2017</v>
      </c>
      <c r="L2885" s="27">
        <v>0</v>
      </c>
      <c r="M2885" s="27">
        <v>2</v>
      </c>
      <c r="N2885" s="27">
        <v>1</v>
      </c>
      <c r="O2885" s="27">
        <v>12</v>
      </c>
      <c r="P2885" s="27">
        <v>15</v>
      </c>
      <c r="Q2885" s="55"/>
      <c r="R2885" s="27">
        <f t="shared" si="318"/>
        <v>0</v>
      </c>
      <c r="S2885" s="56" t="str">
        <f t="shared" si="315"/>
        <v>×</v>
      </c>
      <c r="T2885" s="56" t="str">
        <f t="shared" si="316"/>
        <v>×</v>
      </c>
      <c r="U2885" s="56" t="str">
        <f t="shared" si="317"/>
        <v>×</v>
      </c>
      <c r="V2885" s="57" t="str">
        <f t="shared" si="319"/>
        <v/>
      </c>
      <c r="W2885" s="58">
        <f t="shared" si="320"/>
        <v>0</v>
      </c>
      <c r="X2885" s="54">
        <f t="shared" si="321"/>
        <v>204</v>
      </c>
      <c r="Y2885" s="59"/>
    </row>
    <row r="2886" spans="1:323" ht="14.25" customHeight="1">
      <c r="A2886" s="54">
        <v>2680</v>
      </c>
      <c r="B2886" s="23">
        <v>204</v>
      </c>
      <c r="C2886" s="23" t="s">
        <v>33</v>
      </c>
      <c r="D2886" s="32" t="s">
        <v>4514</v>
      </c>
      <c r="E2886" s="23" t="s">
        <v>258</v>
      </c>
      <c r="F2886" s="23" t="s">
        <v>7602</v>
      </c>
      <c r="G2886" s="23" t="s">
        <v>4515</v>
      </c>
      <c r="H2886" s="25">
        <v>10</v>
      </c>
      <c r="I2886" s="25">
        <v>59</v>
      </c>
      <c r="J2886" s="26">
        <v>10</v>
      </c>
      <c r="K2886" s="26">
        <v>590</v>
      </c>
      <c r="L2886" s="27">
        <v>0</v>
      </c>
      <c r="M2886" s="27">
        <v>0</v>
      </c>
      <c r="N2886" s="27">
        <v>5</v>
      </c>
      <c r="O2886" s="27">
        <v>0</v>
      </c>
      <c r="P2886" s="27">
        <v>5</v>
      </c>
      <c r="Q2886" s="55"/>
      <c r="R2886" s="27">
        <f t="shared" si="318"/>
        <v>0</v>
      </c>
      <c r="S2886" s="56" t="str">
        <f t="shared" si="315"/>
        <v>×</v>
      </c>
      <c r="T2886" s="56" t="str">
        <f t="shared" si="316"/>
        <v>×</v>
      </c>
      <c r="U2886" s="56" t="str">
        <f t="shared" si="317"/>
        <v>×</v>
      </c>
      <c r="V2886" s="57" t="str">
        <f t="shared" si="319"/>
        <v/>
      </c>
      <c r="W2886" s="58">
        <f t="shared" si="320"/>
        <v>0</v>
      </c>
      <c r="X2886" s="54">
        <f t="shared" si="321"/>
        <v>204</v>
      </c>
      <c r="Y2886" s="59"/>
    </row>
    <row r="2887" spans="1:323" ht="14.25" customHeight="1">
      <c r="A2887" s="54">
        <v>2681</v>
      </c>
      <c r="B2887" s="23">
        <v>204</v>
      </c>
      <c r="C2887" s="23" t="s">
        <v>33</v>
      </c>
      <c r="D2887" s="32" t="s">
        <v>4516</v>
      </c>
      <c r="E2887" s="23" t="s">
        <v>258</v>
      </c>
      <c r="F2887" s="23" t="s">
        <v>7603</v>
      </c>
      <c r="G2887" s="23" t="s">
        <v>4517</v>
      </c>
      <c r="H2887" s="25">
        <v>50</v>
      </c>
      <c r="I2887" s="25">
        <v>59</v>
      </c>
      <c r="J2887" s="26">
        <v>50</v>
      </c>
      <c r="K2887" s="26">
        <v>2950</v>
      </c>
      <c r="L2887" s="27">
        <v>0</v>
      </c>
      <c r="M2887" s="27">
        <v>0</v>
      </c>
      <c r="N2887" s="27">
        <v>60</v>
      </c>
      <c r="O2887" s="27">
        <v>0</v>
      </c>
      <c r="P2887" s="27">
        <v>60</v>
      </c>
      <c r="Q2887" s="55"/>
      <c r="R2887" s="27">
        <f t="shared" si="318"/>
        <v>0</v>
      </c>
      <c r="S2887" s="56" t="str">
        <f t="shared" ref="S2887:S2950" si="322">IF(Q2887="","×","○")</f>
        <v>×</v>
      </c>
      <c r="T2887" s="56" t="str">
        <f t="shared" ref="T2887:T2950" si="323">IF(Q2887&gt;=1,"○","×")</f>
        <v>×</v>
      </c>
      <c r="U2887" s="56" t="str">
        <f t="shared" ref="U2887:U2950" si="324">IF(ISNUMBER(Q2887),IF(INT(Q2887)=Q2887,"○","×"),"×")</f>
        <v>×</v>
      </c>
      <c r="V2887" s="57" t="str">
        <f t="shared" si="319"/>
        <v/>
      </c>
      <c r="W2887" s="58">
        <f t="shared" si="320"/>
        <v>0</v>
      </c>
      <c r="X2887" s="54">
        <f t="shared" si="321"/>
        <v>204</v>
      </c>
      <c r="Y2887" s="59"/>
    </row>
    <row r="2888" spans="1:323" ht="14.25" customHeight="1">
      <c r="A2888" s="54">
        <v>2682</v>
      </c>
      <c r="B2888" s="23">
        <v>204</v>
      </c>
      <c r="C2888" s="23" t="s">
        <v>33</v>
      </c>
      <c r="D2888" s="32" t="s">
        <v>4505</v>
      </c>
      <c r="E2888" s="23" t="s">
        <v>258</v>
      </c>
      <c r="F2888" s="23" t="s">
        <v>259</v>
      </c>
      <c r="G2888" s="23" t="s">
        <v>4506</v>
      </c>
      <c r="H2888" s="25">
        <v>42</v>
      </c>
      <c r="I2888" s="25">
        <v>20.3</v>
      </c>
      <c r="J2888" s="26">
        <v>42</v>
      </c>
      <c r="K2888" s="26">
        <v>852.6</v>
      </c>
      <c r="L2888" s="27">
        <v>0</v>
      </c>
      <c r="M2888" s="27">
        <v>0</v>
      </c>
      <c r="N2888" s="27">
        <v>3</v>
      </c>
      <c r="O2888" s="27">
        <v>0</v>
      </c>
      <c r="P2888" s="27">
        <v>3</v>
      </c>
      <c r="Q2888" s="55"/>
      <c r="R2888" s="27">
        <f t="shared" si="318"/>
        <v>0</v>
      </c>
      <c r="S2888" s="56" t="str">
        <f t="shared" si="322"/>
        <v>×</v>
      </c>
      <c r="T2888" s="56" t="str">
        <f t="shared" si="323"/>
        <v>×</v>
      </c>
      <c r="U2888" s="56" t="str">
        <f t="shared" si="324"/>
        <v>×</v>
      </c>
      <c r="V2888" s="57" t="str">
        <f t="shared" si="319"/>
        <v/>
      </c>
      <c r="W2888" s="58">
        <f t="shared" si="320"/>
        <v>0</v>
      </c>
      <c r="X2888" s="54">
        <f t="shared" si="321"/>
        <v>204</v>
      </c>
      <c r="Y2888" s="59"/>
    </row>
    <row r="2889" spans="1:323" ht="14.25" customHeight="1">
      <c r="A2889" s="54">
        <v>2683</v>
      </c>
      <c r="B2889" s="23">
        <v>204</v>
      </c>
      <c r="C2889" s="23" t="s">
        <v>33</v>
      </c>
      <c r="D2889" s="32" t="s">
        <v>4503</v>
      </c>
      <c r="E2889" s="23" t="s">
        <v>258</v>
      </c>
      <c r="F2889" s="23" t="s">
        <v>4504</v>
      </c>
      <c r="G2889" s="23" t="s">
        <v>2972</v>
      </c>
      <c r="H2889" s="25">
        <v>50</v>
      </c>
      <c r="I2889" s="25">
        <v>24.3</v>
      </c>
      <c r="J2889" s="26">
        <v>50</v>
      </c>
      <c r="K2889" s="26">
        <v>1215</v>
      </c>
      <c r="L2889" s="27">
        <v>0</v>
      </c>
      <c r="M2889" s="27">
        <v>0</v>
      </c>
      <c r="N2889" s="27">
        <v>1</v>
      </c>
      <c r="O2889" s="27">
        <v>0</v>
      </c>
      <c r="P2889" s="27">
        <v>1</v>
      </c>
      <c r="Q2889" s="55"/>
      <c r="R2889" s="27">
        <f t="shared" si="318"/>
        <v>0</v>
      </c>
      <c r="S2889" s="56" t="str">
        <f t="shared" si="322"/>
        <v>×</v>
      </c>
      <c r="T2889" s="56" t="str">
        <f t="shared" si="323"/>
        <v>×</v>
      </c>
      <c r="U2889" s="56" t="str">
        <f t="shared" si="324"/>
        <v>×</v>
      </c>
      <c r="V2889" s="57" t="str">
        <f t="shared" si="319"/>
        <v/>
      </c>
      <c r="W2889" s="58">
        <f t="shared" si="320"/>
        <v>0</v>
      </c>
      <c r="X2889" s="54">
        <f t="shared" si="321"/>
        <v>204</v>
      </c>
      <c r="Y2889" s="59"/>
    </row>
    <row r="2890" spans="1:323" ht="14.25" customHeight="1">
      <c r="A2890" s="54">
        <v>2684</v>
      </c>
      <c r="B2890" s="23">
        <v>204</v>
      </c>
      <c r="C2890" s="23" t="s">
        <v>33</v>
      </c>
      <c r="D2890" s="32" t="s">
        <v>4522</v>
      </c>
      <c r="E2890" s="23" t="s">
        <v>258</v>
      </c>
      <c r="F2890" s="23" t="s">
        <v>4523</v>
      </c>
      <c r="G2890" s="23" t="s">
        <v>2972</v>
      </c>
      <c r="H2890" s="25">
        <v>50</v>
      </c>
      <c r="I2890" s="25">
        <v>41.9</v>
      </c>
      <c r="J2890" s="26">
        <v>50</v>
      </c>
      <c r="K2890" s="26">
        <v>2095</v>
      </c>
      <c r="L2890" s="27">
        <v>0</v>
      </c>
      <c r="M2890" s="27">
        <v>0</v>
      </c>
      <c r="N2890" s="27">
        <v>1</v>
      </c>
      <c r="O2890" s="27">
        <v>0</v>
      </c>
      <c r="P2890" s="27">
        <v>1</v>
      </c>
      <c r="Q2890" s="55"/>
      <c r="R2890" s="27">
        <f t="shared" si="318"/>
        <v>0</v>
      </c>
      <c r="S2890" s="56" t="str">
        <f t="shared" si="322"/>
        <v>×</v>
      </c>
      <c r="T2890" s="56" t="str">
        <f t="shared" si="323"/>
        <v>×</v>
      </c>
      <c r="U2890" s="56" t="str">
        <f t="shared" si="324"/>
        <v>×</v>
      </c>
      <c r="V2890" s="57" t="str">
        <f t="shared" si="319"/>
        <v/>
      </c>
      <c r="W2890" s="58">
        <f t="shared" si="320"/>
        <v>0</v>
      </c>
      <c r="X2890" s="54">
        <f t="shared" si="321"/>
        <v>204</v>
      </c>
      <c r="Y2890" s="59"/>
    </row>
    <row r="2891" spans="1:323" s="38" customFormat="1" ht="14.25" customHeight="1">
      <c r="A2891" s="54">
        <v>2685</v>
      </c>
      <c r="B2891" s="23">
        <v>204</v>
      </c>
      <c r="C2891" s="23" t="s">
        <v>33</v>
      </c>
      <c r="D2891" s="32" t="s">
        <v>7604</v>
      </c>
      <c r="E2891" s="23" t="s">
        <v>258</v>
      </c>
      <c r="F2891" s="23" t="s">
        <v>4495</v>
      </c>
      <c r="G2891" s="23" t="s">
        <v>425</v>
      </c>
      <c r="H2891" s="25">
        <v>10</v>
      </c>
      <c r="I2891" s="25">
        <v>480</v>
      </c>
      <c r="J2891" s="26">
        <v>10</v>
      </c>
      <c r="K2891" s="26">
        <v>4800</v>
      </c>
      <c r="L2891" s="27">
        <v>4</v>
      </c>
      <c r="M2891" s="27">
        <v>0</v>
      </c>
      <c r="N2891" s="27">
        <v>0</v>
      </c>
      <c r="O2891" s="27">
        <v>0</v>
      </c>
      <c r="P2891" s="27">
        <v>4</v>
      </c>
      <c r="Q2891" s="55"/>
      <c r="R2891" s="27">
        <f t="shared" si="318"/>
        <v>0</v>
      </c>
      <c r="S2891" s="56" t="str">
        <f t="shared" si="322"/>
        <v>×</v>
      </c>
      <c r="T2891" s="56" t="str">
        <f t="shared" si="323"/>
        <v>×</v>
      </c>
      <c r="U2891" s="56" t="str">
        <f t="shared" si="324"/>
        <v>×</v>
      </c>
      <c r="V2891" s="57" t="str">
        <f t="shared" si="319"/>
        <v/>
      </c>
      <c r="W2891" s="58">
        <f t="shared" si="320"/>
        <v>0</v>
      </c>
      <c r="X2891" s="54">
        <f t="shared" si="321"/>
        <v>204</v>
      </c>
      <c r="Y2891" s="59"/>
      <c r="Z2891" s="42"/>
      <c r="AA2891" s="42"/>
      <c r="AB2891" s="42"/>
      <c r="AC2891" s="42"/>
      <c r="AD2891" s="42"/>
      <c r="AE2891" s="42"/>
      <c r="AF2891" s="42"/>
      <c r="AG2891" s="42"/>
      <c r="AH2891" s="42"/>
      <c r="AI2891" s="42"/>
      <c r="AJ2891" s="42"/>
      <c r="AK2891" s="42"/>
      <c r="AL2891" s="42"/>
      <c r="AM2891" s="42"/>
      <c r="AN2891" s="42"/>
      <c r="AO2891" s="42"/>
      <c r="AP2891" s="42"/>
      <c r="AQ2891" s="42"/>
      <c r="AR2891" s="81"/>
      <c r="AS2891" s="81"/>
      <c r="AT2891" s="81"/>
      <c r="AU2891" s="81"/>
      <c r="AV2891" s="81"/>
      <c r="AW2891" s="81"/>
      <c r="AX2891" s="81"/>
      <c r="AY2891" s="81"/>
      <c r="AZ2891" s="81"/>
      <c r="BA2891" s="81"/>
      <c r="BB2891" s="81"/>
      <c r="BC2891" s="81"/>
      <c r="BD2891" s="81"/>
      <c r="BE2891" s="81"/>
      <c r="BF2891" s="81"/>
      <c r="BG2891" s="81"/>
      <c r="BH2891" s="81"/>
      <c r="BI2891" s="81"/>
      <c r="BJ2891" s="81"/>
      <c r="BK2891" s="81"/>
      <c r="BL2891" s="81"/>
      <c r="BM2891" s="81"/>
      <c r="BN2891" s="81"/>
      <c r="BO2891" s="81"/>
      <c r="BP2891" s="81"/>
      <c r="BQ2891" s="81"/>
      <c r="BR2891" s="81"/>
      <c r="BS2891" s="81"/>
      <c r="BT2891" s="81"/>
      <c r="BU2891" s="81"/>
      <c r="BV2891" s="81"/>
      <c r="BW2891" s="81"/>
      <c r="BX2891" s="81"/>
      <c r="BY2891" s="81"/>
      <c r="BZ2891" s="81"/>
      <c r="CA2891" s="81"/>
      <c r="CB2891" s="81"/>
      <c r="CC2891" s="81"/>
      <c r="CD2891" s="81"/>
      <c r="CE2891" s="81"/>
      <c r="CF2891" s="81"/>
      <c r="CG2891" s="81"/>
      <c r="CH2891" s="81"/>
      <c r="CI2891" s="81"/>
      <c r="CJ2891" s="81"/>
      <c r="CK2891" s="81"/>
      <c r="CL2891" s="81"/>
      <c r="CM2891" s="81"/>
      <c r="CN2891" s="81"/>
      <c r="CO2891" s="81"/>
      <c r="CP2891" s="81"/>
      <c r="CQ2891" s="81"/>
      <c r="CR2891" s="81"/>
      <c r="CS2891" s="81"/>
      <c r="CT2891" s="81"/>
      <c r="CU2891" s="81"/>
      <c r="CV2891" s="81"/>
      <c r="CW2891" s="81"/>
      <c r="CX2891" s="81"/>
      <c r="CY2891" s="81"/>
      <c r="CZ2891" s="81"/>
      <c r="DA2891" s="81"/>
      <c r="DB2891" s="81"/>
      <c r="DC2891" s="81"/>
      <c r="DD2891" s="81"/>
      <c r="DE2891" s="81"/>
      <c r="DF2891" s="81"/>
      <c r="DG2891" s="81"/>
      <c r="DH2891" s="81"/>
      <c r="DI2891" s="81"/>
      <c r="DJ2891" s="81"/>
      <c r="DK2891" s="81"/>
      <c r="DL2891" s="81"/>
      <c r="DM2891" s="81"/>
      <c r="DN2891" s="81"/>
      <c r="DO2891" s="81"/>
      <c r="DP2891" s="81"/>
      <c r="DQ2891" s="81"/>
      <c r="DR2891" s="81"/>
      <c r="DS2891" s="81"/>
      <c r="DT2891" s="81"/>
      <c r="DU2891" s="81"/>
      <c r="DV2891" s="81"/>
      <c r="DW2891" s="81"/>
      <c r="DX2891" s="81"/>
      <c r="DY2891" s="81"/>
      <c r="DZ2891" s="81"/>
      <c r="EA2891" s="81"/>
      <c r="EB2891" s="81"/>
      <c r="EC2891" s="81"/>
      <c r="ED2891" s="81"/>
      <c r="EE2891" s="81"/>
      <c r="EF2891" s="81"/>
      <c r="EG2891" s="81"/>
      <c r="EH2891" s="81"/>
      <c r="EI2891" s="81"/>
      <c r="EJ2891" s="81"/>
      <c r="EK2891" s="81"/>
      <c r="EL2891" s="81"/>
      <c r="EM2891" s="81"/>
      <c r="EN2891" s="81"/>
      <c r="EO2891" s="81"/>
      <c r="EP2891" s="81"/>
      <c r="EQ2891" s="81"/>
      <c r="ER2891" s="81"/>
      <c r="ES2891" s="81"/>
      <c r="ET2891" s="81"/>
      <c r="EU2891" s="81"/>
      <c r="EV2891" s="81"/>
      <c r="EW2891" s="81"/>
      <c r="EX2891" s="81"/>
      <c r="EY2891" s="81"/>
      <c r="EZ2891" s="81"/>
      <c r="FA2891" s="81"/>
      <c r="FB2891" s="81"/>
      <c r="FC2891" s="81"/>
      <c r="FD2891" s="81"/>
      <c r="FE2891" s="81"/>
      <c r="FF2891" s="81"/>
      <c r="FG2891" s="81"/>
      <c r="FH2891" s="81"/>
      <c r="FI2891" s="81"/>
      <c r="FJ2891" s="81"/>
      <c r="FK2891" s="81"/>
      <c r="FL2891" s="81"/>
      <c r="FM2891" s="81"/>
      <c r="FN2891" s="81"/>
      <c r="FO2891" s="81"/>
      <c r="FP2891" s="81"/>
      <c r="FQ2891" s="81"/>
      <c r="FR2891" s="81"/>
      <c r="FS2891" s="81"/>
      <c r="FT2891" s="81"/>
      <c r="FU2891" s="81"/>
      <c r="FV2891" s="81"/>
      <c r="FW2891" s="81"/>
      <c r="FX2891" s="81"/>
      <c r="FY2891" s="81"/>
      <c r="FZ2891" s="81"/>
      <c r="GA2891" s="81"/>
      <c r="GB2891" s="81"/>
      <c r="GC2891" s="81"/>
      <c r="GD2891" s="81"/>
      <c r="GE2891" s="81"/>
      <c r="GF2891" s="81"/>
      <c r="GG2891" s="81"/>
      <c r="GH2891" s="81"/>
      <c r="GI2891" s="81"/>
      <c r="GJ2891" s="81"/>
      <c r="GK2891" s="81"/>
      <c r="GL2891" s="81"/>
      <c r="GM2891" s="81"/>
      <c r="GN2891" s="81"/>
      <c r="GO2891" s="81"/>
      <c r="GP2891" s="81"/>
      <c r="GQ2891" s="81"/>
      <c r="GR2891" s="81"/>
      <c r="GS2891" s="81"/>
      <c r="GT2891" s="81"/>
      <c r="GU2891" s="81"/>
      <c r="GV2891" s="81"/>
      <c r="GW2891" s="81"/>
      <c r="GX2891" s="81"/>
      <c r="GY2891" s="81"/>
      <c r="GZ2891" s="81"/>
      <c r="HA2891" s="81"/>
      <c r="HB2891" s="81"/>
      <c r="HC2891" s="81"/>
      <c r="HD2891" s="81"/>
      <c r="HE2891" s="81"/>
      <c r="HF2891" s="81"/>
      <c r="HG2891" s="81"/>
      <c r="HH2891" s="81"/>
      <c r="HI2891" s="81"/>
      <c r="HJ2891" s="81"/>
      <c r="HK2891" s="81"/>
      <c r="HL2891" s="81"/>
      <c r="HM2891" s="81"/>
      <c r="HN2891" s="81"/>
      <c r="HO2891" s="81"/>
      <c r="HP2891" s="81"/>
      <c r="HQ2891" s="81"/>
      <c r="HR2891" s="81"/>
      <c r="HS2891" s="81"/>
      <c r="HT2891" s="81"/>
      <c r="HU2891" s="81"/>
      <c r="HV2891" s="81"/>
      <c r="HW2891" s="81"/>
      <c r="HX2891" s="81"/>
      <c r="HY2891" s="81"/>
      <c r="HZ2891" s="81"/>
      <c r="IA2891" s="81"/>
      <c r="IB2891" s="81"/>
      <c r="IC2891" s="81"/>
      <c r="ID2891" s="81"/>
      <c r="IE2891" s="81"/>
      <c r="IF2891" s="81"/>
      <c r="IG2891" s="81"/>
      <c r="IH2891" s="81"/>
      <c r="II2891" s="81"/>
      <c r="IJ2891" s="81"/>
      <c r="IK2891" s="81"/>
      <c r="IL2891" s="81"/>
      <c r="IM2891" s="81"/>
      <c r="IN2891" s="81"/>
      <c r="IO2891" s="81"/>
      <c r="IP2891" s="81"/>
      <c r="IQ2891" s="81"/>
      <c r="IR2891" s="81"/>
      <c r="IS2891" s="81"/>
      <c r="IT2891" s="81"/>
      <c r="IU2891" s="81"/>
      <c r="IV2891" s="81"/>
      <c r="IW2891" s="81"/>
      <c r="IX2891" s="81"/>
      <c r="IY2891" s="81"/>
      <c r="IZ2891" s="81"/>
      <c r="JA2891" s="81"/>
      <c r="JB2891" s="81"/>
      <c r="JC2891" s="81"/>
      <c r="JD2891" s="81"/>
      <c r="JE2891" s="81"/>
      <c r="JF2891" s="81"/>
      <c r="JG2891" s="81"/>
      <c r="JH2891" s="81"/>
      <c r="JI2891" s="81"/>
      <c r="JJ2891" s="81"/>
      <c r="JK2891" s="81"/>
      <c r="JL2891" s="81"/>
      <c r="JM2891" s="81"/>
      <c r="JN2891" s="81"/>
      <c r="JO2891" s="81"/>
      <c r="JP2891" s="81"/>
      <c r="JQ2891" s="81"/>
      <c r="JR2891" s="81"/>
      <c r="JS2891" s="81"/>
      <c r="JT2891" s="81"/>
      <c r="JU2891" s="81"/>
      <c r="JV2891" s="81"/>
      <c r="JW2891" s="81"/>
      <c r="JX2891" s="81"/>
      <c r="JY2891" s="81"/>
      <c r="JZ2891" s="81"/>
      <c r="KA2891" s="81"/>
      <c r="KB2891" s="81"/>
      <c r="KC2891" s="81"/>
      <c r="KD2891" s="81"/>
      <c r="KE2891" s="81"/>
      <c r="KF2891" s="81"/>
      <c r="KG2891" s="81"/>
      <c r="KH2891" s="81"/>
      <c r="KI2891" s="81"/>
      <c r="KJ2891" s="81"/>
      <c r="KK2891" s="81"/>
      <c r="KL2891" s="81"/>
      <c r="KM2891" s="81"/>
      <c r="KN2891" s="81"/>
      <c r="KO2891" s="81"/>
      <c r="KP2891" s="81"/>
      <c r="KQ2891" s="81"/>
      <c r="KR2891" s="81"/>
      <c r="KS2891" s="81"/>
      <c r="KT2891" s="81"/>
      <c r="KU2891" s="81"/>
      <c r="KV2891" s="81"/>
      <c r="KW2891" s="81"/>
      <c r="KX2891" s="81"/>
      <c r="KY2891" s="81"/>
      <c r="KZ2891" s="81"/>
      <c r="LA2891" s="81"/>
      <c r="LB2891" s="81"/>
      <c r="LC2891" s="81"/>
      <c r="LD2891" s="81"/>
      <c r="LE2891" s="81"/>
      <c r="LF2891" s="81"/>
      <c r="LG2891" s="81"/>
      <c r="LH2891" s="81"/>
      <c r="LI2891" s="81"/>
      <c r="LJ2891" s="81"/>
      <c r="LK2891" s="81"/>
    </row>
    <row r="2892" spans="1:323" s="38" customFormat="1" ht="14.25" customHeight="1">
      <c r="A2892" s="60" t="s">
        <v>6036</v>
      </c>
      <c r="B2892" s="61"/>
      <c r="C2892" s="61"/>
      <c r="D2892" s="62"/>
      <c r="E2892" s="61"/>
      <c r="F2892" s="61"/>
      <c r="G2892" s="61"/>
      <c r="H2892" s="63"/>
      <c r="I2892" s="63"/>
      <c r="J2892" s="64"/>
      <c r="K2892" s="64"/>
      <c r="L2892" s="65"/>
      <c r="M2892" s="65"/>
      <c r="N2892" s="65"/>
      <c r="O2892" s="65"/>
      <c r="P2892" s="65"/>
      <c r="Q2892" s="66" t="str">
        <f>CONCATENATE("項番",B2891," 計")</f>
        <v>項番204 計</v>
      </c>
      <c r="R2892" s="67">
        <f>SUMIF(B:B,B2891,R:R)</f>
        <v>0</v>
      </c>
      <c r="S2892" s="68">
        <f>COUNTIFS($B:$B,$B2891,S:S,"○")</f>
        <v>0</v>
      </c>
      <c r="T2892" s="67"/>
      <c r="U2892" s="67"/>
      <c r="V2892" s="69" t="str">
        <f>IF(S2892=0,"",IF(COUNTIF(B:B,X2892)=S2892,"","この項番で見積単価（税別）が入力されていない品目があります"))</f>
        <v/>
      </c>
      <c r="W2892" s="70">
        <f t="shared" si="320"/>
        <v>0</v>
      </c>
      <c r="X2892" s="60">
        <f>B2891</f>
        <v>204</v>
      </c>
      <c r="Y2892" s="71" t="s">
        <v>293</v>
      </c>
      <c r="Z2892" s="42"/>
      <c r="AA2892" s="42"/>
      <c r="AB2892" s="42"/>
      <c r="AC2892" s="42"/>
      <c r="AD2892" s="42"/>
      <c r="AE2892" s="42"/>
      <c r="AF2892" s="42"/>
      <c r="AG2892" s="42"/>
      <c r="AH2892" s="42"/>
      <c r="AI2892" s="42"/>
      <c r="AJ2892" s="42"/>
      <c r="AK2892" s="42"/>
      <c r="AL2892" s="42"/>
      <c r="AM2892" s="42"/>
      <c r="AN2892" s="42"/>
      <c r="AO2892" s="42"/>
      <c r="AP2892" s="42"/>
      <c r="AQ2892" s="42"/>
      <c r="AR2892" s="81"/>
      <c r="AS2892" s="81"/>
      <c r="AT2892" s="81"/>
      <c r="AU2892" s="81"/>
      <c r="AV2892" s="81"/>
      <c r="AW2892" s="81"/>
      <c r="AX2892" s="81"/>
      <c r="AY2892" s="81"/>
      <c r="AZ2892" s="81"/>
      <c r="BA2892" s="81"/>
      <c r="BB2892" s="81"/>
      <c r="BC2892" s="81"/>
      <c r="BD2892" s="81"/>
      <c r="BE2892" s="81"/>
      <c r="BF2892" s="81"/>
      <c r="BG2892" s="81"/>
      <c r="BH2892" s="81"/>
      <c r="BI2892" s="81"/>
      <c r="BJ2892" s="81"/>
      <c r="BK2892" s="81"/>
      <c r="BL2892" s="81"/>
      <c r="BM2892" s="81"/>
      <c r="BN2892" s="81"/>
      <c r="BO2892" s="81"/>
      <c r="BP2892" s="81"/>
      <c r="BQ2892" s="81"/>
      <c r="BR2892" s="81"/>
      <c r="BS2892" s="81"/>
      <c r="BT2892" s="81"/>
      <c r="BU2892" s="81"/>
      <c r="BV2892" s="81"/>
      <c r="BW2892" s="81"/>
      <c r="BX2892" s="81"/>
      <c r="BY2892" s="81"/>
      <c r="BZ2892" s="81"/>
      <c r="CA2892" s="81"/>
      <c r="CB2892" s="81"/>
      <c r="CC2892" s="81"/>
      <c r="CD2892" s="81"/>
      <c r="CE2892" s="81"/>
      <c r="CF2892" s="81"/>
      <c r="CG2892" s="81"/>
      <c r="CH2892" s="81"/>
      <c r="CI2892" s="81"/>
      <c r="CJ2892" s="81"/>
      <c r="CK2892" s="81"/>
      <c r="CL2892" s="81"/>
      <c r="CM2892" s="81"/>
      <c r="CN2892" s="81"/>
      <c r="CO2892" s="81"/>
      <c r="CP2892" s="81"/>
      <c r="CQ2892" s="81"/>
      <c r="CR2892" s="81"/>
      <c r="CS2892" s="81"/>
      <c r="CT2892" s="81"/>
      <c r="CU2892" s="81"/>
      <c r="CV2892" s="81"/>
      <c r="CW2892" s="81"/>
      <c r="CX2892" s="81"/>
      <c r="CY2892" s="81"/>
      <c r="CZ2892" s="81"/>
      <c r="DA2892" s="81"/>
      <c r="DB2892" s="81"/>
      <c r="DC2892" s="81"/>
      <c r="DD2892" s="81"/>
      <c r="DE2892" s="81"/>
      <c r="DF2892" s="81"/>
      <c r="DG2892" s="81"/>
      <c r="DH2892" s="81"/>
      <c r="DI2892" s="81"/>
      <c r="DJ2892" s="81"/>
      <c r="DK2892" s="81"/>
      <c r="DL2892" s="81"/>
      <c r="DM2892" s="81"/>
      <c r="DN2892" s="81"/>
      <c r="DO2892" s="81"/>
      <c r="DP2892" s="81"/>
      <c r="DQ2892" s="81"/>
      <c r="DR2892" s="81"/>
      <c r="DS2892" s="81"/>
      <c r="DT2892" s="81"/>
      <c r="DU2892" s="81"/>
      <c r="DV2892" s="81"/>
      <c r="DW2892" s="81"/>
      <c r="DX2892" s="81"/>
      <c r="DY2892" s="81"/>
      <c r="DZ2892" s="81"/>
      <c r="EA2892" s="81"/>
      <c r="EB2892" s="81"/>
      <c r="EC2892" s="81"/>
      <c r="ED2892" s="81"/>
      <c r="EE2892" s="81"/>
      <c r="EF2892" s="81"/>
      <c r="EG2892" s="81"/>
      <c r="EH2892" s="81"/>
      <c r="EI2892" s="81"/>
      <c r="EJ2892" s="81"/>
      <c r="EK2892" s="81"/>
      <c r="EL2892" s="81"/>
      <c r="EM2892" s="81"/>
      <c r="EN2892" s="81"/>
      <c r="EO2892" s="81"/>
      <c r="EP2892" s="81"/>
      <c r="EQ2892" s="81"/>
      <c r="ER2892" s="81"/>
      <c r="ES2892" s="81"/>
      <c r="ET2892" s="81"/>
      <c r="EU2892" s="81"/>
      <c r="EV2892" s="81"/>
      <c r="EW2892" s="81"/>
      <c r="EX2892" s="81"/>
      <c r="EY2892" s="81"/>
      <c r="EZ2892" s="81"/>
      <c r="FA2892" s="81"/>
      <c r="FB2892" s="81"/>
      <c r="FC2892" s="81"/>
      <c r="FD2892" s="81"/>
      <c r="FE2892" s="81"/>
      <c r="FF2892" s="81"/>
      <c r="FG2892" s="81"/>
      <c r="FH2892" s="81"/>
      <c r="FI2892" s="81"/>
      <c r="FJ2892" s="81"/>
      <c r="FK2892" s="81"/>
      <c r="FL2892" s="81"/>
      <c r="FM2892" s="81"/>
      <c r="FN2892" s="81"/>
      <c r="FO2892" s="81"/>
      <c r="FP2892" s="81"/>
      <c r="FQ2892" s="81"/>
      <c r="FR2892" s="81"/>
      <c r="FS2892" s="81"/>
      <c r="FT2892" s="81"/>
      <c r="FU2892" s="81"/>
      <c r="FV2892" s="81"/>
      <c r="FW2892" s="81"/>
      <c r="FX2892" s="81"/>
      <c r="FY2892" s="81"/>
      <c r="FZ2892" s="81"/>
      <c r="GA2892" s="81"/>
      <c r="GB2892" s="81"/>
      <c r="GC2892" s="81"/>
      <c r="GD2892" s="81"/>
      <c r="GE2892" s="81"/>
      <c r="GF2892" s="81"/>
      <c r="GG2892" s="81"/>
      <c r="GH2892" s="81"/>
      <c r="GI2892" s="81"/>
      <c r="GJ2892" s="81"/>
      <c r="GK2892" s="81"/>
      <c r="GL2892" s="81"/>
      <c r="GM2892" s="81"/>
      <c r="GN2892" s="81"/>
      <c r="GO2892" s="81"/>
      <c r="GP2892" s="81"/>
      <c r="GQ2892" s="81"/>
      <c r="GR2892" s="81"/>
      <c r="GS2892" s="81"/>
      <c r="GT2892" s="81"/>
      <c r="GU2892" s="81"/>
      <c r="GV2892" s="81"/>
      <c r="GW2892" s="81"/>
      <c r="GX2892" s="81"/>
      <c r="GY2892" s="81"/>
      <c r="GZ2892" s="81"/>
      <c r="HA2892" s="81"/>
      <c r="HB2892" s="81"/>
      <c r="HC2892" s="81"/>
      <c r="HD2892" s="81"/>
      <c r="HE2892" s="81"/>
      <c r="HF2892" s="81"/>
      <c r="HG2892" s="81"/>
      <c r="HH2892" s="81"/>
      <c r="HI2892" s="81"/>
      <c r="HJ2892" s="81"/>
      <c r="HK2892" s="81"/>
      <c r="HL2892" s="81"/>
      <c r="HM2892" s="81"/>
      <c r="HN2892" s="81"/>
      <c r="HO2892" s="81"/>
      <c r="HP2892" s="81"/>
      <c r="HQ2892" s="81"/>
      <c r="HR2892" s="81"/>
      <c r="HS2892" s="81"/>
      <c r="HT2892" s="81"/>
      <c r="HU2892" s="81"/>
      <c r="HV2892" s="81"/>
      <c r="HW2892" s="81"/>
      <c r="HX2892" s="81"/>
      <c r="HY2892" s="81"/>
      <c r="HZ2892" s="81"/>
      <c r="IA2892" s="81"/>
      <c r="IB2892" s="81"/>
      <c r="IC2892" s="81"/>
      <c r="ID2892" s="81"/>
      <c r="IE2892" s="81"/>
      <c r="IF2892" s="81"/>
      <c r="IG2892" s="81"/>
      <c r="IH2892" s="81"/>
      <c r="II2892" s="81"/>
      <c r="IJ2892" s="81"/>
      <c r="IK2892" s="81"/>
      <c r="IL2892" s="81"/>
      <c r="IM2892" s="81"/>
      <c r="IN2892" s="81"/>
      <c r="IO2892" s="81"/>
      <c r="IP2892" s="81"/>
      <c r="IQ2892" s="81"/>
      <c r="IR2892" s="81"/>
      <c r="IS2892" s="81"/>
      <c r="IT2892" s="81"/>
      <c r="IU2892" s="81"/>
      <c r="IV2892" s="81"/>
      <c r="IW2892" s="81"/>
      <c r="IX2892" s="81"/>
      <c r="IY2892" s="81"/>
      <c r="IZ2892" s="81"/>
      <c r="JA2892" s="81"/>
      <c r="JB2892" s="81"/>
      <c r="JC2892" s="81"/>
      <c r="JD2892" s="81"/>
      <c r="JE2892" s="81"/>
      <c r="JF2892" s="81"/>
      <c r="JG2892" s="81"/>
      <c r="JH2892" s="81"/>
      <c r="JI2892" s="81"/>
      <c r="JJ2892" s="81"/>
      <c r="JK2892" s="81"/>
      <c r="JL2892" s="81"/>
      <c r="JM2892" s="81"/>
      <c r="JN2892" s="81"/>
      <c r="JO2892" s="81"/>
      <c r="JP2892" s="81"/>
      <c r="JQ2892" s="81"/>
      <c r="JR2892" s="81"/>
      <c r="JS2892" s="81"/>
      <c r="JT2892" s="81"/>
      <c r="JU2892" s="81"/>
      <c r="JV2892" s="81"/>
      <c r="JW2892" s="81"/>
      <c r="JX2892" s="81"/>
      <c r="JY2892" s="81"/>
      <c r="JZ2892" s="81"/>
      <c r="KA2892" s="81"/>
      <c r="KB2892" s="81"/>
      <c r="KC2892" s="81"/>
      <c r="KD2892" s="81"/>
      <c r="KE2892" s="81"/>
      <c r="KF2892" s="81"/>
      <c r="KG2892" s="81"/>
      <c r="KH2892" s="81"/>
      <c r="KI2892" s="81"/>
      <c r="KJ2892" s="81"/>
      <c r="KK2892" s="81"/>
      <c r="KL2892" s="81"/>
      <c r="KM2892" s="81"/>
      <c r="KN2892" s="81"/>
      <c r="KO2892" s="81"/>
      <c r="KP2892" s="81"/>
      <c r="KQ2892" s="81"/>
      <c r="KR2892" s="81"/>
      <c r="KS2892" s="81"/>
      <c r="KT2892" s="81"/>
      <c r="KU2892" s="81"/>
      <c r="KV2892" s="81"/>
      <c r="KW2892" s="81"/>
      <c r="KX2892" s="81"/>
      <c r="KY2892" s="81"/>
      <c r="KZ2892" s="81"/>
      <c r="LA2892" s="81"/>
      <c r="LB2892" s="81"/>
      <c r="LC2892" s="81"/>
      <c r="LD2892" s="81"/>
      <c r="LE2892" s="81"/>
      <c r="LF2892" s="81"/>
      <c r="LG2892" s="81"/>
      <c r="LH2892" s="81"/>
      <c r="LI2892" s="81"/>
      <c r="LJ2892" s="81"/>
      <c r="LK2892" s="81"/>
    </row>
    <row r="2893" spans="1:323" s="37" customFormat="1" ht="14.25" customHeight="1">
      <c r="A2893" s="54">
        <v>2686</v>
      </c>
      <c r="B2893" s="23">
        <v>205</v>
      </c>
      <c r="C2893" s="23" t="s">
        <v>33</v>
      </c>
      <c r="D2893" s="32" t="s">
        <v>4508</v>
      </c>
      <c r="E2893" s="23" t="s">
        <v>258</v>
      </c>
      <c r="F2893" s="23" t="s">
        <v>4509</v>
      </c>
      <c r="G2893" s="23" t="s">
        <v>511</v>
      </c>
      <c r="H2893" s="25">
        <v>1</v>
      </c>
      <c r="I2893" s="25">
        <v>4</v>
      </c>
      <c r="J2893" s="26">
        <v>500</v>
      </c>
      <c r="K2893" s="26">
        <v>2000</v>
      </c>
      <c r="L2893" s="27">
        <v>0</v>
      </c>
      <c r="M2893" s="27">
        <v>2</v>
      </c>
      <c r="N2893" s="27">
        <v>0</v>
      </c>
      <c r="O2893" s="27">
        <v>2</v>
      </c>
      <c r="P2893" s="27">
        <v>4</v>
      </c>
      <c r="Q2893" s="55"/>
      <c r="R2893" s="27">
        <f t="shared" si="318"/>
        <v>0</v>
      </c>
      <c r="S2893" s="56" t="str">
        <f t="shared" si="322"/>
        <v>×</v>
      </c>
      <c r="T2893" s="56" t="str">
        <f t="shared" si="323"/>
        <v>×</v>
      </c>
      <c r="U2893" s="56" t="str">
        <f t="shared" si="324"/>
        <v>×</v>
      </c>
      <c r="V2893" s="57" t="str">
        <f t="shared" si="319"/>
        <v/>
      </c>
      <c r="W2893" s="58">
        <f t="shared" si="320"/>
        <v>0</v>
      </c>
      <c r="X2893" s="54">
        <f t="shared" si="321"/>
        <v>205</v>
      </c>
      <c r="Y2893" s="59"/>
      <c r="Z2893" s="42"/>
      <c r="AA2893" s="42"/>
      <c r="AB2893" s="42"/>
      <c r="AC2893" s="42"/>
      <c r="AD2893" s="42"/>
      <c r="AE2893" s="42"/>
      <c r="AF2893" s="42"/>
      <c r="AG2893" s="42"/>
      <c r="AH2893" s="42"/>
      <c r="AI2893" s="42"/>
      <c r="AJ2893" s="42"/>
      <c r="AK2893" s="42"/>
      <c r="AL2893" s="42"/>
      <c r="AM2893" s="42"/>
      <c r="AN2893" s="42"/>
      <c r="AO2893" s="42"/>
      <c r="AP2893" s="42"/>
      <c r="AQ2893" s="42"/>
      <c r="AR2893" s="77"/>
      <c r="AS2893" s="77"/>
      <c r="AT2893" s="77"/>
      <c r="AU2893" s="77"/>
      <c r="AV2893" s="77"/>
      <c r="AW2893" s="77"/>
      <c r="AX2893" s="77"/>
      <c r="AY2893" s="77"/>
      <c r="AZ2893" s="77"/>
      <c r="BA2893" s="77"/>
      <c r="BB2893" s="77"/>
      <c r="BC2893" s="77"/>
      <c r="BD2893" s="77"/>
      <c r="BE2893" s="77"/>
      <c r="BF2893" s="77"/>
      <c r="BG2893" s="77"/>
      <c r="BH2893" s="77"/>
      <c r="BI2893" s="77"/>
      <c r="BJ2893" s="77"/>
      <c r="BK2893" s="77"/>
      <c r="BL2893" s="77"/>
      <c r="BM2893" s="77"/>
      <c r="BN2893" s="77"/>
      <c r="BO2893" s="77"/>
      <c r="BP2893" s="77"/>
      <c r="BQ2893" s="77"/>
      <c r="BR2893" s="77"/>
      <c r="BS2893" s="77"/>
      <c r="BT2893" s="77"/>
      <c r="BU2893" s="77"/>
      <c r="BV2893" s="77"/>
      <c r="BW2893" s="77"/>
      <c r="BX2893" s="77"/>
      <c r="BY2893" s="77"/>
      <c r="BZ2893" s="77"/>
      <c r="CA2893" s="77"/>
      <c r="CB2893" s="77"/>
      <c r="CC2893" s="77"/>
      <c r="CD2893" s="77"/>
      <c r="CE2893" s="77"/>
      <c r="CF2893" s="77"/>
      <c r="CG2893" s="77"/>
      <c r="CH2893" s="77"/>
      <c r="CI2893" s="77"/>
      <c r="CJ2893" s="77"/>
      <c r="CK2893" s="77"/>
      <c r="CL2893" s="77"/>
      <c r="CM2893" s="77"/>
      <c r="CN2893" s="77"/>
      <c r="CO2893" s="77"/>
      <c r="CP2893" s="77"/>
      <c r="CQ2893" s="77"/>
      <c r="CR2893" s="77"/>
      <c r="CS2893" s="77"/>
      <c r="CT2893" s="77"/>
      <c r="CU2893" s="77"/>
      <c r="CV2893" s="77"/>
      <c r="CW2893" s="77"/>
      <c r="CX2893" s="77"/>
      <c r="CY2893" s="77"/>
      <c r="CZ2893" s="77"/>
      <c r="DA2893" s="77"/>
      <c r="DB2893" s="77"/>
      <c r="DC2893" s="77"/>
      <c r="DD2893" s="77"/>
      <c r="DE2893" s="77"/>
      <c r="DF2893" s="77"/>
      <c r="DG2893" s="77"/>
      <c r="DH2893" s="77"/>
      <c r="DI2893" s="77"/>
      <c r="DJ2893" s="77"/>
      <c r="DK2893" s="77"/>
      <c r="DL2893" s="77"/>
      <c r="DM2893" s="77"/>
      <c r="DN2893" s="77"/>
      <c r="DO2893" s="77"/>
      <c r="DP2893" s="77"/>
      <c r="DQ2893" s="77"/>
      <c r="DR2893" s="77"/>
      <c r="DS2893" s="77"/>
      <c r="DT2893" s="77"/>
      <c r="DU2893" s="77"/>
      <c r="DV2893" s="77"/>
      <c r="DW2893" s="77"/>
      <c r="DX2893" s="77"/>
      <c r="DY2893" s="77"/>
      <c r="DZ2893" s="77"/>
      <c r="EA2893" s="77"/>
      <c r="EB2893" s="77"/>
      <c r="EC2893" s="77"/>
      <c r="ED2893" s="77"/>
      <c r="EE2893" s="77"/>
      <c r="EF2893" s="77"/>
      <c r="EG2893" s="77"/>
      <c r="EH2893" s="77"/>
      <c r="EI2893" s="77"/>
      <c r="EJ2893" s="77"/>
      <c r="EK2893" s="77"/>
      <c r="EL2893" s="77"/>
      <c r="EM2893" s="77"/>
      <c r="EN2893" s="77"/>
      <c r="EO2893" s="77"/>
      <c r="EP2893" s="77"/>
      <c r="EQ2893" s="77"/>
      <c r="ER2893" s="77"/>
      <c r="ES2893" s="77"/>
      <c r="ET2893" s="77"/>
      <c r="EU2893" s="77"/>
      <c r="EV2893" s="77"/>
      <c r="EW2893" s="77"/>
      <c r="EX2893" s="77"/>
      <c r="EY2893" s="77"/>
      <c r="EZ2893" s="77"/>
      <c r="FA2893" s="77"/>
      <c r="FB2893" s="77"/>
      <c r="FC2893" s="77"/>
      <c r="FD2893" s="77"/>
      <c r="FE2893" s="77"/>
      <c r="FF2893" s="77"/>
      <c r="FG2893" s="77"/>
      <c r="FH2893" s="77"/>
      <c r="FI2893" s="77"/>
      <c r="FJ2893" s="77"/>
      <c r="FK2893" s="77"/>
      <c r="FL2893" s="77"/>
      <c r="FM2893" s="77"/>
      <c r="FN2893" s="77"/>
      <c r="FO2893" s="77"/>
      <c r="FP2893" s="77"/>
      <c r="FQ2893" s="77"/>
      <c r="FR2893" s="77"/>
      <c r="FS2893" s="77"/>
      <c r="FT2893" s="77"/>
      <c r="FU2893" s="77"/>
      <c r="FV2893" s="77"/>
      <c r="FW2893" s="77"/>
      <c r="FX2893" s="77"/>
      <c r="FY2893" s="77"/>
      <c r="FZ2893" s="77"/>
      <c r="GA2893" s="77"/>
      <c r="GB2893" s="77"/>
      <c r="GC2893" s="77"/>
      <c r="GD2893" s="77"/>
      <c r="GE2893" s="77"/>
      <c r="GF2893" s="77"/>
      <c r="GG2893" s="77"/>
      <c r="GH2893" s="77"/>
      <c r="GI2893" s="77"/>
      <c r="GJ2893" s="77"/>
      <c r="GK2893" s="77"/>
      <c r="GL2893" s="77"/>
      <c r="GM2893" s="77"/>
      <c r="GN2893" s="77"/>
      <c r="GO2893" s="77"/>
      <c r="GP2893" s="77"/>
      <c r="GQ2893" s="77"/>
      <c r="GR2893" s="77"/>
      <c r="GS2893" s="77"/>
      <c r="GT2893" s="77"/>
      <c r="GU2893" s="77"/>
      <c r="GV2893" s="77"/>
      <c r="GW2893" s="77"/>
      <c r="GX2893" s="77"/>
      <c r="GY2893" s="77"/>
      <c r="GZ2893" s="77"/>
      <c r="HA2893" s="77"/>
      <c r="HB2893" s="77"/>
      <c r="HC2893" s="77"/>
      <c r="HD2893" s="77"/>
      <c r="HE2893" s="77"/>
      <c r="HF2893" s="77"/>
      <c r="HG2893" s="77"/>
      <c r="HH2893" s="77"/>
      <c r="HI2893" s="77"/>
      <c r="HJ2893" s="77"/>
      <c r="HK2893" s="77"/>
      <c r="HL2893" s="77"/>
      <c r="HM2893" s="77"/>
      <c r="HN2893" s="77"/>
      <c r="HO2893" s="77"/>
      <c r="HP2893" s="77"/>
      <c r="HQ2893" s="77"/>
      <c r="HR2893" s="77"/>
      <c r="HS2893" s="77"/>
      <c r="HT2893" s="77"/>
      <c r="HU2893" s="77"/>
      <c r="HV2893" s="77"/>
      <c r="HW2893" s="77"/>
      <c r="HX2893" s="77"/>
      <c r="HY2893" s="77"/>
      <c r="HZ2893" s="77"/>
      <c r="IA2893" s="77"/>
      <c r="IB2893" s="77"/>
      <c r="IC2893" s="77"/>
      <c r="ID2893" s="77"/>
      <c r="IE2893" s="77"/>
      <c r="IF2893" s="77"/>
      <c r="IG2893" s="77"/>
      <c r="IH2893" s="77"/>
      <c r="II2893" s="77"/>
      <c r="IJ2893" s="77"/>
      <c r="IK2893" s="77"/>
      <c r="IL2893" s="77"/>
      <c r="IM2893" s="77"/>
      <c r="IN2893" s="77"/>
      <c r="IO2893" s="77"/>
      <c r="IP2893" s="77"/>
      <c r="IQ2893" s="77"/>
      <c r="IR2893" s="77"/>
      <c r="IS2893" s="77"/>
      <c r="IT2893" s="77"/>
      <c r="IU2893" s="77"/>
      <c r="IV2893" s="77"/>
      <c r="IW2893" s="77"/>
      <c r="IX2893" s="77"/>
      <c r="IY2893" s="77"/>
      <c r="IZ2893" s="77"/>
      <c r="JA2893" s="77"/>
      <c r="JB2893" s="77"/>
      <c r="JC2893" s="77"/>
      <c r="JD2893" s="77"/>
      <c r="JE2893" s="77"/>
      <c r="JF2893" s="77"/>
      <c r="JG2893" s="77"/>
      <c r="JH2893" s="77"/>
      <c r="JI2893" s="77"/>
      <c r="JJ2893" s="77"/>
      <c r="JK2893" s="77"/>
      <c r="JL2893" s="77"/>
      <c r="JM2893" s="77"/>
      <c r="JN2893" s="77"/>
      <c r="JO2893" s="77"/>
      <c r="JP2893" s="77"/>
      <c r="JQ2893" s="77"/>
      <c r="JR2893" s="77"/>
      <c r="JS2893" s="77"/>
      <c r="JT2893" s="77"/>
      <c r="JU2893" s="77"/>
      <c r="JV2893" s="77"/>
      <c r="JW2893" s="77"/>
      <c r="JX2893" s="77"/>
      <c r="JY2893" s="77"/>
      <c r="JZ2893" s="77"/>
      <c r="KA2893" s="77"/>
      <c r="KB2893" s="77"/>
      <c r="KC2893" s="77"/>
      <c r="KD2893" s="77"/>
      <c r="KE2893" s="77"/>
      <c r="KF2893" s="77"/>
      <c r="KG2893" s="77"/>
      <c r="KH2893" s="77"/>
      <c r="KI2893" s="77"/>
      <c r="KJ2893" s="77"/>
      <c r="KK2893" s="77"/>
      <c r="KL2893" s="77"/>
      <c r="KM2893" s="77"/>
      <c r="KN2893" s="77"/>
      <c r="KO2893" s="77"/>
      <c r="KP2893" s="77"/>
      <c r="KQ2893" s="77"/>
      <c r="KR2893" s="77"/>
      <c r="KS2893" s="77"/>
      <c r="KT2893" s="77"/>
      <c r="KU2893" s="77"/>
      <c r="KV2893" s="77"/>
      <c r="KW2893" s="77"/>
      <c r="KX2893" s="77"/>
      <c r="KY2893" s="77"/>
      <c r="KZ2893" s="77"/>
      <c r="LA2893" s="77"/>
      <c r="LB2893" s="77"/>
      <c r="LC2893" s="77"/>
      <c r="LD2893" s="77"/>
      <c r="LE2893" s="77"/>
      <c r="LF2893" s="77"/>
      <c r="LG2893" s="77"/>
      <c r="LH2893" s="77"/>
      <c r="LI2893" s="77"/>
      <c r="LJ2893" s="77"/>
      <c r="LK2893" s="77"/>
    </row>
    <row r="2894" spans="1:323" s="37" customFormat="1" ht="14.25" customHeight="1">
      <c r="A2894" s="54">
        <v>2687</v>
      </c>
      <c r="B2894" s="23">
        <v>205</v>
      </c>
      <c r="C2894" s="23" t="s">
        <v>33</v>
      </c>
      <c r="D2894" s="32" t="s">
        <v>4510</v>
      </c>
      <c r="E2894" s="23" t="s">
        <v>258</v>
      </c>
      <c r="F2894" s="23" t="s">
        <v>4511</v>
      </c>
      <c r="G2894" s="23" t="s">
        <v>511</v>
      </c>
      <c r="H2894" s="25">
        <v>1</v>
      </c>
      <c r="I2894" s="25">
        <v>5.3</v>
      </c>
      <c r="J2894" s="26">
        <v>500</v>
      </c>
      <c r="K2894" s="26">
        <v>2650</v>
      </c>
      <c r="L2894" s="27">
        <v>0</v>
      </c>
      <c r="M2894" s="27">
        <v>0</v>
      </c>
      <c r="N2894" s="27">
        <v>2</v>
      </c>
      <c r="O2894" s="27">
        <v>0</v>
      </c>
      <c r="P2894" s="27">
        <v>2</v>
      </c>
      <c r="Q2894" s="55"/>
      <c r="R2894" s="27">
        <f t="shared" si="318"/>
        <v>0</v>
      </c>
      <c r="S2894" s="56" t="str">
        <f t="shared" si="322"/>
        <v>×</v>
      </c>
      <c r="T2894" s="56" t="str">
        <f t="shared" si="323"/>
        <v>×</v>
      </c>
      <c r="U2894" s="56" t="str">
        <f t="shared" si="324"/>
        <v>×</v>
      </c>
      <c r="V2894" s="57" t="str">
        <f t="shared" si="319"/>
        <v/>
      </c>
      <c r="W2894" s="58">
        <f t="shared" si="320"/>
        <v>0</v>
      </c>
      <c r="X2894" s="54">
        <f t="shared" si="321"/>
        <v>205</v>
      </c>
      <c r="Y2894" s="59"/>
      <c r="Z2894" s="42"/>
      <c r="AA2894" s="42"/>
      <c r="AB2894" s="42"/>
      <c r="AC2894" s="42"/>
      <c r="AD2894" s="42"/>
      <c r="AE2894" s="42"/>
      <c r="AF2894" s="42"/>
      <c r="AG2894" s="42"/>
      <c r="AH2894" s="42"/>
      <c r="AI2894" s="42"/>
      <c r="AJ2894" s="42"/>
      <c r="AK2894" s="42"/>
      <c r="AL2894" s="42"/>
      <c r="AM2894" s="42"/>
      <c r="AN2894" s="42"/>
      <c r="AO2894" s="42"/>
      <c r="AP2894" s="42"/>
      <c r="AQ2894" s="42"/>
      <c r="AR2894" s="77"/>
      <c r="AS2894" s="77"/>
      <c r="AT2894" s="77"/>
      <c r="AU2894" s="77"/>
      <c r="AV2894" s="77"/>
      <c r="AW2894" s="77"/>
      <c r="AX2894" s="77"/>
      <c r="AY2894" s="77"/>
      <c r="AZ2894" s="77"/>
      <c r="BA2894" s="77"/>
      <c r="BB2894" s="77"/>
      <c r="BC2894" s="77"/>
      <c r="BD2894" s="77"/>
      <c r="BE2894" s="77"/>
      <c r="BF2894" s="77"/>
      <c r="BG2894" s="77"/>
      <c r="BH2894" s="77"/>
      <c r="BI2894" s="77"/>
      <c r="BJ2894" s="77"/>
      <c r="BK2894" s="77"/>
      <c r="BL2894" s="77"/>
      <c r="BM2894" s="77"/>
      <c r="BN2894" s="77"/>
      <c r="BO2894" s="77"/>
      <c r="BP2894" s="77"/>
      <c r="BQ2894" s="77"/>
      <c r="BR2894" s="77"/>
      <c r="BS2894" s="77"/>
      <c r="BT2894" s="77"/>
      <c r="BU2894" s="77"/>
      <c r="BV2894" s="77"/>
      <c r="BW2894" s="77"/>
      <c r="BX2894" s="77"/>
      <c r="BY2894" s="77"/>
      <c r="BZ2894" s="77"/>
      <c r="CA2894" s="77"/>
      <c r="CB2894" s="77"/>
      <c r="CC2894" s="77"/>
      <c r="CD2894" s="77"/>
      <c r="CE2894" s="77"/>
      <c r="CF2894" s="77"/>
      <c r="CG2894" s="77"/>
      <c r="CH2894" s="77"/>
      <c r="CI2894" s="77"/>
      <c r="CJ2894" s="77"/>
      <c r="CK2894" s="77"/>
      <c r="CL2894" s="77"/>
      <c r="CM2894" s="77"/>
      <c r="CN2894" s="77"/>
      <c r="CO2894" s="77"/>
      <c r="CP2894" s="77"/>
      <c r="CQ2894" s="77"/>
      <c r="CR2894" s="77"/>
      <c r="CS2894" s="77"/>
      <c r="CT2894" s="77"/>
      <c r="CU2894" s="77"/>
      <c r="CV2894" s="77"/>
      <c r="CW2894" s="77"/>
      <c r="CX2894" s="77"/>
      <c r="CY2894" s="77"/>
      <c r="CZ2894" s="77"/>
      <c r="DA2894" s="77"/>
      <c r="DB2894" s="77"/>
      <c r="DC2894" s="77"/>
      <c r="DD2894" s="77"/>
      <c r="DE2894" s="77"/>
      <c r="DF2894" s="77"/>
      <c r="DG2894" s="77"/>
      <c r="DH2894" s="77"/>
      <c r="DI2894" s="77"/>
      <c r="DJ2894" s="77"/>
      <c r="DK2894" s="77"/>
      <c r="DL2894" s="77"/>
      <c r="DM2894" s="77"/>
      <c r="DN2894" s="77"/>
      <c r="DO2894" s="77"/>
      <c r="DP2894" s="77"/>
      <c r="DQ2894" s="77"/>
      <c r="DR2894" s="77"/>
      <c r="DS2894" s="77"/>
      <c r="DT2894" s="77"/>
      <c r="DU2894" s="77"/>
      <c r="DV2894" s="77"/>
      <c r="DW2894" s="77"/>
      <c r="DX2894" s="77"/>
      <c r="DY2894" s="77"/>
      <c r="DZ2894" s="77"/>
      <c r="EA2894" s="77"/>
      <c r="EB2894" s="77"/>
      <c r="EC2894" s="77"/>
      <c r="ED2894" s="77"/>
      <c r="EE2894" s="77"/>
      <c r="EF2894" s="77"/>
      <c r="EG2894" s="77"/>
      <c r="EH2894" s="77"/>
      <c r="EI2894" s="77"/>
      <c r="EJ2894" s="77"/>
      <c r="EK2894" s="77"/>
      <c r="EL2894" s="77"/>
      <c r="EM2894" s="77"/>
      <c r="EN2894" s="77"/>
      <c r="EO2894" s="77"/>
      <c r="EP2894" s="77"/>
      <c r="EQ2894" s="77"/>
      <c r="ER2894" s="77"/>
      <c r="ES2894" s="77"/>
      <c r="ET2894" s="77"/>
      <c r="EU2894" s="77"/>
      <c r="EV2894" s="77"/>
      <c r="EW2894" s="77"/>
      <c r="EX2894" s="77"/>
      <c r="EY2894" s="77"/>
      <c r="EZ2894" s="77"/>
      <c r="FA2894" s="77"/>
      <c r="FB2894" s="77"/>
      <c r="FC2894" s="77"/>
      <c r="FD2894" s="77"/>
      <c r="FE2894" s="77"/>
      <c r="FF2894" s="77"/>
      <c r="FG2894" s="77"/>
      <c r="FH2894" s="77"/>
      <c r="FI2894" s="77"/>
      <c r="FJ2894" s="77"/>
      <c r="FK2894" s="77"/>
      <c r="FL2894" s="77"/>
      <c r="FM2894" s="77"/>
      <c r="FN2894" s="77"/>
      <c r="FO2894" s="77"/>
      <c r="FP2894" s="77"/>
      <c r="FQ2894" s="77"/>
      <c r="FR2894" s="77"/>
      <c r="FS2894" s="77"/>
      <c r="FT2894" s="77"/>
      <c r="FU2894" s="77"/>
      <c r="FV2894" s="77"/>
      <c r="FW2894" s="77"/>
      <c r="FX2894" s="77"/>
      <c r="FY2894" s="77"/>
      <c r="FZ2894" s="77"/>
      <c r="GA2894" s="77"/>
      <c r="GB2894" s="77"/>
      <c r="GC2894" s="77"/>
      <c r="GD2894" s="77"/>
      <c r="GE2894" s="77"/>
      <c r="GF2894" s="77"/>
      <c r="GG2894" s="77"/>
      <c r="GH2894" s="77"/>
      <c r="GI2894" s="77"/>
      <c r="GJ2894" s="77"/>
      <c r="GK2894" s="77"/>
      <c r="GL2894" s="77"/>
      <c r="GM2894" s="77"/>
      <c r="GN2894" s="77"/>
      <c r="GO2894" s="77"/>
      <c r="GP2894" s="77"/>
      <c r="GQ2894" s="77"/>
      <c r="GR2894" s="77"/>
      <c r="GS2894" s="77"/>
      <c r="GT2894" s="77"/>
      <c r="GU2894" s="77"/>
      <c r="GV2894" s="77"/>
      <c r="GW2894" s="77"/>
      <c r="GX2894" s="77"/>
      <c r="GY2894" s="77"/>
      <c r="GZ2894" s="77"/>
      <c r="HA2894" s="77"/>
      <c r="HB2894" s="77"/>
      <c r="HC2894" s="77"/>
      <c r="HD2894" s="77"/>
      <c r="HE2894" s="77"/>
      <c r="HF2894" s="77"/>
      <c r="HG2894" s="77"/>
      <c r="HH2894" s="77"/>
      <c r="HI2894" s="77"/>
      <c r="HJ2894" s="77"/>
      <c r="HK2894" s="77"/>
      <c r="HL2894" s="77"/>
      <c r="HM2894" s="77"/>
      <c r="HN2894" s="77"/>
      <c r="HO2894" s="77"/>
      <c r="HP2894" s="77"/>
      <c r="HQ2894" s="77"/>
      <c r="HR2894" s="77"/>
      <c r="HS2894" s="77"/>
      <c r="HT2894" s="77"/>
      <c r="HU2894" s="77"/>
      <c r="HV2894" s="77"/>
      <c r="HW2894" s="77"/>
      <c r="HX2894" s="77"/>
      <c r="HY2894" s="77"/>
      <c r="HZ2894" s="77"/>
      <c r="IA2894" s="77"/>
      <c r="IB2894" s="77"/>
      <c r="IC2894" s="77"/>
      <c r="ID2894" s="77"/>
      <c r="IE2894" s="77"/>
      <c r="IF2894" s="77"/>
      <c r="IG2894" s="77"/>
      <c r="IH2894" s="77"/>
      <c r="II2894" s="77"/>
      <c r="IJ2894" s="77"/>
      <c r="IK2894" s="77"/>
      <c r="IL2894" s="77"/>
      <c r="IM2894" s="77"/>
      <c r="IN2894" s="77"/>
      <c r="IO2894" s="77"/>
      <c r="IP2894" s="77"/>
      <c r="IQ2894" s="77"/>
      <c r="IR2894" s="77"/>
      <c r="IS2894" s="77"/>
      <c r="IT2894" s="77"/>
      <c r="IU2894" s="77"/>
      <c r="IV2894" s="77"/>
      <c r="IW2894" s="77"/>
      <c r="IX2894" s="77"/>
      <c r="IY2894" s="77"/>
      <c r="IZ2894" s="77"/>
      <c r="JA2894" s="77"/>
      <c r="JB2894" s="77"/>
      <c r="JC2894" s="77"/>
      <c r="JD2894" s="77"/>
      <c r="JE2894" s="77"/>
      <c r="JF2894" s="77"/>
      <c r="JG2894" s="77"/>
      <c r="JH2894" s="77"/>
      <c r="JI2894" s="77"/>
      <c r="JJ2894" s="77"/>
      <c r="JK2894" s="77"/>
      <c r="JL2894" s="77"/>
      <c r="JM2894" s="77"/>
      <c r="JN2894" s="77"/>
      <c r="JO2894" s="77"/>
      <c r="JP2894" s="77"/>
      <c r="JQ2894" s="77"/>
      <c r="JR2894" s="77"/>
      <c r="JS2894" s="77"/>
      <c r="JT2894" s="77"/>
      <c r="JU2894" s="77"/>
      <c r="JV2894" s="77"/>
      <c r="JW2894" s="77"/>
      <c r="JX2894" s="77"/>
      <c r="JY2894" s="77"/>
      <c r="JZ2894" s="77"/>
      <c r="KA2894" s="77"/>
      <c r="KB2894" s="77"/>
      <c r="KC2894" s="77"/>
      <c r="KD2894" s="77"/>
      <c r="KE2894" s="77"/>
      <c r="KF2894" s="77"/>
      <c r="KG2894" s="77"/>
      <c r="KH2894" s="77"/>
      <c r="KI2894" s="77"/>
      <c r="KJ2894" s="77"/>
      <c r="KK2894" s="77"/>
      <c r="KL2894" s="77"/>
      <c r="KM2894" s="77"/>
      <c r="KN2894" s="77"/>
      <c r="KO2894" s="77"/>
      <c r="KP2894" s="77"/>
      <c r="KQ2894" s="77"/>
      <c r="KR2894" s="77"/>
      <c r="KS2894" s="77"/>
      <c r="KT2894" s="77"/>
      <c r="KU2894" s="77"/>
      <c r="KV2894" s="77"/>
      <c r="KW2894" s="77"/>
      <c r="KX2894" s="77"/>
      <c r="KY2894" s="77"/>
      <c r="KZ2894" s="77"/>
      <c r="LA2894" s="77"/>
      <c r="LB2894" s="77"/>
      <c r="LC2894" s="77"/>
      <c r="LD2894" s="77"/>
      <c r="LE2894" s="77"/>
      <c r="LF2894" s="77"/>
      <c r="LG2894" s="77"/>
      <c r="LH2894" s="77"/>
      <c r="LI2894" s="77"/>
      <c r="LJ2894" s="77"/>
      <c r="LK2894" s="77"/>
    </row>
    <row r="2895" spans="1:323" s="37" customFormat="1" ht="14.25" customHeight="1">
      <c r="A2895" s="54">
        <v>2688</v>
      </c>
      <c r="B2895" s="23">
        <v>205</v>
      </c>
      <c r="C2895" s="23" t="s">
        <v>33</v>
      </c>
      <c r="D2895" s="32" t="s">
        <v>4512</v>
      </c>
      <c r="E2895" s="23" t="s">
        <v>258</v>
      </c>
      <c r="F2895" s="23" t="s">
        <v>4513</v>
      </c>
      <c r="G2895" s="23" t="s">
        <v>807</v>
      </c>
      <c r="H2895" s="25">
        <v>1</v>
      </c>
      <c r="I2895" s="25">
        <v>6.2</v>
      </c>
      <c r="J2895" s="26">
        <v>100</v>
      </c>
      <c r="K2895" s="26">
        <v>620</v>
      </c>
      <c r="L2895" s="27">
        <v>0</v>
      </c>
      <c r="M2895" s="27">
        <v>0</v>
      </c>
      <c r="N2895" s="27">
        <v>72</v>
      </c>
      <c r="O2895" s="27">
        <v>0</v>
      </c>
      <c r="P2895" s="27">
        <v>72</v>
      </c>
      <c r="Q2895" s="55"/>
      <c r="R2895" s="27">
        <f t="shared" si="318"/>
        <v>0</v>
      </c>
      <c r="S2895" s="56" t="str">
        <f t="shared" si="322"/>
        <v>×</v>
      </c>
      <c r="T2895" s="56" t="str">
        <f t="shared" si="323"/>
        <v>×</v>
      </c>
      <c r="U2895" s="56" t="str">
        <f t="shared" si="324"/>
        <v>×</v>
      </c>
      <c r="V2895" s="57" t="str">
        <f t="shared" si="319"/>
        <v/>
      </c>
      <c r="W2895" s="58">
        <f t="shared" si="320"/>
        <v>0</v>
      </c>
      <c r="X2895" s="54">
        <f t="shared" si="321"/>
        <v>205</v>
      </c>
      <c r="Y2895" s="59"/>
      <c r="Z2895" s="42"/>
      <c r="AA2895" s="42"/>
      <c r="AB2895" s="42"/>
      <c r="AC2895" s="42"/>
      <c r="AD2895" s="42"/>
      <c r="AE2895" s="42"/>
      <c r="AF2895" s="42"/>
      <c r="AG2895" s="42"/>
      <c r="AH2895" s="42"/>
      <c r="AI2895" s="42"/>
      <c r="AJ2895" s="42"/>
      <c r="AK2895" s="42"/>
      <c r="AL2895" s="42"/>
      <c r="AM2895" s="42"/>
      <c r="AN2895" s="42"/>
      <c r="AO2895" s="42"/>
      <c r="AP2895" s="42"/>
      <c r="AQ2895" s="42"/>
      <c r="AR2895" s="77"/>
      <c r="AS2895" s="77"/>
      <c r="AT2895" s="77"/>
      <c r="AU2895" s="77"/>
      <c r="AV2895" s="77"/>
      <c r="AW2895" s="77"/>
      <c r="AX2895" s="77"/>
      <c r="AY2895" s="77"/>
      <c r="AZ2895" s="77"/>
      <c r="BA2895" s="77"/>
      <c r="BB2895" s="77"/>
      <c r="BC2895" s="77"/>
      <c r="BD2895" s="77"/>
      <c r="BE2895" s="77"/>
      <c r="BF2895" s="77"/>
      <c r="BG2895" s="77"/>
      <c r="BH2895" s="77"/>
      <c r="BI2895" s="77"/>
      <c r="BJ2895" s="77"/>
      <c r="BK2895" s="77"/>
      <c r="BL2895" s="77"/>
      <c r="BM2895" s="77"/>
      <c r="BN2895" s="77"/>
      <c r="BO2895" s="77"/>
      <c r="BP2895" s="77"/>
      <c r="BQ2895" s="77"/>
      <c r="BR2895" s="77"/>
      <c r="BS2895" s="77"/>
      <c r="BT2895" s="77"/>
      <c r="BU2895" s="77"/>
      <c r="BV2895" s="77"/>
      <c r="BW2895" s="77"/>
      <c r="BX2895" s="77"/>
      <c r="BY2895" s="77"/>
      <c r="BZ2895" s="77"/>
      <c r="CA2895" s="77"/>
      <c r="CB2895" s="77"/>
      <c r="CC2895" s="77"/>
      <c r="CD2895" s="77"/>
      <c r="CE2895" s="77"/>
      <c r="CF2895" s="77"/>
      <c r="CG2895" s="77"/>
      <c r="CH2895" s="77"/>
      <c r="CI2895" s="77"/>
      <c r="CJ2895" s="77"/>
      <c r="CK2895" s="77"/>
      <c r="CL2895" s="77"/>
      <c r="CM2895" s="77"/>
      <c r="CN2895" s="77"/>
      <c r="CO2895" s="77"/>
      <c r="CP2895" s="77"/>
      <c r="CQ2895" s="77"/>
      <c r="CR2895" s="77"/>
      <c r="CS2895" s="77"/>
      <c r="CT2895" s="77"/>
      <c r="CU2895" s="77"/>
      <c r="CV2895" s="77"/>
      <c r="CW2895" s="77"/>
      <c r="CX2895" s="77"/>
      <c r="CY2895" s="77"/>
      <c r="CZ2895" s="77"/>
      <c r="DA2895" s="77"/>
      <c r="DB2895" s="77"/>
      <c r="DC2895" s="77"/>
      <c r="DD2895" s="77"/>
      <c r="DE2895" s="77"/>
      <c r="DF2895" s="77"/>
      <c r="DG2895" s="77"/>
      <c r="DH2895" s="77"/>
      <c r="DI2895" s="77"/>
      <c r="DJ2895" s="77"/>
      <c r="DK2895" s="77"/>
      <c r="DL2895" s="77"/>
      <c r="DM2895" s="77"/>
      <c r="DN2895" s="77"/>
      <c r="DO2895" s="77"/>
      <c r="DP2895" s="77"/>
      <c r="DQ2895" s="77"/>
      <c r="DR2895" s="77"/>
      <c r="DS2895" s="77"/>
      <c r="DT2895" s="77"/>
      <c r="DU2895" s="77"/>
      <c r="DV2895" s="77"/>
      <c r="DW2895" s="77"/>
      <c r="DX2895" s="77"/>
      <c r="DY2895" s="77"/>
      <c r="DZ2895" s="77"/>
      <c r="EA2895" s="77"/>
      <c r="EB2895" s="77"/>
      <c r="EC2895" s="77"/>
      <c r="ED2895" s="77"/>
      <c r="EE2895" s="77"/>
      <c r="EF2895" s="77"/>
      <c r="EG2895" s="77"/>
      <c r="EH2895" s="77"/>
      <c r="EI2895" s="77"/>
      <c r="EJ2895" s="77"/>
      <c r="EK2895" s="77"/>
      <c r="EL2895" s="77"/>
      <c r="EM2895" s="77"/>
      <c r="EN2895" s="77"/>
      <c r="EO2895" s="77"/>
      <c r="EP2895" s="77"/>
      <c r="EQ2895" s="77"/>
      <c r="ER2895" s="77"/>
      <c r="ES2895" s="77"/>
      <c r="ET2895" s="77"/>
      <c r="EU2895" s="77"/>
      <c r="EV2895" s="77"/>
      <c r="EW2895" s="77"/>
      <c r="EX2895" s="77"/>
      <c r="EY2895" s="77"/>
      <c r="EZ2895" s="77"/>
      <c r="FA2895" s="77"/>
      <c r="FB2895" s="77"/>
      <c r="FC2895" s="77"/>
      <c r="FD2895" s="77"/>
      <c r="FE2895" s="77"/>
      <c r="FF2895" s="77"/>
      <c r="FG2895" s="77"/>
      <c r="FH2895" s="77"/>
      <c r="FI2895" s="77"/>
      <c r="FJ2895" s="77"/>
      <c r="FK2895" s="77"/>
      <c r="FL2895" s="77"/>
      <c r="FM2895" s="77"/>
      <c r="FN2895" s="77"/>
      <c r="FO2895" s="77"/>
      <c r="FP2895" s="77"/>
      <c r="FQ2895" s="77"/>
      <c r="FR2895" s="77"/>
      <c r="FS2895" s="77"/>
      <c r="FT2895" s="77"/>
      <c r="FU2895" s="77"/>
      <c r="FV2895" s="77"/>
      <c r="FW2895" s="77"/>
      <c r="FX2895" s="77"/>
      <c r="FY2895" s="77"/>
      <c r="FZ2895" s="77"/>
      <c r="GA2895" s="77"/>
      <c r="GB2895" s="77"/>
      <c r="GC2895" s="77"/>
      <c r="GD2895" s="77"/>
      <c r="GE2895" s="77"/>
      <c r="GF2895" s="77"/>
      <c r="GG2895" s="77"/>
      <c r="GH2895" s="77"/>
      <c r="GI2895" s="77"/>
      <c r="GJ2895" s="77"/>
      <c r="GK2895" s="77"/>
      <c r="GL2895" s="77"/>
      <c r="GM2895" s="77"/>
      <c r="GN2895" s="77"/>
      <c r="GO2895" s="77"/>
      <c r="GP2895" s="77"/>
      <c r="GQ2895" s="77"/>
      <c r="GR2895" s="77"/>
      <c r="GS2895" s="77"/>
      <c r="GT2895" s="77"/>
      <c r="GU2895" s="77"/>
      <c r="GV2895" s="77"/>
      <c r="GW2895" s="77"/>
      <c r="GX2895" s="77"/>
      <c r="GY2895" s="77"/>
      <c r="GZ2895" s="77"/>
      <c r="HA2895" s="77"/>
      <c r="HB2895" s="77"/>
      <c r="HC2895" s="77"/>
      <c r="HD2895" s="77"/>
      <c r="HE2895" s="77"/>
      <c r="HF2895" s="77"/>
      <c r="HG2895" s="77"/>
      <c r="HH2895" s="77"/>
      <c r="HI2895" s="77"/>
      <c r="HJ2895" s="77"/>
      <c r="HK2895" s="77"/>
      <c r="HL2895" s="77"/>
      <c r="HM2895" s="77"/>
      <c r="HN2895" s="77"/>
      <c r="HO2895" s="77"/>
      <c r="HP2895" s="77"/>
      <c r="HQ2895" s="77"/>
      <c r="HR2895" s="77"/>
      <c r="HS2895" s="77"/>
      <c r="HT2895" s="77"/>
      <c r="HU2895" s="77"/>
      <c r="HV2895" s="77"/>
      <c r="HW2895" s="77"/>
      <c r="HX2895" s="77"/>
      <c r="HY2895" s="77"/>
      <c r="HZ2895" s="77"/>
      <c r="IA2895" s="77"/>
      <c r="IB2895" s="77"/>
      <c r="IC2895" s="77"/>
      <c r="ID2895" s="77"/>
      <c r="IE2895" s="77"/>
      <c r="IF2895" s="77"/>
      <c r="IG2895" s="77"/>
      <c r="IH2895" s="77"/>
      <c r="II2895" s="77"/>
      <c r="IJ2895" s="77"/>
      <c r="IK2895" s="77"/>
      <c r="IL2895" s="77"/>
      <c r="IM2895" s="77"/>
      <c r="IN2895" s="77"/>
      <c r="IO2895" s="77"/>
      <c r="IP2895" s="77"/>
      <c r="IQ2895" s="77"/>
      <c r="IR2895" s="77"/>
      <c r="IS2895" s="77"/>
      <c r="IT2895" s="77"/>
      <c r="IU2895" s="77"/>
      <c r="IV2895" s="77"/>
      <c r="IW2895" s="77"/>
      <c r="IX2895" s="77"/>
      <c r="IY2895" s="77"/>
      <c r="IZ2895" s="77"/>
      <c r="JA2895" s="77"/>
      <c r="JB2895" s="77"/>
      <c r="JC2895" s="77"/>
      <c r="JD2895" s="77"/>
      <c r="JE2895" s="77"/>
      <c r="JF2895" s="77"/>
      <c r="JG2895" s="77"/>
      <c r="JH2895" s="77"/>
      <c r="JI2895" s="77"/>
      <c r="JJ2895" s="77"/>
      <c r="JK2895" s="77"/>
      <c r="JL2895" s="77"/>
      <c r="JM2895" s="77"/>
      <c r="JN2895" s="77"/>
      <c r="JO2895" s="77"/>
      <c r="JP2895" s="77"/>
      <c r="JQ2895" s="77"/>
      <c r="JR2895" s="77"/>
      <c r="JS2895" s="77"/>
      <c r="JT2895" s="77"/>
      <c r="JU2895" s="77"/>
      <c r="JV2895" s="77"/>
      <c r="JW2895" s="77"/>
      <c r="JX2895" s="77"/>
      <c r="JY2895" s="77"/>
      <c r="JZ2895" s="77"/>
      <c r="KA2895" s="77"/>
      <c r="KB2895" s="77"/>
      <c r="KC2895" s="77"/>
      <c r="KD2895" s="77"/>
      <c r="KE2895" s="77"/>
      <c r="KF2895" s="77"/>
      <c r="KG2895" s="77"/>
      <c r="KH2895" s="77"/>
      <c r="KI2895" s="77"/>
      <c r="KJ2895" s="77"/>
      <c r="KK2895" s="77"/>
      <c r="KL2895" s="77"/>
      <c r="KM2895" s="77"/>
      <c r="KN2895" s="77"/>
      <c r="KO2895" s="77"/>
      <c r="KP2895" s="77"/>
      <c r="KQ2895" s="77"/>
      <c r="KR2895" s="77"/>
      <c r="KS2895" s="77"/>
      <c r="KT2895" s="77"/>
      <c r="KU2895" s="77"/>
      <c r="KV2895" s="77"/>
      <c r="KW2895" s="77"/>
      <c r="KX2895" s="77"/>
      <c r="KY2895" s="77"/>
      <c r="KZ2895" s="77"/>
      <c r="LA2895" s="77"/>
      <c r="LB2895" s="77"/>
      <c r="LC2895" s="77"/>
      <c r="LD2895" s="77"/>
      <c r="LE2895" s="77"/>
      <c r="LF2895" s="77"/>
      <c r="LG2895" s="77"/>
      <c r="LH2895" s="77"/>
      <c r="LI2895" s="77"/>
      <c r="LJ2895" s="77"/>
      <c r="LK2895" s="77"/>
    </row>
    <row r="2896" spans="1:323" s="37" customFormat="1" ht="14.25" customHeight="1">
      <c r="A2896" s="54">
        <v>2689</v>
      </c>
      <c r="B2896" s="23">
        <v>205</v>
      </c>
      <c r="C2896" s="23" t="s">
        <v>33</v>
      </c>
      <c r="D2896" s="32" t="s">
        <v>7600</v>
      </c>
      <c r="E2896" s="23" t="s">
        <v>258</v>
      </c>
      <c r="F2896" s="23" t="s">
        <v>4507</v>
      </c>
      <c r="G2896" s="23" t="s">
        <v>425</v>
      </c>
      <c r="H2896" s="25">
        <v>10</v>
      </c>
      <c r="I2896" s="25">
        <v>205</v>
      </c>
      <c r="J2896" s="26">
        <v>10</v>
      </c>
      <c r="K2896" s="26">
        <v>2050</v>
      </c>
      <c r="L2896" s="27">
        <v>16</v>
      </c>
      <c r="M2896" s="27">
        <v>0</v>
      </c>
      <c r="N2896" s="27">
        <v>0</v>
      </c>
      <c r="O2896" s="27">
        <v>0</v>
      </c>
      <c r="P2896" s="27">
        <v>16</v>
      </c>
      <c r="Q2896" s="55"/>
      <c r="R2896" s="27">
        <f t="shared" si="318"/>
        <v>0</v>
      </c>
      <c r="S2896" s="56" t="str">
        <f t="shared" si="322"/>
        <v>×</v>
      </c>
      <c r="T2896" s="56" t="str">
        <f t="shared" si="323"/>
        <v>×</v>
      </c>
      <c r="U2896" s="56" t="str">
        <f t="shared" si="324"/>
        <v>×</v>
      </c>
      <c r="V2896" s="57" t="str">
        <f t="shared" si="319"/>
        <v/>
      </c>
      <c r="W2896" s="58">
        <f t="shared" si="320"/>
        <v>0</v>
      </c>
      <c r="X2896" s="54">
        <f t="shared" si="321"/>
        <v>205</v>
      </c>
      <c r="Y2896" s="59"/>
      <c r="Z2896" s="42"/>
      <c r="AA2896" s="42"/>
      <c r="AB2896" s="42"/>
      <c r="AC2896" s="42"/>
      <c r="AD2896" s="42"/>
      <c r="AE2896" s="42"/>
      <c r="AF2896" s="42"/>
      <c r="AG2896" s="42"/>
      <c r="AH2896" s="42"/>
      <c r="AI2896" s="42"/>
      <c r="AJ2896" s="42"/>
      <c r="AK2896" s="42"/>
      <c r="AL2896" s="42"/>
      <c r="AM2896" s="42"/>
      <c r="AN2896" s="42"/>
      <c r="AO2896" s="42"/>
      <c r="AP2896" s="42"/>
      <c r="AQ2896" s="42"/>
      <c r="AR2896" s="77"/>
      <c r="AS2896" s="77"/>
      <c r="AT2896" s="77"/>
      <c r="AU2896" s="77"/>
      <c r="AV2896" s="77"/>
      <c r="AW2896" s="77"/>
      <c r="AX2896" s="77"/>
      <c r="AY2896" s="77"/>
      <c r="AZ2896" s="77"/>
      <c r="BA2896" s="77"/>
      <c r="BB2896" s="77"/>
      <c r="BC2896" s="77"/>
      <c r="BD2896" s="77"/>
      <c r="BE2896" s="77"/>
      <c r="BF2896" s="77"/>
      <c r="BG2896" s="77"/>
      <c r="BH2896" s="77"/>
      <c r="BI2896" s="77"/>
      <c r="BJ2896" s="77"/>
      <c r="BK2896" s="77"/>
      <c r="BL2896" s="77"/>
      <c r="BM2896" s="77"/>
      <c r="BN2896" s="77"/>
      <c r="BO2896" s="77"/>
      <c r="BP2896" s="77"/>
      <c r="BQ2896" s="77"/>
      <c r="BR2896" s="77"/>
      <c r="BS2896" s="77"/>
      <c r="BT2896" s="77"/>
      <c r="BU2896" s="77"/>
      <c r="BV2896" s="77"/>
      <c r="BW2896" s="77"/>
      <c r="BX2896" s="77"/>
      <c r="BY2896" s="77"/>
      <c r="BZ2896" s="77"/>
      <c r="CA2896" s="77"/>
      <c r="CB2896" s="77"/>
      <c r="CC2896" s="77"/>
      <c r="CD2896" s="77"/>
      <c r="CE2896" s="77"/>
      <c r="CF2896" s="77"/>
      <c r="CG2896" s="77"/>
      <c r="CH2896" s="77"/>
      <c r="CI2896" s="77"/>
      <c r="CJ2896" s="77"/>
      <c r="CK2896" s="77"/>
      <c r="CL2896" s="77"/>
      <c r="CM2896" s="77"/>
      <c r="CN2896" s="77"/>
      <c r="CO2896" s="77"/>
      <c r="CP2896" s="77"/>
      <c r="CQ2896" s="77"/>
      <c r="CR2896" s="77"/>
      <c r="CS2896" s="77"/>
      <c r="CT2896" s="77"/>
      <c r="CU2896" s="77"/>
      <c r="CV2896" s="77"/>
      <c r="CW2896" s="77"/>
      <c r="CX2896" s="77"/>
      <c r="CY2896" s="77"/>
      <c r="CZ2896" s="77"/>
      <c r="DA2896" s="77"/>
      <c r="DB2896" s="77"/>
      <c r="DC2896" s="77"/>
      <c r="DD2896" s="77"/>
      <c r="DE2896" s="77"/>
      <c r="DF2896" s="77"/>
      <c r="DG2896" s="77"/>
      <c r="DH2896" s="77"/>
      <c r="DI2896" s="77"/>
      <c r="DJ2896" s="77"/>
      <c r="DK2896" s="77"/>
      <c r="DL2896" s="77"/>
      <c r="DM2896" s="77"/>
      <c r="DN2896" s="77"/>
      <c r="DO2896" s="77"/>
      <c r="DP2896" s="77"/>
      <c r="DQ2896" s="77"/>
      <c r="DR2896" s="77"/>
      <c r="DS2896" s="77"/>
      <c r="DT2896" s="77"/>
      <c r="DU2896" s="77"/>
      <c r="DV2896" s="77"/>
      <c r="DW2896" s="77"/>
      <c r="DX2896" s="77"/>
      <c r="DY2896" s="77"/>
      <c r="DZ2896" s="77"/>
      <c r="EA2896" s="77"/>
      <c r="EB2896" s="77"/>
      <c r="EC2896" s="77"/>
      <c r="ED2896" s="77"/>
      <c r="EE2896" s="77"/>
      <c r="EF2896" s="77"/>
      <c r="EG2896" s="77"/>
      <c r="EH2896" s="77"/>
      <c r="EI2896" s="77"/>
      <c r="EJ2896" s="77"/>
      <c r="EK2896" s="77"/>
      <c r="EL2896" s="77"/>
      <c r="EM2896" s="77"/>
      <c r="EN2896" s="77"/>
      <c r="EO2896" s="77"/>
      <c r="EP2896" s="77"/>
      <c r="EQ2896" s="77"/>
      <c r="ER2896" s="77"/>
      <c r="ES2896" s="77"/>
      <c r="ET2896" s="77"/>
      <c r="EU2896" s="77"/>
      <c r="EV2896" s="77"/>
      <c r="EW2896" s="77"/>
      <c r="EX2896" s="77"/>
      <c r="EY2896" s="77"/>
      <c r="EZ2896" s="77"/>
      <c r="FA2896" s="77"/>
      <c r="FB2896" s="77"/>
      <c r="FC2896" s="77"/>
      <c r="FD2896" s="77"/>
      <c r="FE2896" s="77"/>
      <c r="FF2896" s="77"/>
      <c r="FG2896" s="77"/>
      <c r="FH2896" s="77"/>
      <c r="FI2896" s="77"/>
      <c r="FJ2896" s="77"/>
      <c r="FK2896" s="77"/>
      <c r="FL2896" s="77"/>
      <c r="FM2896" s="77"/>
      <c r="FN2896" s="77"/>
      <c r="FO2896" s="77"/>
      <c r="FP2896" s="77"/>
      <c r="FQ2896" s="77"/>
      <c r="FR2896" s="77"/>
      <c r="FS2896" s="77"/>
      <c r="FT2896" s="77"/>
      <c r="FU2896" s="77"/>
      <c r="FV2896" s="77"/>
      <c r="FW2896" s="77"/>
      <c r="FX2896" s="77"/>
      <c r="FY2896" s="77"/>
      <c r="FZ2896" s="77"/>
      <c r="GA2896" s="77"/>
      <c r="GB2896" s="77"/>
      <c r="GC2896" s="77"/>
      <c r="GD2896" s="77"/>
      <c r="GE2896" s="77"/>
      <c r="GF2896" s="77"/>
      <c r="GG2896" s="77"/>
      <c r="GH2896" s="77"/>
      <c r="GI2896" s="77"/>
      <c r="GJ2896" s="77"/>
      <c r="GK2896" s="77"/>
      <c r="GL2896" s="77"/>
      <c r="GM2896" s="77"/>
      <c r="GN2896" s="77"/>
      <c r="GO2896" s="77"/>
      <c r="GP2896" s="77"/>
      <c r="GQ2896" s="77"/>
      <c r="GR2896" s="77"/>
      <c r="GS2896" s="77"/>
      <c r="GT2896" s="77"/>
      <c r="GU2896" s="77"/>
      <c r="GV2896" s="77"/>
      <c r="GW2896" s="77"/>
      <c r="GX2896" s="77"/>
      <c r="GY2896" s="77"/>
      <c r="GZ2896" s="77"/>
      <c r="HA2896" s="77"/>
      <c r="HB2896" s="77"/>
      <c r="HC2896" s="77"/>
      <c r="HD2896" s="77"/>
      <c r="HE2896" s="77"/>
      <c r="HF2896" s="77"/>
      <c r="HG2896" s="77"/>
      <c r="HH2896" s="77"/>
      <c r="HI2896" s="77"/>
      <c r="HJ2896" s="77"/>
      <c r="HK2896" s="77"/>
      <c r="HL2896" s="77"/>
      <c r="HM2896" s="77"/>
      <c r="HN2896" s="77"/>
      <c r="HO2896" s="77"/>
      <c r="HP2896" s="77"/>
      <c r="HQ2896" s="77"/>
      <c r="HR2896" s="77"/>
      <c r="HS2896" s="77"/>
      <c r="HT2896" s="77"/>
      <c r="HU2896" s="77"/>
      <c r="HV2896" s="77"/>
      <c r="HW2896" s="77"/>
      <c r="HX2896" s="77"/>
      <c r="HY2896" s="77"/>
      <c r="HZ2896" s="77"/>
      <c r="IA2896" s="77"/>
      <c r="IB2896" s="77"/>
      <c r="IC2896" s="77"/>
      <c r="ID2896" s="77"/>
      <c r="IE2896" s="77"/>
      <c r="IF2896" s="77"/>
      <c r="IG2896" s="77"/>
      <c r="IH2896" s="77"/>
      <c r="II2896" s="77"/>
      <c r="IJ2896" s="77"/>
      <c r="IK2896" s="77"/>
      <c r="IL2896" s="77"/>
      <c r="IM2896" s="77"/>
      <c r="IN2896" s="77"/>
      <c r="IO2896" s="77"/>
      <c r="IP2896" s="77"/>
      <c r="IQ2896" s="77"/>
      <c r="IR2896" s="77"/>
      <c r="IS2896" s="77"/>
      <c r="IT2896" s="77"/>
      <c r="IU2896" s="77"/>
      <c r="IV2896" s="77"/>
      <c r="IW2896" s="77"/>
      <c r="IX2896" s="77"/>
      <c r="IY2896" s="77"/>
      <c r="IZ2896" s="77"/>
      <c r="JA2896" s="77"/>
      <c r="JB2896" s="77"/>
      <c r="JC2896" s="77"/>
      <c r="JD2896" s="77"/>
      <c r="JE2896" s="77"/>
      <c r="JF2896" s="77"/>
      <c r="JG2896" s="77"/>
      <c r="JH2896" s="77"/>
      <c r="JI2896" s="77"/>
      <c r="JJ2896" s="77"/>
      <c r="JK2896" s="77"/>
      <c r="JL2896" s="77"/>
      <c r="JM2896" s="77"/>
      <c r="JN2896" s="77"/>
      <c r="JO2896" s="77"/>
      <c r="JP2896" s="77"/>
      <c r="JQ2896" s="77"/>
      <c r="JR2896" s="77"/>
      <c r="JS2896" s="77"/>
      <c r="JT2896" s="77"/>
      <c r="JU2896" s="77"/>
      <c r="JV2896" s="77"/>
      <c r="JW2896" s="77"/>
      <c r="JX2896" s="77"/>
      <c r="JY2896" s="77"/>
      <c r="JZ2896" s="77"/>
      <c r="KA2896" s="77"/>
      <c r="KB2896" s="77"/>
      <c r="KC2896" s="77"/>
      <c r="KD2896" s="77"/>
      <c r="KE2896" s="77"/>
      <c r="KF2896" s="77"/>
      <c r="KG2896" s="77"/>
      <c r="KH2896" s="77"/>
      <c r="KI2896" s="77"/>
      <c r="KJ2896" s="77"/>
      <c r="KK2896" s="77"/>
      <c r="KL2896" s="77"/>
      <c r="KM2896" s="77"/>
      <c r="KN2896" s="77"/>
      <c r="KO2896" s="77"/>
      <c r="KP2896" s="77"/>
      <c r="KQ2896" s="77"/>
      <c r="KR2896" s="77"/>
      <c r="KS2896" s="77"/>
      <c r="KT2896" s="77"/>
      <c r="KU2896" s="77"/>
      <c r="KV2896" s="77"/>
      <c r="KW2896" s="77"/>
      <c r="KX2896" s="77"/>
      <c r="KY2896" s="77"/>
      <c r="KZ2896" s="77"/>
      <c r="LA2896" s="77"/>
      <c r="LB2896" s="77"/>
      <c r="LC2896" s="77"/>
      <c r="LD2896" s="77"/>
      <c r="LE2896" s="77"/>
      <c r="LF2896" s="77"/>
      <c r="LG2896" s="77"/>
      <c r="LH2896" s="77"/>
      <c r="LI2896" s="77"/>
      <c r="LJ2896" s="77"/>
      <c r="LK2896" s="77"/>
    </row>
    <row r="2897" spans="1:323" s="37" customFormat="1" ht="14.25" customHeight="1">
      <c r="A2897" s="54">
        <v>2690</v>
      </c>
      <c r="B2897" s="23">
        <v>205</v>
      </c>
      <c r="C2897" s="23" t="s">
        <v>33</v>
      </c>
      <c r="D2897" s="28" t="s">
        <v>6349</v>
      </c>
      <c r="E2897" s="23" t="s">
        <v>258</v>
      </c>
      <c r="F2897" s="29" t="s">
        <v>6350</v>
      </c>
      <c r="G2897" s="29" t="s">
        <v>34</v>
      </c>
      <c r="H2897" s="25">
        <v>500</v>
      </c>
      <c r="I2897" s="25">
        <v>1.9</v>
      </c>
      <c r="J2897" s="26">
        <v>500</v>
      </c>
      <c r="K2897" s="26">
        <v>950</v>
      </c>
      <c r="L2897" s="30">
        <v>0</v>
      </c>
      <c r="M2897" s="30">
        <v>0</v>
      </c>
      <c r="N2897" s="30">
        <v>2</v>
      </c>
      <c r="O2897" s="30">
        <v>0</v>
      </c>
      <c r="P2897" s="30">
        <v>2</v>
      </c>
      <c r="Q2897" s="55"/>
      <c r="R2897" s="30">
        <f t="shared" si="318"/>
        <v>0</v>
      </c>
      <c r="S2897" s="56" t="str">
        <f t="shared" si="322"/>
        <v>×</v>
      </c>
      <c r="T2897" s="56" t="str">
        <f t="shared" si="323"/>
        <v>×</v>
      </c>
      <c r="U2897" s="56" t="str">
        <f t="shared" si="324"/>
        <v>×</v>
      </c>
      <c r="V2897" s="57" t="str">
        <f t="shared" si="319"/>
        <v/>
      </c>
      <c r="W2897" s="58">
        <f t="shared" si="320"/>
        <v>0</v>
      </c>
      <c r="X2897" s="54">
        <f t="shared" si="321"/>
        <v>205</v>
      </c>
      <c r="Y2897" s="59"/>
      <c r="Z2897" s="42"/>
      <c r="AA2897" s="42"/>
      <c r="AB2897" s="42"/>
      <c r="AC2897" s="42"/>
      <c r="AD2897" s="42"/>
      <c r="AE2897" s="42"/>
      <c r="AF2897" s="42"/>
      <c r="AG2897" s="42"/>
      <c r="AH2897" s="42"/>
      <c r="AI2897" s="42"/>
      <c r="AJ2897" s="42"/>
      <c r="AK2897" s="42"/>
      <c r="AL2897" s="42"/>
      <c r="AM2897" s="42"/>
      <c r="AN2897" s="42"/>
      <c r="AO2897" s="42"/>
      <c r="AP2897" s="42"/>
      <c r="AQ2897" s="42"/>
      <c r="AR2897" s="77"/>
      <c r="AS2897" s="77"/>
      <c r="AT2897" s="77"/>
      <c r="AU2897" s="77"/>
      <c r="AV2897" s="77"/>
      <c r="AW2897" s="77"/>
      <c r="AX2897" s="77"/>
      <c r="AY2897" s="77"/>
      <c r="AZ2897" s="77"/>
      <c r="BA2897" s="77"/>
      <c r="BB2897" s="77"/>
      <c r="BC2897" s="77"/>
      <c r="BD2897" s="77"/>
      <c r="BE2897" s="77"/>
      <c r="BF2897" s="77"/>
      <c r="BG2897" s="77"/>
      <c r="BH2897" s="77"/>
      <c r="BI2897" s="77"/>
      <c r="BJ2897" s="77"/>
      <c r="BK2897" s="77"/>
      <c r="BL2897" s="77"/>
      <c r="BM2897" s="77"/>
      <c r="BN2897" s="77"/>
      <c r="BO2897" s="77"/>
      <c r="BP2897" s="77"/>
      <c r="BQ2897" s="77"/>
      <c r="BR2897" s="77"/>
      <c r="BS2897" s="77"/>
      <c r="BT2897" s="77"/>
      <c r="BU2897" s="77"/>
      <c r="BV2897" s="77"/>
      <c r="BW2897" s="77"/>
      <c r="BX2897" s="77"/>
      <c r="BY2897" s="77"/>
      <c r="BZ2897" s="77"/>
      <c r="CA2897" s="77"/>
      <c r="CB2897" s="77"/>
      <c r="CC2897" s="77"/>
      <c r="CD2897" s="77"/>
      <c r="CE2897" s="77"/>
      <c r="CF2897" s="77"/>
      <c r="CG2897" s="77"/>
      <c r="CH2897" s="77"/>
      <c r="CI2897" s="77"/>
      <c r="CJ2897" s="77"/>
      <c r="CK2897" s="77"/>
      <c r="CL2897" s="77"/>
      <c r="CM2897" s="77"/>
      <c r="CN2897" s="77"/>
      <c r="CO2897" s="77"/>
      <c r="CP2897" s="77"/>
      <c r="CQ2897" s="77"/>
      <c r="CR2897" s="77"/>
      <c r="CS2897" s="77"/>
      <c r="CT2897" s="77"/>
      <c r="CU2897" s="77"/>
      <c r="CV2897" s="77"/>
      <c r="CW2897" s="77"/>
      <c r="CX2897" s="77"/>
      <c r="CY2897" s="77"/>
      <c r="CZ2897" s="77"/>
      <c r="DA2897" s="77"/>
      <c r="DB2897" s="77"/>
      <c r="DC2897" s="77"/>
      <c r="DD2897" s="77"/>
      <c r="DE2897" s="77"/>
      <c r="DF2897" s="77"/>
      <c r="DG2897" s="77"/>
      <c r="DH2897" s="77"/>
      <c r="DI2897" s="77"/>
      <c r="DJ2897" s="77"/>
      <c r="DK2897" s="77"/>
      <c r="DL2897" s="77"/>
      <c r="DM2897" s="77"/>
      <c r="DN2897" s="77"/>
      <c r="DO2897" s="77"/>
      <c r="DP2897" s="77"/>
      <c r="DQ2897" s="77"/>
      <c r="DR2897" s="77"/>
      <c r="DS2897" s="77"/>
      <c r="DT2897" s="77"/>
      <c r="DU2897" s="77"/>
      <c r="DV2897" s="77"/>
      <c r="DW2897" s="77"/>
      <c r="DX2897" s="77"/>
      <c r="DY2897" s="77"/>
      <c r="DZ2897" s="77"/>
      <c r="EA2897" s="77"/>
      <c r="EB2897" s="77"/>
      <c r="EC2897" s="77"/>
      <c r="ED2897" s="77"/>
      <c r="EE2897" s="77"/>
      <c r="EF2897" s="77"/>
      <c r="EG2897" s="77"/>
      <c r="EH2897" s="77"/>
      <c r="EI2897" s="77"/>
      <c r="EJ2897" s="77"/>
      <c r="EK2897" s="77"/>
      <c r="EL2897" s="77"/>
      <c r="EM2897" s="77"/>
      <c r="EN2897" s="77"/>
      <c r="EO2897" s="77"/>
      <c r="EP2897" s="77"/>
      <c r="EQ2897" s="77"/>
      <c r="ER2897" s="77"/>
      <c r="ES2897" s="77"/>
      <c r="ET2897" s="77"/>
      <c r="EU2897" s="77"/>
      <c r="EV2897" s="77"/>
      <c r="EW2897" s="77"/>
      <c r="EX2897" s="77"/>
      <c r="EY2897" s="77"/>
      <c r="EZ2897" s="77"/>
      <c r="FA2897" s="77"/>
      <c r="FB2897" s="77"/>
      <c r="FC2897" s="77"/>
      <c r="FD2897" s="77"/>
      <c r="FE2897" s="77"/>
      <c r="FF2897" s="77"/>
      <c r="FG2897" s="77"/>
      <c r="FH2897" s="77"/>
      <c r="FI2897" s="77"/>
      <c r="FJ2897" s="77"/>
      <c r="FK2897" s="77"/>
      <c r="FL2897" s="77"/>
      <c r="FM2897" s="77"/>
      <c r="FN2897" s="77"/>
      <c r="FO2897" s="77"/>
      <c r="FP2897" s="77"/>
      <c r="FQ2897" s="77"/>
      <c r="FR2897" s="77"/>
      <c r="FS2897" s="77"/>
      <c r="FT2897" s="77"/>
      <c r="FU2897" s="77"/>
      <c r="FV2897" s="77"/>
      <c r="FW2897" s="77"/>
      <c r="FX2897" s="77"/>
      <c r="FY2897" s="77"/>
      <c r="FZ2897" s="77"/>
      <c r="GA2897" s="77"/>
      <c r="GB2897" s="77"/>
      <c r="GC2897" s="77"/>
      <c r="GD2897" s="77"/>
      <c r="GE2897" s="77"/>
      <c r="GF2897" s="77"/>
      <c r="GG2897" s="77"/>
      <c r="GH2897" s="77"/>
      <c r="GI2897" s="77"/>
      <c r="GJ2897" s="77"/>
      <c r="GK2897" s="77"/>
      <c r="GL2897" s="77"/>
      <c r="GM2897" s="77"/>
      <c r="GN2897" s="77"/>
      <c r="GO2897" s="77"/>
      <c r="GP2897" s="77"/>
      <c r="GQ2897" s="77"/>
      <c r="GR2897" s="77"/>
      <c r="GS2897" s="77"/>
      <c r="GT2897" s="77"/>
      <c r="GU2897" s="77"/>
      <c r="GV2897" s="77"/>
      <c r="GW2897" s="77"/>
      <c r="GX2897" s="77"/>
      <c r="GY2897" s="77"/>
      <c r="GZ2897" s="77"/>
      <c r="HA2897" s="77"/>
      <c r="HB2897" s="77"/>
      <c r="HC2897" s="77"/>
      <c r="HD2897" s="77"/>
      <c r="HE2897" s="77"/>
      <c r="HF2897" s="77"/>
      <c r="HG2897" s="77"/>
      <c r="HH2897" s="77"/>
      <c r="HI2897" s="77"/>
      <c r="HJ2897" s="77"/>
      <c r="HK2897" s="77"/>
      <c r="HL2897" s="77"/>
      <c r="HM2897" s="77"/>
      <c r="HN2897" s="77"/>
      <c r="HO2897" s="77"/>
      <c r="HP2897" s="77"/>
      <c r="HQ2897" s="77"/>
      <c r="HR2897" s="77"/>
      <c r="HS2897" s="77"/>
      <c r="HT2897" s="77"/>
      <c r="HU2897" s="77"/>
      <c r="HV2897" s="77"/>
      <c r="HW2897" s="77"/>
      <c r="HX2897" s="77"/>
      <c r="HY2897" s="77"/>
      <c r="HZ2897" s="77"/>
      <c r="IA2897" s="77"/>
      <c r="IB2897" s="77"/>
      <c r="IC2897" s="77"/>
      <c r="ID2897" s="77"/>
      <c r="IE2897" s="77"/>
      <c r="IF2897" s="77"/>
      <c r="IG2897" s="77"/>
      <c r="IH2897" s="77"/>
      <c r="II2897" s="77"/>
      <c r="IJ2897" s="77"/>
      <c r="IK2897" s="77"/>
      <c r="IL2897" s="77"/>
      <c r="IM2897" s="77"/>
      <c r="IN2897" s="77"/>
      <c r="IO2897" s="77"/>
      <c r="IP2897" s="77"/>
      <c r="IQ2897" s="77"/>
      <c r="IR2897" s="77"/>
      <c r="IS2897" s="77"/>
      <c r="IT2897" s="77"/>
      <c r="IU2897" s="77"/>
      <c r="IV2897" s="77"/>
      <c r="IW2897" s="77"/>
      <c r="IX2897" s="77"/>
      <c r="IY2897" s="77"/>
      <c r="IZ2897" s="77"/>
      <c r="JA2897" s="77"/>
      <c r="JB2897" s="77"/>
      <c r="JC2897" s="77"/>
      <c r="JD2897" s="77"/>
      <c r="JE2897" s="77"/>
      <c r="JF2897" s="77"/>
      <c r="JG2897" s="77"/>
      <c r="JH2897" s="77"/>
      <c r="JI2897" s="77"/>
      <c r="JJ2897" s="77"/>
      <c r="JK2897" s="77"/>
      <c r="JL2897" s="77"/>
      <c r="JM2897" s="77"/>
      <c r="JN2897" s="77"/>
      <c r="JO2897" s="77"/>
      <c r="JP2897" s="77"/>
      <c r="JQ2897" s="77"/>
      <c r="JR2897" s="77"/>
      <c r="JS2897" s="77"/>
      <c r="JT2897" s="77"/>
      <c r="JU2897" s="77"/>
      <c r="JV2897" s="77"/>
      <c r="JW2897" s="77"/>
      <c r="JX2897" s="77"/>
      <c r="JY2897" s="77"/>
      <c r="JZ2897" s="77"/>
      <c r="KA2897" s="77"/>
      <c r="KB2897" s="77"/>
      <c r="KC2897" s="77"/>
      <c r="KD2897" s="77"/>
      <c r="KE2897" s="77"/>
      <c r="KF2897" s="77"/>
      <c r="KG2897" s="77"/>
      <c r="KH2897" s="77"/>
      <c r="KI2897" s="77"/>
      <c r="KJ2897" s="77"/>
      <c r="KK2897" s="77"/>
      <c r="KL2897" s="77"/>
      <c r="KM2897" s="77"/>
      <c r="KN2897" s="77"/>
      <c r="KO2897" s="77"/>
      <c r="KP2897" s="77"/>
      <c r="KQ2897" s="77"/>
      <c r="KR2897" s="77"/>
      <c r="KS2897" s="77"/>
      <c r="KT2897" s="77"/>
      <c r="KU2897" s="77"/>
      <c r="KV2897" s="77"/>
      <c r="KW2897" s="77"/>
      <c r="KX2897" s="77"/>
      <c r="KY2897" s="77"/>
      <c r="KZ2897" s="77"/>
      <c r="LA2897" s="77"/>
      <c r="LB2897" s="77"/>
      <c r="LC2897" s="77"/>
      <c r="LD2897" s="77"/>
      <c r="LE2897" s="77"/>
      <c r="LF2897" s="77"/>
      <c r="LG2897" s="77"/>
      <c r="LH2897" s="77"/>
      <c r="LI2897" s="77"/>
      <c r="LJ2897" s="77"/>
      <c r="LK2897" s="77"/>
    </row>
    <row r="2898" spans="1:323" s="38" customFormat="1" ht="14.25" customHeight="1">
      <c r="A2898" s="54">
        <v>2691</v>
      </c>
      <c r="B2898" s="23">
        <v>205</v>
      </c>
      <c r="C2898" s="23" t="s">
        <v>33</v>
      </c>
      <c r="D2898" s="32" t="s">
        <v>4520</v>
      </c>
      <c r="E2898" s="23" t="s">
        <v>258</v>
      </c>
      <c r="F2898" s="23" t="s">
        <v>4521</v>
      </c>
      <c r="G2898" s="23" t="s">
        <v>87</v>
      </c>
      <c r="H2898" s="25">
        <v>50</v>
      </c>
      <c r="I2898" s="25">
        <v>69</v>
      </c>
      <c r="J2898" s="26">
        <v>50</v>
      </c>
      <c r="K2898" s="26">
        <v>3450</v>
      </c>
      <c r="L2898" s="27">
        <v>40</v>
      </c>
      <c r="M2898" s="27">
        <v>0</v>
      </c>
      <c r="N2898" s="27">
        <v>0</v>
      </c>
      <c r="O2898" s="27">
        <v>0</v>
      </c>
      <c r="P2898" s="27">
        <v>40</v>
      </c>
      <c r="Q2898" s="55"/>
      <c r="R2898" s="27">
        <f t="shared" si="318"/>
        <v>0</v>
      </c>
      <c r="S2898" s="56" t="str">
        <f t="shared" si="322"/>
        <v>×</v>
      </c>
      <c r="T2898" s="56" t="str">
        <f t="shared" si="323"/>
        <v>×</v>
      </c>
      <c r="U2898" s="56" t="str">
        <f t="shared" si="324"/>
        <v>×</v>
      </c>
      <c r="V2898" s="57" t="str">
        <f t="shared" si="319"/>
        <v/>
      </c>
      <c r="W2898" s="58">
        <f t="shared" si="320"/>
        <v>0</v>
      </c>
      <c r="X2898" s="54">
        <f t="shared" si="321"/>
        <v>205</v>
      </c>
      <c r="Y2898" s="59"/>
      <c r="Z2898" s="42"/>
      <c r="AA2898" s="42"/>
      <c r="AB2898" s="42"/>
      <c r="AC2898" s="42"/>
      <c r="AD2898" s="42"/>
      <c r="AE2898" s="42"/>
      <c r="AF2898" s="42"/>
      <c r="AG2898" s="42"/>
      <c r="AH2898" s="42"/>
      <c r="AI2898" s="42"/>
      <c r="AJ2898" s="42"/>
      <c r="AK2898" s="42"/>
      <c r="AL2898" s="42"/>
      <c r="AM2898" s="42"/>
      <c r="AN2898" s="42"/>
      <c r="AO2898" s="42"/>
      <c r="AP2898" s="42"/>
      <c r="AQ2898" s="42"/>
      <c r="AR2898" s="81"/>
      <c r="AS2898" s="81"/>
      <c r="AT2898" s="81"/>
      <c r="AU2898" s="81"/>
      <c r="AV2898" s="81"/>
      <c r="AW2898" s="81"/>
      <c r="AX2898" s="81"/>
      <c r="AY2898" s="81"/>
      <c r="AZ2898" s="81"/>
      <c r="BA2898" s="81"/>
      <c r="BB2898" s="81"/>
      <c r="BC2898" s="81"/>
      <c r="BD2898" s="81"/>
      <c r="BE2898" s="81"/>
      <c r="BF2898" s="81"/>
      <c r="BG2898" s="81"/>
      <c r="BH2898" s="81"/>
      <c r="BI2898" s="81"/>
      <c r="BJ2898" s="81"/>
      <c r="BK2898" s="81"/>
      <c r="BL2898" s="81"/>
      <c r="BM2898" s="81"/>
      <c r="BN2898" s="81"/>
      <c r="BO2898" s="81"/>
      <c r="BP2898" s="81"/>
      <c r="BQ2898" s="81"/>
      <c r="BR2898" s="81"/>
      <c r="BS2898" s="81"/>
      <c r="BT2898" s="81"/>
      <c r="BU2898" s="81"/>
      <c r="BV2898" s="81"/>
      <c r="BW2898" s="81"/>
      <c r="BX2898" s="81"/>
      <c r="BY2898" s="81"/>
      <c r="BZ2898" s="81"/>
      <c r="CA2898" s="81"/>
      <c r="CB2898" s="81"/>
      <c r="CC2898" s="81"/>
      <c r="CD2898" s="81"/>
      <c r="CE2898" s="81"/>
      <c r="CF2898" s="81"/>
      <c r="CG2898" s="81"/>
      <c r="CH2898" s="81"/>
      <c r="CI2898" s="81"/>
      <c r="CJ2898" s="81"/>
      <c r="CK2898" s="81"/>
      <c r="CL2898" s="81"/>
      <c r="CM2898" s="81"/>
      <c r="CN2898" s="81"/>
      <c r="CO2898" s="81"/>
      <c r="CP2898" s="81"/>
      <c r="CQ2898" s="81"/>
      <c r="CR2898" s="81"/>
      <c r="CS2898" s="81"/>
      <c r="CT2898" s="81"/>
      <c r="CU2898" s="81"/>
      <c r="CV2898" s="81"/>
      <c r="CW2898" s="81"/>
      <c r="CX2898" s="81"/>
      <c r="CY2898" s="81"/>
      <c r="CZ2898" s="81"/>
      <c r="DA2898" s="81"/>
      <c r="DB2898" s="81"/>
      <c r="DC2898" s="81"/>
      <c r="DD2898" s="81"/>
      <c r="DE2898" s="81"/>
      <c r="DF2898" s="81"/>
      <c r="DG2898" s="81"/>
      <c r="DH2898" s="81"/>
      <c r="DI2898" s="81"/>
      <c r="DJ2898" s="81"/>
      <c r="DK2898" s="81"/>
      <c r="DL2898" s="81"/>
      <c r="DM2898" s="81"/>
      <c r="DN2898" s="81"/>
      <c r="DO2898" s="81"/>
      <c r="DP2898" s="81"/>
      <c r="DQ2898" s="81"/>
      <c r="DR2898" s="81"/>
      <c r="DS2898" s="81"/>
      <c r="DT2898" s="81"/>
      <c r="DU2898" s="81"/>
      <c r="DV2898" s="81"/>
      <c r="DW2898" s="81"/>
      <c r="DX2898" s="81"/>
      <c r="DY2898" s="81"/>
      <c r="DZ2898" s="81"/>
      <c r="EA2898" s="81"/>
      <c r="EB2898" s="81"/>
      <c r="EC2898" s="81"/>
      <c r="ED2898" s="81"/>
      <c r="EE2898" s="81"/>
      <c r="EF2898" s="81"/>
      <c r="EG2898" s="81"/>
      <c r="EH2898" s="81"/>
      <c r="EI2898" s="81"/>
      <c r="EJ2898" s="81"/>
      <c r="EK2898" s="81"/>
      <c r="EL2898" s="81"/>
      <c r="EM2898" s="81"/>
      <c r="EN2898" s="81"/>
      <c r="EO2898" s="81"/>
      <c r="EP2898" s="81"/>
      <c r="EQ2898" s="81"/>
      <c r="ER2898" s="81"/>
      <c r="ES2898" s="81"/>
      <c r="ET2898" s="81"/>
      <c r="EU2898" s="81"/>
      <c r="EV2898" s="81"/>
      <c r="EW2898" s="81"/>
      <c r="EX2898" s="81"/>
      <c r="EY2898" s="81"/>
      <c r="EZ2898" s="81"/>
      <c r="FA2898" s="81"/>
      <c r="FB2898" s="81"/>
      <c r="FC2898" s="81"/>
      <c r="FD2898" s="81"/>
      <c r="FE2898" s="81"/>
      <c r="FF2898" s="81"/>
      <c r="FG2898" s="81"/>
      <c r="FH2898" s="81"/>
      <c r="FI2898" s="81"/>
      <c r="FJ2898" s="81"/>
      <c r="FK2898" s="81"/>
      <c r="FL2898" s="81"/>
      <c r="FM2898" s="81"/>
      <c r="FN2898" s="81"/>
      <c r="FO2898" s="81"/>
      <c r="FP2898" s="81"/>
      <c r="FQ2898" s="81"/>
      <c r="FR2898" s="81"/>
      <c r="FS2898" s="81"/>
      <c r="FT2898" s="81"/>
      <c r="FU2898" s="81"/>
      <c r="FV2898" s="81"/>
      <c r="FW2898" s="81"/>
      <c r="FX2898" s="81"/>
      <c r="FY2898" s="81"/>
      <c r="FZ2898" s="81"/>
      <c r="GA2898" s="81"/>
      <c r="GB2898" s="81"/>
      <c r="GC2898" s="81"/>
      <c r="GD2898" s="81"/>
      <c r="GE2898" s="81"/>
      <c r="GF2898" s="81"/>
      <c r="GG2898" s="81"/>
      <c r="GH2898" s="81"/>
      <c r="GI2898" s="81"/>
      <c r="GJ2898" s="81"/>
      <c r="GK2898" s="81"/>
      <c r="GL2898" s="81"/>
      <c r="GM2898" s="81"/>
      <c r="GN2898" s="81"/>
      <c r="GO2898" s="81"/>
      <c r="GP2898" s="81"/>
      <c r="GQ2898" s="81"/>
      <c r="GR2898" s="81"/>
      <c r="GS2898" s="81"/>
      <c r="GT2898" s="81"/>
      <c r="GU2898" s="81"/>
      <c r="GV2898" s="81"/>
      <c r="GW2898" s="81"/>
      <c r="GX2898" s="81"/>
      <c r="GY2898" s="81"/>
      <c r="GZ2898" s="81"/>
      <c r="HA2898" s="81"/>
      <c r="HB2898" s="81"/>
      <c r="HC2898" s="81"/>
      <c r="HD2898" s="81"/>
      <c r="HE2898" s="81"/>
      <c r="HF2898" s="81"/>
      <c r="HG2898" s="81"/>
      <c r="HH2898" s="81"/>
      <c r="HI2898" s="81"/>
      <c r="HJ2898" s="81"/>
      <c r="HK2898" s="81"/>
      <c r="HL2898" s="81"/>
      <c r="HM2898" s="81"/>
      <c r="HN2898" s="81"/>
      <c r="HO2898" s="81"/>
      <c r="HP2898" s="81"/>
      <c r="HQ2898" s="81"/>
      <c r="HR2898" s="81"/>
      <c r="HS2898" s="81"/>
      <c r="HT2898" s="81"/>
      <c r="HU2898" s="81"/>
      <c r="HV2898" s="81"/>
      <c r="HW2898" s="81"/>
      <c r="HX2898" s="81"/>
      <c r="HY2898" s="81"/>
      <c r="HZ2898" s="81"/>
      <c r="IA2898" s="81"/>
      <c r="IB2898" s="81"/>
      <c r="IC2898" s="81"/>
      <c r="ID2898" s="81"/>
      <c r="IE2898" s="81"/>
      <c r="IF2898" s="81"/>
      <c r="IG2898" s="81"/>
      <c r="IH2898" s="81"/>
      <c r="II2898" s="81"/>
      <c r="IJ2898" s="81"/>
      <c r="IK2898" s="81"/>
      <c r="IL2898" s="81"/>
      <c r="IM2898" s="81"/>
      <c r="IN2898" s="81"/>
      <c r="IO2898" s="81"/>
      <c r="IP2898" s="81"/>
      <c r="IQ2898" s="81"/>
      <c r="IR2898" s="81"/>
      <c r="IS2898" s="81"/>
      <c r="IT2898" s="81"/>
      <c r="IU2898" s="81"/>
      <c r="IV2898" s="81"/>
      <c r="IW2898" s="81"/>
      <c r="IX2898" s="81"/>
      <c r="IY2898" s="81"/>
      <c r="IZ2898" s="81"/>
      <c r="JA2898" s="81"/>
      <c r="JB2898" s="81"/>
      <c r="JC2898" s="81"/>
      <c r="JD2898" s="81"/>
      <c r="JE2898" s="81"/>
      <c r="JF2898" s="81"/>
      <c r="JG2898" s="81"/>
      <c r="JH2898" s="81"/>
      <c r="JI2898" s="81"/>
      <c r="JJ2898" s="81"/>
      <c r="JK2898" s="81"/>
      <c r="JL2898" s="81"/>
      <c r="JM2898" s="81"/>
      <c r="JN2898" s="81"/>
      <c r="JO2898" s="81"/>
      <c r="JP2898" s="81"/>
      <c r="JQ2898" s="81"/>
      <c r="JR2898" s="81"/>
      <c r="JS2898" s="81"/>
      <c r="JT2898" s="81"/>
      <c r="JU2898" s="81"/>
      <c r="JV2898" s="81"/>
      <c r="JW2898" s="81"/>
      <c r="JX2898" s="81"/>
      <c r="JY2898" s="81"/>
      <c r="JZ2898" s="81"/>
      <c r="KA2898" s="81"/>
      <c r="KB2898" s="81"/>
      <c r="KC2898" s="81"/>
      <c r="KD2898" s="81"/>
      <c r="KE2898" s="81"/>
      <c r="KF2898" s="81"/>
      <c r="KG2898" s="81"/>
      <c r="KH2898" s="81"/>
      <c r="KI2898" s="81"/>
      <c r="KJ2898" s="81"/>
      <c r="KK2898" s="81"/>
      <c r="KL2898" s="81"/>
      <c r="KM2898" s="81"/>
      <c r="KN2898" s="81"/>
      <c r="KO2898" s="81"/>
      <c r="KP2898" s="81"/>
      <c r="KQ2898" s="81"/>
      <c r="KR2898" s="81"/>
      <c r="KS2898" s="81"/>
      <c r="KT2898" s="81"/>
      <c r="KU2898" s="81"/>
      <c r="KV2898" s="81"/>
      <c r="KW2898" s="81"/>
      <c r="KX2898" s="81"/>
      <c r="KY2898" s="81"/>
      <c r="KZ2898" s="81"/>
      <c r="LA2898" s="81"/>
      <c r="LB2898" s="81"/>
      <c r="LC2898" s="81"/>
      <c r="LD2898" s="81"/>
      <c r="LE2898" s="81"/>
      <c r="LF2898" s="81"/>
      <c r="LG2898" s="81"/>
      <c r="LH2898" s="81"/>
      <c r="LI2898" s="81"/>
      <c r="LJ2898" s="81"/>
      <c r="LK2898" s="81"/>
    </row>
    <row r="2899" spans="1:323" s="38" customFormat="1" ht="14.25" customHeight="1">
      <c r="A2899" s="54">
        <v>2692</v>
      </c>
      <c r="B2899" s="23">
        <v>205</v>
      </c>
      <c r="C2899" s="23" t="s">
        <v>33</v>
      </c>
      <c r="D2899" s="32" t="s">
        <v>4518</v>
      </c>
      <c r="E2899" s="23" t="s">
        <v>258</v>
      </c>
      <c r="F2899" s="23" t="s">
        <v>4519</v>
      </c>
      <c r="G2899" s="23" t="s">
        <v>505</v>
      </c>
      <c r="H2899" s="25">
        <v>1</v>
      </c>
      <c r="I2899" s="25">
        <v>9.8000000000000007</v>
      </c>
      <c r="J2899" s="26">
        <v>100</v>
      </c>
      <c r="K2899" s="26">
        <v>980.00000000000011</v>
      </c>
      <c r="L2899" s="27">
        <v>0</v>
      </c>
      <c r="M2899" s="27">
        <v>0</v>
      </c>
      <c r="N2899" s="27">
        <v>50</v>
      </c>
      <c r="O2899" s="27">
        <v>0</v>
      </c>
      <c r="P2899" s="27">
        <v>50</v>
      </c>
      <c r="Q2899" s="55"/>
      <c r="R2899" s="27">
        <f t="shared" si="318"/>
        <v>0</v>
      </c>
      <c r="S2899" s="56" t="str">
        <f t="shared" si="322"/>
        <v>×</v>
      </c>
      <c r="T2899" s="56" t="str">
        <f t="shared" si="323"/>
        <v>×</v>
      </c>
      <c r="U2899" s="56" t="str">
        <f t="shared" si="324"/>
        <v>×</v>
      </c>
      <c r="V2899" s="57" t="str">
        <f t="shared" si="319"/>
        <v/>
      </c>
      <c r="W2899" s="58">
        <f t="shared" si="320"/>
        <v>0</v>
      </c>
      <c r="X2899" s="54">
        <f t="shared" si="321"/>
        <v>205</v>
      </c>
      <c r="Y2899" s="59"/>
      <c r="Z2899" s="42"/>
      <c r="AA2899" s="42"/>
      <c r="AB2899" s="42"/>
      <c r="AC2899" s="42"/>
      <c r="AD2899" s="42"/>
      <c r="AE2899" s="42"/>
      <c r="AF2899" s="42"/>
      <c r="AG2899" s="42"/>
      <c r="AH2899" s="42"/>
      <c r="AI2899" s="42"/>
      <c r="AJ2899" s="42"/>
      <c r="AK2899" s="42"/>
      <c r="AL2899" s="42"/>
      <c r="AM2899" s="42"/>
      <c r="AN2899" s="42"/>
      <c r="AO2899" s="42"/>
      <c r="AP2899" s="42"/>
      <c r="AQ2899" s="42"/>
      <c r="AR2899" s="81"/>
      <c r="AS2899" s="81"/>
      <c r="AT2899" s="81"/>
      <c r="AU2899" s="81"/>
      <c r="AV2899" s="81"/>
      <c r="AW2899" s="81"/>
      <c r="AX2899" s="81"/>
      <c r="AY2899" s="81"/>
      <c r="AZ2899" s="81"/>
      <c r="BA2899" s="81"/>
      <c r="BB2899" s="81"/>
      <c r="BC2899" s="81"/>
      <c r="BD2899" s="81"/>
      <c r="BE2899" s="81"/>
      <c r="BF2899" s="81"/>
      <c r="BG2899" s="81"/>
      <c r="BH2899" s="81"/>
      <c r="BI2899" s="81"/>
      <c r="BJ2899" s="81"/>
      <c r="BK2899" s="81"/>
      <c r="BL2899" s="81"/>
      <c r="BM2899" s="81"/>
      <c r="BN2899" s="81"/>
      <c r="BO2899" s="81"/>
      <c r="BP2899" s="81"/>
      <c r="BQ2899" s="81"/>
      <c r="BR2899" s="81"/>
      <c r="BS2899" s="81"/>
      <c r="BT2899" s="81"/>
      <c r="BU2899" s="81"/>
      <c r="BV2899" s="81"/>
      <c r="BW2899" s="81"/>
      <c r="BX2899" s="81"/>
      <c r="BY2899" s="81"/>
      <c r="BZ2899" s="81"/>
      <c r="CA2899" s="81"/>
      <c r="CB2899" s="81"/>
      <c r="CC2899" s="81"/>
      <c r="CD2899" s="81"/>
      <c r="CE2899" s="81"/>
      <c r="CF2899" s="81"/>
      <c r="CG2899" s="81"/>
      <c r="CH2899" s="81"/>
      <c r="CI2899" s="81"/>
      <c r="CJ2899" s="81"/>
      <c r="CK2899" s="81"/>
      <c r="CL2899" s="81"/>
      <c r="CM2899" s="81"/>
      <c r="CN2899" s="81"/>
      <c r="CO2899" s="81"/>
      <c r="CP2899" s="81"/>
      <c r="CQ2899" s="81"/>
      <c r="CR2899" s="81"/>
      <c r="CS2899" s="81"/>
      <c r="CT2899" s="81"/>
      <c r="CU2899" s="81"/>
      <c r="CV2899" s="81"/>
      <c r="CW2899" s="81"/>
      <c r="CX2899" s="81"/>
      <c r="CY2899" s="81"/>
      <c r="CZ2899" s="81"/>
      <c r="DA2899" s="81"/>
      <c r="DB2899" s="81"/>
      <c r="DC2899" s="81"/>
      <c r="DD2899" s="81"/>
      <c r="DE2899" s="81"/>
      <c r="DF2899" s="81"/>
      <c r="DG2899" s="81"/>
      <c r="DH2899" s="81"/>
      <c r="DI2899" s="81"/>
      <c r="DJ2899" s="81"/>
      <c r="DK2899" s="81"/>
      <c r="DL2899" s="81"/>
      <c r="DM2899" s="81"/>
      <c r="DN2899" s="81"/>
      <c r="DO2899" s="81"/>
      <c r="DP2899" s="81"/>
      <c r="DQ2899" s="81"/>
      <c r="DR2899" s="81"/>
      <c r="DS2899" s="81"/>
      <c r="DT2899" s="81"/>
      <c r="DU2899" s="81"/>
      <c r="DV2899" s="81"/>
      <c r="DW2899" s="81"/>
      <c r="DX2899" s="81"/>
      <c r="DY2899" s="81"/>
      <c r="DZ2899" s="81"/>
      <c r="EA2899" s="81"/>
      <c r="EB2899" s="81"/>
      <c r="EC2899" s="81"/>
      <c r="ED2899" s="81"/>
      <c r="EE2899" s="81"/>
      <c r="EF2899" s="81"/>
      <c r="EG2899" s="81"/>
      <c r="EH2899" s="81"/>
      <c r="EI2899" s="81"/>
      <c r="EJ2899" s="81"/>
      <c r="EK2899" s="81"/>
      <c r="EL2899" s="81"/>
      <c r="EM2899" s="81"/>
      <c r="EN2899" s="81"/>
      <c r="EO2899" s="81"/>
      <c r="EP2899" s="81"/>
      <c r="EQ2899" s="81"/>
      <c r="ER2899" s="81"/>
      <c r="ES2899" s="81"/>
      <c r="ET2899" s="81"/>
      <c r="EU2899" s="81"/>
      <c r="EV2899" s="81"/>
      <c r="EW2899" s="81"/>
      <c r="EX2899" s="81"/>
      <c r="EY2899" s="81"/>
      <c r="EZ2899" s="81"/>
      <c r="FA2899" s="81"/>
      <c r="FB2899" s="81"/>
      <c r="FC2899" s="81"/>
      <c r="FD2899" s="81"/>
      <c r="FE2899" s="81"/>
      <c r="FF2899" s="81"/>
      <c r="FG2899" s="81"/>
      <c r="FH2899" s="81"/>
      <c r="FI2899" s="81"/>
      <c r="FJ2899" s="81"/>
      <c r="FK2899" s="81"/>
      <c r="FL2899" s="81"/>
      <c r="FM2899" s="81"/>
      <c r="FN2899" s="81"/>
      <c r="FO2899" s="81"/>
      <c r="FP2899" s="81"/>
      <c r="FQ2899" s="81"/>
      <c r="FR2899" s="81"/>
      <c r="FS2899" s="81"/>
      <c r="FT2899" s="81"/>
      <c r="FU2899" s="81"/>
      <c r="FV2899" s="81"/>
      <c r="FW2899" s="81"/>
      <c r="FX2899" s="81"/>
      <c r="FY2899" s="81"/>
      <c r="FZ2899" s="81"/>
      <c r="GA2899" s="81"/>
      <c r="GB2899" s="81"/>
      <c r="GC2899" s="81"/>
      <c r="GD2899" s="81"/>
      <c r="GE2899" s="81"/>
      <c r="GF2899" s="81"/>
      <c r="GG2899" s="81"/>
      <c r="GH2899" s="81"/>
      <c r="GI2899" s="81"/>
      <c r="GJ2899" s="81"/>
      <c r="GK2899" s="81"/>
      <c r="GL2899" s="81"/>
      <c r="GM2899" s="81"/>
      <c r="GN2899" s="81"/>
      <c r="GO2899" s="81"/>
      <c r="GP2899" s="81"/>
      <c r="GQ2899" s="81"/>
      <c r="GR2899" s="81"/>
      <c r="GS2899" s="81"/>
      <c r="GT2899" s="81"/>
      <c r="GU2899" s="81"/>
      <c r="GV2899" s="81"/>
      <c r="GW2899" s="81"/>
      <c r="GX2899" s="81"/>
      <c r="GY2899" s="81"/>
      <c r="GZ2899" s="81"/>
      <c r="HA2899" s="81"/>
      <c r="HB2899" s="81"/>
      <c r="HC2899" s="81"/>
      <c r="HD2899" s="81"/>
      <c r="HE2899" s="81"/>
      <c r="HF2899" s="81"/>
      <c r="HG2899" s="81"/>
      <c r="HH2899" s="81"/>
      <c r="HI2899" s="81"/>
      <c r="HJ2899" s="81"/>
      <c r="HK2899" s="81"/>
      <c r="HL2899" s="81"/>
      <c r="HM2899" s="81"/>
      <c r="HN2899" s="81"/>
      <c r="HO2899" s="81"/>
      <c r="HP2899" s="81"/>
      <c r="HQ2899" s="81"/>
      <c r="HR2899" s="81"/>
      <c r="HS2899" s="81"/>
      <c r="HT2899" s="81"/>
      <c r="HU2899" s="81"/>
      <c r="HV2899" s="81"/>
      <c r="HW2899" s="81"/>
      <c r="HX2899" s="81"/>
      <c r="HY2899" s="81"/>
      <c r="HZ2899" s="81"/>
      <c r="IA2899" s="81"/>
      <c r="IB2899" s="81"/>
      <c r="IC2899" s="81"/>
      <c r="ID2899" s="81"/>
      <c r="IE2899" s="81"/>
      <c r="IF2899" s="81"/>
      <c r="IG2899" s="81"/>
      <c r="IH2899" s="81"/>
      <c r="II2899" s="81"/>
      <c r="IJ2899" s="81"/>
      <c r="IK2899" s="81"/>
      <c r="IL2899" s="81"/>
      <c r="IM2899" s="81"/>
      <c r="IN2899" s="81"/>
      <c r="IO2899" s="81"/>
      <c r="IP2899" s="81"/>
      <c r="IQ2899" s="81"/>
      <c r="IR2899" s="81"/>
      <c r="IS2899" s="81"/>
      <c r="IT2899" s="81"/>
      <c r="IU2899" s="81"/>
      <c r="IV2899" s="81"/>
      <c r="IW2899" s="81"/>
      <c r="IX2899" s="81"/>
      <c r="IY2899" s="81"/>
      <c r="IZ2899" s="81"/>
      <c r="JA2899" s="81"/>
      <c r="JB2899" s="81"/>
      <c r="JC2899" s="81"/>
      <c r="JD2899" s="81"/>
      <c r="JE2899" s="81"/>
      <c r="JF2899" s="81"/>
      <c r="JG2899" s="81"/>
      <c r="JH2899" s="81"/>
      <c r="JI2899" s="81"/>
      <c r="JJ2899" s="81"/>
      <c r="JK2899" s="81"/>
      <c r="JL2899" s="81"/>
      <c r="JM2899" s="81"/>
      <c r="JN2899" s="81"/>
      <c r="JO2899" s="81"/>
      <c r="JP2899" s="81"/>
      <c r="JQ2899" s="81"/>
      <c r="JR2899" s="81"/>
      <c r="JS2899" s="81"/>
      <c r="JT2899" s="81"/>
      <c r="JU2899" s="81"/>
      <c r="JV2899" s="81"/>
      <c r="JW2899" s="81"/>
      <c r="JX2899" s="81"/>
      <c r="JY2899" s="81"/>
      <c r="JZ2899" s="81"/>
      <c r="KA2899" s="81"/>
      <c r="KB2899" s="81"/>
      <c r="KC2899" s="81"/>
      <c r="KD2899" s="81"/>
      <c r="KE2899" s="81"/>
      <c r="KF2899" s="81"/>
      <c r="KG2899" s="81"/>
      <c r="KH2899" s="81"/>
      <c r="KI2899" s="81"/>
      <c r="KJ2899" s="81"/>
      <c r="KK2899" s="81"/>
      <c r="KL2899" s="81"/>
      <c r="KM2899" s="81"/>
      <c r="KN2899" s="81"/>
      <c r="KO2899" s="81"/>
      <c r="KP2899" s="81"/>
      <c r="KQ2899" s="81"/>
      <c r="KR2899" s="81"/>
      <c r="KS2899" s="81"/>
      <c r="KT2899" s="81"/>
      <c r="KU2899" s="81"/>
      <c r="KV2899" s="81"/>
      <c r="KW2899" s="81"/>
      <c r="KX2899" s="81"/>
      <c r="KY2899" s="81"/>
      <c r="KZ2899" s="81"/>
      <c r="LA2899" s="81"/>
      <c r="LB2899" s="81"/>
      <c r="LC2899" s="81"/>
      <c r="LD2899" s="81"/>
      <c r="LE2899" s="81"/>
      <c r="LF2899" s="81"/>
      <c r="LG2899" s="81"/>
      <c r="LH2899" s="81"/>
      <c r="LI2899" s="81"/>
      <c r="LJ2899" s="81"/>
      <c r="LK2899" s="81"/>
    </row>
    <row r="2900" spans="1:323" s="37" customFormat="1" ht="14.25" customHeight="1">
      <c r="A2900" s="54">
        <v>2693</v>
      </c>
      <c r="B2900" s="23">
        <v>205</v>
      </c>
      <c r="C2900" s="23" t="s">
        <v>33</v>
      </c>
      <c r="D2900" s="32" t="s">
        <v>4498</v>
      </c>
      <c r="E2900" s="23" t="s">
        <v>258</v>
      </c>
      <c r="F2900" s="23" t="s">
        <v>4499</v>
      </c>
      <c r="G2900" s="23" t="s">
        <v>418</v>
      </c>
      <c r="H2900" s="25">
        <v>10</v>
      </c>
      <c r="I2900" s="25">
        <v>58.1</v>
      </c>
      <c r="J2900" s="26">
        <v>10</v>
      </c>
      <c r="K2900" s="26">
        <v>581</v>
      </c>
      <c r="L2900" s="27">
        <v>4</v>
      </c>
      <c r="M2900" s="27">
        <v>4</v>
      </c>
      <c r="N2900" s="27">
        <v>1</v>
      </c>
      <c r="O2900" s="27">
        <v>2</v>
      </c>
      <c r="P2900" s="27">
        <v>11</v>
      </c>
      <c r="Q2900" s="55"/>
      <c r="R2900" s="27">
        <f t="shared" si="318"/>
        <v>0</v>
      </c>
      <c r="S2900" s="56" t="str">
        <f t="shared" si="322"/>
        <v>×</v>
      </c>
      <c r="T2900" s="56" t="str">
        <f t="shared" si="323"/>
        <v>×</v>
      </c>
      <c r="U2900" s="56" t="str">
        <f t="shared" si="324"/>
        <v>×</v>
      </c>
      <c r="V2900" s="57" t="str">
        <f t="shared" si="319"/>
        <v/>
      </c>
      <c r="W2900" s="58">
        <f t="shared" si="320"/>
        <v>0</v>
      </c>
      <c r="X2900" s="54">
        <f t="shared" si="321"/>
        <v>205</v>
      </c>
      <c r="Y2900" s="59"/>
      <c r="Z2900" s="42"/>
      <c r="AA2900" s="42"/>
      <c r="AB2900" s="42"/>
      <c r="AC2900" s="42"/>
      <c r="AD2900" s="42"/>
      <c r="AE2900" s="42"/>
      <c r="AF2900" s="42"/>
      <c r="AG2900" s="42"/>
      <c r="AH2900" s="42"/>
      <c r="AI2900" s="42"/>
      <c r="AJ2900" s="42"/>
      <c r="AK2900" s="42"/>
      <c r="AL2900" s="42"/>
      <c r="AM2900" s="42"/>
      <c r="AN2900" s="42"/>
      <c r="AO2900" s="42"/>
      <c r="AP2900" s="42"/>
      <c r="AQ2900" s="42"/>
      <c r="AR2900" s="77"/>
      <c r="AS2900" s="77"/>
      <c r="AT2900" s="77"/>
      <c r="AU2900" s="77"/>
      <c r="AV2900" s="77"/>
      <c r="AW2900" s="77"/>
      <c r="AX2900" s="77"/>
      <c r="AY2900" s="77"/>
      <c r="AZ2900" s="77"/>
      <c r="BA2900" s="77"/>
      <c r="BB2900" s="77"/>
      <c r="BC2900" s="77"/>
      <c r="BD2900" s="77"/>
      <c r="BE2900" s="77"/>
      <c r="BF2900" s="77"/>
      <c r="BG2900" s="77"/>
      <c r="BH2900" s="77"/>
      <c r="BI2900" s="77"/>
      <c r="BJ2900" s="77"/>
      <c r="BK2900" s="77"/>
      <c r="BL2900" s="77"/>
      <c r="BM2900" s="77"/>
      <c r="BN2900" s="77"/>
      <c r="BO2900" s="77"/>
      <c r="BP2900" s="77"/>
      <c r="BQ2900" s="77"/>
      <c r="BR2900" s="77"/>
      <c r="BS2900" s="77"/>
      <c r="BT2900" s="77"/>
      <c r="BU2900" s="77"/>
      <c r="BV2900" s="77"/>
      <c r="BW2900" s="77"/>
      <c r="BX2900" s="77"/>
      <c r="BY2900" s="77"/>
      <c r="BZ2900" s="77"/>
      <c r="CA2900" s="77"/>
      <c r="CB2900" s="77"/>
      <c r="CC2900" s="77"/>
      <c r="CD2900" s="77"/>
      <c r="CE2900" s="77"/>
      <c r="CF2900" s="77"/>
      <c r="CG2900" s="77"/>
      <c r="CH2900" s="77"/>
      <c r="CI2900" s="77"/>
      <c r="CJ2900" s="77"/>
      <c r="CK2900" s="77"/>
      <c r="CL2900" s="77"/>
      <c r="CM2900" s="77"/>
      <c r="CN2900" s="77"/>
      <c r="CO2900" s="77"/>
      <c r="CP2900" s="77"/>
      <c r="CQ2900" s="77"/>
      <c r="CR2900" s="77"/>
      <c r="CS2900" s="77"/>
      <c r="CT2900" s="77"/>
      <c r="CU2900" s="77"/>
      <c r="CV2900" s="77"/>
      <c r="CW2900" s="77"/>
      <c r="CX2900" s="77"/>
      <c r="CY2900" s="77"/>
      <c r="CZ2900" s="77"/>
      <c r="DA2900" s="77"/>
      <c r="DB2900" s="77"/>
      <c r="DC2900" s="77"/>
      <c r="DD2900" s="77"/>
      <c r="DE2900" s="77"/>
      <c r="DF2900" s="77"/>
      <c r="DG2900" s="77"/>
      <c r="DH2900" s="77"/>
      <c r="DI2900" s="77"/>
      <c r="DJ2900" s="77"/>
      <c r="DK2900" s="77"/>
      <c r="DL2900" s="77"/>
      <c r="DM2900" s="77"/>
      <c r="DN2900" s="77"/>
      <c r="DO2900" s="77"/>
      <c r="DP2900" s="77"/>
      <c r="DQ2900" s="77"/>
      <c r="DR2900" s="77"/>
      <c r="DS2900" s="77"/>
      <c r="DT2900" s="77"/>
      <c r="DU2900" s="77"/>
      <c r="DV2900" s="77"/>
      <c r="DW2900" s="77"/>
      <c r="DX2900" s="77"/>
      <c r="DY2900" s="77"/>
      <c r="DZ2900" s="77"/>
      <c r="EA2900" s="77"/>
      <c r="EB2900" s="77"/>
      <c r="EC2900" s="77"/>
      <c r="ED2900" s="77"/>
      <c r="EE2900" s="77"/>
      <c r="EF2900" s="77"/>
      <c r="EG2900" s="77"/>
      <c r="EH2900" s="77"/>
      <c r="EI2900" s="77"/>
      <c r="EJ2900" s="77"/>
      <c r="EK2900" s="77"/>
      <c r="EL2900" s="77"/>
      <c r="EM2900" s="77"/>
      <c r="EN2900" s="77"/>
      <c r="EO2900" s="77"/>
      <c r="EP2900" s="77"/>
      <c r="EQ2900" s="77"/>
      <c r="ER2900" s="77"/>
      <c r="ES2900" s="77"/>
      <c r="ET2900" s="77"/>
      <c r="EU2900" s="77"/>
      <c r="EV2900" s="77"/>
      <c r="EW2900" s="77"/>
      <c r="EX2900" s="77"/>
      <c r="EY2900" s="77"/>
      <c r="EZ2900" s="77"/>
      <c r="FA2900" s="77"/>
      <c r="FB2900" s="77"/>
      <c r="FC2900" s="77"/>
      <c r="FD2900" s="77"/>
      <c r="FE2900" s="77"/>
      <c r="FF2900" s="77"/>
      <c r="FG2900" s="77"/>
      <c r="FH2900" s="77"/>
      <c r="FI2900" s="77"/>
      <c r="FJ2900" s="77"/>
      <c r="FK2900" s="77"/>
      <c r="FL2900" s="77"/>
      <c r="FM2900" s="77"/>
      <c r="FN2900" s="77"/>
      <c r="FO2900" s="77"/>
      <c r="FP2900" s="77"/>
      <c r="FQ2900" s="77"/>
      <c r="FR2900" s="77"/>
      <c r="FS2900" s="77"/>
      <c r="FT2900" s="77"/>
      <c r="FU2900" s="77"/>
      <c r="FV2900" s="77"/>
      <c r="FW2900" s="77"/>
      <c r="FX2900" s="77"/>
      <c r="FY2900" s="77"/>
      <c r="FZ2900" s="77"/>
      <c r="GA2900" s="77"/>
      <c r="GB2900" s="77"/>
      <c r="GC2900" s="77"/>
      <c r="GD2900" s="77"/>
      <c r="GE2900" s="77"/>
      <c r="GF2900" s="77"/>
      <c r="GG2900" s="77"/>
      <c r="GH2900" s="77"/>
      <c r="GI2900" s="77"/>
      <c r="GJ2900" s="77"/>
      <c r="GK2900" s="77"/>
      <c r="GL2900" s="77"/>
      <c r="GM2900" s="77"/>
      <c r="GN2900" s="77"/>
      <c r="GO2900" s="77"/>
      <c r="GP2900" s="77"/>
      <c r="GQ2900" s="77"/>
      <c r="GR2900" s="77"/>
      <c r="GS2900" s="77"/>
      <c r="GT2900" s="77"/>
      <c r="GU2900" s="77"/>
      <c r="GV2900" s="77"/>
      <c r="GW2900" s="77"/>
      <c r="GX2900" s="77"/>
      <c r="GY2900" s="77"/>
      <c r="GZ2900" s="77"/>
      <c r="HA2900" s="77"/>
      <c r="HB2900" s="77"/>
      <c r="HC2900" s="77"/>
      <c r="HD2900" s="77"/>
      <c r="HE2900" s="77"/>
      <c r="HF2900" s="77"/>
      <c r="HG2900" s="77"/>
      <c r="HH2900" s="77"/>
      <c r="HI2900" s="77"/>
      <c r="HJ2900" s="77"/>
      <c r="HK2900" s="77"/>
      <c r="HL2900" s="77"/>
      <c r="HM2900" s="77"/>
      <c r="HN2900" s="77"/>
      <c r="HO2900" s="77"/>
      <c r="HP2900" s="77"/>
      <c r="HQ2900" s="77"/>
      <c r="HR2900" s="77"/>
      <c r="HS2900" s="77"/>
      <c r="HT2900" s="77"/>
      <c r="HU2900" s="77"/>
      <c r="HV2900" s="77"/>
      <c r="HW2900" s="77"/>
      <c r="HX2900" s="77"/>
      <c r="HY2900" s="77"/>
      <c r="HZ2900" s="77"/>
      <c r="IA2900" s="77"/>
      <c r="IB2900" s="77"/>
      <c r="IC2900" s="77"/>
      <c r="ID2900" s="77"/>
      <c r="IE2900" s="77"/>
      <c r="IF2900" s="77"/>
      <c r="IG2900" s="77"/>
      <c r="IH2900" s="77"/>
      <c r="II2900" s="77"/>
      <c r="IJ2900" s="77"/>
      <c r="IK2900" s="77"/>
      <c r="IL2900" s="77"/>
      <c r="IM2900" s="77"/>
      <c r="IN2900" s="77"/>
      <c r="IO2900" s="77"/>
      <c r="IP2900" s="77"/>
      <c r="IQ2900" s="77"/>
      <c r="IR2900" s="77"/>
      <c r="IS2900" s="77"/>
      <c r="IT2900" s="77"/>
      <c r="IU2900" s="77"/>
      <c r="IV2900" s="77"/>
      <c r="IW2900" s="77"/>
      <c r="IX2900" s="77"/>
      <c r="IY2900" s="77"/>
      <c r="IZ2900" s="77"/>
      <c r="JA2900" s="77"/>
      <c r="JB2900" s="77"/>
      <c r="JC2900" s="77"/>
      <c r="JD2900" s="77"/>
      <c r="JE2900" s="77"/>
      <c r="JF2900" s="77"/>
      <c r="JG2900" s="77"/>
      <c r="JH2900" s="77"/>
      <c r="JI2900" s="77"/>
      <c r="JJ2900" s="77"/>
      <c r="JK2900" s="77"/>
      <c r="JL2900" s="77"/>
      <c r="JM2900" s="77"/>
      <c r="JN2900" s="77"/>
      <c r="JO2900" s="77"/>
      <c r="JP2900" s="77"/>
      <c r="JQ2900" s="77"/>
      <c r="JR2900" s="77"/>
      <c r="JS2900" s="77"/>
      <c r="JT2900" s="77"/>
      <c r="JU2900" s="77"/>
      <c r="JV2900" s="77"/>
      <c r="JW2900" s="77"/>
      <c r="JX2900" s="77"/>
      <c r="JY2900" s="77"/>
      <c r="JZ2900" s="77"/>
      <c r="KA2900" s="77"/>
      <c r="KB2900" s="77"/>
      <c r="KC2900" s="77"/>
      <c r="KD2900" s="77"/>
      <c r="KE2900" s="77"/>
      <c r="KF2900" s="77"/>
      <c r="KG2900" s="77"/>
      <c r="KH2900" s="77"/>
      <c r="KI2900" s="77"/>
      <c r="KJ2900" s="77"/>
      <c r="KK2900" s="77"/>
      <c r="KL2900" s="77"/>
      <c r="KM2900" s="77"/>
      <c r="KN2900" s="77"/>
      <c r="KO2900" s="77"/>
      <c r="KP2900" s="77"/>
      <c r="KQ2900" s="77"/>
      <c r="KR2900" s="77"/>
      <c r="KS2900" s="77"/>
      <c r="KT2900" s="77"/>
      <c r="KU2900" s="77"/>
      <c r="KV2900" s="77"/>
      <c r="KW2900" s="77"/>
      <c r="KX2900" s="77"/>
      <c r="KY2900" s="77"/>
      <c r="KZ2900" s="77"/>
      <c r="LA2900" s="77"/>
      <c r="LB2900" s="77"/>
      <c r="LC2900" s="77"/>
      <c r="LD2900" s="77"/>
      <c r="LE2900" s="77"/>
      <c r="LF2900" s="77"/>
      <c r="LG2900" s="77"/>
      <c r="LH2900" s="77"/>
      <c r="LI2900" s="77"/>
      <c r="LJ2900" s="77"/>
      <c r="LK2900" s="77"/>
    </row>
    <row r="2901" spans="1:323" s="37" customFormat="1" ht="14.25" customHeight="1">
      <c r="A2901" s="54">
        <v>2694</v>
      </c>
      <c r="B2901" s="23">
        <v>205</v>
      </c>
      <c r="C2901" s="23" t="s">
        <v>33</v>
      </c>
      <c r="D2901" s="32" t="s">
        <v>7601</v>
      </c>
      <c r="E2901" s="23" t="s">
        <v>258</v>
      </c>
      <c r="F2901" s="23" t="s">
        <v>4496</v>
      </c>
      <c r="G2901" s="23" t="s">
        <v>4497</v>
      </c>
      <c r="H2901" s="25">
        <v>20</v>
      </c>
      <c r="I2901" s="25">
        <v>14.4</v>
      </c>
      <c r="J2901" s="26">
        <v>100</v>
      </c>
      <c r="K2901" s="26">
        <v>1440</v>
      </c>
      <c r="L2901" s="27">
        <v>2</v>
      </c>
      <c r="M2901" s="27">
        <v>2</v>
      </c>
      <c r="N2901" s="27">
        <v>0</v>
      </c>
      <c r="O2901" s="27">
        <v>0</v>
      </c>
      <c r="P2901" s="27">
        <v>4</v>
      </c>
      <c r="Q2901" s="55"/>
      <c r="R2901" s="27">
        <f t="shared" si="318"/>
        <v>0</v>
      </c>
      <c r="S2901" s="56" t="str">
        <f t="shared" si="322"/>
        <v>×</v>
      </c>
      <c r="T2901" s="56" t="str">
        <f t="shared" si="323"/>
        <v>×</v>
      </c>
      <c r="U2901" s="56" t="str">
        <f t="shared" si="324"/>
        <v>×</v>
      </c>
      <c r="V2901" s="57" t="str">
        <f t="shared" si="319"/>
        <v/>
      </c>
      <c r="W2901" s="58">
        <f t="shared" si="320"/>
        <v>0</v>
      </c>
      <c r="X2901" s="54">
        <f t="shared" si="321"/>
        <v>205</v>
      </c>
      <c r="Y2901" s="59"/>
      <c r="Z2901" s="42"/>
      <c r="AA2901" s="42"/>
      <c r="AB2901" s="42"/>
      <c r="AC2901" s="42"/>
      <c r="AD2901" s="42"/>
      <c r="AE2901" s="42"/>
      <c r="AF2901" s="42"/>
      <c r="AG2901" s="42"/>
      <c r="AH2901" s="42"/>
      <c r="AI2901" s="42"/>
      <c r="AJ2901" s="42"/>
      <c r="AK2901" s="42"/>
      <c r="AL2901" s="42"/>
      <c r="AM2901" s="42"/>
      <c r="AN2901" s="42"/>
      <c r="AO2901" s="42"/>
      <c r="AP2901" s="42"/>
      <c r="AQ2901" s="42"/>
      <c r="AR2901" s="77"/>
      <c r="AS2901" s="77"/>
      <c r="AT2901" s="77"/>
      <c r="AU2901" s="77"/>
      <c r="AV2901" s="77"/>
      <c r="AW2901" s="77"/>
      <c r="AX2901" s="77"/>
      <c r="AY2901" s="77"/>
      <c r="AZ2901" s="77"/>
      <c r="BA2901" s="77"/>
      <c r="BB2901" s="77"/>
      <c r="BC2901" s="77"/>
      <c r="BD2901" s="77"/>
      <c r="BE2901" s="77"/>
      <c r="BF2901" s="77"/>
      <c r="BG2901" s="77"/>
      <c r="BH2901" s="77"/>
      <c r="BI2901" s="77"/>
      <c r="BJ2901" s="77"/>
      <c r="BK2901" s="77"/>
      <c r="BL2901" s="77"/>
      <c r="BM2901" s="77"/>
      <c r="BN2901" s="77"/>
      <c r="BO2901" s="77"/>
      <c r="BP2901" s="77"/>
      <c r="BQ2901" s="77"/>
      <c r="BR2901" s="77"/>
      <c r="BS2901" s="77"/>
      <c r="BT2901" s="77"/>
      <c r="BU2901" s="77"/>
      <c r="BV2901" s="77"/>
      <c r="BW2901" s="77"/>
      <c r="BX2901" s="77"/>
      <c r="BY2901" s="77"/>
      <c r="BZ2901" s="77"/>
      <c r="CA2901" s="77"/>
      <c r="CB2901" s="77"/>
      <c r="CC2901" s="77"/>
      <c r="CD2901" s="77"/>
      <c r="CE2901" s="77"/>
      <c r="CF2901" s="77"/>
      <c r="CG2901" s="77"/>
      <c r="CH2901" s="77"/>
      <c r="CI2901" s="77"/>
      <c r="CJ2901" s="77"/>
      <c r="CK2901" s="77"/>
      <c r="CL2901" s="77"/>
      <c r="CM2901" s="77"/>
      <c r="CN2901" s="77"/>
      <c r="CO2901" s="77"/>
      <c r="CP2901" s="77"/>
      <c r="CQ2901" s="77"/>
      <c r="CR2901" s="77"/>
      <c r="CS2901" s="77"/>
      <c r="CT2901" s="77"/>
      <c r="CU2901" s="77"/>
      <c r="CV2901" s="77"/>
      <c r="CW2901" s="77"/>
      <c r="CX2901" s="77"/>
      <c r="CY2901" s="77"/>
      <c r="CZ2901" s="77"/>
      <c r="DA2901" s="77"/>
      <c r="DB2901" s="77"/>
      <c r="DC2901" s="77"/>
      <c r="DD2901" s="77"/>
      <c r="DE2901" s="77"/>
      <c r="DF2901" s="77"/>
      <c r="DG2901" s="77"/>
      <c r="DH2901" s="77"/>
      <c r="DI2901" s="77"/>
      <c r="DJ2901" s="77"/>
      <c r="DK2901" s="77"/>
      <c r="DL2901" s="77"/>
      <c r="DM2901" s="77"/>
      <c r="DN2901" s="77"/>
      <c r="DO2901" s="77"/>
      <c r="DP2901" s="77"/>
      <c r="DQ2901" s="77"/>
      <c r="DR2901" s="77"/>
      <c r="DS2901" s="77"/>
      <c r="DT2901" s="77"/>
      <c r="DU2901" s="77"/>
      <c r="DV2901" s="77"/>
      <c r="DW2901" s="77"/>
      <c r="DX2901" s="77"/>
      <c r="DY2901" s="77"/>
      <c r="DZ2901" s="77"/>
      <c r="EA2901" s="77"/>
      <c r="EB2901" s="77"/>
      <c r="EC2901" s="77"/>
      <c r="ED2901" s="77"/>
      <c r="EE2901" s="77"/>
      <c r="EF2901" s="77"/>
      <c r="EG2901" s="77"/>
      <c r="EH2901" s="77"/>
      <c r="EI2901" s="77"/>
      <c r="EJ2901" s="77"/>
      <c r="EK2901" s="77"/>
      <c r="EL2901" s="77"/>
      <c r="EM2901" s="77"/>
      <c r="EN2901" s="77"/>
      <c r="EO2901" s="77"/>
      <c r="EP2901" s="77"/>
      <c r="EQ2901" s="77"/>
      <c r="ER2901" s="77"/>
      <c r="ES2901" s="77"/>
      <c r="ET2901" s="77"/>
      <c r="EU2901" s="77"/>
      <c r="EV2901" s="77"/>
      <c r="EW2901" s="77"/>
      <c r="EX2901" s="77"/>
      <c r="EY2901" s="77"/>
      <c r="EZ2901" s="77"/>
      <c r="FA2901" s="77"/>
      <c r="FB2901" s="77"/>
      <c r="FC2901" s="77"/>
      <c r="FD2901" s="77"/>
      <c r="FE2901" s="77"/>
      <c r="FF2901" s="77"/>
      <c r="FG2901" s="77"/>
      <c r="FH2901" s="77"/>
      <c r="FI2901" s="77"/>
      <c r="FJ2901" s="77"/>
      <c r="FK2901" s="77"/>
      <c r="FL2901" s="77"/>
      <c r="FM2901" s="77"/>
      <c r="FN2901" s="77"/>
      <c r="FO2901" s="77"/>
      <c r="FP2901" s="77"/>
      <c r="FQ2901" s="77"/>
      <c r="FR2901" s="77"/>
      <c r="FS2901" s="77"/>
      <c r="FT2901" s="77"/>
      <c r="FU2901" s="77"/>
      <c r="FV2901" s="77"/>
      <c r="FW2901" s="77"/>
      <c r="FX2901" s="77"/>
      <c r="FY2901" s="77"/>
      <c r="FZ2901" s="77"/>
      <c r="GA2901" s="77"/>
      <c r="GB2901" s="77"/>
      <c r="GC2901" s="77"/>
      <c r="GD2901" s="77"/>
      <c r="GE2901" s="77"/>
      <c r="GF2901" s="77"/>
      <c r="GG2901" s="77"/>
      <c r="GH2901" s="77"/>
      <c r="GI2901" s="77"/>
      <c r="GJ2901" s="77"/>
      <c r="GK2901" s="77"/>
      <c r="GL2901" s="77"/>
      <c r="GM2901" s="77"/>
      <c r="GN2901" s="77"/>
      <c r="GO2901" s="77"/>
      <c r="GP2901" s="77"/>
      <c r="GQ2901" s="77"/>
      <c r="GR2901" s="77"/>
      <c r="GS2901" s="77"/>
      <c r="GT2901" s="77"/>
      <c r="GU2901" s="77"/>
      <c r="GV2901" s="77"/>
      <c r="GW2901" s="77"/>
      <c r="GX2901" s="77"/>
      <c r="GY2901" s="77"/>
      <c r="GZ2901" s="77"/>
      <c r="HA2901" s="77"/>
      <c r="HB2901" s="77"/>
      <c r="HC2901" s="77"/>
      <c r="HD2901" s="77"/>
      <c r="HE2901" s="77"/>
      <c r="HF2901" s="77"/>
      <c r="HG2901" s="77"/>
      <c r="HH2901" s="77"/>
      <c r="HI2901" s="77"/>
      <c r="HJ2901" s="77"/>
      <c r="HK2901" s="77"/>
      <c r="HL2901" s="77"/>
      <c r="HM2901" s="77"/>
      <c r="HN2901" s="77"/>
      <c r="HO2901" s="77"/>
      <c r="HP2901" s="77"/>
      <c r="HQ2901" s="77"/>
      <c r="HR2901" s="77"/>
      <c r="HS2901" s="77"/>
      <c r="HT2901" s="77"/>
      <c r="HU2901" s="77"/>
      <c r="HV2901" s="77"/>
      <c r="HW2901" s="77"/>
      <c r="HX2901" s="77"/>
      <c r="HY2901" s="77"/>
      <c r="HZ2901" s="77"/>
      <c r="IA2901" s="77"/>
      <c r="IB2901" s="77"/>
      <c r="IC2901" s="77"/>
      <c r="ID2901" s="77"/>
      <c r="IE2901" s="77"/>
      <c r="IF2901" s="77"/>
      <c r="IG2901" s="77"/>
      <c r="IH2901" s="77"/>
      <c r="II2901" s="77"/>
      <c r="IJ2901" s="77"/>
      <c r="IK2901" s="77"/>
      <c r="IL2901" s="77"/>
      <c r="IM2901" s="77"/>
      <c r="IN2901" s="77"/>
      <c r="IO2901" s="77"/>
      <c r="IP2901" s="77"/>
      <c r="IQ2901" s="77"/>
      <c r="IR2901" s="77"/>
      <c r="IS2901" s="77"/>
      <c r="IT2901" s="77"/>
      <c r="IU2901" s="77"/>
      <c r="IV2901" s="77"/>
      <c r="IW2901" s="77"/>
      <c r="IX2901" s="77"/>
      <c r="IY2901" s="77"/>
      <c r="IZ2901" s="77"/>
      <c r="JA2901" s="77"/>
      <c r="JB2901" s="77"/>
      <c r="JC2901" s="77"/>
      <c r="JD2901" s="77"/>
      <c r="JE2901" s="77"/>
      <c r="JF2901" s="77"/>
      <c r="JG2901" s="77"/>
      <c r="JH2901" s="77"/>
      <c r="JI2901" s="77"/>
      <c r="JJ2901" s="77"/>
      <c r="JK2901" s="77"/>
      <c r="JL2901" s="77"/>
      <c r="JM2901" s="77"/>
      <c r="JN2901" s="77"/>
      <c r="JO2901" s="77"/>
      <c r="JP2901" s="77"/>
      <c r="JQ2901" s="77"/>
      <c r="JR2901" s="77"/>
      <c r="JS2901" s="77"/>
      <c r="JT2901" s="77"/>
      <c r="JU2901" s="77"/>
      <c r="JV2901" s="77"/>
      <c r="JW2901" s="77"/>
      <c r="JX2901" s="77"/>
      <c r="JY2901" s="77"/>
      <c r="JZ2901" s="77"/>
      <c r="KA2901" s="77"/>
      <c r="KB2901" s="77"/>
      <c r="KC2901" s="77"/>
      <c r="KD2901" s="77"/>
      <c r="KE2901" s="77"/>
      <c r="KF2901" s="77"/>
      <c r="KG2901" s="77"/>
      <c r="KH2901" s="77"/>
      <c r="KI2901" s="77"/>
      <c r="KJ2901" s="77"/>
      <c r="KK2901" s="77"/>
      <c r="KL2901" s="77"/>
      <c r="KM2901" s="77"/>
      <c r="KN2901" s="77"/>
      <c r="KO2901" s="77"/>
      <c r="KP2901" s="77"/>
      <c r="KQ2901" s="77"/>
      <c r="KR2901" s="77"/>
      <c r="KS2901" s="77"/>
      <c r="KT2901" s="77"/>
      <c r="KU2901" s="77"/>
      <c r="KV2901" s="77"/>
      <c r="KW2901" s="77"/>
      <c r="KX2901" s="77"/>
      <c r="KY2901" s="77"/>
      <c r="KZ2901" s="77"/>
      <c r="LA2901" s="77"/>
      <c r="LB2901" s="77"/>
      <c r="LC2901" s="77"/>
      <c r="LD2901" s="77"/>
      <c r="LE2901" s="77"/>
      <c r="LF2901" s="77"/>
      <c r="LG2901" s="77"/>
      <c r="LH2901" s="77"/>
      <c r="LI2901" s="77"/>
      <c r="LJ2901" s="77"/>
      <c r="LK2901" s="77"/>
    </row>
    <row r="2902" spans="1:323" s="37" customFormat="1" ht="14.25" customHeight="1">
      <c r="A2902" s="60" t="s">
        <v>6036</v>
      </c>
      <c r="B2902" s="61"/>
      <c r="C2902" s="61"/>
      <c r="D2902" s="62"/>
      <c r="E2902" s="61"/>
      <c r="F2902" s="61"/>
      <c r="G2902" s="61"/>
      <c r="H2902" s="63"/>
      <c r="I2902" s="63"/>
      <c r="J2902" s="64"/>
      <c r="K2902" s="64"/>
      <c r="L2902" s="65"/>
      <c r="M2902" s="65"/>
      <c r="N2902" s="65"/>
      <c r="O2902" s="65"/>
      <c r="P2902" s="65"/>
      <c r="Q2902" s="66" t="str">
        <f>CONCATENATE("項番",B2901," 計")</f>
        <v>項番205 計</v>
      </c>
      <c r="R2902" s="67">
        <f>SUMIF(B:B,B2901,R:R)</f>
        <v>0</v>
      </c>
      <c r="S2902" s="68">
        <f>COUNTIFS($B:$B,$B2901,S:S,"○")</f>
        <v>0</v>
      </c>
      <c r="T2902" s="67"/>
      <c r="U2902" s="67"/>
      <c r="V2902" s="69" t="str">
        <f>IF(S2902=0,"",IF(COUNTIF(B:B,X2902)=S2902,"","この項番で見積単価（税別）が入力されていない品目があります"))</f>
        <v/>
      </c>
      <c r="W2902" s="70">
        <f t="shared" si="320"/>
        <v>0</v>
      </c>
      <c r="X2902" s="60">
        <f>B2901</f>
        <v>205</v>
      </c>
      <c r="Y2902" s="71" t="s">
        <v>293</v>
      </c>
      <c r="Z2902" s="42"/>
      <c r="AA2902" s="42"/>
      <c r="AB2902" s="42"/>
      <c r="AC2902" s="42"/>
      <c r="AD2902" s="42"/>
      <c r="AE2902" s="42"/>
      <c r="AF2902" s="42"/>
      <c r="AG2902" s="42"/>
      <c r="AH2902" s="42"/>
      <c r="AI2902" s="42"/>
      <c r="AJ2902" s="42"/>
      <c r="AK2902" s="42"/>
      <c r="AL2902" s="42"/>
      <c r="AM2902" s="42"/>
      <c r="AN2902" s="42"/>
      <c r="AO2902" s="42"/>
      <c r="AP2902" s="42"/>
      <c r="AQ2902" s="42"/>
      <c r="AR2902" s="77"/>
      <c r="AS2902" s="77"/>
      <c r="AT2902" s="77"/>
      <c r="AU2902" s="77"/>
      <c r="AV2902" s="77"/>
      <c r="AW2902" s="77"/>
      <c r="AX2902" s="77"/>
      <c r="AY2902" s="77"/>
      <c r="AZ2902" s="77"/>
      <c r="BA2902" s="77"/>
      <c r="BB2902" s="77"/>
      <c r="BC2902" s="77"/>
      <c r="BD2902" s="77"/>
      <c r="BE2902" s="77"/>
      <c r="BF2902" s="77"/>
      <c r="BG2902" s="77"/>
      <c r="BH2902" s="77"/>
      <c r="BI2902" s="77"/>
      <c r="BJ2902" s="77"/>
      <c r="BK2902" s="77"/>
      <c r="BL2902" s="77"/>
      <c r="BM2902" s="77"/>
      <c r="BN2902" s="77"/>
      <c r="BO2902" s="77"/>
      <c r="BP2902" s="77"/>
      <c r="BQ2902" s="77"/>
      <c r="BR2902" s="77"/>
      <c r="BS2902" s="77"/>
      <c r="BT2902" s="77"/>
      <c r="BU2902" s="77"/>
      <c r="BV2902" s="77"/>
      <c r="BW2902" s="77"/>
      <c r="BX2902" s="77"/>
      <c r="BY2902" s="77"/>
      <c r="BZ2902" s="77"/>
      <c r="CA2902" s="77"/>
      <c r="CB2902" s="77"/>
      <c r="CC2902" s="77"/>
      <c r="CD2902" s="77"/>
      <c r="CE2902" s="77"/>
      <c r="CF2902" s="77"/>
      <c r="CG2902" s="77"/>
      <c r="CH2902" s="77"/>
      <c r="CI2902" s="77"/>
      <c r="CJ2902" s="77"/>
      <c r="CK2902" s="77"/>
      <c r="CL2902" s="77"/>
      <c r="CM2902" s="77"/>
      <c r="CN2902" s="77"/>
      <c r="CO2902" s="77"/>
      <c r="CP2902" s="77"/>
      <c r="CQ2902" s="77"/>
      <c r="CR2902" s="77"/>
      <c r="CS2902" s="77"/>
      <c r="CT2902" s="77"/>
      <c r="CU2902" s="77"/>
      <c r="CV2902" s="77"/>
      <c r="CW2902" s="77"/>
      <c r="CX2902" s="77"/>
      <c r="CY2902" s="77"/>
      <c r="CZ2902" s="77"/>
      <c r="DA2902" s="77"/>
      <c r="DB2902" s="77"/>
      <c r="DC2902" s="77"/>
      <c r="DD2902" s="77"/>
      <c r="DE2902" s="77"/>
      <c r="DF2902" s="77"/>
      <c r="DG2902" s="77"/>
      <c r="DH2902" s="77"/>
      <c r="DI2902" s="77"/>
      <c r="DJ2902" s="77"/>
      <c r="DK2902" s="77"/>
      <c r="DL2902" s="77"/>
      <c r="DM2902" s="77"/>
      <c r="DN2902" s="77"/>
      <c r="DO2902" s="77"/>
      <c r="DP2902" s="77"/>
      <c r="DQ2902" s="77"/>
      <c r="DR2902" s="77"/>
      <c r="DS2902" s="77"/>
      <c r="DT2902" s="77"/>
      <c r="DU2902" s="77"/>
      <c r="DV2902" s="77"/>
      <c r="DW2902" s="77"/>
      <c r="DX2902" s="77"/>
      <c r="DY2902" s="77"/>
      <c r="DZ2902" s="77"/>
      <c r="EA2902" s="77"/>
      <c r="EB2902" s="77"/>
      <c r="EC2902" s="77"/>
      <c r="ED2902" s="77"/>
      <c r="EE2902" s="77"/>
      <c r="EF2902" s="77"/>
      <c r="EG2902" s="77"/>
      <c r="EH2902" s="77"/>
      <c r="EI2902" s="77"/>
      <c r="EJ2902" s="77"/>
      <c r="EK2902" s="77"/>
      <c r="EL2902" s="77"/>
      <c r="EM2902" s="77"/>
      <c r="EN2902" s="77"/>
      <c r="EO2902" s="77"/>
      <c r="EP2902" s="77"/>
      <c r="EQ2902" s="77"/>
      <c r="ER2902" s="77"/>
      <c r="ES2902" s="77"/>
      <c r="ET2902" s="77"/>
      <c r="EU2902" s="77"/>
      <c r="EV2902" s="77"/>
      <c r="EW2902" s="77"/>
      <c r="EX2902" s="77"/>
      <c r="EY2902" s="77"/>
      <c r="EZ2902" s="77"/>
      <c r="FA2902" s="77"/>
      <c r="FB2902" s="77"/>
      <c r="FC2902" s="77"/>
      <c r="FD2902" s="77"/>
      <c r="FE2902" s="77"/>
      <c r="FF2902" s="77"/>
      <c r="FG2902" s="77"/>
      <c r="FH2902" s="77"/>
      <c r="FI2902" s="77"/>
      <c r="FJ2902" s="77"/>
      <c r="FK2902" s="77"/>
      <c r="FL2902" s="77"/>
      <c r="FM2902" s="77"/>
      <c r="FN2902" s="77"/>
      <c r="FO2902" s="77"/>
      <c r="FP2902" s="77"/>
      <c r="FQ2902" s="77"/>
      <c r="FR2902" s="77"/>
      <c r="FS2902" s="77"/>
      <c r="FT2902" s="77"/>
      <c r="FU2902" s="77"/>
      <c r="FV2902" s="77"/>
      <c r="FW2902" s="77"/>
      <c r="FX2902" s="77"/>
      <c r="FY2902" s="77"/>
      <c r="FZ2902" s="77"/>
      <c r="GA2902" s="77"/>
      <c r="GB2902" s="77"/>
      <c r="GC2902" s="77"/>
      <c r="GD2902" s="77"/>
      <c r="GE2902" s="77"/>
      <c r="GF2902" s="77"/>
      <c r="GG2902" s="77"/>
      <c r="GH2902" s="77"/>
      <c r="GI2902" s="77"/>
      <c r="GJ2902" s="77"/>
      <c r="GK2902" s="77"/>
      <c r="GL2902" s="77"/>
      <c r="GM2902" s="77"/>
      <c r="GN2902" s="77"/>
      <c r="GO2902" s="77"/>
      <c r="GP2902" s="77"/>
      <c r="GQ2902" s="77"/>
      <c r="GR2902" s="77"/>
      <c r="GS2902" s="77"/>
      <c r="GT2902" s="77"/>
      <c r="GU2902" s="77"/>
      <c r="GV2902" s="77"/>
      <c r="GW2902" s="77"/>
      <c r="GX2902" s="77"/>
      <c r="GY2902" s="77"/>
      <c r="GZ2902" s="77"/>
      <c r="HA2902" s="77"/>
      <c r="HB2902" s="77"/>
      <c r="HC2902" s="77"/>
      <c r="HD2902" s="77"/>
      <c r="HE2902" s="77"/>
      <c r="HF2902" s="77"/>
      <c r="HG2902" s="77"/>
      <c r="HH2902" s="77"/>
      <c r="HI2902" s="77"/>
      <c r="HJ2902" s="77"/>
      <c r="HK2902" s="77"/>
      <c r="HL2902" s="77"/>
      <c r="HM2902" s="77"/>
      <c r="HN2902" s="77"/>
      <c r="HO2902" s="77"/>
      <c r="HP2902" s="77"/>
      <c r="HQ2902" s="77"/>
      <c r="HR2902" s="77"/>
      <c r="HS2902" s="77"/>
      <c r="HT2902" s="77"/>
      <c r="HU2902" s="77"/>
      <c r="HV2902" s="77"/>
      <c r="HW2902" s="77"/>
      <c r="HX2902" s="77"/>
      <c r="HY2902" s="77"/>
      <c r="HZ2902" s="77"/>
      <c r="IA2902" s="77"/>
      <c r="IB2902" s="77"/>
      <c r="IC2902" s="77"/>
      <c r="ID2902" s="77"/>
      <c r="IE2902" s="77"/>
      <c r="IF2902" s="77"/>
      <c r="IG2902" s="77"/>
      <c r="IH2902" s="77"/>
      <c r="II2902" s="77"/>
      <c r="IJ2902" s="77"/>
      <c r="IK2902" s="77"/>
      <c r="IL2902" s="77"/>
      <c r="IM2902" s="77"/>
      <c r="IN2902" s="77"/>
      <c r="IO2902" s="77"/>
      <c r="IP2902" s="77"/>
      <c r="IQ2902" s="77"/>
      <c r="IR2902" s="77"/>
      <c r="IS2902" s="77"/>
      <c r="IT2902" s="77"/>
      <c r="IU2902" s="77"/>
      <c r="IV2902" s="77"/>
      <c r="IW2902" s="77"/>
      <c r="IX2902" s="77"/>
      <c r="IY2902" s="77"/>
      <c r="IZ2902" s="77"/>
      <c r="JA2902" s="77"/>
      <c r="JB2902" s="77"/>
      <c r="JC2902" s="77"/>
      <c r="JD2902" s="77"/>
      <c r="JE2902" s="77"/>
      <c r="JF2902" s="77"/>
      <c r="JG2902" s="77"/>
      <c r="JH2902" s="77"/>
      <c r="JI2902" s="77"/>
      <c r="JJ2902" s="77"/>
      <c r="JK2902" s="77"/>
      <c r="JL2902" s="77"/>
      <c r="JM2902" s="77"/>
      <c r="JN2902" s="77"/>
      <c r="JO2902" s="77"/>
      <c r="JP2902" s="77"/>
      <c r="JQ2902" s="77"/>
      <c r="JR2902" s="77"/>
      <c r="JS2902" s="77"/>
      <c r="JT2902" s="77"/>
      <c r="JU2902" s="77"/>
      <c r="JV2902" s="77"/>
      <c r="JW2902" s="77"/>
      <c r="JX2902" s="77"/>
      <c r="JY2902" s="77"/>
      <c r="JZ2902" s="77"/>
      <c r="KA2902" s="77"/>
      <c r="KB2902" s="77"/>
      <c r="KC2902" s="77"/>
      <c r="KD2902" s="77"/>
      <c r="KE2902" s="77"/>
      <c r="KF2902" s="77"/>
      <c r="KG2902" s="77"/>
      <c r="KH2902" s="77"/>
      <c r="KI2902" s="77"/>
      <c r="KJ2902" s="77"/>
      <c r="KK2902" s="77"/>
      <c r="KL2902" s="77"/>
      <c r="KM2902" s="77"/>
      <c r="KN2902" s="77"/>
      <c r="KO2902" s="77"/>
      <c r="KP2902" s="77"/>
      <c r="KQ2902" s="77"/>
      <c r="KR2902" s="77"/>
      <c r="KS2902" s="77"/>
      <c r="KT2902" s="77"/>
      <c r="KU2902" s="77"/>
      <c r="KV2902" s="77"/>
      <c r="KW2902" s="77"/>
      <c r="KX2902" s="77"/>
      <c r="KY2902" s="77"/>
      <c r="KZ2902" s="77"/>
      <c r="LA2902" s="77"/>
      <c r="LB2902" s="77"/>
      <c r="LC2902" s="77"/>
      <c r="LD2902" s="77"/>
      <c r="LE2902" s="77"/>
      <c r="LF2902" s="77"/>
      <c r="LG2902" s="77"/>
      <c r="LH2902" s="77"/>
      <c r="LI2902" s="77"/>
      <c r="LJ2902" s="77"/>
      <c r="LK2902" s="77"/>
    </row>
    <row r="2903" spans="1:323" s="38" customFormat="1" ht="14.25" customHeight="1">
      <c r="A2903" s="54">
        <v>2695</v>
      </c>
      <c r="B2903" s="23">
        <v>206</v>
      </c>
      <c r="C2903" s="23" t="s">
        <v>33</v>
      </c>
      <c r="D2903" s="32" t="s">
        <v>7605</v>
      </c>
      <c r="E2903" s="23" t="s">
        <v>7606</v>
      </c>
      <c r="F2903" s="23" t="s">
        <v>4524</v>
      </c>
      <c r="G2903" s="23" t="s">
        <v>485</v>
      </c>
      <c r="H2903" s="25">
        <v>10</v>
      </c>
      <c r="I2903" s="25">
        <v>18</v>
      </c>
      <c r="J2903" s="26">
        <v>50</v>
      </c>
      <c r="K2903" s="26">
        <v>900</v>
      </c>
      <c r="L2903" s="27">
        <v>0</v>
      </c>
      <c r="M2903" s="27">
        <v>0</v>
      </c>
      <c r="N2903" s="27">
        <v>1</v>
      </c>
      <c r="O2903" s="27">
        <v>0</v>
      </c>
      <c r="P2903" s="27">
        <v>1</v>
      </c>
      <c r="Q2903" s="55"/>
      <c r="R2903" s="27">
        <f t="shared" si="318"/>
        <v>0</v>
      </c>
      <c r="S2903" s="56" t="str">
        <f t="shared" si="322"/>
        <v>×</v>
      </c>
      <c r="T2903" s="56" t="str">
        <f t="shared" si="323"/>
        <v>×</v>
      </c>
      <c r="U2903" s="56" t="str">
        <f t="shared" si="324"/>
        <v>×</v>
      </c>
      <c r="V2903" s="57" t="str">
        <f t="shared" si="319"/>
        <v/>
      </c>
      <c r="W2903" s="58">
        <f t="shared" si="320"/>
        <v>0</v>
      </c>
      <c r="X2903" s="54">
        <f t="shared" si="321"/>
        <v>206</v>
      </c>
      <c r="Y2903" s="59"/>
      <c r="Z2903" s="42"/>
      <c r="AA2903" s="42"/>
      <c r="AB2903" s="42"/>
      <c r="AC2903" s="42"/>
      <c r="AD2903" s="42"/>
      <c r="AE2903" s="42"/>
      <c r="AF2903" s="42"/>
      <c r="AG2903" s="42"/>
      <c r="AH2903" s="42"/>
      <c r="AI2903" s="42"/>
      <c r="AJ2903" s="42"/>
      <c r="AK2903" s="42"/>
      <c r="AL2903" s="42"/>
      <c r="AM2903" s="42"/>
      <c r="AN2903" s="42"/>
      <c r="AO2903" s="42"/>
      <c r="AP2903" s="42"/>
      <c r="AQ2903" s="42"/>
      <c r="AR2903" s="81"/>
      <c r="AS2903" s="81"/>
      <c r="AT2903" s="81"/>
      <c r="AU2903" s="81"/>
      <c r="AV2903" s="81"/>
      <c r="AW2903" s="81"/>
      <c r="AX2903" s="81"/>
      <c r="AY2903" s="81"/>
      <c r="AZ2903" s="81"/>
      <c r="BA2903" s="81"/>
      <c r="BB2903" s="81"/>
      <c r="BC2903" s="81"/>
      <c r="BD2903" s="81"/>
      <c r="BE2903" s="81"/>
      <c r="BF2903" s="81"/>
      <c r="BG2903" s="81"/>
      <c r="BH2903" s="81"/>
      <c r="BI2903" s="81"/>
      <c r="BJ2903" s="81"/>
      <c r="BK2903" s="81"/>
      <c r="BL2903" s="81"/>
      <c r="BM2903" s="81"/>
      <c r="BN2903" s="81"/>
      <c r="BO2903" s="81"/>
      <c r="BP2903" s="81"/>
      <c r="BQ2903" s="81"/>
      <c r="BR2903" s="81"/>
      <c r="BS2903" s="81"/>
      <c r="BT2903" s="81"/>
      <c r="BU2903" s="81"/>
      <c r="BV2903" s="81"/>
      <c r="BW2903" s="81"/>
      <c r="BX2903" s="81"/>
      <c r="BY2903" s="81"/>
      <c r="BZ2903" s="81"/>
      <c r="CA2903" s="81"/>
      <c r="CB2903" s="81"/>
      <c r="CC2903" s="81"/>
      <c r="CD2903" s="81"/>
      <c r="CE2903" s="81"/>
      <c r="CF2903" s="81"/>
      <c r="CG2903" s="81"/>
      <c r="CH2903" s="81"/>
      <c r="CI2903" s="81"/>
      <c r="CJ2903" s="81"/>
      <c r="CK2903" s="81"/>
      <c r="CL2903" s="81"/>
      <c r="CM2903" s="81"/>
      <c r="CN2903" s="81"/>
      <c r="CO2903" s="81"/>
      <c r="CP2903" s="81"/>
      <c r="CQ2903" s="81"/>
      <c r="CR2903" s="81"/>
      <c r="CS2903" s="81"/>
      <c r="CT2903" s="81"/>
      <c r="CU2903" s="81"/>
      <c r="CV2903" s="81"/>
      <c r="CW2903" s="81"/>
      <c r="CX2903" s="81"/>
      <c r="CY2903" s="81"/>
      <c r="CZ2903" s="81"/>
      <c r="DA2903" s="81"/>
      <c r="DB2903" s="81"/>
      <c r="DC2903" s="81"/>
      <c r="DD2903" s="81"/>
      <c r="DE2903" s="81"/>
      <c r="DF2903" s="81"/>
      <c r="DG2903" s="81"/>
      <c r="DH2903" s="81"/>
      <c r="DI2903" s="81"/>
      <c r="DJ2903" s="81"/>
      <c r="DK2903" s="81"/>
      <c r="DL2903" s="81"/>
      <c r="DM2903" s="81"/>
      <c r="DN2903" s="81"/>
      <c r="DO2903" s="81"/>
      <c r="DP2903" s="81"/>
      <c r="DQ2903" s="81"/>
      <c r="DR2903" s="81"/>
      <c r="DS2903" s="81"/>
      <c r="DT2903" s="81"/>
      <c r="DU2903" s="81"/>
      <c r="DV2903" s="81"/>
      <c r="DW2903" s="81"/>
      <c r="DX2903" s="81"/>
      <c r="DY2903" s="81"/>
      <c r="DZ2903" s="81"/>
      <c r="EA2903" s="81"/>
      <c r="EB2903" s="81"/>
      <c r="EC2903" s="81"/>
      <c r="ED2903" s="81"/>
      <c r="EE2903" s="81"/>
      <c r="EF2903" s="81"/>
      <c r="EG2903" s="81"/>
      <c r="EH2903" s="81"/>
      <c r="EI2903" s="81"/>
      <c r="EJ2903" s="81"/>
      <c r="EK2903" s="81"/>
      <c r="EL2903" s="81"/>
      <c r="EM2903" s="81"/>
      <c r="EN2903" s="81"/>
      <c r="EO2903" s="81"/>
      <c r="EP2903" s="81"/>
      <c r="EQ2903" s="81"/>
      <c r="ER2903" s="81"/>
      <c r="ES2903" s="81"/>
      <c r="ET2903" s="81"/>
      <c r="EU2903" s="81"/>
      <c r="EV2903" s="81"/>
      <c r="EW2903" s="81"/>
      <c r="EX2903" s="81"/>
      <c r="EY2903" s="81"/>
      <c r="EZ2903" s="81"/>
      <c r="FA2903" s="81"/>
      <c r="FB2903" s="81"/>
      <c r="FC2903" s="81"/>
      <c r="FD2903" s="81"/>
      <c r="FE2903" s="81"/>
      <c r="FF2903" s="81"/>
      <c r="FG2903" s="81"/>
      <c r="FH2903" s="81"/>
      <c r="FI2903" s="81"/>
      <c r="FJ2903" s="81"/>
      <c r="FK2903" s="81"/>
      <c r="FL2903" s="81"/>
      <c r="FM2903" s="81"/>
      <c r="FN2903" s="81"/>
      <c r="FO2903" s="81"/>
      <c r="FP2903" s="81"/>
      <c r="FQ2903" s="81"/>
      <c r="FR2903" s="81"/>
      <c r="FS2903" s="81"/>
      <c r="FT2903" s="81"/>
      <c r="FU2903" s="81"/>
      <c r="FV2903" s="81"/>
      <c r="FW2903" s="81"/>
      <c r="FX2903" s="81"/>
      <c r="FY2903" s="81"/>
      <c r="FZ2903" s="81"/>
      <c r="GA2903" s="81"/>
      <c r="GB2903" s="81"/>
      <c r="GC2903" s="81"/>
      <c r="GD2903" s="81"/>
      <c r="GE2903" s="81"/>
      <c r="GF2903" s="81"/>
      <c r="GG2903" s="81"/>
      <c r="GH2903" s="81"/>
      <c r="GI2903" s="81"/>
      <c r="GJ2903" s="81"/>
      <c r="GK2903" s="81"/>
      <c r="GL2903" s="81"/>
      <c r="GM2903" s="81"/>
      <c r="GN2903" s="81"/>
      <c r="GO2903" s="81"/>
      <c r="GP2903" s="81"/>
      <c r="GQ2903" s="81"/>
      <c r="GR2903" s="81"/>
      <c r="GS2903" s="81"/>
      <c r="GT2903" s="81"/>
      <c r="GU2903" s="81"/>
      <c r="GV2903" s="81"/>
      <c r="GW2903" s="81"/>
      <c r="GX2903" s="81"/>
      <c r="GY2903" s="81"/>
      <c r="GZ2903" s="81"/>
      <c r="HA2903" s="81"/>
      <c r="HB2903" s="81"/>
      <c r="HC2903" s="81"/>
      <c r="HD2903" s="81"/>
      <c r="HE2903" s="81"/>
      <c r="HF2903" s="81"/>
      <c r="HG2903" s="81"/>
      <c r="HH2903" s="81"/>
      <c r="HI2903" s="81"/>
      <c r="HJ2903" s="81"/>
      <c r="HK2903" s="81"/>
      <c r="HL2903" s="81"/>
      <c r="HM2903" s="81"/>
      <c r="HN2903" s="81"/>
      <c r="HO2903" s="81"/>
      <c r="HP2903" s="81"/>
      <c r="HQ2903" s="81"/>
      <c r="HR2903" s="81"/>
      <c r="HS2903" s="81"/>
      <c r="HT2903" s="81"/>
      <c r="HU2903" s="81"/>
      <c r="HV2903" s="81"/>
      <c r="HW2903" s="81"/>
      <c r="HX2903" s="81"/>
      <c r="HY2903" s="81"/>
      <c r="HZ2903" s="81"/>
      <c r="IA2903" s="81"/>
      <c r="IB2903" s="81"/>
      <c r="IC2903" s="81"/>
      <c r="ID2903" s="81"/>
      <c r="IE2903" s="81"/>
      <c r="IF2903" s="81"/>
      <c r="IG2903" s="81"/>
      <c r="IH2903" s="81"/>
      <c r="II2903" s="81"/>
      <c r="IJ2903" s="81"/>
      <c r="IK2903" s="81"/>
      <c r="IL2903" s="81"/>
      <c r="IM2903" s="81"/>
      <c r="IN2903" s="81"/>
      <c r="IO2903" s="81"/>
      <c r="IP2903" s="81"/>
      <c r="IQ2903" s="81"/>
      <c r="IR2903" s="81"/>
      <c r="IS2903" s="81"/>
      <c r="IT2903" s="81"/>
      <c r="IU2903" s="81"/>
      <c r="IV2903" s="81"/>
      <c r="IW2903" s="81"/>
      <c r="IX2903" s="81"/>
      <c r="IY2903" s="81"/>
      <c r="IZ2903" s="81"/>
      <c r="JA2903" s="81"/>
      <c r="JB2903" s="81"/>
      <c r="JC2903" s="81"/>
      <c r="JD2903" s="81"/>
      <c r="JE2903" s="81"/>
      <c r="JF2903" s="81"/>
      <c r="JG2903" s="81"/>
      <c r="JH2903" s="81"/>
      <c r="JI2903" s="81"/>
      <c r="JJ2903" s="81"/>
      <c r="JK2903" s="81"/>
      <c r="JL2903" s="81"/>
      <c r="JM2903" s="81"/>
      <c r="JN2903" s="81"/>
      <c r="JO2903" s="81"/>
      <c r="JP2903" s="81"/>
      <c r="JQ2903" s="81"/>
      <c r="JR2903" s="81"/>
      <c r="JS2903" s="81"/>
      <c r="JT2903" s="81"/>
      <c r="JU2903" s="81"/>
      <c r="JV2903" s="81"/>
      <c r="JW2903" s="81"/>
      <c r="JX2903" s="81"/>
      <c r="JY2903" s="81"/>
      <c r="JZ2903" s="81"/>
      <c r="KA2903" s="81"/>
      <c r="KB2903" s="81"/>
      <c r="KC2903" s="81"/>
      <c r="KD2903" s="81"/>
      <c r="KE2903" s="81"/>
      <c r="KF2903" s="81"/>
      <c r="KG2903" s="81"/>
      <c r="KH2903" s="81"/>
      <c r="KI2903" s="81"/>
      <c r="KJ2903" s="81"/>
      <c r="KK2903" s="81"/>
      <c r="KL2903" s="81"/>
      <c r="KM2903" s="81"/>
      <c r="KN2903" s="81"/>
      <c r="KO2903" s="81"/>
      <c r="KP2903" s="81"/>
      <c r="KQ2903" s="81"/>
      <c r="KR2903" s="81"/>
      <c r="KS2903" s="81"/>
      <c r="KT2903" s="81"/>
      <c r="KU2903" s="81"/>
      <c r="KV2903" s="81"/>
      <c r="KW2903" s="81"/>
      <c r="KX2903" s="81"/>
      <c r="KY2903" s="81"/>
      <c r="KZ2903" s="81"/>
      <c r="LA2903" s="81"/>
      <c r="LB2903" s="81"/>
      <c r="LC2903" s="81"/>
      <c r="LD2903" s="81"/>
      <c r="LE2903" s="81"/>
      <c r="LF2903" s="81"/>
      <c r="LG2903" s="81"/>
      <c r="LH2903" s="81"/>
      <c r="LI2903" s="81"/>
      <c r="LJ2903" s="81"/>
      <c r="LK2903" s="81"/>
    </row>
    <row r="2904" spans="1:323" ht="14.25" customHeight="1">
      <c r="A2904" s="54">
        <v>2696</v>
      </c>
      <c r="B2904" s="23">
        <v>206</v>
      </c>
      <c r="C2904" s="23" t="s">
        <v>33</v>
      </c>
      <c r="D2904" s="32" t="s">
        <v>7607</v>
      </c>
      <c r="E2904" s="23" t="s">
        <v>7606</v>
      </c>
      <c r="F2904" s="23" t="s">
        <v>173</v>
      </c>
      <c r="G2904" s="23" t="s">
        <v>128</v>
      </c>
      <c r="H2904" s="25">
        <v>5</v>
      </c>
      <c r="I2904" s="25">
        <v>36.4</v>
      </c>
      <c r="J2904" s="26">
        <v>25</v>
      </c>
      <c r="K2904" s="26">
        <v>910</v>
      </c>
      <c r="L2904" s="27">
        <v>0</v>
      </c>
      <c r="M2904" s="27">
        <v>0</v>
      </c>
      <c r="N2904" s="27">
        <v>20</v>
      </c>
      <c r="O2904" s="27">
        <v>0</v>
      </c>
      <c r="P2904" s="27">
        <v>20</v>
      </c>
      <c r="Q2904" s="55"/>
      <c r="R2904" s="27">
        <f t="shared" si="318"/>
        <v>0</v>
      </c>
      <c r="S2904" s="56" t="str">
        <f t="shared" si="322"/>
        <v>×</v>
      </c>
      <c r="T2904" s="56" t="str">
        <f t="shared" si="323"/>
        <v>×</v>
      </c>
      <c r="U2904" s="56" t="str">
        <f t="shared" si="324"/>
        <v>×</v>
      </c>
      <c r="V2904" s="57" t="str">
        <f t="shared" si="319"/>
        <v/>
      </c>
      <c r="W2904" s="58">
        <f t="shared" si="320"/>
        <v>0</v>
      </c>
      <c r="X2904" s="54">
        <f t="shared" si="321"/>
        <v>206</v>
      </c>
      <c r="Y2904" s="59"/>
    </row>
    <row r="2905" spans="1:323" ht="14.25" customHeight="1">
      <c r="A2905" s="54">
        <v>2697</v>
      </c>
      <c r="B2905" s="23">
        <v>206</v>
      </c>
      <c r="C2905" s="23" t="s">
        <v>33</v>
      </c>
      <c r="D2905" s="32" t="s">
        <v>4525</v>
      </c>
      <c r="E2905" s="23" t="s">
        <v>7606</v>
      </c>
      <c r="F2905" s="23" t="s">
        <v>4526</v>
      </c>
      <c r="G2905" s="23" t="s">
        <v>1130</v>
      </c>
      <c r="H2905" s="25">
        <v>1</v>
      </c>
      <c r="I2905" s="25">
        <v>551.5</v>
      </c>
      <c r="J2905" s="26">
        <v>5</v>
      </c>
      <c r="K2905" s="26">
        <v>2757.5</v>
      </c>
      <c r="L2905" s="27">
        <v>2</v>
      </c>
      <c r="M2905" s="27">
        <v>0</v>
      </c>
      <c r="N2905" s="27">
        <v>1</v>
      </c>
      <c r="O2905" s="27">
        <v>0</v>
      </c>
      <c r="P2905" s="27">
        <v>3</v>
      </c>
      <c r="Q2905" s="55"/>
      <c r="R2905" s="27">
        <f t="shared" si="318"/>
        <v>0</v>
      </c>
      <c r="S2905" s="56" t="str">
        <f t="shared" si="322"/>
        <v>×</v>
      </c>
      <c r="T2905" s="56" t="str">
        <f t="shared" si="323"/>
        <v>×</v>
      </c>
      <c r="U2905" s="56" t="str">
        <f t="shared" si="324"/>
        <v>×</v>
      </c>
      <c r="V2905" s="57" t="str">
        <f t="shared" si="319"/>
        <v/>
      </c>
      <c r="W2905" s="58">
        <f t="shared" si="320"/>
        <v>0</v>
      </c>
      <c r="X2905" s="54">
        <f t="shared" si="321"/>
        <v>206</v>
      </c>
      <c r="Y2905" s="59"/>
    </row>
    <row r="2906" spans="1:323" ht="14.25" customHeight="1">
      <c r="A2906" s="60" t="s">
        <v>6036</v>
      </c>
      <c r="B2906" s="61"/>
      <c r="C2906" s="61"/>
      <c r="D2906" s="62"/>
      <c r="E2906" s="61"/>
      <c r="F2906" s="61"/>
      <c r="G2906" s="61"/>
      <c r="H2906" s="63"/>
      <c r="I2906" s="63"/>
      <c r="J2906" s="64"/>
      <c r="K2906" s="64"/>
      <c r="L2906" s="65"/>
      <c r="M2906" s="65"/>
      <c r="N2906" s="65"/>
      <c r="O2906" s="65"/>
      <c r="P2906" s="65"/>
      <c r="Q2906" s="66" t="str">
        <f>CONCATENATE("項番",B2905," 計")</f>
        <v>項番206 計</v>
      </c>
      <c r="R2906" s="67">
        <f>SUMIF(B:B,B2905,R:R)</f>
        <v>0</v>
      </c>
      <c r="S2906" s="68">
        <f>COUNTIFS($B:$B,$B2905,S:S,"○")</f>
        <v>0</v>
      </c>
      <c r="T2906" s="67"/>
      <c r="U2906" s="67"/>
      <c r="V2906" s="69" t="str">
        <f>IF(S2906=0,"",IF(COUNTIF(B:B,X2906)=S2906,"","この項番で見積単価（税別）が入力されていない品目があります"))</f>
        <v/>
      </c>
      <c r="W2906" s="70">
        <f t="shared" si="320"/>
        <v>0</v>
      </c>
      <c r="X2906" s="60">
        <f>B2905</f>
        <v>206</v>
      </c>
      <c r="Y2906" s="71" t="s">
        <v>293</v>
      </c>
    </row>
    <row r="2907" spans="1:323" ht="14.25" customHeight="1">
      <c r="A2907" s="54">
        <v>2698</v>
      </c>
      <c r="B2907" s="23">
        <v>207</v>
      </c>
      <c r="C2907" s="23" t="s">
        <v>33</v>
      </c>
      <c r="D2907" s="32" t="s">
        <v>4551</v>
      </c>
      <c r="E2907" s="23" t="s">
        <v>174</v>
      </c>
      <c r="F2907" s="23" t="s">
        <v>4552</v>
      </c>
      <c r="G2907" s="23" t="s">
        <v>813</v>
      </c>
      <c r="H2907" s="25">
        <v>1</v>
      </c>
      <c r="I2907" s="25">
        <v>239</v>
      </c>
      <c r="J2907" s="26">
        <v>10</v>
      </c>
      <c r="K2907" s="26">
        <v>2390</v>
      </c>
      <c r="L2907" s="27">
        <v>0</v>
      </c>
      <c r="M2907" s="27">
        <v>520</v>
      </c>
      <c r="N2907" s="27">
        <v>110</v>
      </c>
      <c r="O2907" s="27">
        <v>2</v>
      </c>
      <c r="P2907" s="27">
        <v>632</v>
      </c>
      <c r="Q2907" s="55"/>
      <c r="R2907" s="27">
        <f t="shared" si="318"/>
        <v>0</v>
      </c>
      <c r="S2907" s="56" t="str">
        <f t="shared" si="322"/>
        <v>×</v>
      </c>
      <c r="T2907" s="56" t="str">
        <f t="shared" si="323"/>
        <v>×</v>
      </c>
      <c r="U2907" s="56" t="str">
        <f t="shared" si="324"/>
        <v>×</v>
      </c>
      <c r="V2907" s="57" t="str">
        <f t="shared" si="319"/>
        <v/>
      </c>
      <c r="W2907" s="58">
        <f t="shared" si="320"/>
        <v>0</v>
      </c>
      <c r="X2907" s="54">
        <f t="shared" si="321"/>
        <v>207</v>
      </c>
      <c r="Y2907" s="59"/>
    </row>
    <row r="2908" spans="1:323" ht="14.25" customHeight="1">
      <c r="A2908" s="54">
        <v>2699</v>
      </c>
      <c r="B2908" s="23">
        <v>207</v>
      </c>
      <c r="C2908" s="23" t="s">
        <v>33</v>
      </c>
      <c r="D2908" s="28" t="s">
        <v>6450</v>
      </c>
      <c r="E2908" s="23" t="s">
        <v>174</v>
      </c>
      <c r="F2908" s="29" t="s">
        <v>5594</v>
      </c>
      <c r="G2908" s="29" t="s">
        <v>1284</v>
      </c>
      <c r="H2908" s="25">
        <v>2</v>
      </c>
      <c r="I2908" s="25">
        <v>2749</v>
      </c>
      <c r="J2908" s="26">
        <v>2</v>
      </c>
      <c r="K2908" s="26">
        <v>5498</v>
      </c>
      <c r="L2908" s="30">
        <v>0</v>
      </c>
      <c r="M2908" s="30">
        <v>0</v>
      </c>
      <c r="N2908" s="30">
        <v>1</v>
      </c>
      <c r="O2908" s="30">
        <v>0</v>
      </c>
      <c r="P2908" s="30">
        <v>1</v>
      </c>
      <c r="Q2908" s="55"/>
      <c r="R2908" s="30">
        <f t="shared" si="318"/>
        <v>0</v>
      </c>
      <c r="S2908" s="56" t="str">
        <f t="shared" si="322"/>
        <v>×</v>
      </c>
      <c r="T2908" s="56" t="str">
        <f t="shared" si="323"/>
        <v>×</v>
      </c>
      <c r="U2908" s="56" t="str">
        <f t="shared" si="324"/>
        <v>×</v>
      </c>
      <c r="V2908" s="57" t="str">
        <f t="shared" si="319"/>
        <v/>
      </c>
      <c r="W2908" s="58">
        <f t="shared" si="320"/>
        <v>0</v>
      </c>
      <c r="X2908" s="54">
        <f t="shared" si="321"/>
        <v>207</v>
      </c>
      <c r="Y2908" s="59"/>
    </row>
    <row r="2909" spans="1:323" ht="14.25" customHeight="1">
      <c r="A2909" s="54">
        <v>2700</v>
      </c>
      <c r="B2909" s="23">
        <v>207</v>
      </c>
      <c r="C2909" s="23" t="s">
        <v>33</v>
      </c>
      <c r="D2909" s="32" t="s">
        <v>4546</v>
      </c>
      <c r="E2909" s="23" t="s">
        <v>174</v>
      </c>
      <c r="F2909" s="23" t="s">
        <v>4547</v>
      </c>
      <c r="G2909" s="23" t="s">
        <v>807</v>
      </c>
      <c r="H2909" s="25">
        <v>1</v>
      </c>
      <c r="I2909" s="25">
        <v>80.599999999999994</v>
      </c>
      <c r="J2909" s="26">
        <v>100</v>
      </c>
      <c r="K2909" s="26">
        <v>8059.9999999999991</v>
      </c>
      <c r="L2909" s="27">
        <v>0</v>
      </c>
      <c r="M2909" s="27">
        <v>0</v>
      </c>
      <c r="N2909" s="27">
        <v>1</v>
      </c>
      <c r="O2909" s="27">
        <v>0</v>
      </c>
      <c r="P2909" s="27">
        <v>1</v>
      </c>
      <c r="Q2909" s="55"/>
      <c r="R2909" s="27">
        <f t="shared" si="318"/>
        <v>0</v>
      </c>
      <c r="S2909" s="56" t="str">
        <f t="shared" si="322"/>
        <v>×</v>
      </c>
      <c r="T2909" s="56" t="str">
        <f t="shared" si="323"/>
        <v>×</v>
      </c>
      <c r="U2909" s="56" t="str">
        <f t="shared" si="324"/>
        <v>×</v>
      </c>
      <c r="V2909" s="57" t="str">
        <f t="shared" si="319"/>
        <v/>
      </c>
      <c r="W2909" s="58">
        <f t="shared" si="320"/>
        <v>0</v>
      </c>
      <c r="X2909" s="54">
        <f t="shared" si="321"/>
        <v>207</v>
      </c>
      <c r="Y2909" s="59"/>
    </row>
    <row r="2910" spans="1:323" ht="14.25" customHeight="1">
      <c r="A2910" s="54">
        <v>2701</v>
      </c>
      <c r="B2910" s="23">
        <v>207</v>
      </c>
      <c r="C2910" s="23" t="s">
        <v>33</v>
      </c>
      <c r="D2910" s="32" t="s">
        <v>190</v>
      </c>
      <c r="E2910" s="23" t="s">
        <v>174</v>
      </c>
      <c r="F2910" s="23" t="s">
        <v>175</v>
      </c>
      <c r="G2910" s="23" t="s">
        <v>176</v>
      </c>
      <c r="H2910" s="25">
        <v>28</v>
      </c>
      <c r="I2910" s="25">
        <v>2300</v>
      </c>
      <c r="J2910" s="26">
        <v>28</v>
      </c>
      <c r="K2910" s="26">
        <v>64400</v>
      </c>
      <c r="L2910" s="27">
        <v>4</v>
      </c>
      <c r="M2910" s="27">
        <v>2</v>
      </c>
      <c r="N2910" s="27">
        <v>0</v>
      </c>
      <c r="O2910" s="27">
        <v>0</v>
      </c>
      <c r="P2910" s="27">
        <v>6</v>
      </c>
      <c r="Q2910" s="55"/>
      <c r="R2910" s="27">
        <f t="shared" si="318"/>
        <v>0</v>
      </c>
      <c r="S2910" s="56" t="str">
        <f t="shared" si="322"/>
        <v>×</v>
      </c>
      <c r="T2910" s="56" t="str">
        <f t="shared" si="323"/>
        <v>×</v>
      </c>
      <c r="U2910" s="56" t="str">
        <f t="shared" si="324"/>
        <v>×</v>
      </c>
      <c r="V2910" s="57" t="str">
        <f t="shared" si="319"/>
        <v/>
      </c>
      <c r="W2910" s="58">
        <f t="shared" si="320"/>
        <v>0</v>
      </c>
      <c r="X2910" s="54">
        <f t="shared" si="321"/>
        <v>207</v>
      </c>
      <c r="Y2910" s="59"/>
    </row>
    <row r="2911" spans="1:323" ht="14.25" customHeight="1">
      <c r="A2911" s="54">
        <v>2702</v>
      </c>
      <c r="B2911" s="23">
        <v>207</v>
      </c>
      <c r="C2911" s="23" t="s">
        <v>33</v>
      </c>
      <c r="D2911" s="32" t="s">
        <v>4542</v>
      </c>
      <c r="E2911" s="23" t="s">
        <v>174</v>
      </c>
      <c r="F2911" s="23" t="s">
        <v>4543</v>
      </c>
      <c r="G2911" s="23" t="s">
        <v>1858</v>
      </c>
      <c r="H2911" s="25">
        <v>70</v>
      </c>
      <c r="I2911" s="25">
        <v>103.1</v>
      </c>
      <c r="J2911" s="26">
        <v>70</v>
      </c>
      <c r="K2911" s="26">
        <v>7217</v>
      </c>
      <c r="L2911" s="27">
        <v>24</v>
      </c>
      <c r="M2911" s="27">
        <v>0</v>
      </c>
      <c r="N2911" s="27">
        <v>0</v>
      </c>
      <c r="O2911" s="27">
        <v>0</v>
      </c>
      <c r="P2911" s="27">
        <v>24</v>
      </c>
      <c r="Q2911" s="55"/>
      <c r="R2911" s="27">
        <f t="shared" si="318"/>
        <v>0</v>
      </c>
      <c r="S2911" s="56" t="str">
        <f t="shared" si="322"/>
        <v>×</v>
      </c>
      <c r="T2911" s="56" t="str">
        <f t="shared" si="323"/>
        <v>×</v>
      </c>
      <c r="U2911" s="56" t="str">
        <f t="shared" si="324"/>
        <v>×</v>
      </c>
      <c r="V2911" s="57" t="str">
        <f t="shared" si="319"/>
        <v/>
      </c>
      <c r="W2911" s="58">
        <f t="shared" si="320"/>
        <v>0</v>
      </c>
      <c r="X2911" s="54">
        <f t="shared" si="321"/>
        <v>207</v>
      </c>
      <c r="Y2911" s="59"/>
    </row>
    <row r="2912" spans="1:323" ht="14.25" customHeight="1">
      <c r="A2912" s="54">
        <v>2703</v>
      </c>
      <c r="B2912" s="23">
        <v>207</v>
      </c>
      <c r="C2912" s="23" t="s">
        <v>33</v>
      </c>
      <c r="D2912" s="32" t="s">
        <v>7620</v>
      </c>
      <c r="E2912" s="23" t="s">
        <v>174</v>
      </c>
      <c r="F2912" s="23" t="s">
        <v>4538</v>
      </c>
      <c r="G2912" s="23" t="s">
        <v>4539</v>
      </c>
      <c r="H2912" s="25">
        <v>350</v>
      </c>
      <c r="I2912" s="25">
        <v>103.1</v>
      </c>
      <c r="J2912" s="26">
        <v>350</v>
      </c>
      <c r="K2912" s="26">
        <v>36085</v>
      </c>
      <c r="L2912" s="27">
        <v>0</v>
      </c>
      <c r="M2912" s="27">
        <v>0</v>
      </c>
      <c r="N2912" s="27">
        <v>0</v>
      </c>
      <c r="O2912" s="27">
        <v>6</v>
      </c>
      <c r="P2912" s="27">
        <v>6</v>
      </c>
      <c r="Q2912" s="55"/>
      <c r="R2912" s="27">
        <f t="shared" si="318"/>
        <v>0</v>
      </c>
      <c r="S2912" s="56" t="str">
        <f t="shared" si="322"/>
        <v>×</v>
      </c>
      <c r="T2912" s="56" t="str">
        <f t="shared" si="323"/>
        <v>×</v>
      </c>
      <c r="U2912" s="56" t="str">
        <f t="shared" si="324"/>
        <v>×</v>
      </c>
      <c r="V2912" s="57" t="str">
        <f t="shared" si="319"/>
        <v/>
      </c>
      <c r="W2912" s="58">
        <f t="shared" si="320"/>
        <v>0</v>
      </c>
      <c r="X2912" s="54">
        <f t="shared" si="321"/>
        <v>207</v>
      </c>
      <c r="Y2912" s="59"/>
    </row>
    <row r="2913" spans="1:25" ht="14.25" customHeight="1">
      <c r="A2913" s="54">
        <v>2704</v>
      </c>
      <c r="B2913" s="23">
        <v>207</v>
      </c>
      <c r="C2913" s="23" t="s">
        <v>33</v>
      </c>
      <c r="D2913" s="32" t="s">
        <v>7621</v>
      </c>
      <c r="E2913" s="23" t="s">
        <v>174</v>
      </c>
      <c r="F2913" s="23" t="s">
        <v>4540</v>
      </c>
      <c r="G2913" s="23" t="s">
        <v>4541</v>
      </c>
      <c r="H2913" s="25">
        <v>350</v>
      </c>
      <c r="I2913" s="25">
        <v>203.8</v>
      </c>
      <c r="J2913" s="26">
        <v>350</v>
      </c>
      <c r="K2913" s="26">
        <v>71330</v>
      </c>
      <c r="L2913" s="27">
        <v>0</v>
      </c>
      <c r="M2913" s="27">
        <v>0</v>
      </c>
      <c r="N2913" s="27">
        <v>0</v>
      </c>
      <c r="O2913" s="27">
        <v>12</v>
      </c>
      <c r="P2913" s="27">
        <v>12</v>
      </c>
      <c r="Q2913" s="55"/>
      <c r="R2913" s="27">
        <f t="shared" si="318"/>
        <v>0</v>
      </c>
      <c r="S2913" s="56" t="str">
        <f t="shared" si="322"/>
        <v>×</v>
      </c>
      <c r="T2913" s="56" t="str">
        <f t="shared" si="323"/>
        <v>×</v>
      </c>
      <c r="U2913" s="56" t="str">
        <f t="shared" si="324"/>
        <v>×</v>
      </c>
      <c r="V2913" s="57" t="str">
        <f t="shared" si="319"/>
        <v/>
      </c>
      <c r="W2913" s="58">
        <f t="shared" si="320"/>
        <v>0</v>
      </c>
      <c r="X2913" s="54">
        <f t="shared" si="321"/>
        <v>207</v>
      </c>
      <c r="Y2913" s="59"/>
    </row>
    <row r="2914" spans="1:25" ht="14.25" customHeight="1">
      <c r="A2914" s="54">
        <v>2705</v>
      </c>
      <c r="B2914" s="23">
        <v>207</v>
      </c>
      <c r="C2914" s="23" t="s">
        <v>33</v>
      </c>
      <c r="D2914" s="32" t="s">
        <v>7622</v>
      </c>
      <c r="E2914" s="23" t="s">
        <v>174</v>
      </c>
      <c r="F2914" s="23" t="s">
        <v>5595</v>
      </c>
      <c r="G2914" s="23" t="s">
        <v>5677</v>
      </c>
      <c r="H2914" s="25">
        <v>28</v>
      </c>
      <c r="I2914" s="25">
        <v>4483.7</v>
      </c>
      <c r="J2914" s="26">
        <v>28</v>
      </c>
      <c r="K2914" s="26">
        <v>125543.59999999999</v>
      </c>
      <c r="L2914" s="27">
        <v>12</v>
      </c>
      <c r="M2914" s="27">
        <v>0</v>
      </c>
      <c r="N2914" s="27">
        <v>0</v>
      </c>
      <c r="O2914" s="27">
        <v>0</v>
      </c>
      <c r="P2914" s="27">
        <v>12</v>
      </c>
      <c r="Q2914" s="55"/>
      <c r="R2914" s="27">
        <f t="shared" si="318"/>
        <v>0</v>
      </c>
      <c r="S2914" s="56" t="str">
        <f t="shared" si="322"/>
        <v>×</v>
      </c>
      <c r="T2914" s="56" t="str">
        <f t="shared" si="323"/>
        <v>×</v>
      </c>
      <c r="U2914" s="56" t="str">
        <f t="shared" si="324"/>
        <v>×</v>
      </c>
      <c r="V2914" s="57" t="str">
        <f t="shared" si="319"/>
        <v/>
      </c>
      <c r="W2914" s="58">
        <f t="shared" si="320"/>
        <v>0</v>
      </c>
      <c r="X2914" s="54">
        <f t="shared" si="321"/>
        <v>207</v>
      </c>
      <c r="Y2914" s="59"/>
    </row>
    <row r="2915" spans="1:25" ht="14.25" customHeight="1">
      <c r="A2915" s="54">
        <v>2706</v>
      </c>
      <c r="B2915" s="23">
        <v>207</v>
      </c>
      <c r="C2915" s="23" t="s">
        <v>33</v>
      </c>
      <c r="D2915" s="32" t="s">
        <v>7623</v>
      </c>
      <c r="E2915" s="23" t="s">
        <v>174</v>
      </c>
      <c r="F2915" s="23" t="s">
        <v>4560</v>
      </c>
      <c r="G2915" s="23" t="s">
        <v>4561</v>
      </c>
      <c r="H2915" s="25">
        <v>30</v>
      </c>
      <c r="I2915" s="25">
        <v>3049.7</v>
      </c>
      <c r="J2915" s="26">
        <v>30</v>
      </c>
      <c r="K2915" s="26">
        <v>91491</v>
      </c>
      <c r="L2915" s="27">
        <v>0</v>
      </c>
      <c r="M2915" s="27">
        <v>2</v>
      </c>
      <c r="N2915" s="27">
        <v>0</v>
      </c>
      <c r="O2915" s="27">
        <v>0</v>
      </c>
      <c r="P2915" s="27">
        <v>2</v>
      </c>
      <c r="Q2915" s="55"/>
      <c r="R2915" s="27">
        <f t="shared" si="318"/>
        <v>0</v>
      </c>
      <c r="S2915" s="56" t="str">
        <f t="shared" si="322"/>
        <v>×</v>
      </c>
      <c r="T2915" s="56" t="str">
        <f t="shared" si="323"/>
        <v>×</v>
      </c>
      <c r="U2915" s="56" t="str">
        <f t="shared" si="324"/>
        <v>×</v>
      </c>
      <c r="V2915" s="57" t="str">
        <f t="shared" si="319"/>
        <v/>
      </c>
      <c r="W2915" s="58">
        <f t="shared" si="320"/>
        <v>0</v>
      </c>
      <c r="X2915" s="54">
        <f t="shared" si="321"/>
        <v>207</v>
      </c>
      <c r="Y2915" s="59"/>
    </row>
    <row r="2916" spans="1:25" ht="14.25" customHeight="1">
      <c r="A2916" s="54">
        <v>2707</v>
      </c>
      <c r="B2916" s="23">
        <v>207</v>
      </c>
      <c r="C2916" s="23" t="s">
        <v>33</v>
      </c>
      <c r="D2916" s="32" t="s">
        <v>7624</v>
      </c>
      <c r="E2916" s="23" t="s">
        <v>174</v>
      </c>
      <c r="F2916" s="23" t="s">
        <v>4556</v>
      </c>
      <c r="G2916" s="23" t="s">
        <v>4557</v>
      </c>
      <c r="H2916" s="25">
        <v>30</v>
      </c>
      <c r="I2916" s="25">
        <v>5567.7</v>
      </c>
      <c r="J2916" s="26">
        <v>30</v>
      </c>
      <c r="K2916" s="26">
        <v>167031</v>
      </c>
      <c r="L2916" s="27">
        <v>0</v>
      </c>
      <c r="M2916" s="27">
        <v>2</v>
      </c>
      <c r="N2916" s="27">
        <v>0</v>
      </c>
      <c r="O2916" s="27">
        <v>0</v>
      </c>
      <c r="P2916" s="27">
        <v>2</v>
      </c>
      <c r="Q2916" s="55"/>
      <c r="R2916" s="27">
        <f t="shared" si="318"/>
        <v>0</v>
      </c>
      <c r="S2916" s="56" t="str">
        <f t="shared" si="322"/>
        <v>×</v>
      </c>
      <c r="T2916" s="56" t="str">
        <f t="shared" si="323"/>
        <v>×</v>
      </c>
      <c r="U2916" s="56" t="str">
        <f t="shared" si="324"/>
        <v>×</v>
      </c>
      <c r="V2916" s="57" t="str">
        <f t="shared" si="319"/>
        <v/>
      </c>
      <c r="W2916" s="58">
        <f t="shared" si="320"/>
        <v>0</v>
      </c>
      <c r="X2916" s="54">
        <f t="shared" si="321"/>
        <v>207</v>
      </c>
      <c r="Y2916" s="59"/>
    </row>
    <row r="2917" spans="1:25" ht="14.25" customHeight="1">
      <c r="A2917" s="54">
        <v>2708</v>
      </c>
      <c r="B2917" s="23">
        <v>207</v>
      </c>
      <c r="C2917" s="23" t="s">
        <v>33</v>
      </c>
      <c r="D2917" s="32" t="s">
        <v>7625</v>
      </c>
      <c r="E2917" s="23" t="s">
        <v>174</v>
      </c>
      <c r="F2917" s="23" t="s">
        <v>4558</v>
      </c>
      <c r="G2917" s="23" t="s">
        <v>4559</v>
      </c>
      <c r="H2917" s="25">
        <v>30</v>
      </c>
      <c r="I2917" s="25">
        <v>7917.5</v>
      </c>
      <c r="J2917" s="26">
        <v>30</v>
      </c>
      <c r="K2917" s="26">
        <v>237525</v>
      </c>
      <c r="L2917" s="27">
        <v>0</v>
      </c>
      <c r="M2917" s="27">
        <v>24</v>
      </c>
      <c r="N2917" s="27">
        <v>0</v>
      </c>
      <c r="O2917" s="27">
        <v>0</v>
      </c>
      <c r="P2917" s="27">
        <v>24</v>
      </c>
      <c r="Q2917" s="55"/>
      <c r="R2917" s="27">
        <f t="shared" si="318"/>
        <v>0</v>
      </c>
      <c r="S2917" s="56" t="str">
        <f t="shared" si="322"/>
        <v>×</v>
      </c>
      <c r="T2917" s="56" t="str">
        <f t="shared" si="323"/>
        <v>×</v>
      </c>
      <c r="U2917" s="56" t="str">
        <f t="shared" si="324"/>
        <v>×</v>
      </c>
      <c r="V2917" s="57" t="str">
        <f t="shared" si="319"/>
        <v/>
      </c>
      <c r="W2917" s="58">
        <f t="shared" si="320"/>
        <v>0</v>
      </c>
      <c r="X2917" s="54">
        <f t="shared" si="321"/>
        <v>207</v>
      </c>
      <c r="Y2917" s="59"/>
    </row>
    <row r="2918" spans="1:25" ht="14.25" customHeight="1">
      <c r="A2918" s="54">
        <v>2709</v>
      </c>
      <c r="B2918" s="23">
        <v>207</v>
      </c>
      <c r="C2918" s="23" t="s">
        <v>33</v>
      </c>
      <c r="D2918" s="32" t="s">
        <v>4548</v>
      </c>
      <c r="E2918" s="23" t="s">
        <v>174</v>
      </c>
      <c r="F2918" s="23" t="s">
        <v>4549</v>
      </c>
      <c r="G2918" s="23" t="s">
        <v>34</v>
      </c>
      <c r="H2918" s="25">
        <v>1</v>
      </c>
      <c r="I2918" s="25">
        <v>8368.6</v>
      </c>
      <c r="J2918" s="26">
        <v>1</v>
      </c>
      <c r="K2918" s="26">
        <v>8368.6</v>
      </c>
      <c r="L2918" s="27">
        <v>0</v>
      </c>
      <c r="M2918" s="27">
        <v>0</v>
      </c>
      <c r="N2918" s="27">
        <v>10</v>
      </c>
      <c r="O2918" s="27">
        <v>0</v>
      </c>
      <c r="P2918" s="27">
        <v>10</v>
      </c>
      <c r="Q2918" s="55"/>
      <c r="R2918" s="27">
        <f t="shared" si="318"/>
        <v>0</v>
      </c>
      <c r="S2918" s="56" t="str">
        <f t="shared" si="322"/>
        <v>×</v>
      </c>
      <c r="T2918" s="56" t="str">
        <f t="shared" si="323"/>
        <v>×</v>
      </c>
      <c r="U2918" s="56" t="str">
        <f t="shared" si="324"/>
        <v>×</v>
      </c>
      <c r="V2918" s="57" t="str">
        <f t="shared" si="319"/>
        <v/>
      </c>
      <c r="W2918" s="58">
        <f t="shared" si="320"/>
        <v>0</v>
      </c>
      <c r="X2918" s="54">
        <f t="shared" si="321"/>
        <v>207</v>
      </c>
      <c r="Y2918" s="59"/>
    </row>
    <row r="2919" spans="1:25" ht="14.25" customHeight="1">
      <c r="A2919" s="54">
        <v>2710</v>
      </c>
      <c r="B2919" s="23">
        <v>207</v>
      </c>
      <c r="C2919" s="23" t="s">
        <v>33</v>
      </c>
      <c r="D2919" s="32" t="s">
        <v>4544</v>
      </c>
      <c r="E2919" s="23" t="s">
        <v>174</v>
      </c>
      <c r="F2919" s="23" t="s">
        <v>4545</v>
      </c>
      <c r="G2919" s="23" t="s">
        <v>34</v>
      </c>
      <c r="H2919" s="25">
        <v>1</v>
      </c>
      <c r="I2919" s="25">
        <v>1641</v>
      </c>
      <c r="J2919" s="26">
        <v>1</v>
      </c>
      <c r="K2919" s="26">
        <v>1641</v>
      </c>
      <c r="L2919" s="27">
        <v>0</v>
      </c>
      <c r="M2919" s="27">
        <v>60</v>
      </c>
      <c r="N2919" s="27">
        <v>0</v>
      </c>
      <c r="O2919" s="27">
        <v>240</v>
      </c>
      <c r="P2919" s="27">
        <v>300</v>
      </c>
      <c r="Q2919" s="55"/>
      <c r="R2919" s="27">
        <f t="shared" si="318"/>
        <v>0</v>
      </c>
      <c r="S2919" s="56" t="str">
        <f t="shared" si="322"/>
        <v>×</v>
      </c>
      <c r="T2919" s="56" t="str">
        <f t="shared" si="323"/>
        <v>×</v>
      </c>
      <c r="U2919" s="56" t="str">
        <f t="shared" si="324"/>
        <v>×</v>
      </c>
      <c r="V2919" s="57" t="str">
        <f t="shared" si="319"/>
        <v/>
      </c>
      <c r="W2919" s="58">
        <f t="shared" si="320"/>
        <v>0</v>
      </c>
      <c r="X2919" s="54">
        <f t="shared" si="321"/>
        <v>207</v>
      </c>
      <c r="Y2919" s="59"/>
    </row>
    <row r="2920" spans="1:25" ht="14.25" customHeight="1">
      <c r="A2920" s="54">
        <v>2711</v>
      </c>
      <c r="B2920" s="23">
        <v>207</v>
      </c>
      <c r="C2920" s="23" t="s">
        <v>33</v>
      </c>
      <c r="D2920" s="32" t="s">
        <v>4530</v>
      </c>
      <c r="E2920" s="23" t="s">
        <v>174</v>
      </c>
      <c r="F2920" s="23" t="s">
        <v>4531</v>
      </c>
      <c r="G2920" s="23" t="s">
        <v>34</v>
      </c>
      <c r="H2920" s="25">
        <v>1</v>
      </c>
      <c r="I2920" s="25">
        <v>76659</v>
      </c>
      <c r="J2920" s="26">
        <v>1</v>
      </c>
      <c r="K2920" s="26">
        <v>76659</v>
      </c>
      <c r="L2920" s="27">
        <v>60</v>
      </c>
      <c r="M2920" s="27">
        <v>1196</v>
      </c>
      <c r="N2920" s="27">
        <v>0</v>
      </c>
      <c r="O2920" s="27">
        <v>0</v>
      </c>
      <c r="P2920" s="27">
        <v>1256</v>
      </c>
      <c r="Q2920" s="55"/>
      <c r="R2920" s="27">
        <f t="shared" si="318"/>
        <v>0</v>
      </c>
      <c r="S2920" s="56" t="str">
        <f t="shared" si="322"/>
        <v>×</v>
      </c>
      <c r="T2920" s="56" t="str">
        <f t="shared" si="323"/>
        <v>×</v>
      </c>
      <c r="U2920" s="56" t="str">
        <f t="shared" si="324"/>
        <v>×</v>
      </c>
      <c r="V2920" s="57" t="str">
        <f t="shared" si="319"/>
        <v/>
      </c>
      <c r="W2920" s="58">
        <f t="shared" si="320"/>
        <v>0</v>
      </c>
      <c r="X2920" s="54">
        <f t="shared" si="321"/>
        <v>207</v>
      </c>
      <c r="Y2920" s="59"/>
    </row>
    <row r="2921" spans="1:25" ht="14.25" customHeight="1">
      <c r="A2921" s="54">
        <v>2712</v>
      </c>
      <c r="B2921" s="23">
        <v>207</v>
      </c>
      <c r="C2921" s="23" t="s">
        <v>33</v>
      </c>
      <c r="D2921" s="32" t="s">
        <v>4532</v>
      </c>
      <c r="E2921" s="23" t="s">
        <v>174</v>
      </c>
      <c r="F2921" s="23" t="s">
        <v>4533</v>
      </c>
      <c r="G2921" s="23" t="s">
        <v>34</v>
      </c>
      <c r="H2921" s="25">
        <v>1</v>
      </c>
      <c r="I2921" s="25">
        <v>362032</v>
      </c>
      <c r="J2921" s="26">
        <v>1</v>
      </c>
      <c r="K2921" s="26">
        <v>362032</v>
      </c>
      <c r="L2921" s="27">
        <v>40</v>
      </c>
      <c r="M2921" s="27">
        <v>480</v>
      </c>
      <c r="N2921" s="27">
        <v>0</v>
      </c>
      <c r="O2921" s="27">
        <v>0</v>
      </c>
      <c r="P2921" s="27">
        <v>520</v>
      </c>
      <c r="Q2921" s="55"/>
      <c r="R2921" s="27">
        <f t="shared" si="318"/>
        <v>0</v>
      </c>
      <c r="S2921" s="56" t="str">
        <f t="shared" si="322"/>
        <v>×</v>
      </c>
      <c r="T2921" s="56" t="str">
        <f t="shared" si="323"/>
        <v>×</v>
      </c>
      <c r="U2921" s="56" t="str">
        <f t="shared" si="324"/>
        <v>×</v>
      </c>
      <c r="V2921" s="57" t="str">
        <f t="shared" si="319"/>
        <v/>
      </c>
      <c r="W2921" s="58">
        <f t="shared" si="320"/>
        <v>0</v>
      </c>
      <c r="X2921" s="54">
        <f t="shared" si="321"/>
        <v>207</v>
      </c>
      <c r="Y2921" s="59"/>
    </row>
    <row r="2922" spans="1:25" ht="14.25" customHeight="1">
      <c r="A2922" s="54">
        <v>2713</v>
      </c>
      <c r="B2922" s="23">
        <v>207</v>
      </c>
      <c r="C2922" s="23" t="s">
        <v>33</v>
      </c>
      <c r="D2922" s="32" t="s">
        <v>4528</v>
      </c>
      <c r="E2922" s="23" t="s">
        <v>174</v>
      </c>
      <c r="F2922" s="23" t="s">
        <v>4529</v>
      </c>
      <c r="G2922" s="23" t="s">
        <v>1284</v>
      </c>
      <c r="H2922" s="25">
        <v>2</v>
      </c>
      <c r="I2922" s="25">
        <v>1095</v>
      </c>
      <c r="J2922" s="26">
        <v>2</v>
      </c>
      <c r="K2922" s="26">
        <v>2190</v>
      </c>
      <c r="L2922" s="27">
        <v>0</v>
      </c>
      <c r="M2922" s="27">
        <v>84</v>
      </c>
      <c r="N2922" s="27">
        <v>0</v>
      </c>
      <c r="O2922" s="27">
        <v>6</v>
      </c>
      <c r="P2922" s="27">
        <v>90</v>
      </c>
      <c r="Q2922" s="55"/>
      <c r="R2922" s="27">
        <f t="shared" si="318"/>
        <v>0</v>
      </c>
      <c r="S2922" s="56" t="str">
        <f t="shared" si="322"/>
        <v>×</v>
      </c>
      <c r="T2922" s="56" t="str">
        <f t="shared" si="323"/>
        <v>×</v>
      </c>
      <c r="U2922" s="56" t="str">
        <f t="shared" si="324"/>
        <v>×</v>
      </c>
      <c r="V2922" s="57" t="str">
        <f t="shared" si="319"/>
        <v/>
      </c>
      <c r="W2922" s="58">
        <f t="shared" si="320"/>
        <v>0</v>
      </c>
      <c r="X2922" s="54">
        <f t="shared" si="321"/>
        <v>207</v>
      </c>
      <c r="Y2922" s="59"/>
    </row>
    <row r="2923" spans="1:25" ht="14.25" customHeight="1">
      <c r="A2923" s="54">
        <v>2714</v>
      </c>
      <c r="B2923" s="23">
        <v>207</v>
      </c>
      <c r="C2923" s="23" t="s">
        <v>33</v>
      </c>
      <c r="D2923" s="32" t="s">
        <v>7626</v>
      </c>
      <c r="E2923" s="23" t="s">
        <v>174</v>
      </c>
      <c r="F2923" s="23" t="s">
        <v>7627</v>
      </c>
      <c r="G2923" s="23" t="s">
        <v>4555</v>
      </c>
      <c r="H2923" s="25">
        <v>1</v>
      </c>
      <c r="I2923" s="25">
        <v>26694</v>
      </c>
      <c r="J2923" s="26">
        <v>1</v>
      </c>
      <c r="K2923" s="26">
        <v>26694</v>
      </c>
      <c r="L2923" s="27">
        <v>4</v>
      </c>
      <c r="M2923" s="27">
        <v>0</v>
      </c>
      <c r="N2923" s="27">
        <v>0</v>
      </c>
      <c r="O2923" s="27">
        <v>0</v>
      </c>
      <c r="P2923" s="27">
        <v>4</v>
      </c>
      <c r="Q2923" s="55"/>
      <c r="R2923" s="27">
        <f t="shared" si="318"/>
        <v>0</v>
      </c>
      <c r="S2923" s="56" t="str">
        <f t="shared" si="322"/>
        <v>×</v>
      </c>
      <c r="T2923" s="56" t="str">
        <f t="shared" si="323"/>
        <v>×</v>
      </c>
      <c r="U2923" s="56" t="str">
        <f t="shared" si="324"/>
        <v>×</v>
      </c>
      <c r="V2923" s="57" t="str">
        <f t="shared" si="319"/>
        <v/>
      </c>
      <c r="W2923" s="58">
        <f t="shared" si="320"/>
        <v>0</v>
      </c>
      <c r="X2923" s="54">
        <f t="shared" si="321"/>
        <v>207</v>
      </c>
      <c r="Y2923" s="59"/>
    </row>
    <row r="2924" spans="1:25" ht="14.25" customHeight="1">
      <c r="A2924" s="54">
        <v>2715</v>
      </c>
      <c r="B2924" s="23">
        <v>207</v>
      </c>
      <c r="C2924" s="23" t="s">
        <v>33</v>
      </c>
      <c r="D2924" s="32" t="s">
        <v>7628</v>
      </c>
      <c r="E2924" s="23" t="s">
        <v>174</v>
      </c>
      <c r="F2924" s="23" t="s">
        <v>4553</v>
      </c>
      <c r="G2924" s="23" t="s">
        <v>1284</v>
      </c>
      <c r="H2924" s="25">
        <v>2</v>
      </c>
      <c r="I2924" s="25">
        <v>1218</v>
      </c>
      <c r="J2924" s="26">
        <v>2</v>
      </c>
      <c r="K2924" s="26">
        <v>2436</v>
      </c>
      <c r="L2924" s="27">
        <v>2</v>
      </c>
      <c r="M2924" s="27">
        <v>0</v>
      </c>
      <c r="N2924" s="27">
        <v>0</v>
      </c>
      <c r="O2924" s="27">
        <v>0</v>
      </c>
      <c r="P2924" s="27">
        <v>2</v>
      </c>
      <c r="Q2924" s="55"/>
      <c r="R2924" s="27">
        <f t="shared" si="318"/>
        <v>0</v>
      </c>
      <c r="S2924" s="56" t="str">
        <f t="shared" si="322"/>
        <v>×</v>
      </c>
      <c r="T2924" s="56" t="str">
        <f t="shared" si="323"/>
        <v>×</v>
      </c>
      <c r="U2924" s="56" t="str">
        <f t="shared" si="324"/>
        <v>×</v>
      </c>
      <c r="V2924" s="57" t="str">
        <f t="shared" si="319"/>
        <v/>
      </c>
      <c r="W2924" s="58">
        <f t="shared" si="320"/>
        <v>0</v>
      </c>
      <c r="X2924" s="54">
        <f t="shared" si="321"/>
        <v>207</v>
      </c>
      <c r="Y2924" s="59"/>
    </row>
    <row r="2925" spans="1:25" ht="14.25" customHeight="1">
      <c r="A2925" s="54">
        <v>2716</v>
      </c>
      <c r="B2925" s="23">
        <v>207</v>
      </c>
      <c r="C2925" s="23" t="s">
        <v>33</v>
      </c>
      <c r="D2925" s="32" t="s">
        <v>4536</v>
      </c>
      <c r="E2925" s="23" t="s">
        <v>174</v>
      </c>
      <c r="F2925" s="23" t="s">
        <v>4537</v>
      </c>
      <c r="G2925" s="23" t="s">
        <v>252</v>
      </c>
      <c r="H2925" s="25">
        <v>100</v>
      </c>
      <c r="I2925" s="25">
        <v>84.5</v>
      </c>
      <c r="J2925" s="26">
        <v>100</v>
      </c>
      <c r="K2925" s="26">
        <v>8450</v>
      </c>
      <c r="L2925" s="27">
        <v>0</v>
      </c>
      <c r="M2925" s="27">
        <v>10</v>
      </c>
      <c r="N2925" s="27">
        <v>0</v>
      </c>
      <c r="O2925" s="27">
        <v>0</v>
      </c>
      <c r="P2925" s="27">
        <v>10</v>
      </c>
      <c r="Q2925" s="55"/>
      <c r="R2925" s="27">
        <f t="shared" si="318"/>
        <v>0</v>
      </c>
      <c r="S2925" s="56" t="str">
        <f t="shared" si="322"/>
        <v>×</v>
      </c>
      <c r="T2925" s="56" t="str">
        <f t="shared" si="323"/>
        <v>×</v>
      </c>
      <c r="U2925" s="56" t="str">
        <f t="shared" si="324"/>
        <v>×</v>
      </c>
      <c r="V2925" s="57" t="str">
        <f t="shared" si="319"/>
        <v/>
      </c>
      <c r="W2925" s="58">
        <f t="shared" si="320"/>
        <v>0</v>
      </c>
      <c r="X2925" s="54">
        <f t="shared" si="321"/>
        <v>207</v>
      </c>
      <c r="Y2925" s="59"/>
    </row>
    <row r="2926" spans="1:25" ht="14.25" customHeight="1">
      <c r="A2926" s="54">
        <v>2717</v>
      </c>
      <c r="B2926" s="23">
        <v>207</v>
      </c>
      <c r="C2926" s="23" t="s">
        <v>33</v>
      </c>
      <c r="D2926" s="32" t="s">
        <v>7629</v>
      </c>
      <c r="E2926" s="23" t="s">
        <v>174</v>
      </c>
      <c r="F2926" s="23" t="s">
        <v>4534</v>
      </c>
      <c r="G2926" s="23" t="s">
        <v>4535</v>
      </c>
      <c r="H2926" s="25">
        <v>100</v>
      </c>
      <c r="I2926" s="25">
        <v>109.3</v>
      </c>
      <c r="J2926" s="26">
        <v>100</v>
      </c>
      <c r="K2926" s="26">
        <v>10930</v>
      </c>
      <c r="L2926" s="27">
        <v>2</v>
      </c>
      <c r="M2926" s="27">
        <v>0</v>
      </c>
      <c r="N2926" s="27">
        <v>0</v>
      </c>
      <c r="O2926" s="27">
        <v>0</v>
      </c>
      <c r="P2926" s="27">
        <v>2</v>
      </c>
      <c r="Q2926" s="55"/>
      <c r="R2926" s="27">
        <f t="shared" si="318"/>
        <v>0</v>
      </c>
      <c r="S2926" s="56" t="str">
        <f t="shared" si="322"/>
        <v>×</v>
      </c>
      <c r="T2926" s="56" t="str">
        <f t="shared" si="323"/>
        <v>×</v>
      </c>
      <c r="U2926" s="56" t="str">
        <f t="shared" si="324"/>
        <v>×</v>
      </c>
      <c r="V2926" s="57" t="str">
        <f t="shared" si="319"/>
        <v/>
      </c>
      <c r="W2926" s="58">
        <f t="shared" si="320"/>
        <v>0</v>
      </c>
      <c r="X2926" s="54">
        <f t="shared" si="321"/>
        <v>207</v>
      </c>
      <c r="Y2926" s="59"/>
    </row>
    <row r="2927" spans="1:25" ht="14.25" customHeight="1">
      <c r="A2927" s="54">
        <v>2718</v>
      </c>
      <c r="B2927" s="23">
        <v>207</v>
      </c>
      <c r="C2927" s="23" t="s">
        <v>33</v>
      </c>
      <c r="D2927" s="32" t="s">
        <v>7630</v>
      </c>
      <c r="E2927" s="23" t="s">
        <v>174</v>
      </c>
      <c r="F2927" s="23" t="s">
        <v>4550</v>
      </c>
      <c r="G2927" s="23" t="s">
        <v>42</v>
      </c>
      <c r="H2927" s="25">
        <v>1</v>
      </c>
      <c r="I2927" s="25">
        <v>21902</v>
      </c>
      <c r="J2927" s="26">
        <v>1</v>
      </c>
      <c r="K2927" s="26">
        <v>21902</v>
      </c>
      <c r="L2927" s="27">
        <v>2</v>
      </c>
      <c r="M2927" s="27">
        <v>0</v>
      </c>
      <c r="N2927" s="27">
        <v>0</v>
      </c>
      <c r="O2927" s="27">
        <v>0</v>
      </c>
      <c r="P2927" s="27">
        <v>2</v>
      </c>
      <c r="Q2927" s="55"/>
      <c r="R2927" s="27">
        <f t="shared" si="318"/>
        <v>0</v>
      </c>
      <c r="S2927" s="56" t="str">
        <f t="shared" si="322"/>
        <v>×</v>
      </c>
      <c r="T2927" s="56" t="str">
        <f t="shared" si="323"/>
        <v>×</v>
      </c>
      <c r="U2927" s="56" t="str">
        <f t="shared" si="324"/>
        <v>×</v>
      </c>
      <c r="V2927" s="57" t="str">
        <f t="shared" si="319"/>
        <v/>
      </c>
      <c r="W2927" s="58">
        <f t="shared" si="320"/>
        <v>0</v>
      </c>
      <c r="X2927" s="54">
        <f t="shared" si="321"/>
        <v>207</v>
      </c>
      <c r="Y2927" s="59"/>
    </row>
    <row r="2928" spans="1:25" ht="14.25" customHeight="1">
      <c r="A2928" s="60" t="s">
        <v>6036</v>
      </c>
      <c r="B2928" s="61"/>
      <c r="C2928" s="61"/>
      <c r="D2928" s="62"/>
      <c r="E2928" s="61"/>
      <c r="F2928" s="61"/>
      <c r="G2928" s="61"/>
      <c r="H2928" s="63"/>
      <c r="I2928" s="63"/>
      <c r="J2928" s="64"/>
      <c r="K2928" s="64"/>
      <c r="L2928" s="65"/>
      <c r="M2928" s="65"/>
      <c r="N2928" s="65"/>
      <c r="O2928" s="65"/>
      <c r="P2928" s="65"/>
      <c r="Q2928" s="66" t="str">
        <f>CONCATENATE("項番",B2927," 計")</f>
        <v>項番207 計</v>
      </c>
      <c r="R2928" s="67">
        <f>SUMIF(B:B,B2927,R:R)</f>
        <v>0</v>
      </c>
      <c r="S2928" s="68">
        <f>COUNTIFS($B:$B,$B2927,S:S,"○")</f>
        <v>0</v>
      </c>
      <c r="T2928" s="67"/>
      <c r="U2928" s="67"/>
      <c r="V2928" s="69" t="str">
        <f>IF(S2928=0,"",IF(COUNTIF(B:B,X2928)=S2928,"","この項番で見積単価（税別）が入力されていない品目があります"))</f>
        <v/>
      </c>
      <c r="W2928" s="70">
        <f t="shared" si="320"/>
        <v>0</v>
      </c>
      <c r="X2928" s="60">
        <f>B2927</f>
        <v>207</v>
      </c>
      <c r="Y2928" s="71" t="s">
        <v>293</v>
      </c>
    </row>
    <row r="2929" spans="1:323" ht="14.25" customHeight="1">
      <c r="A2929" s="54">
        <v>2719</v>
      </c>
      <c r="B2929" s="23">
        <v>208</v>
      </c>
      <c r="C2929" s="23" t="s">
        <v>33</v>
      </c>
      <c r="D2929" s="32" t="s">
        <v>7615</v>
      </c>
      <c r="E2929" s="23" t="s">
        <v>174</v>
      </c>
      <c r="F2929" s="23" t="s">
        <v>7616</v>
      </c>
      <c r="G2929" s="23" t="s">
        <v>34</v>
      </c>
      <c r="H2929" s="25">
        <v>1</v>
      </c>
      <c r="I2929" s="25">
        <v>4195</v>
      </c>
      <c r="J2929" s="26">
        <v>1</v>
      </c>
      <c r="K2929" s="26">
        <v>4195</v>
      </c>
      <c r="L2929" s="27">
        <v>0</v>
      </c>
      <c r="M2929" s="27">
        <v>0</v>
      </c>
      <c r="N2929" s="27">
        <v>1</v>
      </c>
      <c r="O2929" s="27">
        <v>0</v>
      </c>
      <c r="P2929" s="27">
        <v>1</v>
      </c>
      <c r="Q2929" s="55"/>
      <c r="R2929" s="27">
        <f t="shared" si="318"/>
        <v>0</v>
      </c>
      <c r="S2929" s="56" t="str">
        <f t="shared" si="322"/>
        <v>×</v>
      </c>
      <c r="T2929" s="56" t="str">
        <f t="shared" si="323"/>
        <v>×</v>
      </c>
      <c r="U2929" s="56" t="str">
        <f t="shared" si="324"/>
        <v>×</v>
      </c>
      <c r="V2929" s="57" t="str">
        <f t="shared" si="319"/>
        <v/>
      </c>
      <c r="W2929" s="58">
        <f t="shared" si="320"/>
        <v>0</v>
      </c>
      <c r="X2929" s="54">
        <f t="shared" si="321"/>
        <v>208</v>
      </c>
      <c r="Y2929" s="59"/>
    </row>
    <row r="2930" spans="1:323" ht="14.25" customHeight="1">
      <c r="A2930" s="54">
        <v>2720</v>
      </c>
      <c r="B2930" s="23">
        <v>208</v>
      </c>
      <c r="C2930" s="23" t="s">
        <v>33</v>
      </c>
      <c r="D2930" s="32" t="s">
        <v>7617</v>
      </c>
      <c r="E2930" s="23" t="s">
        <v>174</v>
      </c>
      <c r="F2930" s="23" t="s">
        <v>7618</v>
      </c>
      <c r="G2930" s="23" t="s">
        <v>4562</v>
      </c>
      <c r="H2930" s="25">
        <v>2</v>
      </c>
      <c r="I2930" s="25">
        <v>1305</v>
      </c>
      <c r="J2930" s="26">
        <v>2</v>
      </c>
      <c r="K2930" s="26">
        <v>2610</v>
      </c>
      <c r="L2930" s="27">
        <v>0</v>
      </c>
      <c r="M2930" s="27">
        <v>72</v>
      </c>
      <c r="N2930" s="27">
        <v>0</v>
      </c>
      <c r="O2930" s="27">
        <v>0</v>
      </c>
      <c r="P2930" s="27">
        <v>72</v>
      </c>
      <c r="Q2930" s="55"/>
      <c r="R2930" s="27">
        <f t="shared" si="318"/>
        <v>0</v>
      </c>
      <c r="S2930" s="56" t="str">
        <f t="shared" si="322"/>
        <v>×</v>
      </c>
      <c r="T2930" s="56" t="str">
        <f t="shared" si="323"/>
        <v>×</v>
      </c>
      <c r="U2930" s="56" t="str">
        <f t="shared" si="324"/>
        <v>×</v>
      </c>
      <c r="V2930" s="57" t="str">
        <f t="shared" si="319"/>
        <v/>
      </c>
      <c r="W2930" s="58">
        <f t="shared" si="320"/>
        <v>0</v>
      </c>
      <c r="X2930" s="54">
        <f t="shared" si="321"/>
        <v>208</v>
      </c>
      <c r="Y2930" s="59"/>
    </row>
    <row r="2931" spans="1:323" ht="14.25" customHeight="1">
      <c r="A2931" s="54">
        <v>2721</v>
      </c>
      <c r="B2931" s="23">
        <v>208</v>
      </c>
      <c r="C2931" s="23" t="s">
        <v>33</v>
      </c>
      <c r="D2931" s="32" t="s">
        <v>4554</v>
      </c>
      <c r="E2931" s="23" t="s">
        <v>174</v>
      </c>
      <c r="F2931" s="23" t="s">
        <v>7619</v>
      </c>
      <c r="G2931" s="23" t="s">
        <v>1878</v>
      </c>
      <c r="H2931" s="25">
        <v>2</v>
      </c>
      <c r="I2931" s="25">
        <v>1184</v>
      </c>
      <c r="J2931" s="26">
        <v>2</v>
      </c>
      <c r="K2931" s="26">
        <v>2368</v>
      </c>
      <c r="L2931" s="27">
        <v>0</v>
      </c>
      <c r="M2931" s="27">
        <v>0</v>
      </c>
      <c r="N2931" s="27">
        <v>0</v>
      </c>
      <c r="O2931" s="27">
        <v>2</v>
      </c>
      <c r="P2931" s="27">
        <v>2</v>
      </c>
      <c r="Q2931" s="55"/>
      <c r="R2931" s="27">
        <f t="shared" si="318"/>
        <v>0</v>
      </c>
      <c r="S2931" s="56" t="str">
        <f t="shared" si="322"/>
        <v>×</v>
      </c>
      <c r="T2931" s="56" t="str">
        <f t="shared" si="323"/>
        <v>×</v>
      </c>
      <c r="U2931" s="56" t="str">
        <f t="shared" si="324"/>
        <v>×</v>
      </c>
      <c r="V2931" s="57" t="str">
        <f t="shared" si="319"/>
        <v/>
      </c>
      <c r="W2931" s="58">
        <f t="shared" si="320"/>
        <v>0</v>
      </c>
      <c r="X2931" s="54">
        <f t="shared" si="321"/>
        <v>208</v>
      </c>
      <c r="Y2931" s="59"/>
    </row>
    <row r="2932" spans="1:323" ht="14.25" customHeight="1">
      <c r="A2932" s="60" t="s">
        <v>6036</v>
      </c>
      <c r="B2932" s="61"/>
      <c r="C2932" s="61"/>
      <c r="D2932" s="62"/>
      <c r="E2932" s="61"/>
      <c r="F2932" s="61"/>
      <c r="G2932" s="61"/>
      <c r="H2932" s="63"/>
      <c r="I2932" s="63"/>
      <c r="J2932" s="64"/>
      <c r="K2932" s="64"/>
      <c r="L2932" s="65"/>
      <c r="M2932" s="65"/>
      <c r="N2932" s="65"/>
      <c r="O2932" s="65"/>
      <c r="P2932" s="65"/>
      <c r="Q2932" s="66" t="str">
        <f>CONCATENATE("項番",B2931," 計")</f>
        <v>項番208 計</v>
      </c>
      <c r="R2932" s="67">
        <f>SUMIF(B:B,B2931,R:R)</f>
        <v>0</v>
      </c>
      <c r="S2932" s="68">
        <f>COUNTIFS($B:$B,$B2931,S:S,"○")</f>
        <v>0</v>
      </c>
      <c r="T2932" s="67"/>
      <c r="U2932" s="67"/>
      <c r="V2932" s="69" t="str">
        <f>IF(S2932=0,"",IF(COUNTIF(B:B,X2932)=S2932,"","この項番で見積単価（税別）が入力されていない品目があります"))</f>
        <v/>
      </c>
      <c r="W2932" s="70">
        <f t="shared" si="320"/>
        <v>0</v>
      </c>
      <c r="X2932" s="60">
        <f>B2931</f>
        <v>208</v>
      </c>
      <c r="Y2932" s="71" t="s">
        <v>293</v>
      </c>
    </row>
    <row r="2933" spans="1:323" ht="14.25" customHeight="1">
      <c r="A2933" s="54">
        <v>2722</v>
      </c>
      <c r="B2933" s="23">
        <v>209</v>
      </c>
      <c r="C2933" s="23" t="s">
        <v>33</v>
      </c>
      <c r="D2933" s="32" t="s">
        <v>4566</v>
      </c>
      <c r="E2933" s="23" t="s">
        <v>174</v>
      </c>
      <c r="F2933" s="23" t="s">
        <v>4567</v>
      </c>
      <c r="G2933" s="23" t="s">
        <v>4568</v>
      </c>
      <c r="H2933" s="25">
        <v>56</v>
      </c>
      <c r="I2933" s="25">
        <v>7717.4</v>
      </c>
      <c r="J2933" s="26">
        <v>56</v>
      </c>
      <c r="K2933" s="26">
        <v>432174.39999999997</v>
      </c>
      <c r="L2933" s="27">
        <v>0</v>
      </c>
      <c r="M2933" s="27">
        <v>4</v>
      </c>
      <c r="N2933" s="27">
        <v>0</v>
      </c>
      <c r="O2933" s="27">
        <v>0</v>
      </c>
      <c r="P2933" s="27">
        <v>4</v>
      </c>
      <c r="Q2933" s="55"/>
      <c r="R2933" s="27">
        <f t="shared" si="318"/>
        <v>0</v>
      </c>
      <c r="S2933" s="56" t="str">
        <f t="shared" si="322"/>
        <v>×</v>
      </c>
      <c r="T2933" s="56" t="str">
        <f t="shared" si="323"/>
        <v>×</v>
      </c>
      <c r="U2933" s="56" t="str">
        <f t="shared" si="324"/>
        <v>×</v>
      </c>
      <c r="V2933" s="57" t="str">
        <f t="shared" si="319"/>
        <v/>
      </c>
      <c r="W2933" s="58">
        <f t="shared" si="320"/>
        <v>0</v>
      </c>
      <c r="X2933" s="54">
        <f t="shared" si="321"/>
        <v>209</v>
      </c>
      <c r="Y2933" s="59"/>
    </row>
    <row r="2934" spans="1:323" ht="14.25" customHeight="1">
      <c r="A2934" s="54">
        <v>2723</v>
      </c>
      <c r="B2934" s="23">
        <v>209</v>
      </c>
      <c r="C2934" s="23" t="s">
        <v>33</v>
      </c>
      <c r="D2934" s="32" t="s">
        <v>4563</v>
      </c>
      <c r="E2934" s="23" t="s">
        <v>174</v>
      </c>
      <c r="F2934" s="23" t="s">
        <v>4564</v>
      </c>
      <c r="G2934" s="23" t="s">
        <v>4565</v>
      </c>
      <c r="H2934" s="25">
        <v>56</v>
      </c>
      <c r="I2934" s="25">
        <v>4066.2</v>
      </c>
      <c r="J2934" s="26">
        <v>56</v>
      </c>
      <c r="K2934" s="26">
        <v>227707.19999999998</v>
      </c>
      <c r="L2934" s="27">
        <v>0</v>
      </c>
      <c r="M2934" s="27">
        <v>4</v>
      </c>
      <c r="N2934" s="27">
        <v>0</v>
      </c>
      <c r="O2934" s="27">
        <v>0</v>
      </c>
      <c r="P2934" s="27">
        <v>4</v>
      </c>
      <c r="Q2934" s="55"/>
      <c r="R2934" s="27">
        <f t="shared" si="318"/>
        <v>0</v>
      </c>
      <c r="S2934" s="56" t="str">
        <f t="shared" si="322"/>
        <v>×</v>
      </c>
      <c r="T2934" s="56" t="str">
        <f t="shared" si="323"/>
        <v>×</v>
      </c>
      <c r="U2934" s="56" t="str">
        <f t="shared" si="324"/>
        <v>×</v>
      </c>
      <c r="V2934" s="57" t="str">
        <f t="shared" si="319"/>
        <v/>
      </c>
      <c r="W2934" s="58">
        <f t="shared" si="320"/>
        <v>0</v>
      </c>
      <c r="X2934" s="54">
        <f t="shared" si="321"/>
        <v>209</v>
      </c>
      <c r="Y2934" s="59"/>
    </row>
    <row r="2935" spans="1:323" ht="14.25" customHeight="1">
      <c r="A2935" s="60" t="s">
        <v>6036</v>
      </c>
      <c r="B2935" s="61"/>
      <c r="C2935" s="61"/>
      <c r="D2935" s="62"/>
      <c r="E2935" s="61"/>
      <c r="F2935" s="61"/>
      <c r="G2935" s="61"/>
      <c r="H2935" s="63"/>
      <c r="I2935" s="63"/>
      <c r="J2935" s="64"/>
      <c r="K2935" s="64"/>
      <c r="L2935" s="65"/>
      <c r="M2935" s="65"/>
      <c r="N2935" s="65"/>
      <c r="O2935" s="65"/>
      <c r="P2935" s="65"/>
      <c r="Q2935" s="66" t="str">
        <f>CONCATENATE("項番",B2934," 計")</f>
        <v>項番209 計</v>
      </c>
      <c r="R2935" s="67">
        <f>SUMIF(B:B,B2934,R:R)</f>
        <v>0</v>
      </c>
      <c r="S2935" s="68">
        <f>COUNTIFS($B:$B,$B2934,S:S,"○")</f>
        <v>0</v>
      </c>
      <c r="T2935" s="67"/>
      <c r="U2935" s="67"/>
      <c r="V2935" s="69" t="str">
        <f>IF(S2935=0,"",IF(COUNTIF(B:B,X2935)=S2935,"","この項番で見積単価（税別）が入力されていない品目があります"))</f>
        <v/>
      </c>
      <c r="W2935" s="70">
        <f t="shared" si="320"/>
        <v>0</v>
      </c>
      <c r="X2935" s="60">
        <f>B2934</f>
        <v>209</v>
      </c>
      <c r="Y2935" s="71" t="s">
        <v>293</v>
      </c>
    </row>
    <row r="2936" spans="1:323" ht="14.25" customHeight="1">
      <c r="A2936" s="54">
        <v>2724</v>
      </c>
      <c r="B2936" s="23">
        <v>210</v>
      </c>
      <c r="C2936" s="23" t="s">
        <v>33</v>
      </c>
      <c r="D2936" s="32" t="s">
        <v>4578</v>
      </c>
      <c r="E2936" s="23" t="s">
        <v>4570</v>
      </c>
      <c r="F2936" s="23" t="s">
        <v>4579</v>
      </c>
      <c r="G2936" s="23" t="s">
        <v>4120</v>
      </c>
      <c r="H2936" s="25">
        <v>20</v>
      </c>
      <c r="I2936" s="25">
        <v>987.8</v>
      </c>
      <c r="J2936" s="26">
        <v>20</v>
      </c>
      <c r="K2936" s="26">
        <v>19756</v>
      </c>
      <c r="L2936" s="27">
        <v>0</v>
      </c>
      <c r="M2936" s="27">
        <v>0</v>
      </c>
      <c r="N2936" s="27">
        <v>10</v>
      </c>
      <c r="O2936" s="27">
        <v>0</v>
      </c>
      <c r="P2936" s="27">
        <v>10</v>
      </c>
      <c r="Q2936" s="55"/>
      <c r="R2936" s="27">
        <f t="shared" si="318"/>
        <v>0</v>
      </c>
      <c r="S2936" s="56" t="str">
        <f t="shared" si="322"/>
        <v>×</v>
      </c>
      <c r="T2936" s="56" t="str">
        <f t="shared" si="323"/>
        <v>×</v>
      </c>
      <c r="U2936" s="56" t="str">
        <f t="shared" si="324"/>
        <v>×</v>
      </c>
      <c r="V2936" s="57" t="str">
        <f t="shared" si="319"/>
        <v/>
      </c>
      <c r="W2936" s="58">
        <f t="shared" si="320"/>
        <v>0</v>
      </c>
      <c r="X2936" s="54">
        <f t="shared" si="321"/>
        <v>210</v>
      </c>
      <c r="Y2936" s="59"/>
    </row>
    <row r="2937" spans="1:323" ht="14.25" customHeight="1">
      <c r="A2937" s="54">
        <v>2725</v>
      </c>
      <c r="B2937" s="23">
        <v>210</v>
      </c>
      <c r="C2937" s="23" t="s">
        <v>33</v>
      </c>
      <c r="D2937" s="32" t="s">
        <v>4572</v>
      </c>
      <c r="E2937" s="23" t="s">
        <v>4570</v>
      </c>
      <c r="F2937" s="23" t="s">
        <v>4573</v>
      </c>
      <c r="G2937" s="23" t="s">
        <v>46</v>
      </c>
      <c r="H2937" s="25">
        <v>1</v>
      </c>
      <c r="I2937" s="25">
        <v>11.8</v>
      </c>
      <c r="J2937" s="26">
        <v>500</v>
      </c>
      <c r="K2937" s="26">
        <v>5900</v>
      </c>
      <c r="L2937" s="27">
        <v>0</v>
      </c>
      <c r="M2937" s="27">
        <v>0</v>
      </c>
      <c r="N2937" s="27">
        <v>4</v>
      </c>
      <c r="O2937" s="27">
        <v>0</v>
      </c>
      <c r="P2937" s="27">
        <v>4</v>
      </c>
      <c r="Q2937" s="55"/>
      <c r="R2937" s="27">
        <f t="shared" si="318"/>
        <v>0</v>
      </c>
      <c r="S2937" s="56" t="str">
        <f t="shared" si="322"/>
        <v>×</v>
      </c>
      <c r="T2937" s="56" t="str">
        <f t="shared" si="323"/>
        <v>×</v>
      </c>
      <c r="U2937" s="56" t="str">
        <f t="shared" si="324"/>
        <v>×</v>
      </c>
      <c r="V2937" s="57" t="str">
        <f t="shared" si="319"/>
        <v/>
      </c>
      <c r="W2937" s="58">
        <f t="shared" si="320"/>
        <v>0</v>
      </c>
      <c r="X2937" s="54">
        <f t="shared" si="321"/>
        <v>210</v>
      </c>
      <c r="Y2937" s="59"/>
    </row>
    <row r="2938" spans="1:323" ht="14.25" customHeight="1">
      <c r="A2938" s="54">
        <v>2726</v>
      </c>
      <c r="B2938" s="23">
        <v>210</v>
      </c>
      <c r="C2938" s="23" t="s">
        <v>33</v>
      </c>
      <c r="D2938" s="32" t="s">
        <v>4576</v>
      </c>
      <c r="E2938" s="23" t="s">
        <v>4570</v>
      </c>
      <c r="F2938" s="23" t="s">
        <v>4577</v>
      </c>
      <c r="G2938" s="23" t="s">
        <v>4120</v>
      </c>
      <c r="H2938" s="25">
        <v>20</v>
      </c>
      <c r="I2938" s="25">
        <v>366.1</v>
      </c>
      <c r="J2938" s="26">
        <v>20</v>
      </c>
      <c r="K2938" s="26">
        <v>7322</v>
      </c>
      <c r="L2938" s="27">
        <v>0</v>
      </c>
      <c r="M2938" s="27">
        <v>18</v>
      </c>
      <c r="N2938" s="27">
        <v>0</v>
      </c>
      <c r="O2938" s="27">
        <v>0</v>
      </c>
      <c r="P2938" s="27">
        <v>18</v>
      </c>
      <c r="Q2938" s="55"/>
      <c r="R2938" s="27">
        <f t="shared" si="318"/>
        <v>0</v>
      </c>
      <c r="S2938" s="56" t="str">
        <f t="shared" si="322"/>
        <v>×</v>
      </c>
      <c r="T2938" s="56" t="str">
        <f t="shared" si="323"/>
        <v>×</v>
      </c>
      <c r="U2938" s="56" t="str">
        <f t="shared" si="324"/>
        <v>×</v>
      </c>
      <c r="V2938" s="57" t="str">
        <f t="shared" si="319"/>
        <v/>
      </c>
      <c r="W2938" s="58">
        <f t="shared" si="320"/>
        <v>0</v>
      </c>
      <c r="X2938" s="54">
        <f t="shared" si="321"/>
        <v>210</v>
      </c>
      <c r="Y2938" s="59"/>
    </row>
    <row r="2939" spans="1:323" ht="14.25" customHeight="1">
      <c r="A2939" s="54">
        <v>2727</v>
      </c>
      <c r="B2939" s="23">
        <v>210</v>
      </c>
      <c r="C2939" s="23" t="s">
        <v>33</v>
      </c>
      <c r="D2939" s="32" t="s">
        <v>4580</v>
      </c>
      <c r="E2939" s="23" t="s">
        <v>4570</v>
      </c>
      <c r="F2939" s="23" t="s">
        <v>4581</v>
      </c>
      <c r="G2939" s="23" t="s">
        <v>154</v>
      </c>
      <c r="H2939" s="25">
        <v>100</v>
      </c>
      <c r="I2939" s="25">
        <v>10.1</v>
      </c>
      <c r="J2939" s="26">
        <v>100</v>
      </c>
      <c r="K2939" s="26">
        <v>1010</v>
      </c>
      <c r="L2939" s="27">
        <v>0</v>
      </c>
      <c r="M2939" s="27">
        <v>8</v>
      </c>
      <c r="N2939" s="27">
        <v>0</v>
      </c>
      <c r="O2939" s="27">
        <v>0</v>
      </c>
      <c r="P2939" s="27">
        <v>8</v>
      </c>
      <c r="Q2939" s="55"/>
      <c r="R2939" s="27">
        <f t="shared" si="318"/>
        <v>0</v>
      </c>
      <c r="S2939" s="56" t="str">
        <f t="shared" si="322"/>
        <v>×</v>
      </c>
      <c r="T2939" s="56" t="str">
        <f t="shared" si="323"/>
        <v>×</v>
      </c>
      <c r="U2939" s="56" t="str">
        <f t="shared" si="324"/>
        <v>×</v>
      </c>
      <c r="V2939" s="57" t="str">
        <f t="shared" si="319"/>
        <v/>
      </c>
      <c r="W2939" s="58">
        <f t="shared" si="320"/>
        <v>0</v>
      </c>
      <c r="X2939" s="54">
        <f t="shared" si="321"/>
        <v>210</v>
      </c>
      <c r="Y2939" s="59"/>
    </row>
    <row r="2940" spans="1:323" ht="14.25" customHeight="1">
      <c r="A2940" s="54">
        <v>2728</v>
      </c>
      <c r="B2940" s="23">
        <v>210</v>
      </c>
      <c r="C2940" s="23" t="s">
        <v>33</v>
      </c>
      <c r="D2940" s="32" t="s">
        <v>4569</v>
      </c>
      <c r="E2940" s="23" t="s">
        <v>4570</v>
      </c>
      <c r="F2940" s="23" t="s">
        <v>4571</v>
      </c>
      <c r="G2940" s="23" t="s">
        <v>154</v>
      </c>
      <c r="H2940" s="25">
        <v>100</v>
      </c>
      <c r="I2940" s="25">
        <v>7.8</v>
      </c>
      <c r="J2940" s="26">
        <v>100</v>
      </c>
      <c r="K2940" s="26">
        <v>780</v>
      </c>
      <c r="L2940" s="27">
        <v>48</v>
      </c>
      <c r="M2940" s="27">
        <v>48</v>
      </c>
      <c r="N2940" s="27">
        <v>0</v>
      </c>
      <c r="O2940" s="27">
        <v>24</v>
      </c>
      <c r="P2940" s="27">
        <v>120</v>
      </c>
      <c r="Q2940" s="55"/>
      <c r="R2940" s="27">
        <f t="shared" si="318"/>
        <v>0</v>
      </c>
      <c r="S2940" s="56" t="str">
        <f t="shared" si="322"/>
        <v>×</v>
      </c>
      <c r="T2940" s="56" t="str">
        <f t="shared" si="323"/>
        <v>×</v>
      </c>
      <c r="U2940" s="56" t="str">
        <f t="shared" si="324"/>
        <v>×</v>
      </c>
      <c r="V2940" s="57" t="str">
        <f t="shared" si="319"/>
        <v/>
      </c>
      <c r="W2940" s="58">
        <f t="shared" si="320"/>
        <v>0</v>
      </c>
      <c r="X2940" s="54">
        <f t="shared" si="321"/>
        <v>210</v>
      </c>
      <c r="Y2940" s="59"/>
    </row>
    <row r="2941" spans="1:323" ht="14.25" customHeight="1">
      <c r="A2941" s="54">
        <v>2729</v>
      </c>
      <c r="B2941" s="23">
        <v>210</v>
      </c>
      <c r="C2941" s="23" t="s">
        <v>33</v>
      </c>
      <c r="D2941" s="32" t="s">
        <v>4574</v>
      </c>
      <c r="E2941" s="23" t="s">
        <v>4570</v>
      </c>
      <c r="F2941" s="23" t="s">
        <v>4575</v>
      </c>
      <c r="G2941" s="23" t="s">
        <v>154</v>
      </c>
      <c r="H2941" s="25">
        <v>100</v>
      </c>
      <c r="I2941" s="25">
        <v>7</v>
      </c>
      <c r="J2941" s="26">
        <v>100</v>
      </c>
      <c r="K2941" s="26">
        <v>700</v>
      </c>
      <c r="L2941" s="27">
        <v>0</v>
      </c>
      <c r="M2941" s="27">
        <v>4</v>
      </c>
      <c r="N2941" s="27">
        <v>0</v>
      </c>
      <c r="O2941" s="27">
        <v>0</v>
      </c>
      <c r="P2941" s="27">
        <v>4</v>
      </c>
      <c r="Q2941" s="55"/>
      <c r="R2941" s="27">
        <f t="shared" si="318"/>
        <v>0</v>
      </c>
      <c r="S2941" s="56" t="str">
        <f t="shared" si="322"/>
        <v>×</v>
      </c>
      <c r="T2941" s="56" t="str">
        <f t="shared" si="323"/>
        <v>×</v>
      </c>
      <c r="U2941" s="56" t="str">
        <f t="shared" si="324"/>
        <v>×</v>
      </c>
      <c r="V2941" s="57" t="str">
        <f t="shared" si="319"/>
        <v/>
      </c>
      <c r="W2941" s="58">
        <f t="shared" si="320"/>
        <v>0</v>
      </c>
      <c r="X2941" s="54">
        <f t="shared" si="321"/>
        <v>210</v>
      </c>
      <c r="Y2941" s="59"/>
    </row>
    <row r="2942" spans="1:323" ht="14.25" customHeight="1">
      <c r="A2942" s="60" t="s">
        <v>6036</v>
      </c>
      <c r="B2942" s="61"/>
      <c r="C2942" s="61"/>
      <c r="D2942" s="62"/>
      <c r="E2942" s="61"/>
      <c r="F2942" s="61"/>
      <c r="G2942" s="61"/>
      <c r="H2942" s="63"/>
      <c r="I2942" s="63"/>
      <c r="J2942" s="64"/>
      <c r="K2942" s="64"/>
      <c r="L2942" s="65"/>
      <c r="M2942" s="65"/>
      <c r="N2942" s="65"/>
      <c r="O2942" s="65"/>
      <c r="P2942" s="65"/>
      <c r="Q2942" s="66" t="str">
        <f>CONCATENATE("項番",B2941," 計")</f>
        <v>項番210 計</v>
      </c>
      <c r="R2942" s="67">
        <f>SUMIF(B:B,B2941,R:R)</f>
        <v>0</v>
      </c>
      <c r="S2942" s="68">
        <f>COUNTIFS($B:$B,$B2941,S:S,"○")</f>
        <v>0</v>
      </c>
      <c r="T2942" s="67"/>
      <c r="U2942" s="67"/>
      <c r="V2942" s="69" t="str">
        <f>IF(S2942=0,"",IF(COUNTIF(B:B,X2942)=S2942,"","この項番で見積単価（税別）が入力されていない品目があります"))</f>
        <v/>
      </c>
      <c r="W2942" s="70">
        <f t="shared" si="320"/>
        <v>0</v>
      </c>
      <c r="X2942" s="60">
        <f>B2941</f>
        <v>210</v>
      </c>
      <c r="Y2942" s="71" t="s">
        <v>293</v>
      </c>
    </row>
    <row r="2943" spans="1:323" s="20" customFormat="1" ht="14.25" customHeight="1">
      <c r="A2943" s="54">
        <v>2730</v>
      </c>
      <c r="B2943" s="23">
        <v>211</v>
      </c>
      <c r="C2943" s="23" t="s">
        <v>33</v>
      </c>
      <c r="D2943" s="32" t="s">
        <v>4625</v>
      </c>
      <c r="E2943" s="23" t="s">
        <v>4583</v>
      </c>
      <c r="F2943" s="23" t="s">
        <v>4626</v>
      </c>
      <c r="G2943" s="23" t="s">
        <v>4627</v>
      </c>
      <c r="H2943" s="25">
        <v>2</v>
      </c>
      <c r="I2943" s="25">
        <v>552.9</v>
      </c>
      <c r="J2943" s="26">
        <v>2</v>
      </c>
      <c r="K2943" s="26">
        <v>1105.8</v>
      </c>
      <c r="L2943" s="27">
        <v>4</v>
      </c>
      <c r="M2943" s="27">
        <v>0</v>
      </c>
      <c r="N2943" s="27">
        <v>0</v>
      </c>
      <c r="O2943" s="27">
        <v>0</v>
      </c>
      <c r="P2943" s="27">
        <v>4</v>
      </c>
      <c r="Q2943" s="55"/>
      <c r="R2943" s="27">
        <f t="shared" si="318"/>
        <v>0</v>
      </c>
      <c r="S2943" s="56" t="str">
        <f t="shared" si="322"/>
        <v>×</v>
      </c>
      <c r="T2943" s="56" t="str">
        <f t="shared" si="323"/>
        <v>×</v>
      </c>
      <c r="U2943" s="56" t="str">
        <f t="shared" si="324"/>
        <v>×</v>
      </c>
      <c r="V2943" s="57" t="str">
        <f t="shared" si="319"/>
        <v/>
      </c>
      <c r="W2943" s="58">
        <f t="shared" si="320"/>
        <v>0</v>
      </c>
      <c r="X2943" s="54">
        <f t="shared" si="321"/>
        <v>211</v>
      </c>
      <c r="Y2943" s="59"/>
      <c r="Z2943" s="42"/>
      <c r="AA2943" s="42"/>
      <c r="AB2943" s="42"/>
      <c r="AC2943" s="42"/>
      <c r="AD2943" s="42"/>
      <c r="AE2943" s="42"/>
      <c r="AF2943" s="42"/>
      <c r="AG2943" s="42"/>
      <c r="AH2943" s="42"/>
      <c r="AI2943" s="42"/>
      <c r="AJ2943" s="42"/>
      <c r="AK2943" s="42"/>
      <c r="AL2943" s="42"/>
      <c r="AM2943" s="42"/>
      <c r="AN2943" s="42"/>
      <c r="AO2943" s="42"/>
      <c r="AP2943" s="42"/>
      <c r="AQ2943" s="42"/>
      <c r="AR2943" s="42"/>
      <c r="AS2943" s="72"/>
      <c r="AT2943" s="72"/>
      <c r="AU2943" s="72"/>
      <c r="AV2943" s="72"/>
      <c r="AW2943" s="72"/>
      <c r="AX2943" s="72"/>
      <c r="AY2943" s="72"/>
      <c r="AZ2943" s="72"/>
      <c r="BA2943" s="72"/>
      <c r="BB2943" s="72"/>
      <c r="BC2943" s="72"/>
      <c r="BD2943" s="72"/>
      <c r="BE2943" s="72"/>
      <c r="BF2943" s="72"/>
      <c r="BG2943" s="72"/>
      <c r="BH2943" s="72"/>
      <c r="BI2943" s="72"/>
      <c r="BJ2943" s="72"/>
      <c r="BK2943" s="72"/>
      <c r="BL2943" s="72"/>
      <c r="BM2943" s="72"/>
      <c r="BN2943" s="72"/>
      <c r="BO2943" s="72"/>
      <c r="BP2943" s="72"/>
      <c r="BQ2943" s="72"/>
      <c r="BR2943" s="72"/>
      <c r="BS2943" s="72"/>
      <c r="BT2943" s="72"/>
      <c r="BU2943" s="72"/>
      <c r="BV2943" s="72"/>
      <c r="BW2943" s="72"/>
      <c r="BX2943" s="72"/>
      <c r="BY2943" s="72"/>
      <c r="BZ2943" s="72"/>
      <c r="CA2943" s="72"/>
      <c r="CB2943" s="72"/>
      <c r="CC2943" s="72"/>
      <c r="CD2943" s="72"/>
      <c r="CE2943" s="72"/>
      <c r="CF2943" s="72"/>
      <c r="CG2943" s="72"/>
      <c r="CH2943" s="72"/>
      <c r="CI2943" s="72"/>
      <c r="CJ2943" s="72"/>
      <c r="CK2943" s="72"/>
      <c r="CL2943" s="72"/>
      <c r="CM2943" s="72"/>
      <c r="CN2943" s="72"/>
      <c r="CO2943" s="72"/>
      <c r="CP2943" s="72"/>
      <c r="CQ2943" s="72"/>
      <c r="CR2943" s="72"/>
      <c r="CS2943" s="72"/>
      <c r="CT2943" s="72"/>
      <c r="CU2943" s="72"/>
      <c r="CV2943" s="72"/>
      <c r="CW2943" s="72"/>
      <c r="CX2943" s="72"/>
      <c r="CY2943" s="72"/>
      <c r="CZ2943" s="72"/>
      <c r="DA2943" s="72"/>
      <c r="DB2943" s="72"/>
      <c r="DC2943" s="72"/>
      <c r="DD2943" s="72"/>
      <c r="DE2943" s="72"/>
      <c r="DF2943" s="72"/>
      <c r="DG2943" s="72"/>
      <c r="DH2943" s="72"/>
      <c r="DI2943" s="72"/>
      <c r="DJ2943" s="72"/>
      <c r="DK2943" s="72"/>
      <c r="DL2943" s="72"/>
      <c r="DM2943" s="72"/>
      <c r="DN2943" s="72"/>
      <c r="DO2943" s="72"/>
      <c r="DP2943" s="72"/>
      <c r="DQ2943" s="72"/>
      <c r="DR2943" s="72"/>
      <c r="DS2943" s="72"/>
      <c r="DT2943" s="72"/>
      <c r="DU2943" s="72"/>
      <c r="DV2943" s="72"/>
      <c r="DW2943" s="72"/>
      <c r="DX2943" s="72"/>
      <c r="DY2943" s="72"/>
      <c r="DZ2943" s="72"/>
      <c r="EA2943" s="72"/>
      <c r="EB2943" s="72"/>
      <c r="EC2943" s="72"/>
      <c r="ED2943" s="72"/>
      <c r="EE2943" s="72"/>
      <c r="EF2943" s="72"/>
      <c r="EG2943" s="72"/>
      <c r="EH2943" s="72"/>
      <c r="EI2943" s="72"/>
      <c r="EJ2943" s="72"/>
      <c r="EK2943" s="72"/>
      <c r="EL2943" s="72"/>
      <c r="EM2943" s="72"/>
      <c r="EN2943" s="72"/>
      <c r="EO2943" s="72"/>
      <c r="EP2943" s="72"/>
      <c r="EQ2943" s="72"/>
      <c r="ER2943" s="72"/>
      <c r="ES2943" s="72"/>
      <c r="ET2943" s="72"/>
      <c r="EU2943" s="72"/>
      <c r="EV2943" s="72"/>
      <c r="EW2943" s="72"/>
      <c r="EX2943" s="72"/>
      <c r="EY2943" s="72"/>
      <c r="EZ2943" s="72"/>
      <c r="FA2943" s="72"/>
      <c r="FB2943" s="72"/>
      <c r="FC2943" s="72"/>
      <c r="FD2943" s="72"/>
      <c r="FE2943" s="72"/>
      <c r="FF2943" s="72"/>
      <c r="FG2943" s="72"/>
      <c r="FH2943" s="72"/>
      <c r="FI2943" s="72"/>
      <c r="FJ2943" s="72"/>
      <c r="FK2943" s="72"/>
      <c r="FL2943" s="72"/>
      <c r="FM2943" s="72"/>
      <c r="FN2943" s="72"/>
      <c r="FO2943" s="72"/>
      <c r="FP2943" s="72"/>
      <c r="FQ2943" s="72"/>
      <c r="FR2943" s="72"/>
      <c r="FS2943" s="72"/>
      <c r="FT2943" s="72"/>
      <c r="FU2943" s="72"/>
      <c r="FV2943" s="72"/>
      <c r="FW2943" s="72"/>
      <c r="FX2943" s="72"/>
      <c r="FY2943" s="72"/>
      <c r="FZ2943" s="72"/>
      <c r="GA2943" s="72"/>
      <c r="GB2943" s="72"/>
      <c r="GC2943" s="72"/>
      <c r="GD2943" s="72"/>
      <c r="GE2943" s="72"/>
      <c r="GF2943" s="72"/>
      <c r="GG2943" s="72"/>
      <c r="GH2943" s="72"/>
      <c r="GI2943" s="72"/>
      <c r="GJ2943" s="72"/>
      <c r="GK2943" s="72"/>
      <c r="GL2943" s="72"/>
      <c r="GM2943" s="72"/>
      <c r="GN2943" s="72"/>
      <c r="GO2943" s="72"/>
      <c r="GP2943" s="72"/>
      <c r="GQ2943" s="72"/>
      <c r="GR2943" s="72"/>
      <c r="GS2943" s="72"/>
      <c r="GT2943" s="72"/>
      <c r="GU2943" s="72"/>
      <c r="GV2943" s="72"/>
      <c r="GW2943" s="72"/>
      <c r="GX2943" s="72"/>
      <c r="GY2943" s="72"/>
      <c r="GZ2943" s="72"/>
      <c r="HA2943" s="72"/>
      <c r="HB2943" s="72"/>
      <c r="HC2943" s="72"/>
      <c r="HD2943" s="72"/>
      <c r="HE2943" s="72"/>
      <c r="HF2943" s="72"/>
      <c r="HG2943" s="72"/>
      <c r="HH2943" s="72"/>
      <c r="HI2943" s="72"/>
      <c r="HJ2943" s="72"/>
      <c r="HK2943" s="72"/>
      <c r="HL2943" s="72"/>
      <c r="HM2943" s="72"/>
      <c r="HN2943" s="72"/>
      <c r="HO2943" s="72"/>
      <c r="HP2943" s="72"/>
      <c r="HQ2943" s="72"/>
      <c r="HR2943" s="72"/>
      <c r="HS2943" s="72"/>
      <c r="HT2943" s="72"/>
      <c r="HU2943" s="72"/>
      <c r="HV2943" s="72"/>
      <c r="HW2943" s="72"/>
      <c r="HX2943" s="72"/>
      <c r="HY2943" s="72"/>
      <c r="HZ2943" s="72"/>
      <c r="IA2943" s="72"/>
      <c r="IB2943" s="72"/>
      <c r="IC2943" s="72"/>
      <c r="ID2943" s="72"/>
      <c r="IE2943" s="72"/>
      <c r="IF2943" s="72"/>
      <c r="IG2943" s="72"/>
      <c r="IH2943" s="72"/>
      <c r="II2943" s="72"/>
      <c r="IJ2943" s="72"/>
      <c r="IK2943" s="72"/>
      <c r="IL2943" s="72"/>
      <c r="IM2943" s="72"/>
      <c r="IN2943" s="72"/>
      <c r="IO2943" s="72"/>
      <c r="IP2943" s="72"/>
      <c r="IQ2943" s="72"/>
      <c r="IR2943" s="72"/>
      <c r="IS2943" s="72"/>
      <c r="IT2943" s="72"/>
      <c r="IU2943" s="72"/>
      <c r="IV2943" s="72"/>
      <c r="IW2943" s="72"/>
      <c r="IX2943" s="72"/>
      <c r="IY2943" s="72"/>
      <c r="IZ2943" s="72"/>
      <c r="JA2943" s="72"/>
      <c r="JB2943" s="72"/>
      <c r="JC2943" s="72"/>
      <c r="JD2943" s="72"/>
      <c r="JE2943" s="72"/>
      <c r="JF2943" s="72"/>
      <c r="JG2943" s="72"/>
      <c r="JH2943" s="72"/>
      <c r="JI2943" s="72"/>
      <c r="JJ2943" s="72"/>
      <c r="JK2943" s="72"/>
      <c r="JL2943" s="72"/>
      <c r="JM2943" s="72"/>
      <c r="JN2943" s="72"/>
      <c r="JO2943" s="72"/>
      <c r="JP2943" s="72"/>
      <c r="JQ2943" s="72"/>
      <c r="JR2943" s="72"/>
      <c r="JS2943" s="72"/>
      <c r="JT2943" s="72"/>
      <c r="JU2943" s="72"/>
      <c r="JV2943" s="72"/>
      <c r="JW2943" s="72"/>
      <c r="JX2943" s="72"/>
      <c r="JY2943" s="72"/>
      <c r="JZ2943" s="72"/>
      <c r="KA2943" s="72"/>
      <c r="KB2943" s="72"/>
      <c r="KC2943" s="72"/>
      <c r="KD2943" s="72"/>
      <c r="KE2943" s="72"/>
      <c r="KF2943" s="72"/>
      <c r="KG2943" s="72"/>
      <c r="KH2943" s="72"/>
      <c r="KI2943" s="72"/>
      <c r="KJ2943" s="72"/>
      <c r="KK2943" s="72"/>
      <c r="KL2943" s="72"/>
      <c r="KM2943" s="72"/>
      <c r="KN2943" s="72"/>
      <c r="KO2943" s="72"/>
      <c r="KP2943" s="72"/>
      <c r="KQ2943" s="72"/>
      <c r="KR2943" s="72"/>
      <c r="KS2943" s="72"/>
      <c r="KT2943" s="72"/>
      <c r="KU2943" s="72"/>
      <c r="KV2943" s="72"/>
      <c r="KW2943" s="72"/>
      <c r="KX2943" s="72"/>
      <c r="KY2943" s="72"/>
      <c r="KZ2943" s="72"/>
      <c r="LA2943" s="72"/>
      <c r="LB2943" s="72"/>
      <c r="LC2943" s="72"/>
      <c r="LD2943" s="72"/>
      <c r="LE2943" s="72"/>
      <c r="LF2943" s="72"/>
      <c r="LG2943" s="72"/>
      <c r="LH2943" s="72"/>
      <c r="LI2943" s="72"/>
      <c r="LJ2943" s="72"/>
      <c r="LK2943" s="72"/>
    </row>
    <row r="2944" spans="1:323" s="20" customFormat="1" ht="14.25" customHeight="1">
      <c r="A2944" s="54">
        <v>2731</v>
      </c>
      <c r="B2944" s="23">
        <v>211</v>
      </c>
      <c r="C2944" s="23" t="s">
        <v>33</v>
      </c>
      <c r="D2944" s="32" t="s">
        <v>4616</v>
      </c>
      <c r="E2944" s="23" t="s">
        <v>4583</v>
      </c>
      <c r="F2944" s="23" t="s">
        <v>4617</v>
      </c>
      <c r="G2944" s="23" t="s">
        <v>154</v>
      </c>
      <c r="H2944" s="25">
        <v>100</v>
      </c>
      <c r="I2944" s="25">
        <v>16.2</v>
      </c>
      <c r="J2944" s="26">
        <v>100</v>
      </c>
      <c r="K2944" s="26">
        <v>1620</v>
      </c>
      <c r="L2944" s="27">
        <v>0</v>
      </c>
      <c r="M2944" s="27">
        <v>0</v>
      </c>
      <c r="N2944" s="27">
        <v>20</v>
      </c>
      <c r="O2944" s="27">
        <v>0</v>
      </c>
      <c r="P2944" s="27">
        <v>20</v>
      </c>
      <c r="Q2944" s="55"/>
      <c r="R2944" s="27">
        <f t="shared" si="318"/>
        <v>0</v>
      </c>
      <c r="S2944" s="56" t="str">
        <f t="shared" si="322"/>
        <v>×</v>
      </c>
      <c r="T2944" s="56" t="str">
        <f t="shared" si="323"/>
        <v>×</v>
      </c>
      <c r="U2944" s="56" t="str">
        <f t="shared" si="324"/>
        <v>×</v>
      </c>
      <c r="V2944" s="57" t="str">
        <f t="shared" si="319"/>
        <v/>
      </c>
      <c r="W2944" s="58">
        <f t="shared" si="320"/>
        <v>0</v>
      </c>
      <c r="X2944" s="54">
        <f t="shared" si="321"/>
        <v>211</v>
      </c>
      <c r="Y2944" s="59"/>
      <c r="Z2944" s="42"/>
      <c r="AA2944" s="42"/>
      <c r="AB2944" s="42"/>
      <c r="AC2944" s="42"/>
      <c r="AD2944" s="42"/>
      <c r="AE2944" s="42"/>
      <c r="AF2944" s="42"/>
      <c r="AG2944" s="42"/>
      <c r="AH2944" s="42"/>
      <c r="AI2944" s="42"/>
      <c r="AJ2944" s="42"/>
      <c r="AK2944" s="42"/>
      <c r="AL2944" s="42"/>
      <c r="AM2944" s="42"/>
      <c r="AN2944" s="42"/>
      <c r="AO2944" s="42"/>
      <c r="AP2944" s="42"/>
      <c r="AQ2944" s="42"/>
      <c r="AR2944" s="42"/>
      <c r="AS2944" s="72"/>
      <c r="AT2944" s="72"/>
      <c r="AU2944" s="72"/>
      <c r="AV2944" s="72"/>
      <c r="AW2944" s="72"/>
      <c r="AX2944" s="72"/>
      <c r="AY2944" s="72"/>
      <c r="AZ2944" s="72"/>
      <c r="BA2944" s="72"/>
      <c r="BB2944" s="72"/>
      <c r="BC2944" s="72"/>
      <c r="BD2944" s="72"/>
      <c r="BE2944" s="72"/>
      <c r="BF2944" s="72"/>
      <c r="BG2944" s="72"/>
      <c r="BH2944" s="72"/>
      <c r="BI2944" s="72"/>
      <c r="BJ2944" s="72"/>
      <c r="BK2944" s="72"/>
      <c r="BL2944" s="72"/>
      <c r="BM2944" s="72"/>
      <c r="BN2944" s="72"/>
      <c r="BO2944" s="72"/>
      <c r="BP2944" s="72"/>
      <c r="BQ2944" s="72"/>
      <c r="BR2944" s="72"/>
      <c r="BS2944" s="72"/>
      <c r="BT2944" s="72"/>
      <c r="BU2944" s="72"/>
      <c r="BV2944" s="72"/>
      <c r="BW2944" s="72"/>
      <c r="BX2944" s="72"/>
      <c r="BY2944" s="72"/>
      <c r="BZ2944" s="72"/>
      <c r="CA2944" s="72"/>
      <c r="CB2944" s="72"/>
      <c r="CC2944" s="72"/>
      <c r="CD2944" s="72"/>
      <c r="CE2944" s="72"/>
      <c r="CF2944" s="72"/>
      <c r="CG2944" s="72"/>
      <c r="CH2944" s="72"/>
      <c r="CI2944" s="72"/>
      <c r="CJ2944" s="72"/>
      <c r="CK2944" s="72"/>
      <c r="CL2944" s="72"/>
      <c r="CM2944" s="72"/>
      <c r="CN2944" s="72"/>
      <c r="CO2944" s="72"/>
      <c r="CP2944" s="72"/>
      <c r="CQ2944" s="72"/>
      <c r="CR2944" s="72"/>
      <c r="CS2944" s="72"/>
      <c r="CT2944" s="72"/>
      <c r="CU2944" s="72"/>
      <c r="CV2944" s="72"/>
      <c r="CW2944" s="72"/>
      <c r="CX2944" s="72"/>
      <c r="CY2944" s="72"/>
      <c r="CZ2944" s="72"/>
      <c r="DA2944" s="72"/>
      <c r="DB2944" s="72"/>
      <c r="DC2944" s="72"/>
      <c r="DD2944" s="72"/>
      <c r="DE2944" s="72"/>
      <c r="DF2944" s="72"/>
      <c r="DG2944" s="72"/>
      <c r="DH2944" s="72"/>
      <c r="DI2944" s="72"/>
      <c r="DJ2944" s="72"/>
      <c r="DK2944" s="72"/>
      <c r="DL2944" s="72"/>
      <c r="DM2944" s="72"/>
      <c r="DN2944" s="72"/>
      <c r="DO2944" s="72"/>
      <c r="DP2944" s="72"/>
      <c r="DQ2944" s="72"/>
      <c r="DR2944" s="72"/>
      <c r="DS2944" s="72"/>
      <c r="DT2944" s="72"/>
      <c r="DU2944" s="72"/>
      <c r="DV2944" s="72"/>
      <c r="DW2944" s="72"/>
      <c r="DX2944" s="72"/>
      <c r="DY2944" s="72"/>
      <c r="DZ2944" s="72"/>
      <c r="EA2944" s="72"/>
      <c r="EB2944" s="72"/>
      <c r="EC2944" s="72"/>
      <c r="ED2944" s="72"/>
      <c r="EE2944" s="72"/>
      <c r="EF2944" s="72"/>
      <c r="EG2944" s="72"/>
      <c r="EH2944" s="72"/>
      <c r="EI2944" s="72"/>
      <c r="EJ2944" s="72"/>
      <c r="EK2944" s="72"/>
      <c r="EL2944" s="72"/>
      <c r="EM2944" s="72"/>
      <c r="EN2944" s="72"/>
      <c r="EO2944" s="72"/>
      <c r="EP2944" s="72"/>
      <c r="EQ2944" s="72"/>
      <c r="ER2944" s="72"/>
      <c r="ES2944" s="72"/>
      <c r="ET2944" s="72"/>
      <c r="EU2944" s="72"/>
      <c r="EV2944" s="72"/>
      <c r="EW2944" s="72"/>
      <c r="EX2944" s="72"/>
      <c r="EY2944" s="72"/>
      <c r="EZ2944" s="72"/>
      <c r="FA2944" s="72"/>
      <c r="FB2944" s="72"/>
      <c r="FC2944" s="72"/>
      <c r="FD2944" s="72"/>
      <c r="FE2944" s="72"/>
      <c r="FF2944" s="72"/>
      <c r="FG2944" s="72"/>
      <c r="FH2944" s="72"/>
      <c r="FI2944" s="72"/>
      <c r="FJ2944" s="72"/>
      <c r="FK2944" s="72"/>
      <c r="FL2944" s="72"/>
      <c r="FM2944" s="72"/>
      <c r="FN2944" s="72"/>
      <c r="FO2944" s="72"/>
      <c r="FP2944" s="72"/>
      <c r="FQ2944" s="72"/>
      <c r="FR2944" s="72"/>
      <c r="FS2944" s="72"/>
      <c r="FT2944" s="72"/>
      <c r="FU2944" s="72"/>
      <c r="FV2944" s="72"/>
      <c r="FW2944" s="72"/>
      <c r="FX2944" s="72"/>
      <c r="FY2944" s="72"/>
      <c r="FZ2944" s="72"/>
      <c r="GA2944" s="72"/>
      <c r="GB2944" s="72"/>
      <c r="GC2944" s="72"/>
      <c r="GD2944" s="72"/>
      <c r="GE2944" s="72"/>
      <c r="GF2944" s="72"/>
      <c r="GG2944" s="72"/>
      <c r="GH2944" s="72"/>
      <c r="GI2944" s="72"/>
      <c r="GJ2944" s="72"/>
      <c r="GK2944" s="72"/>
      <c r="GL2944" s="72"/>
      <c r="GM2944" s="72"/>
      <c r="GN2944" s="72"/>
      <c r="GO2944" s="72"/>
      <c r="GP2944" s="72"/>
      <c r="GQ2944" s="72"/>
      <c r="GR2944" s="72"/>
      <c r="GS2944" s="72"/>
      <c r="GT2944" s="72"/>
      <c r="GU2944" s="72"/>
      <c r="GV2944" s="72"/>
      <c r="GW2944" s="72"/>
      <c r="GX2944" s="72"/>
      <c r="GY2944" s="72"/>
      <c r="GZ2944" s="72"/>
      <c r="HA2944" s="72"/>
      <c r="HB2944" s="72"/>
      <c r="HC2944" s="72"/>
      <c r="HD2944" s="72"/>
      <c r="HE2944" s="72"/>
      <c r="HF2944" s="72"/>
      <c r="HG2944" s="72"/>
      <c r="HH2944" s="72"/>
      <c r="HI2944" s="72"/>
      <c r="HJ2944" s="72"/>
      <c r="HK2944" s="72"/>
      <c r="HL2944" s="72"/>
      <c r="HM2944" s="72"/>
      <c r="HN2944" s="72"/>
      <c r="HO2944" s="72"/>
      <c r="HP2944" s="72"/>
      <c r="HQ2944" s="72"/>
      <c r="HR2944" s="72"/>
      <c r="HS2944" s="72"/>
      <c r="HT2944" s="72"/>
      <c r="HU2944" s="72"/>
      <c r="HV2944" s="72"/>
      <c r="HW2944" s="72"/>
      <c r="HX2944" s="72"/>
      <c r="HY2944" s="72"/>
      <c r="HZ2944" s="72"/>
      <c r="IA2944" s="72"/>
      <c r="IB2944" s="72"/>
      <c r="IC2944" s="72"/>
      <c r="ID2944" s="72"/>
      <c r="IE2944" s="72"/>
      <c r="IF2944" s="72"/>
      <c r="IG2944" s="72"/>
      <c r="IH2944" s="72"/>
      <c r="II2944" s="72"/>
      <c r="IJ2944" s="72"/>
      <c r="IK2944" s="72"/>
      <c r="IL2944" s="72"/>
      <c r="IM2944" s="72"/>
      <c r="IN2944" s="72"/>
      <c r="IO2944" s="72"/>
      <c r="IP2944" s="72"/>
      <c r="IQ2944" s="72"/>
      <c r="IR2944" s="72"/>
      <c r="IS2944" s="72"/>
      <c r="IT2944" s="72"/>
      <c r="IU2944" s="72"/>
      <c r="IV2944" s="72"/>
      <c r="IW2944" s="72"/>
      <c r="IX2944" s="72"/>
      <c r="IY2944" s="72"/>
      <c r="IZ2944" s="72"/>
      <c r="JA2944" s="72"/>
      <c r="JB2944" s="72"/>
      <c r="JC2944" s="72"/>
      <c r="JD2944" s="72"/>
      <c r="JE2944" s="72"/>
      <c r="JF2944" s="72"/>
      <c r="JG2944" s="72"/>
      <c r="JH2944" s="72"/>
      <c r="JI2944" s="72"/>
      <c r="JJ2944" s="72"/>
      <c r="JK2944" s="72"/>
      <c r="JL2944" s="72"/>
      <c r="JM2944" s="72"/>
      <c r="JN2944" s="72"/>
      <c r="JO2944" s="72"/>
      <c r="JP2944" s="72"/>
      <c r="JQ2944" s="72"/>
      <c r="JR2944" s="72"/>
      <c r="JS2944" s="72"/>
      <c r="JT2944" s="72"/>
      <c r="JU2944" s="72"/>
      <c r="JV2944" s="72"/>
      <c r="JW2944" s="72"/>
      <c r="JX2944" s="72"/>
      <c r="JY2944" s="72"/>
      <c r="JZ2944" s="72"/>
      <c r="KA2944" s="72"/>
      <c r="KB2944" s="72"/>
      <c r="KC2944" s="72"/>
      <c r="KD2944" s="72"/>
      <c r="KE2944" s="72"/>
      <c r="KF2944" s="72"/>
      <c r="KG2944" s="72"/>
      <c r="KH2944" s="72"/>
      <c r="KI2944" s="72"/>
      <c r="KJ2944" s="72"/>
      <c r="KK2944" s="72"/>
      <c r="KL2944" s="72"/>
      <c r="KM2944" s="72"/>
      <c r="KN2944" s="72"/>
      <c r="KO2944" s="72"/>
      <c r="KP2944" s="72"/>
      <c r="KQ2944" s="72"/>
      <c r="KR2944" s="72"/>
      <c r="KS2944" s="72"/>
      <c r="KT2944" s="72"/>
      <c r="KU2944" s="72"/>
      <c r="KV2944" s="72"/>
      <c r="KW2944" s="72"/>
      <c r="KX2944" s="72"/>
      <c r="KY2944" s="72"/>
      <c r="KZ2944" s="72"/>
      <c r="LA2944" s="72"/>
      <c r="LB2944" s="72"/>
      <c r="LC2944" s="72"/>
      <c r="LD2944" s="72"/>
      <c r="LE2944" s="72"/>
      <c r="LF2944" s="72"/>
      <c r="LG2944" s="72"/>
      <c r="LH2944" s="72"/>
      <c r="LI2944" s="72"/>
      <c r="LJ2944" s="72"/>
      <c r="LK2944" s="72"/>
    </row>
    <row r="2945" spans="1:323" s="20" customFormat="1" ht="14.25" customHeight="1">
      <c r="A2945" s="54">
        <v>2732</v>
      </c>
      <c r="B2945" s="23">
        <v>211</v>
      </c>
      <c r="C2945" s="23" t="s">
        <v>33</v>
      </c>
      <c r="D2945" s="32" t="s">
        <v>4601</v>
      </c>
      <c r="E2945" s="23" t="s">
        <v>4583</v>
      </c>
      <c r="F2945" s="23" t="s">
        <v>4602</v>
      </c>
      <c r="G2945" s="23" t="s">
        <v>5662</v>
      </c>
      <c r="H2945" s="25">
        <v>300</v>
      </c>
      <c r="I2945" s="25">
        <v>35.6</v>
      </c>
      <c r="J2945" s="26">
        <v>150</v>
      </c>
      <c r="K2945" s="26">
        <v>5340</v>
      </c>
      <c r="L2945" s="27">
        <v>0</v>
      </c>
      <c r="M2945" s="27">
        <v>3</v>
      </c>
      <c r="N2945" s="27">
        <v>0</v>
      </c>
      <c r="O2945" s="27">
        <v>0</v>
      </c>
      <c r="P2945" s="27">
        <v>3</v>
      </c>
      <c r="Q2945" s="55"/>
      <c r="R2945" s="27">
        <f t="shared" ref="R2945:R3008" si="325">P2945*Q2945</f>
        <v>0</v>
      </c>
      <c r="S2945" s="56" t="str">
        <f t="shared" si="322"/>
        <v>×</v>
      </c>
      <c r="T2945" s="56" t="str">
        <f t="shared" si="323"/>
        <v>×</v>
      </c>
      <c r="U2945" s="56" t="str">
        <f t="shared" si="324"/>
        <v>×</v>
      </c>
      <c r="V2945" s="57" t="str">
        <f t="shared" ref="V2945:V3008" si="326">IF(S2945="○",IF(OR(T2945="×",U2945="×"),"←見積単価（税別）欄には、1以上の整数を入力してください",""),"")</f>
        <v/>
      </c>
      <c r="W2945" s="58">
        <f t="shared" ref="W2945:W3008" si="327">IF(V2945="",0,1)</f>
        <v>0</v>
      </c>
      <c r="X2945" s="54">
        <f t="shared" ref="X2945:X3008" si="328">B2945</f>
        <v>211</v>
      </c>
      <c r="Y2945" s="59"/>
      <c r="Z2945" s="42"/>
      <c r="AA2945" s="42"/>
      <c r="AB2945" s="42"/>
      <c r="AC2945" s="42"/>
      <c r="AD2945" s="42"/>
      <c r="AE2945" s="42"/>
      <c r="AF2945" s="42"/>
      <c r="AG2945" s="42"/>
      <c r="AH2945" s="42"/>
      <c r="AI2945" s="42"/>
      <c r="AJ2945" s="42"/>
      <c r="AK2945" s="42"/>
      <c r="AL2945" s="42"/>
      <c r="AM2945" s="42"/>
      <c r="AN2945" s="42"/>
      <c r="AO2945" s="42"/>
      <c r="AP2945" s="42"/>
      <c r="AQ2945" s="42"/>
      <c r="AR2945" s="42"/>
      <c r="AS2945" s="72"/>
      <c r="AT2945" s="72"/>
      <c r="AU2945" s="72"/>
      <c r="AV2945" s="72"/>
      <c r="AW2945" s="72"/>
      <c r="AX2945" s="72"/>
      <c r="AY2945" s="72"/>
      <c r="AZ2945" s="72"/>
      <c r="BA2945" s="72"/>
      <c r="BB2945" s="72"/>
      <c r="BC2945" s="72"/>
      <c r="BD2945" s="72"/>
      <c r="BE2945" s="72"/>
      <c r="BF2945" s="72"/>
      <c r="BG2945" s="72"/>
      <c r="BH2945" s="72"/>
      <c r="BI2945" s="72"/>
      <c r="BJ2945" s="72"/>
      <c r="BK2945" s="72"/>
      <c r="BL2945" s="72"/>
      <c r="BM2945" s="72"/>
      <c r="BN2945" s="72"/>
      <c r="BO2945" s="72"/>
      <c r="BP2945" s="72"/>
      <c r="BQ2945" s="72"/>
      <c r="BR2945" s="72"/>
      <c r="BS2945" s="72"/>
      <c r="BT2945" s="72"/>
      <c r="BU2945" s="72"/>
      <c r="BV2945" s="72"/>
      <c r="BW2945" s="72"/>
      <c r="BX2945" s="72"/>
      <c r="BY2945" s="72"/>
      <c r="BZ2945" s="72"/>
      <c r="CA2945" s="72"/>
      <c r="CB2945" s="72"/>
      <c r="CC2945" s="72"/>
      <c r="CD2945" s="72"/>
      <c r="CE2945" s="72"/>
      <c r="CF2945" s="72"/>
      <c r="CG2945" s="72"/>
      <c r="CH2945" s="72"/>
      <c r="CI2945" s="72"/>
      <c r="CJ2945" s="72"/>
      <c r="CK2945" s="72"/>
      <c r="CL2945" s="72"/>
      <c r="CM2945" s="72"/>
      <c r="CN2945" s="72"/>
      <c r="CO2945" s="72"/>
      <c r="CP2945" s="72"/>
      <c r="CQ2945" s="72"/>
      <c r="CR2945" s="72"/>
      <c r="CS2945" s="72"/>
      <c r="CT2945" s="72"/>
      <c r="CU2945" s="72"/>
      <c r="CV2945" s="72"/>
      <c r="CW2945" s="72"/>
      <c r="CX2945" s="72"/>
      <c r="CY2945" s="72"/>
      <c r="CZ2945" s="72"/>
      <c r="DA2945" s="72"/>
      <c r="DB2945" s="72"/>
      <c r="DC2945" s="72"/>
      <c r="DD2945" s="72"/>
      <c r="DE2945" s="72"/>
      <c r="DF2945" s="72"/>
      <c r="DG2945" s="72"/>
      <c r="DH2945" s="72"/>
      <c r="DI2945" s="72"/>
      <c r="DJ2945" s="72"/>
      <c r="DK2945" s="72"/>
      <c r="DL2945" s="72"/>
      <c r="DM2945" s="72"/>
      <c r="DN2945" s="72"/>
      <c r="DO2945" s="72"/>
      <c r="DP2945" s="72"/>
      <c r="DQ2945" s="72"/>
      <c r="DR2945" s="72"/>
      <c r="DS2945" s="72"/>
      <c r="DT2945" s="72"/>
      <c r="DU2945" s="72"/>
      <c r="DV2945" s="72"/>
      <c r="DW2945" s="72"/>
      <c r="DX2945" s="72"/>
      <c r="DY2945" s="72"/>
      <c r="DZ2945" s="72"/>
      <c r="EA2945" s="72"/>
      <c r="EB2945" s="72"/>
      <c r="EC2945" s="72"/>
      <c r="ED2945" s="72"/>
      <c r="EE2945" s="72"/>
      <c r="EF2945" s="72"/>
      <c r="EG2945" s="72"/>
      <c r="EH2945" s="72"/>
      <c r="EI2945" s="72"/>
      <c r="EJ2945" s="72"/>
      <c r="EK2945" s="72"/>
      <c r="EL2945" s="72"/>
      <c r="EM2945" s="72"/>
      <c r="EN2945" s="72"/>
      <c r="EO2945" s="72"/>
      <c r="EP2945" s="72"/>
      <c r="EQ2945" s="72"/>
      <c r="ER2945" s="72"/>
      <c r="ES2945" s="72"/>
      <c r="ET2945" s="72"/>
      <c r="EU2945" s="72"/>
      <c r="EV2945" s="72"/>
      <c r="EW2945" s="72"/>
      <c r="EX2945" s="72"/>
      <c r="EY2945" s="72"/>
      <c r="EZ2945" s="72"/>
      <c r="FA2945" s="72"/>
      <c r="FB2945" s="72"/>
      <c r="FC2945" s="72"/>
      <c r="FD2945" s="72"/>
      <c r="FE2945" s="72"/>
      <c r="FF2945" s="72"/>
      <c r="FG2945" s="72"/>
      <c r="FH2945" s="72"/>
      <c r="FI2945" s="72"/>
      <c r="FJ2945" s="72"/>
      <c r="FK2945" s="72"/>
      <c r="FL2945" s="72"/>
      <c r="FM2945" s="72"/>
      <c r="FN2945" s="72"/>
      <c r="FO2945" s="72"/>
      <c r="FP2945" s="72"/>
      <c r="FQ2945" s="72"/>
      <c r="FR2945" s="72"/>
      <c r="FS2945" s="72"/>
      <c r="FT2945" s="72"/>
      <c r="FU2945" s="72"/>
      <c r="FV2945" s="72"/>
      <c r="FW2945" s="72"/>
      <c r="FX2945" s="72"/>
      <c r="FY2945" s="72"/>
      <c r="FZ2945" s="72"/>
      <c r="GA2945" s="72"/>
      <c r="GB2945" s="72"/>
      <c r="GC2945" s="72"/>
      <c r="GD2945" s="72"/>
      <c r="GE2945" s="72"/>
      <c r="GF2945" s="72"/>
      <c r="GG2945" s="72"/>
      <c r="GH2945" s="72"/>
      <c r="GI2945" s="72"/>
      <c r="GJ2945" s="72"/>
      <c r="GK2945" s="72"/>
      <c r="GL2945" s="72"/>
      <c r="GM2945" s="72"/>
      <c r="GN2945" s="72"/>
      <c r="GO2945" s="72"/>
      <c r="GP2945" s="72"/>
      <c r="GQ2945" s="72"/>
      <c r="GR2945" s="72"/>
      <c r="GS2945" s="72"/>
      <c r="GT2945" s="72"/>
      <c r="GU2945" s="72"/>
      <c r="GV2945" s="72"/>
      <c r="GW2945" s="72"/>
      <c r="GX2945" s="72"/>
      <c r="GY2945" s="72"/>
      <c r="GZ2945" s="72"/>
      <c r="HA2945" s="72"/>
      <c r="HB2945" s="72"/>
      <c r="HC2945" s="72"/>
      <c r="HD2945" s="72"/>
      <c r="HE2945" s="72"/>
      <c r="HF2945" s="72"/>
      <c r="HG2945" s="72"/>
      <c r="HH2945" s="72"/>
      <c r="HI2945" s="72"/>
      <c r="HJ2945" s="72"/>
      <c r="HK2945" s="72"/>
      <c r="HL2945" s="72"/>
      <c r="HM2945" s="72"/>
      <c r="HN2945" s="72"/>
      <c r="HO2945" s="72"/>
      <c r="HP2945" s="72"/>
      <c r="HQ2945" s="72"/>
      <c r="HR2945" s="72"/>
      <c r="HS2945" s="72"/>
      <c r="HT2945" s="72"/>
      <c r="HU2945" s="72"/>
      <c r="HV2945" s="72"/>
      <c r="HW2945" s="72"/>
      <c r="HX2945" s="72"/>
      <c r="HY2945" s="72"/>
      <c r="HZ2945" s="72"/>
      <c r="IA2945" s="72"/>
      <c r="IB2945" s="72"/>
      <c r="IC2945" s="72"/>
      <c r="ID2945" s="72"/>
      <c r="IE2945" s="72"/>
      <c r="IF2945" s="72"/>
      <c r="IG2945" s="72"/>
      <c r="IH2945" s="72"/>
      <c r="II2945" s="72"/>
      <c r="IJ2945" s="72"/>
      <c r="IK2945" s="72"/>
      <c r="IL2945" s="72"/>
      <c r="IM2945" s="72"/>
      <c r="IN2945" s="72"/>
      <c r="IO2945" s="72"/>
      <c r="IP2945" s="72"/>
      <c r="IQ2945" s="72"/>
      <c r="IR2945" s="72"/>
      <c r="IS2945" s="72"/>
      <c r="IT2945" s="72"/>
      <c r="IU2945" s="72"/>
      <c r="IV2945" s="72"/>
      <c r="IW2945" s="72"/>
      <c r="IX2945" s="72"/>
      <c r="IY2945" s="72"/>
      <c r="IZ2945" s="72"/>
      <c r="JA2945" s="72"/>
      <c r="JB2945" s="72"/>
      <c r="JC2945" s="72"/>
      <c r="JD2945" s="72"/>
      <c r="JE2945" s="72"/>
      <c r="JF2945" s="72"/>
      <c r="JG2945" s="72"/>
      <c r="JH2945" s="72"/>
      <c r="JI2945" s="72"/>
      <c r="JJ2945" s="72"/>
      <c r="JK2945" s="72"/>
      <c r="JL2945" s="72"/>
      <c r="JM2945" s="72"/>
      <c r="JN2945" s="72"/>
      <c r="JO2945" s="72"/>
      <c r="JP2945" s="72"/>
      <c r="JQ2945" s="72"/>
      <c r="JR2945" s="72"/>
      <c r="JS2945" s="72"/>
      <c r="JT2945" s="72"/>
      <c r="JU2945" s="72"/>
      <c r="JV2945" s="72"/>
      <c r="JW2945" s="72"/>
      <c r="JX2945" s="72"/>
      <c r="JY2945" s="72"/>
      <c r="JZ2945" s="72"/>
      <c r="KA2945" s="72"/>
      <c r="KB2945" s="72"/>
      <c r="KC2945" s="72"/>
      <c r="KD2945" s="72"/>
      <c r="KE2945" s="72"/>
      <c r="KF2945" s="72"/>
      <c r="KG2945" s="72"/>
      <c r="KH2945" s="72"/>
      <c r="KI2945" s="72"/>
      <c r="KJ2945" s="72"/>
      <c r="KK2945" s="72"/>
      <c r="KL2945" s="72"/>
      <c r="KM2945" s="72"/>
      <c r="KN2945" s="72"/>
      <c r="KO2945" s="72"/>
      <c r="KP2945" s="72"/>
      <c r="KQ2945" s="72"/>
      <c r="KR2945" s="72"/>
      <c r="KS2945" s="72"/>
      <c r="KT2945" s="72"/>
      <c r="KU2945" s="72"/>
      <c r="KV2945" s="72"/>
      <c r="KW2945" s="72"/>
      <c r="KX2945" s="72"/>
      <c r="KY2945" s="72"/>
      <c r="KZ2945" s="72"/>
      <c r="LA2945" s="72"/>
      <c r="LB2945" s="72"/>
      <c r="LC2945" s="72"/>
      <c r="LD2945" s="72"/>
      <c r="LE2945" s="72"/>
      <c r="LF2945" s="72"/>
      <c r="LG2945" s="72"/>
      <c r="LH2945" s="72"/>
      <c r="LI2945" s="72"/>
      <c r="LJ2945" s="72"/>
      <c r="LK2945" s="72"/>
    </row>
    <row r="2946" spans="1:323" s="20" customFormat="1" ht="14.25" customHeight="1">
      <c r="A2946" s="54">
        <v>2733</v>
      </c>
      <c r="B2946" s="23">
        <v>211</v>
      </c>
      <c r="C2946" s="23" t="s">
        <v>33</v>
      </c>
      <c r="D2946" s="32" t="s">
        <v>7651</v>
      </c>
      <c r="E2946" s="23" t="s">
        <v>4583</v>
      </c>
      <c r="F2946" s="23" t="s">
        <v>4597</v>
      </c>
      <c r="G2946" s="23" t="s">
        <v>2972</v>
      </c>
      <c r="H2946" s="25">
        <v>50</v>
      </c>
      <c r="I2946" s="25">
        <v>20.3</v>
      </c>
      <c r="J2946" s="26">
        <v>50</v>
      </c>
      <c r="K2946" s="26">
        <v>1015</v>
      </c>
      <c r="L2946" s="27">
        <v>0</v>
      </c>
      <c r="M2946" s="27">
        <v>0</v>
      </c>
      <c r="N2946" s="27">
        <v>0</v>
      </c>
      <c r="O2946" s="27">
        <v>6</v>
      </c>
      <c r="P2946" s="27">
        <v>6</v>
      </c>
      <c r="Q2946" s="55"/>
      <c r="R2946" s="27">
        <f t="shared" si="325"/>
        <v>0</v>
      </c>
      <c r="S2946" s="56" t="str">
        <f t="shared" si="322"/>
        <v>×</v>
      </c>
      <c r="T2946" s="56" t="str">
        <f t="shared" si="323"/>
        <v>×</v>
      </c>
      <c r="U2946" s="56" t="str">
        <f t="shared" si="324"/>
        <v>×</v>
      </c>
      <c r="V2946" s="57" t="str">
        <f t="shared" si="326"/>
        <v/>
      </c>
      <c r="W2946" s="58">
        <f t="shared" si="327"/>
        <v>0</v>
      </c>
      <c r="X2946" s="54">
        <f t="shared" si="328"/>
        <v>211</v>
      </c>
      <c r="Y2946" s="59"/>
      <c r="Z2946" s="42"/>
      <c r="AA2946" s="42"/>
      <c r="AB2946" s="42"/>
      <c r="AC2946" s="42"/>
      <c r="AD2946" s="42"/>
      <c r="AE2946" s="42"/>
      <c r="AF2946" s="42"/>
      <c r="AG2946" s="42"/>
      <c r="AH2946" s="42"/>
      <c r="AI2946" s="42"/>
      <c r="AJ2946" s="42"/>
      <c r="AK2946" s="42"/>
      <c r="AL2946" s="42"/>
      <c r="AM2946" s="42"/>
      <c r="AN2946" s="42"/>
      <c r="AO2946" s="42"/>
      <c r="AP2946" s="42"/>
      <c r="AQ2946" s="42"/>
      <c r="AR2946" s="42"/>
      <c r="AS2946" s="72"/>
      <c r="AT2946" s="72"/>
      <c r="AU2946" s="72"/>
      <c r="AV2946" s="72"/>
      <c r="AW2946" s="72"/>
      <c r="AX2946" s="72"/>
      <c r="AY2946" s="72"/>
      <c r="AZ2946" s="72"/>
      <c r="BA2946" s="72"/>
      <c r="BB2946" s="72"/>
      <c r="BC2946" s="72"/>
      <c r="BD2946" s="72"/>
      <c r="BE2946" s="72"/>
      <c r="BF2946" s="72"/>
      <c r="BG2946" s="72"/>
      <c r="BH2946" s="72"/>
      <c r="BI2946" s="72"/>
      <c r="BJ2946" s="72"/>
      <c r="BK2946" s="72"/>
      <c r="BL2946" s="72"/>
      <c r="BM2946" s="72"/>
      <c r="BN2946" s="72"/>
      <c r="BO2946" s="72"/>
      <c r="BP2946" s="72"/>
      <c r="BQ2946" s="72"/>
      <c r="BR2946" s="72"/>
      <c r="BS2946" s="72"/>
      <c r="BT2946" s="72"/>
      <c r="BU2946" s="72"/>
      <c r="BV2946" s="72"/>
      <c r="BW2946" s="72"/>
      <c r="BX2946" s="72"/>
      <c r="BY2946" s="72"/>
      <c r="BZ2946" s="72"/>
      <c r="CA2946" s="72"/>
      <c r="CB2946" s="72"/>
      <c r="CC2946" s="72"/>
      <c r="CD2946" s="72"/>
      <c r="CE2946" s="72"/>
      <c r="CF2946" s="72"/>
      <c r="CG2946" s="72"/>
      <c r="CH2946" s="72"/>
      <c r="CI2946" s="72"/>
      <c r="CJ2946" s="72"/>
      <c r="CK2946" s="72"/>
      <c r="CL2946" s="72"/>
      <c r="CM2946" s="72"/>
      <c r="CN2946" s="72"/>
      <c r="CO2946" s="72"/>
      <c r="CP2946" s="72"/>
      <c r="CQ2946" s="72"/>
      <c r="CR2946" s="72"/>
      <c r="CS2946" s="72"/>
      <c r="CT2946" s="72"/>
      <c r="CU2946" s="72"/>
      <c r="CV2946" s="72"/>
      <c r="CW2946" s="72"/>
      <c r="CX2946" s="72"/>
      <c r="CY2946" s="72"/>
      <c r="CZ2946" s="72"/>
      <c r="DA2946" s="72"/>
      <c r="DB2946" s="72"/>
      <c r="DC2946" s="72"/>
      <c r="DD2946" s="72"/>
      <c r="DE2946" s="72"/>
      <c r="DF2946" s="72"/>
      <c r="DG2946" s="72"/>
      <c r="DH2946" s="72"/>
      <c r="DI2946" s="72"/>
      <c r="DJ2946" s="72"/>
      <c r="DK2946" s="72"/>
      <c r="DL2946" s="72"/>
      <c r="DM2946" s="72"/>
      <c r="DN2946" s="72"/>
      <c r="DO2946" s="72"/>
      <c r="DP2946" s="72"/>
      <c r="DQ2946" s="72"/>
      <c r="DR2946" s="72"/>
      <c r="DS2946" s="72"/>
      <c r="DT2946" s="72"/>
      <c r="DU2946" s="72"/>
      <c r="DV2946" s="72"/>
      <c r="DW2946" s="72"/>
      <c r="DX2946" s="72"/>
      <c r="DY2946" s="72"/>
      <c r="DZ2946" s="72"/>
      <c r="EA2946" s="72"/>
      <c r="EB2946" s="72"/>
      <c r="EC2946" s="72"/>
      <c r="ED2946" s="72"/>
      <c r="EE2946" s="72"/>
      <c r="EF2946" s="72"/>
      <c r="EG2946" s="72"/>
      <c r="EH2946" s="72"/>
      <c r="EI2946" s="72"/>
      <c r="EJ2946" s="72"/>
      <c r="EK2946" s="72"/>
      <c r="EL2946" s="72"/>
      <c r="EM2946" s="72"/>
      <c r="EN2946" s="72"/>
      <c r="EO2946" s="72"/>
      <c r="EP2946" s="72"/>
      <c r="EQ2946" s="72"/>
      <c r="ER2946" s="72"/>
      <c r="ES2946" s="72"/>
      <c r="ET2946" s="72"/>
      <c r="EU2946" s="72"/>
      <c r="EV2946" s="72"/>
      <c r="EW2946" s="72"/>
      <c r="EX2946" s="72"/>
      <c r="EY2946" s="72"/>
      <c r="EZ2946" s="72"/>
      <c r="FA2946" s="72"/>
      <c r="FB2946" s="72"/>
      <c r="FC2946" s="72"/>
      <c r="FD2946" s="72"/>
      <c r="FE2946" s="72"/>
      <c r="FF2946" s="72"/>
      <c r="FG2946" s="72"/>
      <c r="FH2946" s="72"/>
      <c r="FI2946" s="72"/>
      <c r="FJ2946" s="72"/>
      <c r="FK2946" s="72"/>
      <c r="FL2946" s="72"/>
      <c r="FM2946" s="72"/>
      <c r="FN2946" s="72"/>
      <c r="FO2946" s="72"/>
      <c r="FP2946" s="72"/>
      <c r="FQ2946" s="72"/>
      <c r="FR2946" s="72"/>
      <c r="FS2946" s="72"/>
      <c r="FT2946" s="72"/>
      <c r="FU2946" s="72"/>
      <c r="FV2946" s="72"/>
      <c r="FW2946" s="72"/>
      <c r="FX2946" s="72"/>
      <c r="FY2946" s="72"/>
      <c r="FZ2946" s="72"/>
      <c r="GA2946" s="72"/>
      <c r="GB2946" s="72"/>
      <c r="GC2946" s="72"/>
      <c r="GD2946" s="72"/>
      <c r="GE2946" s="72"/>
      <c r="GF2946" s="72"/>
      <c r="GG2946" s="72"/>
      <c r="GH2946" s="72"/>
      <c r="GI2946" s="72"/>
      <c r="GJ2946" s="72"/>
      <c r="GK2946" s="72"/>
      <c r="GL2946" s="72"/>
      <c r="GM2946" s="72"/>
      <c r="GN2946" s="72"/>
      <c r="GO2946" s="72"/>
      <c r="GP2946" s="72"/>
      <c r="GQ2946" s="72"/>
      <c r="GR2946" s="72"/>
      <c r="GS2946" s="72"/>
      <c r="GT2946" s="72"/>
      <c r="GU2946" s="72"/>
      <c r="GV2946" s="72"/>
      <c r="GW2946" s="72"/>
      <c r="GX2946" s="72"/>
      <c r="GY2946" s="72"/>
      <c r="GZ2946" s="72"/>
      <c r="HA2946" s="72"/>
      <c r="HB2946" s="72"/>
      <c r="HC2946" s="72"/>
      <c r="HD2946" s="72"/>
      <c r="HE2946" s="72"/>
      <c r="HF2946" s="72"/>
      <c r="HG2946" s="72"/>
      <c r="HH2946" s="72"/>
      <c r="HI2946" s="72"/>
      <c r="HJ2946" s="72"/>
      <c r="HK2946" s="72"/>
      <c r="HL2946" s="72"/>
      <c r="HM2946" s="72"/>
      <c r="HN2946" s="72"/>
      <c r="HO2946" s="72"/>
      <c r="HP2946" s="72"/>
      <c r="HQ2946" s="72"/>
      <c r="HR2946" s="72"/>
      <c r="HS2946" s="72"/>
      <c r="HT2946" s="72"/>
      <c r="HU2946" s="72"/>
      <c r="HV2946" s="72"/>
      <c r="HW2946" s="72"/>
      <c r="HX2946" s="72"/>
      <c r="HY2946" s="72"/>
      <c r="HZ2946" s="72"/>
      <c r="IA2946" s="72"/>
      <c r="IB2946" s="72"/>
      <c r="IC2946" s="72"/>
      <c r="ID2946" s="72"/>
      <c r="IE2946" s="72"/>
      <c r="IF2946" s="72"/>
      <c r="IG2946" s="72"/>
      <c r="IH2946" s="72"/>
      <c r="II2946" s="72"/>
      <c r="IJ2946" s="72"/>
      <c r="IK2946" s="72"/>
      <c r="IL2946" s="72"/>
      <c r="IM2946" s="72"/>
      <c r="IN2946" s="72"/>
      <c r="IO2946" s="72"/>
      <c r="IP2946" s="72"/>
      <c r="IQ2946" s="72"/>
      <c r="IR2946" s="72"/>
      <c r="IS2946" s="72"/>
      <c r="IT2946" s="72"/>
      <c r="IU2946" s="72"/>
      <c r="IV2946" s="72"/>
      <c r="IW2946" s="72"/>
      <c r="IX2946" s="72"/>
      <c r="IY2946" s="72"/>
      <c r="IZ2946" s="72"/>
      <c r="JA2946" s="72"/>
      <c r="JB2946" s="72"/>
      <c r="JC2946" s="72"/>
      <c r="JD2946" s="72"/>
      <c r="JE2946" s="72"/>
      <c r="JF2946" s="72"/>
      <c r="JG2946" s="72"/>
      <c r="JH2946" s="72"/>
      <c r="JI2946" s="72"/>
      <c r="JJ2946" s="72"/>
      <c r="JK2946" s="72"/>
      <c r="JL2946" s="72"/>
      <c r="JM2946" s="72"/>
      <c r="JN2946" s="72"/>
      <c r="JO2946" s="72"/>
      <c r="JP2946" s="72"/>
      <c r="JQ2946" s="72"/>
      <c r="JR2946" s="72"/>
      <c r="JS2946" s="72"/>
      <c r="JT2946" s="72"/>
      <c r="JU2946" s="72"/>
      <c r="JV2946" s="72"/>
      <c r="JW2946" s="72"/>
      <c r="JX2946" s="72"/>
      <c r="JY2946" s="72"/>
      <c r="JZ2946" s="72"/>
      <c r="KA2946" s="72"/>
      <c r="KB2946" s="72"/>
      <c r="KC2946" s="72"/>
      <c r="KD2946" s="72"/>
      <c r="KE2946" s="72"/>
      <c r="KF2946" s="72"/>
      <c r="KG2946" s="72"/>
      <c r="KH2946" s="72"/>
      <c r="KI2946" s="72"/>
      <c r="KJ2946" s="72"/>
      <c r="KK2946" s="72"/>
      <c r="KL2946" s="72"/>
      <c r="KM2946" s="72"/>
      <c r="KN2946" s="72"/>
      <c r="KO2946" s="72"/>
      <c r="KP2946" s="72"/>
      <c r="KQ2946" s="72"/>
      <c r="KR2946" s="72"/>
      <c r="KS2946" s="72"/>
      <c r="KT2946" s="72"/>
      <c r="KU2946" s="72"/>
      <c r="KV2946" s="72"/>
      <c r="KW2946" s="72"/>
      <c r="KX2946" s="72"/>
      <c r="KY2946" s="72"/>
      <c r="KZ2946" s="72"/>
      <c r="LA2946" s="72"/>
      <c r="LB2946" s="72"/>
      <c r="LC2946" s="72"/>
      <c r="LD2946" s="72"/>
      <c r="LE2946" s="72"/>
      <c r="LF2946" s="72"/>
      <c r="LG2946" s="72"/>
      <c r="LH2946" s="72"/>
      <c r="LI2946" s="72"/>
      <c r="LJ2946" s="72"/>
      <c r="LK2946" s="72"/>
    </row>
    <row r="2947" spans="1:323" s="20" customFormat="1" ht="14.25" customHeight="1">
      <c r="A2947" s="54">
        <v>2734</v>
      </c>
      <c r="B2947" s="23">
        <v>211</v>
      </c>
      <c r="C2947" s="23" t="s">
        <v>33</v>
      </c>
      <c r="D2947" s="32" t="s">
        <v>4644</v>
      </c>
      <c r="E2947" s="23" t="s">
        <v>4583</v>
      </c>
      <c r="F2947" s="23" t="s">
        <v>4643</v>
      </c>
      <c r="G2947" s="23" t="s">
        <v>154</v>
      </c>
      <c r="H2947" s="25">
        <v>100</v>
      </c>
      <c r="I2947" s="25">
        <v>5.7</v>
      </c>
      <c r="J2947" s="26">
        <v>100</v>
      </c>
      <c r="K2947" s="26">
        <v>570</v>
      </c>
      <c r="L2947" s="27">
        <v>18</v>
      </c>
      <c r="M2947" s="27">
        <v>64</v>
      </c>
      <c r="N2947" s="27">
        <v>0</v>
      </c>
      <c r="O2947" s="27">
        <v>12</v>
      </c>
      <c r="P2947" s="27">
        <v>94</v>
      </c>
      <c r="Q2947" s="55"/>
      <c r="R2947" s="27">
        <f t="shared" si="325"/>
        <v>0</v>
      </c>
      <c r="S2947" s="56" t="str">
        <f t="shared" si="322"/>
        <v>×</v>
      </c>
      <c r="T2947" s="56" t="str">
        <f t="shared" si="323"/>
        <v>×</v>
      </c>
      <c r="U2947" s="56" t="str">
        <f t="shared" si="324"/>
        <v>×</v>
      </c>
      <c r="V2947" s="57" t="str">
        <f t="shared" si="326"/>
        <v/>
      </c>
      <c r="W2947" s="58">
        <f t="shared" si="327"/>
        <v>0</v>
      </c>
      <c r="X2947" s="54">
        <f t="shared" si="328"/>
        <v>211</v>
      </c>
      <c r="Y2947" s="59"/>
      <c r="Z2947" s="42"/>
      <c r="AA2947" s="42"/>
      <c r="AB2947" s="42"/>
      <c r="AC2947" s="42"/>
      <c r="AD2947" s="42"/>
      <c r="AE2947" s="42"/>
      <c r="AF2947" s="42"/>
      <c r="AG2947" s="42"/>
      <c r="AH2947" s="42"/>
      <c r="AI2947" s="42"/>
      <c r="AJ2947" s="42"/>
      <c r="AK2947" s="42"/>
      <c r="AL2947" s="42"/>
      <c r="AM2947" s="42"/>
      <c r="AN2947" s="42"/>
      <c r="AO2947" s="42"/>
      <c r="AP2947" s="42"/>
      <c r="AQ2947" s="42"/>
      <c r="AR2947" s="42"/>
      <c r="AS2947" s="72"/>
      <c r="AT2947" s="72"/>
      <c r="AU2947" s="72"/>
      <c r="AV2947" s="72"/>
      <c r="AW2947" s="72"/>
      <c r="AX2947" s="72"/>
      <c r="AY2947" s="72"/>
      <c r="AZ2947" s="72"/>
      <c r="BA2947" s="72"/>
      <c r="BB2947" s="72"/>
      <c r="BC2947" s="72"/>
      <c r="BD2947" s="72"/>
      <c r="BE2947" s="72"/>
      <c r="BF2947" s="72"/>
      <c r="BG2947" s="72"/>
      <c r="BH2947" s="72"/>
      <c r="BI2947" s="72"/>
      <c r="BJ2947" s="72"/>
      <c r="BK2947" s="72"/>
      <c r="BL2947" s="72"/>
      <c r="BM2947" s="72"/>
      <c r="BN2947" s="72"/>
      <c r="BO2947" s="72"/>
      <c r="BP2947" s="72"/>
      <c r="BQ2947" s="72"/>
      <c r="BR2947" s="72"/>
      <c r="BS2947" s="72"/>
      <c r="BT2947" s="72"/>
      <c r="BU2947" s="72"/>
      <c r="BV2947" s="72"/>
      <c r="BW2947" s="72"/>
      <c r="BX2947" s="72"/>
      <c r="BY2947" s="72"/>
      <c r="BZ2947" s="72"/>
      <c r="CA2947" s="72"/>
      <c r="CB2947" s="72"/>
      <c r="CC2947" s="72"/>
      <c r="CD2947" s="72"/>
      <c r="CE2947" s="72"/>
      <c r="CF2947" s="72"/>
      <c r="CG2947" s="72"/>
      <c r="CH2947" s="72"/>
      <c r="CI2947" s="72"/>
      <c r="CJ2947" s="72"/>
      <c r="CK2947" s="72"/>
      <c r="CL2947" s="72"/>
      <c r="CM2947" s="72"/>
      <c r="CN2947" s="72"/>
      <c r="CO2947" s="72"/>
      <c r="CP2947" s="72"/>
      <c r="CQ2947" s="72"/>
      <c r="CR2947" s="72"/>
      <c r="CS2947" s="72"/>
      <c r="CT2947" s="72"/>
      <c r="CU2947" s="72"/>
      <c r="CV2947" s="72"/>
      <c r="CW2947" s="72"/>
      <c r="CX2947" s="72"/>
      <c r="CY2947" s="72"/>
      <c r="CZ2947" s="72"/>
      <c r="DA2947" s="72"/>
      <c r="DB2947" s="72"/>
      <c r="DC2947" s="72"/>
      <c r="DD2947" s="72"/>
      <c r="DE2947" s="72"/>
      <c r="DF2947" s="72"/>
      <c r="DG2947" s="72"/>
      <c r="DH2947" s="72"/>
      <c r="DI2947" s="72"/>
      <c r="DJ2947" s="72"/>
      <c r="DK2947" s="72"/>
      <c r="DL2947" s="72"/>
      <c r="DM2947" s="72"/>
      <c r="DN2947" s="72"/>
      <c r="DO2947" s="72"/>
      <c r="DP2947" s="72"/>
      <c r="DQ2947" s="72"/>
      <c r="DR2947" s="72"/>
      <c r="DS2947" s="72"/>
      <c r="DT2947" s="72"/>
      <c r="DU2947" s="72"/>
      <c r="DV2947" s="72"/>
      <c r="DW2947" s="72"/>
      <c r="DX2947" s="72"/>
      <c r="DY2947" s="72"/>
      <c r="DZ2947" s="72"/>
      <c r="EA2947" s="72"/>
      <c r="EB2947" s="72"/>
      <c r="EC2947" s="72"/>
      <c r="ED2947" s="72"/>
      <c r="EE2947" s="72"/>
      <c r="EF2947" s="72"/>
      <c r="EG2947" s="72"/>
      <c r="EH2947" s="72"/>
      <c r="EI2947" s="72"/>
      <c r="EJ2947" s="72"/>
      <c r="EK2947" s="72"/>
      <c r="EL2947" s="72"/>
      <c r="EM2947" s="72"/>
      <c r="EN2947" s="72"/>
      <c r="EO2947" s="72"/>
      <c r="EP2947" s="72"/>
      <c r="EQ2947" s="72"/>
      <c r="ER2947" s="72"/>
      <c r="ES2947" s="72"/>
      <c r="ET2947" s="72"/>
      <c r="EU2947" s="72"/>
      <c r="EV2947" s="72"/>
      <c r="EW2947" s="72"/>
      <c r="EX2947" s="72"/>
      <c r="EY2947" s="72"/>
      <c r="EZ2947" s="72"/>
      <c r="FA2947" s="72"/>
      <c r="FB2947" s="72"/>
      <c r="FC2947" s="72"/>
      <c r="FD2947" s="72"/>
      <c r="FE2947" s="72"/>
      <c r="FF2947" s="72"/>
      <c r="FG2947" s="72"/>
      <c r="FH2947" s="72"/>
      <c r="FI2947" s="72"/>
      <c r="FJ2947" s="72"/>
      <c r="FK2947" s="72"/>
      <c r="FL2947" s="72"/>
      <c r="FM2947" s="72"/>
      <c r="FN2947" s="72"/>
      <c r="FO2947" s="72"/>
      <c r="FP2947" s="72"/>
      <c r="FQ2947" s="72"/>
      <c r="FR2947" s="72"/>
      <c r="FS2947" s="72"/>
      <c r="FT2947" s="72"/>
      <c r="FU2947" s="72"/>
      <c r="FV2947" s="72"/>
      <c r="FW2947" s="72"/>
      <c r="FX2947" s="72"/>
      <c r="FY2947" s="72"/>
      <c r="FZ2947" s="72"/>
      <c r="GA2947" s="72"/>
      <c r="GB2947" s="72"/>
      <c r="GC2947" s="72"/>
      <c r="GD2947" s="72"/>
      <c r="GE2947" s="72"/>
      <c r="GF2947" s="72"/>
      <c r="GG2947" s="72"/>
      <c r="GH2947" s="72"/>
      <c r="GI2947" s="72"/>
      <c r="GJ2947" s="72"/>
      <c r="GK2947" s="72"/>
      <c r="GL2947" s="72"/>
      <c r="GM2947" s="72"/>
      <c r="GN2947" s="72"/>
      <c r="GO2947" s="72"/>
      <c r="GP2947" s="72"/>
      <c r="GQ2947" s="72"/>
      <c r="GR2947" s="72"/>
      <c r="GS2947" s="72"/>
      <c r="GT2947" s="72"/>
      <c r="GU2947" s="72"/>
      <c r="GV2947" s="72"/>
      <c r="GW2947" s="72"/>
      <c r="GX2947" s="72"/>
      <c r="GY2947" s="72"/>
      <c r="GZ2947" s="72"/>
      <c r="HA2947" s="72"/>
      <c r="HB2947" s="72"/>
      <c r="HC2947" s="72"/>
      <c r="HD2947" s="72"/>
      <c r="HE2947" s="72"/>
      <c r="HF2947" s="72"/>
      <c r="HG2947" s="72"/>
      <c r="HH2947" s="72"/>
      <c r="HI2947" s="72"/>
      <c r="HJ2947" s="72"/>
      <c r="HK2947" s="72"/>
      <c r="HL2947" s="72"/>
      <c r="HM2947" s="72"/>
      <c r="HN2947" s="72"/>
      <c r="HO2947" s="72"/>
      <c r="HP2947" s="72"/>
      <c r="HQ2947" s="72"/>
      <c r="HR2947" s="72"/>
      <c r="HS2947" s="72"/>
      <c r="HT2947" s="72"/>
      <c r="HU2947" s="72"/>
      <c r="HV2947" s="72"/>
      <c r="HW2947" s="72"/>
      <c r="HX2947" s="72"/>
      <c r="HY2947" s="72"/>
      <c r="HZ2947" s="72"/>
      <c r="IA2947" s="72"/>
      <c r="IB2947" s="72"/>
      <c r="IC2947" s="72"/>
      <c r="ID2947" s="72"/>
      <c r="IE2947" s="72"/>
      <c r="IF2947" s="72"/>
      <c r="IG2947" s="72"/>
      <c r="IH2947" s="72"/>
      <c r="II2947" s="72"/>
      <c r="IJ2947" s="72"/>
      <c r="IK2947" s="72"/>
      <c r="IL2947" s="72"/>
      <c r="IM2947" s="72"/>
      <c r="IN2947" s="72"/>
      <c r="IO2947" s="72"/>
      <c r="IP2947" s="72"/>
      <c r="IQ2947" s="72"/>
      <c r="IR2947" s="72"/>
      <c r="IS2947" s="72"/>
      <c r="IT2947" s="72"/>
      <c r="IU2947" s="72"/>
      <c r="IV2947" s="72"/>
      <c r="IW2947" s="72"/>
      <c r="IX2947" s="72"/>
      <c r="IY2947" s="72"/>
      <c r="IZ2947" s="72"/>
      <c r="JA2947" s="72"/>
      <c r="JB2947" s="72"/>
      <c r="JC2947" s="72"/>
      <c r="JD2947" s="72"/>
      <c r="JE2947" s="72"/>
      <c r="JF2947" s="72"/>
      <c r="JG2947" s="72"/>
      <c r="JH2947" s="72"/>
      <c r="JI2947" s="72"/>
      <c r="JJ2947" s="72"/>
      <c r="JK2947" s="72"/>
      <c r="JL2947" s="72"/>
      <c r="JM2947" s="72"/>
      <c r="JN2947" s="72"/>
      <c r="JO2947" s="72"/>
      <c r="JP2947" s="72"/>
      <c r="JQ2947" s="72"/>
      <c r="JR2947" s="72"/>
      <c r="JS2947" s="72"/>
      <c r="JT2947" s="72"/>
      <c r="JU2947" s="72"/>
      <c r="JV2947" s="72"/>
      <c r="JW2947" s="72"/>
      <c r="JX2947" s="72"/>
      <c r="JY2947" s="72"/>
      <c r="JZ2947" s="72"/>
      <c r="KA2947" s="72"/>
      <c r="KB2947" s="72"/>
      <c r="KC2947" s="72"/>
      <c r="KD2947" s="72"/>
      <c r="KE2947" s="72"/>
      <c r="KF2947" s="72"/>
      <c r="KG2947" s="72"/>
      <c r="KH2947" s="72"/>
      <c r="KI2947" s="72"/>
      <c r="KJ2947" s="72"/>
      <c r="KK2947" s="72"/>
      <c r="KL2947" s="72"/>
      <c r="KM2947" s="72"/>
      <c r="KN2947" s="72"/>
      <c r="KO2947" s="72"/>
      <c r="KP2947" s="72"/>
      <c r="KQ2947" s="72"/>
      <c r="KR2947" s="72"/>
      <c r="KS2947" s="72"/>
      <c r="KT2947" s="72"/>
      <c r="KU2947" s="72"/>
      <c r="KV2947" s="72"/>
      <c r="KW2947" s="72"/>
      <c r="KX2947" s="72"/>
      <c r="KY2947" s="72"/>
      <c r="KZ2947" s="72"/>
      <c r="LA2947" s="72"/>
      <c r="LB2947" s="72"/>
      <c r="LC2947" s="72"/>
      <c r="LD2947" s="72"/>
      <c r="LE2947" s="72"/>
      <c r="LF2947" s="72"/>
      <c r="LG2947" s="72"/>
      <c r="LH2947" s="72"/>
      <c r="LI2947" s="72"/>
      <c r="LJ2947" s="72"/>
      <c r="LK2947" s="72"/>
    </row>
    <row r="2948" spans="1:323" s="20" customFormat="1" ht="14.25" customHeight="1">
      <c r="A2948" s="54">
        <v>2735</v>
      </c>
      <c r="B2948" s="23">
        <v>211</v>
      </c>
      <c r="C2948" s="23" t="s">
        <v>33</v>
      </c>
      <c r="D2948" s="32" t="s">
        <v>4642</v>
      </c>
      <c r="E2948" s="23" t="s">
        <v>4583</v>
      </c>
      <c r="F2948" s="23" t="s">
        <v>4643</v>
      </c>
      <c r="G2948" s="23" t="s">
        <v>255</v>
      </c>
      <c r="H2948" s="25">
        <v>500</v>
      </c>
      <c r="I2948" s="25">
        <v>5.7</v>
      </c>
      <c r="J2948" s="26">
        <v>500</v>
      </c>
      <c r="K2948" s="26">
        <v>2850</v>
      </c>
      <c r="L2948" s="27">
        <v>0</v>
      </c>
      <c r="M2948" s="27">
        <v>0</v>
      </c>
      <c r="N2948" s="27">
        <v>0</v>
      </c>
      <c r="O2948" s="27">
        <v>24</v>
      </c>
      <c r="P2948" s="27">
        <v>24</v>
      </c>
      <c r="Q2948" s="55"/>
      <c r="R2948" s="27">
        <f t="shared" si="325"/>
        <v>0</v>
      </c>
      <c r="S2948" s="56" t="str">
        <f t="shared" si="322"/>
        <v>×</v>
      </c>
      <c r="T2948" s="56" t="str">
        <f t="shared" si="323"/>
        <v>×</v>
      </c>
      <c r="U2948" s="56" t="str">
        <f t="shared" si="324"/>
        <v>×</v>
      </c>
      <c r="V2948" s="57" t="str">
        <f t="shared" si="326"/>
        <v/>
      </c>
      <c r="W2948" s="58">
        <f t="shared" si="327"/>
        <v>0</v>
      </c>
      <c r="X2948" s="54">
        <f t="shared" si="328"/>
        <v>211</v>
      </c>
      <c r="Y2948" s="59"/>
      <c r="Z2948" s="42"/>
      <c r="AA2948" s="42"/>
      <c r="AB2948" s="42"/>
      <c r="AC2948" s="42"/>
      <c r="AD2948" s="42"/>
      <c r="AE2948" s="42"/>
      <c r="AF2948" s="42"/>
      <c r="AG2948" s="42"/>
      <c r="AH2948" s="42"/>
      <c r="AI2948" s="42"/>
      <c r="AJ2948" s="42"/>
      <c r="AK2948" s="42"/>
      <c r="AL2948" s="42"/>
      <c r="AM2948" s="42"/>
      <c r="AN2948" s="42"/>
      <c r="AO2948" s="42"/>
      <c r="AP2948" s="42"/>
      <c r="AQ2948" s="42"/>
      <c r="AR2948" s="42"/>
      <c r="AS2948" s="72"/>
      <c r="AT2948" s="72"/>
      <c r="AU2948" s="72"/>
      <c r="AV2948" s="72"/>
      <c r="AW2948" s="72"/>
      <c r="AX2948" s="72"/>
      <c r="AY2948" s="72"/>
      <c r="AZ2948" s="72"/>
      <c r="BA2948" s="72"/>
      <c r="BB2948" s="72"/>
      <c r="BC2948" s="72"/>
      <c r="BD2948" s="72"/>
      <c r="BE2948" s="72"/>
      <c r="BF2948" s="72"/>
      <c r="BG2948" s="72"/>
      <c r="BH2948" s="72"/>
      <c r="BI2948" s="72"/>
      <c r="BJ2948" s="72"/>
      <c r="BK2948" s="72"/>
      <c r="BL2948" s="72"/>
      <c r="BM2948" s="72"/>
      <c r="BN2948" s="72"/>
      <c r="BO2948" s="72"/>
      <c r="BP2948" s="72"/>
      <c r="BQ2948" s="72"/>
      <c r="BR2948" s="72"/>
      <c r="BS2948" s="72"/>
      <c r="BT2948" s="72"/>
      <c r="BU2948" s="72"/>
      <c r="BV2948" s="72"/>
      <c r="BW2948" s="72"/>
      <c r="BX2948" s="72"/>
      <c r="BY2948" s="72"/>
      <c r="BZ2948" s="72"/>
      <c r="CA2948" s="72"/>
      <c r="CB2948" s="72"/>
      <c r="CC2948" s="72"/>
      <c r="CD2948" s="72"/>
      <c r="CE2948" s="72"/>
      <c r="CF2948" s="72"/>
      <c r="CG2948" s="72"/>
      <c r="CH2948" s="72"/>
      <c r="CI2948" s="72"/>
      <c r="CJ2948" s="72"/>
      <c r="CK2948" s="72"/>
      <c r="CL2948" s="72"/>
      <c r="CM2948" s="72"/>
      <c r="CN2948" s="72"/>
      <c r="CO2948" s="72"/>
      <c r="CP2948" s="72"/>
      <c r="CQ2948" s="72"/>
      <c r="CR2948" s="72"/>
      <c r="CS2948" s="72"/>
      <c r="CT2948" s="72"/>
      <c r="CU2948" s="72"/>
      <c r="CV2948" s="72"/>
      <c r="CW2948" s="72"/>
      <c r="CX2948" s="72"/>
      <c r="CY2948" s="72"/>
      <c r="CZ2948" s="72"/>
      <c r="DA2948" s="72"/>
      <c r="DB2948" s="72"/>
      <c r="DC2948" s="72"/>
      <c r="DD2948" s="72"/>
      <c r="DE2948" s="72"/>
      <c r="DF2948" s="72"/>
      <c r="DG2948" s="72"/>
      <c r="DH2948" s="72"/>
      <c r="DI2948" s="72"/>
      <c r="DJ2948" s="72"/>
      <c r="DK2948" s="72"/>
      <c r="DL2948" s="72"/>
      <c r="DM2948" s="72"/>
      <c r="DN2948" s="72"/>
      <c r="DO2948" s="72"/>
      <c r="DP2948" s="72"/>
      <c r="DQ2948" s="72"/>
      <c r="DR2948" s="72"/>
      <c r="DS2948" s="72"/>
      <c r="DT2948" s="72"/>
      <c r="DU2948" s="72"/>
      <c r="DV2948" s="72"/>
      <c r="DW2948" s="72"/>
      <c r="DX2948" s="72"/>
      <c r="DY2948" s="72"/>
      <c r="DZ2948" s="72"/>
      <c r="EA2948" s="72"/>
      <c r="EB2948" s="72"/>
      <c r="EC2948" s="72"/>
      <c r="ED2948" s="72"/>
      <c r="EE2948" s="72"/>
      <c r="EF2948" s="72"/>
      <c r="EG2948" s="72"/>
      <c r="EH2948" s="72"/>
      <c r="EI2948" s="72"/>
      <c r="EJ2948" s="72"/>
      <c r="EK2948" s="72"/>
      <c r="EL2948" s="72"/>
      <c r="EM2948" s="72"/>
      <c r="EN2948" s="72"/>
      <c r="EO2948" s="72"/>
      <c r="EP2948" s="72"/>
      <c r="EQ2948" s="72"/>
      <c r="ER2948" s="72"/>
      <c r="ES2948" s="72"/>
      <c r="ET2948" s="72"/>
      <c r="EU2948" s="72"/>
      <c r="EV2948" s="72"/>
      <c r="EW2948" s="72"/>
      <c r="EX2948" s="72"/>
      <c r="EY2948" s="72"/>
      <c r="EZ2948" s="72"/>
      <c r="FA2948" s="72"/>
      <c r="FB2948" s="72"/>
      <c r="FC2948" s="72"/>
      <c r="FD2948" s="72"/>
      <c r="FE2948" s="72"/>
      <c r="FF2948" s="72"/>
      <c r="FG2948" s="72"/>
      <c r="FH2948" s="72"/>
      <c r="FI2948" s="72"/>
      <c r="FJ2948" s="72"/>
      <c r="FK2948" s="72"/>
      <c r="FL2948" s="72"/>
      <c r="FM2948" s="72"/>
      <c r="FN2948" s="72"/>
      <c r="FO2948" s="72"/>
      <c r="FP2948" s="72"/>
      <c r="FQ2948" s="72"/>
      <c r="FR2948" s="72"/>
      <c r="FS2948" s="72"/>
      <c r="FT2948" s="72"/>
      <c r="FU2948" s="72"/>
      <c r="FV2948" s="72"/>
      <c r="FW2948" s="72"/>
      <c r="FX2948" s="72"/>
      <c r="FY2948" s="72"/>
      <c r="FZ2948" s="72"/>
      <c r="GA2948" s="72"/>
      <c r="GB2948" s="72"/>
      <c r="GC2948" s="72"/>
      <c r="GD2948" s="72"/>
      <c r="GE2948" s="72"/>
      <c r="GF2948" s="72"/>
      <c r="GG2948" s="72"/>
      <c r="GH2948" s="72"/>
      <c r="GI2948" s="72"/>
      <c r="GJ2948" s="72"/>
      <c r="GK2948" s="72"/>
      <c r="GL2948" s="72"/>
      <c r="GM2948" s="72"/>
      <c r="GN2948" s="72"/>
      <c r="GO2948" s="72"/>
      <c r="GP2948" s="72"/>
      <c r="GQ2948" s="72"/>
      <c r="GR2948" s="72"/>
      <c r="GS2948" s="72"/>
      <c r="GT2948" s="72"/>
      <c r="GU2948" s="72"/>
      <c r="GV2948" s="72"/>
      <c r="GW2948" s="72"/>
      <c r="GX2948" s="72"/>
      <c r="GY2948" s="72"/>
      <c r="GZ2948" s="72"/>
      <c r="HA2948" s="72"/>
      <c r="HB2948" s="72"/>
      <c r="HC2948" s="72"/>
      <c r="HD2948" s="72"/>
      <c r="HE2948" s="72"/>
      <c r="HF2948" s="72"/>
      <c r="HG2948" s="72"/>
      <c r="HH2948" s="72"/>
      <c r="HI2948" s="72"/>
      <c r="HJ2948" s="72"/>
      <c r="HK2948" s="72"/>
      <c r="HL2948" s="72"/>
      <c r="HM2948" s="72"/>
      <c r="HN2948" s="72"/>
      <c r="HO2948" s="72"/>
      <c r="HP2948" s="72"/>
      <c r="HQ2948" s="72"/>
      <c r="HR2948" s="72"/>
      <c r="HS2948" s="72"/>
      <c r="HT2948" s="72"/>
      <c r="HU2948" s="72"/>
      <c r="HV2948" s="72"/>
      <c r="HW2948" s="72"/>
      <c r="HX2948" s="72"/>
      <c r="HY2948" s="72"/>
      <c r="HZ2948" s="72"/>
      <c r="IA2948" s="72"/>
      <c r="IB2948" s="72"/>
      <c r="IC2948" s="72"/>
      <c r="ID2948" s="72"/>
      <c r="IE2948" s="72"/>
      <c r="IF2948" s="72"/>
      <c r="IG2948" s="72"/>
      <c r="IH2948" s="72"/>
      <c r="II2948" s="72"/>
      <c r="IJ2948" s="72"/>
      <c r="IK2948" s="72"/>
      <c r="IL2948" s="72"/>
      <c r="IM2948" s="72"/>
      <c r="IN2948" s="72"/>
      <c r="IO2948" s="72"/>
      <c r="IP2948" s="72"/>
      <c r="IQ2948" s="72"/>
      <c r="IR2948" s="72"/>
      <c r="IS2948" s="72"/>
      <c r="IT2948" s="72"/>
      <c r="IU2948" s="72"/>
      <c r="IV2948" s="72"/>
      <c r="IW2948" s="72"/>
      <c r="IX2948" s="72"/>
      <c r="IY2948" s="72"/>
      <c r="IZ2948" s="72"/>
      <c r="JA2948" s="72"/>
      <c r="JB2948" s="72"/>
      <c r="JC2948" s="72"/>
      <c r="JD2948" s="72"/>
      <c r="JE2948" s="72"/>
      <c r="JF2948" s="72"/>
      <c r="JG2948" s="72"/>
      <c r="JH2948" s="72"/>
      <c r="JI2948" s="72"/>
      <c r="JJ2948" s="72"/>
      <c r="JK2948" s="72"/>
      <c r="JL2948" s="72"/>
      <c r="JM2948" s="72"/>
      <c r="JN2948" s="72"/>
      <c r="JO2948" s="72"/>
      <c r="JP2948" s="72"/>
      <c r="JQ2948" s="72"/>
      <c r="JR2948" s="72"/>
      <c r="JS2948" s="72"/>
      <c r="JT2948" s="72"/>
      <c r="JU2948" s="72"/>
      <c r="JV2948" s="72"/>
      <c r="JW2948" s="72"/>
      <c r="JX2948" s="72"/>
      <c r="JY2948" s="72"/>
      <c r="JZ2948" s="72"/>
      <c r="KA2948" s="72"/>
      <c r="KB2948" s="72"/>
      <c r="KC2948" s="72"/>
      <c r="KD2948" s="72"/>
      <c r="KE2948" s="72"/>
      <c r="KF2948" s="72"/>
      <c r="KG2948" s="72"/>
      <c r="KH2948" s="72"/>
      <c r="KI2948" s="72"/>
      <c r="KJ2948" s="72"/>
      <c r="KK2948" s="72"/>
      <c r="KL2948" s="72"/>
      <c r="KM2948" s="72"/>
      <c r="KN2948" s="72"/>
      <c r="KO2948" s="72"/>
      <c r="KP2948" s="72"/>
      <c r="KQ2948" s="72"/>
      <c r="KR2948" s="72"/>
      <c r="KS2948" s="72"/>
      <c r="KT2948" s="72"/>
      <c r="KU2948" s="72"/>
      <c r="KV2948" s="72"/>
      <c r="KW2948" s="72"/>
      <c r="KX2948" s="72"/>
      <c r="KY2948" s="72"/>
      <c r="KZ2948" s="72"/>
      <c r="LA2948" s="72"/>
      <c r="LB2948" s="72"/>
      <c r="LC2948" s="72"/>
      <c r="LD2948" s="72"/>
      <c r="LE2948" s="72"/>
      <c r="LF2948" s="72"/>
      <c r="LG2948" s="72"/>
      <c r="LH2948" s="72"/>
      <c r="LI2948" s="72"/>
      <c r="LJ2948" s="72"/>
      <c r="LK2948" s="72"/>
    </row>
    <row r="2949" spans="1:323" s="20" customFormat="1" ht="14.25" customHeight="1">
      <c r="A2949" s="54">
        <v>2736</v>
      </c>
      <c r="B2949" s="23">
        <v>211</v>
      </c>
      <c r="C2949" s="23" t="s">
        <v>33</v>
      </c>
      <c r="D2949" s="32" t="s">
        <v>4647</v>
      </c>
      <c r="E2949" s="23" t="s">
        <v>4583</v>
      </c>
      <c r="F2949" s="23" t="s">
        <v>4646</v>
      </c>
      <c r="G2949" s="23" t="s">
        <v>798</v>
      </c>
      <c r="H2949" s="25">
        <v>100</v>
      </c>
      <c r="I2949" s="25">
        <v>5.9</v>
      </c>
      <c r="J2949" s="26">
        <v>100</v>
      </c>
      <c r="K2949" s="26">
        <v>590</v>
      </c>
      <c r="L2949" s="27">
        <v>0</v>
      </c>
      <c r="M2949" s="27">
        <v>0</v>
      </c>
      <c r="N2949" s="27">
        <v>0</v>
      </c>
      <c r="O2949" s="27">
        <v>12</v>
      </c>
      <c r="P2949" s="27">
        <v>12</v>
      </c>
      <c r="Q2949" s="55"/>
      <c r="R2949" s="27">
        <f t="shared" si="325"/>
        <v>0</v>
      </c>
      <c r="S2949" s="56" t="str">
        <f t="shared" si="322"/>
        <v>×</v>
      </c>
      <c r="T2949" s="56" t="str">
        <f t="shared" si="323"/>
        <v>×</v>
      </c>
      <c r="U2949" s="56" t="str">
        <f t="shared" si="324"/>
        <v>×</v>
      </c>
      <c r="V2949" s="57" t="str">
        <f t="shared" si="326"/>
        <v/>
      </c>
      <c r="W2949" s="58">
        <f t="shared" si="327"/>
        <v>0</v>
      </c>
      <c r="X2949" s="54">
        <f t="shared" si="328"/>
        <v>211</v>
      </c>
      <c r="Y2949" s="59"/>
      <c r="Z2949" s="42"/>
      <c r="AA2949" s="42"/>
      <c r="AB2949" s="42"/>
      <c r="AC2949" s="42"/>
      <c r="AD2949" s="42"/>
      <c r="AE2949" s="42"/>
      <c r="AF2949" s="42"/>
      <c r="AG2949" s="42"/>
      <c r="AH2949" s="42"/>
      <c r="AI2949" s="42"/>
      <c r="AJ2949" s="42"/>
      <c r="AK2949" s="42"/>
      <c r="AL2949" s="42"/>
      <c r="AM2949" s="42"/>
      <c r="AN2949" s="42"/>
      <c r="AO2949" s="42"/>
      <c r="AP2949" s="42"/>
      <c r="AQ2949" s="42"/>
      <c r="AR2949" s="42"/>
      <c r="AS2949" s="72"/>
      <c r="AT2949" s="72"/>
      <c r="AU2949" s="72"/>
      <c r="AV2949" s="72"/>
      <c r="AW2949" s="72"/>
      <c r="AX2949" s="72"/>
      <c r="AY2949" s="72"/>
      <c r="AZ2949" s="72"/>
      <c r="BA2949" s="72"/>
      <c r="BB2949" s="72"/>
      <c r="BC2949" s="72"/>
      <c r="BD2949" s="72"/>
      <c r="BE2949" s="72"/>
      <c r="BF2949" s="72"/>
      <c r="BG2949" s="72"/>
      <c r="BH2949" s="72"/>
      <c r="BI2949" s="72"/>
      <c r="BJ2949" s="72"/>
      <c r="BK2949" s="72"/>
      <c r="BL2949" s="72"/>
      <c r="BM2949" s="72"/>
      <c r="BN2949" s="72"/>
      <c r="BO2949" s="72"/>
      <c r="BP2949" s="72"/>
      <c r="BQ2949" s="72"/>
      <c r="BR2949" s="72"/>
      <c r="BS2949" s="72"/>
      <c r="BT2949" s="72"/>
      <c r="BU2949" s="72"/>
      <c r="BV2949" s="72"/>
      <c r="BW2949" s="72"/>
      <c r="BX2949" s="72"/>
      <c r="BY2949" s="72"/>
      <c r="BZ2949" s="72"/>
      <c r="CA2949" s="72"/>
      <c r="CB2949" s="72"/>
      <c r="CC2949" s="72"/>
      <c r="CD2949" s="72"/>
      <c r="CE2949" s="72"/>
      <c r="CF2949" s="72"/>
      <c r="CG2949" s="72"/>
      <c r="CH2949" s="72"/>
      <c r="CI2949" s="72"/>
      <c r="CJ2949" s="72"/>
      <c r="CK2949" s="72"/>
      <c r="CL2949" s="72"/>
      <c r="CM2949" s="72"/>
      <c r="CN2949" s="72"/>
      <c r="CO2949" s="72"/>
      <c r="CP2949" s="72"/>
      <c r="CQ2949" s="72"/>
      <c r="CR2949" s="72"/>
      <c r="CS2949" s="72"/>
      <c r="CT2949" s="72"/>
      <c r="CU2949" s="72"/>
      <c r="CV2949" s="72"/>
      <c r="CW2949" s="72"/>
      <c r="CX2949" s="72"/>
      <c r="CY2949" s="72"/>
      <c r="CZ2949" s="72"/>
      <c r="DA2949" s="72"/>
      <c r="DB2949" s="72"/>
      <c r="DC2949" s="72"/>
      <c r="DD2949" s="72"/>
      <c r="DE2949" s="72"/>
      <c r="DF2949" s="72"/>
      <c r="DG2949" s="72"/>
      <c r="DH2949" s="72"/>
      <c r="DI2949" s="72"/>
      <c r="DJ2949" s="72"/>
      <c r="DK2949" s="72"/>
      <c r="DL2949" s="72"/>
      <c r="DM2949" s="72"/>
      <c r="DN2949" s="72"/>
      <c r="DO2949" s="72"/>
      <c r="DP2949" s="72"/>
      <c r="DQ2949" s="72"/>
      <c r="DR2949" s="72"/>
      <c r="DS2949" s="72"/>
      <c r="DT2949" s="72"/>
      <c r="DU2949" s="72"/>
      <c r="DV2949" s="72"/>
      <c r="DW2949" s="72"/>
      <c r="DX2949" s="72"/>
      <c r="DY2949" s="72"/>
      <c r="DZ2949" s="72"/>
      <c r="EA2949" s="72"/>
      <c r="EB2949" s="72"/>
      <c r="EC2949" s="72"/>
      <c r="ED2949" s="72"/>
      <c r="EE2949" s="72"/>
      <c r="EF2949" s="72"/>
      <c r="EG2949" s="72"/>
      <c r="EH2949" s="72"/>
      <c r="EI2949" s="72"/>
      <c r="EJ2949" s="72"/>
      <c r="EK2949" s="72"/>
      <c r="EL2949" s="72"/>
      <c r="EM2949" s="72"/>
      <c r="EN2949" s="72"/>
      <c r="EO2949" s="72"/>
      <c r="EP2949" s="72"/>
      <c r="EQ2949" s="72"/>
      <c r="ER2949" s="72"/>
      <c r="ES2949" s="72"/>
      <c r="ET2949" s="72"/>
      <c r="EU2949" s="72"/>
      <c r="EV2949" s="72"/>
      <c r="EW2949" s="72"/>
      <c r="EX2949" s="72"/>
      <c r="EY2949" s="72"/>
      <c r="EZ2949" s="72"/>
      <c r="FA2949" s="72"/>
      <c r="FB2949" s="72"/>
      <c r="FC2949" s="72"/>
      <c r="FD2949" s="72"/>
      <c r="FE2949" s="72"/>
      <c r="FF2949" s="72"/>
      <c r="FG2949" s="72"/>
      <c r="FH2949" s="72"/>
      <c r="FI2949" s="72"/>
      <c r="FJ2949" s="72"/>
      <c r="FK2949" s="72"/>
      <c r="FL2949" s="72"/>
      <c r="FM2949" s="72"/>
      <c r="FN2949" s="72"/>
      <c r="FO2949" s="72"/>
      <c r="FP2949" s="72"/>
      <c r="FQ2949" s="72"/>
      <c r="FR2949" s="72"/>
      <c r="FS2949" s="72"/>
      <c r="FT2949" s="72"/>
      <c r="FU2949" s="72"/>
      <c r="FV2949" s="72"/>
      <c r="FW2949" s="72"/>
      <c r="FX2949" s="72"/>
      <c r="FY2949" s="72"/>
      <c r="FZ2949" s="72"/>
      <c r="GA2949" s="72"/>
      <c r="GB2949" s="72"/>
      <c r="GC2949" s="72"/>
      <c r="GD2949" s="72"/>
      <c r="GE2949" s="72"/>
      <c r="GF2949" s="72"/>
      <c r="GG2949" s="72"/>
      <c r="GH2949" s="72"/>
      <c r="GI2949" s="72"/>
      <c r="GJ2949" s="72"/>
      <c r="GK2949" s="72"/>
      <c r="GL2949" s="72"/>
      <c r="GM2949" s="72"/>
      <c r="GN2949" s="72"/>
      <c r="GO2949" s="72"/>
      <c r="GP2949" s="72"/>
      <c r="GQ2949" s="72"/>
      <c r="GR2949" s="72"/>
      <c r="GS2949" s="72"/>
      <c r="GT2949" s="72"/>
      <c r="GU2949" s="72"/>
      <c r="GV2949" s="72"/>
      <c r="GW2949" s="72"/>
      <c r="GX2949" s="72"/>
      <c r="GY2949" s="72"/>
      <c r="GZ2949" s="72"/>
      <c r="HA2949" s="72"/>
      <c r="HB2949" s="72"/>
      <c r="HC2949" s="72"/>
      <c r="HD2949" s="72"/>
      <c r="HE2949" s="72"/>
      <c r="HF2949" s="72"/>
      <c r="HG2949" s="72"/>
      <c r="HH2949" s="72"/>
      <c r="HI2949" s="72"/>
      <c r="HJ2949" s="72"/>
      <c r="HK2949" s="72"/>
      <c r="HL2949" s="72"/>
      <c r="HM2949" s="72"/>
      <c r="HN2949" s="72"/>
      <c r="HO2949" s="72"/>
      <c r="HP2949" s="72"/>
      <c r="HQ2949" s="72"/>
      <c r="HR2949" s="72"/>
      <c r="HS2949" s="72"/>
      <c r="HT2949" s="72"/>
      <c r="HU2949" s="72"/>
      <c r="HV2949" s="72"/>
      <c r="HW2949" s="72"/>
      <c r="HX2949" s="72"/>
      <c r="HY2949" s="72"/>
      <c r="HZ2949" s="72"/>
      <c r="IA2949" s="72"/>
      <c r="IB2949" s="72"/>
      <c r="IC2949" s="72"/>
      <c r="ID2949" s="72"/>
      <c r="IE2949" s="72"/>
      <c r="IF2949" s="72"/>
      <c r="IG2949" s="72"/>
      <c r="IH2949" s="72"/>
      <c r="II2949" s="72"/>
      <c r="IJ2949" s="72"/>
      <c r="IK2949" s="72"/>
      <c r="IL2949" s="72"/>
      <c r="IM2949" s="72"/>
      <c r="IN2949" s="72"/>
      <c r="IO2949" s="72"/>
      <c r="IP2949" s="72"/>
      <c r="IQ2949" s="72"/>
      <c r="IR2949" s="72"/>
      <c r="IS2949" s="72"/>
      <c r="IT2949" s="72"/>
      <c r="IU2949" s="72"/>
      <c r="IV2949" s="72"/>
      <c r="IW2949" s="72"/>
      <c r="IX2949" s="72"/>
      <c r="IY2949" s="72"/>
      <c r="IZ2949" s="72"/>
      <c r="JA2949" s="72"/>
      <c r="JB2949" s="72"/>
      <c r="JC2949" s="72"/>
      <c r="JD2949" s="72"/>
      <c r="JE2949" s="72"/>
      <c r="JF2949" s="72"/>
      <c r="JG2949" s="72"/>
      <c r="JH2949" s="72"/>
      <c r="JI2949" s="72"/>
      <c r="JJ2949" s="72"/>
      <c r="JK2949" s="72"/>
      <c r="JL2949" s="72"/>
      <c r="JM2949" s="72"/>
      <c r="JN2949" s="72"/>
      <c r="JO2949" s="72"/>
      <c r="JP2949" s="72"/>
      <c r="JQ2949" s="72"/>
      <c r="JR2949" s="72"/>
      <c r="JS2949" s="72"/>
      <c r="JT2949" s="72"/>
      <c r="JU2949" s="72"/>
      <c r="JV2949" s="72"/>
      <c r="JW2949" s="72"/>
      <c r="JX2949" s="72"/>
      <c r="JY2949" s="72"/>
      <c r="JZ2949" s="72"/>
      <c r="KA2949" s="72"/>
      <c r="KB2949" s="72"/>
      <c r="KC2949" s="72"/>
      <c r="KD2949" s="72"/>
      <c r="KE2949" s="72"/>
      <c r="KF2949" s="72"/>
      <c r="KG2949" s="72"/>
      <c r="KH2949" s="72"/>
      <c r="KI2949" s="72"/>
      <c r="KJ2949" s="72"/>
      <c r="KK2949" s="72"/>
      <c r="KL2949" s="72"/>
      <c r="KM2949" s="72"/>
      <c r="KN2949" s="72"/>
      <c r="KO2949" s="72"/>
      <c r="KP2949" s="72"/>
      <c r="KQ2949" s="72"/>
      <c r="KR2949" s="72"/>
      <c r="KS2949" s="72"/>
      <c r="KT2949" s="72"/>
      <c r="KU2949" s="72"/>
      <c r="KV2949" s="72"/>
      <c r="KW2949" s="72"/>
      <c r="KX2949" s="72"/>
      <c r="KY2949" s="72"/>
      <c r="KZ2949" s="72"/>
      <c r="LA2949" s="72"/>
      <c r="LB2949" s="72"/>
      <c r="LC2949" s="72"/>
      <c r="LD2949" s="72"/>
      <c r="LE2949" s="72"/>
      <c r="LF2949" s="72"/>
      <c r="LG2949" s="72"/>
      <c r="LH2949" s="72"/>
      <c r="LI2949" s="72"/>
      <c r="LJ2949" s="72"/>
      <c r="LK2949" s="72"/>
    </row>
    <row r="2950" spans="1:323" s="20" customFormat="1" ht="14.25" customHeight="1">
      <c r="A2950" s="54">
        <v>2737</v>
      </c>
      <c r="B2950" s="23">
        <v>211</v>
      </c>
      <c r="C2950" s="23" t="s">
        <v>33</v>
      </c>
      <c r="D2950" s="32" t="s">
        <v>4645</v>
      </c>
      <c r="E2950" s="23" t="s">
        <v>4583</v>
      </c>
      <c r="F2950" s="23" t="s">
        <v>4646</v>
      </c>
      <c r="G2950" s="23" t="s">
        <v>255</v>
      </c>
      <c r="H2950" s="25">
        <v>500</v>
      </c>
      <c r="I2950" s="25">
        <v>5.9</v>
      </c>
      <c r="J2950" s="26">
        <v>500</v>
      </c>
      <c r="K2950" s="26">
        <v>2950</v>
      </c>
      <c r="L2950" s="27">
        <v>0</v>
      </c>
      <c r="M2950" s="27">
        <v>0</v>
      </c>
      <c r="N2950" s="27">
        <v>0</v>
      </c>
      <c r="O2950" s="27">
        <v>24</v>
      </c>
      <c r="P2950" s="27">
        <v>24</v>
      </c>
      <c r="Q2950" s="55"/>
      <c r="R2950" s="27">
        <f t="shared" si="325"/>
        <v>0</v>
      </c>
      <c r="S2950" s="56" t="str">
        <f t="shared" si="322"/>
        <v>×</v>
      </c>
      <c r="T2950" s="56" t="str">
        <f t="shared" si="323"/>
        <v>×</v>
      </c>
      <c r="U2950" s="56" t="str">
        <f t="shared" si="324"/>
        <v>×</v>
      </c>
      <c r="V2950" s="57" t="str">
        <f t="shared" si="326"/>
        <v/>
      </c>
      <c r="W2950" s="58">
        <f t="shared" si="327"/>
        <v>0</v>
      </c>
      <c r="X2950" s="54">
        <f t="shared" si="328"/>
        <v>211</v>
      </c>
      <c r="Y2950" s="59"/>
      <c r="Z2950" s="42"/>
      <c r="AA2950" s="42"/>
      <c r="AB2950" s="42"/>
      <c r="AC2950" s="42"/>
      <c r="AD2950" s="42"/>
      <c r="AE2950" s="42"/>
      <c r="AF2950" s="42"/>
      <c r="AG2950" s="42"/>
      <c r="AH2950" s="42"/>
      <c r="AI2950" s="42"/>
      <c r="AJ2950" s="42"/>
      <c r="AK2950" s="42"/>
      <c r="AL2950" s="42"/>
      <c r="AM2950" s="42"/>
      <c r="AN2950" s="42"/>
      <c r="AO2950" s="42"/>
      <c r="AP2950" s="42"/>
      <c r="AQ2950" s="42"/>
      <c r="AR2950" s="42"/>
      <c r="AS2950" s="72"/>
      <c r="AT2950" s="72"/>
      <c r="AU2950" s="72"/>
      <c r="AV2950" s="72"/>
      <c r="AW2950" s="72"/>
      <c r="AX2950" s="72"/>
      <c r="AY2950" s="72"/>
      <c r="AZ2950" s="72"/>
      <c r="BA2950" s="72"/>
      <c r="BB2950" s="72"/>
      <c r="BC2950" s="72"/>
      <c r="BD2950" s="72"/>
      <c r="BE2950" s="72"/>
      <c r="BF2950" s="72"/>
      <c r="BG2950" s="72"/>
      <c r="BH2950" s="72"/>
      <c r="BI2950" s="72"/>
      <c r="BJ2950" s="72"/>
      <c r="BK2950" s="72"/>
      <c r="BL2950" s="72"/>
      <c r="BM2950" s="72"/>
      <c r="BN2950" s="72"/>
      <c r="BO2950" s="72"/>
      <c r="BP2950" s="72"/>
      <c r="BQ2950" s="72"/>
      <c r="BR2950" s="72"/>
      <c r="BS2950" s="72"/>
      <c r="BT2950" s="72"/>
      <c r="BU2950" s="72"/>
      <c r="BV2950" s="72"/>
      <c r="BW2950" s="72"/>
      <c r="BX2950" s="72"/>
      <c r="BY2950" s="72"/>
      <c r="BZ2950" s="72"/>
      <c r="CA2950" s="72"/>
      <c r="CB2950" s="72"/>
      <c r="CC2950" s="72"/>
      <c r="CD2950" s="72"/>
      <c r="CE2950" s="72"/>
      <c r="CF2950" s="72"/>
      <c r="CG2950" s="72"/>
      <c r="CH2950" s="72"/>
      <c r="CI2950" s="72"/>
      <c r="CJ2950" s="72"/>
      <c r="CK2950" s="72"/>
      <c r="CL2950" s="72"/>
      <c r="CM2950" s="72"/>
      <c r="CN2950" s="72"/>
      <c r="CO2950" s="72"/>
      <c r="CP2950" s="72"/>
      <c r="CQ2950" s="72"/>
      <c r="CR2950" s="72"/>
      <c r="CS2950" s="72"/>
      <c r="CT2950" s="72"/>
      <c r="CU2950" s="72"/>
      <c r="CV2950" s="72"/>
      <c r="CW2950" s="72"/>
      <c r="CX2950" s="72"/>
      <c r="CY2950" s="72"/>
      <c r="CZ2950" s="72"/>
      <c r="DA2950" s="72"/>
      <c r="DB2950" s="72"/>
      <c r="DC2950" s="72"/>
      <c r="DD2950" s="72"/>
      <c r="DE2950" s="72"/>
      <c r="DF2950" s="72"/>
      <c r="DG2950" s="72"/>
      <c r="DH2950" s="72"/>
      <c r="DI2950" s="72"/>
      <c r="DJ2950" s="72"/>
      <c r="DK2950" s="72"/>
      <c r="DL2950" s="72"/>
      <c r="DM2950" s="72"/>
      <c r="DN2950" s="72"/>
      <c r="DO2950" s="72"/>
      <c r="DP2950" s="72"/>
      <c r="DQ2950" s="72"/>
      <c r="DR2950" s="72"/>
      <c r="DS2950" s="72"/>
      <c r="DT2950" s="72"/>
      <c r="DU2950" s="72"/>
      <c r="DV2950" s="72"/>
      <c r="DW2950" s="72"/>
      <c r="DX2950" s="72"/>
      <c r="DY2950" s="72"/>
      <c r="DZ2950" s="72"/>
      <c r="EA2950" s="72"/>
      <c r="EB2950" s="72"/>
      <c r="EC2950" s="72"/>
      <c r="ED2950" s="72"/>
      <c r="EE2950" s="72"/>
      <c r="EF2950" s="72"/>
      <c r="EG2950" s="72"/>
      <c r="EH2950" s="72"/>
      <c r="EI2950" s="72"/>
      <c r="EJ2950" s="72"/>
      <c r="EK2950" s="72"/>
      <c r="EL2950" s="72"/>
      <c r="EM2950" s="72"/>
      <c r="EN2950" s="72"/>
      <c r="EO2950" s="72"/>
      <c r="EP2950" s="72"/>
      <c r="EQ2950" s="72"/>
      <c r="ER2950" s="72"/>
      <c r="ES2950" s="72"/>
      <c r="ET2950" s="72"/>
      <c r="EU2950" s="72"/>
      <c r="EV2950" s="72"/>
      <c r="EW2950" s="72"/>
      <c r="EX2950" s="72"/>
      <c r="EY2950" s="72"/>
      <c r="EZ2950" s="72"/>
      <c r="FA2950" s="72"/>
      <c r="FB2950" s="72"/>
      <c r="FC2950" s="72"/>
      <c r="FD2950" s="72"/>
      <c r="FE2950" s="72"/>
      <c r="FF2950" s="72"/>
      <c r="FG2950" s="72"/>
      <c r="FH2950" s="72"/>
      <c r="FI2950" s="72"/>
      <c r="FJ2950" s="72"/>
      <c r="FK2950" s="72"/>
      <c r="FL2950" s="72"/>
      <c r="FM2950" s="72"/>
      <c r="FN2950" s="72"/>
      <c r="FO2950" s="72"/>
      <c r="FP2950" s="72"/>
      <c r="FQ2950" s="72"/>
      <c r="FR2950" s="72"/>
      <c r="FS2950" s="72"/>
      <c r="FT2950" s="72"/>
      <c r="FU2950" s="72"/>
      <c r="FV2950" s="72"/>
      <c r="FW2950" s="72"/>
      <c r="FX2950" s="72"/>
      <c r="FY2950" s="72"/>
      <c r="FZ2950" s="72"/>
      <c r="GA2950" s="72"/>
      <c r="GB2950" s="72"/>
      <c r="GC2950" s="72"/>
      <c r="GD2950" s="72"/>
      <c r="GE2950" s="72"/>
      <c r="GF2950" s="72"/>
      <c r="GG2950" s="72"/>
      <c r="GH2950" s="72"/>
      <c r="GI2950" s="72"/>
      <c r="GJ2950" s="72"/>
      <c r="GK2950" s="72"/>
      <c r="GL2950" s="72"/>
      <c r="GM2950" s="72"/>
      <c r="GN2950" s="72"/>
      <c r="GO2950" s="72"/>
      <c r="GP2950" s="72"/>
      <c r="GQ2950" s="72"/>
      <c r="GR2950" s="72"/>
      <c r="GS2950" s="72"/>
      <c r="GT2950" s="72"/>
      <c r="GU2950" s="72"/>
      <c r="GV2950" s="72"/>
      <c r="GW2950" s="72"/>
      <c r="GX2950" s="72"/>
      <c r="GY2950" s="72"/>
      <c r="GZ2950" s="72"/>
      <c r="HA2950" s="72"/>
      <c r="HB2950" s="72"/>
      <c r="HC2950" s="72"/>
      <c r="HD2950" s="72"/>
      <c r="HE2950" s="72"/>
      <c r="HF2950" s="72"/>
      <c r="HG2950" s="72"/>
      <c r="HH2950" s="72"/>
      <c r="HI2950" s="72"/>
      <c r="HJ2950" s="72"/>
      <c r="HK2950" s="72"/>
      <c r="HL2950" s="72"/>
      <c r="HM2950" s="72"/>
      <c r="HN2950" s="72"/>
      <c r="HO2950" s="72"/>
      <c r="HP2950" s="72"/>
      <c r="HQ2950" s="72"/>
      <c r="HR2950" s="72"/>
      <c r="HS2950" s="72"/>
      <c r="HT2950" s="72"/>
      <c r="HU2950" s="72"/>
      <c r="HV2950" s="72"/>
      <c r="HW2950" s="72"/>
      <c r="HX2950" s="72"/>
      <c r="HY2950" s="72"/>
      <c r="HZ2950" s="72"/>
      <c r="IA2950" s="72"/>
      <c r="IB2950" s="72"/>
      <c r="IC2950" s="72"/>
      <c r="ID2950" s="72"/>
      <c r="IE2950" s="72"/>
      <c r="IF2950" s="72"/>
      <c r="IG2950" s="72"/>
      <c r="IH2950" s="72"/>
      <c r="II2950" s="72"/>
      <c r="IJ2950" s="72"/>
      <c r="IK2950" s="72"/>
      <c r="IL2950" s="72"/>
      <c r="IM2950" s="72"/>
      <c r="IN2950" s="72"/>
      <c r="IO2950" s="72"/>
      <c r="IP2950" s="72"/>
      <c r="IQ2950" s="72"/>
      <c r="IR2950" s="72"/>
      <c r="IS2950" s="72"/>
      <c r="IT2950" s="72"/>
      <c r="IU2950" s="72"/>
      <c r="IV2950" s="72"/>
      <c r="IW2950" s="72"/>
      <c r="IX2950" s="72"/>
      <c r="IY2950" s="72"/>
      <c r="IZ2950" s="72"/>
      <c r="JA2950" s="72"/>
      <c r="JB2950" s="72"/>
      <c r="JC2950" s="72"/>
      <c r="JD2950" s="72"/>
      <c r="JE2950" s="72"/>
      <c r="JF2950" s="72"/>
      <c r="JG2950" s="72"/>
      <c r="JH2950" s="72"/>
      <c r="JI2950" s="72"/>
      <c r="JJ2950" s="72"/>
      <c r="JK2950" s="72"/>
      <c r="JL2950" s="72"/>
      <c r="JM2950" s="72"/>
      <c r="JN2950" s="72"/>
      <c r="JO2950" s="72"/>
      <c r="JP2950" s="72"/>
      <c r="JQ2950" s="72"/>
      <c r="JR2950" s="72"/>
      <c r="JS2950" s="72"/>
      <c r="JT2950" s="72"/>
      <c r="JU2950" s="72"/>
      <c r="JV2950" s="72"/>
      <c r="JW2950" s="72"/>
      <c r="JX2950" s="72"/>
      <c r="JY2950" s="72"/>
      <c r="JZ2950" s="72"/>
      <c r="KA2950" s="72"/>
      <c r="KB2950" s="72"/>
      <c r="KC2950" s="72"/>
      <c r="KD2950" s="72"/>
      <c r="KE2950" s="72"/>
      <c r="KF2950" s="72"/>
      <c r="KG2950" s="72"/>
      <c r="KH2950" s="72"/>
      <c r="KI2950" s="72"/>
      <c r="KJ2950" s="72"/>
      <c r="KK2950" s="72"/>
      <c r="KL2950" s="72"/>
      <c r="KM2950" s="72"/>
      <c r="KN2950" s="72"/>
      <c r="KO2950" s="72"/>
      <c r="KP2950" s="72"/>
      <c r="KQ2950" s="72"/>
      <c r="KR2950" s="72"/>
      <c r="KS2950" s="72"/>
      <c r="KT2950" s="72"/>
      <c r="KU2950" s="72"/>
      <c r="KV2950" s="72"/>
      <c r="KW2950" s="72"/>
      <c r="KX2950" s="72"/>
      <c r="KY2950" s="72"/>
      <c r="KZ2950" s="72"/>
      <c r="LA2950" s="72"/>
      <c r="LB2950" s="72"/>
      <c r="LC2950" s="72"/>
      <c r="LD2950" s="72"/>
      <c r="LE2950" s="72"/>
      <c r="LF2950" s="72"/>
      <c r="LG2950" s="72"/>
      <c r="LH2950" s="72"/>
      <c r="LI2950" s="72"/>
      <c r="LJ2950" s="72"/>
      <c r="LK2950" s="72"/>
    </row>
    <row r="2951" spans="1:323" s="20" customFormat="1" ht="14.25" customHeight="1">
      <c r="A2951" s="54">
        <v>2738</v>
      </c>
      <c r="B2951" s="23">
        <v>211</v>
      </c>
      <c r="C2951" s="23" t="s">
        <v>33</v>
      </c>
      <c r="D2951" s="32" t="s">
        <v>4640</v>
      </c>
      <c r="E2951" s="23" t="s">
        <v>4583</v>
      </c>
      <c r="F2951" s="23" t="s">
        <v>4641</v>
      </c>
      <c r="G2951" s="23" t="s">
        <v>154</v>
      </c>
      <c r="H2951" s="25">
        <v>100</v>
      </c>
      <c r="I2951" s="25">
        <v>5.5</v>
      </c>
      <c r="J2951" s="26">
        <v>100</v>
      </c>
      <c r="K2951" s="26">
        <v>550</v>
      </c>
      <c r="L2951" s="27">
        <v>4</v>
      </c>
      <c r="M2951" s="27">
        <v>12</v>
      </c>
      <c r="N2951" s="27">
        <v>0</v>
      </c>
      <c r="O2951" s="27">
        <v>0</v>
      </c>
      <c r="P2951" s="27">
        <v>16</v>
      </c>
      <c r="Q2951" s="55"/>
      <c r="R2951" s="27">
        <f t="shared" si="325"/>
        <v>0</v>
      </c>
      <c r="S2951" s="56" t="str">
        <f t="shared" ref="S2951:S3014" si="329">IF(Q2951="","×","○")</f>
        <v>×</v>
      </c>
      <c r="T2951" s="56" t="str">
        <f t="shared" ref="T2951:T3014" si="330">IF(Q2951&gt;=1,"○","×")</f>
        <v>×</v>
      </c>
      <c r="U2951" s="56" t="str">
        <f t="shared" ref="U2951:U3014" si="331">IF(ISNUMBER(Q2951),IF(INT(Q2951)=Q2951,"○","×"),"×")</f>
        <v>×</v>
      </c>
      <c r="V2951" s="57" t="str">
        <f t="shared" si="326"/>
        <v/>
      </c>
      <c r="W2951" s="58">
        <f t="shared" si="327"/>
        <v>0</v>
      </c>
      <c r="X2951" s="54">
        <f t="shared" si="328"/>
        <v>211</v>
      </c>
      <c r="Y2951" s="59"/>
      <c r="Z2951" s="42"/>
      <c r="AA2951" s="42"/>
      <c r="AB2951" s="42"/>
      <c r="AC2951" s="42"/>
      <c r="AD2951" s="42"/>
      <c r="AE2951" s="42"/>
      <c r="AF2951" s="42"/>
      <c r="AG2951" s="42"/>
      <c r="AH2951" s="42"/>
      <c r="AI2951" s="42"/>
      <c r="AJ2951" s="42"/>
      <c r="AK2951" s="42"/>
      <c r="AL2951" s="42"/>
      <c r="AM2951" s="42"/>
      <c r="AN2951" s="42"/>
      <c r="AO2951" s="42"/>
      <c r="AP2951" s="42"/>
      <c r="AQ2951" s="42"/>
      <c r="AR2951" s="42"/>
      <c r="AS2951" s="72"/>
      <c r="AT2951" s="72"/>
      <c r="AU2951" s="72"/>
      <c r="AV2951" s="72"/>
      <c r="AW2951" s="72"/>
      <c r="AX2951" s="72"/>
      <c r="AY2951" s="72"/>
      <c r="AZ2951" s="72"/>
      <c r="BA2951" s="72"/>
      <c r="BB2951" s="72"/>
      <c r="BC2951" s="72"/>
      <c r="BD2951" s="72"/>
      <c r="BE2951" s="72"/>
      <c r="BF2951" s="72"/>
      <c r="BG2951" s="72"/>
      <c r="BH2951" s="72"/>
      <c r="BI2951" s="72"/>
      <c r="BJ2951" s="72"/>
      <c r="BK2951" s="72"/>
      <c r="BL2951" s="72"/>
      <c r="BM2951" s="72"/>
      <c r="BN2951" s="72"/>
      <c r="BO2951" s="72"/>
      <c r="BP2951" s="72"/>
      <c r="BQ2951" s="72"/>
      <c r="BR2951" s="72"/>
      <c r="BS2951" s="72"/>
      <c r="BT2951" s="72"/>
      <c r="BU2951" s="72"/>
      <c r="BV2951" s="72"/>
      <c r="BW2951" s="72"/>
      <c r="BX2951" s="72"/>
      <c r="BY2951" s="72"/>
      <c r="BZ2951" s="72"/>
      <c r="CA2951" s="72"/>
      <c r="CB2951" s="72"/>
      <c r="CC2951" s="72"/>
      <c r="CD2951" s="72"/>
      <c r="CE2951" s="72"/>
      <c r="CF2951" s="72"/>
      <c r="CG2951" s="72"/>
      <c r="CH2951" s="72"/>
      <c r="CI2951" s="72"/>
      <c r="CJ2951" s="72"/>
      <c r="CK2951" s="72"/>
      <c r="CL2951" s="72"/>
      <c r="CM2951" s="72"/>
      <c r="CN2951" s="72"/>
      <c r="CO2951" s="72"/>
      <c r="CP2951" s="72"/>
      <c r="CQ2951" s="72"/>
      <c r="CR2951" s="72"/>
      <c r="CS2951" s="72"/>
      <c r="CT2951" s="72"/>
      <c r="CU2951" s="72"/>
      <c r="CV2951" s="72"/>
      <c r="CW2951" s="72"/>
      <c r="CX2951" s="72"/>
      <c r="CY2951" s="72"/>
      <c r="CZ2951" s="72"/>
      <c r="DA2951" s="72"/>
      <c r="DB2951" s="72"/>
      <c r="DC2951" s="72"/>
      <c r="DD2951" s="72"/>
      <c r="DE2951" s="72"/>
      <c r="DF2951" s="72"/>
      <c r="DG2951" s="72"/>
      <c r="DH2951" s="72"/>
      <c r="DI2951" s="72"/>
      <c r="DJ2951" s="72"/>
      <c r="DK2951" s="72"/>
      <c r="DL2951" s="72"/>
      <c r="DM2951" s="72"/>
      <c r="DN2951" s="72"/>
      <c r="DO2951" s="72"/>
      <c r="DP2951" s="72"/>
      <c r="DQ2951" s="72"/>
      <c r="DR2951" s="72"/>
      <c r="DS2951" s="72"/>
      <c r="DT2951" s="72"/>
      <c r="DU2951" s="72"/>
      <c r="DV2951" s="72"/>
      <c r="DW2951" s="72"/>
      <c r="DX2951" s="72"/>
      <c r="DY2951" s="72"/>
      <c r="DZ2951" s="72"/>
      <c r="EA2951" s="72"/>
      <c r="EB2951" s="72"/>
      <c r="EC2951" s="72"/>
      <c r="ED2951" s="72"/>
      <c r="EE2951" s="72"/>
      <c r="EF2951" s="72"/>
      <c r="EG2951" s="72"/>
      <c r="EH2951" s="72"/>
      <c r="EI2951" s="72"/>
      <c r="EJ2951" s="72"/>
      <c r="EK2951" s="72"/>
      <c r="EL2951" s="72"/>
      <c r="EM2951" s="72"/>
      <c r="EN2951" s="72"/>
      <c r="EO2951" s="72"/>
      <c r="EP2951" s="72"/>
      <c r="EQ2951" s="72"/>
      <c r="ER2951" s="72"/>
      <c r="ES2951" s="72"/>
      <c r="ET2951" s="72"/>
      <c r="EU2951" s="72"/>
      <c r="EV2951" s="72"/>
      <c r="EW2951" s="72"/>
      <c r="EX2951" s="72"/>
      <c r="EY2951" s="72"/>
      <c r="EZ2951" s="72"/>
      <c r="FA2951" s="72"/>
      <c r="FB2951" s="72"/>
      <c r="FC2951" s="72"/>
      <c r="FD2951" s="72"/>
      <c r="FE2951" s="72"/>
      <c r="FF2951" s="72"/>
      <c r="FG2951" s="72"/>
      <c r="FH2951" s="72"/>
      <c r="FI2951" s="72"/>
      <c r="FJ2951" s="72"/>
      <c r="FK2951" s="72"/>
      <c r="FL2951" s="72"/>
      <c r="FM2951" s="72"/>
      <c r="FN2951" s="72"/>
      <c r="FO2951" s="72"/>
      <c r="FP2951" s="72"/>
      <c r="FQ2951" s="72"/>
      <c r="FR2951" s="72"/>
      <c r="FS2951" s="72"/>
      <c r="FT2951" s="72"/>
      <c r="FU2951" s="72"/>
      <c r="FV2951" s="72"/>
      <c r="FW2951" s="72"/>
      <c r="FX2951" s="72"/>
      <c r="FY2951" s="72"/>
      <c r="FZ2951" s="72"/>
      <c r="GA2951" s="72"/>
      <c r="GB2951" s="72"/>
      <c r="GC2951" s="72"/>
      <c r="GD2951" s="72"/>
      <c r="GE2951" s="72"/>
      <c r="GF2951" s="72"/>
      <c r="GG2951" s="72"/>
      <c r="GH2951" s="72"/>
      <c r="GI2951" s="72"/>
      <c r="GJ2951" s="72"/>
      <c r="GK2951" s="72"/>
      <c r="GL2951" s="72"/>
      <c r="GM2951" s="72"/>
      <c r="GN2951" s="72"/>
      <c r="GO2951" s="72"/>
      <c r="GP2951" s="72"/>
      <c r="GQ2951" s="72"/>
      <c r="GR2951" s="72"/>
      <c r="GS2951" s="72"/>
      <c r="GT2951" s="72"/>
      <c r="GU2951" s="72"/>
      <c r="GV2951" s="72"/>
      <c r="GW2951" s="72"/>
      <c r="GX2951" s="72"/>
      <c r="GY2951" s="72"/>
      <c r="GZ2951" s="72"/>
      <c r="HA2951" s="72"/>
      <c r="HB2951" s="72"/>
      <c r="HC2951" s="72"/>
      <c r="HD2951" s="72"/>
      <c r="HE2951" s="72"/>
      <c r="HF2951" s="72"/>
      <c r="HG2951" s="72"/>
      <c r="HH2951" s="72"/>
      <c r="HI2951" s="72"/>
      <c r="HJ2951" s="72"/>
      <c r="HK2951" s="72"/>
      <c r="HL2951" s="72"/>
      <c r="HM2951" s="72"/>
      <c r="HN2951" s="72"/>
      <c r="HO2951" s="72"/>
      <c r="HP2951" s="72"/>
      <c r="HQ2951" s="72"/>
      <c r="HR2951" s="72"/>
      <c r="HS2951" s="72"/>
      <c r="HT2951" s="72"/>
      <c r="HU2951" s="72"/>
      <c r="HV2951" s="72"/>
      <c r="HW2951" s="72"/>
      <c r="HX2951" s="72"/>
      <c r="HY2951" s="72"/>
      <c r="HZ2951" s="72"/>
      <c r="IA2951" s="72"/>
      <c r="IB2951" s="72"/>
      <c r="IC2951" s="72"/>
      <c r="ID2951" s="72"/>
      <c r="IE2951" s="72"/>
      <c r="IF2951" s="72"/>
      <c r="IG2951" s="72"/>
      <c r="IH2951" s="72"/>
      <c r="II2951" s="72"/>
      <c r="IJ2951" s="72"/>
      <c r="IK2951" s="72"/>
      <c r="IL2951" s="72"/>
      <c r="IM2951" s="72"/>
      <c r="IN2951" s="72"/>
      <c r="IO2951" s="72"/>
      <c r="IP2951" s="72"/>
      <c r="IQ2951" s="72"/>
      <c r="IR2951" s="72"/>
      <c r="IS2951" s="72"/>
      <c r="IT2951" s="72"/>
      <c r="IU2951" s="72"/>
      <c r="IV2951" s="72"/>
      <c r="IW2951" s="72"/>
      <c r="IX2951" s="72"/>
      <c r="IY2951" s="72"/>
      <c r="IZ2951" s="72"/>
      <c r="JA2951" s="72"/>
      <c r="JB2951" s="72"/>
      <c r="JC2951" s="72"/>
      <c r="JD2951" s="72"/>
      <c r="JE2951" s="72"/>
      <c r="JF2951" s="72"/>
      <c r="JG2951" s="72"/>
      <c r="JH2951" s="72"/>
      <c r="JI2951" s="72"/>
      <c r="JJ2951" s="72"/>
      <c r="JK2951" s="72"/>
      <c r="JL2951" s="72"/>
      <c r="JM2951" s="72"/>
      <c r="JN2951" s="72"/>
      <c r="JO2951" s="72"/>
      <c r="JP2951" s="72"/>
      <c r="JQ2951" s="72"/>
      <c r="JR2951" s="72"/>
      <c r="JS2951" s="72"/>
      <c r="JT2951" s="72"/>
      <c r="JU2951" s="72"/>
      <c r="JV2951" s="72"/>
      <c r="JW2951" s="72"/>
      <c r="JX2951" s="72"/>
      <c r="JY2951" s="72"/>
      <c r="JZ2951" s="72"/>
      <c r="KA2951" s="72"/>
      <c r="KB2951" s="72"/>
      <c r="KC2951" s="72"/>
      <c r="KD2951" s="72"/>
      <c r="KE2951" s="72"/>
      <c r="KF2951" s="72"/>
      <c r="KG2951" s="72"/>
      <c r="KH2951" s="72"/>
      <c r="KI2951" s="72"/>
      <c r="KJ2951" s="72"/>
      <c r="KK2951" s="72"/>
      <c r="KL2951" s="72"/>
      <c r="KM2951" s="72"/>
      <c r="KN2951" s="72"/>
      <c r="KO2951" s="72"/>
      <c r="KP2951" s="72"/>
      <c r="KQ2951" s="72"/>
      <c r="KR2951" s="72"/>
      <c r="KS2951" s="72"/>
      <c r="KT2951" s="72"/>
      <c r="KU2951" s="72"/>
      <c r="KV2951" s="72"/>
      <c r="KW2951" s="72"/>
      <c r="KX2951" s="72"/>
      <c r="KY2951" s="72"/>
      <c r="KZ2951" s="72"/>
      <c r="LA2951" s="72"/>
      <c r="LB2951" s="72"/>
      <c r="LC2951" s="72"/>
      <c r="LD2951" s="72"/>
      <c r="LE2951" s="72"/>
      <c r="LF2951" s="72"/>
      <c r="LG2951" s="72"/>
      <c r="LH2951" s="72"/>
      <c r="LI2951" s="72"/>
      <c r="LJ2951" s="72"/>
      <c r="LK2951" s="72"/>
    </row>
    <row r="2952" spans="1:323" s="20" customFormat="1" ht="14.25" customHeight="1">
      <c r="A2952" s="54">
        <v>2739</v>
      </c>
      <c r="B2952" s="23">
        <v>211</v>
      </c>
      <c r="C2952" s="23" t="s">
        <v>33</v>
      </c>
      <c r="D2952" s="32" t="s">
        <v>4588</v>
      </c>
      <c r="E2952" s="23" t="s">
        <v>4583</v>
      </c>
      <c r="F2952" s="23" t="s">
        <v>4589</v>
      </c>
      <c r="G2952" s="23" t="s">
        <v>1858</v>
      </c>
      <c r="H2952" s="25">
        <v>70</v>
      </c>
      <c r="I2952" s="25">
        <v>18.899999999999999</v>
      </c>
      <c r="J2952" s="26">
        <v>70</v>
      </c>
      <c r="K2952" s="26">
        <v>1323</v>
      </c>
      <c r="L2952" s="27">
        <v>0</v>
      </c>
      <c r="M2952" s="27">
        <v>38</v>
      </c>
      <c r="N2952" s="27">
        <v>0</v>
      </c>
      <c r="O2952" s="27">
        <v>0</v>
      </c>
      <c r="P2952" s="27">
        <v>38</v>
      </c>
      <c r="Q2952" s="55"/>
      <c r="R2952" s="27">
        <f t="shared" si="325"/>
        <v>0</v>
      </c>
      <c r="S2952" s="56" t="str">
        <f t="shared" si="329"/>
        <v>×</v>
      </c>
      <c r="T2952" s="56" t="str">
        <f t="shared" si="330"/>
        <v>×</v>
      </c>
      <c r="U2952" s="56" t="str">
        <f t="shared" si="331"/>
        <v>×</v>
      </c>
      <c r="V2952" s="57" t="str">
        <f t="shared" si="326"/>
        <v/>
      </c>
      <c r="W2952" s="58">
        <f t="shared" si="327"/>
        <v>0</v>
      </c>
      <c r="X2952" s="54">
        <f t="shared" si="328"/>
        <v>211</v>
      </c>
      <c r="Y2952" s="59"/>
      <c r="Z2952" s="42"/>
      <c r="AA2952" s="42"/>
      <c r="AB2952" s="42"/>
      <c r="AC2952" s="42"/>
      <c r="AD2952" s="42"/>
      <c r="AE2952" s="42"/>
      <c r="AF2952" s="42"/>
      <c r="AG2952" s="42"/>
      <c r="AH2952" s="42"/>
      <c r="AI2952" s="42"/>
      <c r="AJ2952" s="42"/>
      <c r="AK2952" s="42"/>
      <c r="AL2952" s="42"/>
      <c r="AM2952" s="42"/>
      <c r="AN2952" s="42"/>
      <c r="AO2952" s="42"/>
      <c r="AP2952" s="42"/>
      <c r="AQ2952" s="42"/>
      <c r="AR2952" s="42"/>
      <c r="AS2952" s="72"/>
      <c r="AT2952" s="72"/>
      <c r="AU2952" s="72"/>
      <c r="AV2952" s="72"/>
      <c r="AW2952" s="72"/>
      <c r="AX2952" s="72"/>
      <c r="AY2952" s="72"/>
      <c r="AZ2952" s="72"/>
      <c r="BA2952" s="72"/>
      <c r="BB2952" s="72"/>
      <c r="BC2952" s="72"/>
      <c r="BD2952" s="72"/>
      <c r="BE2952" s="72"/>
      <c r="BF2952" s="72"/>
      <c r="BG2952" s="72"/>
      <c r="BH2952" s="72"/>
      <c r="BI2952" s="72"/>
      <c r="BJ2952" s="72"/>
      <c r="BK2952" s="72"/>
      <c r="BL2952" s="72"/>
      <c r="BM2952" s="72"/>
      <c r="BN2952" s="72"/>
      <c r="BO2952" s="72"/>
      <c r="BP2952" s="72"/>
      <c r="BQ2952" s="72"/>
      <c r="BR2952" s="72"/>
      <c r="BS2952" s="72"/>
      <c r="BT2952" s="72"/>
      <c r="BU2952" s="72"/>
      <c r="BV2952" s="72"/>
      <c r="BW2952" s="72"/>
      <c r="BX2952" s="72"/>
      <c r="BY2952" s="72"/>
      <c r="BZ2952" s="72"/>
      <c r="CA2952" s="72"/>
      <c r="CB2952" s="72"/>
      <c r="CC2952" s="72"/>
      <c r="CD2952" s="72"/>
      <c r="CE2952" s="72"/>
      <c r="CF2952" s="72"/>
      <c r="CG2952" s="72"/>
      <c r="CH2952" s="72"/>
      <c r="CI2952" s="72"/>
      <c r="CJ2952" s="72"/>
      <c r="CK2952" s="72"/>
      <c r="CL2952" s="72"/>
      <c r="CM2952" s="72"/>
      <c r="CN2952" s="72"/>
      <c r="CO2952" s="72"/>
      <c r="CP2952" s="72"/>
      <c r="CQ2952" s="72"/>
      <c r="CR2952" s="72"/>
      <c r="CS2952" s="72"/>
      <c r="CT2952" s="72"/>
      <c r="CU2952" s="72"/>
      <c r="CV2952" s="72"/>
      <c r="CW2952" s="72"/>
      <c r="CX2952" s="72"/>
      <c r="CY2952" s="72"/>
      <c r="CZ2952" s="72"/>
      <c r="DA2952" s="72"/>
      <c r="DB2952" s="72"/>
      <c r="DC2952" s="72"/>
      <c r="DD2952" s="72"/>
      <c r="DE2952" s="72"/>
      <c r="DF2952" s="72"/>
      <c r="DG2952" s="72"/>
      <c r="DH2952" s="72"/>
      <c r="DI2952" s="72"/>
      <c r="DJ2952" s="72"/>
      <c r="DK2952" s="72"/>
      <c r="DL2952" s="72"/>
      <c r="DM2952" s="72"/>
      <c r="DN2952" s="72"/>
      <c r="DO2952" s="72"/>
      <c r="DP2952" s="72"/>
      <c r="DQ2952" s="72"/>
      <c r="DR2952" s="72"/>
      <c r="DS2952" s="72"/>
      <c r="DT2952" s="72"/>
      <c r="DU2952" s="72"/>
      <c r="DV2952" s="72"/>
      <c r="DW2952" s="72"/>
      <c r="DX2952" s="72"/>
      <c r="DY2952" s="72"/>
      <c r="DZ2952" s="72"/>
      <c r="EA2952" s="72"/>
      <c r="EB2952" s="72"/>
      <c r="EC2952" s="72"/>
      <c r="ED2952" s="72"/>
      <c r="EE2952" s="72"/>
      <c r="EF2952" s="72"/>
      <c r="EG2952" s="72"/>
      <c r="EH2952" s="72"/>
      <c r="EI2952" s="72"/>
      <c r="EJ2952" s="72"/>
      <c r="EK2952" s="72"/>
      <c r="EL2952" s="72"/>
      <c r="EM2952" s="72"/>
      <c r="EN2952" s="72"/>
      <c r="EO2952" s="72"/>
      <c r="EP2952" s="72"/>
      <c r="EQ2952" s="72"/>
      <c r="ER2952" s="72"/>
      <c r="ES2952" s="72"/>
      <c r="ET2952" s="72"/>
      <c r="EU2952" s="72"/>
      <c r="EV2952" s="72"/>
      <c r="EW2952" s="72"/>
      <c r="EX2952" s="72"/>
      <c r="EY2952" s="72"/>
      <c r="EZ2952" s="72"/>
      <c r="FA2952" s="72"/>
      <c r="FB2952" s="72"/>
      <c r="FC2952" s="72"/>
      <c r="FD2952" s="72"/>
      <c r="FE2952" s="72"/>
      <c r="FF2952" s="72"/>
      <c r="FG2952" s="72"/>
      <c r="FH2952" s="72"/>
      <c r="FI2952" s="72"/>
      <c r="FJ2952" s="72"/>
      <c r="FK2952" s="72"/>
      <c r="FL2952" s="72"/>
      <c r="FM2952" s="72"/>
      <c r="FN2952" s="72"/>
      <c r="FO2952" s="72"/>
      <c r="FP2952" s="72"/>
      <c r="FQ2952" s="72"/>
      <c r="FR2952" s="72"/>
      <c r="FS2952" s="72"/>
      <c r="FT2952" s="72"/>
      <c r="FU2952" s="72"/>
      <c r="FV2952" s="72"/>
      <c r="FW2952" s="72"/>
      <c r="FX2952" s="72"/>
      <c r="FY2952" s="72"/>
      <c r="FZ2952" s="72"/>
      <c r="GA2952" s="72"/>
      <c r="GB2952" s="72"/>
      <c r="GC2952" s="72"/>
      <c r="GD2952" s="72"/>
      <c r="GE2952" s="72"/>
      <c r="GF2952" s="72"/>
      <c r="GG2952" s="72"/>
      <c r="GH2952" s="72"/>
      <c r="GI2952" s="72"/>
      <c r="GJ2952" s="72"/>
      <c r="GK2952" s="72"/>
      <c r="GL2952" s="72"/>
      <c r="GM2952" s="72"/>
      <c r="GN2952" s="72"/>
      <c r="GO2952" s="72"/>
      <c r="GP2952" s="72"/>
      <c r="GQ2952" s="72"/>
      <c r="GR2952" s="72"/>
      <c r="GS2952" s="72"/>
      <c r="GT2952" s="72"/>
      <c r="GU2952" s="72"/>
      <c r="GV2952" s="72"/>
      <c r="GW2952" s="72"/>
      <c r="GX2952" s="72"/>
      <c r="GY2952" s="72"/>
      <c r="GZ2952" s="72"/>
      <c r="HA2952" s="72"/>
      <c r="HB2952" s="72"/>
      <c r="HC2952" s="72"/>
      <c r="HD2952" s="72"/>
      <c r="HE2952" s="72"/>
      <c r="HF2952" s="72"/>
      <c r="HG2952" s="72"/>
      <c r="HH2952" s="72"/>
      <c r="HI2952" s="72"/>
      <c r="HJ2952" s="72"/>
      <c r="HK2952" s="72"/>
      <c r="HL2952" s="72"/>
      <c r="HM2952" s="72"/>
      <c r="HN2952" s="72"/>
      <c r="HO2952" s="72"/>
      <c r="HP2952" s="72"/>
      <c r="HQ2952" s="72"/>
      <c r="HR2952" s="72"/>
      <c r="HS2952" s="72"/>
      <c r="HT2952" s="72"/>
      <c r="HU2952" s="72"/>
      <c r="HV2952" s="72"/>
      <c r="HW2952" s="72"/>
      <c r="HX2952" s="72"/>
      <c r="HY2952" s="72"/>
      <c r="HZ2952" s="72"/>
      <c r="IA2952" s="72"/>
      <c r="IB2952" s="72"/>
      <c r="IC2952" s="72"/>
      <c r="ID2952" s="72"/>
      <c r="IE2952" s="72"/>
      <c r="IF2952" s="72"/>
      <c r="IG2952" s="72"/>
      <c r="IH2952" s="72"/>
      <c r="II2952" s="72"/>
      <c r="IJ2952" s="72"/>
      <c r="IK2952" s="72"/>
      <c r="IL2952" s="72"/>
      <c r="IM2952" s="72"/>
      <c r="IN2952" s="72"/>
      <c r="IO2952" s="72"/>
      <c r="IP2952" s="72"/>
      <c r="IQ2952" s="72"/>
      <c r="IR2952" s="72"/>
      <c r="IS2952" s="72"/>
      <c r="IT2952" s="72"/>
      <c r="IU2952" s="72"/>
      <c r="IV2952" s="72"/>
      <c r="IW2952" s="72"/>
      <c r="IX2952" s="72"/>
      <c r="IY2952" s="72"/>
      <c r="IZ2952" s="72"/>
      <c r="JA2952" s="72"/>
      <c r="JB2952" s="72"/>
      <c r="JC2952" s="72"/>
      <c r="JD2952" s="72"/>
      <c r="JE2952" s="72"/>
      <c r="JF2952" s="72"/>
      <c r="JG2952" s="72"/>
      <c r="JH2952" s="72"/>
      <c r="JI2952" s="72"/>
      <c r="JJ2952" s="72"/>
      <c r="JK2952" s="72"/>
      <c r="JL2952" s="72"/>
      <c r="JM2952" s="72"/>
      <c r="JN2952" s="72"/>
      <c r="JO2952" s="72"/>
      <c r="JP2952" s="72"/>
      <c r="JQ2952" s="72"/>
      <c r="JR2952" s="72"/>
      <c r="JS2952" s="72"/>
      <c r="JT2952" s="72"/>
      <c r="JU2952" s="72"/>
      <c r="JV2952" s="72"/>
      <c r="JW2952" s="72"/>
      <c r="JX2952" s="72"/>
      <c r="JY2952" s="72"/>
      <c r="JZ2952" s="72"/>
      <c r="KA2952" s="72"/>
      <c r="KB2952" s="72"/>
      <c r="KC2952" s="72"/>
      <c r="KD2952" s="72"/>
      <c r="KE2952" s="72"/>
      <c r="KF2952" s="72"/>
      <c r="KG2952" s="72"/>
      <c r="KH2952" s="72"/>
      <c r="KI2952" s="72"/>
      <c r="KJ2952" s="72"/>
      <c r="KK2952" s="72"/>
      <c r="KL2952" s="72"/>
      <c r="KM2952" s="72"/>
      <c r="KN2952" s="72"/>
      <c r="KO2952" s="72"/>
      <c r="KP2952" s="72"/>
      <c r="KQ2952" s="72"/>
      <c r="KR2952" s="72"/>
      <c r="KS2952" s="72"/>
      <c r="KT2952" s="72"/>
      <c r="KU2952" s="72"/>
      <c r="KV2952" s="72"/>
      <c r="KW2952" s="72"/>
      <c r="KX2952" s="72"/>
      <c r="KY2952" s="72"/>
      <c r="KZ2952" s="72"/>
      <c r="LA2952" s="72"/>
      <c r="LB2952" s="72"/>
      <c r="LC2952" s="72"/>
      <c r="LD2952" s="72"/>
      <c r="LE2952" s="72"/>
      <c r="LF2952" s="72"/>
      <c r="LG2952" s="72"/>
      <c r="LH2952" s="72"/>
      <c r="LI2952" s="72"/>
      <c r="LJ2952" s="72"/>
      <c r="LK2952" s="72"/>
    </row>
    <row r="2953" spans="1:323" s="20" customFormat="1" ht="14.25" customHeight="1">
      <c r="A2953" s="54">
        <v>2740</v>
      </c>
      <c r="B2953" s="23">
        <v>211</v>
      </c>
      <c r="C2953" s="23" t="s">
        <v>33</v>
      </c>
      <c r="D2953" s="32" t="s">
        <v>4605</v>
      </c>
      <c r="E2953" s="23" t="s">
        <v>4583</v>
      </c>
      <c r="F2953" s="23" t="s">
        <v>4606</v>
      </c>
      <c r="G2953" s="23" t="s">
        <v>154</v>
      </c>
      <c r="H2953" s="25">
        <v>100</v>
      </c>
      <c r="I2953" s="25">
        <v>5.9</v>
      </c>
      <c r="J2953" s="26">
        <v>100</v>
      </c>
      <c r="K2953" s="26">
        <v>590</v>
      </c>
      <c r="L2953" s="27">
        <v>34</v>
      </c>
      <c r="M2953" s="27">
        <v>0</v>
      </c>
      <c r="N2953" s="27">
        <v>0</v>
      </c>
      <c r="O2953" s="27">
        <v>0</v>
      </c>
      <c r="P2953" s="27">
        <v>34</v>
      </c>
      <c r="Q2953" s="55"/>
      <c r="R2953" s="27">
        <f t="shared" si="325"/>
        <v>0</v>
      </c>
      <c r="S2953" s="56" t="str">
        <f t="shared" si="329"/>
        <v>×</v>
      </c>
      <c r="T2953" s="56" t="str">
        <f t="shared" si="330"/>
        <v>×</v>
      </c>
      <c r="U2953" s="56" t="str">
        <f t="shared" si="331"/>
        <v>×</v>
      </c>
      <c r="V2953" s="57" t="str">
        <f t="shared" si="326"/>
        <v/>
      </c>
      <c r="W2953" s="58">
        <f t="shared" si="327"/>
        <v>0</v>
      </c>
      <c r="X2953" s="54">
        <f t="shared" si="328"/>
        <v>211</v>
      </c>
      <c r="Y2953" s="59"/>
      <c r="Z2953" s="42"/>
      <c r="AA2953" s="42"/>
      <c r="AB2953" s="42"/>
      <c r="AC2953" s="42"/>
      <c r="AD2953" s="42"/>
      <c r="AE2953" s="42"/>
      <c r="AF2953" s="42"/>
      <c r="AG2953" s="42"/>
      <c r="AH2953" s="42"/>
      <c r="AI2953" s="42"/>
      <c r="AJ2953" s="42"/>
      <c r="AK2953" s="42"/>
      <c r="AL2953" s="42"/>
      <c r="AM2953" s="42"/>
      <c r="AN2953" s="42"/>
      <c r="AO2953" s="42"/>
      <c r="AP2953" s="42"/>
      <c r="AQ2953" s="42"/>
      <c r="AR2953" s="42"/>
      <c r="AS2953" s="72"/>
      <c r="AT2953" s="72"/>
      <c r="AU2953" s="72"/>
      <c r="AV2953" s="72"/>
      <c r="AW2953" s="72"/>
      <c r="AX2953" s="72"/>
      <c r="AY2953" s="72"/>
      <c r="AZ2953" s="72"/>
      <c r="BA2953" s="72"/>
      <c r="BB2953" s="72"/>
      <c r="BC2953" s="72"/>
      <c r="BD2953" s="72"/>
      <c r="BE2953" s="72"/>
      <c r="BF2953" s="72"/>
      <c r="BG2953" s="72"/>
      <c r="BH2953" s="72"/>
      <c r="BI2953" s="72"/>
      <c r="BJ2953" s="72"/>
      <c r="BK2953" s="72"/>
      <c r="BL2953" s="72"/>
      <c r="BM2953" s="72"/>
      <c r="BN2953" s="72"/>
      <c r="BO2953" s="72"/>
      <c r="BP2953" s="72"/>
      <c r="BQ2953" s="72"/>
      <c r="BR2953" s="72"/>
      <c r="BS2953" s="72"/>
      <c r="BT2953" s="72"/>
      <c r="BU2953" s="72"/>
      <c r="BV2953" s="72"/>
      <c r="BW2953" s="72"/>
      <c r="BX2953" s="72"/>
      <c r="BY2953" s="72"/>
      <c r="BZ2953" s="72"/>
      <c r="CA2953" s="72"/>
      <c r="CB2953" s="72"/>
      <c r="CC2953" s="72"/>
      <c r="CD2953" s="72"/>
      <c r="CE2953" s="72"/>
      <c r="CF2953" s="72"/>
      <c r="CG2953" s="72"/>
      <c r="CH2953" s="72"/>
      <c r="CI2953" s="72"/>
      <c r="CJ2953" s="72"/>
      <c r="CK2953" s="72"/>
      <c r="CL2953" s="72"/>
      <c r="CM2953" s="72"/>
      <c r="CN2953" s="72"/>
      <c r="CO2953" s="72"/>
      <c r="CP2953" s="72"/>
      <c r="CQ2953" s="72"/>
      <c r="CR2953" s="72"/>
      <c r="CS2953" s="72"/>
      <c r="CT2953" s="72"/>
      <c r="CU2953" s="72"/>
      <c r="CV2953" s="72"/>
      <c r="CW2953" s="72"/>
      <c r="CX2953" s="72"/>
      <c r="CY2953" s="72"/>
      <c r="CZ2953" s="72"/>
      <c r="DA2953" s="72"/>
      <c r="DB2953" s="72"/>
      <c r="DC2953" s="72"/>
      <c r="DD2953" s="72"/>
      <c r="DE2953" s="72"/>
      <c r="DF2953" s="72"/>
      <c r="DG2953" s="72"/>
      <c r="DH2953" s="72"/>
      <c r="DI2953" s="72"/>
      <c r="DJ2953" s="72"/>
      <c r="DK2953" s="72"/>
      <c r="DL2953" s="72"/>
      <c r="DM2953" s="72"/>
      <c r="DN2953" s="72"/>
      <c r="DO2953" s="72"/>
      <c r="DP2953" s="72"/>
      <c r="DQ2953" s="72"/>
      <c r="DR2953" s="72"/>
      <c r="DS2953" s="72"/>
      <c r="DT2953" s="72"/>
      <c r="DU2953" s="72"/>
      <c r="DV2953" s="72"/>
      <c r="DW2953" s="72"/>
      <c r="DX2953" s="72"/>
      <c r="DY2953" s="72"/>
      <c r="DZ2953" s="72"/>
      <c r="EA2953" s="72"/>
      <c r="EB2953" s="72"/>
      <c r="EC2953" s="72"/>
      <c r="ED2953" s="72"/>
      <c r="EE2953" s="72"/>
      <c r="EF2953" s="72"/>
      <c r="EG2953" s="72"/>
      <c r="EH2953" s="72"/>
      <c r="EI2953" s="72"/>
      <c r="EJ2953" s="72"/>
      <c r="EK2953" s="72"/>
      <c r="EL2953" s="72"/>
      <c r="EM2953" s="72"/>
      <c r="EN2953" s="72"/>
      <c r="EO2953" s="72"/>
      <c r="EP2953" s="72"/>
      <c r="EQ2953" s="72"/>
      <c r="ER2953" s="72"/>
      <c r="ES2953" s="72"/>
      <c r="ET2953" s="72"/>
      <c r="EU2953" s="72"/>
      <c r="EV2953" s="72"/>
      <c r="EW2953" s="72"/>
      <c r="EX2953" s="72"/>
      <c r="EY2953" s="72"/>
      <c r="EZ2953" s="72"/>
      <c r="FA2953" s="72"/>
      <c r="FB2953" s="72"/>
      <c r="FC2953" s="72"/>
      <c r="FD2953" s="72"/>
      <c r="FE2953" s="72"/>
      <c r="FF2953" s="72"/>
      <c r="FG2953" s="72"/>
      <c r="FH2953" s="72"/>
      <c r="FI2953" s="72"/>
      <c r="FJ2953" s="72"/>
      <c r="FK2953" s="72"/>
      <c r="FL2953" s="72"/>
      <c r="FM2953" s="72"/>
      <c r="FN2953" s="72"/>
      <c r="FO2953" s="72"/>
      <c r="FP2953" s="72"/>
      <c r="FQ2953" s="72"/>
      <c r="FR2953" s="72"/>
      <c r="FS2953" s="72"/>
      <c r="FT2953" s="72"/>
      <c r="FU2953" s="72"/>
      <c r="FV2953" s="72"/>
      <c r="FW2953" s="72"/>
      <c r="FX2953" s="72"/>
      <c r="FY2953" s="72"/>
      <c r="FZ2953" s="72"/>
      <c r="GA2953" s="72"/>
      <c r="GB2953" s="72"/>
      <c r="GC2953" s="72"/>
      <c r="GD2953" s="72"/>
      <c r="GE2953" s="72"/>
      <c r="GF2953" s="72"/>
      <c r="GG2953" s="72"/>
      <c r="GH2953" s="72"/>
      <c r="GI2953" s="72"/>
      <c r="GJ2953" s="72"/>
      <c r="GK2953" s="72"/>
      <c r="GL2953" s="72"/>
      <c r="GM2953" s="72"/>
      <c r="GN2953" s="72"/>
      <c r="GO2953" s="72"/>
      <c r="GP2953" s="72"/>
      <c r="GQ2953" s="72"/>
      <c r="GR2953" s="72"/>
      <c r="GS2953" s="72"/>
      <c r="GT2953" s="72"/>
      <c r="GU2953" s="72"/>
      <c r="GV2953" s="72"/>
      <c r="GW2953" s="72"/>
      <c r="GX2953" s="72"/>
      <c r="GY2953" s="72"/>
      <c r="GZ2953" s="72"/>
      <c r="HA2953" s="72"/>
      <c r="HB2953" s="72"/>
      <c r="HC2953" s="72"/>
      <c r="HD2953" s="72"/>
      <c r="HE2953" s="72"/>
      <c r="HF2953" s="72"/>
      <c r="HG2953" s="72"/>
      <c r="HH2953" s="72"/>
      <c r="HI2953" s="72"/>
      <c r="HJ2953" s="72"/>
      <c r="HK2953" s="72"/>
      <c r="HL2953" s="72"/>
      <c r="HM2953" s="72"/>
      <c r="HN2953" s="72"/>
      <c r="HO2953" s="72"/>
      <c r="HP2953" s="72"/>
      <c r="HQ2953" s="72"/>
      <c r="HR2953" s="72"/>
      <c r="HS2953" s="72"/>
      <c r="HT2953" s="72"/>
      <c r="HU2953" s="72"/>
      <c r="HV2953" s="72"/>
      <c r="HW2953" s="72"/>
      <c r="HX2953" s="72"/>
      <c r="HY2953" s="72"/>
      <c r="HZ2953" s="72"/>
      <c r="IA2953" s="72"/>
      <c r="IB2953" s="72"/>
      <c r="IC2953" s="72"/>
      <c r="ID2953" s="72"/>
      <c r="IE2953" s="72"/>
      <c r="IF2953" s="72"/>
      <c r="IG2953" s="72"/>
      <c r="IH2953" s="72"/>
      <c r="II2953" s="72"/>
      <c r="IJ2953" s="72"/>
      <c r="IK2953" s="72"/>
      <c r="IL2953" s="72"/>
      <c r="IM2953" s="72"/>
      <c r="IN2953" s="72"/>
      <c r="IO2953" s="72"/>
      <c r="IP2953" s="72"/>
      <c r="IQ2953" s="72"/>
      <c r="IR2953" s="72"/>
      <c r="IS2953" s="72"/>
      <c r="IT2953" s="72"/>
      <c r="IU2953" s="72"/>
      <c r="IV2953" s="72"/>
      <c r="IW2953" s="72"/>
      <c r="IX2953" s="72"/>
      <c r="IY2953" s="72"/>
      <c r="IZ2953" s="72"/>
      <c r="JA2953" s="72"/>
      <c r="JB2953" s="72"/>
      <c r="JC2953" s="72"/>
      <c r="JD2953" s="72"/>
      <c r="JE2953" s="72"/>
      <c r="JF2953" s="72"/>
      <c r="JG2953" s="72"/>
      <c r="JH2953" s="72"/>
      <c r="JI2953" s="72"/>
      <c r="JJ2953" s="72"/>
      <c r="JK2953" s="72"/>
      <c r="JL2953" s="72"/>
      <c r="JM2953" s="72"/>
      <c r="JN2953" s="72"/>
      <c r="JO2953" s="72"/>
      <c r="JP2953" s="72"/>
      <c r="JQ2953" s="72"/>
      <c r="JR2953" s="72"/>
      <c r="JS2953" s="72"/>
      <c r="JT2953" s="72"/>
      <c r="JU2953" s="72"/>
      <c r="JV2953" s="72"/>
      <c r="JW2953" s="72"/>
      <c r="JX2953" s="72"/>
      <c r="JY2953" s="72"/>
      <c r="JZ2953" s="72"/>
      <c r="KA2953" s="72"/>
      <c r="KB2953" s="72"/>
      <c r="KC2953" s="72"/>
      <c r="KD2953" s="72"/>
      <c r="KE2953" s="72"/>
      <c r="KF2953" s="72"/>
      <c r="KG2953" s="72"/>
      <c r="KH2953" s="72"/>
      <c r="KI2953" s="72"/>
      <c r="KJ2953" s="72"/>
      <c r="KK2953" s="72"/>
      <c r="KL2953" s="72"/>
      <c r="KM2953" s="72"/>
      <c r="KN2953" s="72"/>
      <c r="KO2953" s="72"/>
      <c r="KP2953" s="72"/>
      <c r="KQ2953" s="72"/>
      <c r="KR2953" s="72"/>
      <c r="KS2953" s="72"/>
      <c r="KT2953" s="72"/>
      <c r="KU2953" s="72"/>
      <c r="KV2953" s="72"/>
      <c r="KW2953" s="72"/>
      <c r="KX2953" s="72"/>
      <c r="KY2953" s="72"/>
      <c r="KZ2953" s="72"/>
      <c r="LA2953" s="72"/>
      <c r="LB2953" s="72"/>
      <c r="LC2953" s="72"/>
      <c r="LD2953" s="72"/>
      <c r="LE2953" s="72"/>
      <c r="LF2953" s="72"/>
      <c r="LG2953" s="72"/>
      <c r="LH2953" s="72"/>
      <c r="LI2953" s="72"/>
      <c r="LJ2953" s="72"/>
      <c r="LK2953" s="72"/>
    </row>
    <row r="2954" spans="1:323" s="20" customFormat="1" ht="14.25" customHeight="1">
      <c r="A2954" s="54">
        <v>2741</v>
      </c>
      <c r="B2954" s="23">
        <v>211</v>
      </c>
      <c r="C2954" s="23" t="s">
        <v>33</v>
      </c>
      <c r="D2954" s="32" t="s">
        <v>7652</v>
      </c>
      <c r="E2954" s="23" t="s">
        <v>4583</v>
      </c>
      <c r="F2954" s="23" t="s">
        <v>4604</v>
      </c>
      <c r="G2954" s="23" t="s">
        <v>464</v>
      </c>
      <c r="H2954" s="25">
        <v>100</v>
      </c>
      <c r="I2954" s="25">
        <v>7.9</v>
      </c>
      <c r="J2954" s="26">
        <v>100</v>
      </c>
      <c r="K2954" s="26">
        <v>790</v>
      </c>
      <c r="L2954" s="27">
        <v>4</v>
      </c>
      <c r="M2954" s="27">
        <v>0</v>
      </c>
      <c r="N2954" s="27">
        <v>0</v>
      </c>
      <c r="O2954" s="27">
        <v>0</v>
      </c>
      <c r="P2954" s="27">
        <v>4</v>
      </c>
      <c r="Q2954" s="55"/>
      <c r="R2954" s="27">
        <f t="shared" si="325"/>
        <v>0</v>
      </c>
      <c r="S2954" s="56" t="str">
        <f t="shared" si="329"/>
        <v>×</v>
      </c>
      <c r="T2954" s="56" t="str">
        <f t="shared" si="330"/>
        <v>×</v>
      </c>
      <c r="U2954" s="56" t="str">
        <f t="shared" si="331"/>
        <v>×</v>
      </c>
      <c r="V2954" s="57" t="str">
        <f t="shared" si="326"/>
        <v/>
      </c>
      <c r="W2954" s="58">
        <f t="shared" si="327"/>
        <v>0</v>
      </c>
      <c r="X2954" s="54">
        <f t="shared" si="328"/>
        <v>211</v>
      </c>
      <c r="Y2954" s="59"/>
      <c r="Z2954" s="42"/>
      <c r="AA2954" s="42"/>
      <c r="AB2954" s="42"/>
      <c r="AC2954" s="42"/>
      <c r="AD2954" s="42"/>
      <c r="AE2954" s="42"/>
      <c r="AF2954" s="42"/>
      <c r="AG2954" s="42"/>
      <c r="AH2954" s="42"/>
      <c r="AI2954" s="42"/>
      <c r="AJ2954" s="42"/>
      <c r="AK2954" s="42"/>
      <c r="AL2954" s="42"/>
      <c r="AM2954" s="42"/>
      <c r="AN2954" s="42"/>
      <c r="AO2954" s="42"/>
      <c r="AP2954" s="42"/>
      <c r="AQ2954" s="42"/>
      <c r="AR2954" s="42"/>
      <c r="AS2954" s="72"/>
      <c r="AT2954" s="72"/>
      <c r="AU2954" s="72"/>
      <c r="AV2954" s="72"/>
      <c r="AW2954" s="72"/>
      <c r="AX2954" s="72"/>
      <c r="AY2954" s="72"/>
      <c r="AZ2954" s="72"/>
      <c r="BA2954" s="72"/>
      <c r="BB2954" s="72"/>
      <c r="BC2954" s="72"/>
      <c r="BD2954" s="72"/>
      <c r="BE2954" s="72"/>
      <c r="BF2954" s="72"/>
      <c r="BG2954" s="72"/>
      <c r="BH2954" s="72"/>
      <c r="BI2954" s="72"/>
      <c r="BJ2954" s="72"/>
      <c r="BK2954" s="72"/>
      <c r="BL2954" s="72"/>
      <c r="BM2954" s="72"/>
      <c r="BN2954" s="72"/>
      <c r="BO2954" s="72"/>
      <c r="BP2954" s="72"/>
      <c r="BQ2954" s="72"/>
      <c r="BR2954" s="72"/>
      <c r="BS2954" s="72"/>
      <c r="BT2954" s="72"/>
      <c r="BU2954" s="72"/>
      <c r="BV2954" s="72"/>
      <c r="BW2954" s="72"/>
      <c r="BX2954" s="72"/>
      <c r="BY2954" s="72"/>
      <c r="BZ2954" s="72"/>
      <c r="CA2954" s="72"/>
      <c r="CB2954" s="72"/>
      <c r="CC2954" s="72"/>
      <c r="CD2954" s="72"/>
      <c r="CE2954" s="72"/>
      <c r="CF2954" s="72"/>
      <c r="CG2954" s="72"/>
      <c r="CH2954" s="72"/>
      <c r="CI2954" s="72"/>
      <c r="CJ2954" s="72"/>
      <c r="CK2954" s="72"/>
      <c r="CL2954" s="72"/>
      <c r="CM2954" s="72"/>
      <c r="CN2954" s="72"/>
      <c r="CO2954" s="72"/>
      <c r="CP2954" s="72"/>
      <c r="CQ2954" s="72"/>
      <c r="CR2954" s="72"/>
      <c r="CS2954" s="72"/>
      <c r="CT2954" s="72"/>
      <c r="CU2954" s="72"/>
      <c r="CV2954" s="72"/>
      <c r="CW2954" s="72"/>
      <c r="CX2954" s="72"/>
      <c r="CY2954" s="72"/>
      <c r="CZ2954" s="72"/>
      <c r="DA2954" s="72"/>
      <c r="DB2954" s="72"/>
      <c r="DC2954" s="72"/>
      <c r="DD2954" s="72"/>
      <c r="DE2954" s="72"/>
      <c r="DF2954" s="72"/>
      <c r="DG2954" s="72"/>
      <c r="DH2954" s="72"/>
      <c r="DI2954" s="72"/>
      <c r="DJ2954" s="72"/>
      <c r="DK2954" s="72"/>
      <c r="DL2954" s="72"/>
      <c r="DM2954" s="72"/>
      <c r="DN2954" s="72"/>
      <c r="DO2954" s="72"/>
      <c r="DP2954" s="72"/>
      <c r="DQ2954" s="72"/>
      <c r="DR2954" s="72"/>
      <c r="DS2954" s="72"/>
      <c r="DT2954" s="72"/>
      <c r="DU2954" s="72"/>
      <c r="DV2954" s="72"/>
      <c r="DW2954" s="72"/>
      <c r="DX2954" s="72"/>
      <c r="DY2954" s="72"/>
      <c r="DZ2954" s="72"/>
      <c r="EA2954" s="72"/>
      <c r="EB2954" s="72"/>
      <c r="EC2954" s="72"/>
      <c r="ED2954" s="72"/>
      <c r="EE2954" s="72"/>
      <c r="EF2954" s="72"/>
      <c r="EG2954" s="72"/>
      <c r="EH2954" s="72"/>
      <c r="EI2954" s="72"/>
      <c r="EJ2954" s="72"/>
      <c r="EK2954" s="72"/>
      <c r="EL2954" s="72"/>
      <c r="EM2954" s="72"/>
      <c r="EN2954" s="72"/>
      <c r="EO2954" s="72"/>
      <c r="EP2954" s="72"/>
      <c r="EQ2954" s="72"/>
      <c r="ER2954" s="72"/>
      <c r="ES2954" s="72"/>
      <c r="ET2954" s="72"/>
      <c r="EU2954" s="72"/>
      <c r="EV2954" s="72"/>
      <c r="EW2954" s="72"/>
      <c r="EX2954" s="72"/>
      <c r="EY2954" s="72"/>
      <c r="EZ2954" s="72"/>
      <c r="FA2954" s="72"/>
      <c r="FB2954" s="72"/>
      <c r="FC2954" s="72"/>
      <c r="FD2954" s="72"/>
      <c r="FE2954" s="72"/>
      <c r="FF2954" s="72"/>
      <c r="FG2954" s="72"/>
      <c r="FH2954" s="72"/>
      <c r="FI2954" s="72"/>
      <c r="FJ2954" s="72"/>
      <c r="FK2954" s="72"/>
      <c r="FL2954" s="72"/>
      <c r="FM2954" s="72"/>
      <c r="FN2954" s="72"/>
      <c r="FO2954" s="72"/>
      <c r="FP2954" s="72"/>
      <c r="FQ2954" s="72"/>
      <c r="FR2954" s="72"/>
      <c r="FS2954" s="72"/>
      <c r="FT2954" s="72"/>
      <c r="FU2954" s="72"/>
      <c r="FV2954" s="72"/>
      <c r="FW2954" s="72"/>
      <c r="FX2954" s="72"/>
      <c r="FY2954" s="72"/>
      <c r="FZ2954" s="72"/>
      <c r="GA2954" s="72"/>
      <c r="GB2954" s="72"/>
      <c r="GC2954" s="72"/>
      <c r="GD2954" s="72"/>
      <c r="GE2954" s="72"/>
      <c r="GF2954" s="72"/>
      <c r="GG2954" s="72"/>
      <c r="GH2954" s="72"/>
      <c r="GI2954" s="72"/>
      <c r="GJ2954" s="72"/>
      <c r="GK2954" s="72"/>
      <c r="GL2954" s="72"/>
      <c r="GM2954" s="72"/>
      <c r="GN2954" s="72"/>
      <c r="GO2954" s="72"/>
      <c r="GP2954" s="72"/>
      <c r="GQ2954" s="72"/>
      <c r="GR2954" s="72"/>
      <c r="GS2954" s="72"/>
      <c r="GT2954" s="72"/>
      <c r="GU2954" s="72"/>
      <c r="GV2954" s="72"/>
      <c r="GW2954" s="72"/>
      <c r="GX2954" s="72"/>
      <c r="GY2954" s="72"/>
      <c r="GZ2954" s="72"/>
      <c r="HA2954" s="72"/>
      <c r="HB2954" s="72"/>
      <c r="HC2954" s="72"/>
      <c r="HD2954" s="72"/>
      <c r="HE2954" s="72"/>
      <c r="HF2954" s="72"/>
      <c r="HG2954" s="72"/>
      <c r="HH2954" s="72"/>
      <c r="HI2954" s="72"/>
      <c r="HJ2954" s="72"/>
      <c r="HK2954" s="72"/>
      <c r="HL2954" s="72"/>
      <c r="HM2954" s="72"/>
      <c r="HN2954" s="72"/>
      <c r="HO2954" s="72"/>
      <c r="HP2954" s="72"/>
      <c r="HQ2954" s="72"/>
      <c r="HR2954" s="72"/>
      <c r="HS2954" s="72"/>
      <c r="HT2954" s="72"/>
      <c r="HU2954" s="72"/>
      <c r="HV2954" s="72"/>
      <c r="HW2954" s="72"/>
      <c r="HX2954" s="72"/>
      <c r="HY2954" s="72"/>
      <c r="HZ2954" s="72"/>
      <c r="IA2954" s="72"/>
      <c r="IB2954" s="72"/>
      <c r="IC2954" s="72"/>
      <c r="ID2954" s="72"/>
      <c r="IE2954" s="72"/>
      <c r="IF2954" s="72"/>
      <c r="IG2954" s="72"/>
      <c r="IH2954" s="72"/>
      <c r="II2954" s="72"/>
      <c r="IJ2954" s="72"/>
      <c r="IK2954" s="72"/>
      <c r="IL2954" s="72"/>
      <c r="IM2954" s="72"/>
      <c r="IN2954" s="72"/>
      <c r="IO2954" s="72"/>
      <c r="IP2954" s="72"/>
      <c r="IQ2954" s="72"/>
      <c r="IR2954" s="72"/>
      <c r="IS2954" s="72"/>
      <c r="IT2954" s="72"/>
      <c r="IU2954" s="72"/>
      <c r="IV2954" s="72"/>
      <c r="IW2954" s="72"/>
      <c r="IX2954" s="72"/>
      <c r="IY2954" s="72"/>
      <c r="IZ2954" s="72"/>
      <c r="JA2954" s="72"/>
      <c r="JB2954" s="72"/>
      <c r="JC2954" s="72"/>
      <c r="JD2954" s="72"/>
      <c r="JE2954" s="72"/>
      <c r="JF2954" s="72"/>
      <c r="JG2954" s="72"/>
      <c r="JH2954" s="72"/>
      <c r="JI2954" s="72"/>
      <c r="JJ2954" s="72"/>
      <c r="JK2954" s="72"/>
      <c r="JL2954" s="72"/>
      <c r="JM2954" s="72"/>
      <c r="JN2954" s="72"/>
      <c r="JO2954" s="72"/>
      <c r="JP2954" s="72"/>
      <c r="JQ2954" s="72"/>
      <c r="JR2954" s="72"/>
      <c r="JS2954" s="72"/>
      <c r="JT2954" s="72"/>
      <c r="JU2954" s="72"/>
      <c r="JV2954" s="72"/>
      <c r="JW2954" s="72"/>
      <c r="JX2954" s="72"/>
      <c r="JY2954" s="72"/>
      <c r="JZ2954" s="72"/>
      <c r="KA2954" s="72"/>
      <c r="KB2954" s="72"/>
      <c r="KC2954" s="72"/>
      <c r="KD2954" s="72"/>
      <c r="KE2954" s="72"/>
      <c r="KF2954" s="72"/>
      <c r="KG2954" s="72"/>
      <c r="KH2954" s="72"/>
      <c r="KI2954" s="72"/>
      <c r="KJ2954" s="72"/>
      <c r="KK2954" s="72"/>
      <c r="KL2954" s="72"/>
      <c r="KM2954" s="72"/>
      <c r="KN2954" s="72"/>
      <c r="KO2954" s="72"/>
      <c r="KP2954" s="72"/>
      <c r="KQ2954" s="72"/>
      <c r="KR2954" s="72"/>
      <c r="KS2954" s="72"/>
      <c r="KT2954" s="72"/>
      <c r="KU2954" s="72"/>
      <c r="KV2954" s="72"/>
      <c r="KW2954" s="72"/>
      <c r="KX2954" s="72"/>
      <c r="KY2954" s="72"/>
      <c r="KZ2954" s="72"/>
      <c r="LA2954" s="72"/>
      <c r="LB2954" s="72"/>
      <c r="LC2954" s="72"/>
      <c r="LD2954" s="72"/>
      <c r="LE2954" s="72"/>
      <c r="LF2954" s="72"/>
      <c r="LG2954" s="72"/>
      <c r="LH2954" s="72"/>
      <c r="LI2954" s="72"/>
      <c r="LJ2954" s="72"/>
      <c r="LK2954" s="72"/>
    </row>
    <row r="2955" spans="1:323" s="20" customFormat="1" ht="14.25" customHeight="1">
      <c r="A2955" s="54">
        <v>2742</v>
      </c>
      <c r="B2955" s="23">
        <v>211</v>
      </c>
      <c r="C2955" s="23" t="s">
        <v>33</v>
      </c>
      <c r="D2955" s="32" t="s">
        <v>4629</v>
      </c>
      <c r="E2955" s="23" t="s">
        <v>4583</v>
      </c>
      <c r="F2955" s="23" t="s">
        <v>4630</v>
      </c>
      <c r="G2955" s="23" t="s">
        <v>46</v>
      </c>
      <c r="H2955" s="25">
        <v>1</v>
      </c>
      <c r="I2955" s="25">
        <v>7.5</v>
      </c>
      <c r="J2955" s="26">
        <v>500</v>
      </c>
      <c r="K2955" s="26">
        <v>3750</v>
      </c>
      <c r="L2955" s="27">
        <v>0</v>
      </c>
      <c r="M2955" s="27">
        <v>6</v>
      </c>
      <c r="N2955" s="27">
        <v>0</v>
      </c>
      <c r="O2955" s="27">
        <v>0</v>
      </c>
      <c r="P2955" s="27">
        <v>6</v>
      </c>
      <c r="Q2955" s="55"/>
      <c r="R2955" s="27">
        <f t="shared" si="325"/>
        <v>0</v>
      </c>
      <c r="S2955" s="56" t="str">
        <f t="shared" si="329"/>
        <v>×</v>
      </c>
      <c r="T2955" s="56" t="str">
        <f t="shared" si="330"/>
        <v>×</v>
      </c>
      <c r="U2955" s="56" t="str">
        <f t="shared" si="331"/>
        <v>×</v>
      </c>
      <c r="V2955" s="57" t="str">
        <f t="shared" si="326"/>
        <v/>
      </c>
      <c r="W2955" s="58">
        <f t="shared" si="327"/>
        <v>0</v>
      </c>
      <c r="X2955" s="54">
        <f t="shared" si="328"/>
        <v>211</v>
      </c>
      <c r="Y2955" s="59"/>
      <c r="Z2955" s="42"/>
      <c r="AA2955" s="42"/>
      <c r="AB2955" s="42"/>
      <c r="AC2955" s="42"/>
      <c r="AD2955" s="42"/>
      <c r="AE2955" s="42"/>
      <c r="AF2955" s="42"/>
      <c r="AG2955" s="42"/>
      <c r="AH2955" s="42"/>
      <c r="AI2955" s="42"/>
      <c r="AJ2955" s="42"/>
      <c r="AK2955" s="42"/>
      <c r="AL2955" s="42"/>
      <c r="AM2955" s="42"/>
      <c r="AN2955" s="42"/>
      <c r="AO2955" s="42"/>
      <c r="AP2955" s="42"/>
      <c r="AQ2955" s="42"/>
      <c r="AR2955" s="42"/>
      <c r="AS2955" s="72"/>
      <c r="AT2955" s="72"/>
      <c r="AU2955" s="72"/>
      <c r="AV2955" s="72"/>
      <c r="AW2955" s="72"/>
      <c r="AX2955" s="72"/>
      <c r="AY2955" s="72"/>
      <c r="AZ2955" s="72"/>
      <c r="BA2955" s="72"/>
      <c r="BB2955" s="72"/>
      <c r="BC2955" s="72"/>
      <c r="BD2955" s="72"/>
      <c r="BE2955" s="72"/>
      <c r="BF2955" s="72"/>
      <c r="BG2955" s="72"/>
      <c r="BH2955" s="72"/>
      <c r="BI2955" s="72"/>
      <c r="BJ2955" s="72"/>
      <c r="BK2955" s="72"/>
      <c r="BL2955" s="72"/>
      <c r="BM2955" s="72"/>
      <c r="BN2955" s="72"/>
      <c r="BO2955" s="72"/>
      <c r="BP2955" s="72"/>
      <c r="BQ2955" s="72"/>
      <c r="BR2955" s="72"/>
      <c r="BS2955" s="72"/>
      <c r="BT2955" s="72"/>
      <c r="BU2955" s="72"/>
      <c r="BV2955" s="72"/>
      <c r="BW2955" s="72"/>
      <c r="BX2955" s="72"/>
      <c r="BY2955" s="72"/>
      <c r="BZ2955" s="72"/>
      <c r="CA2955" s="72"/>
      <c r="CB2955" s="72"/>
      <c r="CC2955" s="72"/>
      <c r="CD2955" s="72"/>
      <c r="CE2955" s="72"/>
      <c r="CF2955" s="72"/>
      <c r="CG2955" s="72"/>
      <c r="CH2955" s="72"/>
      <c r="CI2955" s="72"/>
      <c r="CJ2955" s="72"/>
      <c r="CK2955" s="72"/>
      <c r="CL2955" s="72"/>
      <c r="CM2955" s="72"/>
      <c r="CN2955" s="72"/>
      <c r="CO2955" s="72"/>
      <c r="CP2955" s="72"/>
      <c r="CQ2955" s="72"/>
      <c r="CR2955" s="72"/>
      <c r="CS2955" s="72"/>
      <c r="CT2955" s="72"/>
      <c r="CU2955" s="72"/>
      <c r="CV2955" s="72"/>
      <c r="CW2955" s="72"/>
      <c r="CX2955" s="72"/>
      <c r="CY2955" s="72"/>
      <c r="CZ2955" s="72"/>
      <c r="DA2955" s="72"/>
      <c r="DB2955" s="72"/>
      <c r="DC2955" s="72"/>
      <c r="DD2955" s="72"/>
      <c r="DE2955" s="72"/>
      <c r="DF2955" s="72"/>
      <c r="DG2955" s="72"/>
      <c r="DH2955" s="72"/>
      <c r="DI2955" s="72"/>
      <c r="DJ2955" s="72"/>
      <c r="DK2955" s="72"/>
      <c r="DL2955" s="72"/>
      <c r="DM2955" s="72"/>
      <c r="DN2955" s="72"/>
      <c r="DO2955" s="72"/>
      <c r="DP2955" s="72"/>
      <c r="DQ2955" s="72"/>
      <c r="DR2955" s="72"/>
      <c r="DS2955" s="72"/>
      <c r="DT2955" s="72"/>
      <c r="DU2955" s="72"/>
      <c r="DV2955" s="72"/>
      <c r="DW2955" s="72"/>
      <c r="DX2955" s="72"/>
      <c r="DY2955" s="72"/>
      <c r="DZ2955" s="72"/>
      <c r="EA2955" s="72"/>
      <c r="EB2955" s="72"/>
      <c r="EC2955" s="72"/>
      <c r="ED2955" s="72"/>
      <c r="EE2955" s="72"/>
      <c r="EF2955" s="72"/>
      <c r="EG2955" s="72"/>
      <c r="EH2955" s="72"/>
      <c r="EI2955" s="72"/>
      <c r="EJ2955" s="72"/>
      <c r="EK2955" s="72"/>
      <c r="EL2955" s="72"/>
      <c r="EM2955" s="72"/>
      <c r="EN2955" s="72"/>
      <c r="EO2955" s="72"/>
      <c r="EP2955" s="72"/>
      <c r="EQ2955" s="72"/>
      <c r="ER2955" s="72"/>
      <c r="ES2955" s="72"/>
      <c r="ET2955" s="72"/>
      <c r="EU2955" s="72"/>
      <c r="EV2955" s="72"/>
      <c r="EW2955" s="72"/>
      <c r="EX2955" s="72"/>
      <c r="EY2955" s="72"/>
      <c r="EZ2955" s="72"/>
      <c r="FA2955" s="72"/>
      <c r="FB2955" s="72"/>
      <c r="FC2955" s="72"/>
      <c r="FD2955" s="72"/>
      <c r="FE2955" s="72"/>
      <c r="FF2955" s="72"/>
      <c r="FG2955" s="72"/>
      <c r="FH2955" s="72"/>
      <c r="FI2955" s="72"/>
      <c r="FJ2955" s="72"/>
      <c r="FK2955" s="72"/>
      <c r="FL2955" s="72"/>
      <c r="FM2955" s="72"/>
      <c r="FN2955" s="72"/>
      <c r="FO2955" s="72"/>
      <c r="FP2955" s="72"/>
      <c r="FQ2955" s="72"/>
      <c r="FR2955" s="72"/>
      <c r="FS2955" s="72"/>
      <c r="FT2955" s="72"/>
      <c r="FU2955" s="72"/>
      <c r="FV2955" s="72"/>
      <c r="FW2955" s="72"/>
      <c r="FX2955" s="72"/>
      <c r="FY2955" s="72"/>
      <c r="FZ2955" s="72"/>
      <c r="GA2955" s="72"/>
      <c r="GB2955" s="72"/>
      <c r="GC2955" s="72"/>
      <c r="GD2955" s="72"/>
      <c r="GE2955" s="72"/>
      <c r="GF2955" s="72"/>
      <c r="GG2955" s="72"/>
      <c r="GH2955" s="72"/>
      <c r="GI2955" s="72"/>
      <c r="GJ2955" s="72"/>
      <c r="GK2955" s="72"/>
      <c r="GL2955" s="72"/>
      <c r="GM2955" s="72"/>
      <c r="GN2955" s="72"/>
      <c r="GO2955" s="72"/>
      <c r="GP2955" s="72"/>
      <c r="GQ2955" s="72"/>
      <c r="GR2955" s="72"/>
      <c r="GS2955" s="72"/>
      <c r="GT2955" s="72"/>
      <c r="GU2955" s="72"/>
      <c r="GV2955" s="72"/>
      <c r="GW2955" s="72"/>
      <c r="GX2955" s="72"/>
      <c r="GY2955" s="72"/>
      <c r="GZ2955" s="72"/>
      <c r="HA2955" s="72"/>
      <c r="HB2955" s="72"/>
      <c r="HC2955" s="72"/>
      <c r="HD2955" s="72"/>
      <c r="HE2955" s="72"/>
      <c r="HF2955" s="72"/>
      <c r="HG2955" s="72"/>
      <c r="HH2955" s="72"/>
      <c r="HI2955" s="72"/>
      <c r="HJ2955" s="72"/>
      <c r="HK2955" s="72"/>
      <c r="HL2955" s="72"/>
      <c r="HM2955" s="72"/>
      <c r="HN2955" s="72"/>
      <c r="HO2955" s="72"/>
      <c r="HP2955" s="72"/>
      <c r="HQ2955" s="72"/>
      <c r="HR2955" s="72"/>
      <c r="HS2955" s="72"/>
      <c r="HT2955" s="72"/>
      <c r="HU2955" s="72"/>
      <c r="HV2955" s="72"/>
      <c r="HW2955" s="72"/>
      <c r="HX2955" s="72"/>
      <c r="HY2955" s="72"/>
      <c r="HZ2955" s="72"/>
      <c r="IA2955" s="72"/>
      <c r="IB2955" s="72"/>
      <c r="IC2955" s="72"/>
      <c r="ID2955" s="72"/>
      <c r="IE2955" s="72"/>
      <c r="IF2955" s="72"/>
      <c r="IG2955" s="72"/>
      <c r="IH2955" s="72"/>
      <c r="II2955" s="72"/>
      <c r="IJ2955" s="72"/>
      <c r="IK2955" s="72"/>
      <c r="IL2955" s="72"/>
      <c r="IM2955" s="72"/>
      <c r="IN2955" s="72"/>
      <c r="IO2955" s="72"/>
      <c r="IP2955" s="72"/>
      <c r="IQ2955" s="72"/>
      <c r="IR2955" s="72"/>
      <c r="IS2955" s="72"/>
      <c r="IT2955" s="72"/>
      <c r="IU2955" s="72"/>
      <c r="IV2955" s="72"/>
      <c r="IW2955" s="72"/>
      <c r="IX2955" s="72"/>
      <c r="IY2955" s="72"/>
      <c r="IZ2955" s="72"/>
      <c r="JA2955" s="72"/>
      <c r="JB2955" s="72"/>
      <c r="JC2955" s="72"/>
      <c r="JD2955" s="72"/>
      <c r="JE2955" s="72"/>
      <c r="JF2955" s="72"/>
      <c r="JG2955" s="72"/>
      <c r="JH2955" s="72"/>
      <c r="JI2955" s="72"/>
      <c r="JJ2955" s="72"/>
      <c r="JK2955" s="72"/>
      <c r="JL2955" s="72"/>
      <c r="JM2955" s="72"/>
      <c r="JN2955" s="72"/>
      <c r="JO2955" s="72"/>
      <c r="JP2955" s="72"/>
      <c r="JQ2955" s="72"/>
      <c r="JR2955" s="72"/>
      <c r="JS2955" s="72"/>
      <c r="JT2955" s="72"/>
      <c r="JU2955" s="72"/>
      <c r="JV2955" s="72"/>
      <c r="JW2955" s="72"/>
      <c r="JX2955" s="72"/>
      <c r="JY2955" s="72"/>
      <c r="JZ2955" s="72"/>
      <c r="KA2955" s="72"/>
      <c r="KB2955" s="72"/>
      <c r="KC2955" s="72"/>
      <c r="KD2955" s="72"/>
      <c r="KE2955" s="72"/>
      <c r="KF2955" s="72"/>
      <c r="KG2955" s="72"/>
      <c r="KH2955" s="72"/>
      <c r="KI2955" s="72"/>
      <c r="KJ2955" s="72"/>
      <c r="KK2955" s="72"/>
      <c r="KL2955" s="72"/>
      <c r="KM2955" s="72"/>
      <c r="KN2955" s="72"/>
      <c r="KO2955" s="72"/>
      <c r="KP2955" s="72"/>
      <c r="KQ2955" s="72"/>
      <c r="KR2955" s="72"/>
      <c r="KS2955" s="72"/>
      <c r="KT2955" s="72"/>
      <c r="KU2955" s="72"/>
      <c r="KV2955" s="72"/>
      <c r="KW2955" s="72"/>
      <c r="KX2955" s="72"/>
      <c r="KY2955" s="72"/>
      <c r="KZ2955" s="72"/>
      <c r="LA2955" s="72"/>
      <c r="LB2955" s="72"/>
      <c r="LC2955" s="72"/>
      <c r="LD2955" s="72"/>
      <c r="LE2955" s="72"/>
      <c r="LF2955" s="72"/>
      <c r="LG2955" s="72"/>
      <c r="LH2955" s="72"/>
      <c r="LI2955" s="72"/>
      <c r="LJ2955" s="72"/>
      <c r="LK2955" s="72"/>
    </row>
    <row r="2956" spans="1:323" s="20" customFormat="1" ht="14.25" customHeight="1">
      <c r="A2956" s="54">
        <v>2743</v>
      </c>
      <c r="B2956" s="23">
        <v>211</v>
      </c>
      <c r="C2956" s="23" t="s">
        <v>33</v>
      </c>
      <c r="D2956" s="32" t="s">
        <v>4618</v>
      </c>
      <c r="E2956" s="23" t="s">
        <v>4583</v>
      </c>
      <c r="F2956" s="23" t="s">
        <v>4619</v>
      </c>
      <c r="G2956" s="23" t="s">
        <v>154</v>
      </c>
      <c r="H2956" s="25">
        <v>100</v>
      </c>
      <c r="I2956" s="25">
        <v>6.1</v>
      </c>
      <c r="J2956" s="26">
        <v>100</v>
      </c>
      <c r="K2956" s="26">
        <v>610</v>
      </c>
      <c r="L2956" s="27">
        <v>178</v>
      </c>
      <c r="M2956" s="27">
        <v>0</v>
      </c>
      <c r="N2956" s="27">
        <v>0</v>
      </c>
      <c r="O2956" s="27">
        <v>0</v>
      </c>
      <c r="P2956" s="27">
        <v>178</v>
      </c>
      <c r="Q2956" s="55"/>
      <c r="R2956" s="27">
        <f t="shared" si="325"/>
        <v>0</v>
      </c>
      <c r="S2956" s="56" t="str">
        <f t="shared" si="329"/>
        <v>×</v>
      </c>
      <c r="T2956" s="56" t="str">
        <f t="shared" si="330"/>
        <v>×</v>
      </c>
      <c r="U2956" s="56" t="str">
        <f t="shared" si="331"/>
        <v>×</v>
      </c>
      <c r="V2956" s="57" t="str">
        <f t="shared" si="326"/>
        <v/>
      </c>
      <c r="W2956" s="58">
        <f t="shared" si="327"/>
        <v>0</v>
      </c>
      <c r="X2956" s="54">
        <f t="shared" si="328"/>
        <v>211</v>
      </c>
      <c r="Y2956" s="59"/>
      <c r="Z2956" s="42"/>
      <c r="AA2956" s="42"/>
      <c r="AB2956" s="42"/>
      <c r="AC2956" s="42"/>
      <c r="AD2956" s="42"/>
      <c r="AE2956" s="42"/>
      <c r="AF2956" s="42"/>
      <c r="AG2956" s="42"/>
      <c r="AH2956" s="42"/>
      <c r="AI2956" s="42"/>
      <c r="AJ2956" s="42"/>
      <c r="AK2956" s="42"/>
      <c r="AL2956" s="42"/>
      <c r="AM2956" s="42"/>
      <c r="AN2956" s="42"/>
      <c r="AO2956" s="42"/>
      <c r="AP2956" s="42"/>
      <c r="AQ2956" s="42"/>
      <c r="AR2956" s="42"/>
      <c r="AS2956" s="72"/>
      <c r="AT2956" s="72"/>
      <c r="AU2956" s="72"/>
      <c r="AV2956" s="72"/>
      <c r="AW2956" s="72"/>
      <c r="AX2956" s="72"/>
      <c r="AY2956" s="72"/>
      <c r="AZ2956" s="72"/>
      <c r="BA2956" s="72"/>
      <c r="BB2956" s="72"/>
      <c r="BC2956" s="72"/>
      <c r="BD2956" s="72"/>
      <c r="BE2956" s="72"/>
      <c r="BF2956" s="72"/>
      <c r="BG2956" s="72"/>
      <c r="BH2956" s="72"/>
      <c r="BI2956" s="72"/>
      <c r="BJ2956" s="72"/>
      <c r="BK2956" s="72"/>
      <c r="BL2956" s="72"/>
      <c r="BM2956" s="72"/>
      <c r="BN2956" s="72"/>
      <c r="BO2956" s="72"/>
      <c r="BP2956" s="72"/>
      <c r="BQ2956" s="72"/>
      <c r="BR2956" s="72"/>
      <c r="BS2956" s="72"/>
      <c r="BT2956" s="72"/>
      <c r="BU2956" s="72"/>
      <c r="BV2956" s="72"/>
      <c r="BW2956" s="72"/>
      <c r="BX2956" s="72"/>
      <c r="BY2956" s="72"/>
      <c r="BZ2956" s="72"/>
      <c r="CA2956" s="72"/>
      <c r="CB2956" s="72"/>
      <c r="CC2956" s="72"/>
      <c r="CD2956" s="72"/>
      <c r="CE2956" s="72"/>
      <c r="CF2956" s="72"/>
      <c r="CG2956" s="72"/>
      <c r="CH2956" s="72"/>
      <c r="CI2956" s="72"/>
      <c r="CJ2956" s="72"/>
      <c r="CK2956" s="72"/>
      <c r="CL2956" s="72"/>
      <c r="CM2956" s="72"/>
      <c r="CN2956" s="72"/>
      <c r="CO2956" s="72"/>
      <c r="CP2956" s="72"/>
      <c r="CQ2956" s="72"/>
      <c r="CR2956" s="72"/>
      <c r="CS2956" s="72"/>
      <c r="CT2956" s="72"/>
      <c r="CU2956" s="72"/>
      <c r="CV2956" s="72"/>
      <c r="CW2956" s="72"/>
      <c r="CX2956" s="72"/>
      <c r="CY2956" s="72"/>
      <c r="CZ2956" s="72"/>
      <c r="DA2956" s="72"/>
      <c r="DB2956" s="72"/>
      <c r="DC2956" s="72"/>
      <c r="DD2956" s="72"/>
      <c r="DE2956" s="72"/>
      <c r="DF2956" s="72"/>
      <c r="DG2956" s="72"/>
      <c r="DH2956" s="72"/>
      <c r="DI2956" s="72"/>
      <c r="DJ2956" s="72"/>
      <c r="DK2956" s="72"/>
      <c r="DL2956" s="72"/>
      <c r="DM2956" s="72"/>
      <c r="DN2956" s="72"/>
      <c r="DO2956" s="72"/>
      <c r="DP2956" s="72"/>
      <c r="DQ2956" s="72"/>
      <c r="DR2956" s="72"/>
      <c r="DS2956" s="72"/>
      <c r="DT2956" s="72"/>
      <c r="DU2956" s="72"/>
      <c r="DV2956" s="72"/>
      <c r="DW2956" s="72"/>
      <c r="DX2956" s="72"/>
      <c r="DY2956" s="72"/>
      <c r="DZ2956" s="72"/>
      <c r="EA2956" s="72"/>
      <c r="EB2956" s="72"/>
      <c r="EC2956" s="72"/>
      <c r="ED2956" s="72"/>
      <c r="EE2956" s="72"/>
      <c r="EF2956" s="72"/>
      <c r="EG2956" s="72"/>
      <c r="EH2956" s="72"/>
      <c r="EI2956" s="72"/>
      <c r="EJ2956" s="72"/>
      <c r="EK2956" s="72"/>
      <c r="EL2956" s="72"/>
      <c r="EM2956" s="72"/>
      <c r="EN2956" s="72"/>
      <c r="EO2956" s="72"/>
      <c r="EP2956" s="72"/>
      <c r="EQ2956" s="72"/>
      <c r="ER2956" s="72"/>
      <c r="ES2956" s="72"/>
      <c r="ET2956" s="72"/>
      <c r="EU2956" s="72"/>
      <c r="EV2956" s="72"/>
      <c r="EW2956" s="72"/>
      <c r="EX2956" s="72"/>
      <c r="EY2956" s="72"/>
      <c r="EZ2956" s="72"/>
      <c r="FA2956" s="72"/>
      <c r="FB2956" s="72"/>
      <c r="FC2956" s="72"/>
      <c r="FD2956" s="72"/>
      <c r="FE2956" s="72"/>
      <c r="FF2956" s="72"/>
      <c r="FG2956" s="72"/>
      <c r="FH2956" s="72"/>
      <c r="FI2956" s="72"/>
      <c r="FJ2956" s="72"/>
      <c r="FK2956" s="72"/>
      <c r="FL2956" s="72"/>
      <c r="FM2956" s="72"/>
      <c r="FN2956" s="72"/>
      <c r="FO2956" s="72"/>
      <c r="FP2956" s="72"/>
      <c r="FQ2956" s="72"/>
      <c r="FR2956" s="72"/>
      <c r="FS2956" s="72"/>
      <c r="FT2956" s="72"/>
      <c r="FU2956" s="72"/>
      <c r="FV2956" s="72"/>
      <c r="FW2956" s="72"/>
      <c r="FX2956" s="72"/>
      <c r="FY2956" s="72"/>
      <c r="FZ2956" s="72"/>
      <c r="GA2956" s="72"/>
      <c r="GB2956" s="72"/>
      <c r="GC2956" s="72"/>
      <c r="GD2956" s="72"/>
      <c r="GE2956" s="72"/>
      <c r="GF2956" s="72"/>
      <c r="GG2956" s="72"/>
      <c r="GH2956" s="72"/>
      <c r="GI2956" s="72"/>
      <c r="GJ2956" s="72"/>
      <c r="GK2956" s="72"/>
      <c r="GL2956" s="72"/>
      <c r="GM2956" s="72"/>
      <c r="GN2956" s="72"/>
      <c r="GO2956" s="72"/>
      <c r="GP2956" s="72"/>
      <c r="GQ2956" s="72"/>
      <c r="GR2956" s="72"/>
      <c r="GS2956" s="72"/>
      <c r="GT2956" s="72"/>
      <c r="GU2956" s="72"/>
      <c r="GV2956" s="72"/>
      <c r="GW2956" s="72"/>
      <c r="GX2956" s="72"/>
      <c r="GY2956" s="72"/>
      <c r="GZ2956" s="72"/>
      <c r="HA2956" s="72"/>
      <c r="HB2956" s="72"/>
      <c r="HC2956" s="72"/>
      <c r="HD2956" s="72"/>
      <c r="HE2956" s="72"/>
      <c r="HF2956" s="72"/>
      <c r="HG2956" s="72"/>
      <c r="HH2956" s="72"/>
      <c r="HI2956" s="72"/>
      <c r="HJ2956" s="72"/>
      <c r="HK2956" s="72"/>
      <c r="HL2956" s="72"/>
      <c r="HM2956" s="72"/>
      <c r="HN2956" s="72"/>
      <c r="HO2956" s="72"/>
      <c r="HP2956" s="72"/>
      <c r="HQ2956" s="72"/>
      <c r="HR2956" s="72"/>
      <c r="HS2956" s="72"/>
      <c r="HT2956" s="72"/>
      <c r="HU2956" s="72"/>
      <c r="HV2956" s="72"/>
      <c r="HW2956" s="72"/>
      <c r="HX2956" s="72"/>
      <c r="HY2956" s="72"/>
      <c r="HZ2956" s="72"/>
      <c r="IA2956" s="72"/>
      <c r="IB2956" s="72"/>
      <c r="IC2956" s="72"/>
      <c r="ID2956" s="72"/>
      <c r="IE2956" s="72"/>
      <c r="IF2956" s="72"/>
      <c r="IG2956" s="72"/>
      <c r="IH2956" s="72"/>
      <c r="II2956" s="72"/>
      <c r="IJ2956" s="72"/>
      <c r="IK2956" s="72"/>
      <c r="IL2956" s="72"/>
      <c r="IM2956" s="72"/>
      <c r="IN2956" s="72"/>
      <c r="IO2956" s="72"/>
      <c r="IP2956" s="72"/>
      <c r="IQ2956" s="72"/>
      <c r="IR2956" s="72"/>
      <c r="IS2956" s="72"/>
      <c r="IT2956" s="72"/>
      <c r="IU2956" s="72"/>
      <c r="IV2956" s="72"/>
      <c r="IW2956" s="72"/>
      <c r="IX2956" s="72"/>
      <c r="IY2956" s="72"/>
      <c r="IZ2956" s="72"/>
      <c r="JA2956" s="72"/>
      <c r="JB2956" s="72"/>
      <c r="JC2956" s="72"/>
      <c r="JD2956" s="72"/>
      <c r="JE2956" s="72"/>
      <c r="JF2956" s="72"/>
      <c r="JG2956" s="72"/>
      <c r="JH2956" s="72"/>
      <c r="JI2956" s="72"/>
      <c r="JJ2956" s="72"/>
      <c r="JK2956" s="72"/>
      <c r="JL2956" s="72"/>
      <c r="JM2956" s="72"/>
      <c r="JN2956" s="72"/>
      <c r="JO2956" s="72"/>
      <c r="JP2956" s="72"/>
      <c r="JQ2956" s="72"/>
      <c r="JR2956" s="72"/>
      <c r="JS2956" s="72"/>
      <c r="JT2956" s="72"/>
      <c r="JU2956" s="72"/>
      <c r="JV2956" s="72"/>
      <c r="JW2956" s="72"/>
      <c r="JX2956" s="72"/>
      <c r="JY2956" s="72"/>
      <c r="JZ2956" s="72"/>
      <c r="KA2956" s="72"/>
      <c r="KB2956" s="72"/>
      <c r="KC2956" s="72"/>
      <c r="KD2956" s="72"/>
      <c r="KE2956" s="72"/>
      <c r="KF2956" s="72"/>
      <c r="KG2956" s="72"/>
      <c r="KH2956" s="72"/>
      <c r="KI2956" s="72"/>
      <c r="KJ2956" s="72"/>
      <c r="KK2956" s="72"/>
      <c r="KL2956" s="72"/>
      <c r="KM2956" s="72"/>
      <c r="KN2956" s="72"/>
      <c r="KO2956" s="72"/>
      <c r="KP2956" s="72"/>
      <c r="KQ2956" s="72"/>
      <c r="KR2956" s="72"/>
      <c r="KS2956" s="72"/>
      <c r="KT2956" s="72"/>
      <c r="KU2956" s="72"/>
      <c r="KV2956" s="72"/>
      <c r="KW2956" s="72"/>
      <c r="KX2956" s="72"/>
      <c r="KY2956" s="72"/>
      <c r="KZ2956" s="72"/>
      <c r="LA2956" s="72"/>
      <c r="LB2956" s="72"/>
      <c r="LC2956" s="72"/>
      <c r="LD2956" s="72"/>
      <c r="LE2956" s="72"/>
      <c r="LF2956" s="72"/>
      <c r="LG2956" s="72"/>
      <c r="LH2956" s="72"/>
      <c r="LI2956" s="72"/>
      <c r="LJ2956" s="72"/>
      <c r="LK2956" s="72"/>
    </row>
    <row r="2957" spans="1:323" s="20" customFormat="1" ht="14.25" customHeight="1">
      <c r="A2957" s="54">
        <v>2744</v>
      </c>
      <c r="B2957" s="23">
        <v>211</v>
      </c>
      <c r="C2957" s="23" t="s">
        <v>33</v>
      </c>
      <c r="D2957" s="32" t="s">
        <v>4593</v>
      </c>
      <c r="E2957" s="23" t="s">
        <v>4583</v>
      </c>
      <c r="F2957" s="23" t="s">
        <v>4594</v>
      </c>
      <c r="G2957" s="23" t="s">
        <v>418</v>
      </c>
      <c r="H2957" s="25">
        <v>10</v>
      </c>
      <c r="I2957" s="25">
        <v>13.8</v>
      </c>
      <c r="J2957" s="26">
        <v>100</v>
      </c>
      <c r="K2957" s="26">
        <v>1380</v>
      </c>
      <c r="L2957" s="27">
        <v>0</v>
      </c>
      <c r="M2957" s="27">
        <v>0</v>
      </c>
      <c r="N2957" s="27">
        <v>0</v>
      </c>
      <c r="O2957" s="27">
        <v>24</v>
      </c>
      <c r="P2957" s="27">
        <v>24</v>
      </c>
      <c r="Q2957" s="55"/>
      <c r="R2957" s="27">
        <f t="shared" si="325"/>
        <v>0</v>
      </c>
      <c r="S2957" s="56" t="str">
        <f t="shared" si="329"/>
        <v>×</v>
      </c>
      <c r="T2957" s="56" t="str">
        <f t="shared" si="330"/>
        <v>×</v>
      </c>
      <c r="U2957" s="56" t="str">
        <f t="shared" si="331"/>
        <v>×</v>
      </c>
      <c r="V2957" s="57" t="str">
        <f t="shared" si="326"/>
        <v/>
      </c>
      <c r="W2957" s="58">
        <f t="shared" si="327"/>
        <v>0</v>
      </c>
      <c r="X2957" s="54">
        <f t="shared" si="328"/>
        <v>211</v>
      </c>
      <c r="Y2957" s="59"/>
      <c r="Z2957" s="42"/>
      <c r="AA2957" s="42"/>
      <c r="AB2957" s="42"/>
      <c r="AC2957" s="42"/>
      <c r="AD2957" s="42"/>
      <c r="AE2957" s="42"/>
      <c r="AF2957" s="42"/>
      <c r="AG2957" s="42"/>
      <c r="AH2957" s="42"/>
      <c r="AI2957" s="42"/>
      <c r="AJ2957" s="42"/>
      <c r="AK2957" s="42"/>
      <c r="AL2957" s="42"/>
      <c r="AM2957" s="42"/>
      <c r="AN2957" s="42"/>
      <c r="AO2957" s="42"/>
      <c r="AP2957" s="42"/>
      <c r="AQ2957" s="42"/>
      <c r="AR2957" s="42"/>
      <c r="AS2957" s="72"/>
      <c r="AT2957" s="72"/>
      <c r="AU2957" s="72"/>
      <c r="AV2957" s="72"/>
      <c r="AW2957" s="72"/>
      <c r="AX2957" s="72"/>
      <c r="AY2957" s="72"/>
      <c r="AZ2957" s="72"/>
      <c r="BA2957" s="72"/>
      <c r="BB2957" s="72"/>
      <c r="BC2957" s="72"/>
      <c r="BD2957" s="72"/>
      <c r="BE2957" s="72"/>
      <c r="BF2957" s="72"/>
      <c r="BG2957" s="72"/>
      <c r="BH2957" s="72"/>
      <c r="BI2957" s="72"/>
      <c r="BJ2957" s="72"/>
      <c r="BK2957" s="72"/>
      <c r="BL2957" s="72"/>
      <c r="BM2957" s="72"/>
      <c r="BN2957" s="72"/>
      <c r="BO2957" s="72"/>
      <c r="BP2957" s="72"/>
      <c r="BQ2957" s="72"/>
      <c r="BR2957" s="72"/>
      <c r="BS2957" s="72"/>
      <c r="BT2957" s="72"/>
      <c r="BU2957" s="72"/>
      <c r="BV2957" s="72"/>
      <c r="BW2957" s="72"/>
      <c r="BX2957" s="72"/>
      <c r="BY2957" s="72"/>
      <c r="BZ2957" s="72"/>
      <c r="CA2957" s="72"/>
      <c r="CB2957" s="72"/>
      <c r="CC2957" s="72"/>
      <c r="CD2957" s="72"/>
      <c r="CE2957" s="72"/>
      <c r="CF2957" s="72"/>
      <c r="CG2957" s="72"/>
      <c r="CH2957" s="72"/>
      <c r="CI2957" s="72"/>
      <c r="CJ2957" s="72"/>
      <c r="CK2957" s="72"/>
      <c r="CL2957" s="72"/>
      <c r="CM2957" s="72"/>
      <c r="CN2957" s="72"/>
      <c r="CO2957" s="72"/>
      <c r="CP2957" s="72"/>
      <c r="CQ2957" s="72"/>
      <c r="CR2957" s="72"/>
      <c r="CS2957" s="72"/>
      <c r="CT2957" s="72"/>
      <c r="CU2957" s="72"/>
      <c r="CV2957" s="72"/>
      <c r="CW2957" s="72"/>
      <c r="CX2957" s="72"/>
      <c r="CY2957" s="72"/>
      <c r="CZ2957" s="72"/>
      <c r="DA2957" s="72"/>
      <c r="DB2957" s="72"/>
      <c r="DC2957" s="72"/>
      <c r="DD2957" s="72"/>
      <c r="DE2957" s="72"/>
      <c r="DF2957" s="72"/>
      <c r="DG2957" s="72"/>
      <c r="DH2957" s="72"/>
      <c r="DI2957" s="72"/>
      <c r="DJ2957" s="72"/>
      <c r="DK2957" s="72"/>
      <c r="DL2957" s="72"/>
      <c r="DM2957" s="72"/>
      <c r="DN2957" s="72"/>
      <c r="DO2957" s="72"/>
      <c r="DP2957" s="72"/>
      <c r="DQ2957" s="72"/>
      <c r="DR2957" s="72"/>
      <c r="DS2957" s="72"/>
      <c r="DT2957" s="72"/>
      <c r="DU2957" s="72"/>
      <c r="DV2957" s="72"/>
      <c r="DW2957" s="72"/>
      <c r="DX2957" s="72"/>
      <c r="DY2957" s="72"/>
      <c r="DZ2957" s="72"/>
      <c r="EA2957" s="72"/>
      <c r="EB2957" s="72"/>
      <c r="EC2957" s="72"/>
      <c r="ED2957" s="72"/>
      <c r="EE2957" s="72"/>
      <c r="EF2957" s="72"/>
      <c r="EG2957" s="72"/>
      <c r="EH2957" s="72"/>
      <c r="EI2957" s="72"/>
      <c r="EJ2957" s="72"/>
      <c r="EK2957" s="72"/>
      <c r="EL2957" s="72"/>
      <c r="EM2957" s="72"/>
      <c r="EN2957" s="72"/>
      <c r="EO2957" s="72"/>
      <c r="EP2957" s="72"/>
      <c r="EQ2957" s="72"/>
      <c r="ER2957" s="72"/>
      <c r="ES2957" s="72"/>
      <c r="ET2957" s="72"/>
      <c r="EU2957" s="72"/>
      <c r="EV2957" s="72"/>
      <c r="EW2957" s="72"/>
      <c r="EX2957" s="72"/>
      <c r="EY2957" s="72"/>
      <c r="EZ2957" s="72"/>
      <c r="FA2957" s="72"/>
      <c r="FB2957" s="72"/>
      <c r="FC2957" s="72"/>
      <c r="FD2957" s="72"/>
      <c r="FE2957" s="72"/>
      <c r="FF2957" s="72"/>
      <c r="FG2957" s="72"/>
      <c r="FH2957" s="72"/>
      <c r="FI2957" s="72"/>
      <c r="FJ2957" s="72"/>
      <c r="FK2957" s="72"/>
      <c r="FL2957" s="72"/>
      <c r="FM2957" s="72"/>
      <c r="FN2957" s="72"/>
      <c r="FO2957" s="72"/>
      <c r="FP2957" s="72"/>
      <c r="FQ2957" s="72"/>
      <c r="FR2957" s="72"/>
      <c r="FS2957" s="72"/>
      <c r="FT2957" s="72"/>
      <c r="FU2957" s="72"/>
      <c r="FV2957" s="72"/>
      <c r="FW2957" s="72"/>
      <c r="FX2957" s="72"/>
      <c r="FY2957" s="72"/>
      <c r="FZ2957" s="72"/>
      <c r="GA2957" s="72"/>
      <c r="GB2957" s="72"/>
      <c r="GC2957" s="72"/>
      <c r="GD2957" s="72"/>
      <c r="GE2957" s="72"/>
      <c r="GF2957" s="72"/>
      <c r="GG2957" s="72"/>
      <c r="GH2957" s="72"/>
      <c r="GI2957" s="72"/>
      <c r="GJ2957" s="72"/>
      <c r="GK2957" s="72"/>
      <c r="GL2957" s="72"/>
      <c r="GM2957" s="72"/>
      <c r="GN2957" s="72"/>
      <c r="GO2957" s="72"/>
      <c r="GP2957" s="72"/>
      <c r="GQ2957" s="72"/>
      <c r="GR2957" s="72"/>
      <c r="GS2957" s="72"/>
      <c r="GT2957" s="72"/>
      <c r="GU2957" s="72"/>
      <c r="GV2957" s="72"/>
      <c r="GW2957" s="72"/>
      <c r="GX2957" s="72"/>
      <c r="GY2957" s="72"/>
      <c r="GZ2957" s="72"/>
      <c r="HA2957" s="72"/>
      <c r="HB2957" s="72"/>
      <c r="HC2957" s="72"/>
      <c r="HD2957" s="72"/>
      <c r="HE2957" s="72"/>
      <c r="HF2957" s="72"/>
      <c r="HG2957" s="72"/>
      <c r="HH2957" s="72"/>
      <c r="HI2957" s="72"/>
      <c r="HJ2957" s="72"/>
      <c r="HK2957" s="72"/>
      <c r="HL2957" s="72"/>
      <c r="HM2957" s="72"/>
      <c r="HN2957" s="72"/>
      <c r="HO2957" s="72"/>
      <c r="HP2957" s="72"/>
      <c r="HQ2957" s="72"/>
      <c r="HR2957" s="72"/>
      <c r="HS2957" s="72"/>
      <c r="HT2957" s="72"/>
      <c r="HU2957" s="72"/>
      <c r="HV2957" s="72"/>
      <c r="HW2957" s="72"/>
      <c r="HX2957" s="72"/>
      <c r="HY2957" s="72"/>
      <c r="HZ2957" s="72"/>
      <c r="IA2957" s="72"/>
      <c r="IB2957" s="72"/>
      <c r="IC2957" s="72"/>
      <c r="ID2957" s="72"/>
      <c r="IE2957" s="72"/>
      <c r="IF2957" s="72"/>
      <c r="IG2957" s="72"/>
      <c r="IH2957" s="72"/>
      <c r="II2957" s="72"/>
      <c r="IJ2957" s="72"/>
      <c r="IK2957" s="72"/>
      <c r="IL2957" s="72"/>
      <c r="IM2957" s="72"/>
      <c r="IN2957" s="72"/>
      <c r="IO2957" s="72"/>
      <c r="IP2957" s="72"/>
      <c r="IQ2957" s="72"/>
      <c r="IR2957" s="72"/>
      <c r="IS2957" s="72"/>
      <c r="IT2957" s="72"/>
      <c r="IU2957" s="72"/>
      <c r="IV2957" s="72"/>
      <c r="IW2957" s="72"/>
      <c r="IX2957" s="72"/>
      <c r="IY2957" s="72"/>
      <c r="IZ2957" s="72"/>
      <c r="JA2957" s="72"/>
      <c r="JB2957" s="72"/>
      <c r="JC2957" s="72"/>
      <c r="JD2957" s="72"/>
      <c r="JE2957" s="72"/>
      <c r="JF2957" s="72"/>
      <c r="JG2957" s="72"/>
      <c r="JH2957" s="72"/>
      <c r="JI2957" s="72"/>
      <c r="JJ2957" s="72"/>
      <c r="JK2957" s="72"/>
      <c r="JL2957" s="72"/>
      <c r="JM2957" s="72"/>
      <c r="JN2957" s="72"/>
      <c r="JO2957" s="72"/>
      <c r="JP2957" s="72"/>
      <c r="JQ2957" s="72"/>
      <c r="JR2957" s="72"/>
      <c r="JS2957" s="72"/>
      <c r="JT2957" s="72"/>
      <c r="JU2957" s="72"/>
      <c r="JV2957" s="72"/>
      <c r="JW2957" s="72"/>
      <c r="JX2957" s="72"/>
      <c r="JY2957" s="72"/>
      <c r="JZ2957" s="72"/>
      <c r="KA2957" s="72"/>
      <c r="KB2957" s="72"/>
      <c r="KC2957" s="72"/>
      <c r="KD2957" s="72"/>
      <c r="KE2957" s="72"/>
      <c r="KF2957" s="72"/>
      <c r="KG2957" s="72"/>
      <c r="KH2957" s="72"/>
      <c r="KI2957" s="72"/>
      <c r="KJ2957" s="72"/>
      <c r="KK2957" s="72"/>
      <c r="KL2957" s="72"/>
      <c r="KM2957" s="72"/>
      <c r="KN2957" s="72"/>
      <c r="KO2957" s="72"/>
      <c r="KP2957" s="72"/>
      <c r="KQ2957" s="72"/>
      <c r="KR2957" s="72"/>
      <c r="KS2957" s="72"/>
      <c r="KT2957" s="72"/>
      <c r="KU2957" s="72"/>
      <c r="KV2957" s="72"/>
      <c r="KW2957" s="72"/>
      <c r="KX2957" s="72"/>
      <c r="KY2957" s="72"/>
      <c r="KZ2957" s="72"/>
      <c r="LA2957" s="72"/>
      <c r="LB2957" s="72"/>
      <c r="LC2957" s="72"/>
      <c r="LD2957" s="72"/>
      <c r="LE2957" s="72"/>
      <c r="LF2957" s="72"/>
      <c r="LG2957" s="72"/>
      <c r="LH2957" s="72"/>
      <c r="LI2957" s="72"/>
      <c r="LJ2957" s="72"/>
      <c r="LK2957" s="72"/>
    </row>
    <row r="2958" spans="1:323" s="20" customFormat="1" ht="14.25" customHeight="1">
      <c r="A2958" s="54">
        <v>2745</v>
      </c>
      <c r="B2958" s="23">
        <v>211</v>
      </c>
      <c r="C2958" s="23" t="s">
        <v>33</v>
      </c>
      <c r="D2958" s="32" t="s">
        <v>4621</v>
      </c>
      <c r="E2958" s="23" t="s">
        <v>4583</v>
      </c>
      <c r="F2958" s="23" t="s">
        <v>4622</v>
      </c>
      <c r="G2958" s="23" t="s">
        <v>418</v>
      </c>
      <c r="H2958" s="25">
        <v>10</v>
      </c>
      <c r="I2958" s="25">
        <v>18.899999999999999</v>
      </c>
      <c r="J2958" s="26">
        <v>100</v>
      </c>
      <c r="K2958" s="26">
        <v>1889.9999999999998</v>
      </c>
      <c r="L2958" s="27">
        <v>4</v>
      </c>
      <c r="M2958" s="27">
        <v>0</v>
      </c>
      <c r="N2958" s="27">
        <v>0</v>
      </c>
      <c r="O2958" s="27">
        <v>2</v>
      </c>
      <c r="P2958" s="27">
        <v>6</v>
      </c>
      <c r="Q2958" s="55"/>
      <c r="R2958" s="27">
        <f t="shared" si="325"/>
        <v>0</v>
      </c>
      <c r="S2958" s="56" t="str">
        <f t="shared" si="329"/>
        <v>×</v>
      </c>
      <c r="T2958" s="56" t="str">
        <f t="shared" si="330"/>
        <v>×</v>
      </c>
      <c r="U2958" s="56" t="str">
        <f t="shared" si="331"/>
        <v>×</v>
      </c>
      <c r="V2958" s="57" t="str">
        <f t="shared" si="326"/>
        <v/>
      </c>
      <c r="W2958" s="58">
        <f t="shared" si="327"/>
        <v>0</v>
      </c>
      <c r="X2958" s="54">
        <f t="shared" si="328"/>
        <v>211</v>
      </c>
      <c r="Y2958" s="59"/>
      <c r="Z2958" s="42"/>
      <c r="AA2958" s="42"/>
      <c r="AB2958" s="42"/>
      <c r="AC2958" s="42"/>
      <c r="AD2958" s="42"/>
      <c r="AE2958" s="42"/>
      <c r="AF2958" s="42"/>
      <c r="AG2958" s="42"/>
      <c r="AH2958" s="42"/>
      <c r="AI2958" s="42"/>
      <c r="AJ2958" s="42"/>
      <c r="AK2958" s="42"/>
      <c r="AL2958" s="42"/>
      <c r="AM2958" s="42"/>
      <c r="AN2958" s="42"/>
      <c r="AO2958" s="42"/>
      <c r="AP2958" s="42"/>
      <c r="AQ2958" s="42"/>
      <c r="AR2958" s="42"/>
      <c r="AS2958" s="72"/>
      <c r="AT2958" s="72"/>
      <c r="AU2958" s="72"/>
      <c r="AV2958" s="72"/>
      <c r="AW2958" s="72"/>
      <c r="AX2958" s="72"/>
      <c r="AY2958" s="72"/>
      <c r="AZ2958" s="72"/>
      <c r="BA2958" s="72"/>
      <c r="BB2958" s="72"/>
      <c r="BC2958" s="72"/>
      <c r="BD2958" s="72"/>
      <c r="BE2958" s="72"/>
      <c r="BF2958" s="72"/>
      <c r="BG2958" s="72"/>
      <c r="BH2958" s="72"/>
      <c r="BI2958" s="72"/>
      <c r="BJ2958" s="72"/>
      <c r="BK2958" s="72"/>
      <c r="BL2958" s="72"/>
      <c r="BM2958" s="72"/>
      <c r="BN2958" s="72"/>
      <c r="BO2958" s="72"/>
      <c r="BP2958" s="72"/>
      <c r="BQ2958" s="72"/>
      <c r="BR2958" s="72"/>
      <c r="BS2958" s="72"/>
      <c r="BT2958" s="72"/>
      <c r="BU2958" s="72"/>
      <c r="BV2958" s="72"/>
      <c r="BW2958" s="72"/>
      <c r="BX2958" s="72"/>
      <c r="BY2958" s="72"/>
      <c r="BZ2958" s="72"/>
      <c r="CA2958" s="72"/>
      <c r="CB2958" s="72"/>
      <c r="CC2958" s="72"/>
      <c r="CD2958" s="72"/>
      <c r="CE2958" s="72"/>
      <c r="CF2958" s="72"/>
      <c r="CG2958" s="72"/>
      <c r="CH2958" s="72"/>
      <c r="CI2958" s="72"/>
      <c r="CJ2958" s="72"/>
      <c r="CK2958" s="72"/>
      <c r="CL2958" s="72"/>
      <c r="CM2958" s="72"/>
      <c r="CN2958" s="72"/>
      <c r="CO2958" s="72"/>
      <c r="CP2958" s="72"/>
      <c r="CQ2958" s="72"/>
      <c r="CR2958" s="72"/>
      <c r="CS2958" s="72"/>
      <c r="CT2958" s="72"/>
      <c r="CU2958" s="72"/>
      <c r="CV2958" s="72"/>
      <c r="CW2958" s="72"/>
      <c r="CX2958" s="72"/>
      <c r="CY2958" s="72"/>
      <c r="CZ2958" s="72"/>
      <c r="DA2958" s="72"/>
      <c r="DB2958" s="72"/>
      <c r="DC2958" s="72"/>
      <c r="DD2958" s="72"/>
      <c r="DE2958" s="72"/>
      <c r="DF2958" s="72"/>
      <c r="DG2958" s="72"/>
      <c r="DH2958" s="72"/>
      <c r="DI2958" s="72"/>
      <c r="DJ2958" s="72"/>
      <c r="DK2958" s="72"/>
      <c r="DL2958" s="72"/>
      <c r="DM2958" s="72"/>
      <c r="DN2958" s="72"/>
      <c r="DO2958" s="72"/>
      <c r="DP2958" s="72"/>
      <c r="DQ2958" s="72"/>
      <c r="DR2958" s="72"/>
      <c r="DS2958" s="72"/>
      <c r="DT2958" s="72"/>
      <c r="DU2958" s="72"/>
      <c r="DV2958" s="72"/>
      <c r="DW2958" s="72"/>
      <c r="DX2958" s="72"/>
      <c r="DY2958" s="72"/>
      <c r="DZ2958" s="72"/>
      <c r="EA2958" s="72"/>
      <c r="EB2958" s="72"/>
      <c r="EC2958" s="72"/>
      <c r="ED2958" s="72"/>
      <c r="EE2958" s="72"/>
      <c r="EF2958" s="72"/>
      <c r="EG2958" s="72"/>
      <c r="EH2958" s="72"/>
      <c r="EI2958" s="72"/>
      <c r="EJ2958" s="72"/>
      <c r="EK2958" s="72"/>
      <c r="EL2958" s="72"/>
      <c r="EM2958" s="72"/>
      <c r="EN2958" s="72"/>
      <c r="EO2958" s="72"/>
      <c r="EP2958" s="72"/>
      <c r="EQ2958" s="72"/>
      <c r="ER2958" s="72"/>
      <c r="ES2958" s="72"/>
      <c r="ET2958" s="72"/>
      <c r="EU2958" s="72"/>
      <c r="EV2958" s="72"/>
      <c r="EW2958" s="72"/>
      <c r="EX2958" s="72"/>
      <c r="EY2958" s="72"/>
      <c r="EZ2958" s="72"/>
      <c r="FA2958" s="72"/>
      <c r="FB2958" s="72"/>
      <c r="FC2958" s="72"/>
      <c r="FD2958" s="72"/>
      <c r="FE2958" s="72"/>
      <c r="FF2958" s="72"/>
      <c r="FG2958" s="72"/>
      <c r="FH2958" s="72"/>
      <c r="FI2958" s="72"/>
      <c r="FJ2958" s="72"/>
      <c r="FK2958" s="72"/>
      <c r="FL2958" s="72"/>
      <c r="FM2958" s="72"/>
      <c r="FN2958" s="72"/>
      <c r="FO2958" s="72"/>
      <c r="FP2958" s="72"/>
      <c r="FQ2958" s="72"/>
      <c r="FR2958" s="72"/>
      <c r="FS2958" s="72"/>
      <c r="FT2958" s="72"/>
      <c r="FU2958" s="72"/>
      <c r="FV2958" s="72"/>
      <c r="FW2958" s="72"/>
      <c r="FX2958" s="72"/>
      <c r="FY2958" s="72"/>
      <c r="FZ2958" s="72"/>
      <c r="GA2958" s="72"/>
      <c r="GB2958" s="72"/>
      <c r="GC2958" s="72"/>
      <c r="GD2958" s="72"/>
      <c r="GE2958" s="72"/>
      <c r="GF2958" s="72"/>
      <c r="GG2958" s="72"/>
      <c r="GH2958" s="72"/>
      <c r="GI2958" s="72"/>
      <c r="GJ2958" s="72"/>
      <c r="GK2958" s="72"/>
      <c r="GL2958" s="72"/>
      <c r="GM2958" s="72"/>
      <c r="GN2958" s="72"/>
      <c r="GO2958" s="72"/>
      <c r="GP2958" s="72"/>
      <c r="GQ2958" s="72"/>
      <c r="GR2958" s="72"/>
      <c r="GS2958" s="72"/>
      <c r="GT2958" s="72"/>
      <c r="GU2958" s="72"/>
      <c r="GV2958" s="72"/>
      <c r="GW2958" s="72"/>
      <c r="GX2958" s="72"/>
      <c r="GY2958" s="72"/>
      <c r="GZ2958" s="72"/>
      <c r="HA2958" s="72"/>
      <c r="HB2958" s="72"/>
      <c r="HC2958" s="72"/>
      <c r="HD2958" s="72"/>
      <c r="HE2958" s="72"/>
      <c r="HF2958" s="72"/>
      <c r="HG2958" s="72"/>
      <c r="HH2958" s="72"/>
      <c r="HI2958" s="72"/>
      <c r="HJ2958" s="72"/>
      <c r="HK2958" s="72"/>
      <c r="HL2958" s="72"/>
      <c r="HM2958" s="72"/>
      <c r="HN2958" s="72"/>
      <c r="HO2958" s="72"/>
      <c r="HP2958" s="72"/>
      <c r="HQ2958" s="72"/>
      <c r="HR2958" s="72"/>
      <c r="HS2958" s="72"/>
      <c r="HT2958" s="72"/>
      <c r="HU2958" s="72"/>
      <c r="HV2958" s="72"/>
      <c r="HW2958" s="72"/>
      <c r="HX2958" s="72"/>
      <c r="HY2958" s="72"/>
      <c r="HZ2958" s="72"/>
      <c r="IA2958" s="72"/>
      <c r="IB2958" s="72"/>
      <c r="IC2958" s="72"/>
      <c r="ID2958" s="72"/>
      <c r="IE2958" s="72"/>
      <c r="IF2958" s="72"/>
      <c r="IG2958" s="72"/>
      <c r="IH2958" s="72"/>
      <c r="II2958" s="72"/>
      <c r="IJ2958" s="72"/>
      <c r="IK2958" s="72"/>
      <c r="IL2958" s="72"/>
      <c r="IM2958" s="72"/>
      <c r="IN2958" s="72"/>
      <c r="IO2958" s="72"/>
      <c r="IP2958" s="72"/>
      <c r="IQ2958" s="72"/>
      <c r="IR2958" s="72"/>
      <c r="IS2958" s="72"/>
      <c r="IT2958" s="72"/>
      <c r="IU2958" s="72"/>
      <c r="IV2958" s="72"/>
      <c r="IW2958" s="72"/>
      <c r="IX2958" s="72"/>
      <c r="IY2958" s="72"/>
      <c r="IZ2958" s="72"/>
      <c r="JA2958" s="72"/>
      <c r="JB2958" s="72"/>
      <c r="JC2958" s="72"/>
      <c r="JD2958" s="72"/>
      <c r="JE2958" s="72"/>
      <c r="JF2958" s="72"/>
      <c r="JG2958" s="72"/>
      <c r="JH2958" s="72"/>
      <c r="JI2958" s="72"/>
      <c r="JJ2958" s="72"/>
      <c r="JK2958" s="72"/>
      <c r="JL2958" s="72"/>
      <c r="JM2958" s="72"/>
      <c r="JN2958" s="72"/>
      <c r="JO2958" s="72"/>
      <c r="JP2958" s="72"/>
      <c r="JQ2958" s="72"/>
      <c r="JR2958" s="72"/>
      <c r="JS2958" s="72"/>
      <c r="JT2958" s="72"/>
      <c r="JU2958" s="72"/>
      <c r="JV2958" s="72"/>
      <c r="JW2958" s="72"/>
      <c r="JX2958" s="72"/>
      <c r="JY2958" s="72"/>
      <c r="JZ2958" s="72"/>
      <c r="KA2958" s="72"/>
      <c r="KB2958" s="72"/>
      <c r="KC2958" s="72"/>
      <c r="KD2958" s="72"/>
      <c r="KE2958" s="72"/>
      <c r="KF2958" s="72"/>
      <c r="KG2958" s="72"/>
      <c r="KH2958" s="72"/>
      <c r="KI2958" s="72"/>
      <c r="KJ2958" s="72"/>
      <c r="KK2958" s="72"/>
      <c r="KL2958" s="72"/>
      <c r="KM2958" s="72"/>
      <c r="KN2958" s="72"/>
      <c r="KO2958" s="72"/>
      <c r="KP2958" s="72"/>
      <c r="KQ2958" s="72"/>
      <c r="KR2958" s="72"/>
      <c r="KS2958" s="72"/>
      <c r="KT2958" s="72"/>
      <c r="KU2958" s="72"/>
      <c r="KV2958" s="72"/>
      <c r="KW2958" s="72"/>
      <c r="KX2958" s="72"/>
      <c r="KY2958" s="72"/>
      <c r="KZ2958" s="72"/>
      <c r="LA2958" s="72"/>
      <c r="LB2958" s="72"/>
      <c r="LC2958" s="72"/>
      <c r="LD2958" s="72"/>
      <c r="LE2958" s="72"/>
      <c r="LF2958" s="72"/>
      <c r="LG2958" s="72"/>
      <c r="LH2958" s="72"/>
      <c r="LI2958" s="72"/>
      <c r="LJ2958" s="72"/>
      <c r="LK2958" s="72"/>
    </row>
    <row r="2959" spans="1:323" ht="14.25" customHeight="1">
      <c r="A2959" s="54">
        <v>2746</v>
      </c>
      <c r="B2959" s="23">
        <v>211</v>
      </c>
      <c r="C2959" s="23" t="s">
        <v>33</v>
      </c>
      <c r="D2959" s="32" t="s">
        <v>7653</v>
      </c>
      <c r="E2959" s="23" t="s">
        <v>4583</v>
      </c>
      <c r="F2959" s="23" t="s">
        <v>4587</v>
      </c>
      <c r="G2959" s="23" t="s">
        <v>464</v>
      </c>
      <c r="H2959" s="25">
        <v>100</v>
      </c>
      <c r="I2959" s="25">
        <v>7.8</v>
      </c>
      <c r="J2959" s="26">
        <v>100</v>
      </c>
      <c r="K2959" s="26">
        <v>780</v>
      </c>
      <c r="L2959" s="27">
        <v>12</v>
      </c>
      <c r="M2959" s="27">
        <v>0</v>
      </c>
      <c r="N2959" s="27">
        <v>0</v>
      </c>
      <c r="O2959" s="27">
        <v>0</v>
      </c>
      <c r="P2959" s="27">
        <v>12</v>
      </c>
      <c r="Q2959" s="55"/>
      <c r="R2959" s="27">
        <f t="shared" si="325"/>
        <v>0</v>
      </c>
      <c r="S2959" s="56" t="str">
        <f t="shared" si="329"/>
        <v>×</v>
      </c>
      <c r="T2959" s="56" t="str">
        <f t="shared" si="330"/>
        <v>×</v>
      </c>
      <c r="U2959" s="56" t="str">
        <f t="shared" si="331"/>
        <v>×</v>
      </c>
      <c r="V2959" s="57" t="str">
        <f t="shared" si="326"/>
        <v/>
      </c>
      <c r="W2959" s="58">
        <f t="shared" si="327"/>
        <v>0</v>
      </c>
      <c r="X2959" s="54">
        <f t="shared" si="328"/>
        <v>211</v>
      </c>
      <c r="Y2959" s="59"/>
    </row>
    <row r="2960" spans="1:323" ht="14.25" customHeight="1">
      <c r="A2960" s="54">
        <v>2747</v>
      </c>
      <c r="B2960" s="23">
        <v>211</v>
      </c>
      <c r="C2960" s="23" t="s">
        <v>33</v>
      </c>
      <c r="D2960" s="32" t="s">
        <v>4632</v>
      </c>
      <c r="E2960" s="23" t="s">
        <v>4583</v>
      </c>
      <c r="F2960" s="23" t="s">
        <v>4633</v>
      </c>
      <c r="G2960" s="23" t="s">
        <v>154</v>
      </c>
      <c r="H2960" s="25">
        <v>100</v>
      </c>
      <c r="I2960" s="25">
        <v>6.1</v>
      </c>
      <c r="J2960" s="26">
        <v>100</v>
      </c>
      <c r="K2960" s="26">
        <v>610</v>
      </c>
      <c r="L2960" s="27">
        <v>84</v>
      </c>
      <c r="M2960" s="27">
        <v>0</v>
      </c>
      <c r="N2960" s="27">
        <v>0</v>
      </c>
      <c r="O2960" s="27">
        <v>0</v>
      </c>
      <c r="P2960" s="27">
        <v>84</v>
      </c>
      <c r="Q2960" s="55"/>
      <c r="R2960" s="27">
        <f t="shared" si="325"/>
        <v>0</v>
      </c>
      <c r="S2960" s="56" t="str">
        <f t="shared" si="329"/>
        <v>×</v>
      </c>
      <c r="T2960" s="56" t="str">
        <f t="shared" si="330"/>
        <v>×</v>
      </c>
      <c r="U2960" s="56" t="str">
        <f t="shared" si="331"/>
        <v>×</v>
      </c>
      <c r="V2960" s="57" t="str">
        <f t="shared" si="326"/>
        <v/>
      </c>
      <c r="W2960" s="58">
        <f t="shared" si="327"/>
        <v>0</v>
      </c>
      <c r="X2960" s="54">
        <f t="shared" si="328"/>
        <v>211</v>
      </c>
      <c r="Y2960" s="59"/>
    </row>
    <row r="2961" spans="1:323" ht="14.25" customHeight="1">
      <c r="A2961" s="54">
        <v>2748</v>
      </c>
      <c r="B2961" s="23">
        <v>211</v>
      </c>
      <c r="C2961" s="23" t="s">
        <v>33</v>
      </c>
      <c r="D2961" s="32" t="s">
        <v>4598</v>
      </c>
      <c r="E2961" s="23" t="s">
        <v>4583</v>
      </c>
      <c r="F2961" s="23" t="s">
        <v>4599</v>
      </c>
      <c r="G2961" s="23" t="s">
        <v>4600</v>
      </c>
      <c r="H2961" s="25">
        <v>1</v>
      </c>
      <c r="I2961" s="25">
        <v>35.6</v>
      </c>
      <c r="J2961" s="26">
        <v>300</v>
      </c>
      <c r="K2961" s="26">
        <v>10680</v>
      </c>
      <c r="L2961" s="27">
        <v>0</v>
      </c>
      <c r="M2961" s="27">
        <v>0</v>
      </c>
      <c r="N2961" s="27">
        <v>10</v>
      </c>
      <c r="O2961" s="27">
        <v>0</v>
      </c>
      <c r="P2961" s="27">
        <v>10</v>
      </c>
      <c r="Q2961" s="55"/>
      <c r="R2961" s="27">
        <f t="shared" si="325"/>
        <v>0</v>
      </c>
      <c r="S2961" s="56" t="str">
        <f t="shared" si="329"/>
        <v>×</v>
      </c>
      <c r="T2961" s="56" t="str">
        <f t="shared" si="330"/>
        <v>×</v>
      </c>
      <c r="U2961" s="56" t="str">
        <f t="shared" si="331"/>
        <v>×</v>
      </c>
      <c r="V2961" s="57" t="str">
        <f t="shared" si="326"/>
        <v/>
      </c>
      <c r="W2961" s="58">
        <f t="shared" si="327"/>
        <v>0</v>
      </c>
      <c r="X2961" s="54">
        <f t="shared" si="328"/>
        <v>211</v>
      </c>
      <c r="Y2961" s="59"/>
    </row>
    <row r="2962" spans="1:323" ht="14.25" customHeight="1">
      <c r="A2962" s="54">
        <v>2749</v>
      </c>
      <c r="B2962" s="23">
        <v>211</v>
      </c>
      <c r="C2962" s="23" t="s">
        <v>33</v>
      </c>
      <c r="D2962" s="32" t="s">
        <v>4582</v>
      </c>
      <c r="E2962" s="23" t="s">
        <v>4583</v>
      </c>
      <c r="F2962" s="23" t="s">
        <v>4584</v>
      </c>
      <c r="G2962" s="23" t="s">
        <v>154</v>
      </c>
      <c r="H2962" s="25">
        <v>100</v>
      </c>
      <c r="I2962" s="25">
        <v>10.1</v>
      </c>
      <c r="J2962" s="26">
        <v>100</v>
      </c>
      <c r="K2962" s="26">
        <v>1010</v>
      </c>
      <c r="L2962" s="27">
        <v>80</v>
      </c>
      <c r="M2962" s="27">
        <v>4</v>
      </c>
      <c r="N2962" s="27">
        <v>0</v>
      </c>
      <c r="O2962" s="27">
        <v>0</v>
      </c>
      <c r="P2962" s="27">
        <v>84</v>
      </c>
      <c r="Q2962" s="55"/>
      <c r="R2962" s="27">
        <f t="shared" si="325"/>
        <v>0</v>
      </c>
      <c r="S2962" s="56" t="str">
        <f t="shared" si="329"/>
        <v>×</v>
      </c>
      <c r="T2962" s="56" t="str">
        <f t="shared" si="330"/>
        <v>×</v>
      </c>
      <c r="U2962" s="56" t="str">
        <f t="shared" si="331"/>
        <v>×</v>
      </c>
      <c r="V2962" s="57" t="str">
        <f t="shared" si="326"/>
        <v/>
      </c>
      <c r="W2962" s="58">
        <f t="shared" si="327"/>
        <v>0</v>
      </c>
      <c r="X2962" s="54">
        <f t="shared" si="328"/>
        <v>211</v>
      </c>
      <c r="Y2962" s="59"/>
    </row>
    <row r="2963" spans="1:323" ht="14.25" customHeight="1">
      <c r="A2963" s="54">
        <v>2750</v>
      </c>
      <c r="B2963" s="23">
        <v>211</v>
      </c>
      <c r="C2963" s="23" t="s">
        <v>33</v>
      </c>
      <c r="D2963" s="32" t="s">
        <v>4585</v>
      </c>
      <c r="E2963" s="23" t="s">
        <v>4583</v>
      </c>
      <c r="F2963" s="23" t="s">
        <v>4586</v>
      </c>
      <c r="G2963" s="23" t="s">
        <v>154</v>
      </c>
      <c r="H2963" s="25">
        <v>100</v>
      </c>
      <c r="I2963" s="25">
        <v>12.3</v>
      </c>
      <c r="J2963" s="26">
        <v>100</v>
      </c>
      <c r="K2963" s="26">
        <v>1230</v>
      </c>
      <c r="L2963" s="27">
        <v>32</v>
      </c>
      <c r="M2963" s="27">
        <v>0</v>
      </c>
      <c r="N2963" s="27">
        <v>0</v>
      </c>
      <c r="O2963" s="27">
        <v>0</v>
      </c>
      <c r="P2963" s="27">
        <v>32</v>
      </c>
      <c r="Q2963" s="55"/>
      <c r="R2963" s="27">
        <f t="shared" si="325"/>
        <v>0</v>
      </c>
      <c r="S2963" s="56" t="str">
        <f t="shared" si="329"/>
        <v>×</v>
      </c>
      <c r="T2963" s="56" t="str">
        <f t="shared" si="330"/>
        <v>×</v>
      </c>
      <c r="U2963" s="56" t="str">
        <f t="shared" si="331"/>
        <v>×</v>
      </c>
      <c r="V2963" s="57" t="str">
        <f t="shared" si="326"/>
        <v/>
      </c>
      <c r="W2963" s="58">
        <f t="shared" si="327"/>
        <v>0</v>
      </c>
      <c r="X2963" s="54">
        <f t="shared" si="328"/>
        <v>211</v>
      </c>
      <c r="Y2963" s="59"/>
    </row>
    <row r="2964" spans="1:323" ht="14.25" customHeight="1">
      <c r="A2964" s="54">
        <v>2751</v>
      </c>
      <c r="B2964" s="23">
        <v>211</v>
      </c>
      <c r="C2964" s="23" t="s">
        <v>33</v>
      </c>
      <c r="D2964" s="32" t="s">
        <v>7654</v>
      </c>
      <c r="E2964" s="23" t="s">
        <v>4583</v>
      </c>
      <c r="F2964" s="23" t="s">
        <v>4620</v>
      </c>
      <c r="G2964" s="23" t="s">
        <v>464</v>
      </c>
      <c r="H2964" s="25">
        <v>100</v>
      </c>
      <c r="I2964" s="25">
        <v>12.7</v>
      </c>
      <c r="J2964" s="26">
        <v>100</v>
      </c>
      <c r="K2964" s="26">
        <v>1270</v>
      </c>
      <c r="L2964" s="27">
        <v>10</v>
      </c>
      <c r="M2964" s="27">
        <v>0</v>
      </c>
      <c r="N2964" s="27">
        <v>0</v>
      </c>
      <c r="O2964" s="27">
        <v>0</v>
      </c>
      <c r="P2964" s="27">
        <v>10</v>
      </c>
      <c r="Q2964" s="55"/>
      <c r="R2964" s="27">
        <f t="shared" si="325"/>
        <v>0</v>
      </c>
      <c r="S2964" s="56" t="str">
        <f t="shared" si="329"/>
        <v>×</v>
      </c>
      <c r="T2964" s="56" t="str">
        <f t="shared" si="330"/>
        <v>×</v>
      </c>
      <c r="U2964" s="56" t="str">
        <f t="shared" si="331"/>
        <v>×</v>
      </c>
      <c r="V2964" s="57" t="str">
        <f t="shared" si="326"/>
        <v/>
      </c>
      <c r="W2964" s="58">
        <f t="shared" si="327"/>
        <v>0</v>
      </c>
      <c r="X2964" s="54">
        <f t="shared" si="328"/>
        <v>211</v>
      </c>
      <c r="Y2964" s="59"/>
    </row>
    <row r="2965" spans="1:323" ht="14.25" customHeight="1">
      <c r="A2965" s="54">
        <v>2752</v>
      </c>
      <c r="B2965" s="23">
        <v>211</v>
      </c>
      <c r="C2965" s="23" t="s">
        <v>33</v>
      </c>
      <c r="D2965" s="32" t="s">
        <v>4590</v>
      </c>
      <c r="E2965" s="23" t="s">
        <v>4583</v>
      </c>
      <c r="F2965" s="23" t="s">
        <v>4591</v>
      </c>
      <c r="G2965" s="23" t="s">
        <v>1130</v>
      </c>
      <c r="H2965" s="25">
        <v>1</v>
      </c>
      <c r="I2965" s="25">
        <v>63.2</v>
      </c>
      <c r="J2965" s="26">
        <v>5</v>
      </c>
      <c r="K2965" s="26">
        <v>316</v>
      </c>
      <c r="L2965" s="27">
        <v>146</v>
      </c>
      <c r="M2965" s="27">
        <v>700</v>
      </c>
      <c r="N2965" s="27">
        <v>392</v>
      </c>
      <c r="O2965" s="27">
        <v>22</v>
      </c>
      <c r="P2965" s="27">
        <v>1260</v>
      </c>
      <c r="Q2965" s="55"/>
      <c r="R2965" s="27">
        <f t="shared" si="325"/>
        <v>0</v>
      </c>
      <c r="S2965" s="56" t="str">
        <f t="shared" si="329"/>
        <v>×</v>
      </c>
      <c r="T2965" s="56" t="str">
        <f t="shared" si="330"/>
        <v>×</v>
      </c>
      <c r="U2965" s="56" t="str">
        <f t="shared" si="331"/>
        <v>×</v>
      </c>
      <c r="V2965" s="57" t="str">
        <f t="shared" si="326"/>
        <v/>
      </c>
      <c r="W2965" s="58">
        <f t="shared" si="327"/>
        <v>0</v>
      </c>
      <c r="X2965" s="54">
        <f t="shared" si="328"/>
        <v>211</v>
      </c>
      <c r="Y2965" s="59"/>
    </row>
    <row r="2966" spans="1:323" ht="14.25" customHeight="1">
      <c r="A2966" s="54">
        <v>2753</v>
      </c>
      <c r="B2966" s="23">
        <v>211</v>
      </c>
      <c r="C2966" s="23" t="s">
        <v>33</v>
      </c>
      <c r="D2966" s="32" t="s">
        <v>7655</v>
      </c>
      <c r="E2966" s="23" t="s">
        <v>4583</v>
      </c>
      <c r="F2966" s="23" t="s">
        <v>4623</v>
      </c>
      <c r="G2966" s="23" t="s">
        <v>4624</v>
      </c>
      <c r="H2966" s="25">
        <v>100</v>
      </c>
      <c r="I2966" s="25">
        <v>5.9</v>
      </c>
      <c r="J2966" s="26">
        <v>100</v>
      </c>
      <c r="K2966" s="26">
        <v>590</v>
      </c>
      <c r="L2966" s="27">
        <v>0</v>
      </c>
      <c r="M2966" s="27">
        <v>0</v>
      </c>
      <c r="N2966" s="27">
        <v>0</v>
      </c>
      <c r="O2966" s="27">
        <v>6</v>
      </c>
      <c r="P2966" s="27">
        <v>6</v>
      </c>
      <c r="Q2966" s="55"/>
      <c r="R2966" s="27">
        <f t="shared" si="325"/>
        <v>0</v>
      </c>
      <c r="S2966" s="56" t="str">
        <f t="shared" si="329"/>
        <v>×</v>
      </c>
      <c r="T2966" s="56" t="str">
        <f t="shared" si="330"/>
        <v>×</v>
      </c>
      <c r="U2966" s="56" t="str">
        <f t="shared" si="331"/>
        <v>×</v>
      </c>
      <c r="V2966" s="57" t="str">
        <f t="shared" si="326"/>
        <v/>
      </c>
      <c r="W2966" s="58">
        <f t="shared" si="327"/>
        <v>0</v>
      </c>
      <c r="X2966" s="54">
        <f t="shared" si="328"/>
        <v>211</v>
      </c>
      <c r="Y2966" s="59"/>
    </row>
    <row r="2967" spans="1:323" ht="14.25" customHeight="1">
      <c r="A2967" s="54">
        <v>2754</v>
      </c>
      <c r="B2967" s="23">
        <v>211</v>
      </c>
      <c r="C2967" s="23" t="s">
        <v>33</v>
      </c>
      <c r="D2967" s="32" t="s">
        <v>7656</v>
      </c>
      <c r="E2967" s="23" t="s">
        <v>4583</v>
      </c>
      <c r="F2967" s="23" t="s">
        <v>4603</v>
      </c>
      <c r="G2967" s="23" t="s">
        <v>505</v>
      </c>
      <c r="H2967" s="25">
        <v>1</v>
      </c>
      <c r="I2967" s="25">
        <v>30.3</v>
      </c>
      <c r="J2967" s="26">
        <v>100</v>
      </c>
      <c r="K2967" s="26">
        <v>3030</v>
      </c>
      <c r="L2967" s="27">
        <v>0</v>
      </c>
      <c r="M2967" s="27">
        <v>0</v>
      </c>
      <c r="N2967" s="27">
        <v>1</v>
      </c>
      <c r="O2967" s="27">
        <v>0</v>
      </c>
      <c r="P2967" s="27">
        <v>1</v>
      </c>
      <c r="Q2967" s="55"/>
      <c r="R2967" s="27">
        <f t="shared" si="325"/>
        <v>0</v>
      </c>
      <c r="S2967" s="56" t="str">
        <f t="shared" si="329"/>
        <v>×</v>
      </c>
      <c r="T2967" s="56" t="str">
        <f t="shared" si="330"/>
        <v>×</v>
      </c>
      <c r="U2967" s="56" t="str">
        <f t="shared" si="331"/>
        <v>×</v>
      </c>
      <c r="V2967" s="57" t="str">
        <f t="shared" si="326"/>
        <v/>
      </c>
      <c r="W2967" s="58">
        <f t="shared" si="327"/>
        <v>0</v>
      </c>
      <c r="X2967" s="54">
        <f t="shared" si="328"/>
        <v>211</v>
      </c>
      <c r="Y2967" s="59"/>
    </row>
    <row r="2968" spans="1:323" ht="14.25" customHeight="1">
      <c r="A2968" s="54">
        <v>2755</v>
      </c>
      <c r="B2968" s="23">
        <v>211</v>
      </c>
      <c r="C2968" s="23" t="s">
        <v>33</v>
      </c>
      <c r="D2968" s="32" t="s">
        <v>4613</v>
      </c>
      <c r="E2968" s="23" t="s">
        <v>4583</v>
      </c>
      <c r="F2968" s="23" t="s">
        <v>4614</v>
      </c>
      <c r="G2968" s="23" t="s">
        <v>4615</v>
      </c>
      <c r="H2968" s="25">
        <v>20</v>
      </c>
      <c r="I2968" s="25">
        <v>103.3</v>
      </c>
      <c r="J2968" s="26">
        <v>20</v>
      </c>
      <c r="K2968" s="26">
        <v>2066</v>
      </c>
      <c r="L2968" s="27">
        <v>0</v>
      </c>
      <c r="M2968" s="27">
        <v>0</v>
      </c>
      <c r="N2968" s="27">
        <v>5</v>
      </c>
      <c r="O2968" s="27">
        <v>0</v>
      </c>
      <c r="P2968" s="27">
        <v>5</v>
      </c>
      <c r="Q2968" s="55"/>
      <c r="R2968" s="27">
        <f t="shared" si="325"/>
        <v>0</v>
      </c>
      <c r="S2968" s="56" t="str">
        <f t="shared" si="329"/>
        <v>×</v>
      </c>
      <c r="T2968" s="56" t="str">
        <f t="shared" si="330"/>
        <v>×</v>
      </c>
      <c r="U2968" s="56" t="str">
        <f t="shared" si="331"/>
        <v>×</v>
      </c>
      <c r="V2968" s="57" t="str">
        <f t="shared" si="326"/>
        <v/>
      </c>
      <c r="W2968" s="58">
        <f t="shared" si="327"/>
        <v>0</v>
      </c>
      <c r="X2968" s="54">
        <f t="shared" si="328"/>
        <v>211</v>
      </c>
      <c r="Y2968" s="59"/>
    </row>
    <row r="2969" spans="1:323" ht="14.25" customHeight="1">
      <c r="A2969" s="54">
        <v>2756</v>
      </c>
      <c r="B2969" s="23">
        <v>211</v>
      </c>
      <c r="C2969" s="23" t="s">
        <v>33</v>
      </c>
      <c r="D2969" s="32" t="s">
        <v>4595</v>
      </c>
      <c r="E2969" s="23" t="s">
        <v>4583</v>
      </c>
      <c r="F2969" s="23" t="s">
        <v>4596</v>
      </c>
      <c r="G2969" s="23" t="s">
        <v>154</v>
      </c>
      <c r="H2969" s="25">
        <v>100</v>
      </c>
      <c r="I2969" s="25">
        <v>14.9</v>
      </c>
      <c r="J2969" s="26">
        <v>100</v>
      </c>
      <c r="K2969" s="26">
        <v>1490</v>
      </c>
      <c r="L2969" s="27">
        <v>2</v>
      </c>
      <c r="M2969" s="27">
        <v>0</v>
      </c>
      <c r="N2969" s="27">
        <v>0</v>
      </c>
      <c r="O2969" s="27">
        <v>0</v>
      </c>
      <c r="P2969" s="27">
        <v>2</v>
      </c>
      <c r="Q2969" s="55"/>
      <c r="R2969" s="27">
        <f t="shared" si="325"/>
        <v>0</v>
      </c>
      <c r="S2969" s="56" t="str">
        <f t="shared" si="329"/>
        <v>×</v>
      </c>
      <c r="T2969" s="56" t="str">
        <f t="shared" si="330"/>
        <v>×</v>
      </c>
      <c r="U2969" s="56" t="str">
        <f t="shared" si="331"/>
        <v>×</v>
      </c>
      <c r="V2969" s="57" t="str">
        <f t="shared" si="326"/>
        <v/>
      </c>
      <c r="W2969" s="58">
        <f t="shared" si="327"/>
        <v>0</v>
      </c>
      <c r="X2969" s="54">
        <f t="shared" si="328"/>
        <v>211</v>
      </c>
      <c r="Y2969" s="59"/>
    </row>
    <row r="2970" spans="1:323" s="37" customFormat="1" ht="14.25" customHeight="1">
      <c r="A2970" s="60" t="s">
        <v>6036</v>
      </c>
      <c r="B2970" s="61"/>
      <c r="C2970" s="61"/>
      <c r="D2970" s="62"/>
      <c r="E2970" s="61"/>
      <c r="F2970" s="61"/>
      <c r="G2970" s="61"/>
      <c r="H2970" s="63"/>
      <c r="I2970" s="63"/>
      <c r="J2970" s="64"/>
      <c r="K2970" s="64"/>
      <c r="L2970" s="65"/>
      <c r="M2970" s="65"/>
      <c r="N2970" s="65"/>
      <c r="O2970" s="65"/>
      <c r="P2970" s="65"/>
      <c r="Q2970" s="66" t="str">
        <f>CONCATENATE("項番",B2969," 計")</f>
        <v>項番211 計</v>
      </c>
      <c r="R2970" s="67">
        <f>SUMIF(B:B,B2969,R:R)</f>
        <v>0</v>
      </c>
      <c r="S2970" s="68">
        <f>COUNTIFS($B:$B,$B2969,S:S,"○")</f>
        <v>0</v>
      </c>
      <c r="T2970" s="67"/>
      <c r="U2970" s="67"/>
      <c r="V2970" s="69" t="str">
        <f>IF(S2970=0,"",IF(COUNTIF(B:B,X2970)=S2970,"","この項番で見積単価（税別）が入力されていない品目があります"))</f>
        <v/>
      </c>
      <c r="W2970" s="70">
        <f t="shared" si="327"/>
        <v>0</v>
      </c>
      <c r="X2970" s="60">
        <f>B2969</f>
        <v>211</v>
      </c>
      <c r="Y2970" s="71" t="s">
        <v>293</v>
      </c>
      <c r="Z2970" s="42"/>
      <c r="AA2970" s="42"/>
      <c r="AB2970" s="42"/>
      <c r="AC2970" s="42"/>
      <c r="AD2970" s="42"/>
      <c r="AE2970" s="42"/>
      <c r="AF2970" s="42"/>
      <c r="AG2970" s="42"/>
      <c r="AH2970" s="42"/>
      <c r="AI2970" s="42"/>
      <c r="AJ2970" s="42"/>
      <c r="AK2970" s="42"/>
      <c r="AL2970" s="42"/>
      <c r="AM2970" s="42"/>
      <c r="AN2970" s="42"/>
      <c r="AO2970" s="42"/>
      <c r="AP2970" s="42"/>
      <c r="AQ2970" s="42"/>
      <c r="AR2970" s="77"/>
      <c r="AS2970" s="77"/>
      <c r="AT2970" s="77"/>
      <c r="AU2970" s="77"/>
      <c r="AV2970" s="77"/>
      <c r="AW2970" s="77"/>
      <c r="AX2970" s="77"/>
      <c r="AY2970" s="77"/>
      <c r="AZ2970" s="77"/>
      <c r="BA2970" s="77"/>
      <c r="BB2970" s="77"/>
      <c r="BC2970" s="77"/>
      <c r="BD2970" s="77"/>
      <c r="BE2970" s="77"/>
      <c r="BF2970" s="77"/>
      <c r="BG2970" s="77"/>
      <c r="BH2970" s="77"/>
      <c r="BI2970" s="77"/>
      <c r="BJ2970" s="77"/>
      <c r="BK2970" s="77"/>
      <c r="BL2970" s="77"/>
      <c r="BM2970" s="77"/>
      <c r="BN2970" s="77"/>
      <c r="BO2970" s="77"/>
      <c r="BP2970" s="77"/>
      <c r="BQ2970" s="77"/>
      <c r="BR2970" s="77"/>
      <c r="BS2970" s="77"/>
      <c r="BT2970" s="77"/>
      <c r="BU2970" s="77"/>
      <c r="BV2970" s="77"/>
      <c r="BW2970" s="77"/>
      <c r="BX2970" s="77"/>
      <c r="BY2970" s="77"/>
      <c r="BZ2970" s="77"/>
      <c r="CA2970" s="77"/>
      <c r="CB2970" s="77"/>
      <c r="CC2970" s="77"/>
      <c r="CD2970" s="77"/>
      <c r="CE2970" s="77"/>
      <c r="CF2970" s="77"/>
      <c r="CG2970" s="77"/>
      <c r="CH2970" s="77"/>
      <c r="CI2970" s="77"/>
      <c r="CJ2970" s="77"/>
      <c r="CK2970" s="77"/>
      <c r="CL2970" s="77"/>
      <c r="CM2970" s="77"/>
      <c r="CN2970" s="77"/>
      <c r="CO2970" s="77"/>
      <c r="CP2970" s="77"/>
      <c r="CQ2970" s="77"/>
      <c r="CR2970" s="77"/>
      <c r="CS2970" s="77"/>
      <c r="CT2970" s="77"/>
      <c r="CU2970" s="77"/>
      <c r="CV2970" s="77"/>
      <c r="CW2970" s="77"/>
      <c r="CX2970" s="77"/>
      <c r="CY2970" s="77"/>
      <c r="CZ2970" s="77"/>
      <c r="DA2970" s="77"/>
      <c r="DB2970" s="77"/>
      <c r="DC2970" s="77"/>
      <c r="DD2970" s="77"/>
      <c r="DE2970" s="77"/>
      <c r="DF2970" s="77"/>
      <c r="DG2970" s="77"/>
      <c r="DH2970" s="77"/>
      <c r="DI2970" s="77"/>
      <c r="DJ2970" s="77"/>
      <c r="DK2970" s="77"/>
      <c r="DL2970" s="77"/>
      <c r="DM2970" s="77"/>
      <c r="DN2970" s="77"/>
      <c r="DO2970" s="77"/>
      <c r="DP2970" s="77"/>
      <c r="DQ2970" s="77"/>
      <c r="DR2970" s="77"/>
      <c r="DS2970" s="77"/>
      <c r="DT2970" s="77"/>
      <c r="DU2970" s="77"/>
      <c r="DV2970" s="77"/>
      <c r="DW2970" s="77"/>
      <c r="DX2970" s="77"/>
      <c r="DY2970" s="77"/>
      <c r="DZ2970" s="77"/>
      <c r="EA2970" s="77"/>
      <c r="EB2970" s="77"/>
      <c r="EC2970" s="77"/>
      <c r="ED2970" s="77"/>
      <c r="EE2970" s="77"/>
      <c r="EF2970" s="77"/>
      <c r="EG2970" s="77"/>
      <c r="EH2970" s="77"/>
      <c r="EI2970" s="77"/>
      <c r="EJ2970" s="77"/>
      <c r="EK2970" s="77"/>
      <c r="EL2970" s="77"/>
      <c r="EM2970" s="77"/>
      <c r="EN2970" s="77"/>
      <c r="EO2970" s="77"/>
      <c r="EP2970" s="77"/>
      <c r="EQ2970" s="77"/>
      <c r="ER2970" s="77"/>
      <c r="ES2970" s="77"/>
      <c r="ET2970" s="77"/>
      <c r="EU2970" s="77"/>
      <c r="EV2970" s="77"/>
      <c r="EW2970" s="77"/>
      <c r="EX2970" s="77"/>
      <c r="EY2970" s="77"/>
      <c r="EZ2970" s="77"/>
      <c r="FA2970" s="77"/>
      <c r="FB2970" s="77"/>
      <c r="FC2970" s="77"/>
      <c r="FD2970" s="77"/>
      <c r="FE2970" s="77"/>
      <c r="FF2970" s="77"/>
      <c r="FG2970" s="77"/>
      <c r="FH2970" s="77"/>
      <c r="FI2970" s="77"/>
      <c r="FJ2970" s="77"/>
      <c r="FK2970" s="77"/>
      <c r="FL2970" s="77"/>
      <c r="FM2970" s="77"/>
      <c r="FN2970" s="77"/>
      <c r="FO2970" s="77"/>
      <c r="FP2970" s="77"/>
      <c r="FQ2970" s="77"/>
      <c r="FR2970" s="77"/>
      <c r="FS2970" s="77"/>
      <c r="FT2970" s="77"/>
      <c r="FU2970" s="77"/>
      <c r="FV2970" s="77"/>
      <c r="FW2970" s="77"/>
      <c r="FX2970" s="77"/>
      <c r="FY2970" s="77"/>
      <c r="FZ2970" s="77"/>
      <c r="GA2970" s="77"/>
      <c r="GB2970" s="77"/>
      <c r="GC2970" s="77"/>
      <c r="GD2970" s="77"/>
      <c r="GE2970" s="77"/>
      <c r="GF2970" s="77"/>
      <c r="GG2970" s="77"/>
      <c r="GH2970" s="77"/>
      <c r="GI2970" s="77"/>
      <c r="GJ2970" s="77"/>
      <c r="GK2970" s="77"/>
      <c r="GL2970" s="77"/>
      <c r="GM2970" s="77"/>
      <c r="GN2970" s="77"/>
      <c r="GO2970" s="77"/>
      <c r="GP2970" s="77"/>
      <c r="GQ2970" s="77"/>
      <c r="GR2970" s="77"/>
      <c r="GS2970" s="77"/>
      <c r="GT2970" s="77"/>
      <c r="GU2970" s="77"/>
      <c r="GV2970" s="77"/>
      <c r="GW2970" s="77"/>
      <c r="GX2970" s="77"/>
      <c r="GY2970" s="77"/>
      <c r="GZ2970" s="77"/>
      <c r="HA2970" s="77"/>
      <c r="HB2970" s="77"/>
      <c r="HC2970" s="77"/>
      <c r="HD2970" s="77"/>
      <c r="HE2970" s="77"/>
      <c r="HF2970" s="77"/>
      <c r="HG2970" s="77"/>
      <c r="HH2970" s="77"/>
      <c r="HI2970" s="77"/>
      <c r="HJ2970" s="77"/>
      <c r="HK2970" s="77"/>
      <c r="HL2970" s="77"/>
      <c r="HM2970" s="77"/>
      <c r="HN2970" s="77"/>
      <c r="HO2970" s="77"/>
      <c r="HP2970" s="77"/>
      <c r="HQ2970" s="77"/>
      <c r="HR2970" s="77"/>
      <c r="HS2970" s="77"/>
      <c r="HT2970" s="77"/>
      <c r="HU2970" s="77"/>
      <c r="HV2970" s="77"/>
      <c r="HW2970" s="77"/>
      <c r="HX2970" s="77"/>
      <c r="HY2970" s="77"/>
      <c r="HZ2970" s="77"/>
      <c r="IA2970" s="77"/>
      <c r="IB2970" s="77"/>
      <c r="IC2970" s="77"/>
      <c r="ID2970" s="77"/>
      <c r="IE2970" s="77"/>
      <c r="IF2970" s="77"/>
      <c r="IG2970" s="77"/>
      <c r="IH2970" s="77"/>
      <c r="II2970" s="77"/>
      <c r="IJ2970" s="77"/>
      <c r="IK2970" s="77"/>
      <c r="IL2970" s="77"/>
      <c r="IM2970" s="77"/>
      <c r="IN2970" s="77"/>
      <c r="IO2970" s="77"/>
      <c r="IP2970" s="77"/>
      <c r="IQ2970" s="77"/>
      <c r="IR2970" s="77"/>
      <c r="IS2970" s="77"/>
      <c r="IT2970" s="77"/>
      <c r="IU2970" s="77"/>
      <c r="IV2970" s="77"/>
      <c r="IW2970" s="77"/>
      <c r="IX2970" s="77"/>
      <c r="IY2970" s="77"/>
      <c r="IZ2970" s="77"/>
      <c r="JA2970" s="77"/>
      <c r="JB2970" s="77"/>
      <c r="JC2970" s="77"/>
      <c r="JD2970" s="77"/>
      <c r="JE2970" s="77"/>
      <c r="JF2970" s="77"/>
      <c r="JG2970" s="77"/>
      <c r="JH2970" s="77"/>
      <c r="JI2970" s="77"/>
      <c r="JJ2970" s="77"/>
      <c r="JK2970" s="77"/>
      <c r="JL2970" s="77"/>
      <c r="JM2970" s="77"/>
      <c r="JN2970" s="77"/>
      <c r="JO2970" s="77"/>
      <c r="JP2970" s="77"/>
      <c r="JQ2970" s="77"/>
      <c r="JR2970" s="77"/>
      <c r="JS2970" s="77"/>
      <c r="JT2970" s="77"/>
      <c r="JU2970" s="77"/>
      <c r="JV2970" s="77"/>
      <c r="JW2970" s="77"/>
      <c r="JX2970" s="77"/>
      <c r="JY2970" s="77"/>
      <c r="JZ2970" s="77"/>
      <c r="KA2970" s="77"/>
      <c r="KB2970" s="77"/>
      <c r="KC2970" s="77"/>
      <c r="KD2970" s="77"/>
      <c r="KE2970" s="77"/>
      <c r="KF2970" s="77"/>
      <c r="KG2970" s="77"/>
      <c r="KH2970" s="77"/>
      <c r="KI2970" s="77"/>
      <c r="KJ2970" s="77"/>
      <c r="KK2970" s="77"/>
      <c r="KL2970" s="77"/>
      <c r="KM2970" s="77"/>
      <c r="KN2970" s="77"/>
      <c r="KO2970" s="77"/>
      <c r="KP2970" s="77"/>
      <c r="KQ2970" s="77"/>
      <c r="KR2970" s="77"/>
      <c r="KS2970" s="77"/>
      <c r="KT2970" s="77"/>
      <c r="KU2970" s="77"/>
      <c r="KV2970" s="77"/>
      <c r="KW2970" s="77"/>
      <c r="KX2970" s="77"/>
      <c r="KY2970" s="77"/>
      <c r="KZ2970" s="77"/>
      <c r="LA2970" s="77"/>
      <c r="LB2970" s="77"/>
      <c r="LC2970" s="77"/>
      <c r="LD2970" s="77"/>
      <c r="LE2970" s="77"/>
      <c r="LF2970" s="77"/>
      <c r="LG2970" s="77"/>
      <c r="LH2970" s="77"/>
      <c r="LI2970" s="77"/>
      <c r="LJ2970" s="77"/>
      <c r="LK2970" s="77"/>
    </row>
    <row r="2971" spans="1:323" ht="14.25" customHeight="1">
      <c r="A2971" s="54">
        <v>2757</v>
      </c>
      <c r="B2971" s="23">
        <v>212</v>
      </c>
      <c r="C2971" s="23" t="s">
        <v>33</v>
      </c>
      <c r="D2971" s="32" t="s">
        <v>4592</v>
      </c>
      <c r="E2971" s="23" t="s">
        <v>4583</v>
      </c>
      <c r="F2971" s="23" t="s">
        <v>7634</v>
      </c>
      <c r="G2971" s="23" t="s">
        <v>418</v>
      </c>
      <c r="H2971" s="25">
        <v>10</v>
      </c>
      <c r="I2971" s="25">
        <v>13.8</v>
      </c>
      <c r="J2971" s="26">
        <v>100</v>
      </c>
      <c r="K2971" s="26">
        <v>1380</v>
      </c>
      <c r="L2971" s="27">
        <v>0</v>
      </c>
      <c r="M2971" s="27">
        <v>0</v>
      </c>
      <c r="N2971" s="27">
        <v>0</v>
      </c>
      <c r="O2971" s="27">
        <v>24</v>
      </c>
      <c r="P2971" s="27">
        <v>24</v>
      </c>
      <c r="Q2971" s="55"/>
      <c r="R2971" s="27">
        <f t="shared" si="325"/>
        <v>0</v>
      </c>
      <c r="S2971" s="56" t="str">
        <f t="shared" si="329"/>
        <v>×</v>
      </c>
      <c r="T2971" s="56" t="str">
        <f t="shared" si="330"/>
        <v>×</v>
      </c>
      <c r="U2971" s="56" t="str">
        <f t="shared" si="331"/>
        <v>×</v>
      </c>
      <c r="V2971" s="57" t="str">
        <f t="shared" si="326"/>
        <v/>
      </c>
      <c r="W2971" s="58">
        <f t="shared" si="327"/>
        <v>0</v>
      </c>
      <c r="X2971" s="54">
        <f t="shared" si="328"/>
        <v>212</v>
      </c>
      <c r="Y2971" s="59"/>
    </row>
    <row r="2972" spans="1:323" ht="14.25" customHeight="1">
      <c r="A2972" s="54">
        <v>2758</v>
      </c>
      <c r="B2972" s="23">
        <v>212</v>
      </c>
      <c r="C2972" s="23" t="s">
        <v>33</v>
      </c>
      <c r="D2972" s="32" t="s">
        <v>7635</v>
      </c>
      <c r="E2972" s="23" t="s">
        <v>4583</v>
      </c>
      <c r="F2972" s="23" t="s">
        <v>7636</v>
      </c>
      <c r="G2972" s="23" t="s">
        <v>4628</v>
      </c>
      <c r="H2972" s="25">
        <v>7</v>
      </c>
      <c r="I2972" s="25">
        <v>366.8</v>
      </c>
      <c r="J2972" s="26">
        <v>7</v>
      </c>
      <c r="K2972" s="26">
        <v>2567.6</v>
      </c>
      <c r="L2972" s="27">
        <v>0</v>
      </c>
      <c r="M2972" s="27">
        <v>0</v>
      </c>
      <c r="N2972" s="27">
        <v>1</v>
      </c>
      <c r="O2972" s="27">
        <v>0</v>
      </c>
      <c r="P2972" s="27">
        <v>1</v>
      </c>
      <c r="Q2972" s="55"/>
      <c r="R2972" s="27">
        <f t="shared" si="325"/>
        <v>0</v>
      </c>
      <c r="S2972" s="56" t="str">
        <f t="shared" si="329"/>
        <v>×</v>
      </c>
      <c r="T2972" s="56" t="str">
        <f t="shared" si="330"/>
        <v>×</v>
      </c>
      <c r="U2972" s="56" t="str">
        <f t="shared" si="331"/>
        <v>×</v>
      </c>
      <c r="V2972" s="57" t="str">
        <f t="shared" si="326"/>
        <v/>
      </c>
      <c r="W2972" s="58">
        <f t="shared" si="327"/>
        <v>0</v>
      </c>
      <c r="X2972" s="54">
        <f t="shared" si="328"/>
        <v>212</v>
      </c>
      <c r="Y2972" s="59"/>
    </row>
    <row r="2973" spans="1:323" ht="14.25" customHeight="1">
      <c r="A2973" s="54">
        <v>2759</v>
      </c>
      <c r="B2973" s="23">
        <v>212</v>
      </c>
      <c r="C2973" s="23" t="s">
        <v>33</v>
      </c>
      <c r="D2973" s="32" t="s">
        <v>4631</v>
      </c>
      <c r="E2973" s="23" t="s">
        <v>4583</v>
      </c>
      <c r="F2973" s="23" t="s">
        <v>7637</v>
      </c>
      <c r="G2973" s="23" t="s">
        <v>154</v>
      </c>
      <c r="H2973" s="25">
        <v>100</v>
      </c>
      <c r="I2973" s="25">
        <v>12.2</v>
      </c>
      <c r="J2973" s="26">
        <v>100</v>
      </c>
      <c r="K2973" s="26">
        <v>1220</v>
      </c>
      <c r="L2973" s="27">
        <v>12</v>
      </c>
      <c r="M2973" s="27">
        <v>0</v>
      </c>
      <c r="N2973" s="27">
        <v>0</v>
      </c>
      <c r="O2973" s="27">
        <v>0</v>
      </c>
      <c r="P2973" s="27">
        <v>12</v>
      </c>
      <c r="Q2973" s="55"/>
      <c r="R2973" s="27">
        <f t="shared" si="325"/>
        <v>0</v>
      </c>
      <c r="S2973" s="56" t="str">
        <f t="shared" si="329"/>
        <v>×</v>
      </c>
      <c r="T2973" s="56" t="str">
        <f t="shared" si="330"/>
        <v>×</v>
      </c>
      <c r="U2973" s="56" t="str">
        <f t="shared" si="331"/>
        <v>×</v>
      </c>
      <c r="V2973" s="57" t="str">
        <f t="shared" si="326"/>
        <v/>
      </c>
      <c r="W2973" s="58">
        <f t="shared" si="327"/>
        <v>0</v>
      </c>
      <c r="X2973" s="54">
        <f t="shared" si="328"/>
        <v>212</v>
      </c>
      <c r="Y2973" s="59"/>
    </row>
    <row r="2974" spans="1:323" ht="14.25" customHeight="1">
      <c r="A2974" s="54">
        <v>2760</v>
      </c>
      <c r="B2974" s="23">
        <v>212</v>
      </c>
      <c r="C2974" s="23" t="s">
        <v>33</v>
      </c>
      <c r="D2974" s="32" t="s">
        <v>4634</v>
      </c>
      <c r="E2974" s="23" t="s">
        <v>4583</v>
      </c>
      <c r="F2974" s="23" t="s">
        <v>7638</v>
      </c>
      <c r="G2974" s="23" t="s">
        <v>154</v>
      </c>
      <c r="H2974" s="25">
        <v>100</v>
      </c>
      <c r="I2974" s="25">
        <v>6.7</v>
      </c>
      <c r="J2974" s="26">
        <v>100</v>
      </c>
      <c r="K2974" s="26">
        <v>670</v>
      </c>
      <c r="L2974" s="27">
        <v>0</v>
      </c>
      <c r="M2974" s="27">
        <v>0</v>
      </c>
      <c r="N2974" s="27">
        <v>0</v>
      </c>
      <c r="O2974" s="27">
        <v>12</v>
      </c>
      <c r="P2974" s="27">
        <v>12</v>
      </c>
      <c r="Q2974" s="55"/>
      <c r="R2974" s="27">
        <f t="shared" si="325"/>
        <v>0</v>
      </c>
      <c r="S2974" s="56" t="str">
        <f t="shared" si="329"/>
        <v>×</v>
      </c>
      <c r="T2974" s="56" t="str">
        <f t="shared" si="330"/>
        <v>×</v>
      </c>
      <c r="U2974" s="56" t="str">
        <f t="shared" si="331"/>
        <v>×</v>
      </c>
      <c r="V2974" s="57" t="str">
        <f t="shared" si="326"/>
        <v/>
      </c>
      <c r="W2974" s="58">
        <f t="shared" si="327"/>
        <v>0</v>
      </c>
      <c r="X2974" s="54">
        <f t="shared" si="328"/>
        <v>212</v>
      </c>
      <c r="Y2974" s="59"/>
    </row>
    <row r="2975" spans="1:323" ht="14.25" customHeight="1">
      <c r="A2975" s="54">
        <v>2761</v>
      </c>
      <c r="B2975" s="23">
        <v>212</v>
      </c>
      <c r="C2975" s="23" t="s">
        <v>33</v>
      </c>
      <c r="D2975" s="32" t="s">
        <v>4635</v>
      </c>
      <c r="E2975" s="23" t="s">
        <v>4583</v>
      </c>
      <c r="F2975" s="23" t="s">
        <v>4636</v>
      </c>
      <c r="G2975" s="23" t="s">
        <v>742</v>
      </c>
      <c r="H2975" s="25">
        <v>500</v>
      </c>
      <c r="I2975" s="25">
        <v>6.7</v>
      </c>
      <c r="J2975" s="26">
        <v>500</v>
      </c>
      <c r="K2975" s="26">
        <v>3350</v>
      </c>
      <c r="L2975" s="27">
        <v>0</v>
      </c>
      <c r="M2975" s="27">
        <v>18</v>
      </c>
      <c r="N2975" s="27">
        <v>8</v>
      </c>
      <c r="O2975" s="27">
        <v>0</v>
      </c>
      <c r="P2975" s="27">
        <v>26</v>
      </c>
      <c r="Q2975" s="55"/>
      <c r="R2975" s="27">
        <f t="shared" si="325"/>
        <v>0</v>
      </c>
      <c r="S2975" s="56" t="str">
        <f t="shared" si="329"/>
        <v>×</v>
      </c>
      <c r="T2975" s="56" t="str">
        <f t="shared" si="330"/>
        <v>×</v>
      </c>
      <c r="U2975" s="56" t="str">
        <f t="shared" si="331"/>
        <v>×</v>
      </c>
      <c r="V2975" s="57" t="str">
        <f t="shared" si="326"/>
        <v/>
      </c>
      <c r="W2975" s="58">
        <f t="shared" si="327"/>
        <v>0</v>
      </c>
      <c r="X2975" s="54">
        <f t="shared" si="328"/>
        <v>212</v>
      </c>
      <c r="Y2975" s="59"/>
    </row>
    <row r="2976" spans="1:323" ht="14.25" customHeight="1">
      <c r="A2976" s="54">
        <v>2762</v>
      </c>
      <c r="B2976" s="23">
        <v>212</v>
      </c>
      <c r="C2976" s="23" t="s">
        <v>33</v>
      </c>
      <c r="D2976" s="32" t="s">
        <v>4607</v>
      </c>
      <c r="E2976" s="23" t="s">
        <v>4583</v>
      </c>
      <c r="F2976" s="23" t="s">
        <v>7639</v>
      </c>
      <c r="G2976" s="23" t="s">
        <v>807</v>
      </c>
      <c r="H2976" s="25">
        <v>1</v>
      </c>
      <c r="I2976" s="25">
        <v>8.5</v>
      </c>
      <c r="J2976" s="26">
        <v>100</v>
      </c>
      <c r="K2976" s="26">
        <v>850</v>
      </c>
      <c r="L2976" s="27">
        <v>0</v>
      </c>
      <c r="M2976" s="27">
        <v>8</v>
      </c>
      <c r="N2976" s="27">
        <v>0</v>
      </c>
      <c r="O2976" s="27">
        <v>0</v>
      </c>
      <c r="P2976" s="27">
        <v>8</v>
      </c>
      <c r="Q2976" s="55"/>
      <c r="R2976" s="27">
        <f t="shared" si="325"/>
        <v>0</v>
      </c>
      <c r="S2976" s="56" t="str">
        <f t="shared" si="329"/>
        <v>×</v>
      </c>
      <c r="T2976" s="56" t="str">
        <f t="shared" si="330"/>
        <v>×</v>
      </c>
      <c r="U2976" s="56" t="str">
        <f t="shared" si="331"/>
        <v>×</v>
      </c>
      <c r="V2976" s="57" t="str">
        <f t="shared" si="326"/>
        <v/>
      </c>
      <c r="W2976" s="58">
        <f t="shared" si="327"/>
        <v>0</v>
      </c>
      <c r="X2976" s="54">
        <f t="shared" si="328"/>
        <v>212</v>
      </c>
      <c r="Y2976" s="59"/>
    </row>
    <row r="2977" spans="1:323" ht="14.25" customHeight="1">
      <c r="A2977" s="54">
        <v>2763</v>
      </c>
      <c r="B2977" s="23">
        <v>212</v>
      </c>
      <c r="C2977" s="23" t="s">
        <v>33</v>
      </c>
      <c r="D2977" s="32" t="s">
        <v>4609</v>
      </c>
      <c r="E2977" s="23" t="s">
        <v>4583</v>
      </c>
      <c r="F2977" s="23" t="s">
        <v>4608</v>
      </c>
      <c r="G2977" s="23" t="s">
        <v>1399</v>
      </c>
      <c r="H2977" s="25">
        <v>10</v>
      </c>
      <c r="I2977" s="25">
        <v>8.5</v>
      </c>
      <c r="J2977" s="26">
        <v>100</v>
      </c>
      <c r="K2977" s="26">
        <v>850</v>
      </c>
      <c r="L2977" s="27">
        <v>0</v>
      </c>
      <c r="M2977" s="27">
        <v>440</v>
      </c>
      <c r="N2977" s="27">
        <v>116</v>
      </c>
      <c r="O2977" s="27">
        <v>100</v>
      </c>
      <c r="P2977" s="27">
        <v>656</v>
      </c>
      <c r="Q2977" s="55"/>
      <c r="R2977" s="27">
        <f t="shared" si="325"/>
        <v>0</v>
      </c>
      <c r="S2977" s="56" t="str">
        <f t="shared" si="329"/>
        <v>×</v>
      </c>
      <c r="T2977" s="56" t="str">
        <f t="shared" si="330"/>
        <v>×</v>
      </c>
      <c r="U2977" s="56" t="str">
        <f t="shared" si="331"/>
        <v>×</v>
      </c>
      <c r="V2977" s="57" t="str">
        <f t="shared" si="326"/>
        <v/>
      </c>
      <c r="W2977" s="58">
        <f t="shared" si="327"/>
        <v>0</v>
      </c>
      <c r="X2977" s="54">
        <f t="shared" si="328"/>
        <v>212</v>
      </c>
      <c r="Y2977" s="59"/>
    </row>
    <row r="2978" spans="1:323" ht="14.25" customHeight="1">
      <c r="A2978" s="54">
        <v>2764</v>
      </c>
      <c r="B2978" s="23">
        <v>212</v>
      </c>
      <c r="C2978" s="23" t="s">
        <v>33</v>
      </c>
      <c r="D2978" s="32" t="s">
        <v>7640</v>
      </c>
      <c r="E2978" s="23" t="s">
        <v>4583</v>
      </c>
      <c r="F2978" s="23" t="s">
        <v>7641</v>
      </c>
      <c r="G2978" s="23" t="s">
        <v>4648</v>
      </c>
      <c r="H2978" s="25">
        <v>100</v>
      </c>
      <c r="I2978" s="25">
        <v>10.1</v>
      </c>
      <c r="J2978" s="26">
        <v>100</v>
      </c>
      <c r="K2978" s="26">
        <v>1010</v>
      </c>
      <c r="L2978" s="27">
        <v>0</v>
      </c>
      <c r="M2978" s="27">
        <v>24</v>
      </c>
      <c r="N2978" s="27">
        <v>0</v>
      </c>
      <c r="O2978" s="27">
        <v>0</v>
      </c>
      <c r="P2978" s="27">
        <v>24</v>
      </c>
      <c r="Q2978" s="55"/>
      <c r="R2978" s="27">
        <f t="shared" si="325"/>
        <v>0</v>
      </c>
      <c r="S2978" s="56" t="str">
        <f t="shared" si="329"/>
        <v>×</v>
      </c>
      <c r="T2978" s="56" t="str">
        <f t="shared" si="330"/>
        <v>×</v>
      </c>
      <c r="U2978" s="56" t="str">
        <f t="shared" si="331"/>
        <v>×</v>
      </c>
      <c r="V2978" s="57" t="str">
        <f t="shared" si="326"/>
        <v/>
      </c>
      <c r="W2978" s="58">
        <f t="shared" si="327"/>
        <v>0</v>
      </c>
      <c r="X2978" s="54">
        <f t="shared" si="328"/>
        <v>212</v>
      </c>
      <c r="Y2978" s="59"/>
    </row>
    <row r="2979" spans="1:323" ht="14.25" customHeight="1">
      <c r="A2979" s="54">
        <v>2765</v>
      </c>
      <c r="B2979" s="23">
        <v>212</v>
      </c>
      <c r="C2979" s="23" t="s">
        <v>33</v>
      </c>
      <c r="D2979" s="32" t="s">
        <v>7644</v>
      </c>
      <c r="E2979" s="23" t="s">
        <v>4583</v>
      </c>
      <c r="F2979" s="23" t="s">
        <v>7645</v>
      </c>
      <c r="G2979" s="23" t="s">
        <v>4639</v>
      </c>
      <c r="H2979" s="25">
        <v>120</v>
      </c>
      <c r="I2979" s="25">
        <v>7.6</v>
      </c>
      <c r="J2979" s="26">
        <v>120</v>
      </c>
      <c r="K2979" s="26">
        <v>912</v>
      </c>
      <c r="L2979" s="27">
        <v>10</v>
      </c>
      <c r="M2979" s="27">
        <v>0</v>
      </c>
      <c r="N2979" s="27">
        <v>0</v>
      </c>
      <c r="O2979" s="27">
        <v>0</v>
      </c>
      <c r="P2979" s="27">
        <v>10</v>
      </c>
      <c r="Q2979" s="55"/>
      <c r="R2979" s="27">
        <f t="shared" si="325"/>
        <v>0</v>
      </c>
      <c r="S2979" s="56" t="str">
        <f t="shared" si="329"/>
        <v>×</v>
      </c>
      <c r="T2979" s="56" t="str">
        <f t="shared" si="330"/>
        <v>×</v>
      </c>
      <c r="U2979" s="56" t="str">
        <f t="shared" si="331"/>
        <v>×</v>
      </c>
      <c r="V2979" s="57" t="str">
        <f t="shared" si="326"/>
        <v/>
      </c>
      <c r="W2979" s="58">
        <f t="shared" si="327"/>
        <v>0</v>
      </c>
      <c r="X2979" s="54">
        <f t="shared" si="328"/>
        <v>212</v>
      </c>
      <c r="Y2979" s="59"/>
    </row>
    <row r="2980" spans="1:323" ht="14.25" customHeight="1">
      <c r="A2980" s="54">
        <v>2766</v>
      </c>
      <c r="B2980" s="23">
        <v>212</v>
      </c>
      <c r="C2980" s="23" t="s">
        <v>33</v>
      </c>
      <c r="D2980" s="32" t="s">
        <v>4610</v>
      </c>
      <c r="E2980" s="23" t="s">
        <v>4583</v>
      </c>
      <c r="F2980" s="23" t="s">
        <v>7646</v>
      </c>
      <c r="G2980" s="23" t="s">
        <v>35</v>
      </c>
      <c r="H2980" s="25">
        <v>10</v>
      </c>
      <c r="I2980" s="25">
        <v>77.099999999999994</v>
      </c>
      <c r="J2980" s="26">
        <v>50</v>
      </c>
      <c r="K2980" s="26">
        <v>3854.9999999999995</v>
      </c>
      <c r="L2980" s="27">
        <v>6</v>
      </c>
      <c r="M2980" s="27">
        <v>0</v>
      </c>
      <c r="N2980" s="27">
        <v>0</v>
      </c>
      <c r="O2980" s="27">
        <v>6</v>
      </c>
      <c r="P2980" s="27">
        <v>12</v>
      </c>
      <c r="Q2980" s="55"/>
      <c r="R2980" s="27">
        <f t="shared" si="325"/>
        <v>0</v>
      </c>
      <c r="S2980" s="56" t="str">
        <f t="shared" si="329"/>
        <v>×</v>
      </c>
      <c r="T2980" s="56" t="str">
        <f t="shared" si="330"/>
        <v>×</v>
      </c>
      <c r="U2980" s="56" t="str">
        <f t="shared" si="331"/>
        <v>×</v>
      </c>
      <c r="V2980" s="57" t="str">
        <f t="shared" si="326"/>
        <v/>
      </c>
      <c r="W2980" s="58">
        <f t="shared" si="327"/>
        <v>0</v>
      </c>
      <c r="X2980" s="54">
        <f t="shared" si="328"/>
        <v>212</v>
      </c>
      <c r="Y2980" s="59"/>
    </row>
    <row r="2981" spans="1:323" ht="14.25" customHeight="1">
      <c r="A2981" s="60" t="s">
        <v>6036</v>
      </c>
      <c r="B2981" s="61"/>
      <c r="C2981" s="61"/>
      <c r="D2981" s="62"/>
      <c r="E2981" s="61"/>
      <c r="F2981" s="61"/>
      <c r="G2981" s="61"/>
      <c r="H2981" s="63"/>
      <c r="I2981" s="63"/>
      <c r="J2981" s="64"/>
      <c r="K2981" s="64"/>
      <c r="L2981" s="65"/>
      <c r="M2981" s="65"/>
      <c r="N2981" s="65"/>
      <c r="O2981" s="65"/>
      <c r="P2981" s="65"/>
      <c r="Q2981" s="66" t="str">
        <f>CONCATENATE("項番",B2980," 計")</f>
        <v>項番212 計</v>
      </c>
      <c r="R2981" s="67">
        <f>SUMIF(B:B,B2980,R:R)</f>
        <v>0</v>
      </c>
      <c r="S2981" s="68">
        <f>COUNTIFS($B:$B,$B2980,S:S,"○")</f>
        <v>0</v>
      </c>
      <c r="T2981" s="67"/>
      <c r="U2981" s="67"/>
      <c r="V2981" s="69" t="str">
        <f>IF(S2981=0,"",IF(COUNTIF(B:B,X2981)=S2981,"","この項番で見積単価（税別）が入力されていない品目があります"))</f>
        <v/>
      </c>
      <c r="W2981" s="70">
        <f t="shared" si="327"/>
        <v>0</v>
      </c>
      <c r="X2981" s="60">
        <f>B2980</f>
        <v>212</v>
      </c>
      <c r="Y2981" s="71" t="s">
        <v>293</v>
      </c>
    </row>
    <row r="2982" spans="1:323" ht="14.25" customHeight="1">
      <c r="A2982" s="54">
        <v>2767</v>
      </c>
      <c r="B2982" s="23">
        <v>213</v>
      </c>
      <c r="C2982" s="23" t="s">
        <v>33</v>
      </c>
      <c r="D2982" s="32" t="s">
        <v>7657</v>
      </c>
      <c r="E2982" s="23" t="s">
        <v>5596</v>
      </c>
      <c r="F2982" s="23" t="s">
        <v>5597</v>
      </c>
      <c r="G2982" s="23" t="s">
        <v>5598</v>
      </c>
      <c r="H2982" s="25">
        <v>1</v>
      </c>
      <c r="I2982" s="25">
        <v>114410</v>
      </c>
      <c r="J2982" s="26">
        <v>1</v>
      </c>
      <c r="K2982" s="26">
        <v>114410</v>
      </c>
      <c r="L2982" s="27">
        <v>0</v>
      </c>
      <c r="M2982" s="27">
        <v>420</v>
      </c>
      <c r="N2982" s="27">
        <v>0</v>
      </c>
      <c r="O2982" s="27">
        <v>0</v>
      </c>
      <c r="P2982" s="27">
        <v>420</v>
      </c>
      <c r="Q2982" s="55"/>
      <c r="R2982" s="27">
        <f t="shared" si="325"/>
        <v>0</v>
      </c>
      <c r="S2982" s="56" t="str">
        <f t="shared" si="329"/>
        <v>×</v>
      </c>
      <c r="T2982" s="56" t="str">
        <f t="shared" si="330"/>
        <v>×</v>
      </c>
      <c r="U2982" s="56" t="str">
        <f t="shared" si="331"/>
        <v>×</v>
      </c>
      <c r="V2982" s="57" t="str">
        <f t="shared" si="326"/>
        <v/>
      </c>
      <c r="W2982" s="58">
        <f t="shared" si="327"/>
        <v>0</v>
      </c>
      <c r="X2982" s="54">
        <f t="shared" si="328"/>
        <v>213</v>
      </c>
      <c r="Y2982" s="59"/>
    </row>
    <row r="2983" spans="1:323" ht="14.25" customHeight="1">
      <c r="A2983" s="54">
        <v>2768</v>
      </c>
      <c r="B2983" s="23">
        <v>213</v>
      </c>
      <c r="C2983" s="23" t="s">
        <v>33</v>
      </c>
      <c r="D2983" s="28" t="s">
        <v>6473</v>
      </c>
      <c r="E2983" s="23" t="s">
        <v>5596</v>
      </c>
      <c r="F2983" s="29" t="s">
        <v>6474</v>
      </c>
      <c r="G2983" s="29" t="s">
        <v>34</v>
      </c>
      <c r="H2983" s="25">
        <v>1</v>
      </c>
      <c r="I2983" s="25">
        <v>230637</v>
      </c>
      <c r="J2983" s="26">
        <v>1</v>
      </c>
      <c r="K2983" s="26">
        <v>230637</v>
      </c>
      <c r="L2983" s="30">
        <v>0</v>
      </c>
      <c r="M2983" s="30">
        <v>0</v>
      </c>
      <c r="N2983" s="30">
        <v>12</v>
      </c>
      <c r="O2983" s="30">
        <v>0</v>
      </c>
      <c r="P2983" s="30">
        <v>12</v>
      </c>
      <c r="Q2983" s="55"/>
      <c r="R2983" s="30">
        <f t="shared" si="325"/>
        <v>0</v>
      </c>
      <c r="S2983" s="56" t="str">
        <f t="shared" si="329"/>
        <v>×</v>
      </c>
      <c r="T2983" s="56" t="str">
        <f t="shared" si="330"/>
        <v>×</v>
      </c>
      <c r="U2983" s="56" t="str">
        <f t="shared" si="331"/>
        <v>×</v>
      </c>
      <c r="V2983" s="57" t="str">
        <f t="shared" si="326"/>
        <v/>
      </c>
      <c r="W2983" s="58">
        <f t="shared" si="327"/>
        <v>0</v>
      </c>
      <c r="X2983" s="54">
        <f t="shared" si="328"/>
        <v>213</v>
      </c>
      <c r="Y2983" s="59"/>
    </row>
    <row r="2984" spans="1:323" ht="14.25" customHeight="1">
      <c r="A2984" s="60" t="s">
        <v>6036</v>
      </c>
      <c r="B2984" s="61"/>
      <c r="C2984" s="71"/>
      <c r="D2984" s="73"/>
      <c r="E2984" s="61"/>
      <c r="F2984" s="71"/>
      <c r="G2984" s="71"/>
      <c r="H2984" s="63"/>
      <c r="I2984" s="63"/>
      <c r="J2984" s="64"/>
      <c r="K2984" s="64"/>
      <c r="L2984" s="74"/>
      <c r="M2984" s="74"/>
      <c r="N2984" s="74"/>
      <c r="O2984" s="74"/>
      <c r="P2984" s="74"/>
      <c r="Q2984" s="66" t="str">
        <f>CONCATENATE("項番",B2983," 計")</f>
        <v>項番213 計</v>
      </c>
      <c r="R2984" s="67">
        <f>SUMIF(B:B,B2983,R:R)</f>
        <v>0</v>
      </c>
      <c r="S2984" s="68">
        <f>COUNTIFS($B:$B,$B2983,S:S,"○")</f>
        <v>0</v>
      </c>
      <c r="T2984" s="67"/>
      <c r="U2984" s="67"/>
      <c r="V2984" s="69" t="str">
        <f>IF(S2984=0,"",IF(COUNTIF(B:B,X2984)=S2984,"","この項番で見積単価（税別）が入力されていない品目があります"))</f>
        <v/>
      </c>
      <c r="W2984" s="70">
        <f t="shared" si="327"/>
        <v>0</v>
      </c>
      <c r="X2984" s="60">
        <f>B2983</f>
        <v>213</v>
      </c>
      <c r="Y2984" s="71" t="s">
        <v>293</v>
      </c>
    </row>
    <row r="2985" spans="1:323" ht="14.25" customHeight="1">
      <c r="A2985" s="54">
        <v>2769</v>
      </c>
      <c r="B2985" s="23">
        <v>214</v>
      </c>
      <c r="C2985" s="23" t="s">
        <v>33</v>
      </c>
      <c r="D2985" s="32" t="s">
        <v>4673</v>
      </c>
      <c r="E2985" s="23" t="s">
        <v>4651</v>
      </c>
      <c r="F2985" s="23" t="s">
        <v>4674</v>
      </c>
      <c r="G2985" s="23" t="s">
        <v>4672</v>
      </c>
      <c r="H2985" s="25">
        <v>112</v>
      </c>
      <c r="I2985" s="25">
        <v>127</v>
      </c>
      <c r="J2985" s="26">
        <v>112</v>
      </c>
      <c r="K2985" s="26">
        <v>14224</v>
      </c>
      <c r="L2985" s="27">
        <v>10</v>
      </c>
      <c r="M2985" s="27">
        <v>0</v>
      </c>
      <c r="N2985" s="27">
        <v>0</v>
      </c>
      <c r="O2985" s="27">
        <v>0</v>
      </c>
      <c r="P2985" s="27">
        <v>10</v>
      </c>
      <c r="Q2985" s="55"/>
      <c r="R2985" s="27">
        <f t="shared" si="325"/>
        <v>0</v>
      </c>
      <c r="S2985" s="56" t="str">
        <f t="shared" si="329"/>
        <v>×</v>
      </c>
      <c r="T2985" s="56" t="str">
        <f t="shared" si="330"/>
        <v>×</v>
      </c>
      <c r="U2985" s="56" t="str">
        <f t="shared" si="331"/>
        <v>×</v>
      </c>
      <c r="V2985" s="57" t="str">
        <f t="shared" si="326"/>
        <v/>
      </c>
      <c r="W2985" s="58">
        <f t="shared" si="327"/>
        <v>0</v>
      </c>
      <c r="X2985" s="54">
        <f t="shared" si="328"/>
        <v>214</v>
      </c>
      <c r="Y2985" s="59"/>
    </row>
    <row r="2986" spans="1:323" ht="14.25" customHeight="1">
      <c r="A2986" s="54">
        <v>2770</v>
      </c>
      <c r="B2986" s="23">
        <v>214</v>
      </c>
      <c r="C2986" s="23" t="s">
        <v>33</v>
      </c>
      <c r="D2986" s="32" t="s">
        <v>4670</v>
      </c>
      <c r="E2986" s="23" t="s">
        <v>4651</v>
      </c>
      <c r="F2986" s="23" t="s">
        <v>4671</v>
      </c>
      <c r="G2986" s="23" t="s">
        <v>4672</v>
      </c>
      <c r="H2986" s="25">
        <v>112</v>
      </c>
      <c r="I2986" s="25">
        <v>224.6</v>
      </c>
      <c r="J2986" s="26">
        <v>112</v>
      </c>
      <c r="K2986" s="26">
        <v>25155.200000000001</v>
      </c>
      <c r="L2986" s="27">
        <v>26</v>
      </c>
      <c r="M2986" s="27">
        <v>0</v>
      </c>
      <c r="N2986" s="27">
        <v>0</v>
      </c>
      <c r="O2986" s="27">
        <v>0</v>
      </c>
      <c r="P2986" s="27">
        <v>26</v>
      </c>
      <c r="Q2986" s="55"/>
      <c r="R2986" s="27">
        <f t="shared" si="325"/>
        <v>0</v>
      </c>
      <c r="S2986" s="56" t="str">
        <f t="shared" si="329"/>
        <v>×</v>
      </c>
      <c r="T2986" s="56" t="str">
        <f t="shared" si="330"/>
        <v>×</v>
      </c>
      <c r="U2986" s="56" t="str">
        <f t="shared" si="331"/>
        <v>×</v>
      </c>
      <c r="V2986" s="57" t="str">
        <f t="shared" si="326"/>
        <v/>
      </c>
      <c r="W2986" s="58">
        <f t="shared" si="327"/>
        <v>0</v>
      </c>
      <c r="X2986" s="54">
        <f t="shared" si="328"/>
        <v>214</v>
      </c>
      <c r="Y2986" s="59"/>
    </row>
    <row r="2987" spans="1:323" ht="14.25" customHeight="1">
      <c r="A2987" s="54">
        <v>2771</v>
      </c>
      <c r="B2987" s="23">
        <v>214</v>
      </c>
      <c r="C2987" s="23" t="s">
        <v>33</v>
      </c>
      <c r="D2987" s="32" t="s">
        <v>4661</v>
      </c>
      <c r="E2987" s="23" t="s">
        <v>4651</v>
      </c>
      <c r="F2987" s="23" t="s">
        <v>4662</v>
      </c>
      <c r="G2987" s="23" t="s">
        <v>154</v>
      </c>
      <c r="H2987" s="25">
        <v>100</v>
      </c>
      <c r="I2987" s="25">
        <v>322.60000000000002</v>
      </c>
      <c r="J2987" s="26">
        <v>100</v>
      </c>
      <c r="K2987" s="26">
        <v>32260.000000000004</v>
      </c>
      <c r="L2987" s="27">
        <v>20</v>
      </c>
      <c r="M2987" s="27">
        <v>0</v>
      </c>
      <c r="N2987" s="27">
        <v>0</v>
      </c>
      <c r="O2987" s="27">
        <v>0</v>
      </c>
      <c r="P2987" s="27">
        <v>20</v>
      </c>
      <c r="Q2987" s="55"/>
      <c r="R2987" s="27">
        <f t="shared" si="325"/>
        <v>0</v>
      </c>
      <c r="S2987" s="56" t="str">
        <f t="shared" si="329"/>
        <v>×</v>
      </c>
      <c r="T2987" s="56" t="str">
        <f t="shared" si="330"/>
        <v>×</v>
      </c>
      <c r="U2987" s="56" t="str">
        <f t="shared" si="331"/>
        <v>×</v>
      </c>
      <c r="V2987" s="57" t="str">
        <f t="shared" si="326"/>
        <v/>
      </c>
      <c r="W2987" s="58">
        <f t="shared" si="327"/>
        <v>0</v>
      </c>
      <c r="X2987" s="54">
        <f t="shared" si="328"/>
        <v>214</v>
      </c>
      <c r="Y2987" s="59"/>
    </row>
    <row r="2988" spans="1:323" ht="14.25" customHeight="1">
      <c r="A2988" s="54">
        <v>2772</v>
      </c>
      <c r="B2988" s="23">
        <v>214</v>
      </c>
      <c r="C2988" s="23" t="s">
        <v>33</v>
      </c>
      <c r="D2988" s="32" t="s">
        <v>4659</v>
      </c>
      <c r="E2988" s="23" t="s">
        <v>4651</v>
      </c>
      <c r="F2988" s="23" t="s">
        <v>4660</v>
      </c>
      <c r="G2988" s="23" t="s">
        <v>154</v>
      </c>
      <c r="H2988" s="25">
        <v>100</v>
      </c>
      <c r="I2988" s="25">
        <v>188.9</v>
      </c>
      <c r="J2988" s="26">
        <v>100</v>
      </c>
      <c r="K2988" s="26">
        <v>18890</v>
      </c>
      <c r="L2988" s="27">
        <v>22</v>
      </c>
      <c r="M2988" s="27">
        <v>4</v>
      </c>
      <c r="N2988" s="27">
        <v>0</v>
      </c>
      <c r="O2988" s="27">
        <v>6</v>
      </c>
      <c r="P2988" s="27">
        <v>32</v>
      </c>
      <c r="Q2988" s="55"/>
      <c r="R2988" s="27">
        <f t="shared" si="325"/>
        <v>0</v>
      </c>
      <c r="S2988" s="56" t="str">
        <f t="shared" si="329"/>
        <v>×</v>
      </c>
      <c r="T2988" s="56" t="str">
        <f t="shared" si="330"/>
        <v>×</v>
      </c>
      <c r="U2988" s="56" t="str">
        <f t="shared" si="331"/>
        <v>×</v>
      </c>
      <c r="V2988" s="57" t="str">
        <f t="shared" si="326"/>
        <v/>
      </c>
      <c r="W2988" s="58">
        <f t="shared" si="327"/>
        <v>0</v>
      </c>
      <c r="X2988" s="54">
        <f t="shared" si="328"/>
        <v>214</v>
      </c>
      <c r="Y2988" s="59"/>
    </row>
    <row r="2989" spans="1:323" ht="14.25" customHeight="1">
      <c r="A2989" s="54">
        <v>2773</v>
      </c>
      <c r="B2989" s="23">
        <v>214</v>
      </c>
      <c r="C2989" s="23" t="s">
        <v>33</v>
      </c>
      <c r="D2989" s="32" t="s">
        <v>7659</v>
      </c>
      <c r="E2989" s="23" t="s">
        <v>4651</v>
      </c>
      <c r="F2989" s="23" t="s">
        <v>4655</v>
      </c>
      <c r="G2989" s="23" t="s">
        <v>582</v>
      </c>
      <c r="H2989" s="25">
        <v>14</v>
      </c>
      <c r="I2989" s="25">
        <v>4470.5</v>
      </c>
      <c r="J2989" s="26">
        <v>14</v>
      </c>
      <c r="K2989" s="26">
        <v>62587</v>
      </c>
      <c r="L2989" s="27">
        <v>2</v>
      </c>
      <c r="M2989" s="27">
        <v>2</v>
      </c>
      <c r="N2989" s="27">
        <v>0</v>
      </c>
      <c r="O2989" s="27">
        <v>0</v>
      </c>
      <c r="P2989" s="27">
        <v>4</v>
      </c>
      <c r="Q2989" s="55"/>
      <c r="R2989" s="27">
        <f t="shared" si="325"/>
        <v>0</v>
      </c>
      <c r="S2989" s="56" t="str">
        <f t="shared" si="329"/>
        <v>×</v>
      </c>
      <c r="T2989" s="56" t="str">
        <f t="shared" si="330"/>
        <v>×</v>
      </c>
      <c r="U2989" s="56" t="str">
        <f t="shared" si="331"/>
        <v>×</v>
      </c>
      <c r="V2989" s="57" t="str">
        <f t="shared" si="326"/>
        <v/>
      </c>
      <c r="W2989" s="58">
        <f t="shared" si="327"/>
        <v>0</v>
      </c>
      <c r="X2989" s="54">
        <f t="shared" si="328"/>
        <v>214</v>
      </c>
      <c r="Y2989" s="59"/>
    </row>
    <row r="2990" spans="1:323" ht="14.25" customHeight="1">
      <c r="A2990" s="54">
        <v>2774</v>
      </c>
      <c r="B2990" s="23">
        <v>214</v>
      </c>
      <c r="C2990" s="23" t="s">
        <v>33</v>
      </c>
      <c r="D2990" s="32" t="s">
        <v>7660</v>
      </c>
      <c r="E2990" s="23" t="s">
        <v>4651</v>
      </c>
      <c r="F2990" s="23" t="s">
        <v>4656</v>
      </c>
      <c r="G2990" s="23" t="s">
        <v>582</v>
      </c>
      <c r="H2990" s="25">
        <v>14</v>
      </c>
      <c r="I2990" s="25">
        <v>6563</v>
      </c>
      <c r="J2990" s="26">
        <v>14</v>
      </c>
      <c r="K2990" s="26">
        <v>91882</v>
      </c>
      <c r="L2990" s="27">
        <v>2</v>
      </c>
      <c r="M2990" s="27">
        <v>8</v>
      </c>
      <c r="N2990" s="27">
        <v>0</v>
      </c>
      <c r="O2990" s="27">
        <v>0</v>
      </c>
      <c r="P2990" s="27">
        <v>10</v>
      </c>
      <c r="Q2990" s="55"/>
      <c r="R2990" s="27">
        <f t="shared" si="325"/>
        <v>0</v>
      </c>
      <c r="S2990" s="56" t="str">
        <f t="shared" si="329"/>
        <v>×</v>
      </c>
      <c r="T2990" s="56" t="str">
        <f t="shared" si="330"/>
        <v>×</v>
      </c>
      <c r="U2990" s="56" t="str">
        <f t="shared" si="331"/>
        <v>×</v>
      </c>
      <c r="V2990" s="57" t="str">
        <f t="shared" si="326"/>
        <v/>
      </c>
      <c r="W2990" s="58">
        <f t="shared" si="327"/>
        <v>0</v>
      </c>
      <c r="X2990" s="54">
        <f t="shared" si="328"/>
        <v>214</v>
      </c>
      <c r="Y2990" s="59"/>
    </row>
    <row r="2991" spans="1:323" s="20" customFormat="1" ht="14.25" customHeight="1">
      <c r="A2991" s="54">
        <v>2775</v>
      </c>
      <c r="B2991" s="23">
        <v>214</v>
      </c>
      <c r="C2991" s="23" t="s">
        <v>33</v>
      </c>
      <c r="D2991" s="32" t="s">
        <v>4657</v>
      </c>
      <c r="E2991" s="23" t="s">
        <v>4651</v>
      </c>
      <c r="F2991" s="23" t="s">
        <v>4658</v>
      </c>
      <c r="G2991" s="23" t="s">
        <v>582</v>
      </c>
      <c r="H2991" s="25">
        <v>14</v>
      </c>
      <c r="I2991" s="25">
        <v>8629.2000000000007</v>
      </c>
      <c r="J2991" s="26">
        <v>14</v>
      </c>
      <c r="K2991" s="26">
        <v>120808.80000000002</v>
      </c>
      <c r="L2991" s="27">
        <v>4</v>
      </c>
      <c r="M2991" s="27">
        <v>2</v>
      </c>
      <c r="N2991" s="27">
        <v>0</v>
      </c>
      <c r="O2991" s="27">
        <v>0</v>
      </c>
      <c r="P2991" s="27">
        <v>6</v>
      </c>
      <c r="Q2991" s="55"/>
      <c r="R2991" s="27">
        <f t="shared" si="325"/>
        <v>0</v>
      </c>
      <c r="S2991" s="56" t="str">
        <f t="shared" si="329"/>
        <v>×</v>
      </c>
      <c r="T2991" s="56" t="str">
        <f t="shared" si="330"/>
        <v>×</v>
      </c>
      <c r="U2991" s="56" t="str">
        <f t="shared" si="331"/>
        <v>×</v>
      </c>
      <c r="V2991" s="57" t="str">
        <f t="shared" si="326"/>
        <v/>
      </c>
      <c r="W2991" s="58">
        <f t="shared" si="327"/>
        <v>0</v>
      </c>
      <c r="X2991" s="54">
        <f t="shared" si="328"/>
        <v>214</v>
      </c>
      <c r="Y2991" s="59"/>
      <c r="Z2991" s="42"/>
      <c r="AA2991" s="42"/>
      <c r="AB2991" s="42"/>
      <c r="AC2991" s="42"/>
      <c r="AD2991" s="42"/>
      <c r="AE2991" s="42"/>
      <c r="AF2991" s="42"/>
      <c r="AG2991" s="42"/>
      <c r="AH2991" s="42"/>
      <c r="AI2991" s="42"/>
      <c r="AJ2991" s="42"/>
      <c r="AK2991" s="42"/>
      <c r="AL2991" s="42"/>
      <c r="AM2991" s="42"/>
      <c r="AN2991" s="42"/>
      <c r="AO2991" s="42"/>
      <c r="AP2991" s="42"/>
      <c r="AQ2991" s="42"/>
      <c r="AR2991" s="42"/>
      <c r="AS2991" s="72"/>
      <c r="AT2991" s="72"/>
      <c r="AU2991" s="72"/>
      <c r="AV2991" s="72"/>
      <c r="AW2991" s="72"/>
      <c r="AX2991" s="72"/>
      <c r="AY2991" s="72"/>
      <c r="AZ2991" s="72"/>
      <c r="BA2991" s="72"/>
      <c r="BB2991" s="72"/>
      <c r="BC2991" s="72"/>
      <c r="BD2991" s="72"/>
      <c r="BE2991" s="72"/>
      <c r="BF2991" s="72"/>
      <c r="BG2991" s="72"/>
      <c r="BH2991" s="72"/>
      <c r="BI2991" s="72"/>
      <c r="BJ2991" s="72"/>
      <c r="BK2991" s="72"/>
      <c r="BL2991" s="72"/>
      <c r="BM2991" s="72"/>
      <c r="BN2991" s="72"/>
      <c r="BO2991" s="72"/>
      <c r="BP2991" s="72"/>
      <c r="BQ2991" s="72"/>
      <c r="BR2991" s="72"/>
      <c r="BS2991" s="72"/>
      <c r="BT2991" s="72"/>
      <c r="BU2991" s="72"/>
      <c r="BV2991" s="72"/>
      <c r="BW2991" s="72"/>
      <c r="BX2991" s="72"/>
      <c r="BY2991" s="72"/>
      <c r="BZ2991" s="72"/>
      <c r="CA2991" s="72"/>
      <c r="CB2991" s="72"/>
      <c r="CC2991" s="72"/>
      <c r="CD2991" s="72"/>
      <c r="CE2991" s="72"/>
      <c r="CF2991" s="72"/>
      <c r="CG2991" s="72"/>
      <c r="CH2991" s="72"/>
      <c r="CI2991" s="72"/>
      <c r="CJ2991" s="72"/>
      <c r="CK2991" s="72"/>
      <c r="CL2991" s="72"/>
      <c r="CM2991" s="72"/>
      <c r="CN2991" s="72"/>
      <c r="CO2991" s="72"/>
      <c r="CP2991" s="72"/>
      <c r="CQ2991" s="72"/>
      <c r="CR2991" s="72"/>
      <c r="CS2991" s="72"/>
      <c r="CT2991" s="72"/>
      <c r="CU2991" s="72"/>
      <c r="CV2991" s="72"/>
      <c r="CW2991" s="72"/>
      <c r="CX2991" s="72"/>
      <c r="CY2991" s="72"/>
      <c r="CZ2991" s="72"/>
      <c r="DA2991" s="72"/>
      <c r="DB2991" s="72"/>
      <c r="DC2991" s="72"/>
      <c r="DD2991" s="72"/>
      <c r="DE2991" s="72"/>
      <c r="DF2991" s="72"/>
      <c r="DG2991" s="72"/>
      <c r="DH2991" s="72"/>
      <c r="DI2991" s="72"/>
      <c r="DJ2991" s="72"/>
      <c r="DK2991" s="72"/>
      <c r="DL2991" s="72"/>
      <c r="DM2991" s="72"/>
      <c r="DN2991" s="72"/>
      <c r="DO2991" s="72"/>
      <c r="DP2991" s="72"/>
      <c r="DQ2991" s="72"/>
      <c r="DR2991" s="72"/>
      <c r="DS2991" s="72"/>
      <c r="DT2991" s="72"/>
      <c r="DU2991" s="72"/>
      <c r="DV2991" s="72"/>
      <c r="DW2991" s="72"/>
      <c r="DX2991" s="72"/>
      <c r="DY2991" s="72"/>
      <c r="DZ2991" s="72"/>
      <c r="EA2991" s="72"/>
      <c r="EB2991" s="72"/>
      <c r="EC2991" s="72"/>
      <c r="ED2991" s="72"/>
      <c r="EE2991" s="72"/>
      <c r="EF2991" s="72"/>
      <c r="EG2991" s="72"/>
      <c r="EH2991" s="72"/>
      <c r="EI2991" s="72"/>
      <c r="EJ2991" s="72"/>
      <c r="EK2991" s="72"/>
      <c r="EL2991" s="72"/>
      <c r="EM2991" s="72"/>
      <c r="EN2991" s="72"/>
      <c r="EO2991" s="72"/>
      <c r="EP2991" s="72"/>
      <c r="EQ2991" s="72"/>
      <c r="ER2991" s="72"/>
      <c r="ES2991" s="72"/>
      <c r="ET2991" s="72"/>
      <c r="EU2991" s="72"/>
      <c r="EV2991" s="72"/>
      <c r="EW2991" s="72"/>
      <c r="EX2991" s="72"/>
      <c r="EY2991" s="72"/>
      <c r="EZ2991" s="72"/>
      <c r="FA2991" s="72"/>
      <c r="FB2991" s="72"/>
      <c r="FC2991" s="72"/>
      <c r="FD2991" s="72"/>
      <c r="FE2991" s="72"/>
      <c r="FF2991" s="72"/>
      <c r="FG2991" s="72"/>
      <c r="FH2991" s="72"/>
      <c r="FI2991" s="72"/>
      <c r="FJ2991" s="72"/>
      <c r="FK2991" s="72"/>
      <c r="FL2991" s="72"/>
      <c r="FM2991" s="72"/>
      <c r="FN2991" s="72"/>
      <c r="FO2991" s="72"/>
      <c r="FP2991" s="72"/>
      <c r="FQ2991" s="72"/>
      <c r="FR2991" s="72"/>
      <c r="FS2991" s="72"/>
      <c r="FT2991" s="72"/>
      <c r="FU2991" s="72"/>
      <c r="FV2991" s="72"/>
      <c r="FW2991" s="72"/>
      <c r="FX2991" s="72"/>
      <c r="FY2991" s="72"/>
      <c r="FZ2991" s="72"/>
      <c r="GA2991" s="72"/>
      <c r="GB2991" s="72"/>
      <c r="GC2991" s="72"/>
      <c r="GD2991" s="72"/>
      <c r="GE2991" s="72"/>
      <c r="GF2991" s="72"/>
      <c r="GG2991" s="72"/>
      <c r="GH2991" s="72"/>
      <c r="GI2991" s="72"/>
      <c r="GJ2991" s="72"/>
      <c r="GK2991" s="72"/>
      <c r="GL2991" s="72"/>
      <c r="GM2991" s="72"/>
      <c r="GN2991" s="72"/>
      <c r="GO2991" s="72"/>
      <c r="GP2991" s="72"/>
      <c r="GQ2991" s="72"/>
      <c r="GR2991" s="72"/>
      <c r="GS2991" s="72"/>
      <c r="GT2991" s="72"/>
      <c r="GU2991" s="72"/>
      <c r="GV2991" s="72"/>
      <c r="GW2991" s="72"/>
      <c r="GX2991" s="72"/>
      <c r="GY2991" s="72"/>
      <c r="GZ2991" s="72"/>
      <c r="HA2991" s="72"/>
      <c r="HB2991" s="72"/>
      <c r="HC2991" s="72"/>
      <c r="HD2991" s="72"/>
      <c r="HE2991" s="72"/>
      <c r="HF2991" s="72"/>
      <c r="HG2991" s="72"/>
      <c r="HH2991" s="72"/>
      <c r="HI2991" s="72"/>
      <c r="HJ2991" s="72"/>
      <c r="HK2991" s="72"/>
      <c r="HL2991" s="72"/>
      <c r="HM2991" s="72"/>
      <c r="HN2991" s="72"/>
      <c r="HO2991" s="72"/>
      <c r="HP2991" s="72"/>
      <c r="HQ2991" s="72"/>
      <c r="HR2991" s="72"/>
      <c r="HS2991" s="72"/>
      <c r="HT2991" s="72"/>
      <c r="HU2991" s="72"/>
      <c r="HV2991" s="72"/>
      <c r="HW2991" s="72"/>
      <c r="HX2991" s="72"/>
      <c r="HY2991" s="72"/>
      <c r="HZ2991" s="72"/>
      <c r="IA2991" s="72"/>
      <c r="IB2991" s="72"/>
      <c r="IC2991" s="72"/>
      <c r="ID2991" s="72"/>
      <c r="IE2991" s="72"/>
      <c r="IF2991" s="72"/>
      <c r="IG2991" s="72"/>
      <c r="IH2991" s="72"/>
      <c r="II2991" s="72"/>
      <c r="IJ2991" s="72"/>
      <c r="IK2991" s="72"/>
      <c r="IL2991" s="72"/>
      <c r="IM2991" s="72"/>
      <c r="IN2991" s="72"/>
      <c r="IO2991" s="72"/>
      <c r="IP2991" s="72"/>
      <c r="IQ2991" s="72"/>
      <c r="IR2991" s="72"/>
      <c r="IS2991" s="72"/>
      <c r="IT2991" s="72"/>
      <c r="IU2991" s="72"/>
      <c r="IV2991" s="72"/>
      <c r="IW2991" s="72"/>
      <c r="IX2991" s="72"/>
      <c r="IY2991" s="72"/>
      <c r="IZ2991" s="72"/>
      <c r="JA2991" s="72"/>
      <c r="JB2991" s="72"/>
      <c r="JC2991" s="72"/>
      <c r="JD2991" s="72"/>
      <c r="JE2991" s="72"/>
      <c r="JF2991" s="72"/>
      <c r="JG2991" s="72"/>
      <c r="JH2991" s="72"/>
      <c r="JI2991" s="72"/>
      <c r="JJ2991" s="72"/>
      <c r="JK2991" s="72"/>
      <c r="JL2991" s="72"/>
      <c r="JM2991" s="72"/>
      <c r="JN2991" s="72"/>
      <c r="JO2991" s="72"/>
      <c r="JP2991" s="72"/>
      <c r="JQ2991" s="72"/>
      <c r="JR2991" s="72"/>
      <c r="JS2991" s="72"/>
      <c r="JT2991" s="72"/>
      <c r="JU2991" s="72"/>
      <c r="JV2991" s="72"/>
      <c r="JW2991" s="72"/>
      <c r="JX2991" s="72"/>
      <c r="JY2991" s="72"/>
      <c r="JZ2991" s="72"/>
      <c r="KA2991" s="72"/>
      <c r="KB2991" s="72"/>
      <c r="KC2991" s="72"/>
      <c r="KD2991" s="72"/>
      <c r="KE2991" s="72"/>
      <c r="KF2991" s="72"/>
      <c r="KG2991" s="72"/>
      <c r="KH2991" s="72"/>
      <c r="KI2991" s="72"/>
      <c r="KJ2991" s="72"/>
      <c r="KK2991" s="72"/>
      <c r="KL2991" s="72"/>
      <c r="KM2991" s="72"/>
      <c r="KN2991" s="72"/>
      <c r="KO2991" s="72"/>
      <c r="KP2991" s="72"/>
      <c r="KQ2991" s="72"/>
      <c r="KR2991" s="72"/>
      <c r="KS2991" s="72"/>
      <c r="KT2991" s="72"/>
      <c r="KU2991" s="72"/>
      <c r="KV2991" s="72"/>
      <c r="KW2991" s="72"/>
      <c r="KX2991" s="72"/>
      <c r="KY2991" s="72"/>
      <c r="KZ2991" s="72"/>
      <c r="LA2991" s="72"/>
      <c r="LB2991" s="72"/>
      <c r="LC2991" s="72"/>
      <c r="LD2991" s="72"/>
      <c r="LE2991" s="72"/>
      <c r="LF2991" s="72"/>
      <c r="LG2991" s="72"/>
      <c r="LH2991" s="72"/>
      <c r="LI2991" s="72"/>
      <c r="LJ2991" s="72"/>
      <c r="LK2991" s="72"/>
    </row>
    <row r="2992" spans="1:323" s="20" customFormat="1" ht="14.25" customHeight="1">
      <c r="A2992" s="54">
        <v>2776</v>
      </c>
      <c r="B2992" s="23">
        <v>214</v>
      </c>
      <c r="C2992" s="23" t="s">
        <v>33</v>
      </c>
      <c r="D2992" s="32" t="s">
        <v>7661</v>
      </c>
      <c r="E2992" s="23" t="s">
        <v>4651</v>
      </c>
      <c r="F2992" s="23" t="s">
        <v>4675</v>
      </c>
      <c r="G2992" s="23" t="s">
        <v>154</v>
      </c>
      <c r="H2992" s="25">
        <v>100</v>
      </c>
      <c r="I2992" s="25">
        <v>27.2</v>
      </c>
      <c r="J2992" s="26">
        <v>100</v>
      </c>
      <c r="K2992" s="26">
        <v>2720</v>
      </c>
      <c r="L2992" s="27">
        <v>0</v>
      </c>
      <c r="M2992" s="27">
        <v>4</v>
      </c>
      <c r="N2992" s="27">
        <v>0</v>
      </c>
      <c r="O2992" s="27">
        <v>0</v>
      </c>
      <c r="P2992" s="27">
        <v>4</v>
      </c>
      <c r="Q2992" s="55"/>
      <c r="R2992" s="27">
        <f t="shared" si="325"/>
        <v>0</v>
      </c>
      <c r="S2992" s="56" t="str">
        <f t="shared" si="329"/>
        <v>×</v>
      </c>
      <c r="T2992" s="56" t="str">
        <f t="shared" si="330"/>
        <v>×</v>
      </c>
      <c r="U2992" s="56" t="str">
        <f t="shared" si="331"/>
        <v>×</v>
      </c>
      <c r="V2992" s="57" t="str">
        <f t="shared" si="326"/>
        <v/>
      </c>
      <c r="W2992" s="58">
        <f t="shared" si="327"/>
        <v>0</v>
      </c>
      <c r="X2992" s="54">
        <f t="shared" si="328"/>
        <v>214</v>
      </c>
      <c r="Y2992" s="59"/>
      <c r="Z2992" s="42"/>
      <c r="AA2992" s="42"/>
      <c r="AB2992" s="42"/>
      <c r="AC2992" s="42"/>
      <c r="AD2992" s="42"/>
      <c r="AE2992" s="42"/>
      <c r="AF2992" s="42"/>
      <c r="AG2992" s="42"/>
      <c r="AH2992" s="42"/>
      <c r="AI2992" s="42"/>
      <c r="AJ2992" s="42"/>
      <c r="AK2992" s="42"/>
      <c r="AL2992" s="42"/>
      <c r="AM2992" s="42"/>
      <c r="AN2992" s="42"/>
      <c r="AO2992" s="42"/>
      <c r="AP2992" s="42"/>
      <c r="AQ2992" s="42"/>
      <c r="AR2992" s="42"/>
      <c r="AS2992" s="72"/>
      <c r="AT2992" s="72"/>
      <c r="AU2992" s="72"/>
      <c r="AV2992" s="72"/>
      <c r="AW2992" s="72"/>
      <c r="AX2992" s="72"/>
      <c r="AY2992" s="72"/>
      <c r="AZ2992" s="72"/>
      <c r="BA2992" s="72"/>
      <c r="BB2992" s="72"/>
      <c r="BC2992" s="72"/>
      <c r="BD2992" s="72"/>
      <c r="BE2992" s="72"/>
      <c r="BF2992" s="72"/>
      <c r="BG2992" s="72"/>
      <c r="BH2992" s="72"/>
      <c r="BI2992" s="72"/>
      <c r="BJ2992" s="72"/>
      <c r="BK2992" s="72"/>
      <c r="BL2992" s="72"/>
      <c r="BM2992" s="72"/>
      <c r="BN2992" s="72"/>
      <c r="BO2992" s="72"/>
      <c r="BP2992" s="72"/>
      <c r="BQ2992" s="72"/>
      <c r="BR2992" s="72"/>
      <c r="BS2992" s="72"/>
      <c r="BT2992" s="72"/>
      <c r="BU2992" s="72"/>
      <c r="BV2992" s="72"/>
      <c r="BW2992" s="72"/>
      <c r="BX2992" s="72"/>
      <c r="BY2992" s="72"/>
      <c r="BZ2992" s="72"/>
      <c r="CA2992" s="72"/>
      <c r="CB2992" s="72"/>
      <c r="CC2992" s="72"/>
      <c r="CD2992" s="72"/>
      <c r="CE2992" s="72"/>
      <c r="CF2992" s="72"/>
      <c r="CG2992" s="72"/>
      <c r="CH2992" s="72"/>
      <c r="CI2992" s="72"/>
      <c r="CJ2992" s="72"/>
      <c r="CK2992" s="72"/>
      <c r="CL2992" s="72"/>
      <c r="CM2992" s="72"/>
      <c r="CN2992" s="72"/>
      <c r="CO2992" s="72"/>
      <c r="CP2992" s="72"/>
      <c r="CQ2992" s="72"/>
      <c r="CR2992" s="72"/>
      <c r="CS2992" s="72"/>
      <c r="CT2992" s="72"/>
      <c r="CU2992" s="72"/>
      <c r="CV2992" s="72"/>
      <c r="CW2992" s="72"/>
      <c r="CX2992" s="72"/>
      <c r="CY2992" s="72"/>
      <c r="CZ2992" s="72"/>
      <c r="DA2992" s="72"/>
      <c r="DB2992" s="72"/>
      <c r="DC2992" s="72"/>
      <c r="DD2992" s="72"/>
      <c r="DE2992" s="72"/>
      <c r="DF2992" s="72"/>
      <c r="DG2992" s="72"/>
      <c r="DH2992" s="72"/>
      <c r="DI2992" s="72"/>
      <c r="DJ2992" s="72"/>
      <c r="DK2992" s="72"/>
      <c r="DL2992" s="72"/>
      <c r="DM2992" s="72"/>
      <c r="DN2992" s="72"/>
      <c r="DO2992" s="72"/>
      <c r="DP2992" s="72"/>
      <c r="DQ2992" s="72"/>
      <c r="DR2992" s="72"/>
      <c r="DS2992" s="72"/>
      <c r="DT2992" s="72"/>
      <c r="DU2992" s="72"/>
      <c r="DV2992" s="72"/>
      <c r="DW2992" s="72"/>
      <c r="DX2992" s="72"/>
      <c r="DY2992" s="72"/>
      <c r="DZ2992" s="72"/>
      <c r="EA2992" s="72"/>
      <c r="EB2992" s="72"/>
      <c r="EC2992" s="72"/>
      <c r="ED2992" s="72"/>
      <c r="EE2992" s="72"/>
      <c r="EF2992" s="72"/>
      <c r="EG2992" s="72"/>
      <c r="EH2992" s="72"/>
      <c r="EI2992" s="72"/>
      <c r="EJ2992" s="72"/>
      <c r="EK2992" s="72"/>
      <c r="EL2992" s="72"/>
      <c r="EM2992" s="72"/>
      <c r="EN2992" s="72"/>
      <c r="EO2992" s="72"/>
      <c r="EP2992" s="72"/>
      <c r="EQ2992" s="72"/>
      <c r="ER2992" s="72"/>
      <c r="ES2992" s="72"/>
      <c r="ET2992" s="72"/>
      <c r="EU2992" s="72"/>
      <c r="EV2992" s="72"/>
      <c r="EW2992" s="72"/>
      <c r="EX2992" s="72"/>
      <c r="EY2992" s="72"/>
      <c r="EZ2992" s="72"/>
      <c r="FA2992" s="72"/>
      <c r="FB2992" s="72"/>
      <c r="FC2992" s="72"/>
      <c r="FD2992" s="72"/>
      <c r="FE2992" s="72"/>
      <c r="FF2992" s="72"/>
      <c r="FG2992" s="72"/>
      <c r="FH2992" s="72"/>
      <c r="FI2992" s="72"/>
      <c r="FJ2992" s="72"/>
      <c r="FK2992" s="72"/>
      <c r="FL2992" s="72"/>
      <c r="FM2992" s="72"/>
      <c r="FN2992" s="72"/>
      <c r="FO2992" s="72"/>
      <c r="FP2992" s="72"/>
      <c r="FQ2992" s="72"/>
      <c r="FR2992" s="72"/>
      <c r="FS2992" s="72"/>
      <c r="FT2992" s="72"/>
      <c r="FU2992" s="72"/>
      <c r="FV2992" s="72"/>
      <c r="FW2992" s="72"/>
      <c r="FX2992" s="72"/>
      <c r="FY2992" s="72"/>
      <c r="FZ2992" s="72"/>
      <c r="GA2992" s="72"/>
      <c r="GB2992" s="72"/>
      <c r="GC2992" s="72"/>
      <c r="GD2992" s="72"/>
      <c r="GE2992" s="72"/>
      <c r="GF2992" s="72"/>
      <c r="GG2992" s="72"/>
      <c r="GH2992" s="72"/>
      <c r="GI2992" s="72"/>
      <c r="GJ2992" s="72"/>
      <c r="GK2992" s="72"/>
      <c r="GL2992" s="72"/>
      <c r="GM2992" s="72"/>
      <c r="GN2992" s="72"/>
      <c r="GO2992" s="72"/>
      <c r="GP2992" s="72"/>
      <c r="GQ2992" s="72"/>
      <c r="GR2992" s="72"/>
      <c r="GS2992" s="72"/>
      <c r="GT2992" s="72"/>
      <c r="GU2992" s="72"/>
      <c r="GV2992" s="72"/>
      <c r="GW2992" s="72"/>
      <c r="GX2992" s="72"/>
      <c r="GY2992" s="72"/>
      <c r="GZ2992" s="72"/>
      <c r="HA2992" s="72"/>
      <c r="HB2992" s="72"/>
      <c r="HC2992" s="72"/>
      <c r="HD2992" s="72"/>
      <c r="HE2992" s="72"/>
      <c r="HF2992" s="72"/>
      <c r="HG2992" s="72"/>
      <c r="HH2992" s="72"/>
      <c r="HI2992" s="72"/>
      <c r="HJ2992" s="72"/>
      <c r="HK2992" s="72"/>
      <c r="HL2992" s="72"/>
      <c r="HM2992" s="72"/>
      <c r="HN2992" s="72"/>
      <c r="HO2992" s="72"/>
      <c r="HP2992" s="72"/>
      <c r="HQ2992" s="72"/>
      <c r="HR2992" s="72"/>
      <c r="HS2992" s="72"/>
      <c r="HT2992" s="72"/>
      <c r="HU2992" s="72"/>
      <c r="HV2992" s="72"/>
      <c r="HW2992" s="72"/>
      <c r="HX2992" s="72"/>
      <c r="HY2992" s="72"/>
      <c r="HZ2992" s="72"/>
      <c r="IA2992" s="72"/>
      <c r="IB2992" s="72"/>
      <c r="IC2992" s="72"/>
      <c r="ID2992" s="72"/>
      <c r="IE2992" s="72"/>
      <c r="IF2992" s="72"/>
      <c r="IG2992" s="72"/>
      <c r="IH2992" s="72"/>
      <c r="II2992" s="72"/>
      <c r="IJ2992" s="72"/>
      <c r="IK2992" s="72"/>
      <c r="IL2992" s="72"/>
      <c r="IM2992" s="72"/>
      <c r="IN2992" s="72"/>
      <c r="IO2992" s="72"/>
      <c r="IP2992" s="72"/>
      <c r="IQ2992" s="72"/>
      <c r="IR2992" s="72"/>
      <c r="IS2992" s="72"/>
      <c r="IT2992" s="72"/>
      <c r="IU2992" s="72"/>
      <c r="IV2992" s="72"/>
      <c r="IW2992" s="72"/>
      <c r="IX2992" s="72"/>
      <c r="IY2992" s="72"/>
      <c r="IZ2992" s="72"/>
      <c r="JA2992" s="72"/>
      <c r="JB2992" s="72"/>
      <c r="JC2992" s="72"/>
      <c r="JD2992" s="72"/>
      <c r="JE2992" s="72"/>
      <c r="JF2992" s="72"/>
      <c r="JG2992" s="72"/>
      <c r="JH2992" s="72"/>
      <c r="JI2992" s="72"/>
      <c r="JJ2992" s="72"/>
      <c r="JK2992" s="72"/>
      <c r="JL2992" s="72"/>
      <c r="JM2992" s="72"/>
      <c r="JN2992" s="72"/>
      <c r="JO2992" s="72"/>
      <c r="JP2992" s="72"/>
      <c r="JQ2992" s="72"/>
      <c r="JR2992" s="72"/>
      <c r="JS2992" s="72"/>
      <c r="JT2992" s="72"/>
      <c r="JU2992" s="72"/>
      <c r="JV2992" s="72"/>
      <c r="JW2992" s="72"/>
      <c r="JX2992" s="72"/>
      <c r="JY2992" s="72"/>
      <c r="JZ2992" s="72"/>
      <c r="KA2992" s="72"/>
      <c r="KB2992" s="72"/>
      <c r="KC2992" s="72"/>
      <c r="KD2992" s="72"/>
      <c r="KE2992" s="72"/>
      <c r="KF2992" s="72"/>
      <c r="KG2992" s="72"/>
      <c r="KH2992" s="72"/>
      <c r="KI2992" s="72"/>
      <c r="KJ2992" s="72"/>
      <c r="KK2992" s="72"/>
      <c r="KL2992" s="72"/>
      <c r="KM2992" s="72"/>
      <c r="KN2992" s="72"/>
      <c r="KO2992" s="72"/>
      <c r="KP2992" s="72"/>
      <c r="KQ2992" s="72"/>
      <c r="KR2992" s="72"/>
      <c r="KS2992" s="72"/>
      <c r="KT2992" s="72"/>
      <c r="KU2992" s="72"/>
      <c r="KV2992" s="72"/>
      <c r="KW2992" s="72"/>
      <c r="KX2992" s="72"/>
      <c r="KY2992" s="72"/>
      <c r="KZ2992" s="72"/>
      <c r="LA2992" s="72"/>
      <c r="LB2992" s="72"/>
      <c r="LC2992" s="72"/>
      <c r="LD2992" s="72"/>
      <c r="LE2992" s="72"/>
      <c r="LF2992" s="72"/>
      <c r="LG2992" s="72"/>
      <c r="LH2992" s="72"/>
      <c r="LI2992" s="72"/>
      <c r="LJ2992" s="72"/>
      <c r="LK2992" s="72"/>
    </row>
    <row r="2993" spans="1:323" s="20" customFormat="1" ht="14.25" customHeight="1">
      <c r="A2993" s="54">
        <v>2777</v>
      </c>
      <c r="B2993" s="23">
        <v>214</v>
      </c>
      <c r="C2993" s="23" t="s">
        <v>33</v>
      </c>
      <c r="D2993" s="32" t="s">
        <v>4650</v>
      </c>
      <c r="E2993" s="23" t="s">
        <v>4651</v>
      </c>
      <c r="F2993" s="23" t="s">
        <v>4652</v>
      </c>
      <c r="G2993" s="23" t="s">
        <v>3549</v>
      </c>
      <c r="H2993" s="25">
        <v>28</v>
      </c>
      <c r="I2993" s="25">
        <v>3982.4</v>
      </c>
      <c r="J2993" s="26">
        <v>28</v>
      </c>
      <c r="K2993" s="26">
        <v>111507.2</v>
      </c>
      <c r="L2993" s="27">
        <v>6</v>
      </c>
      <c r="M2993" s="27">
        <v>4</v>
      </c>
      <c r="N2993" s="27">
        <v>0</v>
      </c>
      <c r="O2993" s="27">
        <v>0</v>
      </c>
      <c r="P2993" s="27">
        <v>10</v>
      </c>
      <c r="Q2993" s="55"/>
      <c r="R2993" s="27">
        <f t="shared" si="325"/>
        <v>0</v>
      </c>
      <c r="S2993" s="56" t="str">
        <f t="shared" si="329"/>
        <v>×</v>
      </c>
      <c r="T2993" s="56" t="str">
        <f t="shared" si="330"/>
        <v>×</v>
      </c>
      <c r="U2993" s="56" t="str">
        <f t="shared" si="331"/>
        <v>×</v>
      </c>
      <c r="V2993" s="57" t="str">
        <f t="shared" si="326"/>
        <v/>
      </c>
      <c r="W2993" s="58">
        <f t="shared" si="327"/>
        <v>0</v>
      </c>
      <c r="X2993" s="54">
        <f t="shared" si="328"/>
        <v>214</v>
      </c>
      <c r="Y2993" s="59"/>
      <c r="Z2993" s="42"/>
      <c r="AA2993" s="42"/>
      <c r="AB2993" s="42"/>
      <c r="AC2993" s="42"/>
      <c r="AD2993" s="42"/>
      <c r="AE2993" s="42"/>
      <c r="AF2993" s="42"/>
      <c r="AG2993" s="42"/>
      <c r="AH2993" s="42"/>
      <c r="AI2993" s="42"/>
      <c r="AJ2993" s="42"/>
      <c r="AK2993" s="42"/>
      <c r="AL2993" s="42"/>
      <c r="AM2993" s="42"/>
      <c r="AN2993" s="42"/>
      <c r="AO2993" s="42"/>
      <c r="AP2993" s="42"/>
      <c r="AQ2993" s="42"/>
      <c r="AR2993" s="42"/>
      <c r="AS2993" s="72"/>
      <c r="AT2993" s="72"/>
      <c r="AU2993" s="72"/>
      <c r="AV2993" s="72"/>
      <c r="AW2993" s="72"/>
      <c r="AX2993" s="72"/>
      <c r="AY2993" s="72"/>
      <c r="AZ2993" s="72"/>
      <c r="BA2993" s="72"/>
      <c r="BB2993" s="72"/>
      <c r="BC2993" s="72"/>
      <c r="BD2993" s="72"/>
      <c r="BE2993" s="72"/>
      <c r="BF2993" s="72"/>
      <c r="BG2993" s="72"/>
      <c r="BH2993" s="72"/>
      <c r="BI2993" s="72"/>
      <c r="BJ2993" s="72"/>
      <c r="BK2993" s="72"/>
      <c r="BL2993" s="72"/>
      <c r="BM2993" s="72"/>
      <c r="BN2993" s="72"/>
      <c r="BO2993" s="72"/>
      <c r="BP2993" s="72"/>
      <c r="BQ2993" s="72"/>
      <c r="BR2993" s="72"/>
      <c r="BS2993" s="72"/>
      <c r="BT2993" s="72"/>
      <c r="BU2993" s="72"/>
      <c r="BV2993" s="72"/>
      <c r="BW2993" s="72"/>
      <c r="BX2993" s="72"/>
      <c r="BY2993" s="72"/>
      <c r="BZ2993" s="72"/>
      <c r="CA2993" s="72"/>
      <c r="CB2993" s="72"/>
      <c r="CC2993" s="72"/>
      <c r="CD2993" s="72"/>
      <c r="CE2993" s="72"/>
      <c r="CF2993" s="72"/>
      <c r="CG2993" s="72"/>
      <c r="CH2993" s="72"/>
      <c r="CI2993" s="72"/>
      <c r="CJ2993" s="72"/>
      <c r="CK2993" s="72"/>
      <c r="CL2993" s="72"/>
      <c r="CM2993" s="72"/>
      <c r="CN2993" s="72"/>
      <c r="CO2993" s="72"/>
      <c r="CP2993" s="72"/>
      <c r="CQ2993" s="72"/>
      <c r="CR2993" s="72"/>
      <c r="CS2993" s="72"/>
      <c r="CT2993" s="72"/>
      <c r="CU2993" s="72"/>
      <c r="CV2993" s="72"/>
      <c r="CW2993" s="72"/>
      <c r="CX2993" s="72"/>
      <c r="CY2993" s="72"/>
      <c r="CZ2993" s="72"/>
      <c r="DA2993" s="72"/>
      <c r="DB2993" s="72"/>
      <c r="DC2993" s="72"/>
      <c r="DD2993" s="72"/>
      <c r="DE2993" s="72"/>
      <c r="DF2993" s="72"/>
      <c r="DG2993" s="72"/>
      <c r="DH2993" s="72"/>
      <c r="DI2993" s="72"/>
      <c r="DJ2993" s="72"/>
      <c r="DK2993" s="72"/>
      <c r="DL2993" s="72"/>
      <c r="DM2993" s="72"/>
      <c r="DN2993" s="72"/>
      <c r="DO2993" s="72"/>
      <c r="DP2993" s="72"/>
      <c r="DQ2993" s="72"/>
      <c r="DR2993" s="72"/>
      <c r="DS2993" s="72"/>
      <c r="DT2993" s="72"/>
      <c r="DU2993" s="72"/>
      <c r="DV2993" s="72"/>
      <c r="DW2993" s="72"/>
      <c r="DX2993" s="72"/>
      <c r="DY2993" s="72"/>
      <c r="DZ2993" s="72"/>
      <c r="EA2993" s="72"/>
      <c r="EB2993" s="72"/>
      <c r="EC2993" s="72"/>
      <c r="ED2993" s="72"/>
      <c r="EE2993" s="72"/>
      <c r="EF2993" s="72"/>
      <c r="EG2993" s="72"/>
      <c r="EH2993" s="72"/>
      <c r="EI2993" s="72"/>
      <c r="EJ2993" s="72"/>
      <c r="EK2993" s="72"/>
      <c r="EL2993" s="72"/>
      <c r="EM2993" s="72"/>
      <c r="EN2993" s="72"/>
      <c r="EO2993" s="72"/>
      <c r="EP2993" s="72"/>
      <c r="EQ2993" s="72"/>
      <c r="ER2993" s="72"/>
      <c r="ES2993" s="72"/>
      <c r="ET2993" s="72"/>
      <c r="EU2993" s="72"/>
      <c r="EV2993" s="72"/>
      <c r="EW2993" s="72"/>
      <c r="EX2993" s="72"/>
      <c r="EY2993" s="72"/>
      <c r="EZ2993" s="72"/>
      <c r="FA2993" s="72"/>
      <c r="FB2993" s="72"/>
      <c r="FC2993" s="72"/>
      <c r="FD2993" s="72"/>
      <c r="FE2993" s="72"/>
      <c r="FF2993" s="72"/>
      <c r="FG2993" s="72"/>
      <c r="FH2993" s="72"/>
      <c r="FI2993" s="72"/>
      <c r="FJ2993" s="72"/>
      <c r="FK2993" s="72"/>
      <c r="FL2993" s="72"/>
      <c r="FM2993" s="72"/>
      <c r="FN2993" s="72"/>
      <c r="FO2993" s="72"/>
      <c r="FP2993" s="72"/>
      <c r="FQ2993" s="72"/>
      <c r="FR2993" s="72"/>
      <c r="FS2993" s="72"/>
      <c r="FT2993" s="72"/>
      <c r="FU2993" s="72"/>
      <c r="FV2993" s="72"/>
      <c r="FW2993" s="72"/>
      <c r="FX2993" s="72"/>
      <c r="FY2993" s="72"/>
      <c r="FZ2993" s="72"/>
      <c r="GA2993" s="72"/>
      <c r="GB2993" s="72"/>
      <c r="GC2993" s="72"/>
      <c r="GD2993" s="72"/>
      <c r="GE2993" s="72"/>
      <c r="GF2993" s="72"/>
      <c r="GG2993" s="72"/>
      <c r="GH2993" s="72"/>
      <c r="GI2993" s="72"/>
      <c r="GJ2993" s="72"/>
      <c r="GK2993" s="72"/>
      <c r="GL2993" s="72"/>
      <c r="GM2993" s="72"/>
      <c r="GN2993" s="72"/>
      <c r="GO2993" s="72"/>
      <c r="GP2993" s="72"/>
      <c r="GQ2993" s="72"/>
      <c r="GR2993" s="72"/>
      <c r="GS2993" s="72"/>
      <c r="GT2993" s="72"/>
      <c r="GU2993" s="72"/>
      <c r="GV2993" s="72"/>
      <c r="GW2993" s="72"/>
      <c r="GX2993" s="72"/>
      <c r="GY2993" s="72"/>
      <c r="GZ2993" s="72"/>
      <c r="HA2993" s="72"/>
      <c r="HB2993" s="72"/>
      <c r="HC2993" s="72"/>
      <c r="HD2993" s="72"/>
      <c r="HE2993" s="72"/>
      <c r="HF2993" s="72"/>
      <c r="HG2993" s="72"/>
      <c r="HH2993" s="72"/>
      <c r="HI2993" s="72"/>
      <c r="HJ2993" s="72"/>
      <c r="HK2993" s="72"/>
      <c r="HL2993" s="72"/>
      <c r="HM2993" s="72"/>
      <c r="HN2993" s="72"/>
      <c r="HO2993" s="72"/>
      <c r="HP2993" s="72"/>
      <c r="HQ2993" s="72"/>
      <c r="HR2993" s="72"/>
      <c r="HS2993" s="72"/>
      <c r="HT2993" s="72"/>
      <c r="HU2993" s="72"/>
      <c r="HV2993" s="72"/>
      <c r="HW2993" s="72"/>
      <c r="HX2993" s="72"/>
      <c r="HY2993" s="72"/>
      <c r="HZ2993" s="72"/>
      <c r="IA2993" s="72"/>
      <c r="IB2993" s="72"/>
      <c r="IC2993" s="72"/>
      <c r="ID2993" s="72"/>
      <c r="IE2993" s="72"/>
      <c r="IF2993" s="72"/>
      <c r="IG2993" s="72"/>
      <c r="IH2993" s="72"/>
      <c r="II2993" s="72"/>
      <c r="IJ2993" s="72"/>
      <c r="IK2993" s="72"/>
      <c r="IL2993" s="72"/>
      <c r="IM2993" s="72"/>
      <c r="IN2993" s="72"/>
      <c r="IO2993" s="72"/>
      <c r="IP2993" s="72"/>
      <c r="IQ2993" s="72"/>
      <c r="IR2993" s="72"/>
      <c r="IS2993" s="72"/>
      <c r="IT2993" s="72"/>
      <c r="IU2993" s="72"/>
      <c r="IV2993" s="72"/>
      <c r="IW2993" s="72"/>
      <c r="IX2993" s="72"/>
      <c r="IY2993" s="72"/>
      <c r="IZ2993" s="72"/>
      <c r="JA2993" s="72"/>
      <c r="JB2993" s="72"/>
      <c r="JC2993" s="72"/>
      <c r="JD2993" s="72"/>
      <c r="JE2993" s="72"/>
      <c r="JF2993" s="72"/>
      <c r="JG2993" s="72"/>
      <c r="JH2993" s="72"/>
      <c r="JI2993" s="72"/>
      <c r="JJ2993" s="72"/>
      <c r="JK2993" s="72"/>
      <c r="JL2993" s="72"/>
      <c r="JM2993" s="72"/>
      <c r="JN2993" s="72"/>
      <c r="JO2993" s="72"/>
      <c r="JP2993" s="72"/>
      <c r="JQ2993" s="72"/>
      <c r="JR2993" s="72"/>
      <c r="JS2993" s="72"/>
      <c r="JT2993" s="72"/>
      <c r="JU2993" s="72"/>
      <c r="JV2993" s="72"/>
      <c r="JW2993" s="72"/>
      <c r="JX2993" s="72"/>
      <c r="JY2993" s="72"/>
      <c r="JZ2993" s="72"/>
      <c r="KA2993" s="72"/>
      <c r="KB2993" s="72"/>
      <c r="KC2993" s="72"/>
      <c r="KD2993" s="72"/>
      <c r="KE2993" s="72"/>
      <c r="KF2993" s="72"/>
      <c r="KG2993" s="72"/>
      <c r="KH2993" s="72"/>
      <c r="KI2993" s="72"/>
      <c r="KJ2993" s="72"/>
      <c r="KK2993" s="72"/>
      <c r="KL2993" s="72"/>
      <c r="KM2993" s="72"/>
      <c r="KN2993" s="72"/>
      <c r="KO2993" s="72"/>
      <c r="KP2993" s="72"/>
      <c r="KQ2993" s="72"/>
      <c r="KR2993" s="72"/>
      <c r="KS2993" s="72"/>
      <c r="KT2993" s="72"/>
      <c r="KU2993" s="72"/>
      <c r="KV2993" s="72"/>
      <c r="KW2993" s="72"/>
      <c r="KX2993" s="72"/>
      <c r="KY2993" s="72"/>
      <c r="KZ2993" s="72"/>
      <c r="LA2993" s="72"/>
      <c r="LB2993" s="72"/>
      <c r="LC2993" s="72"/>
      <c r="LD2993" s="72"/>
      <c r="LE2993" s="72"/>
      <c r="LF2993" s="72"/>
      <c r="LG2993" s="72"/>
      <c r="LH2993" s="72"/>
      <c r="LI2993" s="72"/>
      <c r="LJ2993" s="72"/>
      <c r="LK2993" s="72"/>
    </row>
    <row r="2994" spans="1:323" s="20" customFormat="1" ht="14.25" customHeight="1">
      <c r="A2994" s="54">
        <v>2778</v>
      </c>
      <c r="B2994" s="23">
        <v>214</v>
      </c>
      <c r="C2994" s="23" t="s">
        <v>33</v>
      </c>
      <c r="D2994" s="32" t="s">
        <v>4653</v>
      </c>
      <c r="E2994" s="23" t="s">
        <v>4651</v>
      </c>
      <c r="F2994" s="23" t="s">
        <v>4654</v>
      </c>
      <c r="G2994" s="23" t="s">
        <v>3549</v>
      </c>
      <c r="H2994" s="25">
        <v>28</v>
      </c>
      <c r="I2994" s="25">
        <v>5966.4</v>
      </c>
      <c r="J2994" s="26">
        <v>28</v>
      </c>
      <c r="K2994" s="26">
        <v>167059.19999999998</v>
      </c>
      <c r="L2994" s="27">
        <v>22</v>
      </c>
      <c r="M2994" s="27">
        <v>4</v>
      </c>
      <c r="N2994" s="27">
        <v>0</v>
      </c>
      <c r="O2994" s="27">
        <v>0</v>
      </c>
      <c r="P2994" s="27">
        <v>26</v>
      </c>
      <c r="Q2994" s="55"/>
      <c r="R2994" s="27">
        <f t="shared" si="325"/>
        <v>0</v>
      </c>
      <c r="S2994" s="56" t="str">
        <f t="shared" si="329"/>
        <v>×</v>
      </c>
      <c r="T2994" s="56" t="str">
        <f t="shared" si="330"/>
        <v>×</v>
      </c>
      <c r="U2994" s="56" t="str">
        <f t="shared" si="331"/>
        <v>×</v>
      </c>
      <c r="V2994" s="57" t="str">
        <f t="shared" si="326"/>
        <v/>
      </c>
      <c r="W2994" s="58">
        <f t="shared" si="327"/>
        <v>0</v>
      </c>
      <c r="X2994" s="54">
        <f t="shared" si="328"/>
        <v>214</v>
      </c>
      <c r="Y2994" s="59"/>
      <c r="Z2994" s="42"/>
      <c r="AA2994" s="42"/>
      <c r="AB2994" s="42"/>
      <c r="AC2994" s="42"/>
      <c r="AD2994" s="42"/>
      <c r="AE2994" s="42"/>
      <c r="AF2994" s="42"/>
      <c r="AG2994" s="42"/>
      <c r="AH2994" s="42"/>
      <c r="AI2994" s="42"/>
      <c r="AJ2994" s="42"/>
      <c r="AK2994" s="42"/>
      <c r="AL2994" s="42"/>
      <c r="AM2994" s="42"/>
      <c r="AN2994" s="42"/>
      <c r="AO2994" s="42"/>
      <c r="AP2994" s="42"/>
      <c r="AQ2994" s="42"/>
      <c r="AR2994" s="42"/>
      <c r="AS2994" s="72"/>
      <c r="AT2994" s="72"/>
      <c r="AU2994" s="72"/>
      <c r="AV2994" s="72"/>
      <c r="AW2994" s="72"/>
      <c r="AX2994" s="72"/>
      <c r="AY2994" s="72"/>
      <c r="AZ2994" s="72"/>
      <c r="BA2994" s="72"/>
      <c r="BB2994" s="72"/>
      <c r="BC2994" s="72"/>
      <c r="BD2994" s="72"/>
      <c r="BE2994" s="72"/>
      <c r="BF2994" s="72"/>
      <c r="BG2994" s="72"/>
      <c r="BH2994" s="72"/>
      <c r="BI2994" s="72"/>
      <c r="BJ2994" s="72"/>
      <c r="BK2994" s="72"/>
      <c r="BL2994" s="72"/>
      <c r="BM2994" s="72"/>
      <c r="BN2994" s="72"/>
      <c r="BO2994" s="72"/>
      <c r="BP2994" s="72"/>
      <c r="BQ2994" s="72"/>
      <c r="BR2994" s="72"/>
      <c r="BS2994" s="72"/>
      <c r="BT2994" s="72"/>
      <c r="BU2994" s="72"/>
      <c r="BV2994" s="72"/>
      <c r="BW2994" s="72"/>
      <c r="BX2994" s="72"/>
      <c r="BY2994" s="72"/>
      <c r="BZ2994" s="72"/>
      <c r="CA2994" s="72"/>
      <c r="CB2994" s="72"/>
      <c r="CC2994" s="72"/>
      <c r="CD2994" s="72"/>
      <c r="CE2994" s="72"/>
      <c r="CF2994" s="72"/>
      <c r="CG2994" s="72"/>
      <c r="CH2994" s="72"/>
      <c r="CI2994" s="72"/>
      <c r="CJ2994" s="72"/>
      <c r="CK2994" s="72"/>
      <c r="CL2994" s="72"/>
      <c r="CM2994" s="72"/>
      <c r="CN2994" s="72"/>
      <c r="CO2994" s="72"/>
      <c r="CP2994" s="72"/>
      <c r="CQ2994" s="72"/>
      <c r="CR2994" s="72"/>
      <c r="CS2994" s="72"/>
      <c r="CT2994" s="72"/>
      <c r="CU2994" s="72"/>
      <c r="CV2994" s="72"/>
      <c r="CW2994" s="72"/>
      <c r="CX2994" s="72"/>
      <c r="CY2994" s="72"/>
      <c r="CZ2994" s="72"/>
      <c r="DA2994" s="72"/>
      <c r="DB2994" s="72"/>
      <c r="DC2994" s="72"/>
      <c r="DD2994" s="72"/>
      <c r="DE2994" s="72"/>
      <c r="DF2994" s="72"/>
      <c r="DG2994" s="72"/>
      <c r="DH2994" s="72"/>
      <c r="DI2994" s="72"/>
      <c r="DJ2994" s="72"/>
      <c r="DK2994" s="72"/>
      <c r="DL2994" s="72"/>
      <c r="DM2994" s="72"/>
      <c r="DN2994" s="72"/>
      <c r="DO2994" s="72"/>
      <c r="DP2994" s="72"/>
      <c r="DQ2994" s="72"/>
      <c r="DR2994" s="72"/>
      <c r="DS2994" s="72"/>
      <c r="DT2994" s="72"/>
      <c r="DU2994" s="72"/>
      <c r="DV2994" s="72"/>
      <c r="DW2994" s="72"/>
      <c r="DX2994" s="72"/>
      <c r="DY2994" s="72"/>
      <c r="DZ2994" s="72"/>
      <c r="EA2994" s="72"/>
      <c r="EB2994" s="72"/>
      <c r="EC2994" s="72"/>
      <c r="ED2994" s="72"/>
      <c r="EE2994" s="72"/>
      <c r="EF2994" s="72"/>
      <c r="EG2994" s="72"/>
      <c r="EH2994" s="72"/>
      <c r="EI2994" s="72"/>
      <c r="EJ2994" s="72"/>
      <c r="EK2994" s="72"/>
      <c r="EL2994" s="72"/>
      <c r="EM2994" s="72"/>
      <c r="EN2994" s="72"/>
      <c r="EO2994" s="72"/>
      <c r="EP2994" s="72"/>
      <c r="EQ2994" s="72"/>
      <c r="ER2994" s="72"/>
      <c r="ES2994" s="72"/>
      <c r="ET2994" s="72"/>
      <c r="EU2994" s="72"/>
      <c r="EV2994" s="72"/>
      <c r="EW2994" s="72"/>
      <c r="EX2994" s="72"/>
      <c r="EY2994" s="72"/>
      <c r="EZ2994" s="72"/>
      <c r="FA2994" s="72"/>
      <c r="FB2994" s="72"/>
      <c r="FC2994" s="72"/>
      <c r="FD2994" s="72"/>
      <c r="FE2994" s="72"/>
      <c r="FF2994" s="72"/>
      <c r="FG2994" s="72"/>
      <c r="FH2994" s="72"/>
      <c r="FI2994" s="72"/>
      <c r="FJ2994" s="72"/>
      <c r="FK2994" s="72"/>
      <c r="FL2994" s="72"/>
      <c r="FM2994" s="72"/>
      <c r="FN2994" s="72"/>
      <c r="FO2994" s="72"/>
      <c r="FP2994" s="72"/>
      <c r="FQ2994" s="72"/>
      <c r="FR2994" s="72"/>
      <c r="FS2994" s="72"/>
      <c r="FT2994" s="72"/>
      <c r="FU2994" s="72"/>
      <c r="FV2994" s="72"/>
      <c r="FW2994" s="72"/>
      <c r="FX2994" s="72"/>
      <c r="FY2994" s="72"/>
      <c r="FZ2994" s="72"/>
      <c r="GA2994" s="72"/>
      <c r="GB2994" s="72"/>
      <c r="GC2994" s="72"/>
      <c r="GD2994" s="72"/>
      <c r="GE2994" s="72"/>
      <c r="GF2994" s="72"/>
      <c r="GG2994" s="72"/>
      <c r="GH2994" s="72"/>
      <c r="GI2994" s="72"/>
      <c r="GJ2994" s="72"/>
      <c r="GK2994" s="72"/>
      <c r="GL2994" s="72"/>
      <c r="GM2994" s="72"/>
      <c r="GN2994" s="72"/>
      <c r="GO2994" s="72"/>
      <c r="GP2994" s="72"/>
      <c r="GQ2994" s="72"/>
      <c r="GR2994" s="72"/>
      <c r="GS2994" s="72"/>
      <c r="GT2994" s="72"/>
      <c r="GU2994" s="72"/>
      <c r="GV2994" s="72"/>
      <c r="GW2994" s="72"/>
      <c r="GX2994" s="72"/>
      <c r="GY2994" s="72"/>
      <c r="GZ2994" s="72"/>
      <c r="HA2994" s="72"/>
      <c r="HB2994" s="72"/>
      <c r="HC2994" s="72"/>
      <c r="HD2994" s="72"/>
      <c r="HE2994" s="72"/>
      <c r="HF2994" s="72"/>
      <c r="HG2994" s="72"/>
      <c r="HH2994" s="72"/>
      <c r="HI2994" s="72"/>
      <c r="HJ2994" s="72"/>
      <c r="HK2994" s="72"/>
      <c r="HL2994" s="72"/>
      <c r="HM2994" s="72"/>
      <c r="HN2994" s="72"/>
      <c r="HO2994" s="72"/>
      <c r="HP2994" s="72"/>
      <c r="HQ2994" s="72"/>
      <c r="HR2994" s="72"/>
      <c r="HS2994" s="72"/>
      <c r="HT2994" s="72"/>
      <c r="HU2994" s="72"/>
      <c r="HV2994" s="72"/>
      <c r="HW2994" s="72"/>
      <c r="HX2994" s="72"/>
      <c r="HY2994" s="72"/>
      <c r="HZ2994" s="72"/>
      <c r="IA2994" s="72"/>
      <c r="IB2994" s="72"/>
      <c r="IC2994" s="72"/>
      <c r="ID2994" s="72"/>
      <c r="IE2994" s="72"/>
      <c r="IF2994" s="72"/>
      <c r="IG2994" s="72"/>
      <c r="IH2994" s="72"/>
      <c r="II2994" s="72"/>
      <c r="IJ2994" s="72"/>
      <c r="IK2994" s="72"/>
      <c r="IL2994" s="72"/>
      <c r="IM2994" s="72"/>
      <c r="IN2994" s="72"/>
      <c r="IO2994" s="72"/>
      <c r="IP2994" s="72"/>
      <c r="IQ2994" s="72"/>
      <c r="IR2994" s="72"/>
      <c r="IS2994" s="72"/>
      <c r="IT2994" s="72"/>
      <c r="IU2994" s="72"/>
      <c r="IV2994" s="72"/>
      <c r="IW2994" s="72"/>
      <c r="IX2994" s="72"/>
      <c r="IY2994" s="72"/>
      <c r="IZ2994" s="72"/>
      <c r="JA2994" s="72"/>
      <c r="JB2994" s="72"/>
      <c r="JC2994" s="72"/>
      <c r="JD2994" s="72"/>
      <c r="JE2994" s="72"/>
      <c r="JF2994" s="72"/>
      <c r="JG2994" s="72"/>
      <c r="JH2994" s="72"/>
      <c r="JI2994" s="72"/>
      <c r="JJ2994" s="72"/>
      <c r="JK2994" s="72"/>
      <c r="JL2994" s="72"/>
      <c r="JM2994" s="72"/>
      <c r="JN2994" s="72"/>
      <c r="JO2994" s="72"/>
      <c r="JP2994" s="72"/>
      <c r="JQ2994" s="72"/>
      <c r="JR2994" s="72"/>
      <c r="JS2994" s="72"/>
      <c r="JT2994" s="72"/>
      <c r="JU2994" s="72"/>
      <c r="JV2994" s="72"/>
      <c r="JW2994" s="72"/>
      <c r="JX2994" s="72"/>
      <c r="JY2994" s="72"/>
      <c r="JZ2994" s="72"/>
      <c r="KA2994" s="72"/>
      <c r="KB2994" s="72"/>
      <c r="KC2994" s="72"/>
      <c r="KD2994" s="72"/>
      <c r="KE2994" s="72"/>
      <c r="KF2994" s="72"/>
      <c r="KG2994" s="72"/>
      <c r="KH2994" s="72"/>
      <c r="KI2994" s="72"/>
      <c r="KJ2994" s="72"/>
      <c r="KK2994" s="72"/>
      <c r="KL2994" s="72"/>
      <c r="KM2994" s="72"/>
      <c r="KN2994" s="72"/>
      <c r="KO2994" s="72"/>
      <c r="KP2994" s="72"/>
      <c r="KQ2994" s="72"/>
      <c r="KR2994" s="72"/>
      <c r="KS2994" s="72"/>
      <c r="KT2994" s="72"/>
      <c r="KU2994" s="72"/>
      <c r="KV2994" s="72"/>
      <c r="KW2994" s="72"/>
      <c r="KX2994" s="72"/>
      <c r="KY2994" s="72"/>
      <c r="KZ2994" s="72"/>
      <c r="LA2994" s="72"/>
      <c r="LB2994" s="72"/>
      <c r="LC2994" s="72"/>
      <c r="LD2994" s="72"/>
      <c r="LE2994" s="72"/>
      <c r="LF2994" s="72"/>
      <c r="LG2994" s="72"/>
      <c r="LH2994" s="72"/>
      <c r="LI2994" s="72"/>
      <c r="LJ2994" s="72"/>
      <c r="LK2994" s="72"/>
    </row>
    <row r="2995" spans="1:323" s="20" customFormat="1" ht="14.25" customHeight="1">
      <c r="A2995" s="54">
        <v>2779</v>
      </c>
      <c r="B2995" s="23">
        <v>214</v>
      </c>
      <c r="C2995" s="23" t="s">
        <v>33</v>
      </c>
      <c r="D2995" s="32" t="s">
        <v>7662</v>
      </c>
      <c r="E2995" s="23" t="s">
        <v>4651</v>
      </c>
      <c r="F2995" s="23" t="s">
        <v>4669</v>
      </c>
      <c r="G2995" s="23" t="s">
        <v>154</v>
      </c>
      <c r="H2995" s="25">
        <v>100</v>
      </c>
      <c r="I2995" s="25">
        <v>20.5</v>
      </c>
      <c r="J2995" s="26">
        <v>100</v>
      </c>
      <c r="K2995" s="26">
        <v>2050</v>
      </c>
      <c r="L2995" s="27">
        <v>2</v>
      </c>
      <c r="M2995" s="27">
        <v>0</v>
      </c>
      <c r="N2995" s="27">
        <v>0</v>
      </c>
      <c r="O2995" s="27">
        <v>0</v>
      </c>
      <c r="P2995" s="27">
        <v>2</v>
      </c>
      <c r="Q2995" s="55"/>
      <c r="R2995" s="27">
        <f t="shared" si="325"/>
        <v>0</v>
      </c>
      <c r="S2995" s="56" t="str">
        <f t="shared" si="329"/>
        <v>×</v>
      </c>
      <c r="T2995" s="56" t="str">
        <f t="shared" si="330"/>
        <v>×</v>
      </c>
      <c r="U2995" s="56" t="str">
        <f t="shared" si="331"/>
        <v>×</v>
      </c>
      <c r="V2995" s="57" t="str">
        <f t="shared" si="326"/>
        <v/>
      </c>
      <c r="W2995" s="58">
        <f t="shared" si="327"/>
        <v>0</v>
      </c>
      <c r="X2995" s="54">
        <f t="shared" si="328"/>
        <v>214</v>
      </c>
      <c r="Y2995" s="59"/>
      <c r="Z2995" s="42"/>
      <c r="AA2995" s="42"/>
      <c r="AB2995" s="42"/>
      <c r="AC2995" s="42"/>
      <c r="AD2995" s="42"/>
      <c r="AE2995" s="42"/>
      <c r="AF2995" s="42"/>
      <c r="AG2995" s="42"/>
      <c r="AH2995" s="42"/>
      <c r="AI2995" s="42"/>
      <c r="AJ2995" s="42"/>
      <c r="AK2995" s="42"/>
      <c r="AL2995" s="42"/>
      <c r="AM2995" s="42"/>
      <c r="AN2995" s="42"/>
      <c r="AO2995" s="42"/>
      <c r="AP2995" s="42"/>
      <c r="AQ2995" s="42"/>
      <c r="AR2995" s="42"/>
      <c r="AS2995" s="72"/>
      <c r="AT2995" s="72"/>
      <c r="AU2995" s="72"/>
      <c r="AV2995" s="72"/>
      <c r="AW2995" s="72"/>
      <c r="AX2995" s="72"/>
      <c r="AY2995" s="72"/>
      <c r="AZ2995" s="72"/>
      <c r="BA2995" s="72"/>
      <c r="BB2995" s="72"/>
      <c r="BC2995" s="72"/>
      <c r="BD2995" s="72"/>
      <c r="BE2995" s="72"/>
      <c r="BF2995" s="72"/>
      <c r="BG2995" s="72"/>
      <c r="BH2995" s="72"/>
      <c r="BI2995" s="72"/>
      <c r="BJ2995" s="72"/>
      <c r="BK2995" s="72"/>
      <c r="BL2995" s="72"/>
      <c r="BM2995" s="72"/>
      <c r="BN2995" s="72"/>
      <c r="BO2995" s="72"/>
      <c r="BP2995" s="72"/>
      <c r="BQ2995" s="72"/>
      <c r="BR2995" s="72"/>
      <c r="BS2995" s="72"/>
      <c r="BT2995" s="72"/>
      <c r="BU2995" s="72"/>
      <c r="BV2995" s="72"/>
      <c r="BW2995" s="72"/>
      <c r="BX2995" s="72"/>
      <c r="BY2995" s="72"/>
      <c r="BZ2995" s="72"/>
      <c r="CA2995" s="72"/>
      <c r="CB2995" s="72"/>
      <c r="CC2995" s="72"/>
      <c r="CD2995" s="72"/>
      <c r="CE2995" s="72"/>
      <c r="CF2995" s="72"/>
      <c r="CG2995" s="72"/>
      <c r="CH2995" s="72"/>
      <c r="CI2995" s="72"/>
      <c r="CJ2995" s="72"/>
      <c r="CK2995" s="72"/>
      <c r="CL2995" s="72"/>
      <c r="CM2995" s="72"/>
      <c r="CN2995" s="72"/>
      <c r="CO2995" s="72"/>
      <c r="CP2995" s="72"/>
      <c r="CQ2995" s="72"/>
      <c r="CR2995" s="72"/>
      <c r="CS2995" s="72"/>
      <c r="CT2995" s="72"/>
      <c r="CU2995" s="72"/>
      <c r="CV2995" s="72"/>
      <c r="CW2995" s="72"/>
      <c r="CX2995" s="72"/>
      <c r="CY2995" s="72"/>
      <c r="CZ2995" s="72"/>
      <c r="DA2995" s="72"/>
      <c r="DB2995" s="72"/>
      <c r="DC2995" s="72"/>
      <c r="DD2995" s="72"/>
      <c r="DE2995" s="72"/>
      <c r="DF2995" s="72"/>
      <c r="DG2995" s="72"/>
      <c r="DH2995" s="72"/>
      <c r="DI2995" s="72"/>
      <c r="DJ2995" s="72"/>
      <c r="DK2995" s="72"/>
      <c r="DL2995" s="72"/>
      <c r="DM2995" s="72"/>
      <c r="DN2995" s="72"/>
      <c r="DO2995" s="72"/>
      <c r="DP2995" s="72"/>
      <c r="DQ2995" s="72"/>
      <c r="DR2995" s="72"/>
      <c r="DS2995" s="72"/>
      <c r="DT2995" s="72"/>
      <c r="DU2995" s="72"/>
      <c r="DV2995" s="72"/>
      <c r="DW2995" s="72"/>
      <c r="DX2995" s="72"/>
      <c r="DY2995" s="72"/>
      <c r="DZ2995" s="72"/>
      <c r="EA2995" s="72"/>
      <c r="EB2995" s="72"/>
      <c r="EC2995" s="72"/>
      <c r="ED2995" s="72"/>
      <c r="EE2995" s="72"/>
      <c r="EF2995" s="72"/>
      <c r="EG2995" s="72"/>
      <c r="EH2995" s="72"/>
      <c r="EI2995" s="72"/>
      <c r="EJ2995" s="72"/>
      <c r="EK2995" s="72"/>
      <c r="EL2995" s="72"/>
      <c r="EM2995" s="72"/>
      <c r="EN2995" s="72"/>
      <c r="EO2995" s="72"/>
      <c r="EP2995" s="72"/>
      <c r="EQ2995" s="72"/>
      <c r="ER2995" s="72"/>
      <c r="ES2995" s="72"/>
      <c r="ET2995" s="72"/>
      <c r="EU2995" s="72"/>
      <c r="EV2995" s="72"/>
      <c r="EW2995" s="72"/>
      <c r="EX2995" s="72"/>
      <c r="EY2995" s="72"/>
      <c r="EZ2995" s="72"/>
      <c r="FA2995" s="72"/>
      <c r="FB2995" s="72"/>
      <c r="FC2995" s="72"/>
      <c r="FD2995" s="72"/>
      <c r="FE2995" s="72"/>
      <c r="FF2995" s="72"/>
      <c r="FG2995" s="72"/>
      <c r="FH2995" s="72"/>
      <c r="FI2995" s="72"/>
      <c r="FJ2995" s="72"/>
      <c r="FK2995" s="72"/>
      <c r="FL2995" s="72"/>
      <c r="FM2995" s="72"/>
      <c r="FN2995" s="72"/>
      <c r="FO2995" s="72"/>
      <c r="FP2995" s="72"/>
      <c r="FQ2995" s="72"/>
      <c r="FR2995" s="72"/>
      <c r="FS2995" s="72"/>
      <c r="FT2995" s="72"/>
      <c r="FU2995" s="72"/>
      <c r="FV2995" s="72"/>
      <c r="FW2995" s="72"/>
      <c r="FX2995" s="72"/>
      <c r="FY2995" s="72"/>
      <c r="FZ2995" s="72"/>
      <c r="GA2995" s="72"/>
      <c r="GB2995" s="72"/>
      <c r="GC2995" s="72"/>
      <c r="GD2995" s="72"/>
      <c r="GE2995" s="72"/>
      <c r="GF2995" s="72"/>
      <c r="GG2995" s="72"/>
      <c r="GH2995" s="72"/>
      <c r="GI2995" s="72"/>
      <c r="GJ2995" s="72"/>
      <c r="GK2995" s="72"/>
      <c r="GL2995" s="72"/>
      <c r="GM2995" s="72"/>
      <c r="GN2995" s="72"/>
      <c r="GO2995" s="72"/>
      <c r="GP2995" s="72"/>
      <c r="GQ2995" s="72"/>
      <c r="GR2995" s="72"/>
      <c r="GS2995" s="72"/>
      <c r="GT2995" s="72"/>
      <c r="GU2995" s="72"/>
      <c r="GV2995" s="72"/>
      <c r="GW2995" s="72"/>
      <c r="GX2995" s="72"/>
      <c r="GY2995" s="72"/>
      <c r="GZ2995" s="72"/>
      <c r="HA2995" s="72"/>
      <c r="HB2995" s="72"/>
      <c r="HC2995" s="72"/>
      <c r="HD2995" s="72"/>
      <c r="HE2995" s="72"/>
      <c r="HF2995" s="72"/>
      <c r="HG2995" s="72"/>
      <c r="HH2995" s="72"/>
      <c r="HI2995" s="72"/>
      <c r="HJ2995" s="72"/>
      <c r="HK2995" s="72"/>
      <c r="HL2995" s="72"/>
      <c r="HM2995" s="72"/>
      <c r="HN2995" s="72"/>
      <c r="HO2995" s="72"/>
      <c r="HP2995" s="72"/>
      <c r="HQ2995" s="72"/>
      <c r="HR2995" s="72"/>
      <c r="HS2995" s="72"/>
      <c r="HT2995" s="72"/>
      <c r="HU2995" s="72"/>
      <c r="HV2995" s="72"/>
      <c r="HW2995" s="72"/>
      <c r="HX2995" s="72"/>
      <c r="HY2995" s="72"/>
      <c r="HZ2995" s="72"/>
      <c r="IA2995" s="72"/>
      <c r="IB2995" s="72"/>
      <c r="IC2995" s="72"/>
      <c r="ID2995" s="72"/>
      <c r="IE2995" s="72"/>
      <c r="IF2995" s="72"/>
      <c r="IG2995" s="72"/>
      <c r="IH2995" s="72"/>
      <c r="II2995" s="72"/>
      <c r="IJ2995" s="72"/>
      <c r="IK2995" s="72"/>
      <c r="IL2995" s="72"/>
      <c r="IM2995" s="72"/>
      <c r="IN2995" s="72"/>
      <c r="IO2995" s="72"/>
      <c r="IP2995" s="72"/>
      <c r="IQ2995" s="72"/>
      <c r="IR2995" s="72"/>
      <c r="IS2995" s="72"/>
      <c r="IT2995" s="72"/>
      <c r="IU2995" s="72"/>
      <c r="IV2995" s="72"/>
      <c r="IW2995" s="72"/>
      <c r="IX2995" s="72"/>
      <c r="IY2995" s="72"/>
      <c r="IZ2995" s="72"/>
      <c r="JA2995" s="72"/>
      <c r="JB2995" s="72"/>
      <c r="JC2995" s="72"/>
      <c r="JD2995" s="72"/>
      <c r="JE2995" s="72"/>
      <c r="JF2995" s="72"/>
      <c r="JG2995" s="72"/>
      <c r="JH2995" s="72"/>
      <c r="JI2995" s="72"/>
      <c r="JJ2995" s="72"/>
      <c r="JK2995" s="72"/>
      <c r="JL2995" s="72"/>
      <c r="JM2995" s="72"/>
      <c r="JN2995" s="72"/>
      <c r="JO2995" s="72"/>
      <c r="JP2995" s="72"/>
      <c r="JQ2995" s="72"/>
      <c r="JR2995" s="72"/>
      <c r="JS2995" s="72"/>
      <c r="JT2995" s="72"/>
      <c r="JU2995" s="72"/>
      <c r="JV2995" s="72"/>
      <c r="JW2995" s="72"/>
      <c r="JX2995" s="72"/>
      <c r="JY2995" s="72"/>
      <c r="JZ2995" s="72"/>
      <c r="KA2995" s="72"/>
      <c r="KB2995" s="72"/>
      <c r="KC2995" s="72"/>
      <c r="KD2995" s="72"/>
      <c r="KE2995" s="72"/>
      <c r="KF2995" s="72"/>
      <c r="KG2995" s="72"/>
      <c r="KH2995" s="72"/>
      <c r="KI2995" s="72"/>
      <c r="KJ2995" s="72"/>
      <c r="KK2995" s="72"/>
      <c r="KL2995" s="72"/>
      <c r="KM2995" s="72"/>
      <c r="KN2995" s="72"/>
      <c r="KO2995" s="72"/>
      <c r="KP2995" s="72"/>
      <c r="KQ2995" s="72"/>
      <c r="KR2995" s="72"/>
      <c r="KS2995" s="72"/>
      <c r="KT2995" s="72"/>
      <c r="KU2995" s="72"/>
      <c r="KV2995" s="72"/>
      <c r="KW2995" s="72"/>
      <c r="KX2995" s="72"/>
      <c r="KY2995" s="72"/>
      <c r="KZ2995" s="72"/>
      <c r="LA2995" s="72"/>
      <c r="LB2995" s="72"/>
      <c r="LC2995" s="72"/>
      <c r="LD2995" s="72"/>
      <c r="LE2995" s="72"/>
      <c r="LF2995" s="72"/>
      <c r="LG2995" s="72"/>
      <c r="LH2995" s="72"/>
      <c r="LI2995" s="72"/>
      <c r="LJ2995" s="72"/>
      <c r="LK2995" s="72"/>
    </row>
    <row r="2996" spans="1:323" s="20" customFormat="1" ht="14.25" customHeight="1">
      <c r="A2996" s="54">
        <v>2780</v>
      </c>
      <c r="B2996" s="23">
        <v>214</v>
      </c>
      <c r="C2996" s="23" t="s">
        <v>33</v>
      </c>
      <c r="D2996" s="32" t="s">
        <v>4666</v>
      </c>
      <c r="E2996" s="23" t="s">
        <v>4651</v>
      </c>
      <c r="F2996" s="23" t="s">
        <v>7663</v>
      </c>
      <c r="G2996" s="23" t="s">
        <v>4667</v>
      </c>
      <c r="H2996" s="25">
        <v>28</v>
      </c>
      <c r="I2996" s="25">
        <v>105.8</v>
      </c>
      <c r="J2996" s="26">
        <v>28</v>
      </c>
      <c r="K2996" s="26">
        <v>2962.4</v>
      </c>
      <c r="L2996" s="27">
        <v>12</v>
      </c>
      <c r="M2996" s="27">
        <v>16</v>
      </c>
      <c r="N2996" s="27">
        <v>0</v>
      </c>
      <c r="O2996" s="27">
        <v>0</v>
      </c>
      <c r="P2996" s="27">
        <v>28</v>
      </c>
      <c r="Q2996" s="55"/>
      <c r="R2996" s="27">
        <f t="shared" si="325"/>
        <v>0</v>
      </c>
      <c r="S2996" s="56" t="str">
        <f t="shared" si="329"/>
        <v>×</v>
      </c>
      <c r="T2996" s="56" t="str">
        <f t="shared" si="330"/>
        <v>×</v>
      </c>
      <c r="U2996" s="56" t="str">
        <f t="shared" si="331"/>
        <v>×</v>
      </c>
      <c r="V2996" s="57" t="str">
        <f t="shared" si="326"/>
        <v/>
      </c>
      <c r="W2996" s="58">
        <f t="shared" si="327"/>
        <v>0</v>
      </c>
      <c r="X2996" s="54">
        <f t="shared" si="328"/>
        <v>214</v>
      </c>
      <c r="Y2996" s="59"/>
      <c r="Z2996" s="42"/>
      <c r="AA2996" s="42"/>
      <c r="AB2996" s="42"/>
      <c r="AC2996" s="42"/>
      <c r="AD2996" s="42"/>
      <c r="AE2996" s="42"/>
      <c r="AF2996" s="42"/>
      <c r="AG2996" s="42"/>
      <c r="AH2996" s="42"/>
      <c r="AI2996" s="42"/>
      <c r="AJ2996" s="42"/>
      <c r="AK2996" s="42"/>
      <c r="AL2996" s="42"/>
      <c r="AM2996" s="42"/>
      <c r="AN2996" s="42"/>
      <c r="AO2996" s="42"/>
      <c r="AP2996" s="42"/>
      <c r="AQ2996" s="42"/>
      <c r="AR2996" s="42"/>
      <c r="AS2996" s="72"/>
      <c r="AT2996" s="72"/>
      <c r="AU2996" s="72"/>
      <c r="AV2996" s="72"/>
      <c r="AW2996" s="72"/>
      <c r="AX2996" s="72"/>
      <c r="AY2996" s="72"/>
      <c r="AZ2996" s="72"/>
      <c r="BA2996" s="72"/>
      <c r="BB2996" s="72"/>
      <c r="BC2996" s="72"/>
      <c r="BD2996" s="72"/>
      <c r="BE2996" s="72"/>
      <c r="BF2996" s="72"/>
      <c r="BG2996" s="72"/>
      <c r="BH2996" s="72"/>
      <c r="BI2996" s="72"/>
      <c r="BJ2996" s="72"/>
      <c r="BK2996" s="72"/>
      <c r="BL2996" s="72"/>
      <c r="BM2996" s="72"/>
      <c r="BN2996" s="72"/>
      <c r="BO2996" s="72"/>
      <c r="BP2996" s="72"/>
      <c r="BQ2996" s="72"/>
      <c r="BR2996" s="72"/>
      <c r="BS2996" s="72"/>
      <c r="BT2996" s="72"/>
      <c r="BU2996" s="72"/>
      <c r="BV2996" s="72"/>
      <c r="BW2996" s="72"/>
      <c r="BX2996" s="72"/>
      <c r="BY2996" s="72"/>
      <c r="BZ2996" s="72"/>
      <c r="CA2996" s="72"/>
      <c r="CB2996" s="72"/>
      <c r="CC2996" s="72"/>
      <c r="CD2996" s="72"/>
      <c r="CE2996" s="72"/>
      <c r="CF2996" s="72"/>
      <c r="CG2996" s="72"/>
      <c r="CH2996" s="72"/>
      <c r="CI2996" s="72"/>
      <c r="CJ2996" s="72"/>
      <c r="CK2996" s="72"/>
      <c r="CL2996" s="72"/>
      <c r="CM2996" s="72"/>
      <c r="CN2996" s="72"/>
      <c r="CO2996" s="72"/>
      <c r="CP2996" s="72"/>
      <c r="CQ2996" s="72"/>
      <c r="CR2996" s="72"/>
      <c r="CS2996" s="72"/>
      <c r="CT2996" s="72"/>
      <c r="CU2996" s="72"/>
      <c r="CV2996" s="72"/>
      <c r="CW2996" s="72"/>
      <c r="CX2996" s="72"/>
      <c r="CY2996" s="72"/>
      <c r="CZ2996" s="72"/>
      <c r="DA2996" s="72"/>
      <c r="DB2996" s="72"/>
      <c r="DC2996" s="72"/>
      <c r="DD2996" s="72"/>
      <c r="DE2996" s="72"/>
      <c r="DF2996" s="72"/>
      <c r="DG2996" s="72"/>
      <c r="DH2996" s="72"/>
      <c r="DI2996" s="72"/>
      <c r="DJ2996" s="72"/>
      <c r="DK2996" s="72"/>
      <c r="DL2996" s="72"/>
      <c r="DM2996" s="72"/>
      <c r="DN2996" s="72"/>
      <c r="DO2996" s="72"/>
      <c r="DP2996" s="72"/>
      <c r="DQ2996" s="72"/>
      <c r="DR2996" s="72"/>
      <c r="DS2996" s="72"/>
      <c r="DT2996" s="72"/>
      <c r="DU2996" s="72"/>
      <c r="DV2996" s="72"/>
      <c r="DW2996" s="72"/>
      <c r="DX2996" s="72"/>
      <c r="DY2996" s="72"/>
      <c r="DZ2996" s="72"/>
      <c r="EA2996" s="72"/>
      <c r="EB2996" s="72"/>
      <c r="EC2996" s="72"/>
      <c r="ED2996" s="72"/>
      <c r="EE2996" s="72"/>
      <c r="EF2996" s="72"/>
      <c r="EG2996" s="72"/>
      <c r="EH2996" s="72"/>
      <c r="EI2996" s="72"/>
      <c r="EJ2996" s="72"/>
      <c r="EK2996" s="72"/>
      <c r="EL2996" s="72"/>
      <c r="EM2996" s="72"/>
      <c r="EN2996" s="72"/>
      <c r="EO2996" s="72"/>
      <c r="EP2996" s="72"/>
      <c r="EQ2996" s="72"/>
      <c r="ER2996" s="72"/>
      <c r="ES2996" s="72"/>
      <c r="ET2996" s="72"/>
      <c r="EU2996" s="72"/>
      <c r="EV2996" s="72"/>
      <c r="EW2996" s="72"/>
      <c r="EX2996" s="72"/>
      <c r="EY2996" s="72"/>
      <c r="EZ2996" s="72"/>
      <c r="FA2996" s="72"/>
      <c r="FB2996" s="72"/>
      <c r="FC2996" s="72"/>
      <c r="FD2996" s="72"/>
      <c r="FE2996" s="72"/>
      <c r="FF2996" s="72"/>
      <c r="FG2996" s="72"/>
      <c r="FH2996" s="72"/>
      <c r="FI2996" s="72"/>
      <c r="FJ2996" s="72"/>
      <c r="FK2996" s="72"/>
      <c r="FL2996" s="72"/>
      <c r="FM2996" s="72"/>
      <c r="FN2996" s="72"/>
      <c r="FO2996" s="72"/>
      <c r="FP2996" s="72"/>
      <c r="FQ2996" s="72"/>
      <c r="FR2996" s="72"/>
      <c r="FS2996" s="72"/>
      <c r="FT2996" s="72"/>
      <c r="FU2996" s="72"/>
      <c r="FV2996" s="72"/>
      <c r="FW2996" s="72"/>
      <c r="FX2996" s="72"/>
      <c r="FY2996" s="72"/>
      <c r="FZ2996" s="72"/>
      <c r="GA2996" s="72"/>
      <c r="GB2996" s="72"/>
      <c r="GC2996" s="72"/>
      <c r="GD2996" s="72"/>
      <c r="GE2996" s="72"/>
      <c r="GF2996" s="72"/>
      <c r="GG2996" s="72"/>
      <c r="GH2996" s="72"/>
      <c r="GI2996" s="72"/>
      <c r="GJ2996" s="72"/>
      <c r="GK2996" s="72"/>
      <c r="GL2996" s="72"/>
      <c r="GM2996" s="72"/>
      <c r="GN2996" s="72"/>
      <c r="GO2996" s="72"/>
      <c r="GP2996" s="72"/>
      <c r="GQ2996" s="72"/>
      <c r="GR2996" s="72"/>
      <c r="GS2996" s="72"/>
      <c r="GT2996" s="72"/>
      <c r="GU2996" s="72"/>
      <c r="GV2996" s="72"/>
      <c r="GW2996" s="72"/>
      <c r="GX2996" s="72"/>
      <c r="GY2996" s="72"/>
      <c r="GZ2996" s="72"/>
      <c r="HA2996" s="72"/>
      <c r="HB2996" s="72"/>
      <c r="HC2996" s="72"/>
      <c r="HD2996" s="72"/>
      <c r="HE2996" s="72"/>
      <c r="HF2996" s="72"/>
      <c r="HG2996" s="72"/>
      <c r="HH2996" s="72"/>
      <c r="HI2996" s="72"/>
      <c r="HJ2996" s="72"/>
      <c r="HK2996" s="72"/>
      <c r="HL2996" s="72"/>
      <c r="HM2996" s="72"/>
      <c r="HN2996" s="72"/>
      <c r="HO2996" s="72"/>
      <c r="HP2996" s="72"/>
      <c r="HQ2996" s="72"/>
      <c r="HR2996" s="72"/>
      <c r="HS2996" s="72"/>
      <c r="HT2996" s="72"/>
      <c r="HU2996" s="72"/>
      <c r="HV2996" s="72"/>
      <c r="HW2996" s="72"/>
      <c r="HX2996" s="72"/>
      <c r="HY2996" s="72"/>
      <c r="HZ2996" s="72"/>
      <c r="IA2996" s="72"/>
      <c r="IB2996" s="72"/>
      <c r="IC2996" s="72"/>
      <c r="ID2996" s="72"/>
      <c r="IE2996" s="72"/>
      <c r="IF2996" s="72"/>
      <c r="IG2996" s="72"/>
      <c r="IH2996" s="72"/>
      <c r="II2996" s="72"/>
      <c r="IJ2996" s="72"/>
      <c r="IK2996" s="72"/>
      <c r="IL2996" s="72"/>
      <c r="IM2996" s="72"/>
      <c r="IN2996" s="72"/>
      <c r="IO2996" s="72"/>
      <c r="IP2996" s="72"/>
      <c r="IQ2996" s="72"/>
      <c r="IR2996" s="72"/>
      <c r="IS2996" s="72"/>
      <c r="IT2996" s="72"/>
      <c r="IU2996" s="72"/>
      <c r="IV2996" s="72"/>
      <c r="IW2996" s="72"/>
      <c r="IX2996" s="72"/>
      <c r="IY2996" s="72"/>
      <c r="IZ2996" s="72"/>
      <c r="JA2996" s="72"/>
      <c r="JB2996" s="72"/>
      <c r="JC2996" s="72"/>
      <c r="JD2996" s="72"/>
      <c r="JE2996" s="72"/>
      <c r="JF2996" s="72"/>
      <c r="JG2996" s="72"/>
      <c r="JH2996" s="72"/>
      <c r="JI2996" s="72"/>
      <c r="JJ2996" s="72"/>
      <c r="JK2996" s="72"/>
      <c r="JL2996" s="72"/>
      <c r="JM2996" s="72"/>
      <c r="JN2996" s="72"/>
      <c r="JO2996" s="72"/>
      <c r="JP2996" s="72"/>
      <c r="JQ2996" s="72"/>
      <c r="JR2996" s="72"/>
      <c r="JS2996" s="72"/>
      <c r="JT2996" s="72"/>
      <c r="JU2996" s="72"/>
      <c r="JV2996" s="72"/>
      <c r="JW2996" s="72"/>
      <c r="JX2996" s="72"/>
      <c r="JY2996" s="72"/>
      <c r="JZ2996" s="72"/>
      <c r="KA2996" s="72"/>
      <c r="KB2996" s="72"/>
      <c r="KC2996" s="72"/>
      <c r="KD2996" s="72"/>
      <c r="KE2996" s="72"/>
      <c r="KF2996" s="72"/>
      <c r="KG2996" s="72"/>
      <c r="KH2996" s="72"/>
      <c r="KI2996" s="72"/>
      <c r="KJ2996" s="72"/>
      <c r="KK2996" s="72"/>
      <c r="KL2996" s="72"/>
      <c r="KM2996" s="72"/>
      <c r="KN2996" s="72"/>
      <c r="KO2996" s="72"/>
      <c r="KP2996" s="72"/>
      <c r="KQ2996" s="72"/>
      <c r="KR2996" s="72"/>
      <c r="KS2996" s="72"/>
      <c r="KT2996" s="72"/>
      <c r="KU2996" s="72"/>
      <c r="KV2996" s="72"/>
      <c r="KW2996" s="72"/>
      <c r="KX2996" s="72"/>
      <c r="KY2996" s="72"/>
      <c r="KZ2996" s="72"/>
      <c r="LA2996" s="72"/>
      <c r="LB2996" s="72"/>
      <c r="LC2996" s="72"/>
      <c r="LD2996" s="72"/>
      <c r="LE2996" s="72"/>
      <c r="LF2996" s="72"/>
      <c r="LG2996" s="72"/>
      <c r="LH2996" s="72"/>
      <c r="LI2996" s="72"/>
      <c r="LJ2996" s="72"/>
      <c r="LK2996" s="72"/>
    </row>
    <row r="2997" spans="1:323" s="20" customFormat="1" ht="14.25" customHeight="1">
      <c r="A2997" s="54">
        <v>2781</v>
      </c>
      <c r="B2997" s="23">
        <v>214</v>
      </c>
      <c r="C2997" s="23" t="s">
        <v>33</v>
      </c>
      <c r="D2997" s="32" t="s">
        <v>4665</v>
      </c>
      <c r="E2997" s="23" t="s">
        <v>4651</v>
      </c>
      <c r="F2997" s="23" t="s">
        <v>7664</v>
      </c>
      <c r="G2997" s="23" t="s">
        <v>437</v>
      </c>
      <c r="H2997" s="25">
        <v>1</v>
      </c>
      <c r="I2997" s="25">
        <v>3320.4</v>
      </c>
      <c r="J2997" s="26">
        <v>1</v>
      </c>
      <c r="K2997" s="26">
        <v>3320.4</v>
      </c>
      <c r="L2997" s="27">
        <v>146</v>
      </c>
      <c r="M2997" s="27">
        <v>0</v>
      </c>
      <c r="N2997" s="27">
        <v>0</v>
      </c>
      <c r="O2997" s="27">
        <v>0</v>
      </c>
      <c r="P2997" s="27">
        <v>146</v>
      </c>
      <c r="Q2997" s="55"/>
      <c r="R2997" s="27">
        <f t="shared" si="325"/>
        <v>0</v>
      </c>
      <c r="S2997" s="56" t="str">
        <f t="shared" si="329"/>
        <v>×</v>
      </c>
      <c r="T2997" s="56" t="str">
        <f t="shared" si="330"/>
        <v>×</v>
      </c>
      <c r="U2997" s="56" t="str">
        <f t="shared" si="331"/>
        <v>×</v>
      </c>
      <c r="V2997" s="57" t="str">
        <f t="shared" si="326"/>
        <v/>
      </c>
      <c r="W2997" s="58">
        <f t="shared" si="327"/>
        <v>0</v>
      </c>
      <c r="X2997" s="54">
        <f t="shared" si="328"/>
        <v>214</v>
      </c>
      <c r="Y2997" s="59"/>
      <c r="Z2997" s="42"/>
      <c r="AA2997" s="42"/>
      <c r="AB2997" s="42"/>
      <c r="AC2997" s="42"/>
      <c r="AD2997" s="42"/>
      <c r="AE2997" s="42"/>
      <c r="AF2997" s="42"/>
      <c r="AG2997" s="42"/>
      <c r="AH2997" s="42"/>
      <c r="AI2997" s="42"/>
      <c r="AJ2997" s="42"/>
      <c r="AK2997" s="42"/>
      <c r="AL2997" s="42"/>
      <c r="AM2997" s="42"/>
      <c r="AN2997" s="42"/>
      <c r="AO2997" s="42"/>
      <c r="AP2997" s="42"/>
      <c r="AQ2997" s="42"/>
      <c r="AR2997" s="42"/>
      <c r="AS2997" s="72"/>
      <c r="AT2997" s="72"/>
      <c r="AU2997" s="72"/>
      <c r="AV2997" s="72"/>
      <c r="AW2997" s="72"/>
      <c r="AX2997" s="72"/>
      <c r="AY2997" s="72"/>
      <c r="AZ2997" s="72"/>
      <c r="BA2997" s="72"/>
      <c r="BB2997" s="72"/>
      <c r="BC2997" s="72"/>
      <c r="BD2997" s="72"/>
      <c r="BE2997" s="72"/>
      <c r="BF2997" s="72"/>
      <c r="BG2997" s="72"/>
      <c r="BH2997" s="72"/>
      <c r="BI2997" s="72"/>
      <c r="BJ2997" s="72"/>
      <c r="BK2997" s="72"/>
      <c r="BL2997" s="72"/>
      <c r="BM2997" s="72"/>
      <c r="BN2997" s="72"/>
      <c r="BO2997" s="72"/>
      <c r="BP2997" s="72"/>
      <c r="BQ2997" s="72"/>
      <c r="BR2997" s="72"/>
      <c r="BS2997" s="72"/>
      <c r="BT2997" s="72"/>
      <c r="BU2997" s="72"/>
      <c r="BV2997" s="72"/>
      <c r="BW2997" s="72"/>
      <c r="BX2997" s="72"/>
      <c r="BY2997" s="72"/>
      <c r="BZ2997" s="72"/>
      <c r="CA2997" s="72"/>
      <c r="CB2997" s="72"/>
      <c r="CC2997" s="72"/>
      <c r="CD2997" s="72"/>
      <c r="CE2997" s="72"/>
      <c r="CF2997" s="72"/>
      <c r="CG2997" s="72"/>
      <c r="CH2997" s="72"/>
      <c r="CI2997" s="72"/>
      <c r="CJ2997" s="72"/>
      <c r="CK2997" s="72"/>
      <c r="CL2997" s="72"/>
      <c r="CM2997" s="72"/>
      <c r="CN2997" s="72"/>
      <c r="CO2997" s="72"/>
      <c r="CP2997" s="72"/>
      <c r="CQ2997" s="72"/>
      <c r="CR2997" s="72"/>
      <c r="CS2997" s="72"/>
      <c r="CT2997" s="72"/>
      <c r="CU2997" s="72"/>
      <c r="CV2997" s="72"/>
      <c r="CW2997" s="72"/>
      <c r="CX2997" s="72"/>
      <c r="CY2997" s="72"/>
      <c r="CZ2997" s="72"/>
      <c r="DA2997" s="72"/>
      <c r="DB2997" s="72"/>
      <c r="DC2997" s="72"/>
      <c r="DD2997" s="72"/>
      <c r="DE2997" s="72"/>
      <c r="DF2997" s="72"/>
      <c r="DG2997" s="72"/>
      <c r="DH2997" s="72"/>
      <c r="DI2997" s="72"/>
      <c r="DJ2997" s="72"/>
      <c r="DK2997" s="72"/>
      <c r="DL2997" s="72"/>
      <c r="DM2997" s="72"/>
      <c r="DN2997" s="72"/>
      <c r="DO2997" s="72"/>
      <c r="DP2997" s="72"/>
      <c r="DQ2997" s="72"/>
      <c r="DR2997" s="72"/>
      <c r="DS2997" s="72"/>
      <c r="DT2997" s="72"/>
      <c r="DU2997" s="72"/>
      <c r="DV2997" s="72"/>
      <c r="DW2997" s="72"/>
      <c r="DX2997" s="72"/>
      <c r="DY2997" s="72"/>
      <c r="DZ2997" s="72"/>
      <c r="EA2997" s="72"/>
      <c r="EB2997" s="72"/>
      <c r="EC2997" s="72"/>
      <c r="ED2997" s="72"/>
      <c r="EE2997" s="72"/>
      <c r="EF2997" s="72"/>
      <c r="EG2997" s="72"/>
      <c r="EH2997" s="72"/>
      <c r="EI2997" s="72"/>
      <c r="EJ2997" s="72"/>
      <c r="EK2997" s="72"/>
      <c r="EL2997" s="72"/>
      <c r="EM2997" s="72"/>
      <c r="EN2997" s="72"/>
      <c r="EO2997" s="72"/>
      <c r="EP2997" s="72"/>
      <c r="EQ2997" s="72"/>
      <c r="ER2997" s="72"/>
      <c r="ES2997" s="72"/>
      <c r="ET2997" s="72"/>
      <c r="EU2997" s="72"/>
      <c r="EV2997" s="72"/>
      <c r="EW2997" s="72"/>
      <c r="EX2997" s="72"/>
      <c r="EY2997" s="72"/>
      <c r="EZ2997" s="72"/>
      <c r="FA2997" s="72"/>
      <c r="FB2997" s="72"/>
      <c r="FC2997" s="72"/>
      <c r="FD2997" s="72"/>
      <c r="FE2997" s="72"/>
      <c r="FF2997" s="72"/>
      <c r="FG2997" s="72"/>
      <c r="FH2997" s="72"/>
      <c r="FI2997" s="72"/>
      <c r="FJ2997" s="72"/>
      <c r="FK2997" s="72"/>
      <c r="FL2997" s="72"/>
      <c r="FM2997" s="72"/>
      <c r="FN2997" s="72"/>
      <c r="FO2997" s="72"/>
      <c r="FP2997" s="72"/>
      <c r="FQ2997" s="72"/>
      <c r="FR2997" s="72"/>
      <c r="FS2997" s="72"/>
      <c r="FT2997" s="72"/>
      <c r="FU2997" s="72"/>
      <c r="FV2997" s="72"/>
      <c r="FW2997" s="72"/>
      <c r="FX2997" s="72"/>
      <c r="FY2997" s="72"/>
      <c r="FZ2997" s="72"/>
      <c r="GA2997" s="72"/>
      <c r="GB2997" s="72"/>
      <c r="GC2997" s="72"/>
      <c r="GD2997" s="72"/>
      <c r="GE2997" s="72"/>
      <c r="GF2997" s="72"/>
      <c r="GG2997" s="72"/>
      <c r="GH2997" s="72"/>
      <c r="GI2997" s="72"/>
      <c r="GJ2997" s="72"/>
      <c r="GK2997" s="72"/>
      <c r="GL2997" s="72"/>
      <c r="GM2997" s="72"/>
      <c r="GN2997" s="72"/>
      <c r="GO2997" s="72"/>
      <c r="GP2997" s="72"/>
      <c r="GQ2997" s="72"/>
      <c r="GR2997" s="72"/>
      <c r="GS2997" s="72"/>
      <c r="GT2997" s="72"/>
      <c r="GU2997" s="72"/>
      <c r="GV2997" s="72"/>
      <c r="GW2997" s="72"/>
      <c r="GX2997" s="72"/>
      <c r="GY2997" s="72"/>
      <c r="GZ2997" s="72"/>
      <c r="HA2997" s="72"/>
      <c r="HB2997" s="72"/>
      <c r="HC2997" s="72"/>
      <c r="HD2997" s="72"/>
      <c r="HE2997" s="72"/>
      <c r="HF2997" s="72"/>
      <c r="HG2997" s="72"/>
      <c r="HH2997" s="72"/>
      <c r="HI2997" s="72"/>
      <c r="HJ2997" s="72"/>
      <c r="HK2997" s="72"/>
      <c r="HL2997" s="72"/>
      <c r="HM2997" s="72"/>
      <c r="HN2997" s="72"/>
      <c r="HO2997" s="72"/>
      <c r="HP2997" s="72"/>
      <c r="HQ2997" s="72"/>
      <c r="HR2997" s="72"/>
      <c r="HS2997" s="72"/>
      <c r="HT2997" s="72"/>
      <c r="HU2997" s="72"/>
      <c r="HV2997" s="72"/>
      <c r="HW2997" s="72"/>
      <c r="HX2997" s="72"/>
      <c r="HY2997" s="72"/>
      <c r="HZ2997" s="72"/>
      <c r="IA2997" s="72"/>
      <c r="IB2997" s="72"/>
      <c r="IC2997" s="72"/>
      <c r="ID2997" s="72"/>
      <c r="IE2997" s="72"/>
      <c r="IF2997" s="72"/>
      <c r="IG2997" s="72"/>
      <c r="IH2997" s="72"/>
      <c r="II2997" s="72"/>
      <c r="IJ2997" s="72"/>
      <c r="IK2997" s="72"/>
      <c r="IL2997" s="72"/>
      <c r="IM2997" s="72"/>
      <c r="IN2997" s="72"/>
      <c r="IO2997" s="72"/>
      <c r="IP2997" s="72"/>
      <c r="IQ2997" s="72"/>
      <c r="IR2997" s="72"/>
      <c r="IS2997" s="72"/>
      <c r="IT2997" s="72"/>
      <c r="IU2997" s="72"/>
      <c r="IV2997" s="72"/>
      <c r="IW2997" s="72"/>
      <c r="IX2997" s="72"/>
      <c r="IY2997" s="72"/>
      <c r="IZ2997" s="72"/>
      <c r="JA2997" s="72"/>
      <c r="JB2997" s="72"/>
      <c r="JC2997" s="72"/>
      <c r="JD2997" s="72"/>
      <c r="JE2997" s="72"/>
      <c r="JF2997" s="72"/>
      <c r="JG2997" s="72"/>
      <c r="JH2997" s="72"/>
      <c r="JI2997" s="72"/>
      <c r="JJ2997" s="72"/>
      <c r="JK2997" s="72"/>
      <c r="JL2997" s="72"/>
      <c r="JM2997" s="72"/>
      <c r="JN2997" s="72"/>
      <c r="JO2997" s="72"/>
      <c r="JP2997" s="72"/>
      <c r="JQ2997" s="72"/>
      <c r="JR2997" s="72"/>
      <c r="JS2997" s="72"/>
      <c r="JT2997" s="72"/>
      <c r="JU2997" s="72"/>
      <c r="JV2997" s="72"/>
      <c r="JW2997" s="72"/>
      <c r="JX2997" s="72"/>
      <c r="JY2997" s="72"/>
      <c r="JZ2997" s="72"/>
      <c r="KA2997" s="72"/>
      <c r="KB2997" s="72"/>
      <c r="KC2997" s="72"/>
      <c r="KD2997" s="72"/>
      <c r="KE2997" s="72"/>
      <c r="KF2997" s="72"/>
      <c r="KG2997" s="72"/>
      <c r="KH2997" s="72"/>
      <c r="KI2997" s="72"/>
      <c r="KJ2997" s="72"/>
      <c r="KK2997" s="72"/>
      <c r="KL2997" s="72"/>
      <c r="KM2997" s="72"/>
      <c r="KN2997" s="72"/>
      <c r="KO2997" s="72"/>
      <c r="KP2997" s="72"/>
      <c r="KQ2997" s="72"/>
      <c r="KR2997" s="72"/>
      <c r="KS2997" s="72"/>
      <c r="KT2997" s="72"/>
      <c r="KU2997" s="72"/>
      <c r="KV2997" s="72"/>
      <c r="KW2997" s="72"/>
      <c r="KX2997" s="72"/>
      <c r="KY2997" s="72"/>
      <c r="KZ2997" s="72"/>
      <c r="LA2997" s="72"/>
      <c r="LB2997" s="72"/>
      <c r="LC2997" s="72"/>
      <c r="LD2997" s="72"/>
      <c r="LE2997" s="72"/>
      <c r="LF2997" s="72"/>
      <c r="LG2997" s="72"/>
      <c r="LH2997" s="72"/>
      <c r="LI2997" s="72"/>
      <c r="LJ2997" s="72"/>
      <c r="LK2997" s="72"/>
    </row>
    <row r="2998" spans="1:323" s="20" customFormat="1" ht="14.25" customHeight="1">
      <c r="A2998" s="54">
        <v>2782</v>
      </c>
      <c r="B2998" s="23">
        <v>214</v>
      </c>
      <c r="C2998" s="23" t="s">
        <v>33</v>
      </c>
      <c r="D2998" s="32" t="s">
        <v>4663</v>
      </c>
      <c r="E2998" s="23" t="s">
        <v>4651</v>
      </c>
      <c r="F2998" s="23" t="s">
        <v>4664</v>
      </c>
      <c r="G2998" s="23" t="s">
        <v>437</v>
      </c>
      <c r="H2998" s="25">
        <v>1</v>
      </c>
      <c r="I2998" s="25">
        <v>5719.4</v>
      </c>
      <c r="J2998" s="26">
        <v>1</v>
      </c>
      <c r="K2998" s="26">
        <v>5719.4</v>
      </c>
      <c r="L2998" s="27">
        <v>64</v>
      </c>
      <c r="M2998" s="27">
        <v>82</v>
      </c>
      <c r="N2998" s="27">
        <v>0</v>
      </c>
      <c r="O2998" s="27">
        <v>0</v>
      </c>
      <c r="P2998" s="27">
        <v>146</v>
      </c>
      <c r="Q2998" s="55"/>
      <c r="R2998" s="27">
        <f t="shared" si="325"/>
        <v>0</v>
      </c>
      <c r="S2998" s="56" t="str">
        <f t="shared" si="329"/>
        <v>×</v>
      </c>
      <c r="T2998" s="56" t="str">
        <f t="shared" si="330"/>
        <v>×</v>
      </c>
      <c r="U2998" s="56" t="str">
        <f t="shared" si="331"/>
        <v>×</v>
      </c>
      <c r="V2998" s="57" t="str">
        <f t="shared" si="326"/>
        <v/>
      </c>
      <c r="W2998" s="58">
        <f t="shared" si="327"/>
        <v>0</v>
      </c>
      <c r="X2998" s="54">
        <f t="shared" si="328"/>
        <v>214</v>
      </c>
      <c r="Y2998" s="59"/>
      <c r="Z2998" s="42"/>
      <c r="AA2998" s="42"/>
      <c r="AB2998" s="42"/>
      <c r="AC2998" s="42"/>
      <c r="AD2998" s="42"/>
      <c r="AE2998" s="42"/>
      <c r="AF2998" s="42"/>
      <c r="AG2998" s="42"/>
      <c r="AH2998" s="42"/>
      <c r="AI2998" s="42"/>
      <c r="AJ2998" s="42"/>
      <c r="AK2998" s="42"/>
      <c r="AL2998" s="42"/>
      <c r="AM2998" s="42"/>
      <c r="AN2998" s="42"/>
      <c r="AO2998" s="42"/>
      <c r="AP2998" s="42"/>
      <c r="AQ2998" s="42"/>
      <c r="AR2998" s="42"/>
      <c r="AS2998" s="72"/>
      <c r="AT2998" s="72"/>
      <c r="AU2998" s="72"/>
      <c r="AV2998" s="72"/>
      <c r="AW2998" s="72"/>
      <c r="AX2998" s="72"/>
      <c r="AY2998" s="72"/>
      <c r="AZ2998" s="72"/>
      <c r="BA2998" s="72"/>
      <c r="BB2998" s="72"/>
      <c r="BC2998" s="72"/>
      <c r="BD2998" s="72"/>
      <c r="BE2998" s="72"/>
      <c r="BF2998" s="72"/>
      <c r="BG2998" s="72"/>
      <c r="BH2998" s="72"/>
      <c r="BI2998" s="72"/>
      <c r="BJ2998" s="72"/>
      <c r="BK2998" s="72"/>
      <c r="BL2998" s="72"/>
      <c r="BM2998" s="72"/>
      <c r="BN2998" s="72"/>
      <c r="BO2998" s="72"/>
      <c r="BP2998" s="72"/>
      <c r="BQ2998" s="72"/>
      <c r="BR2998" s="72"/>
      <c r="BS2998" s="72"/>
      <c r="BT2998" s="72"/>
      <c r="BU2998" s="72"/>
      <c r="BV2998" s="72"/>
      <c r="BW2998" s="72"/>
      <c r="BX2998" s="72"/>
      <c r="BY2998" s="72"/>
      <c r="BZ2998" s="72"/>
      <c r="CA2998" s="72"/>
      <c r="CB2998" s="72"/>
      <c r="CC2998" s="72"/>
      <c r="CD2998" s="72"/>
      <c r="CE2998" s="72"/>
      <c r="CF2998" s="72"/>
      <c r="CG2998" s="72"/>
      <c r="CH2998" s="72"/>
      <c r="CI2998" s="72"/>
      <c r="CJ2998" s="72"/>
      <c r="CK2998" s="72"/>
      <c r="CL2998" s="72"/>
      <c r="CM2998" s="72"/>
      <c r="CN2998" s="72"/>
      <c r="CO2998" s="72"/>
      <c r="CP2998" s="72"/>
      <c r="CQ2998" s="72"/>
      <c r="CR2998" s="72"/>
      <c r="CS2998" s="72"/>
      <c r="CT2998" s="72"/>
      <c r="CU2998" s="72"/>
      <c r="CV2998" s="72"/>
      <c r="CW2998" s="72"/>
      <c r="CX2998" s="72"/>
      <c r="CY2998" s="72"/>
      <c r="CZ2998" s="72"/>
      <c r="DA2998" s="72"/>
      <c r="DB2998" s="72"/>
      <c r="DC2998" s="72"/>
      <c r="DD2998" s="72"/>
      <c r="DE2998" s="72"/>
      <c r="DF2998" s="72"/>
      <c r="DG2998" s="72"/>
      <c r="DH2998" s="72"/>
      <c r="DI2998" s="72"/>
      <c r="DJ2998" s="72"/>
      <c r="DK2998" s="72"/>
      <c r="DL2998" s="72"/>
      <c r="DM2998" s="72"/>
      <c r="DN2998" s="72"/>
      <c r="DO2998" s="72"/>
      <c r="DP2998" s="72"/>
      <c r="DQ2998" s="72"/>
      <c r="DR2998" s="72"/>
      <c r="DS2998" s="72"/>
      <c r="DT2998" s="72"/>
      <c r="DU2998" s="72"/>
      <c r="DV2998" s="72"/>
      <c r="DW2998" s="72"/>
      <c r="DX2998" s="72"/>
      <c r="DY2998" s="72"/>
      <c r="DZ2998" s="72"/>
      <c r="EA2998" s="72"/>
      <c r="EB2998" s="72"/>
      <c r="EC2998" s="72"/>
      <c r="ED2998" s="72"/>
      <c r="EE2998" s="72"/>
      <c r="EF2998" s="72"/>
      <c r="EG2998" s="72"/>
      <c r="EH2998" s="72"/>
      <c r="EI2998" s="72"/>
      <c r="EJ2998" s="72"/>
      <c r="EK2998" s="72"/>
      <c r="EL2998" s="72"/>
      <c r="EM2998" s="72"/>
      <c r="EN2998" s="72"/>
      <c r="EO2998" s="72"/>
      <c r="EP2998" s="72"/>
      <c r="EQ2998" s="72"/>
      <c r="ER2998" s="72"/>
      <c r="ES2998" s="72"/>
      <c r="ET2998" s="72"/>
      <c r="EU2998" s="72"/>
      <c r="EV2998" s="72"/>
      <c r="EW2998" s="72"/>
      <c r="EX2998" s="72"/>
      <c r="EY2998" s="72"/>
      <c r="EZ2998" s="72"/>
      <c r="FA2998" s="72"/>
      <c r="FB2998" s="72"/>
      <c r="FC2998" s="72"/>
      <c r="FD2998" s="72"/>
      <c r="FE2998" s="72"/>
      <c r="FF2998" s="72"/>
      <c r="FG2998" s="72"/>
      <c r="FH2998" s="72"/>
      <c r="FI2998" s="72"/>
      <c r="FJ2998" s="72"/>
      <c r="FK2998" s="72"/>
      <c r="FL2998" s="72"/>
      <c r="FM2998" s="72"/>
      <c r="FN2998" s="72"/>
      <c r="FO2998" s="72"/>
      <c r="FP2998" s="72"/>
      <c r="FQ2998" s="72"/>
      <c r="FR2998" s="72"/>
      <c r="FS2998" s="72"/>
      <c r="FT2998" s="72"/>
      <c r="FU2998" s="72"/>
      <c r="FV2998" s="72"/>
      <c r="FW2998" s="72"/>
      <c r="FX2998" s="72"/>
      <c r="FY2998" s="72"/>
      <c r="FZ2998" s="72"/>
      <c r="GA2998" s="72"/>
      <c r="GB2998" s="72"/>
      <c r="GC2998" s="72"/>
      <c r="GD2998" s="72"/>
      <c r="GE2998" s="72"/>
      <c r="GF2998" s="72"/>
      <c r="GG2998" s="72"/>
      <c r="GH2998" s="72"/>
      <c r="GI2998" s="72"/>
      <c r="GJ2998" s="72"/>
      <c r="GK2998" s="72"/>
      <c r="GL2998" s="72"/>
      <c r="GM2998" s="72"/>
      <c r="GN2998" s="72"/>
      <c r="GO2998" s="72"/>
      <c r="GP2998" s="72"/>
      <c r="GQ2998" s="72"/>
      <c r="GR2998" s="72"/>
      <c r="GS2998" s="72"/>
      <c r="GT2998" s="72"/>
      <c r="GU2998" s="72"/>
      <c r="GV2998" s="72"/>
      <c r="GW2998" s="72"/>
      <c r="GX2998" s="72"/>
      <c r="GY2998" s="72"/>
      <c r="GZ2998" s="72"/>
      <c r="HA2998" s="72"/>
      <c r="HB2998" s="72"/>
      <c r="HC2998" s="72"/>
      <c r="HD2998" s="72"/>
      <c r="HE2998" s="72"/>
      <c r="HF2998" s="72"/>
      <c r="HG2998" s="72"/>
      <c r="HH2998" s="72"/>
      <c r="HI2998" s="72"/>
      <c r="HJ2998" s="72"/>
      <c r="HK2998" s="72"/>
      <c r="HL2998" s="72"/>
      <c r="HM2998" s="72"/>
      <c r="HN2998" s="72"/>
      <c r="HO2998" s="72"/>
      <c r="HP2998" s="72"/>
      <c r="HQ2998" s="72"/>
      <c r="HR2998" s="72"/>
      <c r="HS2998" s="72"/>
      <c r="HT2998" s="72"/>
      <c r="HU2998" s="72"/>
      <c r="HV2998" s="72"/>
      <c r="HW2998" s="72"/>
      <c r="HX2998" s="72"/>
      <c r="HY2998" s="72"/>
      <c r="HZ2998" s="72"/>
      <c r="IA2998" s="72"/>
      <c r="IB2998" s="72"/>
      <c r="IC2998" s="72"/>
      <c r="ID2998" s="72"/>
      <c r="IE2998" s="72"/>
      <c r="IF2998" s="72"/>
      <c r="IG2998" s="72"/>
      <c r="IH2998" s="72"/>
      <c r="II2998" s="72"/>
      <c r="IJ2998" s="72"/>
      <c r="IK2998" s="72"/>
      <c r="IL2998" s="72"/>
      <c r="IM2998" s="72"/>
      <c r="IN2998" s="72"/>
      <c r="IO2998" s="72"/>
      <c r="IP2998" s="72"/>
      <c r="IQ2998" s="72"/>
      <c r="IR2998" s="72"/>
      <c r="IS2998" s="72"/>
      <c r="IT2998" s="72"/>
      <c r="IU2998" s="72"/>
      <c r="IV2998" s="72"/>
      <c r="IW2998" s="72"/>
      <c r="IX2998" s="72"/>
      <c r="IY2998" s="72"/>
      <c r="IZ2998" s="72"/>
      <c r="JA2998" s="72"/>
      <c r="JB2998" s="72"/>
      <c r="JC2998" s="72"/>
      <c r="JD2998" s="72"/>
      <c r="JE2998" s="72"/>
      <c r="JF2998" s="72"/>
      <c r="JG2998" s="72"/>
      <c r="JH2998" s="72"/>
      <c r="JI2998" s="72"/>
      <c r="JJ2998" s="72"/>
      <c r="JK2998" s="72"/>
      <c r="JL2998" s="72"/>
      <c r="JM2998" s="72"/>
      <c r="JN2998" s="72"/>
      <c r="JO2998" s="72"/>
      <c r="JP2998" s="72"/>
      <c r="JQ2998" s="72"/>
      <c r="JR2998" s="72"/>
      <c r="JS2998" s="72"/>
      <c r="JT2998" s="72"/>
      <c r="JU2998" s="72"/>
      <c r="JV2998" s="72"/>
      <c r="JW2998" s="72"/>
      <c r="JX2998" s="72"/>
      <c r="JY2998" s="72"/>
      <c r="JZ2998" s="72"/>
      <c r="KA2998" s="72"/>
      <c r="KB2998" s="72"/>
      <c r="KC2998" s="72"/>
      <c r="KD2998" s="72"/>
      <c r="KE2998" s="72"/>
      <c r="KF2998" s="72"/>
      <c r="KG2998" s="72"/>
      <c r="KH2998" s="72"/>
      <c r="KI2998" s="72"/>
      <c r="KJ2998" s="72"/>
      <c r="KK2998" s="72"/>
      <c r="KL2998" s="72"/>
      <c r="KM2998" s="72"/>
      <c r="KN2998" s="72"/>
      <c r="KO2998" s="72"/>
      <c r="KP2998" s="72"/>
      <c r="KQ2998" s="72"/>
      <c r="KR2998" s="72"/>
      <c r="KS2998" s="72"/>
      <c r="KT2998" s="72"/>
      <c r="KU2998" s="72"/>
      <c r="KV2998" s="72"/>
      <c r="KW2998" s="72"/>
      <c r="KX2998" s="72"/>
      <c r="KY2998" s="72"/>
      <c r="KZ2998" s="72"/>
      <c r="LA2998" s="72"/>
      <c r="LB2998" s="72"/>
      <c r="LC2998" s="72"/>
      <c r="LD2998" s="72"/>
      <c r="LE2998" s="72"/>
      <c r="LF2998" s="72"/>
      <c r="LG2998" s="72"/>
      <c r="LH2998" s="72"/>
      <c r="LI2998" s="72"/>
      <c r="LJ2998" s="72"/>
      <c r="LK2998" s="72"/>
    </row>
    <row r="2999" spans="1:323" s="20" customFormat="1" ht="14.25" customHeight="1">
      <c r="A2999" s="54">
        <v>2783</v>
      </c>
      <c r="B2999" s="23">
        <v>214</v>
      </c>
      <c r="C2999" s="23" t="s">
        <v>33</v>
      </c>
      <c r="D2999" s="32" t="s">
        <v>7665</v>
      </c>
      <c r="E2999" s="23" t="s">
        <v>4651</v>
      </c>
      <c r="F2999" s="23" t="s">
        <v>4668</v>
      </c>
      <c r="G2999" s="23" t="s">
        <v>154</v>
      </c>
      <c r="H2999" s="25">
        <v>100</v>
      </c>
      <c r="I2999" s="25">
        <v>122</v>
      </c>
      <c r="J2999" s="26">
        <v>100</v>
      </c>
      <c r="K2999" s="26">
        <v>12200</v>
      </c>
      <c r="L2999" s="27">
        <v>74</v>
      </c>
      <c r="M2999" s="27">
        <v>18</v>
      </c>
      <c r="N2999" s="27">
        <v>0</v>
      </c>
      <c r="O2999" s="27">
        <v>0</v>
      </c>
      <c r="P2999" s="27">
        <v>92</v>
      </c>
      <c r="Q2999" s="55"/>
      <c r="R2999" s="27">
        <f t="shared" si="325"/>
        <v>0</v>
      </c>
      <c r="S2999" s="56" t="str">
        <f t="shared" si="329"/>
        <v>×</v>
      </c>
      <c r="T2999" s="56" t="str">
        <f t="shared" si="330"/>
        <v>×</v>
      </c>
      <c r="U2999" s="56" t="str">
        <f t="shared" si="331"/>
        <v>×</v>
      </c>
      <c r="V2999" s="57" t="str">
        <f t="shared" si="326"/>
        <v/>
      </c>
      <c r="W2999" s="58">
        <f t="shared" si="327"/>
        <v>0</v>
      </c>
      <c r="X2999" s="54">
        <f t="shared" si="328"/>
        <v>214</v>
      </c>
      <c r="Y2999" s="59"/>
      <c r="Z2999" s="42"/>
      <c r="AA2999" s="42"/>
      <c r="AB2999" s="42"/>
      <c r="AC2999" s="42"/>
      <c r="AD2999" s="42"/>
      <c r="AE2999" s="42"/>
      <c r="AF2999" s="42"/>
      <c r="AG2999" s="42"/>
      <c r="AH2999" s="42"/>
      <c r="AI2999" s="42"/>
      <c r="AJ2999" s="42"/>
      <c r="AK2999" s="42"/>
      <c r="AL2999" s="42"/>
      <c r="AM2999" s="42"/>
      <c r="AN2999" s="42"/>
      <c r="AO2999" s="42"/>
      <c r="AP2999" s="42"/>
      <c r="AQ2999" s="42"/>
      <c r="AR2999" s="42"/>
      <c r="AS2999" s="72"/>
      <c r="AT2999" s="72"/>
      <c r="AU2999" s="72"/>
      <c r="AV2999" s="72"/>
      <c r="AW2999" s="72"/>
      <c r="AX2999" s="72"/>
      <c r="AY2999" s="72"/>
      <c r="AZ2999" s="72"/>
      <c r="BA2999" s="72"/>
      <c r="BB2999" s="72"/>
      <c r="BC2999" s="72"/>
      <c r="BD2999" s="72"/>
      <c r="BE2999" s="72"/>
      <c r="BF2999" s="72"/>
      <c r="BG2999" s="72"/>
      <c r="BH2999" s="72"/>
      <c r="BI2999" s="72"/>
      <c r="BJ2999" s="72"/>
      <c r="BK2999" s="72"/>
      <c r="BL2999" s="72"/>
      <c r="BM2999" s="72"/>
      <c r="BN2999" s="72"/>
      <c r="BO2999" s="72"/>
      <c r="BP2999" s="72"/>
      <c r="BQ2999" s="72"/>
      <c r="BR2999" s="72"/>
      <c r="BS2999" s="72"/>
      <c r="BT2999" s="72"/>
      <c r="BU2999" s="72"/>
      <c r="BV2999" s="72"/>
      <c r="BW2999" s="72"/>
      <c r="BX2999" s="72"/>
      <c r="BY2999" s="72"/>
      <c r="BZ2999" s="72"/>
      <c r="CA2999" s="72"/>
      <c r="CB2999" s="72"/>
      <c r="CC2999" s="72"/>
      <c r="CD2999" s="72"/>
      <c r="CE2999" s="72"/>
      <c r="CF2999" s="72"/>
      <c r="CG2999" s="72"/>
      <c r="CH2999" s="72"/>
      <c r="CI2999" s="72"/>
      <c r="CJ2999" s="72"/>
      <c r="CK2999" s="72"/>
      <c r="CL2999" s="72"/>
      <c r="CM2999" s="72"/>
      <c r="CN2999" s="72"/>
      <c r="CO2999" s="72"/>
      <c r="CP2999" s="72"/>
      <c r="CQ2999" s="72"/>
      <c r="CR2999" s="72"/>
      <c r="CS2999" s="72"/>
      <c r="CT2999" s="72"/>
      <c r="CU2999" s="72"/>
      <c r="CV2999" s="72"/>
      <c r="CW2999" s="72"/>
      <c r="CX2999" s="72"/>
      <c r="CY2999" s="72"/>
      <c r="CZ2999" s="72"/>
      <c r="DA2999" s="72"/>
      <c r="DB2999" s="72"/>
      <c r="DC2999" s="72"/>
      <c r="DD2999" s="72"/>
      <c r="DE2999" s="72"/>
      <c r="DF2999" s="72"/>
      <c r="DG2999" s="72"/>
      <c r="DH2999" s="72"/>
      <c r="DI2999" s="72"/>
      <c r="DJ2999" s="72"/>
      <c r="DK2999" s="72"/>
      <c r="DL2999" s="72"/>
      <c r="DM2999" s="72"/>
      <c r="DN2999" s="72"/>
      <c r="DO2999" s="72"/>
      <c r="DP2999" s="72"/>
      <c r="DQ2999" s="72"/>
      <c r="DR2999" s="72"/>
      <c r="DS2999" s="72"/>
      <c r="DT2999" s="72"/>
      <c r="DU2999" s="72"/>
      <c r="DV2999" s="72"/>
      <c r="DW2999" s="72"/>
      <c r="DX2999" s="72"/>
      <c r="DY2999" s="72"/>
      <c r="DZ2999" s="72"/>
      <c r="EA2999" s="72"/>
      <c r="EB2999" s="72"/>
      <c r="EC2999" s="72"/>
      <c r="ED2999" s="72"/>
      <c r="EE2999" s="72"/>
      <c r="EF2999" s="72"/>
      <c r="EG2999" s="72"/>
      <c r="EH2999" s="72"/>
      <c r="EI2999" s="72"/>
      <c r="EJ2999" s="72"/>
      <c r="EK2999" s="72"/>
      <c r="EL2999" s="72"/>
      <c r="EM2999" s="72"/>
      <c r="EN2999" s="72"/>
      <c r="EO2999" s="72"/>
      <c r="EP2999" s="72"/>
      <c r="EQ2999" s="72"/>
      <c r="ER2999" s="72"/>
      <c r="ES2999" s="72"/>
      <c r="ET2999" s="72"/>
      <c r="EU2999" s="72"/>
      <c r="EV2999" s="72"/>
      <c r="EW2999" s="72"/>
      <c r="EX2999" s="72"/>
      <c r="EY2999" s="72"/>
      <c r="EZ2999" s="72"/>
      <c r="FA2999" s="72"/>
      <c r="FB2999" s="72"/>
      <c r="FC2999" s="72"/>
      <c r="FD2999" s="72"/>
      <c r="FE2999" s="72"/>
      <c r="FF2999" s="72"/>
      <c r="FG2999" s="72"/>
      <c r="FH2999" s="72"/>
      <c r="FI2999" s="72"/>
      <c r="FJ2999" s="72"/>
      <c r="FK2999" s="72"/>
      <c r="FL2999" s="72"/>
      <c r="FM2999" s="72"/>
      <c r="FN2999" s="72"/>
      <c r="FO2999" s="72"/>
      <c r="FP2999" s="72"/>
      <c r="FQ2999" s="72"/>
      <c r="FR2999" s="72"/>
      <c r="FS2999" s="72"/>
      <c r="FT2999" s="72"/>
      <c r="FU2999" s="72"/>
      <c r="FV2999" s="72"/>
      <c r="FW2999" s="72"/>
      <c r="FX2999" s="72"/>
      <c r="FY2999" s="72"/>
      <c r="FZ2999" s="72"/>
      <c r="GA2999" s="72"/>
      <c r="GB2999" s="72"/>
      <c r="GC2999" s="72"/>
      <c r="GD2999" s="72"/>
      <c r="GE2999" s="72"/>
      <c r="GF2999" s="72"/>
      <c r="GG2999" s="72"/>
      <c r="GH2999" s="72"/>
      <c r="GI2999" s="72"/>
      <c r="GJ2999" s="72"/>
      <c r="GK2999" s="72"/>
      <c r="GL2999" s="72"/>
      <c r="GM2999" s="72"/>
      <c r="GN2999" s="72"/>
      <c r="GO2999" s="72"/>
      <c r="GP2999" s="72"/>
      <c r="GQ2999" s="72"/>
      <c r="GR2999" s="72"/>
      <c r="GS2999" s="72"/>
      <c r="GT2999" s="72"/>
      <c r="GU2999" s="72"/>
      <c r="GV2999" s="72"/>
      <c r="GW2999" s="72"/>
      <c r="GX2999" s="72"/>
      <c r="GY2999" s="72"/>
      <c r="GZ2999" s="72"/>
      <c r="HA2999" s="72"/>
      <c r="HB2999" s="72"/>
      <c r="HC2999" s="72"/>
      <c r="HD2999" s="72"/>
      <c r="HE2999" s="72"/>
      <c r="HF2999" s="72"/>
      <c r="HG2999" s="72"/>
      <c r="HH2999" s="72"/>
      <c r="HI2999" s="72"/>
      <c r="HJ2999" s="72"/>
      <c r="HK2999" s="72"/>
      <c r="HL2999" s="72"/>
      <c r="HM2999" s="72"/>
      <c r="HN2999" s="72"/>
      <c r="HO2999" s="72"/>
      <c r="HP2999" s="72"/>
      <c r="HQ2999" s="72"/>
      <c r="HR2999" s="72"/>
      <c r="HS2999" s="72"/>
      <c r="HT2999" s="72"/>
      <c r="HU2999" s="72"/>
      <c r="HV2999" s="72"/>
      <c r="HW2999" s="72"/>
      <c r="HX2999" s="72"/>
      <c r="HY2999" s="72"/>
      <c r="HZ2999" s="72"/>
      <c r="IA2999" s="72"/>
      <c r="IB2999" s="72"/>
      <c r="IC2999" s="72"/>
      <c r="ID2999" s="72"/>
      <c r="IE2999" s="72"/>
      <c r="IF2999" s="72"/>
      <c r="IG2999" s="72"/>
      <c r="IH2999" s="72"/>
      <c r="II2999" s="72"/>
      <c r="IJ2999" s="72"/>
      <c r="IK2999" s="72"/>
      <c r="IL2999" s="72"/>
      <c r="IM2999" s="72"/>
      <c r="IN2999" s="72"/>
      <c r="IO2999" s="72"/>
      <c r="IP2999" s="72"/>
      <c r="IQ2999" s="72"/>
      <c r="IR2999" s="72"/>
      <c r="IS2999" s="72"/>
      <c r="IT2999" s="72"/>
      <c r="IU2999" s="72"/>
      <c r="IV2999" s="72"/>
      <c r="IW2999" s="72"/>
      <c r="IX2999" s="72"/>
      <c r="IY2999" s="72"/>
      <c r="IZ2999" s="72"/>
      <c r="JA2999" s="72"/>
      <c r="JB2999" s="72"/>
      <c r="JC2999" s="72"/>
      <c r="JD2999" s="72"/>
      <c r="JE2999" s="72"/>
      <c r="JF2999" s="72"/>
      <c r="JG2999" s="72"/>
      <c r="JH2999" s="72"/>
      <c r="JI2999" s="72"/>
      <c r="JJ2999" s="72"/>
      <c r="JK2999" s="72"/>
      <c r="JL2999" s="72"/>
      <c r="JM2999" s="72"/>
      <c r="JN2999" s="72"/>
      <c r="JO2999" s="72"/>
      <c r="JP2999" s="72"/>
      <c r="JQ2999" s="72"/>
      <c r="JR2999" s="72"/>
      <c r="JS2999" s="72"/>
      <c r="JT2999" s="72"/>
      <c r="JU2999" s="72"/>
      <c r="JV2999" s="72"/>
      <c r="JW2999" s="72"/>
      <c r="JX2999" s="72"/>
      <c r="JY2999" s="72"/>
      <c r="JZ2999" s="72"/>
      <c r="KA2999" s="72"/>
      <c r="KB2999" s="72"/>
      <c r="KC2999" s="72"/>
      <c r="KD2999" s="72"/>
      <c r="KE2999" s="72"/>
      <c r="KF2999" s="72"/>
      <c r="KG2999" s="72"/>
      <c r="KH2999" s="72"/>
      <c r="KI2999" s="72"/>
      <c r="KJ2999" s="72"/>
      <c r="KK2999" s="72"/>
      <c r="KL2999" s="72"/>
      <c r="KM2999" s="72"/>
      <c r="KN2999" s="72"/>
      <c r="KO2999" s="72"/>
      <c r="KP2999" s="72"/>
      <c r="KQ2999" s="72"/>
      <c r="KR2999" s="72"/>
      <c r="KS2999" s="72"/>
      <c r="KT2999" s="72"/>
      <c r="KU2999" s="72"/>
      <c r="KV2999" s="72"/>
      <c r="KW2999" s="72"/>
      <c r="KX2999" s="72"/>
      <c r="KY2999" s="72"/>
      <c r="KZ2999" s="72"/>
      <c r="LA2999" s="72"/>
      <c r="LB2999" s="72"/>
      <c r="LC2999" s="72"/>
      <c r="LD2999" s="72"/>
      <c r="LE2999" s="72"/>
      <c r="LF2999" s="72"/>
      <c r="LG2999" s="72"/>
      <c r="LH2999" s="72"/>
      <c r="LI2999" s="72"/>
      <c r="LJ2999" s="72"/>
      <c r="LK2999" s="72"/>
    </row>
    <row r="3000" spans="1:323" s="20" customFormat="1" ht="14.25" customHeight="1">
      <c r="A3000" s="60" t="s">
        <v>6036</v>
      </c>
      <c r="B3000" s="61"/>
      <c r="C3000" s="61"/>
      <c r="D3000" s="62"/>
      <c r="E3000" s="61"/>
      <c r="F3000" s="61"/>
      <c r="G3000" s="61"/>
      <c r="H3000" s="63"/>
      <c r="I3000" s="63"/>
      <c r="J3000" s="64"/>
      <c r="K3000" s="64"/>
      <c r="L3000" s="65"/>
      <c r="M3000" s="65"/>
      <c r="N3000" s="65"/>
      <c r="O3000" s="65"/>
      <c r="P3000" s="65"/>
      <c r="Q3000" s="66" t="str">
        <f>CONCATENATE("項番",B2999," 計")</f>
        <v>項番214 計</v>
      </c>
      <c r="R3000" s="67">
        <f>SUMIF(B:B,B2999,R:R)</f>
        <v>0</v>
      </c>
      <c r="S3000" s="68">
        <f>COUNTIFS($B:$B,$B2999,S:S,"○")</f>
        <v>0</v>
      </c>
      <c r="T3000" s="67"/>
      <c r="U3000" s="67"/>
      <c r="V3000" s="69" t="str">
        <f>IF(S3000=0,"",IF(COUNTIF(B:B,X3000)=S3000,"","この項番で見積単価（税別）が入力されていない品目があります"))</f>
        <v/>
      </c>
      <c r="W3000" s="70">
        <f t="shared" si="327"/>
        <v>0</v>
      </c>
      <c r="X3000" s="60">
        <f>B2999</f>
        <v>214</v>
      </c>
      <c r="Y3000" s="71" t="s">
        <v>293</v>
      </c>
      <c r="Z3000" s="42"/>
      <c r="AA3000" s="42"/>
      <c r="AB3000" s="42"/>
      <c r="AC3000" s="42"/>
      <c r="AD3000" s="42"/>
      <c r="AE3000" s="42"/>
      <c r="AF3000" s="42"/>
      <c r="AG3000" s="42"/>
      <c r="AH3000" s="42"/>
      <c r="AI3000" s="42"/>
      <c r="AJ3000" s="42"/>
      <c r="AK3000" s="42"/>
      <c r="AL3000" s="42"/>
      <c r="AM3000" s="42"/>
      <c r="AN3000" s="42"/>
      <c r="AO3000" s="42"/>
      <c r="AP3000" s="42"/>
      <c r="AQ3000" s="42"/>
      <c r="AR3000" s="42"/>
      <c r="AS3000" s="72"/>
      <c r="AT3000" s="72"/>
      <c r="AU3000" s="72"/>
      <c r="AV3000" s="72"/>
      <c r="AW3000" s="72"/>
      <c r="AX3000" s="72"/>
      <c r="AY3000" s="72"/>
      <c r="AZ3000" s="72"/>
      <c r="BA3000" s="72"/>
      <c r="BB3000" s="72"/>
      <c r="BC3000" s="72"/>
      <c r="BD3000" s="72"/>
      <c r="BE3000" s="72"/>
      <c r="BF3000" s="72"/>
      <c r="BG3000" s="72"/>
      <c r="BH3000" s="72"/>
      <c r="BI3000" s="72"/>
      <c r="BJ3000" s="72"/>
      <c r="BK3000" s="72"/>
      <c r="BL3000" s="72"/>
      <c r="BM3000" s="72"/>
      <c r="BN3000" s="72"/>
      <c r="BO3000" s="72"/>
      <c r="BP3000" s="72"/>
      <c r="BQ3000" s="72"/>
      <c r="BR3000" s="72"/>
      <c r="BS3000" s="72"/>
      <c r="BT3000" s="72"/>
      <c r="BU3000" s="72"/>
      <c r="BV3000" s="72"/>
      <c r="BW3000" s="72"/>
      <c r="BX3000" s="72"/>
      <c r="BY3000" s="72"/>
      <c r="BZ3000" s="72"/>
      <c r="CA3000" s="72"/>
      <c r="CB3000" s="72"/>
      <c r="CC3000" s="72"/>
      <c r="CD3000" s="72"/>
      <c r="CE3000" s="72"/>
      <c r="CF3000" s="72"/>
      <c r="CG3000" s="72"/>
      <c r="CH3000" s="72"/>
      <c r="CI3000" s="72"/>
      <c r="CJ3000" s="72"/>
      <c r="CK3000" s="72"/>
      <c r="CL3000" s="72"/>
      <c r="CM3000" s="72"/>
      <c r="CN3000" s="72"/>
      <c r="CO3000" s="72"/>
      <c r="CP3000" s="72"/>
      <c r="CQ3000" s="72"/>
      <c r="CR3000" s="72"/>
      <c r="CS3000" s="72"/>
      <c r="CT3000" s="72"/>
      <c r="CU3000" s="72"/>
      <c r="CV3000" s="72"/>
      <c r="CW3000" s="72"/>
      <c r="CX3000" s="72"/>
      <c r="CY3000" s="72"/>
      <c r="CZ3000" s="72"/>
      <c r="DA3000" s="72"/>
      <c r="DB3000" s="72"/>
      <c r="DC3000" s="72"/>
      <c r="DD3000" s="72"/>
      <c r="DE3000" s="72"/>
      <c r="DF3000" s="72"/>
      <c r="DG3000" s="72"/>
      <c r="DH3000" s="72"/>
      <c r="DI3000" s="72"/>
      <c r="DJ3000" s="72"/>
      <c r="DK3000" s="72"/>
      <c r="DL3000" s="72"/>
      <c r="DM3000" s="72"/>
      <c r="DN3000" s="72"/>
      <c r="DO3000" s="72"/>
      <c r="DP3000" s="72"/>
      <c r="DQ3000" s="72"/>
      <c r="DR3000" s="72"/>
      <c r="DS3000" s="72"/>
      <c r="DT3000" s="72"/>
      <c r="DU3000" s="72"/>
      <c r="DV3000" s="72"/>
      <c r="DW3000" s="72"/>
      <c r="DX3000" s="72"/>
      <c r="DY3000" s="72"/>
      <c r="DZ3000" s="72"/>
      <c r="EA3000" s="72"/>
      <c r="EB3000" s="72"/>
      <c r="EC3000" s="72"/>
      <c r="ED3000" s="72"/>
      <c r="EE3000" s="72"/>
      <c r="EF3000" s="72"/>
      <c r="EG3000" s="72"/>
      <c r="EH3000" s="72"/>
      <c r="EI3000" s="72"/>
      <c r="EJ3000" s="72"/>
      <c r="EK3000" s="72"/>
      <c r="EL3000" s="72"/>
      <c r="EM3000" s="72"/>
      <c r="EN3000" s="72"/>
      <c r="EO3000" s="72"/>
      <c r="EP3000" s="72"/>
      <c r="EQ3000" s="72"/>
      <c r="ER3000" s="72"/>
      <c r="ES3000" s="72"/>
      <c r="ET3000" s="72"/>
      <c r="EU3000" s="72"/>
      <c r="EV3000" s="72"/>
      <c r="EW3000" s="72"/>
      <c r="EX3000" s="72"/>
      <c r="EY3000" s="72"/>
      <c r="EZ3000" s="72"/>
      <c r="FA3000" s="72"/>
      <c r="FB3000" s="72"/>
      <c r="FC3000" s="72"/>
      <c r="FD3000" s="72"/>
      <c r="FE3000" s="72"/>
      <c r="FF3000" s="72"/>
      <c r="FG3000" s="72"/>
      <c r="FH3000" s="72"/>
      <c r="FI3000" s="72"/>
      <c r="FJ3000" s="72"/>
      <c r="FK3000" s="72"/>
      <c r="FL3000" s="72"/>
      <c r="FM3000" s="72"/>
      <c r="FN3000" s="72"/>
      <c r="FO3000" s="72"/>
      <c r="FP3000" s="72"/>
      <c r="FQ3000" s="72"/>
      <c r="FR3000" s="72"/>
      <c r="FS3000" s="72"/>
      <c r="FT3000" s="72"/>
      <c r="FU3000" s="72"/>
      <c r="FV3000" s="72"/>
      <c r="FW3000" s="72"/>
      <c r="FX3000" s="72"/>
      <c r="FY3000" s="72"/>
      <c r="FZ3000" s="72"/>
      <c r="GA3000" s="72"/>
      <c r="GB3000" s="72"/>
      <c r="GC3000" s="72"/>
      <c r="GD3000" s="72"/>
      <c r="GE3000" s="72"/>
      <c r="GF3000" s="72"/>
      <c r="GG3000" s="72"/>
      <c r="GH3000" s="72"/>
      <c r="GI3000" s="72"/>
      <c r="GJ3000" s="72"/>
      <c r="GK3000" s="72"/>
      <c r="GL3000" s="72"/>
      <c r="GM3000" s="72"/>
      <c r="GN3000" s="72"/>
      <c r="GO3000" s="72"/>
      <c r="GP3000" s="72"/>
      <c r="GQ3000" s="72"/>
      <c r="GR3000" s="72"/>
      <c r="GS3000" s="72"/>
      <c r="GT3000" s="72"/>
      <c r="GU3000" s="72"/>
      <c r="GV3000" s="72"/>
      <c r="GW3000" s="72"/>
      <c r="GX3000" s="72"/>
      <c r="GY3000" s="72"/>
      <c r="GZ3000" s="72"/>
      <c r="HA3000" s="72"/>
      <c r="HB3000" s="72"/>
      <c r="HC3000" s="72"/>
      <c r="HD3000" s="72"/>
      <c r="HE3000" s="72"/>
      <c r="HF3000" s="72"/>
      <c r="HG3000" s="72"/>
      <c r="HH3000" s="72"/>
      <c r="HI3000" s="72"/>
      <c r="HJ3000" s="72"/>
      <c r="HK3000" s="72"/>
      <c r="HL3000" s="72"/>
      <c r="HM3000" s="72"/>
      <c r="HN3000" s="72"/>
      <c r="HO3000" s="72"/>
      <c r="HP3000" s="72"/>
      <c r="HQ3000" s="72"/>
      <c r="HR3000" s="72"/>
      <c r="HS3000" s="72"/>
      <c r="HT3000" s="72"/>
      <c r="HU3000" s="72"/>
      <c r="HV3000" s="72"/>
      <c r="HW3000" s="72"/>
      <c r="HX3000" s="72"/>
      <c r="HY3000" s="72"/>
      <c r="HZ3000" s="72"/>
      <c r="IA3000" s="72"/>
      <c r="IB3000" s="72"/>
      <c r="IC3000" s="72"/>
      <c r="ID3000" s="72"/>
      <c r="IE3000" s="72"/>
      <c r="IF3000" s="72"/>
      <c r="IG3000" s="72"/>
      <c r="IH3000" s="72"/>
      <c r="II3000" s="72"/>
      <c r="IJ3000" s="72"/>
      <c r="IK3000" s="72"/>
      <c r="IL3000" s="72"/>
      <c r="IM3000" s="72"/>
      <c r="IN3000" s="72"/>
      <c r="IO3000" s="72"/>
      <c r="IP3000" s="72"/>
      <c r="IQ3000" s="72"/>
      <c r="IR3000" s="72"/>
      <c r="IS3000" s="72"/>
      <c r="IT3000" s="72"/>
      <c r="IU3000" s="72"/>
      <c r="IV3000" s="72"/>
      <c r="IW3000" s="72"/>
      <c r="IX3000" s="72"/>
      <c r="IY3000" s="72"/>
      <c r="IZ3000" s="72"/>
      <c r="JA3000" s="72"/>
      <c r="JB3000" s="72"/>
      <c r="JC3000" s="72"/>
      <c r="JD3000" s="72"/>
      <c r="JE3000" s="72"/>
      <c r="JF3000" s="72"/>
      <c r="JG3000" s="72"/>
      <c r="JH3000" s="72"/>
      <c r="JI3000" s="72"/>
      <c r="JJ3000" s="72"/>
      <c r="JK3000" s="72"/>
      <c r="JL3000" s="72"/>
      <c r="JM3000" s="72"/>
      <c r="JN3000" s="72"/>
      <c r="JO3000" s="72"/>
      <c r="JP3000" s="72"/>
      <c r="JQ3000" s="72"/>
      <c r="JR3000" s="72"/>
      <c r="JS3000" s="72"/>
      <c r="JT3000" s="72"/>
      <c r="JU3000" s="72"/>
      <c r="JV3000" s="72"/>
      <c r="JW3000" s="72"/>
      <c r="JX3000" s="72"/>
      <c r="JY3000" s="72"/>
      <c r="JZ3000" s="72"/>
      <c r="KA3000" s="72"/>
      <c r="KB3000" s="72"/>
      <c r="KC3000" s="72"/>
      <c r="KD3000" s="72"/>
      <c r="KE3000" s="72"/>
      <c r="KF3000" s="72"/>
      <c r="KG3000" s="72"/>
      <c r="KH3000" s="72"/>
      <c r="KI3000" s="72"/>
      <c r="KJ3000" s="72"/>
      <c r="KK3000" s="72"/>
      <c r="KL3000" s="72"/>
      <c r="KM3000" s="72"/>
      <c r="KN3000" s="72"/>
      <c r="KO3000" s="72"/>
      <c r="KP3000" s="72"/>
      <c r="KQ3000" s="72"/>
      <c r="KR3000" s="72"/>
      <c r="KS3000" s="72"/>
      <c r="KT3000" s="72"/>
      <c r="KU3000" s="72"/>
      <c r="KV3000" s="72"/>
      <c r="KW3000" s="72"/>
      <c r="KX3000" s="72"/>
      <c r="KY3000" s="72"/>
      <c r="KZ3000" s="72"/>
      <c r="LA3000" s="72"/>
      <c r="LB3000" s="72"/>
      <c r="LC3000" s="72"/>
      <c r="LD3000" s="72"/>
      <c r="LE3000" s="72"/>
      <c r="LF3000" s="72"/>
      <c r="LG3000" s="72"/>
      <c r="LH3000" s="72"/>
      <c r="LI3000" s="72"/>
      <c r="LJ3000" s="72"/>
      <c r="LK3000" s="72"/>
    </row>
    <row r="3001" spans="1:323" s="20" customFormat="1" ht="14.25" customHeight="1">
      <c r="A3001" s="54">
        <v>2784</v>
      </c>
      <c r="B3001" s="23">
        <v>215</v>
      </c>
      <c r="C3001" s="23" t="s">
        <v>33</v>
      </c>
      <c r="D3001" s="32" t="s">
        <v>7671</v>
      </c>
      <c r="E3001" s="23" t="s">
        <v>98</v>
      </c>
      <c r="F3001" s="23" t="s">
        <v>4711</v>
      </c>
      <c r="G3001" s="23" t="s">
        <v>1212</v>
      </c>
      <c r="H3001" s="25">
        <v>40</v>
      </c>
      <c r="I3001" s="25">
        <v>304.7</v>
      </c>
      <c r="J3001" s="26">
        <v>40</v>
      </c>
      <c r="K3001" s="26">
        <v>12188</v>
      </c>
      <c r="L3001" s="27">
        <v>0</v>
      </c>
      <c r="M3001" s="27">
        <v>0</v>
      </c>
      <c r="N3001" s="27">
        <v>4</v>
      </c>
      <c r="O3001" s="27">
        <v>0</v>
      </c>
      <c r="P3001" s="27">
        <v>4</v>
      </c>
      <c r="Q3001" s="55"/>
      <c r="R3001" s="27">
        <f t="shared" si="325"/>
        <v>0</v>
      </c>
      <c r="S3001" s="56" t="str">
        <f t="shared" si="329"/>
        <v>×</v>
      </c>
      <c r="T3001" s="56" t="str">
        <f t="shared" si="330"/>
        <v>×</v>
      </c>
      <c r="U3001" s="56" t="str">
        <f t="shared" si="331"/>
        <v>×</v>
      </c>
      <c r="V3001" s="57" t="str">
        <f t="shared" si="326"/>
        <v/>
      </c>
      <c r="W3001" s="58">
        <f t="shared" si="327"/>
        <v>0</v>
      </c>
      <c r="X3001" s="54">
        <f t="shared" si="328"/>
        <v>215</v>
      </c>
      <c r="Y3001" s="59"/>
      <c r="Z3001" s="42"/>
      <c r="AA3001" s="42"/>
      <c r="AB3001" s="42"/>
      <c r="AC3001" s="42"/>
      <c r="AD3001" s="42"/>
      <c r="AE3001" s="42"/>
      <c r="AF3001" s="42"/>
      <c r="AG3001" s="42"/>
      <c r="AH3001" s="42"/>
      <c r="AI3001" s="42"/>
      <c r="AJ3001" s="42"/>
      <c r="AK3001" s="42"/>
      <c r="AL3001" s="42"/>
      <c r="AM3001" s="42"/>
      <c r="AN3001" s="42"/>
      <c r="AO3001" s="42"/>
      <c r="AP3001" s="42"/>
      <c r="AQ3001" s="42"/>
      <c r="AR3001" s="42"/>
      <c r="AS3001" s="72"/>
      <c r="AT3001" s="72"/>
      <c r="AU3001" s="72"/>
      <c r="AV3001" s="72"/>
      <c r="AW3001" s="72"/>
      <c r="AX3001" s="72"/>
      <c r="AY3001" s="72"/>
      <c r="AZ3001" s="72"/>
      <c r="BA3001" s="72"/>
      <c r="BB3001" s="72"/>
      <c r="BC3001" s="72"/>
      <c r="BD3001" s="72"/>
      <c r="BE3001" s="72"/>
      <c r="BF3001" s="72"/>
      <c r="BG3001" s="72"/>
      <c r="BH3001" s="72"/>
      <c r="BI3001" s="72"/>
      <c r="BJ3001" s="72"/>
      <c r="BK3001" s="72"/>
      <c r="BL3001" s="72"/>
      <c r="BM3001" s="72"/>
      <c r="BN3001" s="72"/>
      <c r="BO3001" s="72"/>
      <c r="BP3001" s="72"/>
      <c r="BQ3001" s="72"/>
      <c r="BR3001" s="72"/>
      <c r="BS3001" s="72"/>
      <c r="BT3001" s="72"/>
      <c r="BU3001" s="72"/>
      <c r="BV3001" s="72"/>
      <c r="BW3001" s="72"/>
      <c r="BX3001" s="72"/>
      <c r="BY3001" s="72"/>
      <c r="BZ3001" s="72"/>
      <c r="CA3001" s="72"/>
      <c r="CB3001" s="72"/>
      <c r="CC3001" s="72"/>
      <c r="CD3001" s="72"/>
      <c r="CE3001" s="72"/>
      <c r="CF3001" s="72"/>
      <c r="CG3001" s="72"/>
      <c r="CH3001" s="72"/>
      <c r="CI3001" s="72"/>
      <c r="CJ3001" s="72"/>
      <c r="CK3001" s="72"/>
      <c r="CL3001" s="72"/>
      <c r="CM3001" s="72"/>
      <c r="CN3001" s="72"/>
      <c r="CO3001" s="72"/>
      <c r="CP3001" s="72"/>
      <c r="CQ3001" s="72"/>
      <c r="CR3001" s="72"/>
      <c r="CS3001" s="72"/>
      <c r="CT3001" s="72"/>
      <c r="CU3001" s="72"/>
      <c r="CV3001" s="72"/>
      <c r="CW3001" s="72"/>
      <c r="CX3001" s="72"/>
      <c r="CY3001" s="72"/>
      <c r="CZ3001" s="72"/>
      <c r="DA3001" s="72"/>
      <c r="DB3001" s="72"/>
      <c r="DC3001" s="72"/>
      <c r="DD3001" s="72"/>
      <c r="DE3001" s="72"/>
      <c r="DF3001" s="72"/>
      <c r="DG3001" s="72"/>
      <c r="DH3001" s="72"/>
      <c r="DI3001" s="72"/>
      <c r="DJ3001" s="72"/>
      <c r="DK3001" s="72"/>
      <c r="DL3001" s="72"/>
      <c r="DM3001" s="72"/>
      <c r="DN3001" s="72"/>
      <c r="DO3001" s="72"/>
      <c r="DP3001" s="72"/>
      <c r="DQ3001" s="72"/>
      <c r="DR3001" s="72"/>
      <c r="DS3001" s="72"/>
      <c r="DT3001" s="72"/>
      <c r="DU3001" s="72"/>
      <c r="DV3001" s="72"/>
      <c r="DW3001" s="72"/>
      <c r="DX3001" s="72"/>
      <c r="DY3001" s="72"/>
      <c r="DZ3001" s="72"/>
      <c r="EA3001" s="72"/>
      <c r="EB3001" s="72"/>
      <c r="EC3001" s="72"/>
      <c r="ED3001" s="72"/>
      <c r="EE3001" s="72"/>
      <c r="EF3001" s="72"/>
      <c r="EG3001" s="72"/>
      <c r="EH3001" s="72"/>
      <c r="EI3001" s="72"/>
      <c r="EJ3001" s="72"/>
      <c r="EK3001" s="72"/>
      <c r="EL3001" s="72"/>
      <c r="EM3001" s="72"/>
      <c r="EN3001" s="72"/>
      <c r="EO3001" s="72"/>
      <c r="EP3001" s="72"/>
      <c r="EQ3001" s="72"/>
      <c r="ER3001" s="72"/>
      <c r="ES3001" s="72"/>
      <c r="ET3001" s="72"/>
      <c r="EU3001" s="72"/>
      <c r="EV3001" s="72"/>
      <c r="EW3001" s="72"/>
      <c r="EX3001" s="72"/>
      <c r="EY3001" s="72"/>
      <c r="EZ3001" s="72"/>
      <c r="FA3001" s="72"/>
      <c r="FB3001" s="72"/>
      <c r="FC3001" s="72"/>
      <c r="FD3001" s="72"/>
      <c r="FE3001" s="72"/>
      <c r="FF3001" s="72"/>
      <c r="FG3001" s="72"/>
      <c r="FH3001" s="72"/>
      <c r="FI3001" s="72"/>
      <c r="FJ3001" s="72"/>
      <c r="FK3001" s="72"/>
      <c r="FL3001" s="72"/>
      <c r="FM3001" s="72"/>
      <c r="FN3001" s="72"/>
      <c r="FO3001" s="72"/>
      <c r="FP3001" s="72"/>
      <c r="FQ3001" s="72"/>
      <c r="FR3001" s="72"/>
      <c r="FS3001" s="72"/>
      <c r="FT3001" s="72"/>
      <c r="FU3001" s="72"/>
      <c r="FV3001" s="72"/>
      <c r="FW3001" s="72"/>
      <c r="FX3001" s="72"/>
      <c r="FY3001" s="72"/>
      <c r="FZ3001" s="72"/>
      <c r="GA3001" s="72"/>
      <c r="GB3001" s="72"/>
      <c r="GC3001" s="72"/>
      <c r="GD3001" s="72"/>
      <c r="GE3001" s="72"/>
      <c r="GF3001" s="72"/>
      <c r="GG3001" s="72"/>
      <c r="GH3001" s="72"/>
      <c r="GI3001" s="72"/>
      <c r="GJ3001" s="72"/>
      <c r="GK3001" s="72"/>
      <c r="GL3001" s="72"/>
      <c r="GM3001" s="72"/>
      <c r="GN3001" s="72"/>
      <c r="GO3001" s="72"/>
      <c r="GP3001" s="72"/>
      <c r="GQ3001" s="72"/>
      <c r="GR3001" s="72"/>
      <c r="GS3001" s="72"/>
      <c r="GT3001" s="72"/>
      <c r="GU3001" s="72"/>
      <c r="GV3001" s="72"/>
      <c r="GW3001" s="72"/>
      <c r="GX3001" s="72"/>
      <c r="GY3001" s="72"/>
      <c r="GZ3001" s="72"/>
      <c r="HA3001" s="72"/>
      <c r="HB3001" s="72"/>
      <c r="HC3001" s="72"/>
      <c r="HD3001" s="72"/>
      <c r="HE3001" s="72"/>
      <c r="HF3001" s="72"/>
      <c r="HG3001" s="72"/>
      <c r="HH3001" s="72"/>
      <c r="HI3001" s="72"/>
      <c r="HJ3001" s="72"/>
      <c r="HK3001" s="72"/>
      <c r="HL3001" s="72"/>
      <c r="HM3001" s="72"/>
      <c r="HN3001" s="72"/>
      <c r="HO3001" s="72"/>
      <c r="HP3001" s="72"/>
      <c r="HQ3001" s="72"/>
      <c r="HR3001" s="72"/>
      <c r="HS3001" s="72"/>
      <c r="HT3001" s="72"/>
      <c r="HU3001" s="72"/>
      <c r="HV3001" s="72"/>
      <c r="HW3001" s="72"/>
      <c r="HX3001" s="72"/>
      <c r="HY3001" s="72"/>
      <c r="HZ3001" s="72"/>
      <c r="IA3001" s="72"/>
      <c r="IB3001" s="72"/>
      <c r="IC3001" s="72"/>
      <c r="ID3001" s="72"/>
      <c r="IE3001" s="72"/>
      <c r="IF3001" s="72"/>
      <c r="IG3001" s="72"/>
      <c r="IH3001" s="72"/>
      <c r="II3001" s="72"/>
      <c r="IJ3001" s="72"/>
      <c r="IK3001" s="72"/>
      <c r="IL3001" s="72"/>
      <c r="IM3001" s="72"/>
      <c r="IN3001" s="72"/>
      <c r="IO3001" s="72"/>
      <c r="IP3001" s="72"/>
      <c r="IQ3001" s="72"/>
      <c r="IR3001" s="72"/>
      <c r="IS3001" s="72"/>
      <c r="IT3001" s="72"/>
      <c r="IU3001" s="72"/>
      <c r="IV3001" s="72"/>
      <c r="IW3001" s="72"/>
      <c r="IX3001" s="72"/>
      <c r="IY3001" s="72"/>
      <c r="IZ3001" s="72"/>
      <c r="JA3001" s="72"/>
      <c r="JB3001" s="72"/>
      <c r="JC3001" s="72"/>
      <c r="JD3001" s="72"/>
      <c r="JE3001" s="72"/>
      <c r="JF3001" s="72"/>
      <c r="JG3001" s="72"/>
      <c r="JH3001" s="72"/>
      <c r="JI3001" s="72"/>
      <c r="JJ3001" s="72"/>
      <c r="JK3001" s="72"/>
      <c r="JL3001" s="72"/>
      <c r="JM3001" s="72"/>
      <c r="JN3001" s="72"/>
      <c r="JO3001" s="72"/>
      <c r="JP3001" s="72"/>
      <c r="JQ3001" s="72"/>
      <c r="JR3001" s="72"/>
      <c r="JS3001" s="72"/>
      <c r="JT3001" s="72"/>
      <c r="JU3001" s="72"/>
      <c r="JV3001" s="72"/>
      <c r="JW3001" s="72"/>
      <c r="JX3001" s="72"/>
      <c r="JY3001" s="72"/>
      <c r="JZ3001" s="72"/>
      <c r="KA3001" s="72"/>
      <c r="KB3001" s="72"/>
      <c r="KC3001" s="72"/>
      <c r="KD3001" s="72"/>
      <c r="KE3001" s="72"/>
      <c r="KF3001" s="72"/>
      <c r="KG3001" s="72"/>
      <c r="KH3001" s="72"/>
      <c r="KI3001" s="72"/>
      <c r="KJ3001" s="72"/>
      <c r="KK3001" s="72"/>
      <c r="KL3001" s="72"/>
      <c r="KM3001" s="72"/>
      <c r="KN3001" s="72"/>
      <c r="KO3001" s="72"/>
      <c r="KP3001" s="72"/>
      <c r="KQ3001" s="72"/>
      <c r="KR3001" s="72"/>
      <c r="KS3001" s="72"/>
      <c r="KT3001" s="72"/>
      <c r="KU3001" s="72"/>
      <c r="KV3001" s="72"/>
      <c r="KW3001" s="72"/>
      <c r="KX3001" s="72"/>
      <c r="KY3001" s="72"/>
      <c r="KZ3001" s="72"/>
      <c r="LA3001" s="72"/>
      <c r="LB3001" s="72"/>
      <c r="LC3001" s="72"/>
      <c r="LD3001" s="72"/>
      <c r="LE3001" s="72"/>
      <c r="LF3001" s="72"/>
      <c r="LG3001" s="72"/>
      <c r="LH3001" s="72"/>
      <c r="LI3001" s="72"/>
      <c r="LJ3001" s="72"/>
      <c r="LK3001" s="72"/>
    </row>
    <row r="3002" spans="1:323" s="20" customFormat="1" ht="14.25" customHeight="1">
      <c r="A3002" s="54">
        <v>2785</v>
      </c>
      <c r="B3002" s="23">
        <v>215</v>
      </c>
      <c r="C3002" s="23" t="s">
        <v>33</v>
      </c>
      <c r="D3002" s="32" t="s">
        <v>7672</v>
      </c>
      <c r="E3002" s="23" t="s">
        <v>98</v>
      </c>
      <c r="F3002" s="23" t="s">
        <v>4709</v>
      </c>
      <c r="G3002" s="23" t="s">
        <v>4710</v>
      </c>
      <c r="H3002" s="25">
        <v>42</v>
      </c>
      <c r="I3002" s="25">
        <v>70.8</v>
      </c>
      <c r="J3002" s="26">
        <v>42</v>
      </c>
      <c r="K3002" s="26">
        <v>2973.6</v>
      </c>
      <c r="L3002" s="27">
        <v>4</v>
      </c>
      <c r="M3002" s="27">
        <v>0</v>
      </c>
      <c r="N3002" s="27">
        <v>0</v>
      </c>
      <c r="O3002" s="27">
        <v>0</v>
      </c>
      <c r="P3002" s="27">
        <v>4</v>
      </c>
      <c r="Q3002" s="55"/>
      <c r="R3002" s="27">
        <f t="shared" si="325"/>
        <v>0</v>
      </c>
      <c r="S3002" s="56" t="str">
        <f t="shared" si="329"/>
        <v>×</v>
      </c>
      <c r="T3002" s="56" t="str">
        <f t="shared" si="330"/>
        <v>×</v>
      </c>
      <c r="U3002" s="56" t="str">
        <f t="shared" si="331"/>
        <v>×</v>
      </c>
      <c r="V3002" s="57" t="str">
        <f t="shared" si="326"/>
        <v/>
      </c>
      <c r="W3002" s="58">
        <f t="shared" si="327"/>
        <v>0</v>
      </c>
      <c r="X3002" s="54">
        <f t="shared" si="328"/>
        <v>215</v>
      </c>
      <c r="Y3002" s="59"/>
      <c r="Z3002" s="42"/>
      <c r="AA3002" s="42"/>
      <c r="AB3002" s="42"/>
      <c r="AC3002" s="42"/>
      <c r="AD3002" s="42"/>
      <c r="AE3002" s="42"/>
      <c r="AF3002" s="42"/>
      <c r="AG3002" s="42"/>
      <c r="AH3002" s="42"/>
      <c r="AI3002" s="42"/>
      <c r="AJ3002" s="42"/>
      <c r="AK3002" s="42"/>
      <c r="AL3002" s="42"/>
      <c r="AM3002" s="42"/>
      <c r="AN3002" s="42"/>
      <c r="AO3002" s="42"/>
      <c r="AP3002" s="42"/>
      <c r="AQ3002" s="42"/>
      <c r="AR3002" s="42"/>
      <c r="AS3002" s="72"/>
      <c r="AT3002" s="72"/>
      <c r="AU3002" s="72"/>
      <c r="AV3002" s="72"/>
      <c r="AW3002" s="72"/>
      <c r="AX3002" s="72"/>
      <c r="AY3002" s="72"/>
      <c r="AZ3002" s="72"/>
      <c r="BA3002" s="72"/>
      <c r="BB3002" s="72"/>
      <c r="BC3002" s="72"/>
      <c r="BD3002" s="72"/>
      <c r="BE3002" s="72"/>
      <c r="BF3002" s="72"/>
      <c r="BG3002" s="72"/>
      <c r="BH3002" s="72"/>
      <c r="BI3002" s="72"/>
      <c r="BJ3002" s="72"/>
      <c r="BK3002" s="72"/>
      <c r="BL3002" s="72"/>
      <c r="BM3002" s="72"/>
      <c r="BN3002" s="72"/>
      <c r="BO3002" s="72"/>
      <c r="BP3002" s="72"/>
      <c r="BQ3002" s="72"/>
      <c r="BR3002" s="72"/>
      <c r="BS3002" s="72"/>
      <c r="BT3002" s="72"/>
      <c r="BU3002" s="72"/>
      <c r="BV3002" s="72"/>
      <c r="BW3002" s="72"/>
      <c r="BX3002" s="72"/>
      <c r="BY3002" s="72"/>
      <c r="BZ3002" s="72"/>
      <c r="CA3002" s="72"/>
      <c r="CB3002" s="72"/>
      <c r="CC3002" s="72"/>
      <c r="CD3002" s="72"/>
      <c r="CE3002" s="72"/>
      <c r="CF3002" s="72"/>
      <c r="CG3002" s="72"/>
      <c r="CH3002" s="72"/>
      <c r="CI3002" s="72"/>
      <c r="CJ3002" s="72"/>
      <c r="CK3002" s="72"/>
      <c r="CL3002" s="72"/>
      <c r="CM3002" s="72"/>
      <c r="CN3002" s="72"/>
      <c r="CO3002" s="72"/>
      <c r="CP3002" s="72"/>
      <c r="CQ3002" s="72"/>
      <c r="CR3002" s="72"/>
      <c r="CS3002" s="72"/>
      <c r="CT3002" s="72"/>
      <c r="CU3002" s="72"/>
      <c r="CV3002" s="72"/>
      <c r="CW3002" s="72"/>
      <c r="CX3002" s="72"/>
      <c r="CY3002" s="72"/>
      <c r="CZ3002" s="72"/>
      <c r="DA3002" s="72"/>
      <c r="DB3002" s="72"/>
      <c r="DC3002" s="72"/>
      <c r="DD3002" s="72"/>
      <c r="DE3002" s="72"/>
      <c r="DF3002" s="72"/>
      <c r="DG3002" s="72"/>
      <c r="DH3002" s="72"/>
      <c r="DI3002" s="72"/>
      <c r="DJ3002" s="72"/>
      <c r="DK3002" s="72"/>
      <c r="DL3002" s="72"/>
      <c r="DM3002" s="72"/>
      <c r="DN3002" s="72"/>
      <c r="DO3002" s="72"/>
      <c r="DP3002" s="72"/>
      <c r="DQ3002" s="72"/>
      <c r="DR3002" s="72"/>
      <c r="DS3002" s="72"/>
      <c r="DT3002" s="72"/>
      <c r="DU3002" s="72"/>
      <c r="DV3002" s="72"/>
      <c r="DW3002" s="72"/>
      <c r="DX3002" s="72"/>
      <c r="DY3002" s="72"/>
      <c r="DZ3002" s="72"/>
      <c r="EA3002" s="72"/>
      <c r="EB3002" s="72"/>
      <c r="EC3002" s="72"/>
      <c r="ED3002" s="72"/>
      <c r="EE3002" s="72"/>
      <c r="EF3002" s="72"/>
      <c r="EG3002" s="72"/>
      <c r="EH3002" s="72"/>
      <c r="EI3002" s="72"/>
      <c r="EJ3002" s="72"/>
      <c r="EK3002" s="72"/>
      <c r="EL3002" s="72"/>
      <c r="EM3002" s="72"/>
      <c r="EN3002" s="72"/>
      <c r="EO3002" s="72"/>
      <c r="EP3002" s="72"/>
      <c r="EQ3002" s="72"/>
      <c r="ER3002" s="72"/>
      <c r="ES3002" s="72"/>
      <c r="ET3002" s="72"/>
      <c r="EU3002" s="72"/>
      <c r="EV3002" s="72"/>
      <c r="EW3002" s="72"/>
      <c r="EX3002" s="72"/>
      <c r="EY3002" s="72"/>
      <c r="EZ3002" s="72"/>
      <c r="FA3002" s="72"/>
      <c r="FB3002" s="72"/>
      <c r="FC3002" s="72"/>
      <c r="FD3002" s="72"/>
      <c r="FE3002" s="72"/>
      <c r="FF3002" s="72"/>
      <c r="FG3002" s="72"/>
      <c r="FH3002" s="72"/>
      <c r="FI3002" s="72"/>
      <c r="FJ3002" s="72"/>
      <c r="FK3002" s="72"/>
      <c r="FL3002" s="72"/>
      <c r="FM3002" s="72"/>
      <c r="FN3002" s="72"/>
      <c r="FO3002" s="72"/>
      <c r="FP3002" s="72"/>
      <c r="FQ3002" s="72"/>
      <c r="FR3002" s="72"/>
      <c r="FS3002" s="72"/>
      <c r="FT3002" s="72"/>
      <c r="FU3002" s="72"/>
      <c r="FV3002" s="72"/>
      <c r="FW3002" s="72"/>
      <c r="FX3002" s="72"/>
      <c r="FY3002" s="72"/>
      <c r="FZ3002" s="72"/>
      <c r="GA3002" s="72"/>
      <c r="GB3002" s="72"/>
      <c r="GC3002" s="72"/>
      <c r="GD3002" s="72"/>
      <c r="GE3002" s="72"/>
      <c r="GF3002" s="72"/>
      <c r="GG3002" s="72"/>
      <c r="GH3002" s="72"/>
      <c r="GI3002" s="72"/>
      <c r="GJ3002" s="72"/>
      <c r="GK3002" s="72"/>
      <c r="GL3002" s="72"/>
      <c r="GM3002" s="72"/>
      <c r="GN3002" s="72"/>
      <c r="GO3002" s="72"/>
      <c r="GP3002" s="72"/>
      <c r="GQ3002" s="72"/>
      <c r="GR3002" s="72"/>
      <c r="GS3002" s="72"/>
      <c r="GT3002" s="72"/>
      <c r="GU3002" s="72"/>
      <c r="GV3002" s="72"/>
      <c r="GW3002" s="72"/>
      <c r="GX3002" s="72"/>
      <c r="GY3002" s="72"/>
      <c r="GZ3002" s="72"/>
      <c r="HA3002" s="72"/>
      <c r="HB3002" s="72"/>
      <c r="HC3002" s="72"/>
      <c r="HD3002" s="72"/>
      <c r="HE3002" s="72"/>
      <c r="HF3002" s="72"/>
      <c r="HG3002" s="72"/>
      <c r="HH3002" s="72"/>
      <c r="HI3002" s="72"/>
      <c r="HJ3002" s="72"/>
      <c r="HK3002" s="72"/>
      <c r="HL3002" s="72"/>
      <c r="HM3002" s="72"/>
      <c r="HN3002" s="72"/>
      <c r="HO3002" s="72"/>
      <c r="HP3002" s="72"/>
      <c r="HQ3002" s="72"/>
      <c r="HR3002" s="72"/>
      <c r="HS3002" s="72"/>
      <c r="HT3002" s="72"/>
      <c r="HU3002" s="72"/>
      <c r="HV3002" s="72"/>
      <c r="HW3002" s="72"/>
      <c r="HX3002" s="72"/>
      <c r="HY3002" s="72"/>
      <c r="HZ3002" s="72"/>
      <c r="IA3002" s="72"/>
      <c r="IB3002" s="72"/>
      <c r="IC3002" s="72"/>
      <c r="ID3002" s="72"/>
      <c r="IE3002" s="72"/>
      <c r="IF3002" s="72"/>
      <c r="IG3002" s="72"/>
      <c r="IH3002" s="72"/>
      <c r="II3002" s="72"/>
      <c r="IJ3002" s="72"/>
      <c r="IK3002" s="72"/>
      <c r="IL3002" s="72"/>
      <c r="IM3002" s="72"/>
      <c r="IN3002" s="72"/>
      <c r="IO3002" s="72"/>
      <c r="IP3002" s="72"/>
      <c r="IQ3002" s="72"/>
      <c r="IR3002" s="72"/>
      <c r="IS3002" s="72"/>
      <c r="IT3002" s="72"/>
      <c r="IU3002" s="72"/>
      <c r="IV3002" s="72"/>
      <c r="IW3002" s="72"/>
      <c r="IX3002" s="72"/>
      <c r="IY3002" s="72"/>
      <c r="IZ3002" s="72"/>
      <c r="JA3002" s="72"/>
      <c r="JB3002" s="72"/>
      <c r="JC3002" s="72"/>
      <c r="JD3002" s="72"/>
      <c r="JE3002" s="72"/>
      <c r="JF3002" s="72"/>
      <c r="JG3002" s="72"/>
      <c r="JH3002" s="72"/>
      <c r="JI3002" s="72"/>
      <c r="JJ3002" s="72"/>
      <c r="JK3002" s="72"/>
      <c r="JL3002" s="72"/>
      <c r="JM3002" s="72"/>
      <c r="JN3002" s="72"/>
      <c r="JO3002" s="72"/>
      <c r="JP3002" s="72"/>
      <c r="JQ3002" s="72"/>
      <c r="JR3002" s="72"/>
      <c r="JS3002" s="72"/>
      <c r="JT3002" s="72"/>
      <c r="JU3002" s="72"/>
      <c r="JV3002" s="72"/>
      <c r="JW3002" s="72"/>
      <c r="JX3002" s="72"/>
      <c r="JY3002" s="72"/>
      <c r="JZ3002" s="72"/>
      <c r="KA3002" s="72"/>
      <c r="KB3002" s="72"/>
      <c r="KC3002" s="72"/>
      <c r="KD3002" s="72"/>
      <c r="KE3002" s="72"/>
      <c r="KF3002" s="72"/>
      <c r="KG3002" s="72"/>
      <c r="KH3002" s="72"/>
      <c r="KI3002" s="72"/>
      <c r="KJ3002" s="72"/>
      <c r="KK3002" s="72"/>
      <c r="KL3002" s="72"/>
      <c r="KM3002" s="72"/>
      <c r="KN3002" s="72"/>
      <c r="KO3002" s="72"/>
      <c r="KP3002" s="72"/>
      <c r="KQ3002" s="72"/>
      <c r="KR3002" s="72"/>
      <c r="KS3002" s="72"/>
      <c r="KT3002" s="72"/>
      <c r="KU3002" s="72"/>
      <c r="KV3002" s="72"/>
      <c r="KW3002" s="72"/>
      <c r="KX3002" s="72"/>
      <c r="KY3002" s="72"/>
      <c r="KZ3002" s="72"/>
      <c r="LA3002" s="72"/>
      <c r="LB3002" s="72"/>
      <c r="LC3002" s="72"/>
      <c r="LD3002" s="72"/>
      <c r="LE3002" s="72"/>
      <c r="LF3002" s="72"/>
      <c r="LG3002" s="72"/>
      <c r="LH3002" s="72"/>
      <c r="LI3002" s="72"/>
      <c r="LJ3002" s="72"/>
      <c r="LK3002" s="72"/>
    </row>
    <row r="3003" spans="1:323" s="20" customFormat="1" ht="14.25" customHeight="1">
      <c r="A3003" s="54">
        <v>2786</v>
      </c>
      <c r="B3003" s="23">
        <v>215</v>
      </c>
      <c r="C3003" s="23" t="s">
        <v>33</v>
      </c>
      <c r="D3003" s="32" t="s">
        <v>4767</v>
      </c>
      <c r="E3003" s="23" t="s">
        <v>98</v>
      </c>
      <c r="F3003" s="23" t="s">
        <v>4768</v>
      </c>
      <c r="G3003" s="23" t="s">
        <v>34</v>
      </c>
      <c r="H3003" s="25">
        <v>1</v>
      </c>
      <c r="I3003" s="25">
        <v>55751</v>
      </c>
      <c r="J3003" s="26">
        <v>1</v>
      </c>
      <c r="K3003" s="26">
        <v>55751</v>
      </c>
      <c r="L3003" s="27">
        <v>0</v>
      </c>
      <c r="M3003" s="27">
        <v>12</v>
      </c>
      <c r="N3003" s="27">
        <v>0</v>
      </c>
      <c r="O3003" s="27">
        <v>0</v>
      </c>
      <c r="P3003" s="27">
        <v>12</v>
      </c>
      <c r="Q3003" s="55"/>
      <c r="R3003" s="27">
        <f t="shared" si="325"/>
        <v>0</v>
      </c>
      <c r="S3003" s="56" t="str">
        <f t="shared" si="329"/>
        <v>×</v>
      </c>
      <c r="T3003" s="56" t="str">
        <f t="shared" si="330"/>
        <v>×</v>
      </c>
      <c r="U3003" s="56" t="str">
        <f t="shared" si="331"/>
        <v>×</v>
      </c>
      <c r="V3003" s="57" t="str">
        <f t="shared" si="326"/>
        <v/>
      </c>
      <c r="W3003" s="58">
        <f t="shared" si="327"/>
        <v>0</v>
      </c>
      <c r="X3003" s="54">
        <f t="shared" si="328"/>
        <v>215</v>
      </c>
      <c r="Y3003" s="59"/>
      <c r="Z3003" s="42"/>
      <c r="AA3003" s="42"/>
      <c r="AB3003" s="42"/>
      <c r="AC3003" s="42"/>
      <c r="AD3003" s="42"/>
      <c r="AE3003" s="42"/>
      <c r="AF3003" s="42"/>
      <c r="AG3003" s="42"/>
      <c r="AH3003" s="42"/>
      <c r="AI3003" s="42"/>
      <c r="AJ3003" s="42"/>
      <c r="AK3003" s="42"/>
      <c r="AL3003" s="42"/>
      <c r="AM3003" s="42"/>
      <c r="AN3003" s="42"/>
      <c r="AO3003" s="42"/>
      <c r="AP3003" s="42"/>
      <c r="AQ3003" s="42"/>
      <c r="AR3003" s="42"/>
      <c r="AS3003" s="72"/>
      <c r="AT3003" s="72"/>
      <c r="AU3003" s="72"/>
      <c r="AV3003" s="72"/>
      <c r="AW3003" s="72"/>
      <c r="AX3003" s="72"/>
      <c r="AY3003" s="72"/>
      <c r="AZ3003" s="72"/>
      <c r="BA3003" s="72"/>
      <c r="BB3003" s="72"/>
      <c r="BC3003" s="72"/>
      <c r="BD3003" s="72"/>
      <c r="BE3003" s="72"/>
      <c r="BF3003" s="72"/>
      <c r="BG3003" s="72"/>
      <c r="BH3003" s="72"/>
      <c r="BI3003" s="72"/>
      <c r="BJ3003" s="72"/>
      <c r="BK3003" s="72"/>
      <c r="BL3003" s="72"/>
      <c r="BM3003" s="72"/>
      <c r="BN3003" s="72"/>
      <c r="BO3003" s="72"/>
      <c r="BP3003" s="72"/>
      <c r="BQ3003" s="72"/>
      <c r="BR3003" s="72"/>
      <c r="BS3003" s="72"/>
      <c r="BT3003" s="72"/>
      <c r="BU3003" s="72"/>
      <c r="BV3003" s="72"/>
      <c r="BW3003" s="72"/>
      <c r="BX3003" s="72"/>
      <c r="BY3003" s="72"/>
      <c r="BZ3003" s="72"/>
      <c r="CA3003" s="72"/>
      <c r="CB3003" s="72"/>
      <c r="CC3003" s="72"/>
      <c r="CD3003" s="72"/>
      <c r="CE3003" s="72"/>
      <c r="CF3003" s="72"/>
      <c r="CG3003" s="72"/>
      <c r="CH3003" s="72"/>
      <c r="CI3003" s="72"/>
      <c r="CJ3003" s="72"/>
      <c r="CK3003" s="72"/>
      <c r="CL3003" s="72"/>
      <c r="CM3003" s="72"/>
      <c r="CN3003" s="72"/>
      <c r="CO3003" s="72"/>
      <c r="CP3003" s="72"/>
      <c r="CQ3003" s="72"/>
      <c r="CR3003" s="72"/>
      <c r="CS3003" s="72"/>
      <c r="CT3003" s="72"/>
      <c r="CU3003" s="72"/>
      <c r="CV3003" s="72"/>
      <c r="CW3003" s="72"/>
      <c r="CX3003" s="72"/>
      <c r="CY3003" s="72"/>
      <c r="CZ3003" s="72"/>
      <c r="DA3003" s="72"/>
      <c r="DB3003" s="72"/>
      <c r="DC3003" s="72"/>
      <c r="DD3003" s="72"/>
      <c r="DE3003" s="72"/>
      <c r="DF3003" s="72"/>
      <c r="DG3003" s="72"/>
      <c r="DH3003" s="72"/>
      <c r="DI3003" s="72"/>
      <c r="DJ3003" s="72"/>
      <c r="DK3003" s="72"/>
      <c r="DL3003" s="72"/>
      <c r="DM3003" s="72"/>
      <c r="DN3003" s="72"/>
      <c r="DO3003" s="72"/>
      <c r="DP3003" s="72"/>
      <c r="DQ3003" s="72"/>
      <c r="DR3003" s="72"/>
      <c r="DS3003" s="72"/>
      <c r="DT3003" s="72"/>
      <c r="DU3003" s="72"/>
      <c r="DV3003" s="72"/>
      <c r="DW3003" s="72"/>
      <c r="DX3003" s="72"/>
      <c r="DY3003" s="72"/>
      <c r="DZ3003" s="72"/>
      <c r="EA3003" s="72"/>
      <c r="EB3003" s="72"/>
      <c r="EC3003" s="72"/>
      <c r="ED3003" s="72"/>
      <c r="EE3003" s="72"/>
      <c r="EF3003" s="72"/>
      <c r="EG3003" s="72"/>
      <c r="EH3003" s="72"/>
      <c r="EI3003" s="72"/>
      <c r="EJ3003" s="72"/>
      <c r="EK3003" s="72"/>
      <c r="EL3003" s="72"/>
      <c r="EM3003" s="72"/>
      <c r="EN3003" s="72"/>
      <c r="EO3003" s="72"/>
      <c r="EP3003" s="72"/>
      <c r="EQ3003" s="72"/>
      <c r="ER3003" s="72"/>
      <c r="ES3003" s="72"/>
      <c r="ET3003" s="72"/>
      <c r="EU3003" s="72"/>
      <c r="EV3003" s="72"/>
      <c r="EW3003" s="72"/>
      <c r="EX3003" s="72"/>
      <c r="EY3003" s="72"/>
      <c r="EZ3003" s="72"/>
      <c r="FA3003" s="72"/>
      <c r="FB3003" s="72"/>
      <c r="FC3003" s="72"/>
      <c r="FD3003" s="72"/>
      <c r="FE3003" s="72"/>
      <c r="FF3003" s="72"/>
      <c r="FG3003" s="72"/>
      <c r="FH3003" s="72"/>
      <c r="FI3003" s="72"/>
      <c r="FJ3003" s="72"/>
      <c r="FK3003" s="72"/>
      <c r="FL3003" s="72"/>
      <c r="FM3003" s="72"/>
      <c r="FN3003" s="72"/>
      <c r="FO3003" s="72"/>
      <c r="FP3003" s="72"/>
      <c r="FQ3003" s="72"/>
      <c r="FR3003" s="72"/>
      <c r="FS3003" s="72"/>
      <c r="FT3003" s="72"/>
      <c r="FU3003" s="72"/>
      <c r="FV3003" s="72"/>
      <c r="FW3003" s="72"/>
      <c r="FX3003" s="72"/>
      <c r="FY3003" s="72"/>
      <c r="FZ3003" s="72"/>
      <c r="GA3003" s="72"/>
      <c r="GB3003" s="72"/>
      <c r="GC3003" s="72"/>
      <c r="GD3003" s="72"/>
      <c r="GE3003" s="72"/>
      <c r="GF3003" s="72"/>
      <c r="GG3003" s="72"/>
      <c r="GH3003" s="72"/>
      <c r="GI3003" s="72"/>
      <c r="GJ3003" s="72"/>
      <c r="GK3003" s="72"/>
      <c r="GL3003" s="72"/>
      <c r="GM3003" s="72"/>
      <c r="GN3003" s="72"/>
      <c r="GO3003" s="72"/>
      <c r="GP3003" s="72"/>
      <c r="GQ3003" s="72"/>
      <c r="GR3003" s="72"/>
      <c r="GS3003" s="72"/>
      <c r="GT3003" s="72"/>
      <c r="GU3003" s="72"/>
      <c r="GV3003" s="72"/>
      <c r="GW3003" s="72"/>
      <c r="GX3003" s="72"/>
      <c r="GY3003" s="72"/>
      <c r="GZ3003" s="72"/>
      <c r="HA3003" s="72"/>
      <c r="HB3003" s="72"/>
      <c r="HC3003" s="72"/>
      <c r="HD3003" s="72"/>
      <c r="HE3003" s="72"/>
      <c r="HF3003" s="72"/>
      <c r="HG3003" s="72"/>
      <c r="HH3003" s="72"/>
      <c r="HI3003" s="72"/>
      <c r="HJ3003" s="72"/>
      <c r="HK3003" s="72"/>
      <c r="HL3003" s="72"/>
      <c r="HM3003" s="72"/>
      <c r="HN3003" s="72"/>
      <c r="HO3003" s="72"/>
      <c r="HP3003" s="72"/>
      <c r="HQ3003" s="72"/>
      <c r="HR3003" s="72"/>
      <c r="HS3003" s="72"/>
      <c r="HT3003" s="72"/>
      <c r="HU3003" s="72"/>
      <c r="HV3003" s="72"/>
      <c r="HW3003" s="72"/>
      <c r="HX3003" s="72"/>
      <c r="HY3003" s="72"/>
      <c r="HZ3003" s="72"/>
      <c r="IA3003" s="72"/>
      <c r="IB3003" s="72"/>
      <c r="IC3003" s="72"/>
      <c r="ID3003" s="72"/>
      <c r="IE3003" s="72"/>
      <c r="IF3003" s="72"/>
      <c r="IG3003" s="72"/>
      <c r="IH3003" s="72"/>
      <c r="II3003" s="72"/>
      <c r="IJ3003" s="72"/>
      <c r="IK3003" s="72"/>
      <c r="IL3003" s="72"/>
      <c r="IM3003" s="72"/>
      <c r="IN3003" s="72"/>
      <c r="IO3003" s="72"/>
      <c r="IP3003" s="72"/>
      <c r="IQ3003" s="72"/>
      <c r="IR3003" s="72"/>
      <c r="IS3003" s="72"/>
      <c r="IT3003" s="72"/>
      <c r="IU3003" s="72"/>
      <c r="IV3003" s="72"/>
      <c r="IW3003" s="72"/>
      <c r="IX3003" s="72"/>
      <c r="IY3003" s="72"/>
      <c r="IZ3003" s="72"/>
      <c r="JA3003" s="72"/>
      <c r="JB3003" s="72"/>
      <c r="JC3003" s="72"/>
      <c r="JD3003" s="72"/>
      <c r="JE3003" s="72"/>
      <c r="JF3003" s="72"/>
      <c r="JG3003" s="72"/>
      <c r="JH3003" s="72"/>
      <c r="JI3003" s="72"/>
      <c r="JJ3003" s="72"/>
      <c r="JK3003" s="72"/>
      <c r="JL3003" s="72"/>
      <c r="JM3003" s="72"/>
      <c r="JN3003" s="72"/>
      <c r="JO3003" s="72"/>
      <c r="JP3003" s="72"/>
      <c r="JQ3003" s="72"/>
      <c r="JR3003" s="72"/>
      <c r="JS3003" s="72"/>
      <c r="JT3003" s="72"/>
      <c r="JU3003" s="72"/>
      <c r="JV3003" s="72"/>
      <c r="JW3003" s="72"/>
      <c r="JX3003" s="72"/>
      <c r="JY3003" s="72"/>
      <c r="JZ3003" s="72"/>
      <c r="KA3003" s="72"/>
      <c r="KB3003" s="72"/>
      <c r="KC3003" s="72"/>
      <c r="KD3003" s="72"/>
      <c r="KE3003" s="72"/>
      <c r="KF3003" s="72"/>
      <c r="KG3003" s="72"/>
      <c r="KH3003" s="72"/>
      <c r="KI3003" s="72"/>
      <c r="KJ3003" s="72"/>
      <c r="KK3003" s="72"/>
      <c r="KL3003" s="72"/>
      <c r="KM3003" s="72"/>
      <c r="KN3003" s="72"/>
      <c r="KO3003" s="72"/>
      <c r="KP3003" s="72"/>
      <c r="KQ3003" s="72"/>
      <c r="KR3003" s="72"/>
      <c r="KS3003" s="72"/>
      <c r="KT3003" s="72"/>
      <c r="KU3003" s="72"/>
      <c r="KV3003" s="72"/>
      <c r="KW3003" s="72"/>
      <c r="KX3003" s="72"/>
      <c r="KY3003" s="72"/>
      <c r="KZ3003" s="72"/>
      <c r="LA3003" s="72"/>
      <c r="LB3003" s="72"/>
      <c r="LC3003" s="72"/>
      <c r="LD3003" s="72"/>
      <c r="LE3003" s="72"/>
      <c r="LF3003" s="72"/>
      <c r="LG3003" s="72"/>
      <c r="LH3003" s="72"/>
      <c r="LI3003" s="72"/>
      <c r="LJ3003" s="72"/>
      <c r="LK3003" s="72"/>
    </row>
    <row r="3004" spans="1:323" s="20" customFormat="1" ht="14.25" customHeight="1">
      <c r="A3004" s="54">
        <v>2787</v>
      </c>
      <c r="B3004" s="23">
        <v>215</v>
      </c>
      <c r="C3004" s="23" t="s">
        <v>33</v>
      </c>
      <c r="D3004" s="32" t="s">
        <v>4696</v>
      </c>
      <c r="E3004" s="23" t="s">
        <v>98</v>
      </c>
      <c r="F3004" s="23" t="s">
        <v>4697</v>
      </c>
      <c r="G3004" s="23" t="s">
        <v>34</v>
      </c>
      <c r="H3004" s="25">
        <v>1</v>
      </c>
      <c r="I3004" s="25">
        <v>1988</v>
      </c>
      <c r="J3004" s="26">
        <v>1</v>
      </c>
      <c r="K3004" s="26">
        <v>1988</v>
      </c>
      <c r="L3004" s="27">
        <v>2</v>
      </c>
      <c r="M3004" s="27">
        <v>600</v>
      </c>
      <c r="N3004" s="27">
        <v>700</v>
      </c>
      <c r="O3004" s="27">
        <v>0</v>
      </c>
      <c r="P3004" s="27">
        <v>1302</v>
      </c>
      <c r="Q3004" s="55"/>
      <c r="R3004" s="27">
        <f t="shared" si="325"/>
        <v>0</v>
      </c>
      <c r="S3004" s="56" t="str">
        <f t="shared" si="329"/>
        <v>×</v>
      </c>
      <c r="T3004" s="56" t="str">
        <f t="shared" si="330"/>
        <v>×</v>
      </c>
      <c r="U3004" s="56" t="str">
        <f t="shared" si="331"/>
        <v>×</v>
      </c>
      <c r="V3004" s="57" t="str">
        <f t="shared" si="326"/>
        <v/>
      </c>
      <c r="W3004" s="58">
        <f t="shared" si="327"/>
        <v>0</v>
      </c>
      <c r="X3004" s="54">
        <f t="shared" si="328"/>
        <v>215</v>
      </c>
      <c r="Y3004" s="59"/>
      <c r="Z3004" s="42"/>
      <c r="AA3004" s="42"/>
      <c r="AB3004" s="42"/>
      <c r="AC3004" s="42"/>
      <c r="AD3004" s="42"/>
      <c r="AE3004" s="42"/>
      <c r="AF3004" s="42"/>
      <c r="AG3004" s="42"/>
      <c r="AH3004" s="42"/>
      <c r="AI3004" s="42"/>
      <c r="AJ3004" s="42"/>
      <c r="AK3004" s="42"/>
      <c r="AL3004" s="42"/>
      <c r="AM3004" s="42"/>
      <c r="AN3004" s="42"/>
      <c r="AO3004" s="42"/>
      <c r="AP3004" s="42"/>
      <c r="AQ3004" s="42"/>
      <c r="AR3004" s="42"/>
      <c r="AS3004" s="72"/>
      <c r="AT3004" s="72"/>
      <c r="AU3004" s="72"/>
      <c r="AV3004" s="72"/>
      <c r="AW3004" s="72"/>
      <c r="AX3004" s="72"/>
      <c r="AY3004" s="72"/>
      <c r="AZ3004" s="72"/>
      <c r="BA3004" s="72"/>
      <c r="BB3004" s="72"/>
      <c r="BC3004" s="72"/>
      <c r="BD3004" s="72"/>
      <c r="BE3004" s="72"/>
      <c r="BF3004" s="72"/>
      <c r="BG3004" s="72"/>
      <c r="BH3004" s="72"/>
      <c r="BI3004" s="72"/>
      <c r="BJ3004" s="72"/>
      <c r="BK3004" s="72"/>
      <c r="BL3004" s="72"/>
      <c r="BM3004" s="72"/>
      <c r="BN3004" s="72"/>
      <c r="BO3004" s="72"/>
      <c r="BP3004" s="72"/>
      <c r="BQ3004" s="72"/>
      <c r="BR3004" s="72"/>
      <c r="BS3004" s="72"/>
      <c r="BT3004" s="72"/>
      <c r="BU3004" s="72"/>
      <c r="BV3004" s="72"/>
      <c r="BW3004" s="72"/>
      <c r="BX3004" s="72"/>
      <c r="BY3004" s="72"/>
      <c r="BZ3004" s="72"/>
      <c r="CA3004" s="72"/>
      <c r="CB3004" s="72"/>
      <c r="CC3004" s="72"/>
      <c r="CD3004" s="72"/>
      <c r="CE3004" s="72"/>
      <c r="CF3004" s="72"/>
      <c r="CG3004" s="72"/>
      <c r="CH3004" s="72"/>
      <c r="CI3004" s="72"/>
      <c r="CJ3004" s="72"/>
      <c r="CK3004" s="72"/>
      <c r="CL3004" s="72"/>
      <c r="CM3004" s="72"/>
      <c r="CN3004" s="72"/>
      <c r="CO3004" s="72"/>
      <c r="CP3004" s="72"/>
      <c r="CQ3004" s="72"/>
      <c r="CR3004" s="72"/>
      <c r="CS3004" s="72"/>
      <c r="CT3004" s="72"/>
      <c r="CU3004" s="72"/>
      <c r="CV3004" s="72"/>
      <c r="CW3004" s="72"/>
      <c r="CX3004" s="72"/>
      <c r="CY3004" s="72"/>
      <c r="CZ3004" s="72"/>
      <c r="DA3004" s="72"/>
      <c r="DB3004" s="72"/>
      <c r="DC3004" s="72"/>
      <c r="DD3004" s="72"/>
      <c r="DE3004" s="72"/>
      <c r="DF3004" s="72"/>
      <c r="DG3004" s="72"/>
      <c r="DH3004" s="72"/>
      <c r="DI3004" s="72"/>
      <c r="DJ3004" s="72"/>
      <c r="DK3004" s="72"/>
      <c r="DL3004" s="72"/>
      <c r="DM3004" s="72"/>
      <c r="DN3004" s="72"/>
      <c r="DO3004" s="72"/>
      <c r="DP3004" s="72"/>
      <c r="DQ3004" s="72"/>
      <c r="DR3004" s="72"/>
      <c r="DS3004" s="72"/>
      <c r="DT3004" s="72"/>
      <c r="DU3004" s="72"/>
      <c r="DV3004" s="72"/>
      <c r="DW3004" s="72"/>
      <c r="DX3004" s="72"/>
      <c r="DY3004" s="72"/>
      <c r="DZ3004" s="72"/>
      <c r="EA3004" s="72"/>
      <c r="EB3004" s="72"/>
      <c r="EC3004" s="72"/>
      <c r="ED3004" s="72"/>
      <c r="EE3004" s="72"/>
      <c r="EF3004" s="72"/>
      <c r="EG3004" s="72"/>
      <c r="EH3004" s="72"/>
      <c r="EI3004" s="72"/>
      <c r="EJ3004" s="72"/>
      <c r="EK3004" s="72"/>
      <c r="EL3004" s="72"/>
      <c r="EM3004" s="72"/>
      <c r="EN3004" s="72"/>
      <c r="EO3004" s="72"/>
      <c r="EP3004" s="72"/>
      <c r="EQ3004" s="72"/>
      <c r="ER3004" s="72"/>
      <c r="ES3004" s="72"/>
      <c r="ET3004" s="72"/>
      <c r="EU3004" s="72"/>
      <c r="EV3004" s="72"/>
      <c r="EW3004" s="72"/>
      <c r="EX3004" s="72"/>
      <c r="EY3004" s="72"/>
      <c r="EZ3004" s="72"/>
      <c r="FA3004" s="72"/>
      <c r="FB3004" s="72"/>
      <c r="FC3004" s="72"/>
      <c r="FD3004" s="72"/>
      <c r="FE3004" s="72"/>
      <c r="FF3004" s="72"/>
      <c r="FG3004" s="72"/>
      <c r="FH3004" s="72"/>
      <c r="FI3004" s="72"/>
      <c r="FJ3004" s="72"/>
      <c r="FK3004" s="72"/>
      <c r="FL3004" s="72"/>
      <c r="FM3004" s="72"/>
      <c r="FN3004" s="72"/>
      <c r="FO3004" s="72"/>
      <c r="FP3004" s="72"/>
      <c r="FQ3004" s="72"/>
      <c r="FR3004" s="72"/>
      <c r="FS3004" s="72"/>
      <c r="FT3004" s="72"/>
      <c r="FU3004" s="72"/>
      <c r="FV3004" s="72"/>
      <c r="FW3004" s="72"/>
      <c r="FX3004" s="72"/>
      <c r="FY3004" s="72"/>
      <c r="FZ3004" s="72"/>
      <c r="GA3004" s="72"/>
      <c r="GB3004" s="72"/>
      <c r="GC3004" s="72"/>
      <c r="GD3004" s="72"/>
      <c r="GE3004" s="72"/>
      <c r="GF3004" s="72"/>
      <c r="GG3004" s="72"/>
      <c r="GH3004" s="72"/>
      <c r="GI3004" s="72"/>
      <c r="GJ3004" s="72"/>
      <c r="GK3004" s="72"/>
      <c r="GL3004" s="72"/>
      <c r="GM3004" s="72"/>
      <c r="GN3004" s="72"/>
      <c r="GO3004" s="72"/>
      <c r="GP3004" s="72"/>
      <c r="GQ3004" s="72"/>
      <c r="GR3004" s="72"/>
      <c r="GS3004" s="72"/>
      <c r="GT3004" s="72"/>
      <c r="GU3004" s="72"/>
      <c r="GV3004" s="72"/>
      <c r="GW3004" s="72"/>
      <c r="GX3004" s="72"/>
      <c r="GY3004" s="72"/>
      <c r="GZ3004" s="72"/>
      <c r="HA3004" s="72"/>
      <c r="HB3004" s="72"/>
      <c r="HC3004" s="72"/>
      <c r="HD3004" s="72"/>
      <c r="HE3004" s="72"/>
      <c r="HF3004" s="72"/>
      <c r="HG3004" s="72"/>
      <c r="HH3004" s="72"/>
      <c r="HI3004" s="72"/>
      <c r="HJ3004" s="72"/>
      <c r="HK3004" s="72"/>
      <c r="HL3004" s="72"/>
      <c r="HM3004" s="72"/>
      <c r="HN3004" s="72"/>
      <c r="HO3004" s="72"/>
      <c r="HP3004" s="72"/>
      <c r="HQ3004" s="72"/>
      <c r="HR3004" s="72"/>
      <c r="HS3004" s="72"/>
      <c r="HT3004" s="72"/>
      <c r="HU3004" s="72"/>
      <c r="HV3004" s="72"/>
      <c r="HW3004" s="72"/>
      <c r="HX3004" s="72"/>
      <c r="HY3004" s="72"/>
      <c r="HZ3004" s="72"/>
      <c r="IA3004" s="72"/>
      <c r="IB3004" s="72"/>
      <c r="IC3004" s="72"/>
      <c r="ID3004" s="72"/>
      <c r="IE3004" s="72"/>
      <c r="IF3004" s="72"/>
      <c r="IG3004" s="72"/>
      <c r="IH3004" s="72"/>
      <c r="II3004" s="72"/>
      <c r="IJ3004" s="72"/>
      <c r="IK3004" s="72"/>
      <c r="IL3004" s="72"/>
      <c r="IM3004" s="72"/>
      <c r="IN3004" s="72"/>
      <c r="IO3004" s="72"/>
      <c r="IP3004" s="72"/>
      <c r="IQ3004" s="72"/>
      <c r="IR3004" s="72"/>
      <c r="IS3004" s="72"/>
      <c r="IT3004" s="72"/>
      <c r="IU3004" s="72"/>
      <c r="IV3004" s="72"/>
      <c r="IW3004" s="72"/>
      <c r="IX3004" s="72"/>
      <c r="IY3004" s="72"/>
      <c r="IZ3004" s="72"/>
      <c r="JA3004" s="72"/>
      <c r="JB3004" s="72"/>
      <c r="JC3004" s="72"/>
      <c r="JD3004" s="72"/>
      <c r="JE3004" s="72"/>
      <c r="JF3004" s="72"/>
      <c r="JG3004" s="72"/>
      <c r="JH3004" s="72"/>
      <c r="JI3004" s="72"/>
      <c r="JJ3004" s="72"/>
      <c r="JK3004" s="72"/>
      <c r="JL3004" s="72"/>
      <c r="JM3004" s="72"/>
      <c r="JN3004" s="72"/>
      <c r="JO3004" s="72"/>
      <c r="JP3004" s="72"/>
      <c r="JQ3004" s="72"/>
      <c r="JR3004" s="72"/>
      <c r="JS3004" s="72"/>
      <c r="JT3004" s="72"/>
      <c r="JU3004" s="72"/>
      <c r="JV3004" s="72"/>
      <c r="JW3004" s="72"/>
      <c r="JX3004" s="72"/>
      <c r="JY3004" s="72"/>
      <c r="JZ3004" s="72"/>
      <c r="KA3004" s="72"/>
      <c r="KB3004" s="72"/>
      <c r="KC3004" s="72"/>
      <c r="KD3004" s="72"/>
      <c r="KE3004" s="72"/>
      <c r="KF3004" s="72"/>
      <c r="KG3004" s="72"/>
      <c r="KH3004" s="72"/>
      <c r="KI3004" s="72"/>
      <c r="KJ3004" s="72"/>
      <c r="KK3004" s="72"/>
      <c r="KL3004" s="72"/>
      <c r="KM3004" s="72"/>
      <c r="KN3004" s="72"/>
      <c r="KO3004" s="72"/>
      <c r="KP3004" s="72"/>
      <c r="KQ3004" s="72"/>
      <c r="KR3004" s="72"/>
      <c r="KS3004" s="72"/>
      <c r="KT3004" s="72"/>
      <c r="KU3004" s="72"/>
      <c r="KV3004" s="72"/>
      <c r="KW3004" s="72"/>
      <c r="KX3004" s="72"/>
      <c r="KY3004" s="72"/>
      <c r="KZ3004" s="72"/>
      <c r="LA3004" s="72"/>
      <c r="LB3004" s="72"/>
      <c r="LC3004" s="72"/>
      <c r="LD3004" s="72"/>
      <c r="LE3004" s="72"/>
      <c r="LF3004" s="72"/>
      <c r="LG3004" s="72"/>
      <c r="LH3004" s="72"/>
      <c r="LI3004" s="72"/>
      <c r="LJ3004" s="72"/>
      <c r="LK3004" s="72"/>
    </row>
    <row r="3005" spans="1:323" s="20" customFormat="1" ht="14.25" customHeight="1">
      <c r="A3005" s="54">
        <v>2788</v>
      </c>
      <c r="B3005" s="23">
        <v>215</v>
      </c>
      <c r="C3005" s="23" t="s">
        <v>33</v>
      </c>
      <c r="D3005" s="32" t="s">
        <v>4685</v>
      </c>
      <c r="E3005" s="23" t="s">
        <v>98</v>
      </c>
      <c r="F3005" s="23" t="s">
        <v>4686</v>
      </c>
      <c r="G3005" s="23" t="s">
        <v>34</v>
      </c>
      <c r="H3005" s="25">
        <v>1</v>
      </c>
      <c r="I3005" s="25">
        <v>2214</v>
      </c>
      <c r="J3005" s="26">
        <v>1</v>
      </c>
      <c r="K3005" s="26">
        <v>2214</v>
      </c>
      <c r="L3005" s="27">
        <v>2</v>
      </c>
      <c r="M3005" s="27">
        <v>76</v>
      </c>
      <c r="N3005" s="27">
        <v>60</v>
      </c>
      <c r="O3005" s="27">
        <v>0</v>
      </c>
      <c r="P3005" s="27">
        <v>138</v>
      </c>
      <c r="Q3005" s="55"/>
      <c r="R3005" s="27">
        <f t="shared" si="325"/>
        <v>0</v>
      </c>
      <c r="S3005" s="56" t="str">
        <f t="shared" si="329"/>
        <v>×</v>
      </c>
      <c r="T3005" s="56" t="str">
        <f t="shared" si="330"/>
        <v>×</v>
      </c>
      <c r="U3005" s="56" t="str">
        <f t="shared" si="331"/>
        <v>×</v>
      </c>
      <c r="V3005" s="57" t="str">
        <f t="shared" si="326"/>
        <v/>
      </c>
      <c r="W3005" s="58">
        <f t="shared" si="327"/>
        <v>0</v>
      </c>
      <c r="X3005" s="54">
        <f t="shared" si="328"/>
        <v>215</v>
      </c>
      <c r="Y3005" s="59"/>
      <c r="Z3005" s="42"/>
      <c r="AA3005" s="42"/>
      <c r="AB3005" s="42"/>
      <c r="AC3005" s="42"/>
      <c r="AD3005" s="42"/>
      <c r="AE3005" s="42"/>
      <c r="AF3005" s="42"/>
      <c r="AG3005" s="42"/>
      <c r="AH3005" s="42"/>
      <c r="AI3005" s="42"/>
      <c r="AJ3005" s="42"/>
      <c r="AK3005" s="42"/>
      <c r="AL3005" s="42"/>
      <c r="AM3005" s="42"/>
      <c r="AN3005" s="42"/>
      <c r="AO3005" s="42"/>
      <c r="AP3005" s="42"/>
      <c r="AQ3005" s="42"/>
      <c r="AR3005" s="42"/>
      <c r="AS3005" s="72"/>
      <c r="AT3005" s="72"/>
      <c r="AU3005" s="72"/>
      <c r="AV3005" s="72"/>
      <c r="AW3005" s="72"/>
      <c r="AX3005" s="72"/>
      <c r="AY3005" s="72"/>
      <c r="AZ3005" s="72"/>
      <c r="BA3005" s="72"/>
      <c r="BB3005" s="72"/>
      <c r="BC3005" s="72"/>
      <c r="BD3005" s="72"/>
      <c r="BE3005" s="72"/>
      <c r="BF3005" s="72"/>
      <c r="BG3005" s="72"/>
      <c r="BH3005" s="72"/>
      <c r="BI3005" s="72"/>
      <c r="BJ3005" s="72"/>
      <c r="BK3005" s="72"/>
      <c r="BL3005" s="72"/>
      <c r="BM3005" s="72"/>
      <c r="BN3005" s="72"/>
      <c r="BO3005" s="72"/>
      <c r="BP3005" s="72"/>
      <c r="BQ3005" s="72"/>
      <c r="BR3005" s="72"/>
      <c r="BS3005" s="72"/>
      <c r="BT3005" s="72"/>
      <c r="BU3005" s="72"/>
      <c r="BV3005" s="72"/>
      <c r="BW3005" s="72"/>
      <c r="BX3005" s="72"/>
      <c r="BY3005" s="72"/>
      <c r="BZ3005" s="72"/>
      <c r="CA3005" s="72"/>
      <c r="CB3005" s="72"/>
      <c r="CC3005" s="72"/>
      <c r="CD3005" s="72"/>
      <c r="CE3005" s="72"/>
      <c r="CF3005" s="72"/>
      <c r="CG3005" s="72"/>
      <c r="CH3005" s="72"/>
      <c r="CI3005" s="72"/>
      <c r="CJ3005" s="72"/>
      <c r="CK3005" s="72"/>
      <c r="CL3005" s="72"/>
      <c r="CM3005" s="72"/>
      <c r="CN3005" s="72"/>
      <c r="CO3005" s="72"/>
      <c r="CP3005" s="72"/>
      <c r="CQ3005" s="72"/>
      <c r="CR3005" s="72"/>
      <c r="CS3005" s="72"/>
      <c r="CT3005" s="72"/>
      <c r="CU3005" s="72"/>
      <c r="CV3005" s="72"/>
      <c r="CW3005" s="72"/>
      <c r="CX3005" s="72"/>
      <c r="CY3005" s="72"/>
      <c r="CZ3005" s="72"/>
      <c r="DA3005" s="72"/>
      <c r="DB3005" s="72"/>
      <c r="DC3005" s="72"/>
      <c r="DD3005" s="72"/>
      <c r="DE3005" s="72"/>
      <c r="DF3005" s="72"/>
      <c r="DG3005" s="72"/>
      <c r="DH3005" s="72"/>
      <c r="DI3005" s="72"/>
      <c r="DJ3005" s="72"/>
      <c r="DK3005" s="72"/>
      <c r="DL3005" s="72"/>
      <c r="DM3005" s="72"/>
      <c r="DN3005" s="72"/>
      <c r="DO3005" s="72"/>
      <c r="DP3005" s="72"/>
      <c r="DQ3005" s="72"/>
      <c r="DR3005" s="72"/>
      <c r="DS3005" s="72"/>
      <c r="DT3005" s="72"/>
      <c r="DU3005" s="72"/>
      <c r="DV3005" s="72"/>
      <c r="DW3005" s="72"/>
      <c r="DX3005" s="72"/>
      <c r="DY3005" s="72"/>
      <c r="DZ3005" s="72"/>
      <c r="EA3005" s="72"/>
      <c r="EB3005" s="72"/>
      <c r="EC3005" s="72"/>
      <c r="ED3005" s="72"/>
      <c r="EE3005" s="72"/>
      <c r="EF3005" s="72"/>
      <c r="EG3005" s="72"/>
      <c r="EH3005" s="72"/>
      <c r="EI3005" s="72"/>
      <c r="EJ3005" s="72"/>
      <c r="EK3005" s="72"/>
      <c r="EL3005" s="72"/>
      <c r="EM3005" s="72"/>
      <c r="EN3005" s="72"/>
      <c r="EO3005" s="72"/>
      <c r="EP3005" s="72"/>
      <c r="EQ3005" s="72"/>
      <c r="ER3005" s="72"/>
      <c r="ES3005" s="72"/>
      <c r="ET3005" s="72"/>
      <c r="EU3005" s="72"/>
      <c r="EV3005" s="72"/>
      <c r="EW3005" s="72"/>
      <c r="EX3005" s="72"/>
      <c r="EY3005" s="72"/>
      <c r="EZ3005" s="72"/>
      <c r="FA3005" s="72"/>
      <c r="FB3005" s="72"/>
      <c r="FC3005" s="72"/>
      <c r="FD3005" s="72"/>
      <c r="FE3005" s="72"/>
      <c r="FF3005" s="72"/>
      <c r="FG3005" s="72"/>
      <c r="FH3005" s="72"/>
      <c r="FI3005" s="72"/>
      <c r="FJ3005" s="72"/>
      <c r="FK3005" s="72"/>
      <c r="FL3005" s="72"/>
      <c r="FM3005" s="72"/>
      <c r="FN3005" s="72"/>
      <c r="FO3005" s="72"/>
      <c r="FP3005" s="72"/>
      <c r="FQ3005" s="72"/>
      <c r="FR3005" s="72"/>
      <c r="FS3005" s="72"/>
      <c r="FT3005" s="72"/>
      <c r="FU3005" s="72"/>
      <c r="FV3005" s="72"/>
      <c r="FW3005" s="72"/>
      <c r="FX3005" s="72"/>
      <c r="FY3005" s="72"/>
      <c r="FZ3005" s="72"/>
      <c r="GA3005" s="72"/>
      <c r="GB3005" s="72"/>
      <c r="GC3005" s="72"/>
      <c r="GD3005" s="72"/>
      <c r="GE3005" s="72"/>
      <c r="GF3005" s="72"/>
      <c r="GG3005" s="72"/>
      <c r="GH3005" s="72"/>
      <c r="GI3005" s="72"/>
      <c r="GJ3005" s="72"/>
      <c r="GK3005" s="72"/>
      <c r="GL3005" s="72"/>
      <c r="GM3005" s="72"/>
      <c r="GN3005" s="72"/>
      <c r="GO3005" s="72"/>
      <c r="GP3005" s="72"/>
      <c r="GQ3005" s="72"/>
      <c r="GR3005" s="72"/>
      <c r="GS3005" s="72"/>
      <c r="GT3005" s="72"/>
      <c r="GU3005" s="72"/>
      <c r="GV3005" s="72"/>
      <c r="GW3005" s="72"/>
      <c r="GX3005" s="72"/>
      <c r="GY3005" s="72"/>
      <c r="GZ3005" s="72"/>
      <c r="HA3005" s="72"/>
      <c r="HB3005" s="72"/>
      <c r="HC3005" s="72"/>
      <c r="HD3005" s="72"/>
      <c r="HE3005" s="72"/>
      <c r="HF3005" s="72"/>
      <c r="HG3005" s="72"/>
      <c r="HH3005" s="72"/>
      <c r="HI3005" s="72"/>
      <c r="HJ3005" s="72"/>
      <c r="HK3005" s="72"/>
      <c r="HL3005" s="72"/>
      <c r="HM3005" s="72"/>
      <c r="HN3005" s="72"/>
      <c r="HO3005" s="72"/>
      <c r="HP3005" s="72"/>
      <c r="HQ3005" s="72"/>
      <c r="HR3005" s="72"/>
      <c r="HS3005" s="72"/>
      <c r="HT3005" s="72"/>
      <c r="HU3005" s="72"/>
      <c r="HV3005" s="72"/>
      <c r="HW3005" s="72"/>
      <c r="HX3005" s="72"/>
      <c r="HY3005" s="72"/>
      <c r="HZ3005" s="72"/>
      <c r="IA3005" s="72"/>
      <c r="IB3005" s="72"/>
      <c r="IC3005" s="72"/>
      <c r="ID3005" s="72"/>
      <c r="IE3005" s="72"/>
      <c r="IF3005" s="72"/>
      <c r="IG3005" s="72"/>
      <c r="IH3005" s="72"/>
      <c r="II3005" s="72"/>
      <c r="IJ3005" s="72"/>
      <c r="IK3005" s="72"/>
      <c r="IL3005" s="72"/>
      <c r="IM3005" s="72"/>
      <c r="IN3005" s="72"/>
      <c r="IO3005" s="72"/>
      <c r="IP3005" s="72"/>
      <c r="IQ3005" s="72"/>
      <c r="IR3005" s="72"/>
      <c r="IS3005" s="72"/>
      <c r="IT3005" s="72"/>
      <c r="IU3005" s="72"/>
      <c r="IV3005" s="72"/>
      <c r="IW3005" s="72"/>
      <c r="IX3005" s="72"/>
      <c r="IY3005" s="72"/>
      <c r="IZ3005" s="72"/>
      <c r="JA3005" s="72"/>
      <c r="JB3005" s="72"/>
      <c r="JC3005" s="72"/>
      <c r="JD3005" s="72"/>
      <c r="JE3005" s="72"/>
      <c r="JF3005" s="72"/>
      <c r="JG3005" s="72"/>
      <c r="JH3005" s="72"/>
      <c r="JI3005" s="72"/>
      <c r="JJ3005" s="72"/>
      <c r="JK3005" s="72"/>
      <c r="JL3005" s="72"/>
      <c r="JM3005" s="72"/>
      <c r="JN3005" s="72"/>
      <c r="JO3005" s="72"/>
      <c r="JP3005" s="72"/>
      <c r="JQ3005" s="72"/>
      <c r="JR3005" s="72"/>
      <c r="JS3005" s="72"/>
      <c r="JT3005" s="72"/>
      <c r="JU3005" s="72"/>
      <c r="JV3005" s="72"/>
      <c r="JW3005" s="72"/>
      <c r="JX3005" s="72"/>
      <c r="JY3005" s="72"/>
      <c r="JZ3005" s="72"/>
      <c r="KA3005" s="72"/>
      <c r="KB3005" s="72"/>
      <c r="KC3005" s="72"/>
      <c r="KD3005" s="72"/>
      <c r="KE3005" s="72"/>
      <c r="KF3005" s="72"/>
      <c r="KG3005" s="72"/>
      <c r="KH3005" s="72"/>
      <c r="KI3005" s="72"/>
      <c r="KJ3005" s="72"/>
      <c r="KK3005" s="72"/>
      <c r="KL3005" s="72"/>
      <c r="KM3005" s="72"/>
      <c r="KN3005" s="72"/>
      <c r="KO3005" s="72"/>
      <c r="KP3005" s="72"/>
      <c r="KQ3005" s="72"/>
      <c r="KR3005" s="72"/>
      <c r="KS3005" s="72"/>
      <c r="KT3005" s="72"/>
      <c r="KU3005" s="72"/>
      <c r="KV3005" s="72"/>
      <c r="KW3005" s="72"/>
      <c r="KX3005" s="72"/>
      <c r="KY3005" s="72"/>
      <c r="KZ3005" s="72"/>
      <c r="LA3005" s="72"/>
      <c r="LB3005" s="72"/>
      <c r="LC3005" s="72"/>
      <c r="LD3005" s="72"/>
      <c r="LE3005" s="72"/>
      <c r="LF3005" s="72"/>
      <c r="LG3005" s="72"/>
      <c r="LH3005" s="72"/>
      <c r="LI3005" s="72"/>
      <c r="LJ3005" s="72"/>
      <c r="LK3005" s="72"/>
    </row>
    <row r="3006" spans="1:323" s="20" customFormat="1" ht="14.25" customHeight="1">
      <c r="A3006" s="54">
        <v>2789</v>
      </c>
      <c r="B3006" s="23">
        <v>215</v>
      </c>
      <c r="C3006" s="23" t="s">
        <v>33</v>
      </c>
      <c r="D3006" s="32" t="s">
        <v>4739</v>
      </c>
      <c r="E3006" s="23" t="s">
        <v>98</v>
      </c>
      <c r="F3006" s="23" t="s">
        <v>4740</v>
      </c>
      <c r="G3006" s="23" t="s">
        <v>34</v>
      </c>
      <c r="H3006" s="25">
        <v>1</v>
      </c>
      <c r="I3006" s="25">
        <v>1361</v>
      </c>
      <c r="J3006" s="26">
        <v>1</v>
      </c>
      <c r="K3006" s="26">
        <v>1361</v>
      </c>
      <c r="L3006" s="27">
        <v>0</v>
      </c>
      <c r="M3006" s="27">
        <v>26</v>
      </c>
      <c r="N3006" s="27">
        <v>22</v>
      </c>
      <c r="O3006" s="27">
        <v>0</v>
      </c>
      <c r="P3006" s="27">
        <v>48</v>
      </c>
      <c r="Q3006" s="55"/>
      <c r="R3006" s="27">
        <f t="shared" si="325"/>
        <v>0</v>
      </c>
      <c r="S3006" s="56" t="str">
        <f t="shared" si="329"/>
        <v>×</v>
      </c>
      <c r="T3006" s="56" t="str">
        <f t="shared" si="330"/>
        <v>×</v>
      </c>
      <c r="U3006" s="56" t="str">
        <f t="shared" si="331"/>
        <v>×</v>
      </c>
      <c r="V3006" s="57" t="str">
        <f t="shared" si="326"/>
        <v/>
      </c>
      <c r="W3006" s="58">
        <f t="shared" si="327"/>
        <v>0</v>
      </c>
      <c r="X3006" s="54">
        <f t="shared" si="328"/>
        <v>215</v>
      </c>
      <c r="Y3006" s="59"/>
      <c r="Z3006" s="42"/>
      <c r="AA3006" s="42"/>
      <c r="AB3006" s="42"/>
      <c r="AC3006" s="42"/>
      <c r="AD3006" s="42"/>
      <c r="AE3006" s="42"/>
      <c r="AF3006" s="42"/>
      <c r="AG3006" s="42"/>
      <c r="AH3006" s="42"/>
      <c r="AI3006" s="42"/>
      <c r="AJ3006" s="42"/>
      <c r="AK3006" s="42"/>
      <c r="AL3006" s="42"/>
      <c r="AM3006" s="42"/>
      <c r="AN3006" s="42"/>
      <c r="AO3006" s="42"/>
      <c r="AP3006" s="42"/>
      <c r="AQ3006" s="42"/>
      <c r="AR3006" s="42"/>
      <c r="AS3006" s="72"/>
      <c r="AT3006" s="72"/>
      <c r="AU3006" s="72"/>
      <c r="AV3006" s="72"/>
      <c r="AW3006" s="72"/>
      <c r="AX3006" s="72"/>
      <c r="AY3006" s="72"/>
      <c r="AZ3006" s="72"/>
      <c r="BA3006" s="72"/>
      <c r="BB3006" s="72"/>
      <c r="BC3006" s="72"/>
      <c r="BD3006" s="72"/>
      <c r="BE3006" s="72"/>
      <c r="BF3006" s="72"/>
      <c r="BG3006" s="72"/>
      <c r="BH3006" s="72"/>
      <c r="BI3006" s="72"/>
      <c r="BJ3006" s="72"/>
      <c r="BK3006" s="72"/>
      <c r="BL3006" s="72"/>
      <c r="BM3006" s="72"/>
      <c r="BN3006" s="72"/>
      <c r="BO3006" s="72"/>
      <c r="BP3006" s="72"/>
      <c r="BQ3006" s="72"/>
      <c r="BR3006" s="72"/>
      <c r="BS3006" s="72"/>
      <c r="BT3006" s="72"/>
      <c r="BU3006" s="72"/>
      <c r="BV3006" s="72"/>
      <c r="BW3006" s="72"/>
      <c r="BX3006" s="72"/>
      <c r="BY3006" s="72"/>
      <c r="BZ3006" s="72"/>
      <c r="CA3006" s="72"/>
      <c r="CB3006" s="72"/>
      <c r="CC3006" s="72"/>
      <c r="CD3006" s="72"/>
      <c r="CE3006" s="72"/>
      <c r="CF3006" s="72"/>
      <c r="CG3006" s="72"/>
      <c r="CH3006" s="72"/>
      <c r="CI3006" s="72"/>
      <c r="CJ3006" s="72"/>
      <c r="CK3006" s="72"/>
      <c r="CL3006" s="72"/>
      <c r="CM3006" s="72"/>
      <c r="CN3006" s="72"/>
      <c r="CO3006" s="72"/>
      <c r="CP3006" s="72"/>
      <c r="CQ3006" s="72"/>
      <c r="CR3006" s="72"/>
      <c r="CS3006" s="72"/>
      <c r="CT3006" s="72"/>
      <c r="CU3006" s="72"/>
      <c r="CV3006" s="72"/>
      <c r="CW3006" s="72"/>
      <c r="CX3006" s="72"/>
      <c r="CY3006" s="72"/>
      <c r="CZ3006" s="72"/>
      <c r="DA3006" s="72"/>
      <c r="DB3006" s="72"/>
      <c r="DC3006" s="72"/>
      <c r="DD3006" s="72"/>
      <c r="DE3006" s="72"/>
      <c r="DF3006" s="72"/>
      <c r="DG3006" s="72"/>
      <c r="DH3006" s="72"/>
      <c r="DI3006" s="72"/>
      <c r="DJ3006" s="72"/>
      <c r="DK3006" s="72"/>
      <c r="DL3006" s="72"/>
      <c r="DM3006" s="72"/>
      <c r="DN3006" s="72"/>
      <c r="DO3006" s="72"/>
      <c r="DP3006" s="72"/>
      <c r="DQ3006" s="72"/>
      <c r="DR3006" s="72"/>
      <c r="DS3006" s="72"/>
      <c r="DT3006" s="72"/>
      <c r="DU3006" s="72"/>
      <c r="DV3006" s="72"/>
      <c r="DW3006" s="72"/>
      <c r="DX3006" s="72"/>
      <c r="DY3006" s="72"/>
      <c r="DZ3006" s="72"/>
      <c r="EA3006" s="72"/>
      <c r="EB3006" s="72"/>
      <c r="EC3006" s="72"/>
      <c r="ED3006" s="72"/>
      <c r="EE3006" s="72"/>
      <c r="EF3006" s="72"/>
      <c r="EG3006" s="72"/>
      <c r="EH3006" s="72"/>
      <c r="EI3006" s="72"/>
      <c r="EJ3006" s="72"/>
      <c r="EK3006" s="72"/>
      <c r="EL3006" s="72"/>
      <c r="EM3006" s="72"/>
      <c r="EN3006" s="72"/>
      <c r="EO3006" s="72"/>
      <c r="EP3006" s="72"/>
      <c r="EQ3006" s="72"/>
      <c r="ER3006" s="72"/>
      <c r="ES3006" s="72"/>
      <c r="ET3006" s="72"/>
      <c r="EU3006" s="72"/>
      <c r="EV3006" s="72"/>
      <c r="EW3006" s="72"/>
      <c r="EX3006" s="72"/>
      <c r="EY3006" s="72"/>
      <c r="EZ3006" s="72"/>
      <c r="FA3006" s="72"/>
      <c r="FB3006" s="72"/>
      <c r="FC3006" s="72"/>
      <c r="FD3006" s="72"/>
      <c r="FE3006" s="72"/>
      <c r="FF3006" s="72"/>
      <c r="FG3006" s="72"/>
      <c r="FH3006" s="72"/>
      <c r="FI3006" s="72"/>
      <c r="FJ3006" s="72"/>
      <c r="FK3006" s="72"/>
      <c r="FL3006" s="72"/>
      <c r="FM3006" s="72"/>
      <c r="FN3006" s="72"/>
      <c r="FO3006" s="72"/>
      <c r="FP3006" s="72"/>
      <c r="FQ3006" s="72"/>
      <c r="FR3006" s="72"/>
      <c r="FS3006" s="72"/>
      <c r="FT3006" s="72"/>
      <c r="FU3006" s="72"/>
      <c r="FV3006" s="72"/>
      <c r="FW3006" s="72"/>
      <c r="FX3006" s="72"/>
      <c r="FY3006" s="72"/>
      <c r="FZ3006" s="72"/>
      <c r="GA3006" s="72"/>
      <c r="GB3006" s="72"/>
      <c r="GC3006" s="72"/>
      <c r="GD3006" s="72"/>
      <c r="GE3006" s="72"/>
      <c r="GF3006" s="72"/>
      <c r="GG3006" s="72"/>
      <c r="GH3006" s="72"/>
      <c r="GI3006" s="72"/>
      <c r="GJ3006" s="72"/>
      <c r="GK3006" s="72"/>
      <c r="GL3006" s="72"/>
      <c r="GM3006" s="72"/>
      <c r="GN3006" s="72"/>
      <c r="GO3006" s="72"/>
      <c r="GP3006" s="72"/>
      <c r="GQ3006" s="72"/>
      <c r="GR3006" s="72"/>
      <c r="GS3006" s="72"/>
      <c r="GT3006" s="72"/>
      <c r="GU3006" s="72"/>
      <c r="GV3006" s="72"/>
      <c r="GW3006" s="72"/>
      <c r="GX3006" s="72"/>
      <c r="GY3006" s="72"/>
      <c r="GZ3006" s="72"/>
      <c r="HA3006" s="72"/>
      <c r="HB3006" s="72"/>
      <c r="HC3006" s="72"/>
      <c r="HD3006" s="72"/>
      <c r="HE3006" s="72"/>
      <c r="HF3006" s="72"/>
      <c r="HG3006" s="72"/>
      <c r="HH3006" s="72"/>
      <c r="HI3006" s="72"/>
      <c r="HJ3006" s="72"/>
      <c r="HK3006" s="72"/>
      <c r="HL3006" s="72"/>
      <c r="HM3006" s="72"/>
      <c r="HN3006" s="72"/>
      <c r="HO3006" s="72"/>
      <c r="HP3006" s="72"/>
      <c r="HQ3006" s="72"/>
      <c r="HR3006" s="72"/>
      <c r="HS3006" s="72"/>
      <c r="HT3006" s="72"/>
      <c r="HU3006" s="72"/>
      <c r="HV3006" s="72"/>
      <c r="HW3006" s="72"/>
      <c r="HX3006" s="72"/>
      <c r="HY3006" s="72"/>
      <c r="HZ3006" s="72"/>
      <c r="IA3006" s="72"/>
      <c r="IB3006" s="72"/>
      <c r="IC3006" s="72"/>
      <c r="ID3006" s="72"/>
      <c r="IE3006" s="72"/>
      <c r="IF3006" s="72"/>
      <c r="IG3006" s="72"/>
      <c r="IH3006" s="72"/>
      <c r="II3006" s="72"/>
      <c r="IJ3006" s="72"/>
      <c r="IK3006" s="72"/>
      <c r="IL3006" s="72"/>
      <c r="IM3006" s="72"/>
      <c r="IN3006" s="72"/>
      <c r="IO3006" s="72"/>
      <c r="IP3006" s="72"/>
      <c r="IQ3006" s="72"/>
      <c r="IR3006" s="72"/>
      <c r="IS3006" s="72"/>
      <c r="IT3006" s="72"/>
      <c r="IU3006" s="72"/>
      <c r="IV3006" s="72"/>
      <c r="IW3006" s="72"/>
      <c r="IX3006" s="72"/>
      <c r="IY3006" s="72"/>
      <c r="IZ3006" s="72"/>
      <c r="JA3006" s="72"/>
      <c r="JB3006" s="72"/>
      <c r="JC3006" s="72"/>
      <c r="JD3006" s="72"/>
      <c r="JE3006" s="72"/>
      <c r="JF3006" s="72"/>
      <c r="JG3006" s="72"/>
      <c r="JH3006" s="72"/>
      <c r="JI3006" s="72"/>
      <c r="JJ3006" s="72"/>
      <c r="JK3006" s="72"/>
      <c r="JL3006" s="72"/>
      <c r="JM3006" s="72"/>
      <c r="JN3006" s="72"/>
      <c r="JO3006" s="72"/>
      <c r="JP3006" s="72"/>
      <c r="JQ3006" s="72"/>
      <c r="JR3006" s="72"/>
      <c r="JS3006" s="72"/>
      <c r="JT3006" s="72"/>
      <c r="JU3006" s="72"/>
      <c r="JV3006" s="72"/>
      <c r="JW3006" s="72"/>
      <c r="JX3006" s="72"/>
      <c r="JY3006" s="72"/>
      <c r="JZ3006" s="72"/>
      <c r="KA3006" s="72"/>
      <c r="KB3006" s="72"/>
      <c r="KC3006" s="72"/>
      <c r="KD3006" s="72"/>
      <c r="KE3006" s="72"/>
      <c r="KF3006" s="72"/>
      <c r="KG3006" s="72"/>
      <c r="KH3006" s="72"/>
      <c r="KI3006" s="72"/>
      <c r="KJ3006" s="72"/>
      <c r="KK3006" s="72"/>
      <c r="KL3006" s="72"/>
      <c r="KM3006" s="72"/>
      <c r="KN3006" s="72"/>
      <c r="KO3006" s="72"/>
      <c r="KP3006" s="72"/>
      <c r="KQ3006" s="72"/>
      <c r="KR3006" s="72"/>
      <c r="KS3006" s="72"/>
      <c r="KT3006" s="72"/>
      <c r="KU3006" s="72"/>
      <c r="KV3006" s="72"/>
      <c r="KW3006" s="72"/>
      <c r="KX3006" s="72"/>
      <c r="KY3006" s="72"/>
      <c r="KZ3006" s="72"/>
      <c r="LA3006" s="72"/>
      <c r="LB3006" s="72"/>
      <c r="LC3006" s="72"/>
      <c r="LD3006" s="72"/>
      <c r="LE3006" s="72"/>
      <c r="LF3006" s="72"/>
      <c r="LG3006" s="72"/>
      <c r="LH3006" s="72"/>
      <c r="LI3006" s="72"/>
      <c r="LJ3006" s="72"/>
      <c r="LK3006" s="72"/>
    </row>
    <row r="3007" spans="1:323" ht="14.25" customHeight="1">
      <c r="A3007" s="54">
        <v>2790</v>
      </c>
      <c r="B3007" s="23">
        <v>215</v>
      </c>
      <c r="C3007" s="23" t="s">
        <v>33</v>
      </c>
      <c r="D3007" s="32" t="s">
        <v>4737</v>
      </c>
      <c r="E3007" s="23" t="s">
        <v>98</v>
      </c>
      <c r="F3007" s="23" t="s">
        <v>4738</v>
      </c>
      <c r="G3007" s="23" t="s">
        <v>34</v>
      </c>
      <c r="H3007" s="25">
        <v>1</v>
      </c>
      <c r="I3007" s="25">
        <v>3943</v>
      </c>
      <c r="J3007" s="26">
        <v>1</v>
      </c>
      <c r="K3007" s="26">
        <v>3943</v>
      </c>
      <c r="L3007" s="27">
        <v>20</v>
      </c>
      <c r="M3007" s="27">
        <v>196</v>
      </c>
      <c r="N3007" s="27">
        <v>0</v>
      </c>
      <c r="O3007" s="27">
        <v>0</v>
      </c>
      <c r="P3007" s="27">
        <v>216</v>
      </c>
      <c r="Q3007" s="55"/>
      <c r="R3007" s="27">
        <f t="shared" si="325"/>
        <v>0</v>
      </c>
      <c r="S3007" s="56" t="str">
        <f t="shared" si="329"/>
        <v>×</v>
      </c>
      <c r="T3007" s="56" t="str">
        <f t="shared" si="330"/>
        <v>×</v>
      </c>
      <c r="U3007" s="56" t="str">
        <f t="shared" si="331"/>
        <v>×</v>
      </c>
      <c r="V3007" s="57" t="str">
        <f t="shared" si="326"/>
        <v/>
      </c>
      <c r="W3007" s="58">
        <f t="shared" si="327"/>
        <v>0</v>
      </c>
      <c r="X3007" s="54">
        <f t="shared" si="328"/>
        <v>215</v>
      </c>
      <c r="Y3007" s="59"/>
    </row>
    <row r="3008" spans="1:323" ht="14.25" customHeight="1">
      <c r="A3008" s="54">
        <v>2791</v>
      </c>
      <c r="B3008" s="23">
        <v>215</v>
      </c>
      <c r="C3008" s="23" t="s">
        <v>33</v>
      </c>
      <c r="D3008" s="32" t="s">
        <v>4757</v>
      </c>
      <c r="E3008" s="23" t="s">
        <v>98</v>
      </c>
      <c r="F3008" s="23" t="s">
        <v>4758</v>
      </c>
      <c r="G3008" s="23" t="s">
        <v>1212</v>
      </c>
      <c r="H3008" s="25">
        <v>40</v>
      </c>
      <c r="I3008" s="25">
        <v>467.6</v>
      </c>
      <c r="J3008" s="26">
        <v>40</v>
      </c>
      <c r="K3008" s="26">
        <v>18704</v>
      </c>
      <c r="L3008" s="27">
        <v>0</v>
      </c>
      <c r="M3008" s="27">
        <v>0</v>
      </c>
      <c r="N3008" s="27">
        <v>2</v>
      </c>
      <c r="O3008" s="27">
        <v>0</v>
      </c>
      <c r="P3008" s="27">
        <v>2</v>
      </c>
      <c r="Q3008" s="55"/>
      <c r="R3008" s="27">
        <f t="shared" si="325"/>
        <v>0</v>
      </c>
      <c r="S3008" s="56" t="str">
        <f t="shared" si="329"/>
        <v>×</v>
      </c>
      <c r="T3008" s="56" t="str">
        <f t="shared" si="330"/>
        <v>×</v>
      </c>
      <c r="U3008" s="56" t="str">
        <f t="shared" si="331"/>
        <v>×</v>
      </c>
      <c r="V3008" s="57" t="str">
        <f t="shared" si="326"/>
        <v/>
      </c>
      <c r="W3008" s="58">
        <f t="shared" si="327"/>
        <v>0</v>
      </c>
      <c r="X3008" s="54">
        <f t="shared" si="328"/>
        <v>215</v>
      </c>
      <c r="Y3008" s="59"/>
    </row>
    <row r="3009" spans="1:25" ht="14.25" customHeight="1">
      <c r="A3009" s="54">
        <v>2792</v>
      </c>
      <c r="B3009" s="23">
        <v>215</v>
      </c>
      <c r="C3009" s="23" t="s">
        <v>33</v>
      </c>
      <c r="D3009" s="32" t="s">
        <v>4731</v>
      </c>
      <c r="E3009" s="23" t="s">
        <v>98</v>
      </c>
      <c r="F3009" s="23" t="s">
        <v>4732</v>
      </c>
      <c r="G3009" s="23" t="s">
        <v>34</v>
      </c>
      <c r="H3009" s="25">
        <v>1</v>
      </c>
      <c r="I3009" s="25">
        <v>5241</v>
      </c>
      <c r="J3009" s="26">
        <v>1</v>
      </c>
      <c r="K3009" s="26">
        <v>5241</v>
      </c>
      <c r="L3009" s="27">
        <v>100</v>
      </c>
      <c r="M3009" s="27">
        <v>5400</v>
      </c>
      <c r="N3009" s="27">
        <v>1</v>
      </c>
      <c r="O3009" s="27">
        <v>0</v>
      </c>
      <c r="P3009" s="27">
        <v>5501</v>
      </c>
      <c r="Q3009" s="55"/>
      <c r="R3009" s="27">
        <f t="shared" ref="R3009:R3071" si="332">P3009*Q3009</f>
        <v>0</v>
      </c>
      <c r="S3009" s="56" t="str">
        <f t="shared" si="329"/>
        <v>×</v>
      </c>
      <c r="T3009" s="56" t="str">
        <f t="shared" si="330"/>
        <v>×</v>
      </c>
      <c r="U3009" s="56" t="str">
        <f t="shared" si="331"/>
        <v>×</v>
      </c>
      <c r="V3009" s="57" t="str">
        <f t="shared" ref="V3009:V3071" si="333">IF(S3009="○",IF(OR(T3009="×",U3009="×"),"←見積単価（税別）欄には、1以上の整数を入力してください",""),"")</f>
        <v/>
      </c>
      <c r="W3009" s="58">
        <f t="shared" ref="W3009:W3072" si="334">IF(V3009="",0,1)</f>
        <v>0</v>
      </c>
      <c r="X3009" s="54">
        <f t="shared" ref="X3009:X3071" si="335">B3009</f>
        <v>215</v>
      </c>
      <c r="Y3009" s="59"/>
    </row>
    <row r="3010" spans="1:25" ht="14.25" customHeight="1">
      <c r="A3010" s="54">
        <v>2793</v>
      </c>
      <c r="B3010" s="23">
        <v>215</v>
      </c>
      <c r="C3010" s="23" t="s">
        <v>33</v>
      </c>
      <c r="D3010" s="32" t="s">
        <v>4733</v>
      </c>
      <c r="E3010" s="23" t="s">
        <v>98</v>
      </c>
      <c r="F3010" s="23" t="s">
        <v>4734</v>
      </c>
      <c r="G3010" s="23" t="s">
        <v>34</v>
      </c>
      <c r="H3010" s="25">
        <v>1</v>
      </c>
      <c r="I3010" s="25">
        <v>1652</v>
      </c>
      <c r="J3010" s="26">
        <v>1</v>
      </c>
      <c r="K3010" s="26">
        <v>1652</v>
      </c>
      <c r="L3010" s="27">
        <v>120</v>
      </c>
      <c r="M3010" s="27">
        <v>3600</v>
      </c>
      <c r="N3010" s="27">
        <v>0</v>
      </c>
      <c r="O3010" s="27">
        <v>0</v>
      </c>
      <c r="P3010" s="27">
        <v>3720</v>
      </c>
      <c r="Q3010" s="55"/>
      <c r="R3010" s="27">
        <f t="shared" si="332"/>
        <v>0</v>
      </c>
      <c r="S3010" s="56" t="str">
        <f t="shared" si="329"/>
        <v>×</v>
      </c>
      <c r="T3010" s="56" t="str">
        <f t="shared" si="330"/>
        <v>×</v>
      </c>
      <c r="U3010" s="56" t="str">
        <f t="shared" si="331"/>
        <v>×</v>
      </c>
      <c r="V3010" s="57" t="str">
        <f t="shared" si="333"/>
        <v/>
      </c>
      <c r="W3010" s="58">
        <f t="shared" si="334"/>
        <v>0</v>
      </c>
      <c r="X3010" s="54">
        <f t="shared" si="335"/>
        <v>215</v>
      </c>
      <c r="Y3010" s="59"/>
    </row>
    <row r="3011" spans="1:25" ht="14.25" customHeight="1">
      <c r="A3011" s="54">
        <v>2794</v>
      </c>
      <c r="B3011" s="23">
        <v>215</v>
      </c>
      <c r="C3011" s="23" t="s">
        <v>33</v>
      </c>
      <c r="D3011" s="32" t="s">
        <v>4727</v>
      </c>
      <c r="E3011" s="23" t="s">
        <v>98</v>
      </c>
      <c r="F3011" s="23" t="s">
        <v>4728</v>
      </c>
      <c r="G3011" s="23" t="s">
        <v>154</v>
      </c>
      <c r="H3011" s="25">
        <v>100</v>
      </c>
      <c r="I3011" s="25">
        <v>10.5</v>
      </c>
      <c r="J3011" s="26">
        <v>100</v>
      </c>
      <c r="K3011" s="26">
        <v>1050</v>
      </c>
      <c r="L3011" s="27">
        <v>8</v>
      </c>
      <c r="M3011" s="27">
        <v>0</v>
      </c>
      <c r="N3011" s="27">
        <v>0</v>
      </c>
      <c r="O3011" s="27">
        <v>2</v>
      </c>
      <c r="P3011" s="27">
        <v>10</v>
      </c>
      <c r="Q3011" s="55"/>
      <c r="R3011" s="27">
        <f t="shared" si="332"/>
        <v>0</v>
      </c>
      <c r="S3011" s="56" t="str">
        <f t="shared" si="329"/>
        <v>×</v>
      </c>
      <c r="T3011" s="56" t="str">
        <f t="shared" si="330"/>
        <v>×</v>
      </c>
      <c r="U3011" s="56" t="str">
        <f t="shared" si="331"/>
        <v>×</v>
      </c>
      <c r="V3011" s="57" t="str">
        <f t="shared" si="333"/>
        <v/>
      </c>
      <c r="W3011" s="58">
        <f t="shared" si="334"/>
        <v>0</v>
      </c>
      <c r="X3011" s="54">
        <f t="shared" si="335"/>
        <v>215</v>
      </c>
      <c r="Y3011" s="59"/>
    </row>
    <row r="3012" spans="1:25" ht="14.25" customHeight="1">
      <c r="A3012" s="54">
        <v>2795</v>
      </c>
      <c r="B3012" s="23">
        <v>215</v>
      </c>
      <c r="C3012" s="23" t="s">
        <v>33</v>
      </c>
      <c r="D3012" s="32" t="s">
        <v>4729</v>
      </c>
      <c r="E3012" s="23" t="s">
        <v>98</v>
      </c>
      <c r="F3012" s="23" t="s">
        <v>4730</v>
      </c>
      <c r="G3012" s="23" t="s">
        <v>34</v>
      </c>
      <c r="H3012" s="25">
        <v>1</v>
      </c>
      <c r="I3012" s="25">
        <v>6325</v>
      </c>
      <c r="J3012" s="26">
        <v>1</v>
      </c>
      <c r="K3012" s="26">
        <v>6325</v>
      </c>
      <c r="L3012" s="27">
        <v>160</v>
      </c>
      <c r="M3012" s="27">
        <v>0</v>
      </c>
      <c r="N3012" s="27">
        <v>58</v>
      </c>
      <c r="O3012" s="27">
        <v>0</v>
      </c>
      <c r="P3012" s="27">
        <v>218</v>
      </c>
      <c r="Q3012" s="55"/>
      <c r="R3012" s="27">
        <f t="shared" si="332"/>
        <v>0</v>
      </c>
      <c r="S3012" s="56" t="str">
        <f t="shared" si="329"/>
        <v>×</v>
      </c>
      <c r="T3012" s="56" t="str">
        <f t="shared" si="330"/>
        <v>×</v>
      </c>
      <c r="U3012" s="56" t="str">
        <f t="shared" si="331"/>
        <v>×</v>
      </c>
      <c r="V3012" s="57" t="str">
        <f t="shared" si="333"/>
        <v/>
      </c>
      <c r="W3012" s="58">
        <f t="shared" si="334"/>
        <v>0</v>
      </c>
      <c r="X3012" s="54">
        <f t="shared" si="335"/>
        <v>215</v>
      </c>
      <c r="Y3012" s="59"/>
    </row>
    <row r="3013" spans="1:25" ht="14.25" customHeight="1">
      <c r="A3013" s="54">
        <v>2796</v>
      </c>
      <c r="B3013" s="23">
        <v>215</v>
      </c>
      <c r="C3013" s="23" t="s">
        <v>33</v>
      </c>
      <c r="D3013" s="32" t="s">
        <v>4707</v>
      </c>
      <c r="E3013" s="23" t="s">
        <v>98</v>
      </c>
      <c r="F3013" s="23" t="s">
        <v>4708</v>
      </c>
      <c r="G3013" s="23" t="s">
        <v>34</v>
      </c>
      <c r="H3013" s="25">
        <v>1</v>
      </c>
      <c r="I3013" s="25">
        <v>1474</v>
      </c>
      <c r="J3013" s="26">
        <v>1</v>
      </c>
      <c r="K3013" s="26">
        <v>1474</v>
      </c>
      <c r="L3013" s="27">
        <v>210</v>
      </c>
      <c r="M3013" s="27">
        <v>960</v>
      </c>
      <c r="N3013" s="27">
        <v>0</v>
      </c>
      <c r="O3013" s="27">
        <v>0</v>
      </c>
      <c r="P3013" s="27">
        <v>1170</v>
      </c>
      <c r="Q3013" s="55"/>
      <c r="R3013" s="27">
        <f t="shared" si="332"/>
        <v>0</v>
      </c>
      <c r="S3013" s="56" t="str">
        <f t="shared" si="329"/>
        <v>×</v>
      </c>
      <c r="T3013" s="56" t="str">
        <f t="shared" si="330"/>
        <v>×</v>
      </c>
      <c r="U3013" s="56" t="str">
        <f t="shared" si="331"/>
        <v>×</v>
      </c>
      <c r="V3013" s="57" t="str">
        <f t="shared" si="333"/>
        <v/>
      </c>
      <c r="W3013" s="58">
        <f t="shared" si="334"/>
        <v>0</v>
      </c>
      <c r="X3013" s="54">
        <f t="shared" si="335"/>
        <v>215</v>
      </c>
      <c r="Y3013" s="59"/>
    </row>
    <row r="3014" spans="1:25" ht="14.25" customHeight="1">
      <c r="A3014" s="54">
        <v>2797</v>
      </c>
      <c r="B3014" s="23">
        <v>215</v>
      </c>
      <c r="C3014" s="23" t="s">
        <v>33</v>
      </c>
      <c r="D3014" s="32" t="s">
        <v>4703</v>
      </c>
      <c r="E3014" s="23" t="s">
        <v>98</v>
      </c>
      <c r="F3014" s="23" t="s">
        <v>4704</v>
      </c>
      <c r="G3014" s="23" t="s">
        <v>34</v>
      </c>
      <c r="H3014" s="25">
        <v>1</v>
      </c>
      <c r="I3014" s="25">
        <v>3417</v>
      </c>
      <c r="J3014" s="26">
        <v>1</v>
      </c>
      <c r="K3014" s="26">
        <v>3417</v>
      </c>
      <c r="L3014" s="27">
        <v>180</v>
      </c>
      <c r="M3014" s="27">
        <v>1560</v>
      </c>
      <c r="N3014" s="27">
        <v>110</v>
      </c>
      <c r="O3014" s="27">
        <v>0</v>
      </c>
      <c r="P3014" s="27">
        <v>1850</v>
      </c>
      <c r="Q3014" s="55"/>
      <c r="R3014" s="27">
        <f t="shared" si="332"/>
        <v>0</v>
      </c>
      <c r="S3014" s="56" t="str">
        <f t="shared" si="329"/>
        <v>×</v>
      </c>
      <c r="T3014" s="56" t="str">
        <f t="shared" si="330"/>
        <v>×</v>
      </c>
      <c r="U3014" s="56" t="str">
        <f t="shared" si="331"/>
        <v>×</v>
      </c>
      <c r="V3014" s="57" t="str">
        <f t="shared" si="333"/>
        <v/>
      </c>
      <c r="W3014" s="58">
        <f t="shared" si="334"/>
        <v>0</v>
      </c>
      <c r="X3014" s="54">
        <f t="shared" si="335"/>
        <v>215</v>
      </c>
      <c r="Y3014" s="59"/>
    </row>
    <row r="3015" spans="1:25" ht="14.25" customHeight="1">
      <c r="A3015" s="54">
        <v>2798</v>
      </c>
      <c r="B3015" s="23">
        <v>215</v>
      </c>
      <c r="C3015" s="23" t="s">
        <v>33</v>
      </c>
      <c r="D3015" s="32" t="s">
        <v>4705</v>
      </c>
      <c r="E3015" s="23" t="s">
        <v>98</v>
      </c>
      <c r="F3015" s="23" t="s">
        <v>4706</v>
      </c>
      <c r="G3015" s="23" t="s">
        <v>34</v>
      </c>
      <c r="H3015" s="25">
        <v>1</v>
      </c>
      <c r="I3015" s="25">
        <v>8097</v>
      </c>
      <c r="J3015" s="26">
        <v>1</v>
      </c>
      <c r="K3015" s="26">
        <v>8097</v>
      </c>
      <c r="L3015" s="27">
        <v>380</v>
      </c>
      <c r="M3015" s="27">
        <v>1440</v>
      </c>
      <c r="N3015" s="27">
        <v>30</v>
      </c>
      <c r="O3015" s="27">
        <v>0</v>
      </c>
      <c r="P3015" s="27">
        <v>1850</v>
      </c>
      <c r="Q3015" s="55"/>
      <c r="R3015" s="27">
        <f t="shared" si="332"/>
        <v>0</v>
      </c>
      <c r="S3015" s="56" t="str">
        <f t="shared" ref="S3015:S3078" si="336">IF(Q3015="","×","○")</f>
        <v>×</v>
      </c>
      <c r="T3015" s="56" t="str">
        <f t="shared" ref="T3015:T3078" si="337">IF(Q3015&gt;=1,"○","×")</f>
        <v>×</v>
      </c>
      <c r="U3015" s="56" t="str">
        <f t="shared" ref="U3015:U3078" si="338">IF(ISNUMBER(Q3015),IF(INT(Q3015)=Q3015,"○","×"),"×")</f>
        <v>×</v>
      </c>
      <c r="V3015" s="57" t="str">
        <f t="shared" si="333"/>
        <v/>
      </c>
      <c r="W3015" s="58">
        <f t="shared" si="334"/>
        <v>0</v>
      </c>
      <c r="X3015" s="54">
        <f t="shared" si="335"/>
        <v>215</v>
      </c>
      <c r="Y3015" s="59"/>
    </row>
    <row r="3016" spans="1:25" ht="14.25" customHeight="1">
      <c r="A3016" s="54">
        <v>2799</v>
      </c>
      <c r="B3016" s="23">
        <v>215</v>
      </c>
      <c r="C3016" s="23" t="s">
        <v>33</v>
      </c>
      <c r="D3016" s="32" t="s">
        <v>4690</v>
      </c>
      <c r="E3016" s="23" t="s">
        <v>98</v>
      </c>
      <c r="F3016" s="23" t="s">
        <v>4691</v>
      </c>
      <c r="G3016" s="23" t="s">
        <v>375</v>
      </c>
      <c r="H3016" s="25">
        <v>5</v>
      </c>
      <c r="I3016" s="25">
        <v>1473</v>
      </c>
      <c r="J3016" s="26">
        <v>5</v>
      </c>
      <c r="K3016" s="26">
        <v>7365</v>
      </c>
      <c r="L3016" s="27">
        <v>0</v>
      </c>
      <c r="M3016" s="27">
        <v>22</v>
      </c>
      <c r="N3016" s="27">
        <v>0</v>
      </c>
      <c r="O3016" s="27">
        <v>0</v>
      </c>
      <c r="P3016" s="27">
        <v>22</v>
      </c>
      <c r="Q3016" s="55"/>
      <c r="R3016" s="27">
        <f t="shared" si="332"/>
        <v>0</v>
      </c>
      <c r="S3016" s="56" t="str">
        <f t="shared" si="336"/>
        <v>×</v>
      </c>
      <c r="T3016" s="56" t="str">
        <f t="shared" si="337"/>
        <v>×</v>
      </c>
      <c r="U3016" s="56" t="str">
        <f t="shared" si="338"/>
        <v>×</v>
      </c>
      <c r="V3016" s="57" t="str">
        <f t="shared" si="333"/>
        <v/>
      </c>
      <c r="W3016" s="58">
        <f t="shared" si="334"/>
        <v>0</v>
      </c>
      <c r="X3016" s="54">
        <f t="shared" si="335"/>
        <v>215</v>
      </c>
      <c r="Y3016" s="59"/>
    </row>
    <row r="3017" spans="1:25" ht="14.25" customHeight="1">
      <c r="A3017" s="54">
        <v>2800</v>
      </c>
      <c r="B3017" s="23">
        <v>215</v>
      </c>
      <c r="C3017" s="23" t="s">
        <v>33</v>
      </c>
      <c r="D3017" s="32" t="s">
        <v>4759</v>
      </c>
      <c r="E3017" s="23" t="s">
        <v>98</v>
      </c>
      <c r="F3017" s="23" t="s">
        <v>4760</v>
      </c>
      <c r="G3017" s="23" t="s">
        <v>34</v>
      </c>
      <c r="H3017" s="25">
        <v>1</v>
      </c>
      <c r="I3017" s="25">
        <v>1016</v>
      </c>
      <c r="J3017" s="26">
        <v>1</v>
      </c>
      <c r="K3017" s="26">
        <v>1016</v>
      </c>
      <c r="L3017" s="27">
        <v>0</v>
      </c>
      <c r="M3017" s="27">
        <v>0</v>
      </c>
      <c r="N3017" s="27">
        <v>120</v>
      </c>
      <c r="O3017" s="27">
        <v>0</v>
      </c>
      <c r="P3017" s="27">
        <v>120</v>
      </c>
      <c r="Q3017" s="55"/>
      <c r="R3017" s="27">
        <f t="shared" si="332"/>
        <v>0</v>
      </c>
      <c r="S3017" s="56" t="str">
        <f t="shared" si="336"/>
        <v>×</v>
      </c>
      <c r="T3017" s="56" t="str">
        <f t="shared" si="337"/>
        <v>×</v>
      </c>
      <c r="U3017" s="56" t="str">
        <f t="shared" si="338"/>
        <v>×</v>
      </c>
      <c r="V3017" s="57" t="str">
        <f t="shared" si="333"/>
        <v/>
      </c>
      <c r="W3017" s="58">
        <f t="shared" si="334"/>
        <v>0</v>
      </c>
      <c r="X3017" s="54">
        <f t="shared" si="335"/>
        <v>215</v>
      </c>
      <c r="Y3017" s="59"/>
    </row>
    <row r="3018" spans="1:25" ht="14.25" customHeight="1">
      <c r="A3018" s="54">
        <v>2801</v>
      </c>
      <c r="B3018" s="23">
        <v>215</v>
      </c>
      <c r="C3018" s="23" t="s">
        <v>33</v>
      </c>
      <c r="D3018" s="32" t="s">
        <v>4761</v>
      </c>
      <c r="E3018" s="23" t="s">
        <v>98</v>
      </c>
      <c r="F3018" s="23" t="s">
        <v>4762</v>
      </c>
      <c r="G3018" s="23" t="s">
        <v>34</v>
      </c>
      <c r="H3018" s="25">
        <v>1</v>
      </c>
      <c r="I3018" s="25">
        <v>3363</v>
      </c>
      <c r="J3018" s="26">
        <v>1</v>
      </c>
      <c r="K3018" s="26">
        <v>3363</v>
      </c>
      <c r="L3018" s="27">
        <v>0</v>
      </c>
      <c r="M3018" s="27">
        <v>0</v>
      </c>
      <c r="N3018" s="27">
        <v>20</v>
      </c>
      <c r="O3018" s="27">
        <v>0</v>
      </c>
      <c r="P3018" s="27">
        <v>20</v>
      </c>
      <c r="Q3018" s="55"/>
      <c r="R3018" s="27">
        <f t="shared" si="332"/>
        <v>0</v>
      </c>
      <c r="S3018" s="56" t="str">
        <f t="shared" si="336"/>
        <v>×</v>
      </c>
      <c r="T3018" s="56" t="str">
        <f t="shared" si="337"/>
        <v>×</v>
      </c>
      <c r="U3018" s="56" t="str">
        <f t="shared" si="338"/>
        <v>×</v>
      </c>
      <c r="V3018" s="57" t="str">
        <f t="shared" si="333"/>
        <v/>
      </c>
      <c r="W3018" s="58">
        <f t="shared" si="334"/>
        <v>0</v>
      </c>
      <c r="X3018" s="54">
        <f t="shared" si="335"/>
        <v>215</v>
      </c>
      <c r="Y3018" s="59"/>
    </row>
    <row r="3019" spans="1:25" ht="14.25" customHeight="1">
      <c r="A3019" s="54">
        <v>2802</v>
      </c>
      <c r="B3019" s="23">
        <v>215</v>
      </c>
      <c r="C3019" s="23" t="s">
        <v>33</v>
      </c>
      <c r="D3019" s="32" t="s">
        <v>4688</v>
      </c>
      <c r="E3019" s="23" t="s">
        <v>98</v>
      </c>
      <c r="F3019" s="23" t="s">
        <v>4689</v>
      </c>
      <c r="G3019" s="23" t="s">
        <v>34</v>
      </c>
      <c r="H3019" s="25">
        <v>1</v>
      </c>
      <c r="I3019" s="25">
        <v>7040</v>
      </c>
      <c r="J3019" s="26">
        <v>1</v>
      </c>
      <c r="K3019" s="26">
        <v>7040</v>
      </c>
      <c r="L3019" s="27">
        <v>0</v>
      </c>
      <c r="M3019" s="27">
        <v>4</v>
      </c>
      <c r="N3019" s="27">
        <v>0</v>
      </c>
      <c r="O3019" s="27">
        <v>0</v>
      </c>
      <c r="P3019" s="27">
        <v>4</v>
      </c>
      <c r="Q3019" s="55"/>
      <c r="R3019" s="27">
        <f t="shared" si="332"/>
        <v>0</v>
      </c>
      <c r="S3019" s="56" t="str">
        <f t="shared" si="336"/>
        <v>×</v>
      </c>
      <c r="T3019" s="56" t="str">
        <f t="shared" si="337"/>
        <v>×</v>
      </c>
      <c r="U3019" s="56" t="str">
        <f t="shared" si="338"/>
        <v>×</v>
      </c>
      <c r="V3019" s="57" t="str">
        <f t="shared" si="333"/>
        <v/>
      </c>
      <c r="W3019" s="58">
        <f t="shared" si="334"/>
        <v>0</v>
      </c>
      <c r="X3019" s="54">
        <f t="shared" si="335"/>
        <v>215</v>
      </c>
      <c r="Y3019" s="59"/>
    </row>
    <row r="3020" spans="1:25" ht="14.25" customHeight="1">
      <c r="A3020" s="54">
        <v>2803</v>
      </c>
      <c r="B3020" s="23">
        <v>215</v>
      </c>
      <c r="C3020" s="23" t="s">
        <v>33</v>
      </c>
      <c r="D3020" s="32" t="s">
        <v>6451</v>
      </c>
      <c r="E3020" s="23" t="s">
        <v>98</v>
      </c>
      <c r="F3020" s="23" t="s">
        <v>6452</v>
      </c>
      <c r="G3020" s="23" t="s">
        <v>5967</v>
      </c>
      <c r="H3020" s="25">
        <v>1</v>
      </c>
      <c r="I3020" s="25">
        <v>1107</v>
      </c>
      <c r="J3020" s="26">
        <v>1</v>
      </c>
      <c r="K3020" s="26">
        <v>1107</v>
      </c>
      <c r="L3020" s="23">
        <v>114</v>
      </c>
      <c r="M3020" s="23">
        <v>3600</v>
      </c>
      <c r="N3020" s="23">
        <v>0</v>
      </c>
      <c r="O3020" s="23">
        <v>0</v>
      </c>
      <c r="P3020" s="23">
        <v>3714</v>
      </c>
      <c r="Q3020" s="55"/>
      <c r="R3020" s="23">
        <f t="shared" si="332"/>
        <v>0</v>
      </c>
      <c r="S3020" s="56" t="str">
        <f t="shared" si="336"/>
        <v>×</v>
      </c>
      <c r="T3020" s="56" t="str">
        <f t="shared" si="337"/>
        <v>×</v>
      </c>
      <c r="U3020" s="56" t="str">
        <f t="shared" si="338"/>
        <v>×</v>
      </c>
      <c r="V3020" s="57" t="str">
        <f t="shared" si="333"/>
        <v/>
      </c>
      <c r="W3020" s="58">
        <f t="shared" si="334"/>
        <v>0</v>
      </c>
      <c r="X3020" s="54">
        <f t="shared" si="335"/>
        <v>215</v>
      </c>
      <c r="Y3020" s="59"/>
    </row>
    <row r="3021" spans="1:25" ht="14.25" customHeight="1">
      <c r="A3021" s="54">
        <v>2804</v>
      </c>
      <c r="B3021" s="23">
        <v>215</v>
      </c>
      <c r="C3021" s="23" t="s">
        <v>33</v>
      </c>
      <c r="D3021" s="32" t="s">
        <v>6453</v>
      </c>
      <c r="E3021" s="23" t="s">
        <v>98</v>
      </c>
      <c r="F3021" s="23" t="s">
        <v>6454</v>
      </c>
      <c r="G3021" s="23" t="s">
        <v>5967</v>
      </c>
      <c r="H3021" s="25">
        <v>1</v>
      </c>
      <c r="I3021" s="25">
        <v>2460</v>
      </c>
      <c r="J3021" s="26">
        <v>1</v>
      </c>
      <c r="K3021" s="26">
        <v>2460</v>
      </c>
      <c r="L3021" s="23">
        <v>296</v>
      </c>
      <c r="M3021" s="23">
        <v>2520</v>
      </c>
      <c r="N3021" s="23">
        <v>300</v>
      </c>
      <c r="O3021" s="23">
        <v>0</v>
      </c>
      <c r="P3021" s="23">
        <v>3116</v>
      </c>
      <c r="Q3021" s="55"/>
      <c r="R3021" s="23">
        <f t="shared" si="332"/>
        <v>0</v>
      </c>
      <c r="S3021" s="56" t="str">
        <f t="shared" si="336"/>
        <v>×</v>
      </c>
      <c r="T3021" s="56" t="str">
        <f t="shared" si="337"/>
        <v>×</v>
      </c>
      <c r="U3021" s="56" t="str">
        <f t="shared" si="338"/>
        <v>×</v>
      </c>
      <c r="V3021" s="57" t="str">
        <f t="shared" si="333"/>
        <v/>
      </c>
      <c r="W3021" s="58">
        <f t="shared" si="334"/>
        <v>0</v>
      </c>
      <c r="X3021" s="54">
        <f t="shared" si="335"/>
        <v>215</v>
      </c>
      <c r="Y3021" s="59"/>
    </row>
    <row r="3022" spans="1:25" ht="14.25" customHeight="1">
      <c r="A3022" s="54">
        <v>2805</v>
      </c>
      <c r="B3022" s="23">
        <v>215</v>
      </c>
      <c r="C3022" s="23" t="s">
        <v>33</v>
      </c>
      <c r="D3022" s="32" t="s">
        <v>4763</v>
      </c>
      <c r="E3022" s="23" t="s">
        <v>98</v>
      </c>
      <c r="F3022" s="23" t="s">
        <v>4764</v>
      </c>
      <c r="G3022" s="23" t="s">
        <v>34</v>
      </c>
      <c r="H3022" s="25">
        <v>1</v>
      </c>
      <c r="I3022" s="25">
        <v>2268</v>
      </c>
      <c r="J3022" s="26">
        <v>1</v>
      </c>
      <c r="K3022" s="26">
        <v>2268</v>
      </c>
      <c r="L3022" s="27">
        <v>134</v>
      </c>
      <c r="M3022" s="27">
        <v>120</v>
      </c>
      <c r="N3022" s="27">
        <v>0</v>
      </c>
      <c r="O3022" s="27">
        <v>0</v>
      </c>
      <c r="P3022" s="27">
        <v>254</v>
      </c>
      <c r="Q3022" s="55"/>
      <c r="R3022" s="27">
        <f t="shared" si="332"/>
        <v>0</v>
      </c>
      <c r="S3022" s="56" t="str">
        <f t="shared" si="336"/>
        <v>×</v>
      </c>
      <c r="T3022" s="56" t="str">
        <f t="shared" si="337"/>
        <v>×</v>
      </c>
      <c r="U3022" s="56" t="str">
        <f t="shared" si="338"/>
        <v>×</v>
      </c>
      <c r="V3022" s="57" t="str">
        <f t="shared" si="333"/>
        <v/>
      </c>
      <c r="W3022" s="58">
        <f t="shared" si="334"/>
        <v>0</v>
      </c>
      <c r="X3022" s="54">
        <f t="shared" si="335"/>
        <v>215</v>
      </c>
      <c r="Y3022" s="59"/>
    </row>
    <row r="3023" spans="1:25" ht="14.25" customHeight="1">
      <c r="A3023" s="54">
        <v>2806</v>
      </c>
      <c r="B3023" s="23">
        <v>215</v>
      </c>
      <c r="C3023" s="23" t="s">
        <v>33</v>
      </c>
      <c r="D3023" s="32" t="s">
        <v>4765</v>
      </c>
      <c r="E3023" s="23" t="s">
        <v>98</v>
      </c>
      <c r="F3023" s="23" t="s">
        <v>4766</v>
      </c>
      <c r="G3023" s="23" t="s">
        <v>34</v>
      </c>
      <c r="H3023" s="25">
        <v>1</v>
      </c>
      <c r="I3023" s="25">
        <v>8014</v>
      </c>
      <c r="J3023" s="26">
        <v>1</v>
      </c>
      <c r="K3023" s="26">
        <v>8014</v>
      </c>
      <c r="L3023" s="27">
        <v>62</v>
      </c>
      <c r="M3023" s="27">
        <v>240</v>
      </c>
      <c r="N3023" s="27">
        <v>1</v>
      </c>
      <c r="O3023" s="27">
        <v>0</v>
      </c>
      <c r="P3023" s="27">
        <v>303</v>
      </c>
      <c r="Q3023" s="55"/>
      <c r="R3023" s="27">
        <f t="shared" si="332"/>
        <v>0</v>
      </c>
      <c r="S3023" s="56" t="str">
        <f t="shared" si="336"/>
        <v>×</v>
      </c>
      <c r="T3023" s="56" t="str">
        <f t="shared" si="337"/>
        <v>×</v>
      </c>
      <c r="U3023" s="56" t="str">
        <f t="shared" si="338"/>
        <v>×</v>
      </c>
      <c r="V3023" s="57" t="str">
        <f t="shared" si="333"/>
        <v/>
      </c>
      <c r="W3023" s="58">
        <f t="shared" si="334"/>
        <v>0</v>
      </c>
      <c r="X3023" s="54">
        <f t="shared" si="335"/>
        <v>215</v>
      </c>
      <c r="Y3023" s="59"/>
    </row>
    <row r="3024" spans="1:25" ht="14.25" customHeight="1">
      <c r="A3024" s="54">
        <v>2807</v>
      </c>
      <c r="B3024" s="23">
        <v>215</v>
      </c>
      <c r="C3024" s="23" t="s">
        <v>33</v>
      </c>
      <c r="D3024" s="32" t="s">
        <v>4717</v>
      </c>
      <c r="E3024" s="23" t="s">
        <v>98</v>
      </c>
      <c r="F3024" s="23" t="s">
        <v>4718</v>
      </c>
      <c r="G3024" s="23" t="s">
        <v>36</v>
      </c>
      <c r="H3024" s="25">
        <v>10</v>
      </c>
      <c r="I3024" s="25">
        <v>650</v>
      </c>
      <c r="J3024" s="26">
        <v>10</v>
      </c>
      <c r="K3024" s="26">
        <v>6500</v>
      </c>
      <c r="L3024" s="27">
        <v>2</v>
      </c>
      <c r="M3024" s="27">
        <v>198</v>
      </c>
      <c r="N3024" s="27">
        <v>10</v>
      </c>
      <c r="O3024" s="27">
        <v>0</v>
      </c>
      <c r="P3024" s="27">
        <v>210</v>
      </c>
      <c r="Q3024" s="55"/>
      <c r="R3024" s="27">
        <f t="shared" si="332"/>
        <v>0</v>
      </c>
      <c r="S3024" s="56" t="str">
        <f t="shared" si="336"/>
        <v>×</v>
      </c>
      <c r="T3024" s="56" t="str">
        <f t="shared" si="337"/>
        <v>×</v>
      </c>
      <c r="U3024" s="56" t="str">
        <f t="shared" si="338"/>
        <v>×</v>
      </c>
      <c r="V3024" s="57" t="str">
        <f t="shared" si="333"/>
        <v/>
      </c>
      <c r="W3024" s="58">
        <f t="shared" si="334"/>
        <v>0</v>
      </c>
      <c r="X3024" s="54">
        <f t="shared" si="335"/>
        <v>215</v>
      </c>
      <c r="Y3024" s="59"/>
    </row>
    <row r="3025" spans="1:25" ht="14.25" customHeight="1">
      <c r="A3025" s="54">
        <v>2808</v>
      </c>
      <c r="B3025" s="23">
        <v>215</v>
      </c>
      <c r="C3025" s="23" t="s">
        <v>33</v>
      </c>
      <c r="D3025" s="32" t="s">
        <v>4719</v>
      </c>
      <c r="E3025" s="23" t="s">
        <v>98</v>
      </c>
      <c r="F3025" s="23" t="s">
        <v>4720</v>
      </c>
      <c r="G3025" s="23" t="s">
        <v>34</v>
      </c>
      <c r="H3025" s="25">
        <v>1</v>
      </c>
      <c r="I3025" s="25">
        <v>2817</v>
      </c>
      <c r="J3025" s="26">
        <v>1</v>
      </c>
      <c r="K3025" s="26">
        <v>2817</v>
      </c>
      <c r="L3025" s="27">
        <v>2</v>
      </c>
      <c r="M3025" s="27">
        <v>1240</v>
      </c>
      <c r="N3025" s="27">
        <v>60</v>
      </c>
      <c r="O3025" s="27">
        <v>0</v>
      </c>
      <c r="P3025" s="27">
        <v>1302</v>
      </c>
      <c r="Q3025" s="55"/>
      <c r="R3025" s="27">
        <f t="shared" si="332"/>
        <v>0</v>
      </c>
      <c r="S3025" s="56" t="str">
        <f t="shared" si="336"/>
        <v>×</v>
      </c>
      <c r="T3025" s="56" t="str">
        <f t="shared" si="337"/>
        <v>×</v>
      </c>
      <c r="U3025" s="56" t="str">
        <f t="shared" si="338"/>
        <v>×</v>
      </c>
      <c r="V3025" s="57" t="str">
        <f t="shared" si="333"/>
        <v/>
      </c>
      <c r="W3025" s="58">
        <f t="shared" si="334"/>
        <v>0</v>
      </c>
      <c r="X3025" s="54">
        <f t="shared" si="335"/>
        <v>215</v>
      </c>
      <c r="Y3025" s="59"/>
    </row>
    <row r="3026" spans="1:25" ht="14.25" customHeight="1">
      <c r="A3026" s="54">
        <v>2809</v>
      </c>
      <c r="B3026" s="23">
        <v>215</v>
      </c>
      <c r="C3026" s="23" t="s">
        <v>33</v>
      </c>
      <c r="D3026" s="32" t="s">
        <v>177</v>
      </c>
      <c r="E3026" s="23" t="s">
        <v>98</v>
      </c>
      <c r="F3026" s="23" t="s">
        <v>7673</v>
      </c>
      <c r="G3026" s="23" t="s">
        <v>7674</v>
      </c>
      <c r="H3026" s="25">
        <v>1</v>
      </c>
      <c r="I3026" s="25">
        <v>3428</v>
      </c>
      <c r="J3026" s="26">
        <v>1</v>
      </c>
      <c r="K3026" s="26">
        <v>3428</v>
      </c>
      <c r="L3026" s="27">
        <v>0</v>
      </c>
      <c r="M3026" s="27">
        <v>60</v>
      </c>
      <c r="N3026" s="27">
        <v>0</v>
      </c>
      <c r="O3026" s="27">
        <v>0</v>
      </c>
      <c r="P3026" s="27">
        <v>60</v>
      </c>
      <c r="Q3026" s="55"/>
      <c r="R3026" s="27">
        <f t="shared" si="332"/>
        <v>0</v>
      </c>
      <c r="S3026" s="56" t="str">
        <f t="shared" si="336"/>
        <v>×</v>
      </c>
      <c r="T3026" s="56" t="str">
        <f t="shared" si="337"/>
        <v>×</v>
      </c>
      <c r="U3026" s="56" t="str">
        <f t="shared" si="338"/>
        <v>×</v>
      </c>
      <c r="V3026" s="57" t="str">
        <f t="shared" si="333"/>
        <v/>
      </c>
      <c r="W3026" s="58">
        <f t="shared" si="334"/>
        <v>0</v>
      </c>
      <c r="X3026" s="54">
        <f t="shared" si="335"/>
        <v>215</v>
      </c>
      <c r="Y3026" s="59"/>
    </row>
    <row r="3027" spans="1:25" ht="14.25" customHeight="1">
      <c r="A3027" s="54">
        <v>2810</v>
      </c>
      <c r="B3027" s="23">
        <v>215</v>
      </c>
      <c r="C3027" s="23" t="s">
        <v>33</v>
      </c>
      <c r="D3027" s="32" t="s">
        <v>104</v>
      </c>
      <c r="E3027" s="23" t="s">
        <v>98</v>
      </c>
      <c r="F3027" s="23" t="s">
        <v>7675</v>
      </c>
      <c r="G3027" s="23" t="s">
        <v>7676</v>
      </c>
      <c r="H3027" s="25">
        <v>1</v>
      </c>
      <c r="I3027" s="25">
        <v>5418</v>
      </c>
      <c r="J3027" s="26">
        <v>1</v>
      </c>
      <c r="K3027" s="26">
        <v>5418</v>
      </c>
      <c r="L3027" s="27">
        <v>0</v>
      </c>
      <c r="M3027" s="27">
        <v>480</v>
      </c>
      <c r="N3027" s="27">
        <v>0</v>
      </c>
      <c r="O3027" s="27">
        <v>0</v>
      </c>
      <c r="P3027" s="27">
        <v>480</v>
      </c>
      <c r="Q3027" s="55"/>
      <c r="R3027" s="27">
        <f t="shared" si="332"/>
        <v>0</v>
      </c>
      <c r="S3027" s="56" t="str">
        <f t="shared" si="336"/>
        <v>×</v>
      </c>
      <c r="T3027" s="56" t="str">
        <f t="shared" si="337"/>
        <v>×</v>
      </c>
      <c r="U3027" s="56" t="str">
        <f t="shared" si="338"/>
        <v>×</v>
      </c>
      <c r="V3027" s="57" t="str">
        <f t="shared" si="333"/>
        <v/>
      </c>
      <c r="W3027" s="58">
        <f t="shared" si="334"/>
        <v>0</v>
      </c>
      <c r="X3027" s="54">
        <f t="shared" si="335"/>
        <v>215</v>
      </c>
      <c r="Y3027" s="59"/>
    </row>
    <row r="3028" spans="1:25" ht="14.25" customHeight="1">
      <c r="A3028" s="54">
        <v>2811</v>
      </c>
      <c r="B3028" s="23">
        <v>215</v>
      </c>
      <c r="C3028" s="23" t="s">
        <v>33</v>
      </c>
      <c r="D3028" s="28" t="s">
        <v>6455</v>
      </c>
      <c r="E3028" s="23" t="s">
        <v>98</v>
      </c>
      <c r="F3028" s="29" t="s">
        <v>6456</v>
      </c>
      <c r="G3028" s="29" t="s">
        <v>100</v>
      </c>
      <c r="H3028" s="25">
        <v>1</v>
      </c>
      <c r="I3028" s="25">
        <v>20727</v>
      </c>
      <c r="J3028" s="26">
        <v>1</v>
      </c>
      <c r="K3028" s="26">
        <v>20727</v>
      </c>
      <c r="L3028" s="30">
        <v>0</v>
      </c>
      <c r="M3028" s="30">
        <v>36</v>
      </c>
      <c r="N3028" s="30">
        <v>0</v>
      </c>
      <c r="O3028" s="30">
        <v>0</v>
      </c>
      <c r="P3028" s="30">
        <v>36</v>
      </c>
      <c r="Q3028" s="55"/>
      <c r="R3028" s="30">
        <f t="shared" si="332"/>
        <v>0</v>
      </c>
      <c r="S3028" s="56" t="str">
        <f t="shared" si="336"/>
        <v>×</v>
      </c>
      <c r="T3028" s="56" t="str">
        <f t="shared" si="337"/>
        <v>×</v>
      </c>
      <c r="U3028" s="56" t="str">
        <f t="shared" si="338"/>
        <v>×</v>
      </c>
      <c r="V3028" s="57" t="str">
        <f t="shared" si="333"/>
        <v/>
      </c>
      <c r="W3028" s="58">
        <f t="shared" si="334"/>
        <v>0</v>
      </c>
      <c r="X3028" s="54">
        <f t="shared" si="335"/>
        <v>215</v>
      </c>
      <c r="Y3028" s="59"/>
    </row>
    <row r="3029" spans="1:25" ht="14.25" customHeight="1">
      <c r="A3029" s="54">
        <v>2812</v>
      </c>
      <c r="B3029" s="23">
        <v>215</v>
      </c>
      <c r="C3029" s="23" t="s">
        <v>33</v>
      </c>
      <c r="D3029" s="32" t="s">
        <v>4694</v>
      </c>
      <c r="E3029" s="23" t="s">
        <v>98</v>
      </c>
      <c r="F3029" s="23" t="s">
        <v>4695</v>
      </c>
      <c r="G3029" s="23" t="s">
        <v>34</v>
      </c>
      <c r="H3029" s="25">
        <v>1</v>
      </c>
      <c r="I3029" s="25">
        <v>2756</v>
      </c>
      <c r="J3029" s="26">
        <v>1</v>
      </c>
      <c r="K3029" s="26">
        <v>2756</v>
      </c>
      <c r="L3029" s="27">
        <v>58</v>
      </c>
      <c r="M3029" s="27">
        <v>840</v>
      </c>
      <c r="N3029" s="27">
        <v>0</v>
      </c>
      <c r="O3029" s="27">
        <v>0</v>
      </c>
      <c r="P3029" s="27">
        <v>898</v>
      </c>
      <c r="Q3029" s="55"/>
      <c r="R3029" s="27">
        <f t="shared" si="332"/>
        <v>0</v>
      </c>
      <c r="S3029" s="56" t="str">
        <f t="shared" si="336"/>
        <v>×</v>
      </c>
      <c r="T3029" s="56" t="str">
        <f t="shared" si="337"/>
        <v>×</v>
      </c>
      <c r="U3029" s="56" t="str">
        <f t="shared" si="338"/>
        <v>×</v>
      </c>
      <c r="V3029" s="57" t="str">
        <f t="shared" si="333"/>
        <v/>
      </c>
      <c r="W3029" s="58">
        <f t="shared" si="334"/>
        <v>0</v>
      </c>
      <c r="X3029" s="54">
        <f t="shared" si="335"/>
        <v>215</v>
      </c>
      <c r="Y3029" s="59"/>
    </row>
    <row r="3030" spans="1:25" ht="14.25" customHeight="1">
      <c r="A3030" s="54">
        <v>2813</v>
      </c>
      <c r="B3030" s="23">
        <v>215</v>
      </c>
      <c r="C3030" s="23" t="s">
        <v>33</v>
      </c>
      <c r="D3030" s="32" t="s">
        <v>4692</v>
      </c>
      <c r="E3030" s="23" t="s">
        <v>98</v>
      </c>
      <c r="F3030" s="23" t="s">
        <v>4693</v>
      </c>
      <c r="G3030" s="23" t="s">
        <v>34</v>
      </c>
      <c r="H3030" s="25">
        <v>1</v>
      </c>
      <c r="I3030" s="25">
        <v>5764</v>
      </c>
      <c r="J3030" s="26">
        <v>1</v>
      </c>
      <c r="K3030" s="26">
        <v>5764</v>
      </c>
      <c r="L3030" s="27">
        <v>120</v>
      </c>
      <c r="M3030" s="27">
        <v>2160</v>
      </c>
      <c r="N3030" s="27">
        <v>1</v>
      </c>
      <c r="O3030" s="27">
        <v>0</v>
      </c>
      <c r="P3030" s="27">
        <v>2281</v>
      </c>
      <c r="Q3030" s="55"/>
      <c r="R3030" s="27">
        <f t="shared" si="332"/>
        <v>0</v>
      </c>
      <c r="S3030" s="56" t="str">
        <f t="shared" si="336"/>
        <v>×</v>
      </c>
      <c r="T3030" s="56" t="str">
        <f t="shared" si="337"/>
        <v>×</v>
      </c>
      <c r="U3030" s="56" t="str">
        <f t="shared" si="338"/>
        <v>×</v>
      </c>
      <c r="V3030" s="57" t="str">
        <f t="shared" si="333"/>
        <v/>
      </c>
      <c r="W3030" s="58">
        <f t="shared" si="334"/>
        <v>0</v>
      </c>
      <c r="X3030" s="54">
        <f t="shared" si="335"/>
        <v>215</v>
      </c>
      <c r="Y3030" s="59"/>
    </row>
    <row r="3031" spans="1:25" ht="14.25" customHeight="1">
      <c r="A3031" s="54">
        <v>2814</v>
      </c>
      <c r="B3031" s="23">
        <v>215</v>
      </c>
      <c r="C3031" s="23" t="s">
        <v>33</v>
      </c>
      <c r="D3031" s="32" t="s">
        <v>4735</v>
      </c>
      <c r="E3031" s="23" t="s">
        <v>98</v>
      </c>
      <c r="F3031" s="23" t="s">
        <v>4736</v>
      </c>
      <c r="G3031" s="23" t="s">
        <v>641</v>
      </c>
      <c r="H3031" s="25">
        <v>30</v>
      </c>
      <c r="I3031" s="25">
        <v>122.9</v>
      </c>
      <c r="J3031" s="26">
        <v>30</v>
      </c>
      <c r="K3031" s="26">
        <v>3687</v>
      </c>
      <c r="L3031" s="27">
        <v>4</v>
      </c>
      <c r="M3031" s="27">
        <v>22</v>
      </c>
      <c r="N3031" s="27">
        <v>0</v>
      </c>
      <c r="O3031" s="27">
        <v>0</v>
      </c>
      <c r="P3031" s="27">
        <v>26</v>
      </c>
      <c r="Q3031" s="55"/>
      <c r="R3031" s="27">
        <f t="shared" si="332"/>
        <v>0</v>
      </c>
      <c r="S3031" s="56" t="str">
        <f t="shared" si="336"/>
        <v>×</v>
      </c>
      <c r="T3031" s="56" t="str">
        <f t="shared" si="337"/>
        <v>×</v>
      </c>
      <c r="U3031" s="56" t="str">
        <f t="shared" si="338"/>
        <v>×</v>
      </c>
      <c r="V3031" s="57" t="str">
        <f t="shared" si="333"/>
        <v/>
      </c>
      <c r="W3031" s="58">
        <f t="shared" si="334"/>
        <v>0</v>
      </c>
      <c r="X3031" s="54">
        <f t="shared" si="335"/>
        <v>215</v>
      </c>
      <c r="Y3031" s="59"/>
    </row>
    <row r="3032" spans="1:25" ht="14.25" customHeight="1">
      <c r="A3032" s="54">
        <v>2815</v>
      </c>
      <c r="B3032" s="23">
        <v>215</v>
      </c>
      <c r="C3032" s="23" t="s">
        <v>33</v>
      </c>
      <c r="D3032" s="32" t="s">
        <v>4715</v>
      </c>
      <c r="E3032" s="23" t="s">
        <v>98</v>
      </c>
      <c r="F3032" s="23" t="s">
        <v>4716</v>
      </c>
      <c r="G3032" s="23" t="s">
        <v>4714</v>
      </c>
      <c r="H3032" s="25">
        <v>5</v>
      </c>
      <c r="I3032" s="25">
        <v>879.3</v>
      </c>
      <c r="J3032" s="26">
        <v>5</v>
      </c>
      <c r="K3032" s="26">
        <v>4396.5</v>
      </c>
      <c r="L3032" s="27">
        <v>2</v>
      </c>
      <c r="M3032" s="27">
        <v>52</v>
      </c>
      <c r="N3032" s="27">
        <v>20</v>
      </c>
      <c r="O3032" s="27">
        <v>0</v>
      </c>
      <c r="P3032" s="27">
        <v>74</v>
      </c>
      <c r="Q3032" s="55"/>
      <c r="R3032" s="27">
        <f t="shared" si="332"/>
        <v>0</v>
      </c>
      <c r="S3032" s="56" t="str">
        <f t="shared" si="336"/>
        <v>×</v>
      </c>
      <c r="T3032" s="56" t="str">
        <f t="shared" si="337"/>
        <v>×</v>
      </c>
      <c r="U3032" s="56" t="str">
        <f t="shared" si="338"/>
        <v>×</v>
      </c>
      <c r="V3032" s="57" t="str">
        <f t="shared" si="333"/>
        <v/>
      </c>
      <c r="W3032" s="58">
        <f t="shared" si="334"/>
        <v>0</v>
      </c>
      <c r="X3032" s="54">
        <f t="shared" si="335"/>
        <v>215</v>
      </c>
      <c r="Y3032" s="59"/>
    </row>
    <row r="3033" spans="1:25" ht="14.25" customHeight="1">
      <c r="A3033" s="54">
        <v>2816</v>
      </c>
      <c r="B3033" s="23">
        <v>215</v>
      </c>
      <c r="C3033" s="23" t="s">
        <v>33</v>
      </c>
      <c r="D3033" s="32" t="s">
        <v>4712</v>
      </c>
      <c r="E3033" s="23" t="s">
        <v>98</v>
      </c>
      <c r="F3033" s="23" t="s">
        <v>4713</v>
      </c>
      <c r="G3033" s="23" t="s">
        <v>4714</v>
      </c>
      <c r="H3033" s="25">
        <v>5</v>
      </c>
      <c r="I3033" s="25">
        <v>4257.8999999999996</v>
      </c>
      <c r="J3033" s="26">
        <v>5</v>
      </c>
      <c r="K3033" s="26">
        <v>21289.5</v>
      </c>
      <c r="L3033" s="27">
        <v>2</v>
      </c>
      <c r="M3033" s="27">
        <v>46</v>
      </c>
      <c r="N3033" s="27">
        <v>10</v>
      </c>
      <c r="O3033" s="27">
        <v>0</v>
      </c>
      <c r="P3033" s="27">
        <v>58</v>
      </c>
      <c r="Q3033" s="55"/>
      <c r="R3033" s="27">
        <f t="shared" si="332"/>
        <v>0</v>
      </c>
      <c r="S3033" s="56" t="str">
        <f t="shared" si="336"/>
        <v>×</v>
      </c>
      <c r="T3033" s="56" t="str">
        <f t="shared" si="337"/>
        <v>×</v>
      </c>
      <c r="U3033" s="56" t="str">
        <f t="shared" si="338"/>
        <v>×</v>
      </c>
      <c r="V3033" s="57" t="str">
        <f t="shared" si="333"/>
        <v/>
      </c>
      <c r="W3033" s="58">
        <f t="shared" si="334"/>
        <v>0</v>
      </c>
      <c r="X3033" s="54">
        <f t="shared" si="335"/>
        <v>215</v>
      </c>
      <c r="Y3033" s="59"/>
    </row>
    <row r="3034" spans="1:25" ht="14.25" customHeight="1">
      <c r="A3034" s="54">
        <v>2817</v>
      </c>
      <c r="B3034" s="23">
        <v>215</v>
      </c>
      <c r="C3034" s="23" t="s">
        <v>33</v>
      </c>
      <c r="D3034" s="32" t="s">
        <v>4700</v>
      </c>
      <c r="E3034" s="23" t="s">
        <v>98</v>
      </c>
      <c r="F3034" s="23" t="s">
        <v>4701</v>
      </c>
      <c r="G3034" s="23" t="s">
        <v>4702</v>
      </c>
      <c r="H3034" s="25">
        <v>1</v>
      </c>
      <c r="I3034" s="25">
        <v>11035</v>
      </c>
      <c r="J3034" s="26">
        <v>1</v>
      </c>
      <c r="K3034" s="26">
        <v>11035</v>
      </c>
      <c r="L3034" s="27">
        <v>110</v>
      </c>
      <c r="M3034" s="27">
        <v>220</v>
      </c>
      <c r="N3034" s="27">
        <v>0</v>
      </c>
      <c r="O3034" s="27">
        <v>0</v>
      </c>
      <c r="P3034" s="27">
        <v>330</v>
      </c>
      <c r="Q3034" s="55"/>
      <c r="R3034" s="27">
        <f t="shared" si="332"/>
        <v>0</v>
      </c>
      <c r="S3034" s="56" t="str">
        <f t="shared" si="336"/>
        <v>×</v>
      </c>
      <c r="T3034" s="56" t="str">
        <f t="shared" si="337"/>
        <v>×</v>
      </c>
      <c r="U3034" s="56" t="str">
        <f t="shared" si="338"/>
        <v>×</v>
      </c>
      <c r="V3034" s="57" t="str">
        <f t="shared" si="333"/>
        <v/>
      </c>
      <c r="W3034" s="58">
        <f t="shared" si="334"/>
        <v>0</v>
      </c>
      <c r="X3034" s="54">
        <f t="shared" si="335"/>
        <v>215</v>
      </c>
      <c r="Y3034" s="59"/>
    </row>
    <row r="3035" spans="1:25" ht="14.25" customHeight="1">
      <c r="A3035" s="54">
        <v>2818</v>
      </c>
      <c r="B3035" s="23">
        <v>215</v>
      </c>
      <c r="C3035" s="23" t="s">
        <v>33</v>
      </c>
      <c r="D3035" s="32" t="s">
        <v>4698</v>
      </c>
      <c r="E3035" s="23" t="s">
        <v>98</v>
      </c>
      <c r="F3035" s="23" t="s">
        <v>4699</v>
      </c>
      <c r="G3035" s="23" t="s">
        <v>34</v>
      </c>
      <c r="H3035" s="25">
        <v>1</v>
      </c>
      <c r="I3035" s="25">
        <v>4739</v>
      </c>
      <c r="J3035" s="26">
        <v>1</v>
      </c>
      <c r="K3035" s="26">
        <v>4739</v>
      </c>
      <c r="L3035" s="27">
        <v>182</v>
      </c>
      <c r="M3035" s="27">
        <v>1200</v>
      </c>
      <c r="N3035" s="27">
        <v>0</v>
      </c>
      <c r="O3035" s="27">
        <v>0</v>
      </c>
      <c r="P3035" s="27">
        <v>1382</v>
      </c>
      <c r="Q3035" s="55"/>
      <c r="R3035" s="27">
        <f t="shared" si="332"/>
        <v>0</v>
      </c>
      <c r="S3035" s="56" t="str">
        <f t="shared" si="336"/>
        <v>×</v>
      </c>
      <c r="T3035" s="56" t="str">
        <f t="shared" si="337"/>
        <v>×</v>
      </c>
      <c r="U3035" s="56" t="str">
        <f t="shared" si="338"/>
        <v>×</v>
      </c>
      <c r="V3035" s="57" t="str">
        <f t="shared" si="333"/>
        <v/>
      </c>
      <c r="W3035" s="58">
        <f t="shared" si="334"/>
        <v>0</v>
      </c>
      <c r="X3035" s="54">
        <f t="shared" si="335"/>
        <v>215</v>
      </c>
      <c r="Y3035" s="59"/>
    </row>
    <row r="3036" spans="1:25" ht="14.25" customHeight="1">
      <c r="A3036" s="54">
        <v>2819</v>
      </c>
      <c r="B3036" s="23">
        <v>215</v>
      </c>
      <c r="C3036" s="23" t="s">
        <v>33</v>
      </c>
      <c r="D3036" s="32" t="s">
        <v>4724</v>
      </c>
      <c r="E3036" s="23" t="s">
        <v>98</v>
      </c>
      <c r="F3036" s="23" t="s">
        <v>4725</v>
      </c>
      <c r="G3036" s="23" t="s">
        <v>4726</v>
      </c>
      <c r="H3036" s="25">
        <v>1</v>
      </c>
      <c r="I3036" s="25">
        <v>5653</v>
      </c>
      <c r="J3036" s="26">
        <v>1</v>
      </c>
      <c r="K3036" s="26">
        <v>5653</v>
      </c>
      <c r="L3036" s="27">
        <v>0</v>
      </c>
      <c r="M3036" s="27">
        <v>360</v>
      </c>
      <c r="N3036" s="27">
        <v>0</v>
      </c>
      <c r="O3036" s="27">
        <v>0</v>
      </c>
      <c r="P3036" s="27">
        <v>360</v>
      </c>
      <c r="Q3036" s="55"/>
      <c r="R3036" s="27">
        <f t="shared" si="332"/>
        <v>0</v>
      </c>
      <c r="S3036" s="56" t="str">
        <f t="shared" si="336"/>
        <v>×</v>
      </c>
      <c r="T3036" s="56" t="str">
        <f t="shared" si="337"/>
        <v>×</v>
      </c>
      <c r="U3036" s="56" t="str">
        <f t="shared" si="338"/>
        <v>×</v>
      </c>
      <c r="V3036" s="57" t="str">
        <f t="shared" si="333"/>
        <v/>
      </c>
      <c r="W3036" s="58">
        <f t="shared" si="334"/>
        <v>0</v>
      </c>
      <c r="X3036" s="54">
        <f t="shared" si="335"/>
        <v>215</v>
      </c>
      <c r="Y3036" s="59"/>
    </row>
    <row r="3037" spans="1:25" ht="14.25" customHeight="1">
      <c r="A3037" s="54">
        <v>2820</v>
      </c>
      <c r="B3037" s="23">
        <v>215</v>
      </c>
      <c r="C3037" s="23" t="s">
        <v>33</v>
      </c>
      <c r="D3037" s="32" t="s">
        <v>4679</v>
      </c>
      <c r="E3037" s="23" t="s">
        <v>98</v>
      </c>
      <c r="F3037" s="23" t="s">
        <v>4680</v>
      </c>
      <c r="G3037" s="23" t="s">
        <v>4681</v>
      </c>
      <c r="H3037" s="25">
        <v>6</v>
      </c>
      <c r="I3037" s="25">
        <v>730.8</v>
      </c>
      <c r="J3037" s="26">
        <v>6</v>
      </c>
      <c r="K3037" s="26">
        <v>4384.7999999999993</v>
      </c>
      <c r="L3037" s="27">
        <v>130</v>
      </c>
      <c r="M3037" s="27">
        <v>50</v>
      </c>
      <c r="N3037" s="27">
        <v>1</v>
      </c>
      <c r="O3037" s="27">
        <v>0</v>
      </c>
      <c r="P3037" s="27">
        <v>181</v>
      </c>
      <c r="Q3037" s="55"/>
      <c r="R3037" s="27">
        <f t="shared" si="332"/>
        <v>0</v>
      </c>
      <c r="S3037" s="56" t="str">
        <f t="shared" si="336"/>
        <v>×</v>
      </c>
      <c r="T3037" s="56" t="str">
        <f t="shared" si="337"/>
        <v>×</v>
      </c>
      <c r="U3037" s="56" t="str">
        <f t="shared" si="338"/>
        <v>×</v>
      </c>
      <c r="V3037" s="57" t="str">
        <f t="shared" si="333"/>
        <v/>
      </c>
      <c r="W3037" s="58">
        <f t="shared" si="334"/>
        <v>0</v>
      </c>
      <c r="X3037" s="54">
        <f t="shared" si="335"/>
        <v>215</v>
      </c>
      <c r="Y3037" s="59"/>
    </row>
    <row r="3038" spans="1:25" ht="14.25" customHeight="1">
      <c r="A3038" s="54">
        <v>2821</v>
      </c>
      <c r="B3038" s="23">
        <v>215</v>
      </c>
      <c r="C3038" s="23" t="s">
        <v>33</v>
      </c>
      <c r="D3038" s="32" t="s">
        <v>4676</v>
      </c>
      <c r="E3038" s="23" t="s">
        <v>98</v>
      </c>
      <c r="F3038" s="23" t="s">
        <v>4677</v>
      </c>
      <c r="G3038" s="23" t="s">
        <v>4678</v>
      </c>
      <c r="H3038" s="25">
        <v>6</v>
      </c>
      <c r="I3038" s="25">
        <v>1145.7</v>
      </c>
      <c r="J3038" s="26">
        <v>6</v>
      </c>
      <c r="K3038" s="26">
        <v>6874.2000000000007</v>
      </c>
      <c r="L3038" s="27">
        <v>80</v>
      </c>
      <c r="M3038" s="27">
        <v>16</v>
      </c>
      <c r="N3038" s="27">
        <v>1</v>
      </c>
      <c r="O3038" s="27">
        <v>0</v>
      </c>
      <c r="P3038" s="27">
        <v>97</v>
      </c>
      <c r="Q3038" s="55"/>
      <c r="R3038" s="27">
        <f t="shared" si="332"/>
        <v>0</v>
      </c>
      <c r="S3038" s="56" t="str">
        <f t="shared" si="336"/>
        <v>×</v>
      </c>
      <c r="T3038" s="56" t="str">
        <f t="shared" si="337"/>
        <v>×</v>
      </c>
      <c r="U3038" s="56" t="str">
        <f t="shared" si="338"/>
        <v>×</v>
      </c>
      <c r="V3038" s="57" t="str">
        <f t="shared" si="333"/>
        <v/>
      </c>
      <c r="W3038" s="58">
        <f t="shared" si="334"/>
        <v>0</v>
      </c>
      <c r="X3038" s="54">
        <f t="shared" si="335"/>
        <v>215</v>
      </c>
      <c r="Y3038" s="59"/>
    </row>
    <row r="3039" spans="1:25" ht="14.25" customHeight="1">
      <c r="A3039" s="54">
        <v>2822</v>
      </c>
      <c r="B3039" s="23">
        <v>215</v>
      </c>
      <c r="C3039" s="23" t="s">
        <v>33</v>
      </c>
      <c r="D3039" s="32" t="s">
        <v>4682</v>
      </c>
      <c r="E3039" s="23" t="s">
        <v>98</v>
      </c>
      <c r="F3039" s="23" t="s">
        <v>4683</v>
      </c>
      <c r="G3039" s="23" t="s">
        <v>4684</v>
      </c>
      <c r="H3039" s="25">
        <v>1</v>
      </c>
      <c r="I3039" s="25">
        <v>2607.3000000000002</v>
      </c>
      <c r="J3039" s="26">
        <v>1</v>
      </c>
      <c r="K3039" s="26">
        <v>2607.3000000000002</v>
      </c>
      <c r="L3039" s="27">
        <v>0</v>
      </c>
      <c r="M3039" s="27">
        <v>1800</v>
      </c>
      <c r="N3039" s="27">
        <v>0</v>
      </c>
      <c r="O3039" s="27">
        <v>0</v>
      </c>
      <c r="P3039" s="27">
        <v>1800</v>
      </c>
      <c r="Q3039" s="55"/>
      <c r="R3039" s="27">
        <f t="shared" si="332"/>
        <v>0</v>
      </c>
      <c r="S3039" s="56" t="str">
        <f t="shared" si="336"/>
        <v>×</v>
      </c>
      <c r="T3039" s="56" t="str">
        <f t="shared" si="337"/>
        <v>×</v>
      </c>
      <c r="U3039" s="56" t="str">
        <f t="shared" si="338"/>
        <v>×</v>
      </c>
      <c r="V3039" s="57" t="str">
        <f t="shared" si="333"/>
        <v/>
      </c>
      <c r="W3039" s="58">
        <f t="shared" si="334"/>
        <v>0</v>
      </c>
      <c r="X3039" s="54">
        <f t="shared" si="335"/>
        <v>215</v>
      </c>
      <c r="Y3039" s="59"/>
    </row>
    <row r="3040" spans="1:25" ht="14.25" customHeight="1">
      <c r="A3040" s="54">
        <v>2823</v>
      </c>
      <c r="B3040" s="23">
        <v>215</v>
      </c>
      <c r="C3040" s="23" t="s">
        <v>33</v>
      </c>
      <c r="D3040" s="32" t="s">
        <v>7677</v>
      </c>
      <c r="E3040" s="23" t="s">
        <v>98</v>
      </c>
      <c r="F3040" s="23" t="s">
        <v>4750</v>
      </c>
      <c r="G3040" s="23" t="s">
        <v>4751</v>
      </c>
      <c r="H3040" s="25">
        <v>1</v>
      </c>
      <c r="I3040" s="25">
        <v>228328</v>
      </c>
      <c r="J3040" s="26">
        <v>1</v>
      </c>
      <c r="K3040" s="26">
        <v>228328</v>
      </c>
      <c r="L3040" s="27">
        <v>10</v>
      </c>
      <c r="M3040" s="27">
        <v>12</v>
      </c>
      <c r="N3040" s="27">
        <v>0</v>
      </c>
      <c r="O3040" s="27">
        <v>0</v>
      </c>
      <c r="P3040" s="27">
        <v>22</v>
      </c>
      <c r="Q3040" s="55"/>
      <c r="R3040" s="27">
        <f t="shared" si="332"/>
        <v>0</v>
      </c>
      <c r="S3040" s="56" t="str">
        <f t="shared" si="336"/>
        <v>×</v>
      </c>
      <c r="T3040" s="56" t="str">
        <f t="shared" si="337"/>
        <v>×</v>
      </c>
      <c r="U3040" s="56" t="str">
        <f t="shared" si="338"/>
        <v>×</v>
      </c>
      <c r="V3040" s="57" t="str">
        <f t="shared" si="333"/>
        <v/>
      </c>
      <c r="W3040" s="58">
        <f t="shared" si="334"/>
        <v>0</v>
      </c>
      <c r="X3040" s="54">
        <f t="shared" si="335"/>
        <v>215</v>
      </c>
      <c r="Y3040" s="59"/>
    </row>
    <row r="3041" spans="1:323" ht="14.25" customHeight="1">
      <c r="A3041" s="54">
        <v>2824</v>
      </c>
      <c r="B3041" s="23">
        <v>215</v>
      </c>
      <c r="C3041" s="23" t="s">
        <v>33</v>
      </c>
      <c r="D3041" s="32" t="s">
        <v>4721</v>
      </c>
      <c r="E3041" s="23" t="s">
        <v>98</v>
      </c>
      <c r="F3041" s="23" t="s">
        <v>4722</v>
      </c>
      <c r="G3041" s="23" t="s">
        <v>4723</v>
      </c>
      <c r="H3041" s="25">
        <v>5</v>
      </c>
      <c r="I3041" s="25">
        <v>12907</v>
      </c>
      <c r="J3041" s="26">
        <v>5</v>
      </c>
      <c r="K3041" s="26">
        <v>64535</v>
      </c>
      <c r="L3041" s="27">
        <v>0</v>
      </c>
      <c r="M3041" s="27">
        <v>240</v>
      </c>
      <c r="N3041" s="27">
        <v>0</v>
      </c>
      <c r="O3041" s="27">
        <v>0</v>
      </c>
      <c r="P3041" s="27">
        <v>240</v>
      </c>
      <c r="Q3041" s="55"/>
      <c r="R3041" s="27">
        <f t="shared" si="332"/>
        <v>0</v>
      </c>
      <c r="S3041" s="56" t="str">
        <f t="shared" si="336"/>
        <v>×</v>
      </c>
      <c r="T3041" s="56" t="str">
        <f t="shared" si="337"/>
        <v>×</v>
      </c>
      <c r="U3041" s="56" t="str">
        <f t="shared" si="338"/>
        <v>×</v>
      </c>
      <c r="V3041" s="57" t="str">
        <f t="shared" si="333"/>
        <v/>
      </c>
      <c r="W3041" s="58">
        <f t="shared" si="334"/>
        <v>0</v>
      </c>
      <c r="X3041" s="54">
        <f t="shared" si="335"/>
        <v>215</v>
      </c>
      <c r="Y3041" s="59"/>
    </row>
    <row r="3042" spans="1:323" ht="14.25" customHeight="1">
      <c r="A3042" s="54">
        <v>2825</v>
      </c>
      <c r="B3042" s="23">
        <v>215</v>
      </c>
      <c r="C3042" s="23" t="s">
        <v>33</v>
      </c>
      <c r="D3042" s="32" t="s">
        <v>4755</v>
      </c>
      <c r="E3042" s="23" t="s">
        <v>98</v>
      </c>
      <c r="F3042" s="23" t="s">
        <v>4756</v>
      </c>
      <c r="G3042" s="23" t="s">
        <v>511</v>
      </c>
      <c r="H3042" s="25">
        <v>1</v>
      </c>
      <c r="I3042" s="25">
        <v>4.9000000000000004</v>
      </c>
      <c r="J3042" s="26">
        <v>500</v>
      </c>
      <c r="K3042" s="26">
        <v>2450</v>
      </c>
      <c r="L3042" s="27">
        <v>20</v>
      </c>
      <c r="M3042" s="27">
        <v>0</v>
      </c>
      <c r="N3042" s="27">
        <v>0</v>
      </c>
      <c r="O3042" s="27">
        <v>0</v>
      </c>
      <c r="P3042" s="27">
        <v>20</v>
      </c>
      <c r="Q3042" s="55"/>
      <c r="R3042" s="27">
        <f t="shared" si="332"/>
        <v>0</v>
      </c>
      <c r="S3042" s="56" t="str">
        <f t="shared" si="336"/>
        <v>×</v>
      </c>
      <c r="T3042" s="56" t="str">
        <f t="shared" si="337"/>
        <v>×</v>
      </c>
      <c r="U3042" s="56" t="str">
        <f t="shared" si="338"/>
        <v>×</v>
      </c>
      <c r="V3042" s="57" t="str">
        <f t="shared" si="333"/>
        <v/>
      </c>
      <c r="W3042" s="58">
        <f t="shared" si="334"/>
        <v>0</v>
      </c>
      <c r="X3042" s="54">
        <f t="shared" si="335"/>
        <v>215</v>
      </c>
      <c r="Y3042" s="59"/>
    </row>
    <row r="3043" spans="1:323" ht="14.25" customHeight="1">
      <c r="A3043" s="54">
        <v>2826</v>
      </c>
      <c r="B3043" s="23">
        <v>215</v>
      </c>
      <c r="C3043" s="23" t="s">
        <v>33</v>
      </c>
      <c r="D3043" s="32" t="s">
        <v>4741</v>
      </c>
      <c r="E3043" s="23" t="s">
        <v>98</v>
      </c>
      <c r="F3043" s="23" t="s">
        <v>4742</v>
      </c>
      <c r="G3043" s="23" t="s">
        <v>4743</v>
      </c>
      <c r="H3043" s="25">
        <v>1</v>
      </c>
      <c r="I3043" s="25">
        <v>9660</v>
      </c>
      <c r="J3043" s="26">
        <v>1</v>
      </c>
      <c r="K3043" s="26">
        <v>9660</v>
      </c>
      <c r="L3043" s="27">
        <v>200</v>
      </c>
      <c r="M3043" s="27">
        <v>480</v>
      </c>
      <c r="N3043" s="27">
        <v>0</v>
      </c>
      <c r="O3043" s="27">
        <v>0</v>
      </c>
      <c r="P3043" s="27">
        <v>680</v>
      </c>
      <c r="Q3043" s="55"/>
      <c r="R3043" s="27">
        <f t="shared" si="332"/>
        <v>0</v>
      </c>
      <c r="S3043" s="56" t="str">
        <f t="shared" si="336"/>
        <v>×</v>
      </c>
      <c r="T3043" s="56" t="str">
        <f t="shared" si="337"/>
        <v>×</v>
      </c>
      <c r="U3043" s="56" t="str">
        <f t="shared" si="338"/>
        <v>×</v>
      </c>
      <c r="V3043" s="57" t="str">
        <f t="shared" si="333"/>
        <v/>
      </c>
      <c r="W3043" s="58">
        <f t="shared" si="334"/>
        <v>0</v>
      </c>
      <c r="X3043" s="54">
        <f t="shared" si="335"/>
        <v>215</v>
      </c>
      <c r="Y3043" s="59"/>
    </row>
    <row r="3044" spans="1:323" ht="14.25" customHeight="1">
      <c r="A3044" s="54">
        <v>2827</v>
      </c>
      <c r="B3044" s="23">
        <v>215</v>
      </c>
      <c r="C3044" s="23" t="s">
        <v>33</v>
      </c>
      <c r="D3044" s="32" t="s">
        <v>4744</v>
      </c>
      <c r="E3044" s="23" t="s">
        <v>98</v>
      </c>
      <c r="F3044" s="23" t="s">
        <v>4745</v>
      </c>
      <c r="G3044" s="23" t="s">
        <v>4746</v>
      </c>
      <c r="H3044" s="25">
        <v>1</v>
      </c>
      <c r="I3044" s="25">
        <v>40012</v>
      </c>
      <c r="J3044" s="26">
        <v>1</v>
      </c>
      <c r="K3044" s="26">
        <v>40012</v>
      </c>
      <c r="L3044" s="27">
        <v>360</v>
      </c>
      <c r="M3044" s="27">
        <v>120</v>
      </c>
      <c r="N3044" s="27">
        <v>0</v>
      </c>
      <c r="O3044" s="27">
        <v>0</v>
      </c>
      <c r="P3044" s="27">
        <v>480</v>
      </c>
      <c r="Q3044" s="55"/>
      <c r="R3044" s="27">
        <f t="shared" si="332"/>
        <v>0</v>
      </c>
      <c r="S3044" s="56" t="str">
        <f t="shared" si="336"/>
        <v>×</v>
      </c>
      <c r="T3044" s="56" t="str">
        <f t="shared" si="337"/>
        <v>×</v>
      </c>
      <c r="U3044" s="56" t="str">
        <f t="shared" si="338"/>
        <v>×</v>
      </c>
      <c r="V3044" s="57" t="str">
        <f t="shared" si="333"/>
        <v/>
      </c>
      <c r="W3044" s="58">
        <f t="shared" si="334"/>
        <v>0</v>
      </c>
      <c r="X3044" s="54">
        <f t="shared" si="335"/>
        <v>215</v>
      </c>
      <c r="Y3044" s="59"/>
    </row>
    <row r="3045" spans="1:323" ht="14.25" customHeight="1">
      <c r="A3045" s="54">
        <v>2828</v>
      </c>
      <c r="B3045" s="23">
        <v>215</v>
      </c>
      <c r="C3045" s="23" t="s">
        <v>33</v>
      </c>
      <c r="D3045" s="32" t="s">
        <v>4747</v>
      </c>
      <c r="E3045" s="23" t="s">
        <v>98</v>
      </c>
      <c r="F3045" s="23" t="s">
        <v>4748</v>
      </c>
      <c r="G3045" s="23" t="s">
        <v>4749</v>
      </c>
      <c r="H3045" s="25">
        <v>1</v>
      </c>
      <c r="I3045" s="25">
        <v>60310</v>
      </c>
      <c r="J3045" s="26">
        <v>1</v>
      </c>
      <c r="K3045" s="26">
        <v>60310</v>
      </c>
      <c r="L3045" s="27">
        <v>200</v>
      </c>
      <c r="M3045" s="27">
        <v>480</v>
      </c>
      <c r="N3045" s="27">
        <v>0</v>
      </c>
      <c r="O3045" s="27">
        <v>0</v>
      </c>
      <c r="P3045" s="27">
        <v>680</v>
      </c>
      <c r="Q3045" s="55"/>
      <c r="R3045" s="27">
        <f t="shared" si="332"/>
        <v>0</v>
      </c>
      <c r="S3045" s="56" t="str">
        <f t="shared" si="336"/>
        <v>×</v>
      </c>
      <c r="T3045" s="56" t="str">
        <f t="shared" si="337"/>
        <v>×</v>
      </c>
      <c r="U3045" s="56" t="str">
        <f t="shared" si="338"/>
        <v>×</v>
      </c>
      <c r="V3045" s="57" t="str">
        <f t="shared" si="333"/>
        <v/>
      </c>
      <c r="W3045" s="58">
        <f t="shared" si="334"/>
        <v>0</v>
      </c>
      <c r="X3045" s="54">
        <f t="shared" si="335"/>
        <v>215</v>
      </c>
      <c r="Y3045" s="59"/>
    </row>
    <row r="3046" spans="1:323" ht="14.25" customHeight="1">
      <c r="A3046" s="54">
        <v>2829</v>
      </c>
      <c r="B3046" s="23">
        <v>215</v>
      </c>
      <c r="C3046" s="23" t="s">
        <v>33</v>
      </c>
      <c r="D3046" s="32" t="s">
        <v>4752</v>
      </c>
      <c r="E3046" s="23" t="s">
        <v>98</v>
      </c>
      <c r="F3046" s="23" t="s">
        <v>4753</v>
      </c>
      <c r="G3046" s="23" t="s">
        <v>4754</v>
      </c>
      <c r="H3046" s="25">
        <v>5</v>
      </c>
      <c r="I3046" s="25">
        <v>5291</v>
      </c>
      <c r="J3046" s="26">
        <v>5</v>
      </c>
      <c r="K3046" s="26">
        <v>26455</v>
      </c>
      <c r="L3046" s="27">
        <v>0</v>
      </c>
      <c r="M3046" s="27">
        <v>4</v>
      </c>
      <c r="N3046" s="27">
        <v>72</v>
      </c>
      <c r="O3046" s="27">
        <v>0</v>
      </c>
      <c r="P3046" s="27">
        <v>76</v>
      </c>
      <c r="Q3046" s="55"/>
      <c r="R3046" s="27">
        <f t="shared" si="332"/>
        <v>0</v>
      </c>
      <c r="S3046" s="56" t="str">
        <f t="shared" si="336"/>
        <v>×</v>
      </c>
      <c r="T3046" s="56" t="str">
        <f t="shared" si="337"/>
        <v>×</v>
      </c>
      <c r="U3046" s="56" t="str">
        <f t="shared" si="338"/>
        <v>×</v>
      </c>
      <c r="V3046" s="57" t="str">
        <f t="shared" si="333"/>
        <v/>
      </c>
      <c r="W3046" s="58">
        <f t="shared" si="334"/>
        <v>0</v>
      </c>
      <c r="X3046" s="54">
        <f t="shared" si="335"/>
        <v>215</v>
      </c>
      <c r="Y3046" s="59"/>
    </row>
    <row r="3047" spans="1:323" ht="14.25" customHeight="1">
      <c r="A3047" s="54">
        <v>2830</v>
      </c>
      <c r="B3047" s="23">
        <v>215</v>
      </c>
      <c r="C3047" s="23" t="s">
        <v>33</v>
      </c>
      <c r="D3047" s="32" t="s">
        <v>97</v>
      </c>
      <c r="E3047" s="23" t="s">
        <v>98</v>
      </c>
      <c r="F3047" s="23" t="s">
        <v>99</v>
      </c>
      <c r="G3047" s="23" t="s">
        <v>100</v>
      </c>
      <c r="H3047" s="25">
        <v>1</v>
      </c>
      <c r="I3047" s="25">
        <v>11034</v>
      </c>
      <c r="J3047" s="26">
        <v>1</v>
      </c>
      <c r="K3047" s="26">
        <v>11034</v>
      </c>
      <c r="L3047" s="27">
        <v>0</v>
      </c>
      <c r="M3047" s="27">
        <v>84</v>
      </c>
      <c r="N3047" s="27">
        <v>0</v>
      </c>
      <c r="O3047" s="27">
        <v>0</v>
      </c>
      <c r="P3047" s="27">
        <v>84</v>
      </c>
      <c r="Q3047" s="55"/>
      <c r="R3047" s="27">
        <f t="shared" si="332"/>
        <v>0</v>
      </c>
      <c r="S3047" s="56" t="str">
        <f t="shared" si="336"/>
        <v>×</v>
      </c>
      <c r="T3047" s="56" t="str">
        <f t="shared" si="337"/>
        <v>×</v>
      </c>
      <c r="U3047" s="56" t="str">
        <f t="shared" si="338"/>
        <v>×</v>
      </c>
      <c r="V3047" s="57" t="str">
        <f t="shared" si="333"/>
        <v/>
      </c>
      <c r="W3047" s="58">
        <f t="shared" si="334"/>
        <v>0</v>
      </c>
      <c r="X3047" s="54">
        <f t="shared" si="335"/>
        <v>215</v>
      </c>
      <c r="Y3047" s="59"/>
    </row>
    <row r="3048" spans="1:323" ht="14.25" customHeight="1">
      <c r="A3048" s="54">
        <v>2831</v>
      </c>
      <c r="B3048" s="23">
        <v>215</v>
      </c>
      <c r="C3048" s="23" t="s">
        <v>33</v>
      </c>
      <c r="D3048" s="32" t="s">
        <v>101</v>
      </c>
      <c r="E3048" s="23" t="s">
        <v>98</v>
      </c>
      <c r="F3048" s="23" t="s">
        <v>102</v>
      </c>
      <c r="G3048" s="23" t="s">
        <v>103</v>
      </c>
      <c r="H3048" s="25">
        <v>1</v>
      </c>
      <c r="I3048" s="25">
        <v>19390</v>
      </c>
      <c r="J3048" s="26">
        <v>1</v>
      </c>
      <c r="K3048" s="26">
        <v>19390</v>
      </c>
      <c r="L3048" s="27">
        <v>0</v>
      </c>
      <c r="M3048" s="27">
        <v>960</v>
      </c>
      <c r="N3048" s="27">
        <v>0</v>
      </c>
      <c r="O3048" s="27">
        <v>0</v>
      </c>
      <c r="P3048" s="27">
        <v>960</v>
      </c>
      <c r="Q3048" s="55"/>
      <c r="R3048" s="27">
        <f t="shared" si="332"/>
        <v>0</v>
      </c>
      <c r="S3048" s="56" t="str">
        <f t="shared" si="336"/>
        <v>×</v>
      </c>
      <c r="T3048" s="56" t="str">
        <f t="shared" si="337"/>
        <v>×</v>
      </c>
      <c r="U3048" s="56" t="str">
        <f t="shared" si="338"/>
        <v>×</v>
      </c>
      <c r="V3048" s="57" t="str">
        <f t="shared" si="333"/>
        <v/>
      </c>
      <c r="W3048" s="58">
        <f t="shared" si="334"/>
        <v>0</v>
      </c>
      <c r="X3048" s="54">
        <f t="shared" si="335"/>
        <v>215</v>
      </c>
      <c r="Y3048" s="59"/>
    </row>
    <row r="3049" spans="1:323" ht="14.25" customHeight="1">
      <c r="A3049" s="54">
        <v>2832</v>
      </c>
      <c r="B3049" s="23">
        <v>215</v>
      </c>
      <c r="C3049" s="23" t="s">
        <v>33</v>
      </c>
      <c r="D3049" s="32" t="s">
        <v>6457</v>
      </c>
      <c r="E3049" s="23" t="s">
        <v>98</v>
      </c>
      <c r="F3049" s="23" t="s">
        <v>6458</v>
      </c>
      <c r="G3049" s="23" t="s">
        <v>6459</v>
      </c>
      <c r="H3049" s="25">
        <v>30</v>
      </c>
      <c r="I3049" s="25">
        <v>1129.0999999999999</v>
      </c>
      <c r="J3049" s="26">
        <v>30</v>
      </c>
      <c r="K3049" s="26">
        <v>33873</v>
      </c>
      <c r="L3049" s="23">
        <v>0</v>
      </c>
      <c r="M3049" s="23">
        <v>5</v>
      </c>
      <c r="N3049" s="23">
        <v>0</v>
      </c>
      <c r="O3049" s="23">
        <v>0</v>
      </c>
      <c r="P3049" s="23">
        <v>5</v>
      </c>
      <c r="Q3049" s="55"/>
      <c r="R3049" s="23">
        <f t="shared" si="332"/>
        <v>0</v>
      </c>
      <c r="S3049" s="56" t="str">
        <f t="shared" si="336"/>
        <v>×</v>
      </c>
      <c r="T3049" s="56" t="str">
        <f t="shared" si="337"/>
        <v>×</v>
      </c>
      <c r="U3049" s="56" t="str">
        <f t="shared" si="338"/>
        <v>×</v>
      </c>
      <c r="V3049" s="57" t="str">
        <f t="shared" si="333"/>
        <v/>
      </c>
      <c r="W3049" s="58">
        <f t="shared" si="334"/>
        <v>0</v>
      </c>
      <c r="X3049" s="54">
        <f t="shared" si="335"/>
        <v>215</v>
      </c>
      <c r="Y3049" s="59"/>
    </row>
    <row r="3050" spans="1:323" ht="14.25" customHeight="1">
      <c r="A3050" s="54">
        <v>2833</v>
      </c>
      <c r="B3050" s="23">
        <v>215</v>
      </c>
      <c r="C3050" s="23" t="s">
        <v>33</v>
      </c>
      <c r="D3050" s="32" t="s">
        <v>6460</v>
      </c>
      <c r="E3050" s="23" t="s">
        <v>98</v>
      </c>
      <c r="F3050" s="23" t="s">
        <v>6461</v>
      </c>
      <c r="G3050" s="23" t="s">
        <v>6459</v>
      </c>
      <c r="H3050" s="25">
        <v>30</v>
      </c>
      <c r="I3050" s="25">
        <v>2752.5</v>
      </c>
      <c r="J3050" s="26">
        <v>30</v>
      </c>
      <c r="K3050" s="26">
        <v>82575</v>
      </c>
      <c r="L3050" s="23">
        <v>0</v>
      </c>
      <c r="M3050" s="23">
        <v>24</v>
      </c>
      <c r="N3050" s="23">
        <v>0</v>
      </c>
      <c r="O3050" s="23">
        <v>0</v>
      </c>
      <c r="P3050" s="23">
        <v>24</v>
      </c>
      <c r="Q3050" s="55"/>
      <c r="R3050" s="23">
        <f t="shared" si="332"/>
        <v>0</v>
      </c>
      <c r="S3050" s="56" t="str">
        <f t="shared" si="336"/>
        <v>×</v>
      </c>
      <c r="T3050" s="56" t="str">
        <f t="shared" si="337"/>
        <v>×</v>
      </c>
      <c r="U3050" s="56" t="str">
        <f t="shared" si="338"/>
        <v>×</v>
      </c>
      <c r="V3050" s="57" t="str">
        <f t="shared" si="333"/>
        <v/>
      </c>
      <c r="W3050" s="58">
        <f t="shared" si="334"/>
        <v>0</v>
      </c>
      <c r="X3050" s="54">
        <f t="shared" si="335"/>
        <v>215</v>
      </c>
      <c r="Y3050" s="59"/>
    </row>
    <row r="3051" spans="1:323" ht="14.25" customHeight="1">
      <c r="A3051" s="54">
        <v>2834</v>
      </c>
      <c r="B3051" s="23">
        <v>215</v>
      </c>
      <c r="C3051" s="23" t="s">
        <v>33</v>
      </c>
      <c r="D3051" s="28" t="s">
        <v>6462</v>
      </c>
      <c r="E3051" s="23" t="s">
        <v>98</v>
      </c>
      <c r="F3051" s="29" t="s">
        <v>6463</v>
      </c>
      <c r="G3051" s="29" t="s">
        <v>6464</v>
      </c>
      <c r="H3051" s="25">
        <v>10</v>
      </c>
      <c r="I3051" s="25">
        <v>541</v>
      </c>
      <c r="J3051" s="26">
        <v>10</v>
      </c>
      <c r="K3051" s="26">
        <v>5410</v>
      </c>
      <c r="L3051" s="30">
        <v>4</v>
      </c>
      <c r="M3051" s="30">
        <v>0</v>
      </c>
      <c r="N3051" s="30">
        <v>0</v>
      </c>
      <c r="O3051" s="30">
        <v>0</v>
      </c>
      <c r="P3051" s="30">
        <v>4</v>
      </c>
      <c r="Q3051" s="55"/>
      <c r="R3051" s="30">
        <f t="shared" si="332"/>
        <v>0</v>
      </c>
      <c r="S3051" s="56" t="str">
        <f t="shared" si="336"/>
        <v>×</v>
      </c>
      <c r="T3051" s="56" t="str">
        <f t="shared" si="337"/>
        <v>×</v>
      </c>
      <c r="U3051" s="56" t="str">
        <f t="shared" si="338"/>
        <v>×</v>
      </c>
      <c r="V3051" s="57" t="str">
        <f t="shared" si="333"/>
        <v/>
      </c>
      <c r="W3051" s="58">
        <f t="shared" si="334"/>
        <v>0</v>
      </c>
      <c r="X3051" s="54">
        <f t="shared" si="335"/>
        <v>215</v>
      </c>
      <c r="Y3051" s="59"/>
    </row>
    <row r="3052" spans="1:323" ht="14.25" customHeight="1">
      <c r="A3052" s="54">
        <v>2835</v>
      </c>
      <c r="B3052" s="23">
        <v>215</v>
      </c>
      <c r="C3052" s="23" t="s">
        <v>33</v>
      </c>
      <c r="D3052" s="28" t="s">
        <v>6465</v>
      </c>
      <c r="E3052" s="23" t="s">
        <v>98</v>
      </c>
      <c r="F3052" s="29" t="s">
        <v>6466</v>
      </c>
      <c r="G3052" s="29" t="s">
        <v>6464</v>
      </c>
      <c r="H3052" s="25">
        <v>10</v>
      </c>
      <c r="I3052" s="25">
        <v>1907.9</v>
      </c>
      <c r="J3052" s="26">
        <v>10</v>
      </c>
      <c r="K3052" s="26">
        <v>19079</v>
      </c>
      <c r="L3052" s="30">
        <v>2</v>
      </c>
      <c r="M3052" s="30">
        <v>0</v>
      </c>
      <c r="N3052" s="30">
        <v>0</v>
      </c>
      <c r="O3052" s="30">
        <v>0</v>
      </c>
      <c r="P3052" s="30">
        <v>2</v>
      </c>
      <c r="Q3052" s="55"/>
      <c r="R3052" s="30">
        <f t="shared" si="332"/>
        <v>0</v>
      </c>
      <c r="S3052" s="56" t="str">
        <f t="shared" si="336"/>
        <v>×</v>
      </c>
      <c r="T3052" s="56" t="str">
        <f t="shared" si="337"/>
        <v>×</v>
      </c>
      <c r="U3052" s="56" t="str">
        <f t="shared" si="338"/>
        <v>×</v>
      </c>
      <c r="V3052" s="57" t="str">
        <f t="shared" si="333"/>
        <v/>
      </c>
      <c r="W3052" s="58">
        <f t="shared" si="334"/>
        <v>0</v>
      </c>
      <c r="X3052" s="54">
        <f t="shared" si="335"/>
        <v>215</v>
      </c>
      <c r="Y3052" s="59"/>
    </row>
    <row r="3053" spans="1:323" ht="14.25" customHeight="1">
      <c r="A3053" s="54">
        <v>2836</v>
      </c>
      <c r="B3053" s="23">
        <v>215</v>
      </c>
      <c r="C3053" s="23" t="s">
        <v>33</v>
      </c>
      <c r="D3053" s="28" t="s">
        <v>6467</v>
      </c>
      <c r="E3053" s="23" t="s">
        <v>98</v>
      </c>
      <c r="F3053" s="29" t="s">
        <v>6468</v>
      </c>
      <c r="G3053" s="29" t="s">
        <v>6464</v>
      </c>
      <c r="H3053" s="25">
        <v>10</v>
      </c>
      <c r="I3053" s="25">
        <v>2820</v>
      </c>
      <c r="J3053" s="26">
        <v>10</v>
      </c>
      <c r="K3053" s="26">
        <v>28200</v>
      </c>
      <c r="L3053" s="30">
        <v>8</v>
      </c>
      <c r="M3053" s="30">
        <v>0</v>
      </c>
      <c r="N3053" s="30">
        <v>0</v>
      </c>
      <c r="O3053" s="30">
        <v>0</v>
      </c>
      <c r="P3053" s="30">
        <v>8</v>
      </c>
      <c r="Q3053" s="55"/>
      <c r="R3053" s="30">
        <f t="shared" si="332"/>
        <v>0</v>
      </c>
      <c r="S3053" s="56" t="str">
        <f t="shared" si="336"/>
        <v>×</v>
      </c>
      <c r="T3053" s="56" t="str">
        <f t="shared" si="337"/>
        <v>×</v>
      </c>
      <c r="U3053" s="56" t="str">
        <f t="shared" si="338"/>
        <v>×</v>
      </c>
      <c r="V3053" s="57" t="str">
        <f t="shared" si="333"/>
        <v/>
      </c>
      <c r="W3053" s="58">
        <f t="shared" si="334"/>
        <v>0</v>
      </c>
      <c r="X3053" s="54">
        <f t="shared" si="335"/>
        <v>215</v>
      </c>
      <c r="Y3053" s="59"/>
    </row>
    <row r="3054" spans="1:323" ht="14.25" customHeight="1">
      <c r="A3054" s="60" t="s">
        <v>6036</v>
      </c>
      <c r="B3054" s="61"/>
      <c r="C3054" s="71"/>
      <c r="D3054" s="73"/>
      <c r="E3054" s="61"/>
      <c r="F3054" s="71"/>
      <c r="G3054" s="71"/>
      <c r="H3054" s="63"/>
      <c r="I3054" s="63"/>
      <c r="J3054" s="64"/>
      <c r="K3054" s="64"/>
      <c r="L3054" s="74"/>
      <c r="M3054" s="74"/>
      <c r="N3054" s="74"/>
      <c r="O3054" s="74"/>
      <c r="P3054" s="74"/>
      <c r="Q3054" s="66" t="str">
        <f>CONCATENATE("項番",B3053," 計")</f>
        <v>項番215 計</v>
      </c>
      <c r="R3054" s="67">
        <f>SUMIF(B:B,B3053,R:R)</f>
        <v>0</v>
      </c>
      <c r="S3054" s="68">
        <f>COUNTIFS($B:$B,$B3053,S:S,"○")</f>
        <v>0</v>
      </c>
      <c r="T3054" s="67"/>
      <c r="U3054" s="67"/>
      <c r="V3054" s="69" t="str">
        <f>IF(S3054=0,"",IF(COUNTIF(B:B,X3054)=S3054,"","この項番で見積単価（税別）が入力されていない品目があります"))</f>
        <v/>
      </c>
      <c r="W3054" s="70">
        <f t="shared" si="334"/>
        <v>0</v>
      </c>
      <c r="X3054" s="60">
        <f>B3053</f>
        <v>215</v>
      </c>
      <c r="Y3054" s="71" t="s">
        <v>293</v>
      </c>
    </row>
    <row r="3055" spans="1:323" s="20" customFormat="1" ht="14.25" customHeight="1">
      <c r="A3055" s="54">
        <v>2837</v>
      </c>
      <c r="B3055" s="23">
        <v>216</v>
      </c>
      <c r="C3055" s="23" t="s">
        <v>33</v>
      </c>
      <c r="D3055" s="32" t="s">
        <v>4687</v>
      </c>
      <c r="E3055" s="23" t="s">
        <v>98</v>
      </c>
      <c r="F3055" s="23" t="s">
        <v>7666</v>
      </c>
      <c r="G3055" s="23" t="s">
        <v>375</v>
      </c>
      <c r="H3055" s="25">
        <v>5</v>
      </c>
      <c r="I3055" s="25">
        <v>2257</v>
      </c>
      <c r="J3055" s="26">
        <v>5</v>
      </c>
      <c r="K3055" s="26">
        <v>11285</v>
      </c>
      <c r="L3055" s="27">
        <v>0</v>
      </c>
      <c r="M3055" s="27">
        <v>2</v>
      </c>
      <c r="N3055" s="27">
        <v>0</v>
      </c>
      <c r="O3055" s="27">
        <v>0</v>
      </c>
      <c r="P3055" s="27">
        <v>2</v>
      </c>
      <c r="Q3055" s="55"/>
      <c r="R3055" s="27">
        <f t="shared" si="332"/>
        <v>0</v>
      </c>
      <c r="S3055" s="56" t="str">
        <f t="shared" si="336"/>
        <v>×</v>
      </c>
      <c r="T3055" s="56" t="str">
        <f t="shared" si="337"/>
        <v>×</v>
      </c>
      <c r="U3055" s="56" t="str">
        <f t="shared" si="338"/>
        <v>×</v>
      </c>
      <c r="V3055" s="57" t="str">
        <f t="shared" si="333"/>
        <v/>
      </c>
      <c r="W3055" s="58">
        <f t="shared" si="334"/>
        <v>0</v>
      </c>
      <c r="X3055" s="54">
        <f t="shared" si="335"/>
        <v>216</v>
      </c>
      <c r="Y3055" s="59"/>
      <c r="Z3055" s="42"/>
      <c r="AA3055" s="42"/>
      <c r="AB3055" s="42"/>
      <c r="AC3055" s="42"/>
      <c r="AD3055" s="42"/>
      <c r="AE3055" s="42"/>
      <c r="AF3055" s="42"/>
      <c r="AG3055" s="42"/>
      <c r="AH3055" s="42"/>
      <c r="AI3055" s="42"/>
      <c r="AJ3055" s="42"/>
      <c r="AK3055" s="42"/>
      <c r="AL3055" s="42"/>
      <c r="AM3055" s="42"/>
      <c r="AN3055" s="42"/>
      <c r="AO3055" s="42"/>
      <c r="AP3055" s="42"/>
      <c r="AQ3055" s="42"/>
      <c r="AR3055" s="42"/>
      <c r="AS3055" s="72"/>
      <c r="AT3055" s="72"/>
      <c r="AU3055" s="72"/>
      <c r="AV3055" s="72"/>
      <c r="AW3055" s="72"/>
      <c r="AX3055" s="72"/>
      <c r="AY3055" s="72"/>
      <c r="AZ3055" s="72"/>
      <c r="BA3055" s="72"/>
      <c r="BB3055" s="72"/>
      <c r="BC3055" s="72"/>
      <c r="BD3055" s="72"/>
      <c r="BE3055" s="72"/>
      <c r="BF3055" s="72"/>
      <c r="BG3055" s="72"/>
      <c r="BH3055" s="72"/>
      <c r="BI3055" s="72"/>
      <c r="BJ3055" s="72"/>
      <c r="BK3055" s="72"/>
      <c r="BL3055" s="72"/>
      <c r="BM3055" s="72"/>
      <c r="BN3055" s="72"/>
      <c r="BO3055" s="72"/>
      <c r="BP3055" s="72"/>
      <c r="BQ3055" s="72"/>
      <c r="BR3055" s="72"/>
      <c r="BS3055" s="72"/>
      <c r="BT3055" s="72"/>
      <c r="BU3055" s="72"/>
      <c r="BV3055" s="72"/>
      <c r="BW3055" s="72"/>
      <c r="BX3055" s="72"/>
      <c r="BY3055" s="72"/>
      <c r="BZ3055" s="72"/>
      <c r="CA3055" s="72"/>
      <c r="CB3055" s="72"/>
      <c r="CC3055" s="72"/>
      <c r="CD3055" s="72"/>
      <c r="CE3055" s="72"/>
      <c r="CF3055" s="72"/>
      <c r="CG3055" s="72"/>
      <c r="CH3055" s="72"/>
      <c r="CI3055" s="72"/>
      <c r="CJ3055" s="72"/>
      <c r="CK3055" s="72"/>
      <c r="CL3055" s="72"/>
      <c r="CM3055" s="72"/>
      <c r="CN3055" s="72"/>
      <c r="CO3055" s="72"/>
      <c r="CP3055" s="72"/>
      <c r="CQ3055" s="72"/>
      <c r="CR3055" s="72"/>
      <c r="CS3055" s="72"/>
      <c r="CT3055" s="72"/>
      <c r="CU3055" s="72"/>
      <c r="CV3055" s="72"/>
      <c r="CW3055" s="72"/>
      <c r="CX3055" s="72"/>
      <c r="CY3055" s="72"/>
      <c r="CZ3055" s="72"/>
      <c r="DA3055" s="72"/>
      <c r="DB3055" s="72"/>
      <c r="DC3055" s="72"/>
      <c r="DD3055" s="72"/>
      <c r="DE3055" s="72"/>
      <c r="DF3055" s="72"/>
      <c r="DG3055" s="72"/>
      <c r="DH3055" s="72"/>
      <c r="DI3055" s="72"/>
      <c r="DJ3055" s="72"/>
      <c r="DK3055" s="72"/>
      <c r="DL3055" s="72"/>
      <c r="DM3055" s="72"/>
      <c r="DN3055" s="72"/>
      <c r="DO3055" s="72"/>
      <c r="DP3055" s="72"/>
      <c r="DQ3055" s="72"/>
      <c r="DR3055" s="72"/>
      <c r="DS3055" s="72"/>
      <c r="DT3055" s="72"/>
      <c r="DU3055" s="72"/>
      <c r="DV3055" s="72"/>
      <c r="DW3055" s="72"/>
      <c r="DX3055" s="72"/>
      <c r="DY3055" s="72"/>
      <c r="DZ3055" s="72"/>
      <c r="EA3055" s="72"/>
      <c r="EB3055" s="72"/>
      <c r="EC3055" s="72"/>
      <c r="ED3055" s="72"/>
      <c r="EE3055" s="72"/>
      <c r="EF3055" s="72"/>
      <c r="EG3055" s="72"/>
      <c r="EH3055" s="72"/>
      <c r="EI3055" s="72"/>
      <c r="EJ3055" s="72"/>
      <c r="EK3055" s="72"/>
      <c r="EL3055" s="72"/>
      <c r="EM3055" s="72"/>
      <c r="EN3055" s="72"/>
      <c r="EO3055" s="72"/>
      <c r="EP3055" s="72"/>
      <c r="EQ3055" s="72"/>
      <c r="ER3055" s="72"/>
      <c r="ES3055" s="72"/>
      <c r="ET3055" s="72"/>
      <c r="EU3055" s="72"/>
      <c r="EV3055" s="72"/>
      <c r="EW3055" s="72"/>
      <c r="EX3055" s="72"/>
      <c r="EY3055" s="72"/>
      <c r="EZ3055" s="72"/>
      <c r="FA3055" s="72"/>
      <c r="FB3055" s="72"/>
      <c r="FC3055" s="72"/>
      <c r="FD3055" s="72"/>
      <c r="FE3055" s="72"/>
      <c r="FF3055" s="72"/>
      <c r="FG3055" s="72"/>
      <c r="FH3055" s="72"/>
      <c r="FI3055" s="72"/>
      <c r="FJ3055" s="72"/>
      <c r="FK3055" s="72"/>
      <c r="FL3055" s="72"/>
      <c r="FM3055" s="72"/>
      <c r="FN3055" s="72"/>
      <c r="FO3055" s="72"/>
      <c r="FP3055" s="72"/>
      <c r="FQ3055" s="72"/>
      <c r="FR3055" s="72"/>
      <c r="FS3055" s="72"/>
      <c r="FT3055" s="72"/>
      <c r="FU3055" s="72"/>
      <c r="FV3055" s="72"/>
      <c r="FW3055" s="72"/>
      <c r="FX3055" s="72"/>
      <c r="FY3055" s="72"/>
      <c r="FZ3055" s="72"/>
      <c r="GA3055" s="72"/>
      <c r="GB3055" s="72"/>
      <c r="GC3055" s="72"/>
      <c r="GD3055" s="72"/>
      <c r="GE3055" s="72"/>
      <c r="GF3055" s="72"/>
      <c r="GG3055" s="72"/>
      <c r="GH3055" s="72"/>
      <c r="GI3055" s="72"/>
      <c r="GJ3055" s="72"/>
      <c r="GK3055" s="72"/>
      <c r="GL3055" s="72"/>
      <c r="GM3055" s="72"/>
      <c r="GN3055" s="72"/>
      <c r="GO3055" s="72"/>
      <c r="GP3055" s="72"/>
      <c r="GQ3055" s="72"/>
      <c r="GR3055" s="72"/>
      <c r="GS3055" s="72"/>
      <c r="GT3055" s="72"/>
      <c r="GU3055" s="72"/>
      <c r="GV3055" s="72"/>
      <c r="GW3055" s="72"/>
      <c r="GX3055" s="72"/>
      <c r="GY3055" s="72"/>
      <c r="GZ3055" s="72"/>
      <c r="HA3055" s="72"/>
      <c r="HB3055" s="72"/>
      <c r="HC3055" s="72"/>
      <c r="HD3055" s="72"/>
      <c r="HE3055" s="72"/>
      <c r="HF3055" s="72"/>
      <c r="HG3055" s="72"/>
      <c r="HH3055" s="72"/>
      <c r="HI3055" s="72"/>
      <c r="HJ3055" s="72"/>
      <c r="HK3055" s="72"/>
      <c r="HL3055" s="72"/>
      <c r="HM3055" s="72"/>
      <c r="HN3055" s="72"/>
      <c r="HO3055" s="72"/>
      <c r="HP3055" s="72"/>
      <c r="HQ3055" s="72"/>
      <c r="HR3055" s="72"/>
      <c r="HS3055" s="72"/>
      <c r="HT3055" s="72"/>
      <c r="HU3055" s="72"/>
      <c r="HV3055" s="72"/>
      <c r="HW3055" s="72"/>
      <c r="HX3055" s="72"/>
      <c r="HY3055" s="72"/>
      <c r="HZ3055" s="72"/>
      <c r="IA3055" s="72"/>
      <c r="IB3055" s="72"/>
      <c r="IC3055" s="72"/>
      <c r="ID3055" s="72"/>
      <c r="IE3055" s="72"/>
      <c r="IF3055" s="72"/>
      <c r="IG3055" s="72"/>
      <c r="IH3055" s="72"/>
      <c r="II3055" s="72"/>
      <c r="IJ3055" s="72"/>
      <c r="IK3055" s="72"/>
      <c r="IL3055" s="72"/>
      <c r="IM3055" s="72"/>
      <c r="IN3055" s="72"/>
      <c r="IO3055" s="72"/>
      <c r="IP3055" s="72"/>
      <c r="IQ3055" s="72"/>
      <c r="IR3055" s="72"/>
      <c r="IS3055" s="72"/>
      <c r="IT3055" s="72"/>
      <c r="IU3055" s="72"/>
      <c r="IV3055" s="72"/>
      <c r="IW3055" s="72"/>
      <c r="IX3055" s="72"/>
      <c r="IY3055" s="72"/>
      <c r="IZ3055" s="72"/>
      <c r="JA3055" s="72"/>
      <c r="JB3055" s="72"/>
      <c r="JC3055" s="72"/>
      <c r="JD3055" s="72"/>
      <c r="JE3055" s="72"/>
      <c r="JF3055" s="72"/>
      <c r="JG3055" s="72"/>
      <c r="JH3055" s="72"/>
      <c r="JI3055" s="72"/>
      <c r="JJ3055" s="72"/>
      <c r="JK3055" s="72"/>
      <c r="JL3055" s="72"/>
      <c r="JM3055" s="72"/>
      <c r="JN3055" s="72"/>
      <c r="JO3055" s="72"/>
      <c r="JP3055" s="72"/>
      <c r="JQ3055" s="72"/>
      <c r="JR3055" s="72"/>
      <c r="JS3055" s="72"/>
      <c r="JT3055" s="72"/>
      <c r="JU3055" s="72"/>
      <c r="JV3055" s="72"/>
      <c r="JW3055" s="72"/>
      <c r="JX3055" s="72"/>
      <c r="JY3055" s="72"/>
      <c r="JZ3055" s="72"/>
      <c r="KA3055" s="72"/>
      <c r="KB3055" s="72"/>
      <c r="KC3055" s="72"/>
      <c r="KD3055" s="72"/>
      <c r="KE3055" s="72"/>
      <c r="KF3055" s="72"/>
      <c r="KG3055" s="72"/>
      <c r="KH3055" s="72"/>
      <c r="KI3055" s="72"/>
      <c r="KJ3055" s="72"/>
      <c r="KK3055" s="72"/>
      <c r="KL3055" s="72"/>
      <c r="KM3055" s="72"/>
      <c r="KN3055" s="72"/>
      <c r="KO3055" s="72"/>
      <c r="KP3055" s="72"/>
      <c r="KQ3055" s="72"/>
      <c r="KR3055" s="72"/>
      <c r="KS3055" s="72"/>
      <c r="KT3055" s="72"/>
      <c r="KU3055" s="72"/>
      <c r="KV3055" s="72"/>
      <c r="KW3055" s="72"/>
      <c r="KX3055" s="72"/>
      <c r="KY3055" s="72"/>
      <c r="KZ3055" s="72"/>
      <c r="LA3055" s="72"/>
      <c r="LB3055" s="72"/>
      <c r="LC3055" s="72"/>
      <c r="LD3055" s="72"/>
      <c r="LE3055" s="72"/>
      <c r="LF3055" s="72"/>
      <c r="LG3055" s="72"/>
      <c r="LH3055" s="72"/>
      <c r="LI3055" s="72"/>
      <c r="LJ3055" s="72"/>
      <c r="LK3055" s="72"/>
    </row>
    <row r="3056" spans="1:323" s="20" customFormat="1" ht="14.25" customHeight="1">
      <c r="A3056" s="54">
        <v>2838</v>
      </c>
      <c r="B3056" s="23">
        <v>216</v>
      </c>
      <c r="C3056" s="23" t="s">
        <v>33</v>
      </c>
      <c r="D3056" s="32" t="s">
        <v>284</v>
      </c>
      <c r="E3056" s="23" t="s">
        <v>98</v>
      </c>
      <c r="F3056" s="23" t="s">
        <v>7667</v>
      </c>
      <c r="G3056" s="23" t="s">
        <v>7668</v>
      </c>
      <c r="H3056" s="25">
        <v>10</v>
      </c>
      <c r="I3056" s="25">
        <v>2768</v>
      </c>
      <c r="J3056" s="26">
        <v>10</v>
      </c>
      <c r="K3056" s="26">
        <v>27680</v>
      </c>
      <c r="L3056" s="27">
        <v>60</v>
      </c>
      <c r="M3056" s="27">
        <v>240</v>
      </c>
      <c r="N3056" s="27">
        <v>0</v>
      </c>
      <c r="O3056" s="27">
        <v>0</v>
      </c>
      <c r="P3056" s="27">
        <v>300</v>
      </c>
      <c r="Q3056" s="55"/>
      <c r="R3056" s="27">
        <f t="shared" si="332"/>
        <v>0</v>
      </c>
      <c r="S3056" s="56" t="str">
        <f t="shared" si="336"/>
        <v>×</v>
      </c>
      <c r="T3056" s="56" t="str">
        <f t="shared" si="337"/>
        <v>×</v>
      </c>
      <c r="U3056" s="56" t="str">
        <f t="shared" si="338"/>
        <v>×</v>
      </c>
      <c r="V3056" s="57" t="str">
        <f t="shared" si="333"/>
        <v/>
      </c>
      <c r="W3056" s="58">
        <f t="shared" si="334"/>
        <v>0</v>
      </c>
      <c r="X3056" s="54">
        <f t="shared" si="335"/>
        <v>216</v>
      </c>
      <c r="Y3056" s="59"/>
      <c r="Z3056" s="42"/>
      <c r="AA3056" s="42"/>
      <c r="AB3056" s="42"/>
      <c r="AC3056" s="42"/>
      <c r="AD3056" s="42"/>
      <c r="AE3056" s="42"/>
      <c r="AF3056" s="42"/>
      <c r="AG3056" s="42"/>
      <c r="AH3056" s="42"/>
      <c r="AI3056" s="42"/>
      <c r="AJ3056" s="42"/>
      <c r="AK3056" s="42"/>
      <c r="AL3056" s="42"/>
      <c r="AM3056" s="42"/>
      <c r="AN3056" s="42"/>
      <c r="AO3056" s="42"/>
      <c r="AP3056" s="42"/>
      <c r="AQ3056" s="42"/>
      <c r="AR3056" s="42"/>
      <c r="AS3056" s="72"/>
      <c r="AT3056" s="72"/>
      <c r="AU3056" s="72"/>
      <c r="AV3056" s="72"/>
      <c r="AW3056" s="72"/>
      <c r="AX3056" s="72"/>
      <c r="AY3056" s="72"/>
      <c r="AZ3056" s="72"/>
      <c r="BA3056" s="72"/>
      <c r="BB3056" s="72"/>
      <c r="BC3056" s="72"/>
      <c r="BD3056" s="72"/>
      <c r="BE3056" s="72"/>
      <c r="BF3056" s="72"/>
      <c r="BG3056" s="72"/>
      <c r="BH3056" s="72"/>
      <c r="BI3056" s="72"/>
      <c r="BJ3056" s="72"/>
      <c r="BK3056" s="72"/>
      <c r="BL3056" s="72"/>
      <c r="BM3056" s="72"/>
      <c r="BN3056" s="72"/>
      <c r="BO3056" s="72"/>
      <c r="BP3056" s="72"/>
      <c r="BQ3056" s="72"/>
      <c r="BR3056" s="72"/>
      <c r="BS3056" s="72"/>
      <c r="BT3056" s="72"/>
      <c r="BU3056" s="72"/>
      <c r="BV3056" s="72"/>
      <c r="BW3056" s="72"/>
      <c r="BX3056" s="72"/>
      <c r="BY3056" s="72"/>
      <c r="BZ3056" s="72"/>
      <c r="CA3056" s="72"/>
      <c r="CB3056" s="72"/>
      <c r="CC3056" s="72"/>
      <c r="CD3056" s="72"/>
      <c r="CE3056" s="72"/>
      <c r="CF3056" s="72"/>
      <c r="CG3056" s="72"/>
      <c r="CH3056" s="72"/>
      <c r="CI3056" s="72"/>
      <c r="CJ3056" s="72"/>
      <c r="CK3056" s="72"/>
      <c r="CL3056" s="72"/>
      <c r="CM3056" s="72"/>
      <c r="CN3056" s="72"/>
      <c r="CO3056" s="72"/>
      <c r="CP3056" s="72"/>
      <c r="CQ3056" s="72"/>
      <c r="CR3056" s="72"/>
      <c r="CS3056" s="72"/>
      <c r="CT3056" s="72"/>
      <c r="CU3056" s="72"/>
      <c r="CV3056" s="72"/>
      <c r="CW3056" s="72"/>
      <c r="CX3056" s="72"/>
      <c r="CY3056" s="72"/>
      <c r="CZ3056" s="72"/>
      <c r="DA3056" s="72"/>
      <c r="DB3056" s="72"/>
      <c r="DC3056" s="72"/>
      <c r="DD3056" s="72"/>
      <c r="DE3056" s="72"/>
      <c r="DF3056" s="72"/>
      <c r="DG3056" s="72"/>
      <c r="DH3056" s="72"/>
      <c r="DI3056" s="72"/>
      <c r="DJ3056" s="72"/>
      <c r="DK3056" s="72"/>
      <c r="DL3056" s="72"/>
      <c r="DM3056" s="72"/>
      <c r="DN3056" s="72"/>
      <c r="DO3056" s="72"/>
      <c r="DP3056" s="72"/>
      <c r="DQ3056" s="72"/>
      <c r="DR3056" s="72"/>
      <c r="DS3056" s="72"/>
      <c r="DT3056" s="72"/>
      <c r="DU3056" s="72"/>
      <c r="DV3056" s="72"/>
      <c r="DW3056" s="72"/>
      <c r="DX3056" s="72"/>
      <c r="DY3056" s="72"/>
      <c r="DZ3056" s="72"/>
      <c r="EA3056" s="72"/>
      <c r="EB3056" s="72"/>
      <c r="EC3056" s="72"/>
      <c r="ED3056" s="72"/>
      <c r="EE3056" s="72"/>
      <c r="EF3056" s="72"/>
      <c r="EG3056" s="72"/>
      <c r="EH3056" s="72"/>
      <c r="EI3056" s="72"/>
      <c r="EJ3056" s="72"/>
      <c r="EK3056" s="72"/>
      <c r="EL3056" s="72"/>
      <c r="EM3056" s="72"/>
      <c r="EN3056" s="72"/>
      <c r="EO3056" s="72"/>
      <c r="EP3056" s="72"/>
      <c r="EQ3056" s="72"/>
      <c r="ER3056" s="72"/>
      <c r="ES3056" s="72"/>
      <c r="ET3056" s="72"/>
      <c r="EU3056" s="72"/>
      <c r="EV3056" s="72"/>
      <c r="EW3056" s="72"/>
      <c r="EX3056" s="72"/>
      <c r="EY3056" s="72"/>
      <c r="EZ3056" s="72"/>
      <c r="FA3056" s="72"/>
      <c r="FB3056" s="72"/>
      <c r="FC3056" s="72"/>
      <c r="FD3056" s="72"/>
      <c r="FE3056" s="72"/>
      <c r="FF3056" s="72"/>
      <c r="FG3056" s="72"/>
      <c r="FH3056" s="72"/>
      <c r="FI3056" s="72"/>
      <c r="FJ3056" s="72"/>
      <c r="FK3056" s="72"/>
      <c r="FL3056" s="72"/>
      <c r="FM3056" s="72"/>
      <c r="FN3056" s="72"/>
      <c r="FO3056" s="72"/>
      <c r="FP3056" s="72"/>
      <c r="FQ3056" s="72"/>
      <c r="FR3056" s="72"/>
      <c r="FS3056" s="72"/>
      <c r="FT3056" s="72"/>
      <c r="FU3056" s="72"/>
      <c r="FV3056" s="72"/>
      <c r="FW3056" s="72"/>
      <c r="FX3056" s="72"/>
      <c r="FY3056" s="72"/>
      <c r="FZ3056" s="72"/>
      <c r="GA3056" s="72"/>
      <c r="GB3056" s="72"/>
      <c r="GC3056" s="72"/>
      <c r="GD3056" s="72"/>
      <c r="GE3056" s="72"/>
      <c r="GF3056" s="72"/>
      <c r="GG3056" s="72"/>
      <c r="GH3056" s="72"/>
      <c r="GI3056" s="72"/>
      <c r="GJ3056" s="72"/>
      <c r="GK3056" s="72"/>
      <c r="GL3056" s="72"/>
      <c r="GM3056" s="72"/>
      <c r="GN3056" s="72"/>
      <c r="GO3056" s="72"/>
      <c r="GP3056" s="72"/>
      <c r="GQ3056" s="72"/>
      <c r="GR3056" s="72"/>
      <c r="GS3056" s="72"/>
      <c r="GT3056" s="72"/>
      <c r="GU3056" s="72"/>
      <c r="GV3056" s="72"/>
      <c r="GW3056" s="72"/>
      <c r="GX3056" s="72"/>
      <c r="GY3056" s="72"/>
      <c r="GZ3056" s="72"/>
      <c r="HA3056" s="72"/>
      <c r="HB3056" s="72"/>
      <c r="HC3056" s="72"/>
      <c r="HD3056" s="72"/>
      <c r="HE3056" s="72"/>
      <c r="HF3056" s="72"/>
      <c r="HG3056" s="72"/>
      <c r="HH3056" s="72"/>
      <c r="HI3056" s="72"/>
      <c r="HJ3056" s="72"/>
      <c r="HK3056" s="72"/>
      <c r="HL3056" s="72"/>
      <c r="HM3056" s="72"/>
      <c r="HN3056" s="72"/>
      <c r="HO3056" s="72"/>
      <c r="HP3056" s="72"/>
      <c r="HQ3056" s="72"/>
      <c r="HR3056" s="72"/>
      <c r="HS3056" s="72"/>
      <c r="HT3056" s="72"/>
      <c r="HU3056" s="72"/>
      <c r="HV3056" s="72"/>
      <c r="HW3056" s="72"/>
      <c r="HX3056" s="72"/>
      <c r="HY3056" s="72"/>
      <c r="HZ3056" s="72"/>
      <c r="IA3056" s="72"/>
      <c r="IB3056" s="72"/>
      <c r="IC3056" s="72"/>
      <c r="ID3056" s="72"/>
      <c r="IE3056" s="72"/>
      <c r="IF3056" s="72"/>
      <c r="IG3056" s="72"/>
      <c r="IH3056" s="72"/>
      <c r="II3056" s="72"/>
      <c r="IJ3056" s="72"/>
      <c r="IK3056" s="72"/>
      <c r="IL3056" s="72"/>
      <c r="IM3056" s="72"/>
      <c r="IN3056" s="72"/>
      <c r="IO3056" s="72"/>
      <c r="IP3056" s="72"/>
      <c r="IQ3056" s="72"/>
      <c r="IR3056" s="72"/>
      <c r="IS3056" s="72"/>
      <c r="IT3056" s="72"/>
      <c r="IU3056" s="72"/>
      <c r="IV3056" s="72"/>
      <c r="IW3056" s="72"/>
      <c r="IX3056" s="72"/>
      <c r="IY3056" s="72"/>
      <c r="IZ3056" s="72"/>
      <c r="JA3056" s="72"/>
      <c r="JB3056" s="72"/>
      <c r="JC3056" s="72"/>
      <c r="JD3056" s="72"/>
      <c r="JE3056" s="72"/>
      <c r="JF3056" s="72"/>
      <c r="JG3056" s="72"/>
      <c r="JH3056" s="72"/>
      <c r="JI3056" s="72"/>
      <c r="JJ3056" s="72"/>
      <c r="JK3056" s="72"/>
      <c r="JL3056" s="72"/>
      <c r="JM3056" s="72"/>
      <c r="JN3056" s="72"/>
      <c r="JO3056" s="72"/>
      <c r="JP3056" s="72"/>
      <c r="JQ3056" s="72"/>
      <c r="JR3056" s="72"/>
      <c r="JS3056" s="72"/>
      <c r="JT3056" s="72"/>
      <c r="JU3056" s="72"/>
      <c r="JV3056" s="72"/>
      <c r="JW3056" s="72"/>
      <c r="JX3056" s="72"/>
      <c r="JY3056" s="72"/>
      <c r="JZ3056" s="72"/>
      <c r="KA3056" s="72"/>
      <c r="KB3056" s="72"/>
      <c r="KC3056" s="72"/>
      <c r="KD3056" s="72"/>
      <c r="KE3056" s="72"/>
      <c r="KF3056" s="72"/>
      <c r="KG3056" s="72"/>
      <c r="KH3056" s="72"/>
      <c r="KI3056" s="72"/>
      <c r="KJ3056" s="72"/>
      <c r="KK3056" s="72"/>
      <c r="KL3056" s="72"/>
      <c r="KM3056" s="72"/>
      <c r="KN3056" s="72"/>
      <c r="KO3056" s="72"/>
      <c r="KP3056" s="72"/>
      <c r="KQ3056" s="72"/>
      <c r="KR3056" s="72"/>
      <c r="KS3056" s="72"/>
      <c r="KT3056" s="72"/>
      <c r="KU3056" s="72"/>
      <c r="KV3056" s="72"/>
      <c r="KW3056" s="72"/>
      <c r="KX3056" s="72"/>
      <c r="KY3056" s="72"/>
      <c r="KZ3056" s="72"/>
      <c r="LA3056" s="72"/>
      <c r="LB3056" s="72"/>
      <c r="LC3056" s="72"/>
      <c r="LD3056" s="72"/>
      <c r="LE3056" s="72"/>
      <c r="LF3056" s="72"/>
      <c r="LG3056" s="72"/>
      <c r="LH3056" s="72"/>
      <c r="LI3056" s="72"/>
      <c r="LJ3056" s="72"/>
      <c r="LK3056" s="72"/>
    </row>
    <row r="3057" spans="1:323" s="20" customFormat="1" ht="14.25" customHeight="1">
      <c r="A3057" s="54">
        <v>2839</v>
      </c>
      <c r="B3057" s="23">
        <v>216</v>
      </c>
      <c r="C3057" s="23" t="s">
        <v>33</v>
      </c>
      <c r="D3057" s="32" t="s">
        <v>7669</v>
      </c>
      <c r="E3057" s="23" t="s">
        <v>98</v>
      </c>
      <c r="F3057" s="23" t="s">
        <v>7670</v>
      </c>
      <c r="G3057" s="23" t="s">
        <v>34</v>
      </c>
      <c r="H3057" s="25">
        <v>1</v>
      </c>
      <c r="I3057" s="25">
        <v>10613.4</v>
      </c>
      <c r="J3057" s="26">
        <v>1</v>
      </c>
      <c r="K3057" s="26">
        <v>10613.4</v>
      </c>
      <c r="L3057" s="27">
        <v>0</v>
      </c>
      <c r="M3057" s="27">
        <v>260</v>
      </c>
      <c r="N3057" s="27">
        <v>0</v>
      </c>
      <c r="O3057" s="27">
        <v>0</v>
      </c>
      <c r="P3057" s="27">
        <v>260</v>
      </c>
      <c r="Q3057" s="55"/>
      <c r="R3057" s="27">
        <f t="shared" si="332"/>
        <v>0</v>
      </c>
      <c r="S3057" s="56" t="str">
        <f t="shared" si="336"/>
        <v>×</v>
      </c>
      <c r="T3057" s="56" t="str">
        <f t="shared" si="337"/>
        <v>×</v>
      </c>
      <c r="U3057" s="56" t="str">
        <f t="shared" si="338"/>
        <v>×</v>
      </c>
      <c r="V3057" s="57" t="str">
        <f t="shared" si="333"/>
        <v/>
      </c>
      <c r="W3057" s="58">
        <f t="shared" si="334"/>
        <v>0</v>
      </c>
      <c r="X3057" s="54">
        <f t="shared" si="335"/>
        <v>216</v>
      </c>
      <c r="Y3057" s="59"/>
      <c r="Z3057" s="42"/>
      <c r="AA3057" s="42"/>
      <c r="AB3057" s="42"/>
      <c r="AC3057" s="42"/>
      <c r="AD3057" s="42"/>
      <c r="AE3057" s="42"/>
      <c r="AF3057" s="42"/>
      <c r="AG3057" s="42"/>
      <c r="AH3057" s="42"/>
      <c r="AI3057" s="42"/>
      <c r="AJ3057" s="42"/>
      <c r="AK3057" s="42"/>
      <c r="AL3057" s="42"/>
      <c r="AM3057" s="42"/>
      <c r="AN3057" s="42"/>
      <c r="AO3057" s="42"/>
      <c r="AP3057" s="42"/>
      <c r="AQ3057" s="42"/>
      <c r="AR3057" s="42"/>
      <c r="AS3057" s="72"/>
      <c r="AT3057" s="72"/>
      <c r="AU3057" s="72"/>
      <c r="AV3057" s="72"/>
      <c r="AW3057" s="72"/>
      <c r="AX3057" s="72"/>
      <c r="AY3057" s="72"/>
      <c r="AZ3057" s="72"/>
      <c r="BA3057" s="72"/>
      <c r="BB3057" s="72"/>
      <c r="BC3057" s="72"/>
      <c r="BD3057" s="72"/>
      <c r="BE3057" s="72"/>
      <c r="BF3057" s="72"/>
      <c r="BG3057" s="72"/>
      <c r="BH3057" s="72"/>
      <c r="BI3057" s="72"/>
      <c r="BJ3057" s="72"/>
      <c r="BK3057" s="72"/>
      <c r="BL3057" s="72"/>
      <c r="BM3057" s="72"/>
      <c r="BN3057" s="72"/>
      <c r="BO3057" s="72"/>
      <c r="BP3057" s="72"/>
      <c r="BQ3057" s="72"/>
      <c r="BR3057" s="72"/>
      <c r="BS3057" s="72"/>
      <c r="BT3057" s="72"/>
      <c r="BU3057" s="72"/>
      <c r="BV3057" s="72"/>
      <c r="BW3057" s="72"/>
      <c r="BX3057" s="72"/>
      <c r="BY3057" s="72"/>
      <c r="BZ3057" s="72"/>
      <c r="CA3057" s="72"/>
      <c r="CB3057" s="72"/>
      <c r="CC3057" s="72"/>
      <c r="CD3057" s="72"/>
      <c r="CE3057" s="72"/>
      <c r="CF3057" s="72"/>
      <c r="CG3057" s="72"/>
      <c r="CH3057" s="72"/>
      <c r="CI3057" s="72"/>
      <c r="CJ3057" s="72"/>
      <c r="CK3057" s="72"/>
      <c r="CL3057" s="72"/>
      <c r="CM3057" s="72"/>
      <c r="CN3057" s="72"/>
      <c r="CO3057" s="72"/>
      <c r="CP3057" s="72"/>
      <c r="CQ3057" s="72"/>
      <c r="CR3057" s="72"/>
      <c r="CS3057" s="72"/>
      <c r="CT3057" s="72"/>
      <c r="CU3057" s="72"/>
      <c r="CV3057" s="72"/>
      <c r="CW3057" s="72"/>
      <c r="CX3057" s="72"/>
      <c r="CY3057" s="72"/>
      <c r="CZ3057" s="72"/>
      <c r="DA3057" s="72"/>
      <c r="DB3057" s="72"/>
      <c r="DC3057" s="72"/>
      <c r="DD3057" s="72"/>
      <c r="DE3057" s="72"/>
      <c r="DF3057" s="72"/>
      <c r="DG3057" s="72"/>
      <c r="DH3057" s="72"/>
      <c r="DI3057" s="72"/>
      <c r="DJ3057" s="72"/>
      <c r="DK3057" s="72"/>
      <c r="DL3057" s="72"/>
      <c r="DM3057" s="72"/>
      <c r="DN3057" s="72"/>
      <c r="DO3057" s="72"/>
      <c r="DP3057" s="72"/>
      <c r="DQ3057" s="72"/>
      <c r="DR3057" s="72"/>
      <c r="DS3057" s="72"/>
      <c r="DT3057" s="72"/>
      <c r="DU3057" s="72"/>
      <c r="DV3057" s="72"/>
      <c r="DW3057" s="72"/>
      <c r="DX3057" s="72"/>
      <c r="DY3057" s="72"/>
      <c r="DZ3057" s="72"/>
      <c r="EA3057" s="72"/>
      <c r="EB3057" s="72"/>
      <c r="EC3057" s="72"/>
      <c r="ED3057" s="72"/>
      <c r="EE3057" s="72"/>
      <c r="EF3057" s="72"/>
      <c r="EG3057" s="72"/>
      <c r="EH3057" s="72"/>
      <c r="EI3057" s="72"/>
      <c r="EJ3057" s="72"/>
      <c r="EK3057" s="72"/>
      <c r="EL3057" s="72"/>
      <c r="EM3057" s="72"/>
      <c r="EN3057" s="72"/>
      <c r="EO3057" s="72"/>
      <c r="EP3057" s="72"/>
      <c r="EQ3057" s="72"/>
      <c r="ER3057" s="72"/>
      <c r="ES3057" s="72"/>
      <c r="ET3057" s="72"/>
      <c r="EU3057" s="72"/>
      <c r="EV3057" s="72"/>
      <c r="EW3057" s="72"/>
      <c r="EX3057" s="72"/>
      <c r="EY3057" s="72"/>
      <c r="EZ3057" s="72"/>
      <c r="FA3057" s="72"/>
      <c r="FB3057" s="72"/>
      <c r="FC3057" s="72"/>
      <c r="FD3057" s="72"/>
      <c r="FE3057" s="72"/>
      <c r="FF3057" s="72"/>
      <c r="FG3057" s="72"/>
      <c r="FH3057" s="72"/>
      <c r="FI3057" s="72"/>
      <c r="FJ3057" s="72"/>
      <c r="FK3057" s="72"/>
      <c r="FL3057" s="72"/>
      <c r="FM3057" s="72"/>
      <c r="FN3057" s="72"/>
      <c r="FO3057" s="72"/>
      <c r="FP3057" s="72"/>
      <c r="FQ3057" s="72"/>
      <c r="FR3057" s="72"/>
      <c r="FS3057" s="72"/>
      <c r="FT3057" s="72"/>
      <c r="FU3057" s="72"/>
      <c r="FV3057" s="72"/>
      <c r="FW3057" s="72"/>
      <c r="FX3057" s="72"/>
      <c r="FY3057" s="72"/>
      <c r="FZ3057" s="72"/>
      <c r="GA3057" s="72"/>
      <c r="GB3057" s="72"/>
      <c r="GC3057" s="72"/>
      <c r="GD3057" s="72"/>
      <c r="GE3057" s="72"/>
      <c r="GF3057" s="72"/>
      <c r="GG3057" s="72"/>
      <c r="GH3057" s="72"/>
      <c r="GI3057" s="72"/>
      <c r="GJ3057" s="72"/>
      <c r="GK3057" s="72"/>
      <c r="GL3057" s="72"/>
      <c r="GM3057" s="72"/>
      <c r="GN3057" s="72"/>
      <c r="GO3057" s="72"/>
      <c r="GP3057" s="72"/>
      <c r="GQ3057" s="72"/>
      <c r="GR3057" s="72"/>
      <c r="GS3057" s="72"/>
      <c r="GT3057" s="72"/>
      <c r="GU3057" s="72"/>
      <c r="GV3057" s="72"/>
      <c r="GW3057" s="72"/>
      <c r="GX3057" s="72"/>
      <c r="GY3057" s="72"/>
      <c r="GZ3057" s="72"/>
      <c r="HA3057" s="72"/>
      <c r="HB3057" s="72"/>
      <c r="HC3057" s="72"/>
      <c r="HD3057" s="72"/>
      <c r="HE3057" s="72"/>
      <c r="HF3057" s="72"/>
      <c r="HG3057" s="72"/>
      <c r="HH3057" s="72"/>
      <c r="HI3057" s="72"/>
      <c r="HJ3057" s="72"/>
      <c r="HK3057" s="72"/>
      <c r="HL3057" s="72"/>
      <c r="HM3057" s="72"/>
      <c r="HN3057" s="72"/>
      <c r="HO3057" s="72"/>
      <c r="HP3057" s="72"/>
      <c r="HQ3057" s="72"/>
      <c r="HR3057" s="72"/>
      <c r="HS3057" s="72"/>
      <c r="HT3057" s="72"/>
      <c r="HU3057" s="72"/>
      <c r="HV3057" s="72"/>
      <c r="HW3057" s="72"/>
      <c r="HX3057" s="72"/>
      <c r="HY3057" s="72"/>
      <c r="HZ3057" s="72"/>
      <c r="IA3057" s="72"/>
      <c r="IB3057" s="72"/>
      <c r="IC3057" s="72"/>
      <c r="ID3057" s="72"/>
      <c r="IE3057" s="72"/>
      <c r="IF3057" s="72"/>
      <c r="IG3057" s="72"/>
      <c r="IH3057" s="72"/>
      <c r="II3057" s="72"/>
      <c r="IJ3057" s="72"/>
      <c r="IK3057" s="72"/>
      <c r="IL3057" s="72"/>
      <c r="IM3057" s="72"/>
      <c r="IN3057" s="72"/>
      <c r="IO3057" s="72"/>
      <c r="IP3057" s="72"/>
      <c r="IQ3057" s="72"/>
      <c r="IR3057" s="72"/>
      <c r="IS3057" s="72"/>
      <c r="IT3057" s="72"/>
      <c r="IU3057" s="72"/>
      <c r="IV3057" s="72"/>
      <c r="IW3057" s="72"/>
      <c r="IX3057" s="72"/>
      <c r="IY3057" s="72"/>
      <c r="IZ3057" s="72"/>
      <c r="JA3057" s="72"/>
      <c r="JB3057" s="72"/>
      <c r="JC3057" s="72"/>
      <c r="JD3057" s="72"/>
      <c r="JE3057" s="72"/>
      <c r="JF3057" s="72"/>
      <c r="JG3057" s="72"/>
      <c r="JH3057" s="72"/>
      <c r="JI3057" s="72"/>
      <c r="JJ3057" s="72"/>
      <c r="JK3057" s="72"/>
      <c r="JL3057" s="72"/>
      <c r="JM3057" s="72"/>
      <c r="JN3057" s="72"/>
      <c r="JO3057" s="72"/>
      <c r="JP3057" s="72"/>
      <c r="JQ3057" s="72"/>
      <c r="JR3057" s="72"/>
      <c r="JS3057" s="72"/>
      <c r="JT3057" s="72"/>
      <c r="JU3057" s="72"/>
      <c r="JV3057" s="72"/>
      <c r="JW3057" s="72"/>
      <c r="JX3057" s="72"/>
      <c r="JY3057" s="72"/>
      <c r="JZ3057" s="72"/>
      <c r="KA3057" s="72"/>
      <c r="KB3057" s="72"/>
      <c r="KC3057" s="72"/>
      <c r="KD3057" s="72"/>
      <c r="KE3057" s="72"/>
      <c r="KF3057" s="72"/>
      <c r="KG3057" s="72"/>
      <c r="KH3057" s="72"/>
      <c r="KI3057" s="72"/>
      <c r="KJ3057" s="72"/>
      <c r="KK3057" s="72"/>
      <c r="KL3057" s="72"/>
      <c r="KM3057" s="72"/>
      <c r="KN3057" s="72"/>
      <c r="KO3057" s="72"/>
      <c r="KP3057" s="72"/>
      <c r="KQ3057" s="72"/>
      <c r="KR3057" s="72"/>
      <c r="KS3057" s="72"/>
      <c r="KT3057" s="72"/>
      <c r="KU3057" s="72"/>
      <c r="KV3057" s="72"/>
      <c r="KW3057" s="72"/>
      <c r="KX3057" s="72"/>
      <c r="KY3057" s="72"/>
      <c r="KZ3057" s="72"/>
      <c r="LA3057" s="72"/>
      <c r="LB3057" s="72"/>
      <c r="LC3057" s="72"/>
      <c r="LD3057" s="72"/>
      <c r="LE3057" s="72"/>
      <c r="LF3057" s="72"/>
      <c r="LG3057" s="72"/>
      <c r="LH3057" s="72"/>
      <c r="LI3057" s="72"/>
      <c r="LJ3057" s="72"/>
      <c r="LK3057" s="72"/>
    </row>
    <row r="3058" spans="1:323" s="20" customFormat="1" ht="14.25" customHeight="1">
      <c r="A3058" s="60" t="s">
        <v>6036</v>
      </c>
      <c r="B3058" s="61"/>
      <c r="C3058" s="61"/>
      <c r="D3058" s="62"/>
      <c r="E3058" s="61"/>
      <c r="F3058" s="61"/>
      <c r="G3058" s="61"/>
      <c r="H3058" s="63"/>
      <c r="I3058" s="63"/>
      <c r="J3058" s="64"/>
      <c r="K3058" s="64"/>
      <c r="L3058" s="65"/>
      <c r="M3058" s="65"/>
      <c r="N3058" s="65"/>
      <c r="O3058" s="65"/>
      <c r="P3058" s="65"/>
      <c r="Q3058" s="66" t="str">
        <f>CONCATENATE("項番",B3057," 計")</f>
        <v>項番216 計</v>
      </c>
      <c r="R3058" s="67">
        <f>SUMIF(B:B,B3057,R:R)</f>
        <v>0</v>
      </c>
      <c r="S3058" s="68">
        <f>COUNTIFS($B:$B,$B3057,S:S,"○")</f>
        <v>0</v>
      </c>
      <c r="T3058" s="67"/>
      <c r="U3058" s="67"/>
      <c r="V3058" s="69" t="str">
        <f>IF(S3058=0,"",IF(COUNTIF(B:B,X3058)=S3058,"","この項番で見積単価（税別）が入力されていない品目があります"))</f>
        <v/>
      </c>
      <c r="W3058" s="70">
        <f t="shared" si="334"/>
        <v>0</v>
      </c>
      <c r="X3058" s="60">
        <f>B3057</f>
        <v>216</v>
      </c>
      <c r="Y3058" s="71" t="s">
        <v>293</v>
      </c>
      <c r="Z3058" s="42"/>
      <c r="AA3058" s="42"/>
      <c r="AB3058" s="42"/>
      <c r="AC3058" s="42"/>
      <c r="AD3058" s="42"/>
      <c r="AE3058" s="42"/>
      <c r="AF3058" s="42"/>
      <c r="AG3058" s="42"/>
      <c r="AH3058" s="42"/>
      <c r="AI3058" s="42"/>
      <c r="AJ3058" s="42"/>
      <c r="AK3058" s="42"/>
      <c r="AL3058" s="42"/>
      <c r="AM3058" s="42"/>
      <c r="AN3058" s="42"/>
      <c r="AO3058" s="42"/>
      <c r="AP3058" s="42"/>
      <c r="AQ3058" s="42"/>
      <c r="AR3058" s="42"/>
      <c r="AS3058" s="72"/>
      <c r="AT3058" s="72"/>
      <c r="AU3058" s="72"/>
      <c r="AV3058" s="72"/>
      <c r="AW3058" s="72"/>
      <c r="AX3058" s="72"/>
      <c r="AY3058" s="72"/>
      <c r="AZ3058" s="72"/>
      <c r="BA3058" s="72"/>
      <c r="BB3058" s="72"/>
      <c r="BC3058" s="72"/>
      <c r="BD3058" s="72"/>
      <c r="BE3058" s="72"/>
      <c r="BF3058" s="72"/>
      <c r="BG3058" s="72"/>
      <c r="BH3058" s="72"/>
      <c r="BI3058" s="72"/>
      <c r="BJ3058" s="72"/>
      <c r="BK3058" s="72"/>
      <c r="BL3058" s="72"/>
      <c r="BM3058" s="72"/>
      <c r="BN3058" s="72"/>
      <c r="BO3058" s="72"/>
      <c r="BP3058" s="72"/>
      <c r="BQ3058" s="72"/>
      <c r="BR3058" s="72"/>
      <c r="BS3058" s="72"/>
      <c r="BT3058" s="72"/>
      <c r="BU3058" s="72"/>
      <c r="BV3058" s="72"/>
      <c r="BW3058" s="72"/>
      <c r="BX3058" s="72"/>
      <c r="BY3058" s="72"/>
      <c r="BZ3058" s="72"/>
      <c r="CA3058" s="72"/>
      <c r="CB3058" s="72"/>
      <c r="CC3058" s="72"/>
      <c r="CD3058" s="72"/>
      <c r="CE3058" s="72"/>
      <c r="CF3058" s="72"/>
      <c r="CG3058" s="72"/>
      <c r="CH3058" s="72"/>
      <c r="CI3058" s="72"/>
      <c r="CJ3058" s="72"/>
      <c r="CK3058" s="72"/>
      <c r="CL3058" s="72"/>
      <c r="CM3058" s="72"/>
      <c r="CN3058" s="72"/>
      <c r="CO3058" s="72"/>
      <c r="CP3058" s="72"/>
      <c r="CQ3058" s="72"/>
      <c r="CR3058" s="72"/>
      <c r="CS3058" s="72"/>
      <c r="CT3058" s="72"/>
      <c r="CU3058" s="72"/>
      <c r="CV3058" s="72"/>
      <c r="CW3058" s="72"/>
      <c r="CX3058" s="72"/>
      <c r="CY3058" s="72"/>
      <c r="CZ3058" s="72"/>
      <c r="DA3058" s="72"/>
      <c r="DB3058" s="72"/>
      <c r="DC3058" s="72"/>
      <c r="DD3058" s="72"/>
      <c r="DE3058" s="72"/>
      <c r="DF3058" s="72"/>
      <c r="DG3058" s="72"/>
      <c r="DH3058" s="72"/>
      <c r="DI3058" s="72"/>
      <c r="DJ3058" s="72"/>
      <c r="DK3058" s="72"/>
      <c r="DL3058" s="72"/>
      <c r="DM3058" s="72"/>
      <c r="DN3058" s="72"/>
      <c r="DO3058" s="72"/>
      <c r="DP3058" s="72"/>
      <c r="DQ3058" s="72"/>
      <c r="DR3058" s="72"/>
      <c r="DS3058" s="72"/>
      <c r="DT3058" s="72"/>
      <c r="DU3058" s="72"/>
      <c r="DV3058" s="72"/>
      <c r="DW3058" s="72"/>
      <c r="DX3058" s="72"/>
      <c r="DY3058" s="72"/>
      <c r="DZ3058" s="72"/>
      <c r="EA3058" s="72"/>
      <c r="EB3058" s="72"/>
      <c r="EC3058" s="72"/>
      <c r="ED3058" s="72"/>
      <c r="EE3058" s="72"/>
      <c r="EF3058" s="72"/>
      <c r="EG3058" s="72"/>
      <c r="EH3058" s="72"/>
      <c r="EI3058" s="72"/>
      <c r="EJ3058" s="72"/>
      <c r="EK3058" s="72"/>
      <c r="EL3058" s="72"/>
      <c r="EM3058" s="72"/>
      <c r="EN3058" s="72"/>
      <c r="EO3058" s="72"/>
      <c r="EP3058" s="72"/>
      <c r="EQ3058" s="72"/>
      <c r="ER3058" s="72"/>
      <c r="ES3058" s="72"/>
      <c r="ET3058" s="72"/>
      <c r="EU3058" s="72"/>
      <c r="EV3058" s="72"/>
      <c r="EW3058" s="72"/>
      <c r="EX3058" s="72"/>
      <c r="EY3058" s="72"/>
      <c r="EZ3058" s="72"/>
      <c r="FA3058" s="72"/>
      <c r="FB3058" s="72"/>
      <c r="FC3058" s="72"/>
      <c r="FD3058" s="72"/>
      <c r="FE3058" s="72"/>
      <c r="FF3058" s="72"/>
      <c r="FG3058" s="72"/>
      <c r="FH3058" s="72"/>
      <c r="FI3058" s="72"/>
      <c r="FJ3058" s="72"/>
      <c r="FK3058" s="72"/>
      <c r="FL3058" s="72"/>
      <c r="FM3058" s="72"/>
      <c r="FN3058" s="72"/>
      <c r="FO3058" s="72"/>
      <c r="FP3058" s="72"/>
      <c r="FQ3058" s="72"/>
      <c r="FR3058" s="72"/>
      <c r="FS3058" s="72"/>
      <c r="FT3058" s="72"/>
      <c r="FU3058" s="72"/>
      <c r="FV3058" s="72"/>
      <c r="FW3058" s="72"/>
      <c r="FX3058" s="72"/>
      <c r="FY3058" s="72"/>
      <c r="FZ3058" s="72"/>
      <c r="GA3058" s="72"/>
      <c r="GB3058" s="72"/>
      <c r="GC3058" s="72"/>
      <c r="GD3058" s="72"/>
      <c r="GE3058" s="72"/>
      <c r="GF3058" s="72"/>
      <c r="GG3058" s="72"/>
      <c r="GH3058" s="72"/>
      <c r="GI3058" s="72"/>
      <c r="GJ3058" s="72"/>
      <c r="GK3058" s="72"/>
      <c r="GL3058" s="72"/>
      <c r="GM3058" s="72"/>
      <c r="GN3058" s="72"/>
      <c r="GO3058" s="72"/>
      <c r="GP3058" s="72"/>
      <c r="GQ3058" s="72"/>
      <c r="GR3058" s="72"/>
      <c r="GS3058" s="72"/>
      <c r="GT3058" s="72"/>
      <c r="GU3058" s="72"/>
      <c r="GV3058" s="72"/>
      <c r="GW3058" s="72"/>
      <c r="GX3058" s="72"/>
      <c r="GY3058" s="72"/>
      <c r="GZ3058" s="72"/>
      <c r="HA3058" s="72"/>
      <c r="HB3058" s="72"/>
      <c r="HC3058" s="72"/>
      <c r="HD3058" s="72"/>
      <c r="HE3058" s="72"/>
      <c r="HF3058" s="72"/>
      <c r="HG3058" s="72"/>
      <c r="HH3058" s="72"/>
      <c r="HI3058" s="72"/>
      <c r="HJ3058" s="72"/>
      <c r="HK3058" s="72"/>
      <c r="HL3058" s="72"/>
      <c r="HM3058" s="72"/>
      <c r="HN3058" s="72"/>
      <c r="HO3058" s="72"/>
      <c r="HP3058" s="72"/>
      <c r="HQ3058" s="72"/>
      <c r="HR3058" s="72"/>
      <c r="HS3058" s="72"/>
      <c r="HT3058" s="72"/>
      <c r="HU3058" s="72"/>
      <c r="HV3058" s="72"/>
      <c r="HW3058" s="72"/>
      <c r="HX3058" s="72"/>
      <c r="HY3058" s="72"/>
      <c r="HZ3058" s="72"/>
      <c r="IA3058" s="72"/>
      <c r="IB3058" s="72"/>
      <c r="IC3058" s="72"/>
      <c r="ID3058" s="72"/>
      <c r="IE3058" s="72"/>
      <c r="IF3058" s="72"/>
      <c r="IG3058" s="72"/>
      <c r="IH3058" s="72"/>
      <c r="II3058" s="72"/>
      <c r="IJ3058" s="72"/>
      <c r="IK3058" s="72"/>
      <c r="IL3058" s="72"/>
      <c r="IM3058" s="72"/>
      <c r="IN3058" s="72"/>
      <c r="IO3058" s="72"/>
      <c r="IP3058" s="72"/>
      <c r="IQ3058" s="72"/>
      <c r="IR3058" s="72"/>
      <c r="IS3058" s="72"/>
      <c r="IT3058" s="72"/>
      <c r="IU3058" s="72"/>
      <c r="IV3058" s="72"/>
      <c r="IW3058" s="72"/>
      <c r="IX3058" s="72"/>
      <c r="IY3058" s="72"/>
      <c r="IZ3058" s="72"/>
      <c r="JA3058" s="72"/>
      <c r="JB3058" s="72"/>
      <c r="JC3058" s="72"/>
      <c r="JD3058" s="72"/>
      <c r="JE3058" s="72"/>
      <c r="JF3058" s="72"/>
      <c r="JG3058" s="72"/>
      <c r="JH3058" s="72"/>
      <c r="JI3058" s="72"/>
      <c r="JJ3058" s="72"/>
      <c r="JK3058" s="72"/>
      <c r="JL3058" s="72"/>
      <c r="JM3058" s="72"/>
      <c r="JN3058" s="72"/>
      <c r="JO3058" s="72"/>
      <c r="JP3058" s="72"/>
      <c r="JQ3058" s="72"/>
      <c r="JR3058" s="72"/>
      <c r="JS3058" s="72"/>
      <c r="JT3058" s="72"/>
      <c r="JU3058" s="72"/>
      <c r="JV3058" s="72"/>
      <c r="JW3058" s="72"/>
      <c r="JX3058" s="72"/>
      <c r="JY3058" s="72"/>
      <c r="JZ3058" s="72"/>
      <c r="KA3058" s="72"/>
      <c r="KB3058" s="72"/>
      <c r="KC3058" s="72"/>
      <c r="KD3058" s="72"/>
      <c r="KE3058" s="72"/>
      <c r="KF3058" s="72"/>
      <c r="KG3058" s="72"/>
      <c r="KH3058" s="72"/>
      <c r="KI3058" s="72"/>
      <c r="KJ3058" s="72"/>
      <c r="KK3058" s="72"/>
      <c r="KL3058" s="72"/>
      <c r="KM3058" s="72"/>
      <c r="KN3058" s="72"/>
      <c r="KO3058" s="72"/>
      <c r="KP3058" s="72"/>
      <c r="KQ3058" s="72"/>
      <c r="KR3058" s="72"/>
      <c r="KS3058" s="72"/>
      <c r="KT3058" s="72"/>
      <c r="KU3058" s="72"/>
      <c r="KV3058" s="72"/>
      <c r="KW3058" s="72"/>
      <c r="KX3058" s="72"/>
      <c r="KY3058" s="72"/>
      <c r="KZ3058" s="72"/>
      <c r="LA3058" s="72"/>
      <c r="LB3058" s="72"/>
      <c r="LC3058" s="72"/>
      <c r="LD3058" s="72"/>
      <c r="LE3058" s="72"/>
      <c r="LF3058" s="72"/>
      <c r="LG3058" s="72"/>
      <c r="LH3058" s="72"/>
      <c r="LI3058" s="72"/>
      <c r="LJ3058" s="72"/>
      <c r="LK3058" s="72"/>
    </row>
    <row r="3059" spans="1:323" s="20" customFormat="1" ht="14.25" customHeight="1">
      <c r="A3059" s="54">
        <v>2840</v>
      </c>
      <c r="B3059" s="23">
        <v>217</v>
      </c>
      <c r="C3059" s="23" t="s">
        <v>33</v>
      </c>
      <c r="D3059" s="32" t="s">
        <v>4783</v>
      </c>
      <c r="E3059" s="23" t="s">
        <v>105</v>
      </c>
      <c r="F3059" s="23" t="s">
        <v>4784</v>
      </c>
      <c r="G3059" s="23" t="s">
        <v>34</v>
      </c>
      <c r="H3059" s="25">
        <v>1</v>
      </c>
      <c r="I3059" s="25">
        <v>3312</v>
      </c>
      <c r="J3059" s="26">
        <v>1</v>
      </c>
      <c r="K3059" s="26">
        <v>3312</v>
      </c>
      <c r="L3059" s="27">
        <v>0</v>
      </c>
      <c r="M3059" s="27">
        <v>0</v>
      </c>
      <c r="N3059" s="27">
        <v>240</v>
      </c>
      <c r="O3059" s="27">
        <v>0</v>
      </c>
      <c r="P3059" s="27">
        <v>240</v>
      </c>
      <c r="Q3059" s="55"/>
      <c r="R3059" s="27">
        <f t="shared" si="332"/>
        <v>0</v>
      </c>
      <c r="S3059" s="56" t="str">
        <f t="shared" si="336"/>
        <v>×</v>
      </c>
      <c r="T3059" s="56" t="str">
        <f t="shared" si="337"/>
        <v>×</v>
      </c>
      <c r="U3059" s="56" t="str">
        <f t="shared" si="338"/>
        <v>×</v>
      </c>
      <c r="V3059" s="57" t="str">
        <f t="shared" si="333"/>
        <v/>
      </c>
      <c r="W3059" s="58">
        <f t="shared" si="334"/>
        <v>0</v>
      </c>
      <c r="X3059" s="54">
        <f t="shared" si="335"/>
        <v>217</v>
      </c>
      <c r="Y3059" s="59"/>
      <c r="Z3059" s="42"/>
      <c r="AA3059" s="42"/>
      <c r="AB3059" s="42"/>
      <c r="AC3059" s="42"/>
      <c r="AD3059" s="42"/>
      <c r="AE3059" s="42"/>
      <c r="AF3059" s="42"/>
      <c r="AG3059" s="42"/>
      <c r="AH3059" s="42"/>
      <c r="AI3059" s="42"/>
      <c r="AJ3059" s="42"/>
      <c r="AK3059" s="42"/>
      <c r="AL3059" s="42"/>
      <c r="AM3059" s="42"/>
      <c r="AN3059" s="42"/>
      <c r="AO3059" s="42"/>
      <c r="AP3059" s="42"/>
      <c r="AQ3059" s="42"/>
      <c r="AR3059" s="42"/>
      <c r="AS3059" s="72"/>
      <c r="AT3059" s="72"/>
      <c r="AU3059" s="72"/>
      <c r="AV3059" s="72"/>
      <c r="AW3059" s="72"/>
      <c r="AX3059" s="72"/>
      <c r="AY3059" s="72"/>
      <c r="AZ3059" s="72"/>
      <c r="BA3059" s="72"/>
      <c r="BB3059" s="72"/>
      <c r="BC3059" s="72"/>
      <c r="BD3059" s="72"/>
      <c r="BE3059" s="72"/>
      <c r="BF3059" s="72"/>
      <c r="BG3059" s="72"/>
      <c r="BH3059" s="72"/>
      <c r="BI3059" s="72"/>
      <c r="BJ3059" s="72"/>
      <c r="BK3059" s="72"/>
      <c r="BL3059" s="72"/>
      <c r="BM3059" s="72"/>
      <c r="BN3059" s="72"/>
      <c r="BO3059" s="72"/>
      <c r="BP3059" s="72"/>
      <c r="BQ3059" s="72"/>
      <c r="BR3059" s="72"/>
      <c r="BS3059" s="72"/>
      <c r="BT3059" s="72"/>
      <c r="BU3059" s="72"/>
      <c r="BV3059" s="72"/>
      <c r="BW3059" s="72"/>
      <c r="BX3059" s="72"/>
      <c r="BY3059" s="72"/>
      <c r="BZ3059" s="72"/>
      <c r="CA3059" s="72"/>
      <c r="CB3059" s="72"/>
      <c r="CC3059" s="72"/>
      <c r="CD3059" s="72"/>
      <c r="CE3059" s="72"/>
      <c r="CF3059" s="72"/>
      <c r="CG3059" s="72"/>
      <c r="CH3059" s="72"/>
      <c r="CI3059" s="72"/>
      <c r="CJ3059" s="72"/>
      <c r="CK3059" s="72"/>
      <c r="CL3059" s="72"/>
      <c r="CM3059" s="72"/>
      <c r="CN3059" s="72"/>
      <c r="CO3059" s="72"/>
      <c r="CP3059" s="72"/>
      <c r="CQ3059" s="72"/>
      <c r="CR3059" s="72"/>
      <c r="CS3059" s="72"/>
      <c r="CT3059" s="72"/>
      <c r="CU3059" s="72"/>
      <c r="CV3059" s="72"/>
      <c r="CW3059" s="72"/>
      <c r="CX3059" s="72"/>
      <c r="CY3059" s="72"/>
      <c r="CZ3059" s="72"/>
      <c r="DA3059" s="72"/>
      <c r="DB3059" s="72"/>
      <c r="DC3059" s="72"/>
      <c r="DD3059" s="72"/>
      <c r="DE3059" s="72"/>
      <c r="DF3059" s="72"/>
      <c r="DG3059" s="72"/>
      <c r="DH3059" s="72"/>
      <c r="DI3059" s="72"/>
      <c r="DJ3059" s="72"/>
      <c r="DK3059" s="72"/>
      <c r="DL3059" s="72"/>
      <c r="DM3059" s="72"/>
      <c r="DN3059" s="72"/>
      <c r="DO3059" s="72"/>
      <c r="DP3059" s="72"/>
      <c r="DQ3059" s="72"/>
      <c r="DR3059" s="72"/>
      <c r="DS3059" s="72"/>
      <c r="DT3059" s="72"/>
      <c r="DU3059" s="72"/>
      <c r="DV3059" s="72"/>
      <c r="DW3059" s="72"/>
      <c r="DX3059" s="72"/>
      <c r="DY3059" s="72"/>
      <c r="DZ3059" s="72"/>
      <c r="EA3059" s="72"/>
      <c r="EB3059" s="72"/>
      <c r="EC3059" s="72"/>
      <c r="ED3059" s="72"/>
      <c r="EE3059" s="72"/>
      <c r="EF3059" s="72"/>
      <c r="EG3059" s="72"/>
      <c r="EH3059" s="72"/>
      <c r="EI3059" s="72"/>
      <c r="EJ3059" s="72"/>
      <c r="EK3059" s="72"/>
      <c r="EL3059" s="72"/>
      <c r="EM3059" s="72"/>
      <c r="EN3059" s="72"/>
      <c r="EO3059" s="72"/>
      <c r="EP3059" s="72"/>
      <c r="EQ3059" s="72"/>
      <c r="ER3059" s="72"/>
      <c r="ES3059" s="72"/>
      <c r="ET3059" s="72"/>
      <c r="EU3059" s="72"/>
      <c r="EV3059" s="72"/>
      <c r="EW3059" s="72"/>
      <c r="EX3059" s="72"/>
      <c r="EY3059" s="72"/>
      <c r="EZ3059" s="72"/>
      <c r="FA3059" s="72"/>
      <c r="FB3059" s="72"/>
      <c r="FC3059" s="72"/>
      <c r="FD3059" s="72"/>
      <c r="FE3059" s="72"/>
      <c r="FF3059" s="72"/>
      <c r="FG3059" s="72"/>
      <c r="FH3059" s="72"/>
      <c r="FI3059" s="72"/>
      <c r="FJ3059" s="72"/>
      <c r="FK3059" s="72"/>
      <c r="FL3059" s="72"/>
      <c r="FM3059" s="72"/>
      <c r="FN3059" s="72"/>
      <c r="FO3059" s="72"/>
      <c r="FP3059" s="72"/>
      <c r="FQ3059" s="72"/>
      <c r="FR3059" s="72"/>
      <c r="FS3059" s="72"/>
      <c r="FT3059" s="72"/>
      <c r="FU3059" s="72"/>
      <c r="FV3059" s="72"/>
      <c r="FW3059" s="72"/>
      <c r="FX3059" s="72"/>
      <c r="FY3059" s="72"/>
      <c r="FZ3059" s="72"/>
      <c r="GA3059" s="72"/>
      <c r="GB3059" s="72"/>
      <c r="GC3059" s="72"/>
      <c r="GD3059" s="72"/>
      <c r="GE3059" s="72"/>
      <c r="GF3059" s="72"/>
      <c r="GG3059" s="72"/>
      <c r="GH3059" s="72"/>
      <c r="GI3059" s="72"/>
      <c r="GJ3059" s="72"/>
      <c r="GK3059" s="72"/>
      <c r="GL3059" s="72"/>
      <c r="GM3059" s="72"/>
      <c r="GN3059" s="72"/>
      <c r="GO3059" s="72"/>
      <c r="GP3059" s="72"/>
      <c r="GQ3059" s="72"/>
      <c r="GR3059" s="72"/>
      <c r="GS3059" s="72"/>
      <c r="GT3059" s="72"/>
      <c r="GU3059" s="72"/>
      <c r="GV3059" s="72"/>
      <c r="GW3059" s="72"/>
      <c r="GX3059" s="72"/>
      <c r="GY3059" s="72"/>
      <c r="GZ3059" s="72"/>
      <c r="HA3059" s="72"/>
      <c r="HB3059" s="72"/>
      <c r="HC3059" s="72"/>
      <c r="HD3059" s="72"/>
      <c r="HE3059" s="72"/>
      <c r="HF3059" s="72"/>
      <c r="HG3059" s="72"/>
      <c r="HH3059" s="72"/>
      <c r="HI3059" s="72"/>
      <c r="HJ3059" s="72"/>
      <c r="HK3059" s="72"/>
      <c r="HL3059" s="72"/>
      <c r="HM3059" s="72"/>
      <c r="HN3059" s="72"/>
      <c r="HO3059" s="72"/>
      <c r="HP3059" s="72"/>
      <c r="HQ3059" s="72"/>
      <c r="HR3059" s="72"/>
      <c r="HS3059" s="72"/>
      <c r="HT3059" s="72"/>
      <c r="HU3059" s="72"/>
      <c r="HV3059" s="72"/>
      <c r="HW3059" s="72"/>
      <c r="HX3059" s="72"/>
      <c r="HY3059" s="72"/>
      <c r="HZ3059" s="72"/>
      <c r="IA3059" s="72"/>
      <c r="IB3059" s="72"/>
      <c r="IC3059" s="72"/>
      <c r="ID3059" s="72"/>
      <c r="IE3059" s="72"/>
      <c r="IF3059" s="72"/>
      <c r="IG3059" s="72"/>
      <c r="IH3059" s="72"/>
      <c r="II3059" s="72"/>
      <c r="IJ3059" s="72"/>
      <c r="IK3059" s="72"/>
      <c r="IL3059" s="72"/>
      <c r="IM3059" s="72"/>
      <c r="IN3059" s="72"/>
      <c r="IO3059" s="72"/>
      <c r="IP3059" s="72"/>
      <c r="IQ3059" s="72"/>
      <c r="IR3059" s="72"/>
      <c r="IS3059" s="72"/>
      <c r="IT3059" s="72"/>
      <c r="IU3059" s="72"/>
      <c r="IV3059" s="72"/>
      <c r="IW3059" s="72"/>
      <c r="IX3059" s="72"/>
      <c r="IY3059" s="72"/>
      <c r="IZ3059" s="72"/>
      <c r="JA3059" s="72"/>
      <c r="JB3059" s="72"/>
      <c r="JC3059" s="72"/>
      <c r="JD3059" s="72"/>
      <c r="JE3059" s="72"/>
      <c r="JF3059" s="72"/>
      <c r="JG3059" s="72"/>
      <c r="JH3059" s="72"/>
      <c r="JI3059" s="72"/>
      <c r="JJ3059" s="72"/>
      <c r="JK3059" s="72"/>
      <c r="JL3059" s="72"/>
      <c r="JM3059" s="72"/>
      <c r="JN3059" s="72"/>
      <c r="JO3059" s="72"/>
      <c r="JP3059" s="72"/>
      <c r="JQ3059" s="72"/>
      <c r="JR3059" s="72"/>
      <c r="JS3059" s="72"/>
      <c r="JT3059" s="72"/>
      <c r="JU3059" s="72"/>
      <c r="JV3059" s="72"/>
      <c r="JW3059" s="72"/>
      <c r="JX3059" s="72"/>
      <c r="JY3059" s="72"/>
      <c r="JZ3059" s="72"/>
      <c r="KA3059" s="72"/>
      <c r="KB3059" s="72"/>
      <c r="KC3059" s="72"/>
      <c r="KD3059" s="72"/>
      <c r="KE3059" s="72"/>
      <c r="KF3059" s="72"/>
      <c r="KG3059" s="72"/>
      <c r="KH3059" s="72"/>
      <c r="KI3059" s="72"/>
      <c r="KJ3059" s="72"/>
      <c r="KK3059" s="72"/>
      <c r="KL3059" s="72"/>
      <c r="KM3059" s="72"/>
      <c r="KN3059" s="72"/>
      <c r="KO3059" s="72"/>
      <c r="KP3059" s="72"/>
      <c r="KQ3059" s="72"/>
      <c r="KR3059" s="72"/>
      <c r="KS3059" s="72"/>
      <c r="KT3059" s="72"/>
      <c r="KU3059" s="72"/>
      <c r="KV3059" s="72"/>
      <c r="KW3059" s="72"/>
      <c r="KX3059" s="72"/>
      <c r="KY3059" s="72"/>
      <c r="KZ3059" s="72"/>
      <c r="LA3059" s="72"/>
      <c r="LB3059" s="72"/>
      <c r="LC3059" s="72"/>
      <c r="LD3059" s="72"/>
      <c r="LE3059" s="72"/>
      <c r="LF3059" s="72"/>
      <c r="LG3059" s="72"/>
      <c r="LH3059" s="72"/>
      <c r="LI3059" s="72"/>
      <c r="LJ3059" s="72"/>
      <c r="LK3059" s="72"/>
    </row>
    <row r="3060" spans="1:323" s="20" customFormat="1" ht="14.25" customHeight="1">
      <c r="A3060" s="54">
        <v>2841</v>
      </c>
      <c r="B3060" s="23">
        <v>217</v>
      </c>
      <c r="C3060" s="23" t="s">
        <v>33</v>
      </c>
      <c r="D3060" s="32" t="s">
        <v>4781</v>
      </c>
      <c r="E3060" s="23" t="s">
        <v>105</v>
      </c>
      <c r="F3060" s="23" t="s">
        <v>4782</v>
      </c>
      <c r="G3060" s="23" t="s">
        <v>34</v>
      </c>
      <c r="H3060" s="25">
        <v>1</v>
      </c>
      <c r="I3060" s="25">
        <v>4436</v>
      </c>
      <c r="J3060" s="26">
        <v>1</v>
      </c>
      <c r="K3060" s="26">
        <v>4436</v>
      </c>
      <c r="L3060" s="27">
        <v>0</v>
      </c>
      <c r="M3060" s="27">
        <v>0</v>
      </c>
      <c r="N3060" s="27">
        <v>600</v>
      </c>
      <c r="O3060" s="27">
        <v>0</v>
      </c>
      <c r="P3060" s="27">
        <v>600</v>
      </c>
      <c r="Q3060" s="55"/>
      <c r="R3060" s="27">
        <f t="shared" si="332"/>
        <v>0</v>
      </c>
      <c r="S3060" s="56" t="str">
        <f t="shared" si="336"/>
        <v>×</v>
      </c>
      <c r="T3060" s="56" t="str">
        <f t="shared" si="337"/>
        <v>×</v>
      </c>
      <c r="U3060" s="56" t="str">
        <f t="shared" si="338"/>
        <v>×</v>
      </c>
      <c r="V3060" s="57" t="str">
        <f t="shared" si="333"/>
        <v/>
      </c>
      <c r="W3060" s="58">
        <f t="shared" si="334"/>
        <v>0</v>
      </c>
      <c r="X3060" s="54">
        <f t="shared" si="335"/>
        <v>217</v>
      </c>
      <c r="Y3060" s="59"/>
      <c r="Z3060" s="42"/>
      <c r="AA3060" s="42"/>
      <c r="AB3060" s="42"/>
      <c r="AC3060" s="42"/>
      <c r="AD3060" s="42"/>
      <c r="AE3060" s="42"/>
      <c r="AF3060" s="42"/>
      <c r="AG3060" s="42"/>
      <c r="AH3060" s="42"/>
      <c r="AI3060" s="42"/>
      <c r="AJ3060" s="42"/>
      <c r="AK3060" s="42"/>
      <c r="AL3060" s="42"/>
      <c r="AM3060" s="42"/>
      <c r="AN3060" s="42"/>
      <c r="AO3060" s="42"/>
      <c r="AP3060" s="42"/>
      <c r="AQ3060" s="42"/>
      <c r="AR3060" s="42"/>
      <c r="AS3060" s="72"/>
      <c r="AT3060" s="72"/>
      <c r="AU3060" s="72"/>
      <c r="AV3060" s="72"/>
      <c r="AW3060" s="72"/>
      <c r="AX3060" s="72"/>
      <c r="AY3060" s="72"/>
      <c r="AZ3060" s="72"/>
      <c r="BA3060" s="72"/>
      <c r="BB3060" s="72"/>
      <c r="BC3060" s="72"/>
      <c r="BD3060" s="72"/>
      <c r="BE3060" s="72"/>
      <c r="BF3060" s="72"/>
      <c r="BG3060" s="72"/>
      <c r="BH3060" s="72"/>
      <c r="BI3060" s="72"/>
      <c r="BJ3060" s="72"/>
      <c r="BK3060" s="72"/>
      <c r="BL3060" s="72"/>
      <c r="BM3060" s="72"/>
      <c r="BN3060" s="72"/>
      <c r="BO3060" s="72"/>
      <c r="BP3060" s="72"/>
      <c r="BQ3060" s="72"/>
      <c r="BR3060" s="72"/>
      <c r="BS3060" s="72"/>
      <c r="BT3060" s="72"/>
      <c r="BU3060" s="72"/>
      <c r="BV3060" s="72"/>
      <c r="BW3060" s="72"/>
      <c r="BX3060" s="72"/>
      <c r="BY3060" s="72"/>
      <c r="BZ3060" s="72"/>
      <c r="CA3060" s="72"/>
      <c r="CB3060" s="72"/>
      <c r="CC3060" s="72"/>
      <c r="CD3060" s="72"/>
      <c r="CE3060" s="72"/>
      <c r="CF3060" s="72"/>
      <c r="CG3060" s="72"/>
      <c r="CH3060" s="72"/>
      <c r="CI3060" s="72"/>
      <c r="CJ3060" s="72"/>
      <c r="CK3060" s="72"/>
      <c r="CL3060" s="72"/>
      <c r="CM3060" s="72"/>
      <c r="CN3060" s="72"/>
      <c r="CO3060" s="72"/>
      <c r="CP3060" s="72"/>
      <c r="CQ3060" s="72"/>
      <c r="CR3060" s="72"/>
      <c r="CS3060" s="72"/>
      <c r="CT3060" s="72"/>
      <c r="CU3060" s="72"/>
      <c r="CV3060" s="72"/>
      <c r="CW3060" s="72"/>
      <c r="CX3060" s="72"/>
      <c r="CY3060" s="72"/>
      <c r="CZ3060" s="72"/>
      <c r="DA3060" s="72"/>
      <c r="DB3060" s="72"/>
      <c r="DC3060" s="72"/>
      <c r="DD3060" s="72"/>
      <c r="DE3060" s="72"/>
      <c r="DF3060" s="72"/>
      <c r="DG3060" s="72"/>
      <c r="DH3060" s="72"/>
      <c r="DI3060" s="72"/>
      <c r="DJ3060" s="72"/>
      <c r="DK3060" s="72"/>
      <c r="DL3060" s="72"/>
      <c r="DM3060" s="72"/>
      <c r="DN3060" s="72"/>
      <c r="DO3060" s="72"/>
      <c r="DP3060" s="72"/>
      <c r="DQ3060" s="72"/>
      <c r="DR3060" s="72"/>
      <c r="DS3060" s="72"/>
      <c r="DT3060" s="72"/>
      <c r="DU3060" s="72"/>
      <c r="DV3060" s="72"/>
      <c r="DW3060" s="72"/>
      <c r="DX3060" s="72"/>
      <c r="DY3060" s="72"/>
      <c r="DZ3060" s="72"/>
      <c r="EA3060" s="72"/>
      <c r="EB3060" s="72"/>
      <c r="EC3060" s="72"/>
      <c r="ED3060" s="72"/>
      <c r="EE3060" s="72"/>
      <c r="EF3060" s="72"/>
      <c r="EG3060" s="72"/>
      <c r="EH3060" s="72"/>
      <c r="EI3060" s="72"/>
      <c r="EJ3060" s="72"/>
      <c r="EK3060" s="72"/>
      <c r="EL3060" s="72"/>
      <c r="EM3060" s="72"/>
      <c r="EN3060" s="72"/>
      <c r="EO3060" s="72"/>
      <c r="EP3060" s="72"/>
      <c r="EQ3060" s="72"/>
      <c r="ER3060" s="72"/>
      <c r="ES3060" s="72"/>
      <c r="ET3060" s="72"/>
      <c r="EU3060" s="72"/>
      <c r="EV3060" s="72"/>
      <c r="EW3060" s="72"/>
      <c r="EX3060" s="72"/>
      <c r="EY3060" s="72"/>
      <c r="EZ3060" s="72"/>
      <c r="FA3060" s="72"/>
      <c r="FB3060" s="72"/>
      <c r="FC3060" s="72"/>
      <c r="FD3060" s="72"/>
      <c r="FE3060" s="72"/>
      <c r="FF3060" s="72"/>
      <c r="FG3060" s="72"/>
      <c r="FH3060" s="72"/>
      <c r="FI3060" s="72"/>
      <c r="FJ3060" s="72"/>
      <c r="FK3060" s="72"/>
      <c r="FL3060" s="72"/>
      <c r="FM3060" s="72"/>
      <c r="FN3060" s="72"/>
      <c r="FO3060" s="72"/>
      <c r="FP3060" s="72"/>
      <c r="FQ3060" s="72"/>
      <c r="FR3060" s="72"/>
      <c r="FS3060" s="72"/>
      <c r="FT3060" s="72"/>
      <c r="FU3060" s="72"/>
      <c r="FV3060" s="72"/>
      <c r="FW3060" s="72"/>
      <c r="FX3060" s="72"/>
      <c r="FY3060" s="72"/>
      <c r="FZ3060" s="72"/>
      <c r="GA3060" s="72"/>
      <c r="GB3060" s="72"/>
      <c r="GC3060" s="72"/>
      <c r="GD3060" s="72"/>
      <c r="GE3060" s="72"/>
      <c r="GF3060" s="72"/>
      <c r="GG3060" s="72"/>
      <c r="GH3060" s="72"/>
      <c r="GI3060" s="72"/>
      <c r="GJ3060" s="72"/>
      <c r="GK3060" s="72"/>
      <c r="GL3060" s="72"/>
      <c r="GM3060" s="72"/>
      <c r="GN3060" s="72"/>
      <c r="GO3060" s="72"/>
      <c r="GP3060" s="72"/>
      <c r="GQ3060" s="72"/>
      <c r="GR3060" s="72"/>
      <c r="GS3060" s="72"/>
      <c r="GT3060" s="72"/>
      <c r="GU3060" s="72"/>
      <c r="GV3060" s="72"/>
      <c r="GW3060" s="72"/>
      <c r="GX3060" s="72"/>
      <c r="GY3060" s="72"/>
      <c r="GZ3060" s="72"/>
      <c r="HA3060" s="72"/>
      <c r="HB3060" s="72"/>
      <c r="HC3060" s="72"/>
      <c r="HD3060" s="72"/>
      <c r="HE3060" s="72"/>
      <c r="HF3060" s="72"/>
      <c r="HG3060" s="72"/>
      <c r="HH3060" s="72"/>
      <c r="HI3060" s="72"/>
      <c r="HJ3060" s="72"/>
      <c r="HK3060" s="72"/>
      <c r="HL3060" s="72"/>
      <c r="HM3060" s="72"/>
      <c r="HN3060" s="72"/>
      <c r="HO3060" s="72"/>
      <c r="HP3060" s="72"/>
      <c r="HQ3060" s="72"/>
      <c r="HR3060" s="72"/>
      <c r="HS3060" s="72"/>
      <c r="HT3060" s="72"/>
      <c r="HU3060" s="72"/>
      <c r="HV3060" s="72"/>
      <c r="HW3060" s="72"/>
      <c r="HX3060" s="72"/>
      <c r="HY3060" s="72"/>
      <c r="HZ3060" s="72"/>
      <c r="IA3060" s="72"/>
      <c r="IB3060" s="72"/>
      <c r="IC3060" s="72"/>
      <c r="ID3060" s="72"/>
      <c r="IE3060" s="72"/>
      <c r="IF3060" s="72"/>
      <c r="IG3060" s="72"/>
      <c r="IH3060" s="72"/>
      <c r="II3060" s="72"/>
      <c r="IJ3060" s="72"/>
      <c r="IK3060" s="72"/>
      <c r="IL3060" s="72"/>
      <c r="IM3060" s="72"/>
      <c r="IN3060" s="72"/>
      <c r="IO3060" s="72"/>
      <c r="IP3060" s="72"/>
      <c r="IQ3060" s="72"/>
      <c r="IR3060" s="72"/>
      <c r="IS3060" s="72"/>
      <c r="IT3060" s="72"/>
      <c r="IU3060" s="72"/>
      <c r="IV3060" s="72"/>
      <c r="IW3060" s="72"/>
      <c r="IX3060" s="72"/>
      <c r="IY3060" s="72"/>
      <c r="IZ3060" s="72"/>
      <c r="JA3060" s="72"/>
      <c r="JB3060" s="72"/>
      <c r="JC3060" s="72"/>
      <c r="JD3060" s="72"/>
      <c r="JE3060" s="72"/>
      <c r="JF3060" s="72"/>
      <c r="JG3060" s="72"/>
      <c r="JH3060" s="72"/>
      <c r="JI3060" s="72"/>
      <c r="JJ3060" s="72"/>
      <c r="JK3060" s="72"/>
      <c r="JL3060" s="72"/>
      <c r="JM3060" s="72"/>
      <c r="JN3060" s="72"/>
      <c r="JO3060" s="72"/>
      <c r="JP3060" s="72"/>
      <c r="JQ3060" s="72"/>
      <c r="JR3060" s="72"/>
      <c r="JS3060" s="72"/>
      <c r="JT3060" s="72"/>
      <c r="JU3060" s="72"/>
      <c r="JV3060" s="72"/>
      <c r="JW3060" s="72"/>
      <c r="JX3060" s="72"/>
      <c r="JY3060" s="72"/>
      <c r="JZ3060" s="72"/>
      <c r="KA3060" s="72"/>
      <c r="KB3060" s="72"/>
      <c r="KC3060" s="72"/>
      <c r="KD3060" s="72"/>
      <c r="KE3060" s="72"/>
      <c r="KF3060" s="72"/>
      <c r="KG3060" s="72"/>
      <c r="KH3060" s="72"/>
      <c r="KI3060" s="72"/>
      <c r="KJ3060" s="72"/>
      <c r="KK3060" s="72"/>
      <c r="KL3060" s="72"/>
      <c r="KM3060" s="72"/>
      <c r="KN3060" s="72"/>
      <c r="KO3060" s="72"/>
      <c r="KP3060" s="72"/>
      <c r="KQ3060" s="72"/>
      <c r="KR3060" s="72"/>
      <c r="KS3060" s="72"/>
      <c r="KT3060" s="72"/>
      <c r="KU3060" s="72"/>
      <c r="KV3060" s="72"/>
      <c r="KW3060" s="72"/>
      <c r="KX3060" s="72"/>
      <c r="KY3060" s="72"/>
      <c r="KZ3060" s="72"/>
      <c r="LA3060" s="72"/>
      <c r="LB3060" s="72"/>
      <c r="LC3060" s="72"/>
      <c r="LD3060" s="72"/>
      <c r="LE3060" s="72"/>
      <c r="LF3060" s="72"/>
      <c r="LG3060" s="72"/>
      <c r="LH3060" s="72"/>
      <c r="LI3060" s="72"/>
      <c r="LJ3060" s="72"/>
      <c r="LK3060" s="72"/>
    </row>
    <row r="3061" spans="1:323" s="20" customFormat="1" ht="14.25" customHeight="1">
      <c r="A3061" s="54">
        <v>2842</v>
      </c>
      <c r="B3061" s="23">
        <v>217</v>
      </c>
      <c r="C3061" s="23" t="s">
        <v>33</v>
      </c>
      <c r="D3061" s="32" t="s">
        <v>7687</v>
      </c>
      <c r="E3061" s="23" t="s">
        <v>105</v>
      </c>
      <c r="F3061" s="23" t="s">
        <v>4777</v>
      </c>
      <c r="G3061" s="23" t="s">
        <v>34</v>
      </c>
      <c r="H3061" s="25">
        <v>1</v>
      </c>
      <c r="I3061" s="25">
        <v>35976</v>
      </c>
      <c r="J3061" s="26">
        <v>1</v>
      </c>
      <c r="K3061" s="26">
        <v>35976</v>
      </c>
      <c r="L3061" s="27">
        <v>2</v>
      </c>
      <c r="M3061" s="27">
        <v>2</v>
      </c>
      <c r="N3061" s="27">
        <v>1</v>
      </c>
      <c r="O3061" s="27">
        <v>0</v>
      </c>
      <c r="P3061" s="27">
        <v>5</v>
      </c>
      <c r="Q3061" s="55"/>
      <c r="R3061" s="27">
        <f t="shared" si="332"/>
        <v>0</v>
      </c>
      <c r="S3061" s="56" t="str">
        <f t="shared" si="336"/>
        <v>×</v>
      </c>
      <c r="T3061" s="56" t="str">
        <f t="shared" si="337"/>
        <v>×</v>
      </c>
      <c r="U3061" s="56" t="str">
        <f t="shared" si="338"/>
        <v>×</v>
      </c>
      <c r="V3061" s="57" t="str">
        <f t="shared" si="333"/>
        <v/>
      </c>
      <c r="W3061" s="58">
        <f t="shared" si="334"/>
        <v>0</v>
      </c>
      <c r="X3061" s="54">
        <f t="shared" si="335"/>
        <v>217</v>
      </c>
      <c r="Y3061" s="59"/>
      <c r="Z3061" s="42"/>
      <c r="AA3061" s="42"/>
      <c r="AB3061" s="42"/>
      <c r="AC3061" s="42"/>
      <c r="AD3061" s="42"/>
      <c r="AE3061" s="42"/>
      <c r="AF3061" s="42"/>
      <c r="AG3061" s="42"/>
      <c r="AH3061" s="42"/>
      <c r="AI3061" s="42"/>
      <c r="AJ3061" s="42"/>
      <c r="AK3061" s="42"/>
      <c r="AL3061" s="42"/>
      <c r="AM3061" s="42"/>
      <c r="AN3061" s="42"/>
      <c r="AO3061" s="42"/>
      <c r="AP3061" s="42"/>
      <c r="AQ3061" s="42"/>
      <c r="AR3061" s="42"/>
      <c r="AS3061" s="72"/>
      <c r="AT3061" s="72"/>
      <c r="AU3061" s="72"/>
      <c r="AV3061" s="72"/>
      <c r="AW3061" s="72"/>
      <c r="AX3061" s="72"/>
      <c r="AY3061" s="72"/>
      <c r="AZ3061" s="72"/>
      <c r="BA3061" s="72"/>
      <c r="BB3061" s="72"/>
      <c r="BC3061" s="72"/>
      <c r="BD3061" s="72"/>
      <c r="BE3061" s="72"/>
      <c r="BF3061" s="72"/>
      <c r="BG3061" s="72"/>
      <c r="BH3061" s="72"/>
      <c r="BI3061" s="72"/>
      <c r="BJ3061" s="72"/>
      <c r="BK3061" s="72"/>
      <c r="BL3061" s="72"/>
      <c r="BM3061" s="72"/>
      <c r="BN3061" s="72"/>
      <c r="BO3061" s="72"/>
      <c r="BP3061" s="72"/>
      <c r="BQ3061" s="72"/>
      <c r="BR3061" s="72"/>
      <c r="BS3061" s="72"/>
      <c r="BT3061" s="72"/>
      <c r="BU3061" s="72"/>
      <c r="BV3061" s="72"/>
      <c r="BW3061" s="72"/>
      <c r="BX3061" s="72"/>
      <c r="BY3061" s="72"/>
      <c r="BZ3061" s="72"/>
      <c r="CA3061" s="72"/>
      <c r="CB3061" s="72"/>
      <c r="CC3061" s="72"/>
      <c r="CD3061" s="72"/>
      <c r="CE3061" s="72"/>
      <c r="CF3061" s="72"/>
      <c r="CG3061" s="72"/>
      <c r="CH3061" s="72"/>
      <c r="CI3061" s="72"/>
      <c r="CJ3061" s="72"/>
      <c r="CK3061" s="72"/>
      <c r="CL3061" s="72"/>
      <c r="CM3061" s="72"/>
      <c r="CN3061" s="72"/>
      <c r="CO3061" s="72"/>
      <c r="CP3061" s="72"/>
      <c r="CQ3061" s="72"/>
      <c r="CR3061" s="72"/>
      <c r="CS3061" s="72"/>
      <c r="CT3061" s="72"/>
      <c r="CU3061" s="72"/>
      <c r="CV3061" s="72"/>
      <c r="CW3061" s="72"/>
      <c r="CX3061" s="72"/>
      <c r="CY3061" s="72"/>
      <c r="CZ3061" s="72"/>
      <c r="DA3061" s="72"/>
      <c r="DB3061" s="72"/>
      <c r="DC3061" s="72"/>
      <c r="DD3061" s="72"/>
      <c r="DE3061" s="72"/>
      <c r="DF3061" s="72"/>
      <c r="DG3061" s="72"/>
      <c r="DH3061" s="72"/>
      <c r="DI3061" s="72"/>
      <c r="DJ3061" s="72"/>
      <c r="DK3061" s="72"/>
      <c r="DL3061" s="72"/>
      <c r="DM3061" s="72"/>
      <c r="DN3061" s="72"/>
      <c r="DO3061" s="72"/>
      <c r="DP3061" s="72"/>
      <c r="DQ3061" s="72"/>
      <c r="DR3061" s="72"/>
      <c r="DS3061" s="72"/>
      <c r="DT3061" s="72"/>
      <c r="DU3061" s="72"/>
      <c r="DV3061" s="72"/>
      <c r="DW3061" s="72"/>
      <c r="DX3061" s="72"/>
      <c r="DY3061" s="72"/>
      <c r="DZ3061" s="72"/>
      <c r="EA3061" s="72"/>
      <c r="EB3061" s="72"/>
      <c r="EC3061" s="72"/>
      <c r="ED3061" s="72"/>
      <c r="EE3061" s="72"/>
      <c r="EF3061" s="72"/>
      <c r="EG3061" s="72"/>
      <c r="EH3061" s="72"/>
      <c r="EI3061" s="72"/>
      <c r="EJ3061" s="72"/>
      <c r="EK3061" s="72"/>
      <c r="EL3061" s="72"/>
      <c r="EM3061" s="72"/>
      <c r="EN3061" s="72"/>
      <c r="EO3061" s="72"/>
      <c r="EP3061" s="72"/>
      <c r="EQ3061" s="72"/>
      <c r="ER3061" s="72"/>
      <c r="ES3061" s="72"/>
      <c r="ET3061" s="72"/>
      <c r="EU3061" s="72"/>
      <c r="EV3061" s="72"/>
      <c r="EW3061" s="72"/>
      <c r="EX3061" s="72"/>
      <c r="EY3061" s="72"/>
      <c r="EZ3061" s="72"/>
      <c r="FA3061" s="72"/>
      <c r="FB3061" s="72"/>
      <c r="FC3061" s="72"/>
      <c r="FD3061" s="72"/>
      <c r="FE3061" s="72"/>
      <c r="FF3061" s="72"/>
      <c r="FG3061" s="72"/>
      <c r="FH3061" s="72"/>
      <c r="FI3061" s="72"/>
      <c r="FJ3061" s="72"/>
      <c r="FK3061" s="72"/>
      <c r="FL3061" s="72"/>
      <c r="FM3061" s="72"/>
      <c r="FN3061" s="72"/>
      <c r="FO3061" s="72"/>
      <c r="FP3061" s="72"/>
      <c r="FQ3061" s="72"/>
      <c r="FR3061" s="72"/>
      <c r="FS3061" s="72"/>
      <c r="FT3061" s="72"/>
      <c r="FU3061" s="72"/>
      <c r="FV3061" s="72"/>
      <c r="FW3061" s="72"/>
      <c r="FX3061" s="72"/>
      <c r="FY3061" s="72"/>
      <c r="FZ3061" s="72"/>
      <c r="GA3061" s="72"/>
      <c r="GB3061" s="72"/>
      <c r="GC3061" s="72"/>
      <c r="GD3061" s="72"/>
      <c r="GE3061" s="72"/>
      <c r="GF3061" s="72"/>
      <c r="GG3061" s="72"/>
      <c r="GH3061" s="72"/>
      <c r="GI3061" s="72"/>
      <c r="GJ3061" s="72"/>
      <c r="GK3061" s="72"/>
      <c r="GL3061" s="72"/>
      <c r="GM3061" s="72"/>
      <c r="GN3061" s="72"/>
      <c r="GO3061" s="72"/>
      <c r="GP3061" s="72"/>
      <c r="GQ3061" s="72"/>
      <c r="GR3061" s="72"/>
      <c r="GS3061" s="72"/>
      <c r="GT3061" s="72"/>
      <c r="GU3061" s="72"/>
      <c r="GV3061" s="72"/>
      <c r="GW3061" s="72"/>
      <c r="GX3061" s="72"/>
      <c r="GY3061" s="72"/>
      <c r="GZ3061" s="72"/>
      <c r="HA3061" s="72"/>
      <c r="HB3061" s="72"/>
      <c r="HC3061" s="72"/>
      <c r="HD3061" s="72"/>
      <c r="HE3061" s="72"/>
      <c r="HF3061" s="72"/>
      <c r="HG3061" s="72"/>
      <c r="HH3061" s="72"/>
      <c r="HI3061" s="72"/>
      <c r="HJ3061" s="72"/>
      <c r="HK3061" s="72"/>
      <c r="HL3061" s="72"/>
      <c r="HM3061" s="72"/>
      <c r="HN3061" s="72"/>
      <c r="HO3061" s="72"/>
      <c r="HP3061" s="72"/>
      <c r="HQ3061" s="72"/>
      <c r="HR3061" s="72"/>
      <c r="HS3061" s="72"/>
      <c r="HT3061" s="72"/>
      <c r="HU3061" s="72"/>
      <c r="HV3061" s="72"/>
      <c r="HW3061" s="72"/>
      <c r="HX3061" s="72"/>
      <c r="HY3061" s="72"/>
      <c r="HZ3061" s="72"/>
      <c r="IA3061" s="72"/>
      <c r="IB3061" s="72"/>
      <c r="IC3061" s="72"/>
      <c r="ID3061" s="72"/>
      <c r="IE3061" s="72"/>
      <c r="IF3061" s="72"/>
      <c r="IG3061" s="72"/>
      <c r="IH3061" s="72"/>
      <c r="II3061" s="72"/>
      <c r="IJ3061" s="72"/>
      <c r="IK3061" s="72"/>
      <c r="IL3061" s="72"/>
      <c r="IM3061" s="72"/>
      <c r="IN3061" s="72"/>
      <c r="IO3061" s="72"/>
      <c r="IP3061" s="72"/>
      <c r="IQ3061" s="72"/>
      <c r="IR3061" s="72"/>
      <c r="IS3061" s="72"/>
      <c r="IT3061" s="72"/>
      <c r="IU3061" s="72"/>
      <c r="IV3061" s="72"/>
      <c r="IW3061" s="72"/>
      <c r="IX3061" s="72"/>
      <c r="IY3061" s="72"/>
      <c r="IZ3061" s="72"/>
      <c r="JA3061" s="72"/>
      <c r="JB3061" s="72"/>
      <c r="JC3061" s="72"/>
      <c r="JD3061" s="72"/>
      <c r="JE3061" s="72"/>
      <c r="JF3061" s="72"/>
      <c r="JG3061" s="72"/>
      <c r="JH3061" s="72"/>
      <c r="JI3061" s="72"/>
      <c r="JJ3061" s="72"/>
      <c r="JK3061" s="72"/>
      <c r="JL3061" s="72"/>
      <c r="JM3061" s="72"/>
      <c r="JN3061" s="72"/>
      <c r="JO3061" s="72"/>
      <c r="JP3061" s="72"/>
      <c r="JQ3061" s="72"/>
      <c r="JR3061" s="72"/>
      <c r="JS3061" s="72"/>
      <c r="JT3061" s="72"/>
      <c r="JU3061" s="72"/>
      <c r="JV3061" s="72"/>
      <c r="JW3061" s="72"/>
      <c r="JX3061" s="72"/>
      <c r="JY3061" s="72"/>
      <c r="JZ3061" s="72"/>
      <c r="KA3061" s="72"/>
      <c r="KB3061" s="72"/>
      <c r="KC3061" s="72"/>
      <c r="KD3061" s="72"/>
      <c r="KE3061" s="72"/>
      <c r="KF3061" s="72"/>
      <c r="KG3061" s="72"/>
      <c r="KH3061" s="72"/>
      <c r="KI3061" s="72"/>
      <c r="KJ3061" s="72"/>
      <c r="KK3061" s="72"/>
      <c r="KL3061" s="72"/>
      <c r="KM3061" s="72"/>
      <c r="KN3061" s="72"/>
      <c r="KO3061" s="72"/>
      <c r="KP3061" s="72"/>
      <c r="KQ3061" s="72"/>
      <c r="KR3061" s="72"/>
      <c r="KS3061" s="72"/>
      <c r="KT3061" s="72"/>
      <c r="KU3061" s="72"/>
      <c r="KV3061" s="72"/>
      <c r="KW3061" s="72"/>
      <c r="KX3061" s="72"/>
      <c r="KY3061" s="72"/>
      <c r="KZ3061" s="72"/>
      <c r="LA3061" s="72"/>
      <c r="LB3061" s="72"/>
      <c r="LC3061" s="72"/>
      <c r="LD3061" s="72"/>
      <c r="LE3061" s="72"/>
      <c r="LF3061" s="72"/>
      <c r="LG3061" s="72"/>
      <c r="LH3061" s="72"/>
      <c r="LI3061" s="72"/>
      <c r="LJ3061" s="72"/>
      <c r="LK3061" s="72"/>
    </row>
    <row r="3062" spans="1:323" s="20" customFormat="1" ht="14.25" customHeight="1">
      <c r="A3062" s="54">
        <v>2843</v>
      </c>
      <c r="B3062" s="23">
        <v>217</v>
      </c>
      <c r="C3062" s="23" t="s">
        <v>33</v>
      </c>
      <c r="D3062" s="32" t="s">
        <v>4769</v>
      </c>
      <c r="E3062" s="23" t="s">
        <v>105</v>
      </c>
      <c r="F3062" s="23" t="s">
        <v>4770</v>
      </c>
      <c r="G3062" s="23" t="s">
        <v>34</v>
      </c>
      <c r="H3062" s="25">
        <v>1</v>
      </c>
      <c r="I3062" s="25">
        <v>6439</v>
      </c>
      <c r="J3062" s="26">
        <v>1</v>
      </c>
      <c r="K3062" s="26">
        <v>6439</v>
      </c>
      <c r="L3062" s="27">
        <v>2</v>
      </c>
      <c r="M3062" s="27">
        <v>0</v>
      </c>
      <c r="N3062" s="27">
        <v>1</v>
      </c>
      <c r="O3062" s="27">
        <v>0</v>
      </c>
      <c r="P3062" s="27">
        <v>3</v>
      </c>
      <c r="Q3062" s="55"/>
      <c r="R3062" s="27">
        <f t="shared" si="332"/>
        <v>0</v>
      </c>
      <c r="S3062" s="56" t="str">
        <f t="shared" si="336"/>
        <v>×</v>
      </c>
      <c r="T3062" s="56" t="str">
        <f t="shared" si="337"/>
        <v>×</v>
      </c>
      <c r="U3062" s="56" t="str">
        <f t="shared" si="338"/>
        <v>×</v>
      </c>
      <c r="V3062" s="57" t="str">
        <f t="shared" si="333"/>
        <v/>
      </c>
      <c r="W3062" s="58">
        <f t="shared" si="334"/>
        <v>0</v>
      </c>
      <c r="X3062" s="54">
        <f t="shared" si="335"/>
        <v>217</v>
      </c>
      <c r="Y3062" s="59"/>
      <c r="Z3062" s="42"/>
      <c r="AA3062" s="42"/>
      <c r="AB3062" s="42"/>
      <c r="AC3062" s="42"/>
      <c r="AD3062" s="42"/>
      <c r="AE3062" s="42"/>
      <c r="AF3062" s="42"/>
      <c r="AG3062" s="42"/>
      <c r="AH3062" s="42"/>
      <c r="AI3062" s="42"/>
      <c r="AJ3062" s="42"/>
      <c r="AK3062" s="42"/>
      <c r="AL3062" s="42"/>
      <c r="AM3062" s="42"/>
      <c r="AN3062" s="42"/>
      <c r="AO3062" s="42"/>
      <c r="AP3062" s="42"/>
      <c r="AQ3062" s="42"/>
      <c r="AR3062" s="42"/>
      <c r="AS3062" s="72"/>
      <c r="AT3062" s="72"/>
      <c r="AU3062" s="72"/>
      <c r="AV3062" s="72"/>
      <c r="AW3062" s="72"/>
      <c r="AX3062" s="72"/>
      <c r="AY3062" s="72"/>
      <c r="AZ3062" s="72"/>
      <c r="BA3062" s="72"/>
      <c r="BB3062" s="72"/>
      <c r="BC3062" s="72"/>
      <c r="BD3062" s="72"/>
      <c r="BE3062" s="72"/>
      <c r="BF3062" s="72"/>
      <c r="BG3062" s="72"/>
      <c r="BH3062" s="72"/>
      <c r="BI3062" s="72"/>
      <c r="BJ3062" s="72"/>
      <c r="BK3062" s="72"/>
      <c r="BL3062" s="72"/>
      <c r="BM3062" s="72"/>
      <c r="BN3062" s="72"/>
      <c r="BO3062" s="72"/>
      <c r="BP3062" s="72"/>
      <c r="BQ3062" s="72"/>
      <c r="BR3062" s="72"/>
      <c r="BS3062" s="72"/>
      <c r="BT3062" s="72"/>
      <c r="BU3062" s="72"/>
      <c r="BV3062" s="72"/>
      <c r="BW3062" s="72"/>
      <c r="BX3062" s="72"/>
      <c r="BY3062" s="72"/>
      <c r="BZ3062" s="72"/>
      <c r="CA3062" s="72"/>
      <c r="CB3062" s="72"/>
      <c r="CC3062" s="72"/>
      <c r="CD3062" s="72"/>
      <c r="CE3062" s="72"/>
      <c r="CF3062" s="72"/>
      <c r="CG3062" s="72"/>
      <c r="CH3062" s="72"/>
      <c r="CI3062" s="72"/>
      <c r="CJ3062" s="72"/>
      <c r="CK3062" s="72"/>
      <c r="CL3062" s="72"/>
      <c r="CM3062" s="72"/>
      <c r="CN3062" s="72"/>
      <c r="CO3062" s="72"/>
      <c r="CP3062" s="72"/>
      <c r="CQ3062" s="72"/>
      <c r="CR3062" s="72"/>
      <c r="CS3062" s="72"/>
      <c r="CT3062" s="72"/>
      <c r="CU3062" s="72"/>
      <c r="CV3062" s="72"/>
      <c r="CW3062" s="72"/>
      <c r="CX3062" s="72"/>
      <c r="CY3062" s="72"/>
      <c r="CZ3062" s="72"/>
      <c r="DA3062" s="72"/>
      <c r="DB3062" s="72"/>
      <c r="DC3062" s="72"/>
      <c r="DD3062" s="72"/>
      <c r="DE3062" s="72"/>
      <c r="DF3062" s="72"/>
      <c r="DG3062" s="72"/>
      <c r="DH3062" s="72"/>
      <c r="DI3062" s="72"/>
      <c r="DJ3062" s="72"/>
      <c r="DK3062" s="72"/>
      <c r="DL3062" s="72"/>
      <c r="DM3062" s="72"/>
      <c r="DN3062" s="72"/>
      <c r="DO3062" s="72"/>
      <c r="DP3062" s="72"/>
      <c r="DQ3062" s="72"/>
      <c r="DR3062" s="72"/>
      <c r="DS3062" s="72"/>
      <c r="DT3062" s="72"/>
      <c r="DU3062" s="72"/>
      <c r="DV3062" s="72"/>
      <c r="DW3062" s="72"/>
      <c r="DX3062" s="72"/>
      <c r="DY3062" s="72"/>
      <c r="DZ3062" s="72"/>
      <c r="EA3062" s="72"/>
      <c r="EB3062" s="72"/>
      <c r="EC3062" s="72"/>
      <c r="ED3062" s="72"/>
      <c r="EE3062" s="72"/>
      <c r="EF3062" s="72"/>
      <c r="EG3062" s="72"/>
      <c r="EH3062" s="72"/>
      <c r="EI3062" s="72"/>
      <c r="EJ3062" s="72"/>
      <c r="EK3062" s="72"/>
      <c r="EL3062" s="72"/>
      <c r="EM3062" s="72"/>
      <c r="EN3062" s="72"/>
      <c r="EO3062" s="72"/>
      <c r="EP3062" s="72"/>
      <c r="EQ3062" s="72"/>
      <c r="ER3062" s="72"/>
      <c r="ES3062" s="72"/>
      <c r="ET3062" s="72"/>
      <c r="EU3062" s="72"/>
      <c r="EV3062" s="72"/>
      <c r="EW3062" s="72"/>
      <c r="EX3062" s="72"/>
      <c r="EY3062" s="72"/>
      <c r="EZ3062" s="72"/>
      <c r="FA3062" s="72"/>
      <c r="FB3062" s="72"/>
      <c r="FC3062" s="72"/>
      <c r="FD3062" s="72"/>
      <c r="FE3062" s="72"/>
      <c r="FF3062" s="72"/>
      <c r="FG3062" s="72"/>
      <c r="FH3062" s="72"/>
      <c r="FI3062" s="72"/>
      <c r="FJ3062" s="72"/>
      <c r="FK3062" s="72"/>
      <c r="FL3062" s="72"/>
      <c r="FM3062" s="72"/>
      <c r="FN3062" s="72"/>
      <c r="FO3062" s="72"/>
      <c r="FP3062" s="72"/>
      <c r="FQ3062" s="72"/>
      <c r="FR3062" s="72"/>
      <c r="FS3062" s="72"/>
      <c r="FT3062" s="72"/>
      <c r="FU3062" s="72"/>
      <c r="FV3062" s="72"/>
      <c r="FW3062" s="72"/>
      <c r="FX3062" s="72"/>
      <c r="FY3062" s="72"/>
      <c r="FZ3062" s="72"/>
      <c r="GA3062" s="72"/>
      <c r="GB3062" s="72"/>
      <c r="GC3062" s="72"/>
      <c r="GD3062" s="72"/>
      <c r="GE3062" s="72"/>
      <c r="GF3062" s="72"/>
      <c r="GG3062" s="72"/>
      <c r="GH3062" s="72"/>
      <c r="GI3062" s="72"/>
      <c r="GJ3062" s="72"/>
      <c r="GK3062" s="72"/>
      <c r="GL3062" s="72"/>
      <c r="GM3062" s="72"/>
      <c r="GN3062" s="72"/>
      <c r="GO3062" s="72"/>
      <c r="GP3062" s="72"/>
      <c r="GQ3062" s="72"/>
      <c r="GR3062" s="72"/>
      <c r="GS3062" s="72"/>
      <c r="GT3062" s="72"/>
      <c r="GU3062" s="72"/>
      <c r="GV3062" s="72"/>
      <c r="GW3062" s="72"/>
      <c r="GX3062" s="72"/>
      <c r="GY3062" s="72"/>
      <c r="GZ3062" s="72"/>
      <c r="HA3062" s="72"/>
      <c r="HB3062" s="72"/>
      <c r="HC3062" s="72"/>
      <c r="HD3062" s="72"/>
      <c r="HE3062" s="72"/>
      <c r="HF3062" s="72"/>
      <c r="HG3062" s="72"/>
      <c r="HH3062" s="72"/>
      <c r="HI3062" s="72"/>
      <c r="HJ3062" s="72"/>
      <c r="HK3062" s="72"/>
      <c r="HL3062" s="72"/>
      <c r="HM3062" s="72"/>
      <c r="HN3062" s="72"/>
      <c r="HO3062" s="72"/>
      <c r="HP3062" s="72"/>
      <c r="HQ3062" s="72"/>
      <c r="HR3062" s="72"/>
      <c r="HS3062" s="72"/>
      <c r="HT3062" s="72"/>
      <c r="HU3062" s="72"/>
      <c r="HV3062" s="72"/>
      <c r="HW3062" s="72"/>
      <c r="HX3062" s="72"/>
      <c r="HY3062" s="72"/>
      <c r="HZ3062" s="72"/>
      <c r="IA3062" s="72"/>
      <c r="IB3062" s="72"/>
      <c r="IC3062" s="72"/>
      <c r="ID3062" s="72"/>
      <c r="IE3062" s="72"/>
      <c r="IF3062" s="72"/>
      <c r="IG3062" s="72"/>
      <c r="IH3062" s="72"/>
      <c r="II3062" s="72"/>
      <c r="IJ3062" s="72"/>
      <c r="IK3062" s="72"/>
      <c r="IL3062" s="72"/>
      <c r="IM3062" s="72"/>
      <c r="IN3062" s="72"/>
      <c r="IO3062" s="72"/>
      <c r="IP3062" s="72"/>
      <c r="IQ3062" s="72"/>
      <c r="IR3062" s="72"/>
      <c r="IS3062" s="72"/>
      <c r="IT3062" s="72"/>
      <c r="IU3062" s="72"/>
      <c r="IV3062" s="72"/>
      <c r="IW3062" s="72"/>
      <c r="IX3062" s="72"/>
      <c r="IY3062" s="72"/>
      <c r="IZ3062" s="72"/>
      <c r="JA3062" s="72"/>
      <c r="JB3062" s="72"/>
      <c r="JC3062" s="72"/>
      <c r="JD3062" s="72"/>
      <c r="JE3062" s="72"/>
      <c r="JF3062" s="72"/>
      <c r="JG3062" s="72"/>
      <c r="JH3062" s="72"/>
      <c r="JI3062" s="72"/>
      <c r="JJ3062" s="72"/>
      <c r="JK3062" s="72"/>
      <c r="JL3062" s="72"/>
      <c r="JM3062" s="72"/>
      <c r="JN3062" s="72"/>
      <c r="JO3062" s="72"/>
      <c r="JP3062" s="72"/>
      <c r="JQ3062" s="72"/>
      <c r="JR3062" s="72"/>
      <c r="JS3062" s="72"/>
      <c r="JT3062" s="72"/>
      <c r="JU3062" s="72"/>
      <c r="JV3062" s="72"/>
      <c r="JW3062" s="72"/>
      <c r="JX3062" s="72"/>
      <c r="JY3062" s="72"/>
      <c r="JZ3062" s="72"/>
      <c r="KA3062" s="72"/>
      <c r="KB3062" s="72"/>
      <c r="KC3062" s="72"/>
      <c r="KD3062" s="72"/>
      <c r="KE3062" s="72"/>
      <c r="KF3062" s="72"/>
      <c r="KG3062" s="72"/>
      <c r="KH3062" s="72"/>
      <c r="KI3062" s="72"/>
      <c r="KJ3062" s="72"/>
      <c r="KK3062" s="72"/>
      <c r="KL3062" s="72"/>
      <c r="KM3062" s="72"/>
      <c r="KN3062" s="72"/>
      <c r="KO3062" s="72"/>
      <c r="KP3062" s="72"/>
      <c r="KQ3062" s="72"/>
      <c r="KR3062" s="72"/>
      <c r="KS3062" s="72"/>
      <c r="KT3062" s="72"/>
      <c r="KU3062" s="72"/>
      <c r="KV3062" s="72"/>
      <c r="KW3062" s="72"/>
      <c r="KX3062" s="72"/>
      <c r="KY3062" s="72"/>
      <c r="KZ3062" s="72"/>
      <c r="LA3062" s="72"/>
      <c r="LB3062" s="72"/>
      <c r="LC3062" s="72"/>
      <c r="LD3062" s="72"/>
      <c r="LE3062" s="72"/>
      <c r="LF3062" s="72"/>
      <c r="LG3062" s="72"/>
      <c r="LH3062" s="72"/>
      <c r="LI3062" s="72"/>
      <c r="LJ3062" s="72"/>
      <c r="LK3062" s="72"/>
    </row>
    <row r="3063" spans="1:323" s="20" customFormat="1" ht="14.25" customHeight="1">
      <c r="A3063" s="54">
        <v>2844</v>
      </c>
      <c r="B3063" s="23">
        <v>217</v>
      </c>
      <c r="C3063" s="23" t="s">
        <v>33</v>
      </c>
      <c r="D3063" s="32" t="s">
        <v>4771</v>
      </c>
      <c r="E3063" s="23" t="s">
        <v>105</v>
      </c>
      <c r="F3063" s="23" t="s">
        <v>4772</v>
      </c>
      <c r="G3063" s="23" t="s">
        <v>34</v>
      </c>
      <c r="H3063" s="25">
        <v>1</v>
      </c>
      <c r="I3063" s="25">
        <v>21098</v>
      </c>
      <c r="J3063" s="26">
        <v>1</v>
      </c>
      <c r="K3063" s="26">
        <v>21098</v>
      </c>
      <c r="L3063" s="27">
        <v>88</v>
      </c>
      <c r="M3063" s="27">
        <v>118</v>
      </c>
      <c r="N3063" s="27">
        <v>0</v>
      </c>
      <c r="O3063" s="27">
        <v>0</v>
      </c>
      <c r="P3063" s="27">
        <v>206</v>
      </c>
      <c r="Q3063" s="55"/>
      <c r="R3063" s="27">
        <f t="shared" si="332"/>
        <v>0</v>
      </c>
      <c r="S3063" s="56" t="str">
        <f t="shared" si="336"/>
        <v>×</v>
      </c>
      <c r="T3063" s="56" t="str">
        <f t="shared" si="337"/>
        <v>×</v>
      </c>
      <c r="U3063" s="56" t="str">
        <f t="shared" si="338"/>
        <v>×</v>
      </c>
      <c r="V3063" s="57" t="str">
        <f t="shared" si="333"/>
        <v/>
      </c>
      <c r="W3063" s="58">
        <f t="shared" si="334"/>
        <v>0</v>
      </c>
      <c r="X3063" s="54">
        <f t="shared" si="335"/>
        <v>217</v>
      </c>
      <c r="Y3063" s="59"/>
      <c r="Z3063" s="42"/>
      <c r="AA3063" s="42"/>
      <c r="AB3063" s="42"/>
      <c r="AC3063" s="42"/>
      <c r="AD3063" s="42"/>
      <c r="AE3063" s="42"/>
      <c r="AF3063" s="42"/>
      <c r="AG3063" s="42"/>
      <c r="AH3063" s="42"/>
      <c r="AI3063" s="42"/>
      <c r="AJ3063" s="42"/>
      <c r="AK3063" s="42"/>
      <c r="AL3063" s="42"/>
      <c r="AM3063" s="42"/>
      <c r="AN3063" s="42"/>
      <c r="AO3063" s="42"/>
      <c r="AP3063" s="42"/>
      <c r="AQ3063" s="42"/>
      <c r="AR3063" s="42"/>
      <c r="AS3063" s="72"/>
      <c r="AT3063" s="72"/>
      <c r="AU3063" s="72"/>
      <c r="AV3063" s="72"/>
      <c r="AW3063" s="72"/>
      <c r="AX3063" s="72"/>
      <c r="AY3063" s="72"/>
      <c r="AZ3063" s="72"/>
      <c r="BA3063" s="72"/>
      <c r="BB3063" s="72"/>
      <c r="BC3063" s="72"/>
      <c r="BD3063" s="72"/>
      <c r="BE3063" s="72"/>
      <c r="BF3063" s="72"/>
      <c r="BG3063" s="72"/>
      <c r="BH3063" s="72"/>
      <c r="BI3063" s="72"/>
      <c r="BJ3063" s="72"/>
      <c r="BK3063" s="72"/>
      <c r="BL3063" s="72"/>
      <c r="BM3063" s="72"/>
      <c r="BN3063" s="72"/>
      <c r="BO3063" s="72"/>
      <c r="BP3063" s="72"/>
      <c r="BQ3063" s="72"/>
      <c r="BR3063" s="72"/>
      <c r="BS3063" s="72"/>
      <c r="BT3063" s="72"/>
      <c r="BU3063" s="72"/>
      <c r="BV3063" s="72"/>
      <c r="BW3063" s="72"/>
      <c r="BX3063" s="72"/>
      <c r="BY3063" s="72"/>
      <c r="BZ3063" s="72"/>
      <c r="CA3063" s="72"/>
      <c r="CB3063" s="72"/>
      <c r="CC3063" s="72"/>
      <c r="CD3063" s="72"/>
      <c r="CE3063" s="72"/>
      <c r="CF3063" s="72"/>
      <c r="CG3063" s="72"/>
      <c r="CH3063" s="72"/>
      <c r="CI3063" s="72"/>
      <c r="CJ3063" s="72"/>
      <c r="CK3063" s="72"/>
      <c r="CL3063" s="72"/>
      <c r="CM3063" s="72"/>
      <c r="CN3063" s="72"/>
      <c r="CO3063" s="72"/>
      <c r="CP3063" s="72"/>
      <c r="CQ3063" s="72"/>
      <c r="CR3063" s="72"/>
      <c r="CS3063" s="72"/>
      <c r="CT3063" s="72"/>
      <c r="CU3063" s="72"/>
      <c r="CV3063" s="72"/>
      <c r="CW3063" s="72"/>
      <c r="CX3063" s="72"/>
      <c r="CY3063" s="72"/>
      <c r="CZ3063" s="72"/>
      <c r="DA3063" s="72"/>
      <c r="DB3063" s="72"/>
      <c r="DC3063" s="72"/>
      <c r="DD3063" s="72"/>
      <c r="DE3063" s="72"/>
      <c r="DF3063" s="72"/>
      <c r="DG3063" s="72"/>
      <c r="DH3063" s="72"/>
      <c r="DI3063" s="72"/>
      <c r="DJ3063" s="72"/>
      <c r="DK3063" s="72"/>
      <c r="DL3063" s="72"/>
      <c r="DM3063" s="72"/>
      <c r="DN3063" s="72"/>
      <c r="DO3063" s="72"/>
      <c r="DP3063" s="72"/>
      <c r="DQ3063" s="72"/>
      <c r="DR3063" s="72"/>
      <c r="DS3063" s="72"/>
      <c r="DT3063" s="72"/>
      <c r="DU3063" s="72"/>
      <c r="DV3063" s="72"/>
      <c r="DW3063" s="72"/>
      <c r="DX3063" s="72"/>
      <c r="DY3063" s="72"/>
      <c r="DZ3063" s="72"/>
      <c r="EA3063" s="72"/>
      <c r="EB3063" s="72"/>
      <c r="EC3063" s="72"/>
      <c r="ED3063" s="72"/>
      <c r="EE3063" s="72"/>
      <c r="EF3063" s="72"/>
      <c r="EG3063" s="72"/>
      <c r="EH3063" s="72"/>
      <c r="EI3063" s="72"/>
      <c r="EJ3063" s="72"/>
      <c r="EK3063" s="72"/>
      <c r="EL3063" s="72"/>
      <c r="EM3063" s="72"/>
      <c r="EN3063" s="72"/>
      <c r="EO3063" s="72"/>
      <c r="EP3063" s="72"/>
      <c r="EQ3063" s="72"/>
      <c r="ER3063" s="72"/>
      <c r="ES3063" s="72"/>
      <c r="ET3063" s="72"/>
      <c r="EU3063" s="72"/>
      <c r="EV3063" s="72"/>
      <c r="EW3063" s="72"/>
      <c r="EX3063" s="72"/>
      <c r="EY3063" s="72"/>
      <c r="EZ3063" s="72"/>
      <c r="FA3063" s="72"/>
      <c r="FB3063" s="72"/>
      <c r="FC3063" s="72"/>
      <c r="FD3063" s="72"/>
      <c r="FE3063" s="72"/>
      <c r="FF3063" s="72"/>
      <c r="FG3063" s="72"/>
      <c r="FH3063" s="72"/>
      <c r="FI3063" s="72"/>
      <c r="FJ3063" s="72"/>
      <c r="FK3063" s="72"/>
      <c r="FL3063" s="72"/>
      <c r="FM3063" s="72"/>
      <c r="FN3063" s="72"/>
      <c r="FO3063" s="72"/>
      <c r="FP3063" s="72"/>
      <c r="FQ3063" s="72"/>
      <c r="FR3063" s="72"/>
      <c r="FS3063" s="72"/>
      <c r="FT3063" s="72"/>
      <c r="FU3063" s="72"/>
      <c r="FV3063" s="72"/>
      <c r="FW3063" s="72"/>
      <c r="FX3063" s="72"/>
      <c r="FY3063" s="72"/>
      <c r="FZ3063" s="72"/>
      <c r="GA3063" s="72"/>
      <c r="GB3063" s="72"/>
      <c r="GC3063" s="72"/>
      <c r="GD3063" s="72"/>
      <c r="GE3063" s="72"/>
      <c r="GF3063" s="72"/>
      <c r="GG3063" s="72"/>
      <c r="GH3063" s="72"/>
      <c r="GI3063" s="72"/>
      <c r="GJ3063" s="72"/>
      <c r="GK3063" s="72"/>
      <c r="GL3063" s="72"/>
      <c r="GM3063" s="72"/>
      <c r="GN3063" s="72"/>
      <c r="GO3063" s="72"/>
      <c r="GP3063" s="72"/>
      <c r="GQ3063" s="72"/>
      <c r="GR3063" s="72"/>
      <c r="GS3063" s="72"/>
      <c r="GT3063" s="72"/>
      <c r="GU3063" s="72"/>
      <c r="GV3063" s="72"/>
      <c r="GW3063" s="72"/>
      <c r="GX3063" s="72"/>
      <c r="GY3063" s="72"/>
      <c r="GZ3063" s="72"/>
      <c r="HA3063" s="72"/>
      <c r="HB3063" s="72"/>
      <c r="HC3063" s="72"/>
      <c r="HD3063" s="72"/>
      <c r="HE3063" s="72"/>
      <c r="HF3063" s="72"/>
      <c r="HG3063" s="72"/>
      <c r="HH3063" s="72"/>
      <c r="HI3063" s="72"/>
      <c r="HJ3063" s="72"/>
      <c r="HK3063" s="72"/>
      <c r="HL3063" s="72"/>
      <c r="HM3063" s="72"/>
      <c r="HN3063" s="72"/>
      <c r="HO3063" s="72"/>
      <c r="HP3063" s="72"/>
      <c r="HQ3063" s="72"/>
      <c r="HR3063" s="72"/>
      <c r="HS3063" s="72"/>
      <c r="HT3063" s="72"/>
      <c r="HU3063" s="72"/>
      <c r="HV3063" s="72"/>
      <c r="HW3063" s="72"/>
      <c r="HX3063" s="72"/>
      <c r="HY3063" s="72"/>
      <c r="HZ3063" s="72"/>
      <c r="IA3063" s="72"/>
      <c r="IB3063" s="72"/>
      <c r="IC3063" s="72"/>
      <c r="ID3063" s="72"/>
      <c r="IE3063" s="72"/>
      <c r="IF3063" s="72"/>
      <c r="IG3063" s="72"/>
      <c r="IH3063" s="72"/>
      <c r="II3063" s="72"/>
      <c r="IJ3063" s="72"/>
      <c r="IK3063" s="72"/>
      <c r="IL3063" s="72"/>
      <c r="IM3063" s="72"/>
      <c r="IN3063" s="72"/>
      <c r="IO3063" s="72"/>
      <c r="IP3063" s="72"/>
      <c r="IQ3063" s="72"/>
      <c r="IR3063" s="72"/>
      <c r="IS3063" s="72"/>
      <c r="IT3063" s="72"/>
      <c r="IU3063" s="72"/>
      <c r="IV3063" s="72"/>
      <c r="IW3063" s="72"/>
      <c r="IX3063" s="72"/>
      <c r="IY3063" s="72"/>
      <c r="IZ3063" s="72"/>
      <c r="JA3063" s="72"/>
      <c r="JB3063" s="72"/>
      <c r="JC3063" s="72"/>
      <c r="JD3063" s="72"/>
      <c r="JE3063" s="72"/>
      <c r="JF3063" s="72"/>
      <c r="JG3063" s="72"/>
      <c r="JH3063" s="72"/>
      <c r="JI3063" s="72"/>
      <c r="JJ3063" s="72"/>
      <c r="JK3063" s="72"/>
      <c r="JL3063" s="72"/>
      <c r="JM3063" s="72"/>
      <c r="JN3063" s="72"/>
      <c r="JO3063" s="72"/>
      <c r="JP3063" s="72"/>
      <c r="JQ3063" s="72"/>
      <c r="JR3063" s="72"/>
      <c r="JS3063" s="72"/>
      <c r="JT3063" s="72"/>
      <c r="JU3063" s="72"/>
      <c r="JV3063" s="72"/>
      <c r="JW3063" s="72"/>
      <c r="JX3063" s="72"/>
      <c r="JY3063" s="72"/>
      <c r="JZ3063" s="72"/>
      <c r="KA3063" s="72"/>
      <c r="KB3063" s="72"/>
      <c r="KC3063" s="72"/>
      <c r="KD3063" s="72"/>
      <c r="KE3063" s="72"/>
      <c r="KF3063" s="72"/>
      <c r="KG3063" s="72"/>
      <c r="KH3063" s="72"/>
      <c r="KI3063" s="72"/>
      <c r="KJ3063" s="72"/>
      <c r="KK3063" s="72"/>
      <c r="KL3063" s="72"/>
      <c r="KM3063" s="72"/>
      <c r="KN3063" s="72"/>
      <c r="KO3063" s="72"/>
      <c r="KP3063" s="72"/>
      <c r="KQ3063" s="72"/>
      <c r="KR3063" s="72"/>
      <c r="KS3063" s="72"/>
      <c r="KT3063" s="72"/>
      <c r="KU3063" s="72"/>
      <c r="KV3063" s="72"/>
      <c r="KW3063" s="72"/>
      <c r="KX3063" s="72"/>
      <c r="KY3063" s="72"/>
      <c r="KZ3063" s="72"/>
      <c r="LA3063" s="72"/>
      <c r="LB3063" s="72"/>
      <c r="LC3063" s="72"/>
      <c r="LD3063" s="72"/>
      <c r="LE3063" s="72"/>
      <c r="LF3063" s="72"/>
      <c r="LG3063" s="72"/>
      <c r="LH3063" s="72"/>
      <c r="LI3063" s="72"/>
      <c r="LJ3063" s="72"/>
      <c r="LK3063" s="72"/>
    </row>
    <row r="3064" spans="1:323" s="20" customFormat="1" ht="14.25" customHeight="1">
      <c r="A3064" s="54">
        <v>2845</v>
      </c>
      <c r="B3064" s="23">
        <v>217</v>
      </c>
      <c r="C3064" s="23" t="s">
        <v>33</v>
      </c>
      <c r="D3064" s="32" t="s">
        <v>107</v>
      </c>
      <c r="E3064" s="23" t="s">
        <v>105</v>
      </c>
      <c r="F3064" s="23" t="s">
        <v>108</v>
      </c>
      <c r="G3064" s="23" t="s">
        <v>34</v>
      </c>
      <c r="H3064" s="25">
        <v>1</v>
      </c>
      <c r="I3064" s="25">
        <v>34938</v>
      </c>
      <c r="J3064" s="26">
        <v>1</v>
      </c>
      <c r="K3064" s="26">
        <v>34938</v>
      </c>
      <c r="L3064" s="27">
        <v>2</v>
      </c>
      <c r="M3064" s="27">
        <v>0</v>
      </c>
      <c r="N3064" s="27">
        <v>2</v>
      </c>
      <c r="O3064" s="27">
        <v>0</v>
      </c>
      <c r="P3064" s="27">
        <v>4</v>
      </c>
      <c r="Q3064" s="55"/>
      <c r="R3064" s="27">
        <f t="shared" si="332"/>
        <v>0</v>
      </c>
      <c r="S3064" s="56" t="str">
        <f t="shared" si="336"/>
        <v>×</v>
      </c>
      <c r="T3064" s="56" t="str">
        <f t="shared" si="337"/>
        <v>×</v>
      </c>
      <c r="U3064" s="56" t="str">
        <f t="shared" si="338"/>
        <v>×</v>
      </c>
      <c r="V3064" s="57" t="str">
        <f t="shared" si="333"/>
        <v/>
      </c>
      <c r="W3064" s="58">
        <f t="shared" si="334"/>
        <v>0</v>
      </c>
      <c r="X3064" s="54">
        <f t="shared" si="335"/>
        <v>217</v>
      </c>
      <c r="Y3064" s="59"/>
      <c r="Z3064" s="42"/>
      <c r="AA3064" s="42"/>
      <c r="AB3064" s="42"/>
      <c r="AC3064" s="42"/>
      <c r="AD3064" s="42"/>
      <c r="AE3064" s="42"/>
      <c r="AF3064" s="42"/>
      <c r="AG3064" s="42"/>
      <c r="AH3064" s="42"/>
      <c r="AI3064" s="42"/>
      <c r="AJ3064" s="42"/>
      <c r="AK3064" s="42"/>
      <c r="AL3064" s="42"/>
      <c r="AM3064" s="42"/>
      <c r="AN3064" s="42"/>
      <c r="AO3064" s="42"/>
      <c r="AP3064" s="42"/>
      <c r="AQ3064" s="42"/>
      <c r="AR3064" s="42"/>
      <c r="AS3064" s="72"/>
      <c r="AT3064" s="72"/>
      <c r="AU3064" s="72"/>
      <c r="AV3064" s="72"/>
      <c r="AW3064" s="72"/>
      <c r="AX3064" s="72"/>
      <c r="AY3064" s="72"/>
      <c r="AZ3064" s="72"/>
      <c r="BA3064" s="72"/>
      <c r="BB3064" s="72"/>
      <c r="BC3064" s="72"/>
      <c r="BD3064" s="72"/>
      <c r="BE3064" s="72"/>
      <c r="BF3064" s="72"/>
      <c r="BG3064" s="72"/>
      <c r="BH3064" s="72"/>
      <c r="BI3064" s="72"/>
      <c r="BJ3064" s="72"/>
      <c r="BK3064" s="72"/>
      <c r="BL3064" s="72"/>
      <c r="BM3064" s="72"/>
      <c r="BN3064" s="72"/>
      <c r="BO3064" s="72"/>
      <c r="BP3064" s="72"/>
      <c r="BQ3064" s="72"/>
      <c r="BR3064" s="72"/>
      <c r="BS3064" s="72"/>
      <c r="BT3064" s="72"/>
      <c r="BU3064" s="72"/>
      <c r="BV3064" s="72"/>
      <c r="BW3064" s="72"/>
      <c r="BX3064" s="72"/>
      <c r="BY3064" s="72"/>
      <c r="BZ3064" s="72"/>
      <c r="CA3064" s="72"/>
      <c r="CB3064" s="72"/>
      <c r="CC3064" s="72"/>
      <c r="CD3064" s="72"/>
      <c r="CE3064" s="72"/>
      <c r="CF3064" s="72"/>
      <c r="CG3064" s="72"/>
      <c r="CH3064" s="72"/>
      <c r="CI3064" s="72"/>
      <c r="CJ3064" s="72"/>
      <c r="CK3064" s="72"/>
      <c r="CL3064" s="72"/>
      <c r="CM3064" s="72"/>
      <c r="CN3064" s="72"/>
      <c r="CO3064" s="72"/>
      <c r="CP3064" s="72"/>
      <c r="CQ3064" s="72"/>
      <c r="CR3064" s="72"/>
      <c r="CS3064" s="72"/>
      <c r="CT3064" s="72"/>
      <c r="CU3064" s="72"/>
      <c r="CV3064" s="72"/>
      <c r="CW3064" s="72"/>
      <c r="CX3064" s="72"/>
      <c r="CY3064" s="72"/>
      <c r="CZ3064" s="72"/>
      <c r="DA3064" s="72"/>
      <c r="DB3064" s="72"/>
      <c r="DC3064" s="72"/>
      <c r="DD3064" s="72"/>
      <c r="DE3064" s="72"/>
      <c r="DF3064" s="72"/>
      <c r="DG3064" s="72"/>
      <c r="DH3064" s="72"/>
      <c r="DI3064" s="72"/>
      <c r="DJ3064" s="72"/>
      <c r="DK3064" s="72"/>
      <c r="DL3064" s="72"/>
      <c r="DM3064" s="72"/>
      <c r="DN3064" s="72"/>
      <c r="DO3064" s="72"/>
      <c r="DP3064" s="72"/>
      <c r="DQ3064" s="72"/>
      <c r="DR3064" s="72"/>
      <c r="DS3064" s="72"/>
      <c r="DT3064" s="72"/>
      <c r="DU3064" s="72"/>
      <c r="DV3064" s="72"/>
      <c r="DW3064" s="72"/>
      <c r="DX3064" s="72"/>
      <c r="DY3064" s="72"/>
      <c r="DZ3064" s="72"/>
      <c r="EA3064" s="72"/>
      <c r="EB3064" s="72"/>
      <c r="EC3064" s="72"/>
      <c r="ED3064" s="72"/>
      <c r="EE3064" s="72"/>
      <c r="EF3064" s="72"/>
      <c r="EG3064" s="72"/>
      <c r="EH3064" s="72"/>
      <c r="EI3064" s="72"/>
      <c r="EJ3064" s="72"/>
      <c r="EK3064" s="72"/>
      <c r="EL3064" s="72"/>
      <c r="EM3064" s="72"/>
      <c r="EN3064" s="72"/>
      <c r="EO3064" s="72"/>
      <c r="EP3064" s="72"/>
      <c r="EQ3064" s="72"/>
      <c r="ER3064" s="72"/>
      <c r="ES3064" s="72"/>
      <c r="ET3064" s="72"/>
      <c r="EU3064" s="72"/>
      <c r="EV3064" s="72"/>
      <c r="EW3064" s="72"/>
      <c r="EX3064" s="72"/>
      <c r="EY3064" s="72"/>
      <c r="EZ3064" s="72"/>
      <c r="FA3064" s="72"/>
      <c r="FB3064" s="72"/>
      <c r="FC3064" s="72"/>
      <c r="FD3064" s="72"/>
      <c r="FE3064" s="72"/>
      <c r="FF3064" s="72"/>
      <c r="FG3064" s="72"/>
      <c r="FH3064" s="72"/>
      <c r="FI3064" s="72"/>
      <c r="FJ3064" s="72"/>
      <c r="FK3064" s="72"/>
      <c r="FL3064" s="72"/>
      <c r="FM3064" s="72"/>
      <c r="FN3064" s="72"/>
      <c r="FO3064" s="72"/>
      <c r="FP3064" s="72"/>
      <c r="FQ3064" s="72"/>
      <c r="FR3064" s="72"/>
      <c r="FS3064" s="72"/>
      <c r="FT3064" s="72"/>
      <c r="FU3064" s="72"/>
      <c r="FV3064" s="72"/>
      <c r="FW3064" s="72"/>
      <c r="FX3064" s="72"/>
      <c r="FY3064" s="72"/>
      <c r="FZ3064" s="72"/>
      <c r="GA3064" s="72"/>
      <c r="GB3064" s="72"/>
      <c r="GC3064" s="72"/>
      <c r="GD3064" s="72"/>
      <c r="GE3064" s="72"/>
      <c r="GF3064" s="72"/>
      <c r="GG3064" s="72"/>
      <c r="GH3064" s="72"/>
      <c r="GI3064" s="72"/>
      <c r="GJ3064" s="72"/>
      <c r="GK3064" s="72"/>
      <c r="GL3064" s="72"/>
      <c r="GM3064" s="72"/>
      <c r="GN3064" s="72"/>
      <c r="GO3064" s="72"/>
      <c r="GP3064" s="72"/>
      <c r="GQ3064" s="72"/>
      <c r="GR3064" s="72"/>
      <c r="GS3064" s="72"/>
      <c r="GT3064" s="72"/>
      <c r="GU3064" s="72"/>
      <c r="GV3064" s="72"/>
      <c r="GW3064" s="72"/>
      <c r="GX3064" s="72"/>
      <c r="GY3064" s="72"/>
      <c r="GZ3064" s="72"/>
      <c r="HA3064" s="72"/>
      <c r="HB3064" s="72"/>
      <c r="HC3064" s="72"/>
      <c r="HD3064" s="72"/>
      <c r="HE3064" s="72"/>
      <c r="HF3064" s="72"/>
      <c r="HG3064" s="72"/>
      <c r="HH3064" s="72"/>
      <c r="HI3064" s="72"/>
      <c r="HJ3064" s="72"/>
      <c r="HK3064" s="72"/>
      <c r="HL3064" s="72"/>
      <c r="HM3064" s="72"/>
      <c r="HN3064" s="72"/>
      <c r="HO3064" s="72"/>
      <c r="HP3064" s="72"/>
      <c r="HQ3064" s="72"/>
      <c r="HR3064" s="72"/>
      <c r="HS3064" s="72"/>
      <c r="HT3064" s="72"/>
      <c r="HU3064" s="72"/>
      <c r="HV3064" s="72"/>
      <c r="HW3064" s="72"/>
      <c r="HX3064" s="72"/>
      <c r="HY3064" s="72"/>
      <c r="HZ3064" s="72"/>
      <c r="IA3064" s="72"/>
      <c r="IB3064" s="72"/>
      <c r="IC3064" s="72"/>
      <c r="ID3064" s="72"/>
      <c r="IE3064" s="72"/>
      <c r="IF3064" s="72"/>
      <c r="IG3064" s="72"/>
      <c r="IH3064" s="72"/>
      <c r="II3064" s="72"/>
      <c r="IJ3064" s="72"/>
      <c r="IK3064" s="72"/>
      <c r="IL3064" s="72"/>
      <c r="IM3064" s="72"/>
      <c r="IN3064" s="72"/>
      <c r="IO3064" s="72"/>
      <c r="IP3064" s="72"/>
      <c r="IQ3064" s="72"/>
      <c r="IR3064" s="72"/>
      <c r="IS3064" s="72"/>
      <c r="IT3064" s="72"/>
      <c r="IU3064" s="72"/>
      <c r="IV3064" s="72"/>
      <c r="IW3064" s="72"/>
      <c r="IX3064" s="72"/>
      <c r="IY3064" s="72"/>
      <c r="IZ3064" s="72"/>
      <c r="JA3064" s="72"/>
      <c r="JB3064" s="72"/>
      <c r="JC3064" s="72"/>
      <c r="JD3064" s="72"/>
      <c r="JE3064" s="72"/>
      <c r="JF3064" s="72"/>
      <c r="JG3064" s="72"/>
      <c r="JH3064" s="72"/>
      <c r="JI3064" s="72"/>
      <c r="JJ3064" s="72"/>
      <c r="JK3064" s="72"/>
      <c r="JL3064" s="72"/>
      <c r="JM3064" s="72"/>
      <c r="JN3064" s="72"/>
      <c r="JO3064" s="72"/>
      <c r="JP3064" s="72"/>
      <c r="JQ3064" s="72"/>
      <c r="JR3064" s="72"/>
      <c r="JS3064" s="72"/>
      <c r="JT3064" s="72"/>
      <c r="JU3064" s="72"/>
      <c r="JV3064" s="72"/>
      <c r="JW3064" s="72"/>
      <c r="JX3064" s="72"/>
      <c r="JY3064" s="72"/>
      <c r="JZ3064" s="72"/>
      <c r="KA3064" s="72"/>
      <c r="KB3064" s="72"/>
      <c r="KC3064" s="72"/>
      <c r="KD3064" s="72"/>
      <c r="KE3064" s="72"/>
      <c r="KF3064" s="72"/>
      <c r="KG3064" s="72"/>
      <c r="KH3064" s="72"/>
      <c r="KI3064" s="72"/>
      <c r="KJ3064" s="72"/>
      <c r="KK3064" s="72"/>
      <c r="KL3064" s="72"/>
      <c r="KM3064" s="72"/>
      <c r="KN3064" s="72"/>
      <c r="KO3064" s="72"/>
      <c r="KP3064" s="72"/>
      <c r="KQ3064" s="72"/>
      <c r="KR3064" s="72"/>
      <c r="KS3064" s="72"/>
      <c r="KT3064" s="72"/>
      <c r="KU3064" s="72"/>
      <c r="KV3064" s="72"/>
      <c r="KW3064" s="72"/>
      <c r="KX3064" s="72"/>
      <c r="KY3064" s="72"/>
      <c r="KZ3064" s="72"/>
      <c r="LA3064" s="72"/>
      <c r="LB3064" s="72"/>
      <c r="LC3064" s="72"/>
      <c r="LD3064" s="72"/>
      <c r="LE3064" s="72"/>
      <c r="LF3064" s="72"/>
      <c r="LG3064" s="72"/>
      <c r="LH3064" s="72"/>
      <c r="LI3064" s="72"/>
      <c r="LJ3064" s="72"/>
      <c r="LK3064" s="72"/>
    </row>
    <row r="3065" spans="1:323" s="20" customFormat="1" ht="14.25" customHeight="1">
      <c r="A3065" s="54">
        <v>2846</v>
      </c>
      <c r="B3065" s="23">
        <v>217</v>
      </c>
      <c r="C3065" s="23" t="s">
        <v>33</v>
      </c>
      <c r="D3065" s="32" t="s">
        <v>7688</v>
      </c>
      <c r="E3065" s="23" t="s">
        <v>105</v>
      </c>
      <c r="F3065" s="23" t="s">
        <v>106</v>
      </c>
      <c r="G3065" s="23" t="s">
        <v>34</v>
      </c>
      <c r="H3065" s="25">
        <v>1</v>
      </c>
      <c r="I3065" s="25">
        <v>65228</v>
      </c>
      <c r="J3065" s="26">
        <v>1</v>
      </c>
      <c r="K3065" s="26">
        <v>65228</v>
      </c>
      <c r="L3065" s="27">
        <v>0</v>
      </c>
      <c r="M3065" s="27">
        <v>0</v>
      </c>
      <c r="N3065" s="27">
        <v>2</v>
      </c>
      <c r="O3065" s="27">
        <v>0</v>
      </c>
      <c r="P3065" s="27">
        <v>2</v>
      </c>
      <c r="Q3065" s="55"/>
      <c r="R3065" s="27">
        <f t="shared" si="332"/>
        <v>0</v>
      </c>
      <c r="S3065" s="56" t="str">
        <f t="shared" si="336"/>
        <v>×</v>
      </c>
      <c r="T3065" s="56" t="str">
        <f t="shared" si="337"/>
        <v>×</v>
      </c>
      <c r="U3065" s="56" t="str">
        <f t="shared" si="338"/>
        <v>×</v>
      </c>
      <c r="V3065" s="57" t="str">
        <f t="shared" si="333"/>
        <v/>
      </c>
      <c r="W3065" s="58">
        <f t="shared" si="334"/>
        <v>0</v>
      </c>
      <c r="X3065" s="54">
        <f t="shared" si="335"/>
        <v>217</v>
      </c>
      <c r="Y3065" s="59"/>
      <c r="Z3065" s="42"/>
      <c r="AA3065" s="42"/>
      <c r="AB3065" s="42"/>
      <c r="AC3065" s="42"/>
      <c r="AD3065" s="42"/>
      <c r="AE3065" s="42"/>
      <c r="AF3065" s="42"/>
      <c r="AG3065" s="42"/>
      <c r="AH3065" s="42"/>
      <c r="AI3065" s="42"/>
      <c r="AJ3065" s="42"/>
      <c r="AK3065" s="42"/>
      <c r="AL3065" s="42"/>
      <c r="AM3065" s="42"/>
      <c r="AN3065" s="42"/>
      <c r="AO3065" s="42"/>
      <c r="AP3065" s="42"/>
      <c r="AQ3065" s="42"/>
      <c r="AR3065" s="42"/>
      <c r="AS3065" s="72"/>
      <c r="AT3065" s="72"/>
      <c r="AU3065" s="72"/>
      <c r="AV3065" s="72"/>
      <c r="AW3065" s="72"/>
      <c r="AX3065" s="72"/>
      <c r="AY3065" s="72"/>
      <c r="AZ3065" s="72"/>
      <c r="BA3065" s="72"/>
      <c r="BB3065" s="72"/>
      <c r="BC3065" s="72"/>
      <c r="BD3065" s="72"/>
      <c r="BE3065" s="72"/>
      <c r="BF3065" s="72"/>
      <c r="BG3065" s="72"/>
      <c r="BH3065" s="72"/>
      <c r="BI3065" s="72"/>
      <c r="BJ3065" s="72"/>
      <c r="BK3065" s="72"/>
      <c r="BL3065" s="72"/>
      <c r="BM3065" s="72"/>
      <c r="BN3065" s="72"/>
      <c r="BO3065" s="72"/>
      <c r="BP3065" s="72"/>
      <c r="BQ3065" s="72"/>
      <c r="BR3065" s="72"/>
      <c r="BS3065" s="72"/>
      <c r="BT3065" s="72"/>
      <c r="BU3065" s="72"/>
      <c r="BV3065" s="72"/>
      <c r="BW3065" s="72"/>
      <c r="BX3065" s="72"/>
      <c r="BY3065" s="72"/>
      <c r="BZ3065" s="72"/>
      <c r="CA3065" s="72"/>
      <c r="CB3065" s="72"/>
      <c r="CC3065" s="72"/>
      <c r="CD3065" s="72"/>
      <c r="CE3065" s="72"/>
      <c r="CF3065" s="72"/>
      <c r="CG3065" s="72"/>
      <c r="CH3065" s="72"/>
      <c r="CI3065" s="72"/>
      <c r="CJ3065" s="72"/>
      <c r="CK3065" s="72"/>
      <c r="CL3065" s="72"/>
      <c r="CM3065" s="72"/>
      <c r="CN3065" s="72"/>
      <c r="CO3065" s="72"/>
      <c r="CP3065" s="72"/>
      <c r="CQ3065" s="72"/>
      <c r="CR3065" s="72"/>
      <c r="CS3065" s="72"/>
      <c r="CT3065" s="72"/>
      <c r="CU3065" s="72"/>
      <c r="CV3065" s="72"/>
      <c r="CW3065" s="72"/>
      <c r="CX3065" s="72"/>
      <c r="CY3065" s="72"/>
      <c r="CZ3065" s="72"/>
      <c r="DA3065" s="72"/>
      <c r="DB3065" s="72"/>
      <c r="DC3065" s="72"/>
      <c r="DD3065" s="72"/>
      <c r="DE3065" s="72"/>
      <c r="DF3065" s="72"/>
      <c r="DG3065" s="72"/>
      <c r="DH3065" s="72"/>
      <c r="DI3065" s="72"/>
      <c r="DJ3065" s="72"/>
      <c r="DK3065" s="72"/>
      <c r="DL3065" s="72"/>
      <c r="DM3065" s="72"/>
      <c r="DN3065" s="72"/>
      <c r="DO3065" s="72"/>
      <c r="DP3065" s="72"/>
      <c r="DQ3065" s="72"/>
      <c r="DR3065" s="72"/>
      <c r="DS3065" s="72"/>
      <c r="DT3065" s="72"/>
      <c r="DU3065" s="72"/>
      <c r="DV3065" s="72"/>
      <c r="DW3065" s="72"/>
      <c r="DX3065" s="72"/>
      <c r="DY3065" s="72"/>
      <c r="DZ3065" s="72"/>
      <c r="EA3065" s="72"/>
      <c r="EB3065" s="72"/>
      <c r="EC3065" s="72"/>
      <c r="ED3065" s="72"/>
      <c r="EE3065" s="72"/>
      <c r="EF3065" s="72"/>
      <c r="EG3065" s="72"/>
      <c r="EH3065" s="72"/>
      <c r="EI3065" s="72"/>
      <c r="EJ3065" s="72"/>
      <c r="EK3065" s="72"/>
      <c r="EL3065" s="72"/>
      <c r="EM3065" s="72"/>
      <c r="EN3065" s="72"/>
      <c r="EO3065" s="72"/>
      <c r="EP3065" s="72"/>
      <c r="EQ3065" s="72"/>
      <c r="ER3065" s="72"/>
      <c r="ES3065" s="72"/>
      <c r="ET3065" s="72"/>
      <c r="EU3065" s="72"/>
      <c r="EV3065" s="72"/>
      <c r="EW3065" s="72"/>
      <c r="EX3065" s="72"/>
      <c r="EY3065" s="72"/>
      <c r="EZ3065" s="72"/>
      <c r="FA3065" s="72"/>
      <c r="FB3065" s="72"/>
      <c r="FC3065" s="72"/>
      <c r="FD3065" s="72"/>
      <c r="FE3065" s="72"/>
      <c r="FF3065" s="72"/>
      <c r="FG3065" s="72"/>
      <c r="FH3065" s="72"/>
      <c r="FI3065" s="72"/>
      <c r="FJ3065" s="72"/>
      <c r="FK3065" s="72"/>
      <c r="FL3065" s="72"/>
      <c r="FM3065" s="72"/>
      <c r="FN3065" s="72"/>
      <c r="FO3065" s="72"/>
      <c r="FP3065" s="72"/>
      <c r="FQ3065" s="72"/>
      <c r="FR3065" s="72"/>
      <c r="FS3065" s="72"/>
      <c r="FT3065" s="72"/>
      <c r="FU3065" s="72"/>
      <c r="FV3065" s="72"/>
      <c r="FW3065" s="72"/>
      <c r="FX3065" s="72"/>
      <c r="FY3065" s="72"/>
      <c r="FZ3065" s="72"/>
      <c r="GA3065" s="72"/>
      <c r="GB3065" s="72"/>
      <c r="GC3065" s="72"/>
      <c r="GD3065" s="72"/>
      <c r="GE3065" s="72"/>
      <c r="GF3065" s="72"/>
      <c r="GG3065" s="72"/>
      <c r="GH3065" s="72"/>
      <c r="GI3065" s="72"/>
      <c r="GJ3065" s="72"/>
      <c r="GK3065" s="72"/>
      <c r="GL3065" s="72"/>
      <c r="GM3065" s="72"/>
      <c r="GN3065" s="72"/>
      <c r="GO3065" s="72"/>
      <c r="GP3065" s="72"/>
      <c r="GQ3065" s="72"/>
      <c r="GR3065" s="72"/>
      <c r="GS3065" s="72"/>
      <c r="GT3065" s="72"/>
      <c r="GU3065" s="72"/>
      <c r="GV3065" s="72"/>
      <c r="GW3065" s="72"/>
      <c r="GX3065" s="72"/>
      <c r="GY3065" s="72"/>
      <c r="GZ3065" s="72"/>
      <c r="HA3065" s="72"/>
      <c r="HB3065" s="72"/>
      <c r="HC3065" s="72"/>
      <c r="HD3065" s="72"/>
      <c r="HE3065" s="72"/>
      <c r="HF3065" s="72"/>
      <c r="HG3065" s="72"/>
      <c r="HH3065" s="72"/>
      <c r="HI3065" s="72"/>
      <c r="HJ3065" s="72"/>
      <c r="HK3065" s="72"/>
      <c r="HL3065" s="72"/>
      <c r="HM3065" s="72"/>
      <c r="HN3065" s="72"/>
      <c r="HO3065" s="72"/>
      <c r="HP3065" s="72"/>
      <c r="HQ3065" s="72"/>
      <c r="HR3065" s="72"/>
      <c r="HS3065" s="72"/>
      <c r="HT3065" s="72"/>
      <c r="HU3065" s="72"/>
      <c r="HV3065" s="72"/>
      <c r="HW3065" s="72"/>
      <c r="HX3065" s="72"/>
      <c r="HY3065" s="72"/>
      <c r="HZ3065" s="72"/>
      <c r="IA3065" s="72"/>
      <c r="IB3065" s="72"/>
      <c r="IC3065" s="72"/>
      <c r="ID3065" s="72"/>
      <c r="IE3065" s="72"/>
      <c r="IF3065" s="72"/>
      <c r="IG3065" s="72"/>
      <c r="IH3065" s="72"/>
      <c r="II3065" s="72"/>
      <c r="IJ3065" s="72"/>
      <c r="IK3065" s="72"/>
      <c r="IL3065" s="72"/>
      <c r="IM3065" s="72"/>
      <c r="IN3065" s="72"/>
      <c r="IO3065" s="72"/>
      <c r="IP3065" s="72"/>
      <c r="IQ3065" s="72"/>
      <c r="IR3065" s="72"/>
      <c r="IS3065" s="72"/>
      <c r="IT3065" s="72"/>
      <c r="IU3065" s="72"/>
      <c r="IV3065" s="72"/>
      <c r="IW3065" s="72"/>
      <c r="IX3065" s="72"/>
      <c r="IY3065" s="72"/>
      <c r="IZ3065" s="72"/>
      <c r="JA3065" s="72"/>
      <c r="JB3065" s="72"/>
      <c r="JC3065" s="72"/>
      <c r="JD3065" s="72"/>
      <c r="JE3065" s="72"/>
      <c r="JF3065" s="72"/>
      <c r="JG3065" s="72"/>
      <c r="JH3065" s="72"/>
      <c r="JI3065" s="72"/>
      <c r="JJ3065" s="72"/>
      <c r="JK3065" s="72"/>
      <c r="JL3065" s="72"/>
      <c r="JM3065" s="72"/>
      <c r="JN3065" s="72"/>
      <c r="JO3065" s="72"/>
      <c r="JP3065" s="72"/>
      <c r="JQ3065" s="72"/>
      <c r="JR3065" s="72"/>
      <c r="JS3065" s="72"/>
      <c r="JT3065" s="72"/>
      <c r="JU3065" s="72"/>
      <c r="JV3065" s="72"/>
      <c r="JW3065" s="72"/>
      <c r="JX3065" s="72"/>
      <c r="JY3065" s="72"/>
      <c r="JZ3065" s="72"/>
      <c r="KA3065" s="72"/>
      <c r="KB3065" s="72"/>
      <c r="KC3065" s="72"/>
      <c r="KD3065" s="72"/>
      <c r="KE3065" s="72"/>
      <c r="KF3065" s="72"/>
      <c r="KG3065" s="72"/>
      <c r="KH3065" s="72"/>
      <c r="KI3065" s="72"/>
      <c r="KJ3065" s="72"/>
      <c r="KK3065" s="72"/>
      <c r="KL3065" s="72"/>
      <c r="KM3065" s="72"/>
      <c r="KN3065" s="72"/>
      <c r="KO3065" s="72"/>
      <c r="KP3065" s="72"/>
      <c r="KQ3065" s="72"/>
      <c r="KR3065" s="72"/>
      <c r="KS3065" s="72"/>
      <c r="KT3065" s="72"/>
      <c r="KU3065" s="72"/>
      <c r="KV3065" s="72"/>
      <c r="KW3065" s="72"/>
      <c r="KX3065" s="72"/>
      <c r="KY3065" s="72"/>
      <c r="KZ3065" s="72"/>
      <c r="LA3065" s="72"/>
      <c r="LB3065" s="72"/>
      <c r="LC3065" s="72"/>
      <c r="LD3065" s="72"/>
      <c r="LE3065" s="72"/>
      <c r="LF3065" s="72"/>
      <c r="LG3065" s="72"/>
      <c r="LH3065" s="72"/>
      <c r="LI3065" s="72"/>
      <c r="LJ3065" s="72"/>
      <c r="LK3065" s="72"/>
    </row>
    <row r="3066" spans="1:323" s="20" customFormat="1" ht="14.25" customHeight="1">
      <c r="A3066" s="54">
        <v>2847</v>
      </c>
      <c r="B3066" s="23">
        <v>217</v>
      </c>
      <c r="C3066" s="23" t="s">
        <v>33</v>
      </c>
      <c r="D3066" s="32" t="s">
        <v>7689</v>
      </c>
      <c r="E3066" s="23" t="s">
        <v>105</v>
      </c>
      <c r="F3066" s="23" t="s">
        <v>4778</v>
      </c>
      <c r="G3066" s="23" t="s">
        <v>4779</v>
      </c>
      <c r="H3066" s="25">
        <v>1</v>
      </c>
      <c r="I3066" s="25">
        <v>29787.3</v>
      </c>
      <c r="J3066" s="26">
        <v>1</v>
      </c>
      <c r="K3066" s="26">
        <v>29787.3</v>
      </c>
      <c r="L3066" s="27">
        <v>180</v>
      </c>
      <c r="M3066" s="27">
        <v>0</v>
      </c>
      <c r="N3066" s="27">
        <v>5</v>
      </c>
      <c r="O3066" s="27">
        <v>0</v>
      </c>
      <c r="P3066" s="27">
        <v>185</v>
      </c>
      <c r="Q3066" s="55"/>
      <c r="R3066" s="27">
        <f t="shared" si="332"/>
        <v>0</v>
      </c>
      <c r="S3066" s="56" t="str">
        <f t="shared" si="336"/>
        <v>×</v>
      </c>
      <c r="T3066" s="56" t="str">
        <f t="shared" si="337"/>
        <v>×</v>
      </c>
      <c r="U3066" s="56" t="str">
        <f t="shared" si="338"/>
        <v>×</v>
      </c>
      <c r="V3066" s="57" t="str">
        <f t="shared" si="333"/>
        <v/>
      </c>
      <c r="W3066" s="58">
        <f t="shared" si="334"/>
        <v>0</v>
      </c>
      <c r="X3066" s="54">
        <f t="shared" si="335"/>
        <v>217</v>
      </c>
      <c r="Y3066" s="59"/>
      <c r="Z3066" s="42"/>
      <c r="AA3066" s="42"/>
      <c r="AB3066" s="42"/>
      <c r="AC3066" s="42"/>
      <c r="AD3066" s="42"/>
      <c r="AE3066" s="42"/>
      <c r="AF3066" s="42"/>
      <c r="AG3066" s="42"/>
      <c r="AH3066" s="42"/>
      <c r="AI3066" s="42"/>
      <c r="AJ3066" s="42"/>
      <c r="AK3066" s="42"/>
      <c r="AL3066" s="42"/>
      <c r="AM3066" s="42"/>
      <c r="AN3066" s="42"/>
      <c r="AO3066" s="42"/>
      <c r="AP3066" s="42"/>
      <c r="AQ3066" s="42"/>
      <c r="AR3066" s="42"/>
      <c r="AS3066" s="72"/>
      <c r="AT3066" s="72"/>
      <c r="AU3066" s="72"/>
      <c r="AV3066" s="72"/>
      <c r="AW3066" s="72"/>
      <c r="AX3066" s="72"/>
      <c r="AY3066" s="72"/>
      <c r="AZ3066" s="72"/>
      <c r="BA3066" s="72"/>
      <c r="BB3066" s="72"/>
      <c r="BC3066" s="72"/>
      <c r="BD3066" s="72"/>
      <c r="BE3066" s="72"/>
      <c r="BF3066" s="72"/>
      <c r="BG3066" s="72"/>
      <c r="BH3066" s="72"/>
      <c r="BI3066" s="72"/>
      <c r="BJ3066" s="72"/>
      <c r="BK3066" s="72"/>
      <c r="BL3066" s="72"/>
      <c r="BM3066" s="72"/>
      <c r="BN3066" s="72"/>
      <c r="BO3066" s="72"/>
      <c r="BP3066" s="72"/>
      <c r="BQ3066" s="72"/>
      <c r="BR3066" s="72"/>
      <c r="BS3066" s="72"/>
      <c r="BT3066" s="72"/>
      <c r="BU3066" s="72"/>
      <c r="BV3066" s="72"/>
      <c r="BW3066" s="72"/>
      <c r="BX3066" s="72"/>
      <c r="BY3066" s="72"/>
      <c r="BZ3066" s="72"/>
      <c r="CA3066" s="72"/>
      <c r="CB3066" s="72"/>
      <c r="CC3066" s="72"/>
      <c r="CD3066" s="72"/>
      <c r="CE3066" s="72"/>
      <c r="CF3066" s="72"/>
      <c r="CG3066" s="72"/>
      <c r="CH3066" s="72"/>
      <c r="CI3066" s="72"/>
      <c r="CJ3066" s="72"/>
      <c r="CK3066" s="72"/>
      <c r="CL3066" s="72"/>
      <c r="CM3066" s="72"/>
      <c r="CN3066" s="72"/>
      <c r="CO3066" s="72"/>
      <c r="CP3066" s="72"/>
      <c r="CQ3066" s="72"/>
      <c r="CR3066" s="72"/>
      <c r="CS3066" s="72"/>
      <c r="CT3066" s="72"/>
      <c r="CU3066" s="72"/>
      <c r="CV3066" s="72"/>
      <c r="CW3066" s="72"/>
      <c r="CX3066" s="72"/>
      <c r="CY3066" s="72"/>
      <c r="CZ3066" s="72"/>
      <c r="DA3066" s="72"/>
      <c r="DB3066" s="72"/>
      <c r="DC3066" s="72"/>
      <c r="DD3066" s="72"/>
      <c r="DE3066" s="72"/>
      <c r="DF3066" s="72"/>
      <c r="DG3066" s="72"/>
      <c r="DH3066" s="72"/>
      <c r="DI3066" s="72"/>
      <c r="DJ3066" s="72"/>
      <c r="DK3066" s="72"/>
      <c r="DL3066" s="72"/>
      <c r="DM3066" s="72"/>
      <c r="DN3066" s="72"/>
      <c r="DO3066" s="72"/>
      <c r="DP3066" s="72"/>
      <c r="DQ3066" s="72"/>
      <c r="DR3066" s="72"/>
      <c r="DS3066" s="72"/>
      <c r="DT3066" s="72"/>
      <c r="DU3066" s="72"/>
      <c r="DV3066" s="72"/>
      <c r="DW3066" s="72"/>
      <c r="DX3066" s="72"/>
      <c r="DY3066" s="72"/>
      <c r="DZ3066" s="72"/>
      <c r="EA3066" s="72"/>
      <c r="EB3066" s="72"/>
      <c r="EC3066" s="72"/>
      <c r="ED3066" s="72"/>
      <c r="EE3066" s="72"/>
      <c r="EF3066" s="72"/>
      <c r="EG3066" s="72"/>
      <c r="EH3066" s="72"/>
      <c r="EI3066" s="72"/>
      <c r="EJ3066" s="72"/>
      <c r="EK3066" s="72"/>
      <c r="EL3066" s="72"/>
      <c r="EM3066" s="72"/>
      <c r="EN3066" s="72"/>
      <c r="EO3066" s="72"/>
      <c r="EP3066" s="72"/>
      <c r="EQ3066" s="72"/>
      <c r="ER3066" s="72"/>
      <c r="ES3066" s="72"/>
      <c r="ET3066" s="72"/>
      <c r="EU3066" s="72"/>
      <c r="EV3066" s="72"/>
      <c r="EW3066" s="72"/>
      <c r="EX3066" s="72"/>
      <c r="EY3066" s="72"/>
      <c r="EZ3066" s="72"/>
      <c r="FA3066" s="72"/>
      <c r="FB3066" s="72"/>
      <c r="FC3066" s="72"/>
      <c r="FD3066" s="72"/>
      <c r="FE3066" s="72"/>
      <c r="FF3066" s="72"/>
      <c r="FG3066" s="72"/>
      <c r="FH3066" s="72"/>
      <c r="FI3066" s="72"/>
      <c r="FJ3066" s="72"/>
      <c r="FK3066" s="72"/>
      <c r="FL3066" s="72"/>
      <c r="FM3066" s="72"/>
      <c r="FN3066" s="72"/>
      <c r="FO3066" s="72"/>
      <c r="FP3066" s="72"/>
      <c r="FQ3066" s="72"/>
      <c r="FR3066" s="72"/>
      <c r="FS3066" s="72"/>
      <c r="FT3066" s="72"/>
      <c r="FU3066" s="72"/>
      <c r="FV3066" s="72"/>
      <c r="FW3066" s="72"/>
      <c r="FX3066" s="72"/>
      <c r="FY3066" s="72"/>
      <c r="FZ3066" s="72"/>
      <c r="GA3066" s="72"/>
      <c r="GB3066" s="72"/>
      <c r="GC3066" s="72"/>
      <c r="GD3066" s="72"/>
      <c r="GE3066" s="72"/>
      <c r="GF3066" s="72"/>
      <c r="GG3066" s="72"/>
      <c r="GH3066" s="72"/>
      <c r="GI3066" s="72"/>
      <c r="GJ3066" s="72"/>
      <c r="GK3066" s="72"/>
      <c r="GL3066" s="72"/>
      <c r="GM3066" s="72"/>
      <c r="GN3066" s="72"/>
      <c r="GO3066" s="72"/>
      <c r="GP3066" s="72"/>
      <c r="GQ3066" s="72"/>
      <c r="GR3066" s="72"/>
      <c r="GS3066" s="72"/>
      <c r="GT3066" s="72"/>
      <c r="GU3066" s="72"/>
      <c r="GV3066" s="72"/>
      <c r="GW3066" s="72"/>
      <c r="GX3066" s="72"/>
      <c r="GY3066" s="72"/>
      <c r="GZ3066" s="72"/>
      <c r="HA3066" s="72"/>
      <c r="HB3066" s="72"/>
      <c r="HC3066" s="72"/>
      <c r="HD3066" s="72"/>
      <c r="HE3066" s="72"/>
      <c r="HF3066" s="72"/>
      <c r="HG3066" s="72"/>
      <c r="HH3066" s="72"/>
      <c r="HI3066" s="72"/>
      <c r="HJ3066" s="72"/>
      <c r="HK3066" s="72"/>
      <c r="HL3066" s="72"/>
      <c r="HM3066" s="72"/>
      <c r="HN3066" s="72"/>
      <c r="HO3066" s="72"/>
      <c r="HP3066" s="72"/>
      <c r="HQ3066" s="72"/>
      <c r="HR3066" s="72"/>
      <c r="HS3066" s="72"/>
      <c r="HT3066" s="72"/>
      <c r="HU3066" s="72"/>
      <c r="HV3066" s="72"/>
      <c r="HW3066" s="72"/>
      <c r="HX3066" s="72"/>
      <c r="HY3066" s="72"/>
      <c r="HZ3066" s="72"/>
      <c r="IA3066" s="72"/>
      <c r="IB3066" s="72"/>
      <c r="IC3066" s="72"/>
      <c r="ID3066" s="72"/>
      <c r="IE3066" s="72"/>
      <c r="IF3066" s="72"/>
      <c r="IG3066" s="72"/>
      <c r="IH3066" s="72"/>
      <c r="II3066" s="72"/>
      <c r="IJ3066" s="72"/>
      <c r="IK3066" s="72"/>
      <c r="IL3066" s="72"/>
      <c r="IM3066" s="72"/>
      <c r="IN3066" s="72"/>
      <c r="IO3066" s="72"/>
      <c r="IP3066" s="72"/>
      <c r="IQ3066" s="72"/>
      <c r="IR3066" s="72"/>
      <c r="IS3066" s="72"/>
      <c r="IT3066" s="72"/>
      <c r="IU3066" s="72"/>
      <c r="IV3066" s="72"/>
      <c r="IW3066" s="72"/>
      <c r="IX3066" s="72"/>
      <c r="IY3066" s="72"/>
      <c r="IZ3066" s="72"/>
      <c r="JA3066" s="72"/>
      <c r="JB3066" s="72"/>
      <c r="JC3066" s="72"/>
      <c r="JD3066" s="72"/>
      <c r="JE3066" s="72"/>
      <c r="JF3066" s="72"/>
      <c r="JG3066" s="72"/>
      <c r="JH3066" s="72"/>
      <c r="JI3066" s="72"/>
      <c r="JJ3066" s="72"/>
      <c r="JK3066" s="72"/>
      <c r="JL3066" s="72"/>
      <c r="JM3066" s="72"/>
      <c r="JN3066" s="72"/>
      <c r="JO3066" s="72"/>
      <c r="JP3066" s="72"/>
      <c r="JQ3066" s="72"/>
      <c r="JR3066" s="72"/>
      <c r="JS3066" s="72"/>
      <c r="JT3066" s="72"/>
      <c r="JU3066" s="72"/>
      <c r="JV3066" s="72"/>
      <c r="JW3066" s="72"/>
      <c r="JX3066" s="72"/>
      <c r="JY3066" s="72"/>
      <c r="JZ3066" s="72"/>
      <c r="KA3066" s="72"/>
      <c r="KB3066" s="72"/>
      <c r="KC3066" s="72"/>
      <c r="KD3066" s="72"/>
      <c r="KE3066" s="72"/>
      <c r="KF3066" s="72"/>
      <c r="KG3066" s="72"/>
      <c r="KH3066" s="72"/>
      <c r="KI3066" s="72"/>
      <c r="KJ3066" s="72"/>
      <c r="KK3066" s="72"/>
      <c r="KL3066" s="72"/>
      <c r="KM3066" s="72"/>
      <c r="KN3066" s="72"/>
      <c r="KO3066" s="72"/>
      <c r="KP3066" s="72"/>
      <c r="KQ3066" s="72"/>
      <c r="KR3066" s="72"/>
      <c r="KS3066" s="72"/>
      <c r="KT3066" s="72"/>
      <c r="KU3066" s="72"/>
      <c r="KV3066" s="72"/>
      <c r="KW3066" s="72"/>
      <c r="KX3066" s="72"/>
      <c r="KY3066" s="72"/>
      <c r="KZ3066" s="72"/>
      <c r="LA3066" s="72"/>
      <c r="LB3066" s="72"/>
      <c r="LC3066" s="72"/>
      <c r="LD3066" s="72"/>
      <c r="LE3066" s="72"/>
      <c r="LF3066" s="72"/>
      <c r="LG3066" s="72"/>
      <c r="LH3066" s="72"/>
      <c r="LI3066" s="72"/>
      <c r="LJ3066" s="72"/>
      <c r="LK3066" s="72"/>
    </row>
    <row r="3067" spans="1:323" s="20" customFormat="1" ht="14.25" customHeight="1">
      <c r="A3067" s="54">
        <v>2848</v>
      </c>
      <c r="B3067" s="23">
        <v>217</v>
      </c>
      <c r="C3067" s="23" t="s">
        <v>33</v>
      </c>
      <c r="D3067" s="32" t="s">
        <v>7857</v>
      </c>
      <c r="E3067" s="23" t="s">
        <v>105</v>
      </c>
      <c r="F3067" s="23" t="s">
        <v>4780</v>
      </c>
      <c r="G3067" s="23" t="s">
        <v>4779</v>
      </c>
      <c r="H3067" s="25">
        <v>1</v>
      </c>
      <c r="I3067" s="25">
        <v>49541.1</v>
      </c>
      <c r="J3067" s="26">
        <v>1</v>
      </c>
      <c r="K3067" s="26">
        <v>49541.1</v>
      </c>
      <c r="L3067" s="27">
        <v>12</v>
      </c>
      <c r="M3067" s="27">
        <v>184</v>
      </c>
      <c r="N3067" s="27">
        <v>10</v>
      </c>
      <c r="O3067" s="27">
        <v>0</v>
      </c>
      <c r="P3067" s="27">
        <v>206</v>
      </c>
      <c r="Q3067" s="55"/>
      <c r="R3067" s="27">
        <f t="shared" si="332"/>
        <v>0</v>
      </c>
      <c r="S3067" s="56" t="str">
        <f t="shared" si="336"/>
        <v>×</v>
      </c>
      <c r="T3067" s="56" t="str">
        <f t="shared" si="337"/>
        <v>×</v>
      </c>
      <c r="U3067" s="56" t="str">
        <f t="shared" si="338"/>
        <v>×</v>
      </c>
      <c r="V3067" s="57" t="str">
        <f t="shared" si="333"/>
        <v/>
      </c>
      <c r="W3067" s="58">
        <f t="shared" si="334"/>
        <v>0</v>
      </c>
      <c r="X3067" s="54">
        <f t="shared" si="335"/>
        <v>217</v>
      </c>
      <c r="Y3067" s="59"/>
      <c r="Z3067" s="42"/>
      <c r="AA3067" s="42"/>
      <c r="AB3067" s="42"/>
      <c r="AC3067" s="42"/>
      <c r="AD3067" s="42"/>
      <c r="AE3067" s="42"/>
      <c r="AF3067" s="42"/>
      <c r="AG3067" s="42"/>
      <c r="AH3067" s="42"/>
      <c r="AI3067" s="42"/>
      <c r="AJ3067" s="42"/>
      <c r="AK3067" s="42"/>
      <c r="AL3067" s="42"/>
      <c r="AM3067" s="42"/>
      <c r="AN3067" s="42"/>
      <c r="AO3067" s="42"/>
      <c r="AP3067" s="42"/>
      <c r="AQ3067" s="42"/>
      <c r="AR3067" s="42"/>
      <c r="AS3067" s="72"/>
      <c r="AT3067" s="72"/>
      <c r="AU3067" s="72"/>
      <c r="AV3067" s="72"/>
      <c r="AW3067" s="72"/>
      <c r="AX3067" s="72"/>
      <c r="AY3067" s="72"/>
      <c r="AZ3067" s="72"/>
      <c r="BA3067" s="72"/>
      <c r="BB3067" s="72"/>
      <c r="BC3067" s="72"/>
      <c r="BD3067" s="72"/>
      <c r="BE3067" s="72"/>
      <c r="BF3067" s="72"/>
      <c r="BG3067" s="72"/>
      <c r="BH3067" s="72"/>
      <c r="BI3067" s="72"/>
      <c r="BJ3067" s="72"/>
      <c r="BK3067" s="72"/>
      <c r="BL3067" s="72"/>
      <c r="BM3067" s="72"/>
      <c r="BN3067" s="72"/>
      <c r="BO3067" s="72"/>
      <c r="BP3067" s="72"/>
      <c r="BQ3067" s="72"/>
      <c r="BR3067" s="72"/>
      <c r="BS3067" s="72"/>
      <c r="BT3067" s="72"/>
      <c r="BU3067" s="72"/>
      <c r="BV3067" s="72"/>
      <c r="BW3067" s="72"/>
      <c r="BX3067" s="72"/>
      <c r="BY3067" s="72"/>
      <c r="BZ3067" s="72"/>
      <c r="CA3067" s="72"/>
      <c r="CB3067" s="72"/>
      <c r="CC3067" s="72"/>
      <c r="CD3067" s="72"/>
      <c r="CE3067" s="72"/>
      <c r="CF3067" s="72"/>
      <c r="CG3067" s="72"/>
      <c r="CH3067" s="72"/>
      <c r="CI3067" s="72"/>
      <c r="CJ3067" s="72"/>
      <c r="CK3067" s="72"/>
      <c r="CL3067" s="72"/>
      <c r="CM3067" s="72"/>
      <c r="CN3067" s="72"/>
      <c r="CO3067" s="72"/>
      <c r="CP3067" s="72"/>
      <c r="CQ3067" s="72"/>
      <c r="CR3067" s="72"/>
      <c r="CS3067" s="72"/>
      <c r="CT3067" s="72"/>
      <c r="CU3067" s="72"/>
      <c r="CV3067" s="72"/>
      <c r="CW3067" s="72"/>
      <c r="CX3067" s="72"/>
      <c r="CY3067" s="72"/>
      <c r="CZ3067" s="72"/>
      <c r="DA3067" s="72"/>
      <c r="DB3067" s="72"/>
      <c r="DC3067" s="72"/>
      <c r="DD3067" s="72"/>
      <c r="DE3067" s="72"/>
      <c r="DF3067" s="72"/>
      <c r="DG3067" s="72"/>
      <c r="DH3067" s="72"/>
      <c r="DI3067" s="72"/>
      <c r="DJ3067" s="72"/>
      <c r="DK3067" s="72"/>
      <c r="DL3067" s="72"/>
      <c r="DM3067" s="72"/>
      <c r="DN3067" s="72"/>
      <c r="DO3067" s="72"/>
      <c r="DP3067" s="72"/>
      <c r="DQ3067" s="72"/>
      <c r="DR3067" s="72"/>
      <c r="DS3067" s="72"/>
      <c r="DT3067" s="72"/>
      <c r="DU3067" s="72"/>
      <c r="DV3067" s="72"/>
      <c r="DW3067" s="72"/>
      <c r="DX3067" s="72"/>
      <c r="DY3067" s="72"/>
      <c r="DZ3067" s="72"/>
      <c r="EA3067" s="72"/>
      <c r="EB3067" s="72"/>
      <c r="EC3067" s="72"/>
      <c r="ED3067" s="72"/>
      <c r="EE3067" s="72"/>
      <c r="EF3067" s="72"/>
      <c r="EG3067" s="72"/>
      <c r="EH3067" s="72"/>
      <c r="EI3067" s="72"/>
      <c r="EJ3067" s="72"/>
      <c r="EK3067" s="72"/>
      <c r="EL3067" s="72"/>
      <c r="EM3067" s="72"/>
      <c r="EN3067" s="72"/>
      <c r="EO3067" s="72"/>
      <c r="EP3067" s="72"/>
      <c r="EQ3067" s="72"/>
      <c r="ER3067" s="72"/>
      <c r="ES3067" s="72"/>
      <c r="ET3067" s="72"/>
      <c r="EU3067" s="72"/>
      <c r="EV3067" s="72"/>
      <c r="EW3067" s="72"/>
      <c r="EX3067" s="72"/>
      <c r="EY3067" s="72"/>
      <c r="EZ3067" s="72"/>
      <c r="FA3067" s="72"/>
      <c r="FB3067" s="72"/>
      <c r="FC3067" s="72"/>
      <c r="FD3067" s="72"/>
      <c r="FE3067" s="72"/>
      <c r="FF3067" s="72"/>
      <c r="FG3067" s="72"/>
      <c r="FH3067" s="72"/>
      <c r="FI3067" s="72"/>
      <c r="FJ3067" s="72"/>
      <c r="FK3067" s="72"/>
      <c r="FL3067" s="72"/>
      <c r="FM3067" s="72"/>
      <c r="FN3067" s="72"/>
      <c r="FO3067" s="72"/>
      <c r="FP3067" s="72"/>
      <c r="FQ3067" s="72"/>
      <c r="FR3067" s="72"/>
      <c r="FS3067" s="72"/>
      <c r="FT3067" s="72"/>
      <c r="FU3067" s="72"/>
      <c r="FV3067" s="72"/>
      <c r="FW3067" s="72"/>
      <c r="FX3067" s="72"/>
      <c r="FY3067" s="72"/>
      <c r="FZ3067" s="72"/>
      <c r="GA3067" s="72"/>
      <c r="GB3067" s="72"/>
      <c r="GC3067" s="72"/>
      <c r="GD3067" s="72"/>
      <c r="GE3067" s="72"/>
      <c r="GF3067" s="72"/>
      <c r="GG3067" s="72"/>
      <c r="GH3067" s="72"/>
      <c r="GI3067" s="72"/>
      <c r="GJ3067" s="72"/>
      <c r="GK3067" s="72"/>
      <c r="GL3067" s="72"/>
      <c r="GM3067" s="72"/>
      <c r="GN3067" s="72"/>
      <c r="GO3067" s="72"/>
      <c r="GP3067" s="72"/>
      <c r="GQ3067" s="72"/>
      <c r="GR3067" s="72"/>
      <c r="GS3067" s="72"/>
      <c r="GT3067" s="72"/>
      <c r="GU3067" s="72"/>
      <c r="GV3067" s="72"/>
      <c r="GW3067" s="72"/>
      <c r="GX3067" s="72"/>
      <c r="GY3067" s="72"/>
      <c r="GZ3067" s="72"/>
      <c r="HA3067" s="72"/>
      <c r="HB3067" s="72"/>
      <c r="HC3067" s="72"/>
      <c r="HD3067" s="72"/>
      <c r="HE3067" s="72"/>
      <c r="HF3067" s="72"/>
      <c r="HG3067" s="72"/>
      <c r="HH3067" s="72"/>
      <c r="HI3067" s="72"/>
      <c r="HJ3067" s="72"/>
      <c r="HK3067" s="72"/>
      <c r="HL3067" s="72"/>
      <c r="HM3067" s="72"/>
      <c r="HN3067" s="72"/>
      <c r="HO3067" s="72"/>
      <c r="HP3067" s="72"/>
      <c r="HQ3067" s="72"/>
      <c r="HR3067" s="72"/>
      <c r="HS3067" s="72"/>
      <c r="HT3067" s="72"/>
      <c r="HU3067" s="72"/>
      <c r="HV3067" s="72"/>
      <c r="HW3067" s="72"/>
      <c r="HX3067" s="72"/>
      <c r="HY3067" s="72"/>
      <c r="HZ3067" s="72"/>
      <c r="IA3067" s="72"/>
      <c r="IB3067" s="72"/>
      <c r="IC3067" s="72"/>
      <c r="ID3067" s="72"/>
      <c r="IE3067" s="72"/>
      <c r="IF3067" s="72"/>
      <c r="IG3067" s="72"/>
      <c r="IH3067" s="72"/>
      <c r="II3067" s="72"/>
      <c r="IJ3067" s="72"/>
      <c r="IK3067" s="72"/>
      <c r="IL3067" s="72"/>
      <c r="IM3067" s="72"/>
      <c r="IN3067" s="72"/>
      <c r="IO3067" s="72"/>
      <c r="IP3067" s="72"/>
      <c r="IQ3067" s="72"/>
      <c r="IR3067" s="72"/>
      <c r="IS3067" s="72"/>
      <c r="IT3067" s="72"/>
      <c r="IU3067" s="72"/>
      <c r="IV3067" s="72"/>
      <c r="IW3067" s="72"/>
      <c r="IX3067" s="72"/>
      <c r="IY3067" s="72"/>
      <c r="IZ3067" s="72"/>
      <c r="JA3067" s="72"/>
      <c r="JB3067" s="72"/>
      <c r="JC3067" s="72"/>
      <c r="JD3067" s="72"/>
      <c r="JE3067" s="72"/>
      <c r="JF3067" s="72"/>
      <c r="JG3067" s="72"/>
      <c r="JH3067" s="72"/>
      <c r="JI3067" s="72"/>
      <c r="JJ3067" s="72"/>
      <c r="JK3067" s="72"/>
      <c r="JL3067" s="72"/>
      <c r="JM3067" s="72"/>
      <c r="JN3067" s="72"/>
      <c r="JO3067" s="72"/>
      <c r="JP3067" s="72"/>
      <c r="JQ3067" s="72"/>
      <c r="JR3067" s="72"/>
      <c r="JS3067" s="72"/>
      <c r="JT3067" s="72"/>
      <c r="JU3067" s="72"/>
      <c r="JV3067" s="72"/>
      <c r="JW3067" s="72"/>
      <c r="JX3067" s="72"/>
      <c r="JY3067" s="72"/>
      <c r="JZ3067" s="72"/>
      <c r="KA3067" s="72"/>
      <c r="KB3067" s="72"/>
      <c r="KC3067" s="72"/>
      <c r="KD3067" s="72"/>
      <c r="KE3067" s="72"/>
      <c r="KF3067" s="72"/>
      <c r="KG3067" s="72"/>
      <c r="KH3067" s="72"/>
      <c r="KI3067" s="72"/>
      <c r="KJ3067" s="72"/>
      <c r="KK3067" s="72"/>
      <c r="KL3067" s="72"/>
      <c r="KM3067" s="72"/>
      <c r="KN3067" s="72"/>
      <c r="KO3067" s="72"/>
      <c r="KP3067" s="72"/>
      <c r="KQ3067" s="72"/>
      <c r="KR3067" s="72"/>
      <c r="KS3067" s="72"/>
      <c r="KT3067" s="72"/>
      <c r="KU3067" s="72"/>
      <c r="KV3067" s="72"/>
      <c r="KW3067" s="72"/>
      <c r="KX3067" s="72"/>
      <c r="KY3067" s="72"/>
      <c r="KZ3067" s="72"/>
      <c r="LA3067" s="72"/>
      <c r="LB3067" s="72"/>
      <c r="LC3067" s="72"/>
      <c r="LD3067" s="72"/>
      <c r="LE3067" s="72"/>
      <c r="LF3067" s="72"/>
      <c r="LG3067" s="72"/>
      <c r="LH3067" s="72"/>
      <c r="LI3067" s="72"/>
      <c r="LJ3067" s="72"/>
      <c r="LK3067" s="72"/>
    </row>
    <row r="3068" spans="1:323" s="20" customFormat="1" ht="14.25" customHeight="1">
      <c r="A3068" s="54">
        <v>2849</v>
      </c>
      <c r="B3068" s="23">
        <v>217</v>
      </c>
      <c r="C3068" s="23" t="s">
        <v>33</v>
      </c>
      <c r="D3068" s="32" t="s">
        <v>111</v>
      </c>
      <c r="E3068" s="23" t="s">
        <v>105</v>
      </c>
      <c r="F3068" s="23" t="s">
        <v>112</v>
      </c>
      <c r="G3068" s="23" t="s">
        <v>34</v>
      </c>
      <c r="H3068" s="25">
        <v>1</v>
      </c>
      <c r="I3068" s="25">
        <v>3761</v>
      </c>
      <c r="J3068" s="26">
        <v>1</v>
      </c>
      <c r="K3068" s="26">
        <v>3761</v>
      </c>
      <c r="L3068" s="27">
        <v>0</v>
      </c>
      <c r="M3068" s="27">
        <v>0</v>
      </c>
      <c r="N3068" s="27">
        <v>500</v>
      </c>
      <c r="O3068" s="27">
        <v>0</v>
      </c>
      <c r="P3068" s="27">
        <v>500</v>
      </c>
      <c r="Q3068" s="55"/>
      <c r="R3068" s="27">
        <f t="shared" si="332"/>
        <v>0</v>
      </c>
      <c r="S3068" s="56" t="str">
        <f t="shared" si="336"/>
        <v>×</v>
      </c>
      <c r="T3068" s="56" t="str">
        <f t="shared" si="337"/>
        <v>×</v>
      </c>
      <c r="U3068" s="56" t="str">
        <f t="shared" si="338"/>
        <v>×</v>
      </c>
      <c r="V3068" s="57" t="str">
        <f t="shared" si="333"/>
        <v/>
      </c>
      <c r="W3068" s="58">
        <f t="shared" si="334"/>
        <v>0</v>
      </c>
      <c r="X3068" s="54">
        <f t="shared" si="335"/>
        <v>217</v>
      </c>
      <c r="Y3068" s="59"/>
      <c r="Z3068" s="42"/>
      <c r="AA3068" s="42"/>
      <c r="AB3068" s="42"/>
      <c r="AC3068" s="42"/>
      <c r="AD3068" s="42"/>
      <c r="AE3068" s="42"/>
      <c r="AF3068" s="42"/>
      <c r="AG3068" s="42"/>
      <c r="AH3068" s="42"/>
      <c r="AI3068" s="42"/>
      <c r="AJ3068" s="42"/>
      <c r="AK3068" s="42"/>
      <c r="AL3068" s="42"/>
      <c r="AM3068" s="42"/>
      <c r="AN3068" s="42"/>
      <c r="AO3068" s="42"/>
      <c r="AP3068" s="42"/>
      <c r="AQ3068" s="42"/>
      <c r="AR3068" s="42"/>
      <c r="AS3068" s="72"/>
      <c r="AT3068" s="72"/>
      <c r="AU3068" s="72"/>
      <c r="AV3068" s="72"/>
      <c r="AW3068" s="72"/>
      <c r="AX3068" s="72"/>
      <c r="AY3068" s="72"/>
      <c r="AZ3068" s="72"/>
      <c r="BA3068" s="72"/>
      <c r="BB3068" s="72"/>
      <c r="BC3068" s="72"/>
      <c r="BD3068" s="72"/>
      <c r="BE3068" s="72"/>
      <c r="BF3068" s="72"/>
      <c r="BG3068" s="72"/>
      <c r="BH3068" s="72"/>
      <c r="BI3068" s="72"/>
      <c r="BJ3068" s="72"/>
      <c r="BK3068" s="72"/>
      <c r="BL3068" s="72"/>
      <c r="BM3068" s="72"/>
      <c r="BN3068" s="72"/>
      <c r="BO3068" s="72"/>
      <c r="BP3068" s="72"/>
      <c r="BQ3068" s="72"/>
      <c r="BR3068" s="72"/>
      <c r="BS3068" s="72"/>
      <c r="BT3068" s="72"/>
      <c r="BU3068" s="72"/>
      <c r="BV3068" s="72"/>
      <c r="BW3068" s="72"/>
      <c r="BX3068" s="72"/>
      <c r="BY3068" s="72"/>
      <c r="BZ3068" s="72"/>
      <c r="CA3068" s="72"/>
      <c r="CB3068" s="72"/>
      <c r="CC3068" s="72"/>
      <c r="CD3068" s="72"/>
      <c r="CE3068" s="72"/>
      <c r="CF3068" s="72"/>
      <c r="CG3068" s="72"/>
      <c r="CH3068" s="72"/>
      <c r="CI3068" s="72"/>
      <c r="CJ3068" s="72"/>
      <c r="CK3068" s="72"/>
      <c r="CL3068" s="72"/>
      <c r="CM3068" s="72"/>
      <c r="CN3068" s="72"/>
      <c r="CO3068" s="72"/>
      <c r="CP3068" s="72"/>
      <c r="CQ3068" s="72"/>
      <c r="CR3068" s="72"/>
      <c r="CS3068" s="72"/>
      <c r="CT3068" s="72"/>
      <c r="CU3068" s="72"/>
      <c r="CV3068" s="72"/>
      <c r="CW3068" s="72"/>
      <c r="CX3068" s="72"/>
      <c r="CY3068" s="72"/>
      <c r="CZ3068" s="72"/>
      <c r="DA3068" s="72"/>
      <c r="DB3068" s="72"/>
      <c r="DC3068" s="72"/>
      <c r="DD3068" s="72"/>
      <c r="DE3068" s="72"/>
      <c r="DF3068" s="72"/>
      <c r="DG3068" s="72"/>
      <c r="DH3068" s="72"/>
      <c r="DI3068" s="72"/>
      <c r="DJ3068" s="72"/>
      <c r="DK3068" s="72"/>
      <c r="DL3068" s="72"/>
      <c r="DM3068" s="72"/>
      <c r="DN3068" s="72"/>
      <c r="DO3068" s="72"/>
      <c r="DP3068" s="72"/>
      <c r="DQ3068" s="72"/>
      <c r="DR3068" s="72"/>
      <c r="DS3068" s="72"/>
      <c r="DT3068" s="72"/>
      <c r="DU3068" s="72"/>
      <c r="DV3068" s="72"/>
      <c r="DW3068" s="72"/>
      <c r="DX3068" s="72"/>
      <c r="DY3068" s="72"/>
      <c r="DZ3068" s="72"/>
      <c r="EA3068" s="72"/>
      <c r="EB3068" s="72"/>
      <c r="EC3068" s="72"/>
      <c r="ED3068" s="72"/>
      <c r="EE3068" s="72"/>
      <c r="EF3068" s="72"/>
      <c r="EG3068" s="72"/>
      <c r="EH3068" s="72"/>
      <c r="EI3068" s="72"/>
      <c r="EJ3068" s="72"/>
      <c r="EK3068" s="72"/>
      <c r="EL3068" s="72"/>
      <c r="EM3068" s="72"/>
      <c r="EN3068" s="72"/>
      <c r="EO3068" s="72"/>
      <c r="EP3068" s="72"/>
      <c r="EQ3068" s="72"/>
      <c r="ER3068" s="72"/>
      <c r="ES3068" s="72"/>
      <c r="ET3068" s="72"/>
      <c r="EU3068" s="72"/>
      <c r="EV3068" s="72"/>
      <c r="EW3068" s="72"/>
      <c r="EX3068" s="72"/>
      <c r="EY3068" s="72"/>
      <c r="EZ3068" s="72"/>
      <c r="FA3068" s="72"/>
      <c r="FB3068" s="72"/>
      <c r="FC3068" s="72"/>
      <c r="FD3068" s="72"/>
      <c r="FE3068" s="72"/>
      <c r="FF3068" s="72"/>
      <c r="FG3068" s="72"/>
      <c r="FH3068" s="72"/>
      <c r="FI3068" s="72"/>
      <c r="FJ3068" s="72"/>
      <c r="FK3068" s="72"/>
      <c r="FL3068" s="72"/>
      <c r="FM3068" s="72"/>
      <c r="FN3068" s="72"/>
      <c r="FO3068" s="72"/>
      <c r="FP3068" s="72"/>
      <c r="FQ3068" s="72"/>
      <c r="FR3068" s="72"/>
      <c r="FS3068" s="72"/>
      <c r="FT3068" s="72"/>
      <c r="FU3068" s="72"/>
      <c r="FV3068" s="72"/>
      <c r="FW3068" s="72"/>
      <c r="FX3068" s="72"/>
      <c r="FY3068" s="72"/>
      <c r="FZ3068" s="72"/>
      <c r="GA3068" s="72"/>
      <c r="GB3068" s="72"/>
      <c r="GC3068" s="72"/>
      <c r="GD3068" s="72"/>
      <c r="GE3068" s="72"/>
      <c r="GF3068" s="72"/>
      <c r="GG3068" s="72"/>
      <c r="GH3068" s="72"/>
      <c r="GI3068" s="72"/>
      <c r="GJ3068" s="72"/>
      <c r="GK3068" s="72"/>
      <c r="GL3068" s="72"/>
      <c r="GM3068" s="72"/>
      <c r="GN3068" s="72"/>
      <c r="GO3068" s="72"/>
      <c r="GP3068" s="72"/>
      <c r="GQ3068" s="72"/>
      <c r="GR3068" s="72"/>
      <c r="GS3068" s="72"/>
      <c r="GT3068" s="72"/>
      <c r="GU3068" s="72"/>
      <c r="GV3068" s="72"/>
      <c r="GW3068" s="72"/>
      <c r="GX3068" s="72"/>
      <c r="GY3068" s="72"/>
      <c r="GZ3068" s="72"/>
      <c r="HA3068" s="72"/>
      <c r="HB3068" s="72"/>
      <c r="HC3068" s="72"/>
      <c r="HD3068" s="72"/>
      <c r="HE3068" s="72"/>
      <c r="HF3068" s="72"/>
      <c r="HG3068" s="72"/>
      <c r="HH3068" s="72"/>
      <c r="HI3068" s="72"/>
      <c r="HJ3068" s="72"/>
      <c r="HK3068" s="72"/>
      <c r="HL3068" s="72"/>
      <c r="HM3068" s="72"/>
      <c r="HN3068" s="72"/>
      <c r="HO3068" s="72"/>
      <c r="HP3068" s="72"/>
      <c r="HQ3068" s="72"/>
      <c r="HR3068" s="72"/>
      <c r="HS3068" s="72"/>
      <c r="HT3068" s="72"/>
      <c r="HU3068" s="72"/>
      <c r="HV3068" s="72"/>
      <c r="HW3068" s="72"/>
      <c r="HX3068" s="72"/>
      <c r="HY3068" s="72"/>
      <c r="HZ3068" s="72"/>
      <c r="IA3068" s="72"/>
      <c r="IB3068" s="72"/>
      <c r="IC3068" s="72"/>
      <c r="ID3068" s="72"/>
      <c r="IE3068" s="72"/>
      <c r="IF3068" s="72"/>
      <c r="IG3068" s="72"/>
      <c r="IH3068" s="72"/>
      <c r="II3068" s="72"/>
      <c r="IJ3068" s="72"/>
      <c r="IK3068" s="72"/>
      <c r="IL3068" s="72"/>
      <c r="IM3068" s="72"/>
      <c r="IN3068" s="72"/>
      <c r="IO3068" s="72"/>
      <c r="IP3068" s="72"/>
      <c r="IQ3068" s="72"/>
      <c r="IR3068" s="72"/>
      <c r="IS3068" s="72"/>
      <c r="IT3068" s="72"/>
      <c r="IU3068" s="72"/>
      <c r="IV3068" s="72"/>
      <c r="IW3068" s="72"/>
      <c r="IX3068" s="72"/>
      <c r="IY3068" s="72"/>
      <c r="IZ3068" s="72"/>
      <c r="JA3068" s="72"/>
      <c r="JB3068" s="72"/>
      <c r="JC3068" s="72"/>
      <c r="JD3068" s="72"/>
      <c r="JE3068" s="72"/>
      <c r="JF3068" s="72"/>
      <c r="JG3068" s="72"/>
      <c r="JH3068" s="72"/>
      <c r="JI3068" s="72"/>
      <c r="JJ3068" s="72"/>
      <c r="JK3068" s="72"/>
      <c r="JL3068" s="72"/>
      <c r="JM3068" s="72"/>
      <c r="JN3068" s="72"/>
      <c r="JO3068" s="72"/>
      <c r="JP3068" s="72"/>
      <c r="JQ3068" s="72"/>
      <c r="JR3068" s="72"/>
      <c r="JS3068" s="72"/>
      <c r="JT3068" s="72"/>
      <c r="JU3068" s="72"/>
      <c r="JV3068" s="72"/>
      <c r="JW3068" s="72"/>
      <c r="JX3068" s="72"/>
      <c r="JY3068" s="72"/>
      <c r="JZ3068" s="72"/>
      <c r="KA3068" s="72"/>
      <c r="KB3068" s="72"/>
      <c r="KC3068" s="72"/>
      <c r="KD3068" s="72"/>
      <c r="KE3068" s="72"/>
      <c r="KF3068" s="72"/>
      <c r="KG3068" s="72"/>
      <c r="KH3068" s="72"/>
      <c r="KI3068" s="72"/>
      <c r="KJ3068" s="72"/>
      <c r="KK3068" s="72"/>
      <c r="KL3068" s="72"/>
      <c r="KM3068" s="72"/>
      <c r="KN3068" s="72"/>
      <c r="KO3068" s="72"/>
      <c r="KP3068" s="72"/>
      <c r="KQ3068" s="72"/>
      <c r="KR3068" s="72"/>
      <c r="KS3068" s="72"/>
      <c r="KT3068" s="72"/>
      <c r="KU3068" s="72"/>
      <c r="KV3068" s="72"/>
      <c r="KW3068" s="72"/>
      <c r="KX3068" s="72"/>
      <c r="KY3068" s="72"/>
      <c r="KZ3068" s="72"/>
      <c r="LA3068" s="72"/>
      <c r="LB3068" s="72"/>
      <c r="LC3068" s="72"/>
      <c r="LD3068" s="72"/>
      <c r="LE3068" s="72"/>
      <c r="LF3068" s="72"/>
      <c r="LG3068" s="72"/>
      <c r="LH3068" s="72"/>
      <c r="LI3068" s="72"/>
      <c r="LJ3068" s="72"/>
      <c r="LK3068" s="72"/>
    </row>
    <row r="3069" spans="1:323" s="20" customFormat="1" ht="14.25" customHeight="1">
      <c r="A3069" s="54">
        <v>2850</v>
      </c>
      <c r="B3069" s="23">
        <v>217</v>
      </c>
      <c r="C3069" s="23" t="s">
        <v>33</v>
      </c>
      <c r="D3069" s="32" t="s">
        <v>109</v>
      </c>
      <c r="E3069" s="23" t="s">
        <v>105</v>
      </c>
      <c r="F3069" s="23" t="s">
        <v>110</v>
      </c>
      <c r="G3069" s="23" t="s">
        <v>34</v>
      </c>
      <c r="H3069" s="25">
        <v>1</v>
      </c>
      <c r="I3069" s="25">
        <v>4362</v>
      </c>
      <c r="J3069" s="26">
        <v>1</v>
      </c>
      <c r="K3069" s="26">
        <v>4362</v>
      </c>
      <c r="L3069" s="27">
        <v>0</v>
      </c>
      <c r="M3069" s="27">
        <v>0</v>
      </c>
      <c r="N3069" s="27">
        <v>300</v>
      </c>
      <c r="O3069" s="27">
        <v>0</v>
      </c>
      <c r="P3069" s="27">
        <v>300</v>
      </c>
      <c r="Q3069" s="55"/>
      <c r="R3069" s="27">
        <f t="shared" si="332"/>
        <v>0</v>
      </c>
      <c r="S3069" s="56" t="str">
        <f t="shared" si="336"/>
        <v>×</v>
      </c>
      <c r="T3069" s="56" t="str">
        <f t="shared" si="337"/>
        <v>×</v>
      </c>
      <c r="U3069" s="56" t="str">
        <f t="shared" si="338"/>
        <v>×</v>
      </c>
      <c r="V3069" s="57" t="str">
        <f t="shared" si="333"/>
        <v/>
      </c>
      <c r="W3069" s="58">
        <f t="shared" si="334"/>
        <v>0</v>
      </c>
      <c r="X3069" s="54">
        <f t="shared" si="335"/>
        <v>217</v>
      </c>
      <c r="Y3069" s="59"/>
      <c r="Z3069" s="42"/>
      <c r="AA3069" s="42"/>
      <c r="AB3069" s="42"/>
      <c r="AC3069" s="42"/>
      <c r="AD3069" s="42"/>
      <c r="AE3069" s="42"/>
      <c r="AF3069" s="42"/>
      <c r="AG3069" s="42"/>
      <c r="AH3069" s="42"/>
      <c r="AI3069" s="42"/>
      <c r="AJ3069" s="42"/>
      <c r="AK3069" s="42"/>
      <c r="AL3069" s="42"/>
      <c r="AM3069" s="42"/>
      <c r="AN3069" s="42"/>
      <c r="AO3069" s="42"/>
      <c r="AP3069" s="42"/>
      <c r="AQ3069" s="42"/>
      <c r="AR3069" s="42"/>
      <c r="AS3069" s="72"/>
      <c r="AT3069" s="72"/>
      <c r="AU3069" s="72"/>
      <c r="AV3069" s="72"/>
      <c r="AW3069" s="72"/>
      <c r="AX3069" s="72"/>
      <c r="AY3069" s="72"/>
      <c r="AZ3069" s="72"/>
      <c r="BA3069" s="72"/>
      <c r="BB3069" s="72"/>
      <c r="BC3069" s="72"/>
      <c r="BD3069" s="72"/>
      <c r="BE3069" s="72"/>
      <c r="BF3069" s="72"/>
      <c r="BG3069" s="72"/>
      <c r="BH3069" s="72"/>
      <c r="BI3069" s="72"/>
      <c r="BJ3069" s="72"/>
      <c r="BK3069" s="72"/>
      <c r="BL3069" s="72"/>
      <c r="BM3069" s="72"/>
      <c r="BN3069" s="72"/>
      <c r="BO3069" s="72"/>
      <c r="BP3069" s="72"/>
      <c r="BQ3069" s="72"/>
      <c r="BR3069" s="72"/>
      <c r="BS3069" s="72"/>
      <c r="BT3069" s="72"/>
      <c r="BU3069" s="72"/>
      <c r="BV3069" s="72"/>
      <c r="BW3069" s="72"/>
      <c r="BX3069" s="72"/>
      <c r="BY3069" s="72"/>
      <c r="BZ3069" s="72"/>
      <c r="CA3069" s="72"/>
      <c r="CB3069" s="72"/>
      <c r="CC3069" s="72"/>
      <c r="CD3069" s="72"/>
      <c r="CE3069" s="72"/>
      <c r="CF3069" s="72"/>
      <c r="CG3069" s="72"/>
      <c r="CH3069" s="72"/>
      <c r="CI3069" s="72"/>
      <c r="CJ3069" s="72"/>
      <c r="CK3069" s="72"/>
      <c r="CL3069" s="72"/>
      <c r="CM3069" s="72"/>
      <c r="CN3069" s="72"/>
      <c r="CO3069" s="72"/>
      <c r="CP3069" s="72"/>
      <c r="CQ3069" s="72"/>
      <c r="CR3069" s="72"/>
      <c r="CS3069" s="72"/>
      <c r="CT3069" s="72"/>
      <c r="CU3069" s="72"/>
      <c r="CV3069" s="72"/>
      <c r="CW3069" s="72"/>
      <c r="CX3069" s="72"/>
      <c r="CY3069" s="72"/>
      <c r="CZ3069" s="72"/>
      <c r="DA3069" s="72"/>
      <c r="DB3069" s="72"/>
      <c r="DC3069" s="72"/>
      <c r="DD3069" s="72"/>
      <c r="DE3069" s="72"/>
      <c r="DF3069" s="72"/>
      <c r="DG3069" s="72"/>
      <c r="DH3069" s="72"/>
      <c r="DI3069" s="72"/>
      <c r="DJ3069" s="72"/>
      <c r="DK3069" s="72"/>
      <c r="DL3069" s="72"/>
      <c r="DM3069" s="72"/>
      <c r="DN3069" s="72"/>
      <c r="DO3069" s="72"/>
      <c r="DP3069" s="72"/>
      <c r="DQ3069" s="72"/>
      <c r="DR3069" s="72"/>
      <c r="DS3069" s="72"/>
      <c r="DT3069" s="72"/>
      <c r="DU3069" s="72"/>
      <c r="DV3069" s="72"/>
      <c r="DW3069" s="72"/>
      <c r="DX3069" s="72"/>
      <c r="DY3069" s="72"/>
      <c r="DZ3069" s="72"/>
      <c r="EA3069" s="72"/>
      <c r="EB3069" s="72"/>
      <c r="EC3069" s="72"/>
      <c r="ED3069" s="72"/>
      <c r="EE3069" s="72"/>
      <c r="EF3069" s="72"/>
      <c r="EG3069" s="72"/>
      <c r="EH3069" s="72"/>
      <c r="EI3069" s="72"/>
      <c r="EJ3069" s="72"/>
      <c r="EK3069" s="72"/>
      <c r="EL3069" s="72"/>
      <c r="EM3069" s="72"/>
      <c r="EN3069" s="72"/>
      <c r="EO3069" s="72"/>
      <c r="EP3069" s="72"/>
      <c r="EQ3069" s="72"/>
      <c r="ER3069" s="72"/>
      <c r="ES3069" s="72"/>
      <c r="ET3069" s="72"/>
      <c r="EU3069" s="72"/>
      <c r="EV3069" s="72"/>
      <c r="EW3069" s="72"/>
      <c r="EX3069" s="72"/>
      <c r="EY3069" s="72"/>
      <c r="EZ3069" s="72"/>
      <c r="FA3069" s="72"/>
      <c r="FB3069" s="72"/>
      <c r="FC3069" s="72"/>
      <c r="FD3069" s="72"/>
      <c r="FE3069" s="72"/>
      <c r="FF3069" s="72"/>
      <c r="FG3069" s="72"/>
      <c r="FH3069" s="72"/>
      <c r="FI3069" s="72"/>
      <c r="FJ3069" s="72"/>
      <c r="FK3069" s="72"/>
      <c r="FL3069" s="72"/>
      <c r="FM3069" s="72"/>
      <c r="FN3069" s="72"/>
      <c r="FO3069" s="72"/>
      <c r="FP3069" s="72"/>
      <c r="FQ3069" s="72"/>
      <c r="FR3069" s="72"/>
      <c r="FS3069" s="72"/>
      <c r="FT3069" s="72"/>
      <c r="FU3069" s="72"/>
      <c r="FV3069" s="72"/>
      <c r="FW3069" s="72"/>
      <c r="FX3069" s="72"/>
      <c r="FY3069" s="72"/>
      <c r="FZ3069" s="72"/>
      <c r="GA3069" s="72"/>
      <c r="GB3069" s="72"/>
      <c r="GC3069" s="72"/>
      <c r="GD3069" s="72"/>
      <c r="GE3069" s="72"/>
      <c r="GF3069" s="72"/>
      <c r="GG3069" s="72"/>
      <c r="GH3069" s="72"/>
      <c r="GI3069" s="72"/>
      <c r="GJ3069" s="72"/>
      <c r="GK3069" s="72"/>
      <c r="GL3069" s="72"/>
      <c r="GM3069" s="72"/>
      <c r="GN3069" s="72"/>
      <c r="GO3069" s="72"/>
      <c r="GP3069" s="72"/>
      <c r="GQ3069" s="72"/>
      <c r="GR3069" s="72"/>
      <c r="GS3069" s="72"/>
      <c r="GT3069" s="72"/>
      <c r="GU3069" s="72"/>
      <c r="GV3069" s="72"/>
      <c r="GW3069" s="72"/>
      <c r="GX3069" s="72"/>
      <c r="GY3069" s="72"/>
      <c r="GZ3069" s="72"/>
      <c r="HA3069" s="72"/>
      <c r="HB3069" s="72"/>
      <c r="HC3069" s="72"/>
      <c r="HD3069" s="72"/>
      <c r="HE3069" s="72"/>
      <c r="HF3069" s="72"/>
      <c r="HG3069" s="72"/>
      <c r="HH3069" s="72"/>
      <c r="HI3069" s="72"/>
      <c r="HJ3069" s="72"/>
      <c r="HK3069" s="72"/>
      <c r="HL3069" s="72"/>
      <c r="HM3069" s="72"/>
      <c r="HN3069" s="72"/>
      <c r="HO3069" s="72"/>
      <c r="HP3069" s="72"/>
      <c r="HQ3069" s="72"/>
      <c r="HR3069" s="72"/>
      <c r="HS3069" s="72"/>
      <c r="HT3069" s="72"/>
      <c r="HU3069" s="72"/>
      <c r="HV3069" s="72"/>
      <c r="HW3069" s="72"/>
      <c r="HX3069" s="72"/>
      <c r="HY3069" s="72"/>
      <c r="HZ3069" s="72"/>
      <c r="IA3069" s="72"/>
      <c r="IB3069" s="72"/>
      <c r="IC3069" s="72"/>
      <c r="ID3069" s="72"/>
      <c r="IE3069" s="72"/>
      <c r="IF3069" s="72"/>
      <c r="IG3069" s="72"/>
      <c r="IH3069" s="72"/>
      <c r="II3069" s="72"/>
      <c r="IJ3069" s="72"/>
      <c r="IK3069" s="72"/>
      <c r="IL3069" s="72"/>
      <c r="IM3069" s="72"/>
      <c r="IN3069" s="72"/>
      <c r="IO3069" s="72"/>
      <c r="IP3069" s="72"/>
      <c r="IQ3069" s="72"/>
      <c r="IR3069" s="72"/>
      <c r="IS3069" s="72"/>
      <c r="IT3069" s="72"/>
      <c r="IU3069" s="72"/>
      <c r="IV3069" s="72"/>
      <c r="IW3069" s="72"/>
      <c r="IX3069" s="72"/>
      <c r="IY3069" s="72"/>
      <c r="IZ3069" s="72"/>
      <c r="JA3069" s="72"/>
      <c r="JB3069" s="72"/>
      <c r="JC3069" s="72"/>
      <c r="JD3069" s="72"/>
      <c r="JE3069" s="72"/>
      <c r="JF3069" s="72"/>
      <c r="JG3069" s="72"/>
      <c r="JH3069" s="72"/>
      <c r="JI3069" s="72"/>
      <c r="JJ3069" s="72"/>
      <c r="JK3069" s="72"/>
      <c r="JL3069" s="72"/>
      <c r="JM3069" s="72"/>
      <c r="JN3069" s="72"/>
      <c r="JO3069" s="72"/>
      <c r="JP3069" s="72"/>
      <c r="JQ3069" s="72"/>
      <c r="JR3069" s="72"/>
      <c r="JS3069" s="72"/>
      <c r="JT3069" s="72"/>
      <c r="JU3069" s="72"/>
      <c r="JV3069" s="72"/>
      <c r="JW3069" s="72"/>
      <c r="JX3069" s="72"/>
      <c r="JY3069" s="72"/>
      <c r="JZ3069" s="72"/>
      <c r="KA3069" s="72"/>
      <c r="KB3069" s="72"/>
      <c r="KC3069" s="72"/>
      <c r="KD3069" s="72"/>
      <c r="KE3069" s="72"/>
      <c r="KF3069" s="72"/>
      <c r="KG3069" s="72"/>
      <c r="KH3069" s="72"/>
      <c r="KI3069" s="72"/>
      <c r="KJ3069" s="72"/>
      <c r="KK3069" s="72"/>
      <c r="KL3069" s="72"/>
      <c r="KM3069" s="72"/>
      <c r="KN3069" s="72"/>
      <c r="KO3069" s="72"/>
      <c r="KP3069" s="72"/>
      <c r="KQ3069" s="72"/>
      <c r="KR3069" s="72"/>
      <c r="KS3069" s="72"/>
      <c r="KT3069" s="72"/>
      <c r="KU3069" s="72"/>
      <c r="KV3069" s="72"/>
      <c r="KW3069" s="72"/>
      <c r="KX3069" s="72"/>
      <c r="KY3069" s="72"/>
      <c r="KZ3069" s="72"/>
      <c r="LA3069" s="72"/>
      <c r="LB3069" s="72"/>
      <c r="LC3069" s="72"/>
      <c r="LD3069" s="72"/>
      <c r="LE3069" s="72"/>
      <c r="LF3069" s="72"/>
      <c r="LG3069" s="72"/>
      <c r="LH3069" s="72"/>
      <c r="LI3069" s="72"/>
      <c r="LJ3069" s="72"/>
      <c r="LK3069" s="72"/>
    </row>
    <row r="3070" spans="1:323" s="20" customFormat="1" ht="14.25" customHeight="1">
      <c r="A3070" s="54">
        <v>2851</v>
      </c>
      <c r="B3070" s="23">
        <v>217</v>
      </c>
      <c r="C3070" s="23" t="s">
        <v>33</v>
      </c>
      <c r="D3070" s="32" t="s">
        <v>4775</v>
      </c>
      <c r="E3070" s="23" t="s">
        <v>105</v>
      </c>
      <c r="F3070" s="23" t="s">
        <v>4776</v>
      </c>
      <c r="G3070" s="23" t="s">
        <v>34</v>
      </c>
      <c r="H3070" s="25">
        <v>1</v>
      </c>
      <c r="I3070" s="25">
        <v>52165</v>
      </c>
      <c r="J3070" s="26">
        <v>1</v>
      </c>
      <c r="K3070" s="26">
        <v>52165</v>
      </c>
      <c r="L3070" s="27">
        <v>120</v>
      </c>
      <c r="M3070" s="27">
        <v>0</v>
      </c>
      <c r="N3070" s="27">
        <v>3</v>
      </c>
      <c r="O3070" s="27">
        <v>0</v>
      </c>
      <c r="P3070" s="27">
        <v>123</v>
      </c>
      <c r="Q3070" s="55"/>
      <c r="R3070" s="27">
        <f t="shared" si="332"/>
        <v>0</v>
      </c>
      <c r="S3070" s="56" t="str">
        <f t="shared" si="336"/>
        <v>×</v>
      </c>
      <c r="T3070" s="56" t="str">
        <f t="shared" si="337"/>
        <v>×</v>
      </c>
      <c r="U3070" s="56" t="str">
        <f t="shared" si="338"/>
        <v>×</v>
      </c>
      <c r="V3070" s="57" t="str">
        <f t="shared" si="333"/>
        <v/>
      </c>
      <c r="W3070" s="58">
        <f t="shared" si="334"/>
        <v>0</v>
      </c>
      <c r="X3070" s="54">
        <f t="shared" si="335"/>
        <v>217</v>
      </c>
      <c r="Y3070" s="59"/>
      <c r="Z3070" s="42"/>
      <c r="AA3070" s="42"/>
      <c r="AB3070" s="42"/>
      <c r="AC3070" s="42"/>
      <c r="AD3070" s="42"/>
      <c r="AE3070" s="42"/>
      <c r="AF3070" s="42"/>
      <c r="AG3070" s="42"/>
      <c r="AH3070" s="42"/>
      <c r="AI3070" s="42"/>
      <c r="AJ3070" s="42"/>
      <c r="AK3070" s="42"/>
      <c r="AL3070" s="42"/>
      <c r="AM3070" s="42"/>
      <c r="AN3070" s="42"/>
      <c r="AO3070" s="42"/>
      <c r="AP3070" s="42"/>
      <c r="AQ3070" s="42"/>
      <c r="AR3070" s="42"/>
      <c r="AS3070" s="72"/>
      <c r="AT3070" s="72"/>
      <c r="AU3070" s="72"/>
      <c r="AV3070" s="72"/>
      <c r="AW3070" s="72"/>
      <c r="AX3070" s="72"/>
      <c r="AY3070" s="72"/>
      <c r="AZ3070" s="72"/>
      <c r="BA3070" s="72"/>
      <c r="BB3070" s="72"/>
      <c r="BC3070" s="72"/>
      <c r="BD3070" s="72"/>
      <c r="BE3070" s="72"/>
      <c r="BF3070" s="72"/>
      <c r="BG3070" s="72"/>
      <c r="BH3070" s="72"/>
      <c r="BI3070" s="72"/>
      <c r="BJ3070" s="72"/>
      <c r="BK3070" s="72"/>
      <c r="BL3070" s="72"/>
      <c r="BM3070" s="72"/>
      <c r="BN3070" s="72"/>
      <c r="BO3070" s="72"/>
      <c r="BP3070" s="72"/>
      <c r="BQ3070" s="72"/>
      <c r="BR3070" s="72"/>
      <c r="BS3070" s="72"/>
      <c r="BT3070" s="72"/>
      <c r="BU3070" s="72"/>
      <c r="BV3070" s="72"/>
      <c r="BW3070" s="72"/>
      <c r="BX3070" s="72"/>
      <c r="BY3070" s="72"/>
      <c r="BZ3070" s="72"/>
      <c r="CA3070" s="72"/>
      <c r="CB3070" s="72"/>
      <c r="CC3070" s="72"/>
      <c r="CD3070" s="72"/>
      <c r="CE3070" s="72"/>
      <c r="CF3070" s="72"/>
      <c r="CG3070" s="72"/>
      <c r="CH3070" s="72"/>
      <c r="CI3070" s="72"/>
      <c r="CJ3070" s="72"/>
      <c r="CK3070" s="72"/>
      <c r="CL3070" s="72"/>
      <c r="CM3070" s="72"/>
      <c r="CN3070" s="72"/>
      <c r="CO3070" s="72"/>
      <c r="CP3070" s="72"/>
      <c r="CQ3070" s="72"/>
      <c r="CR3070" s="72"/>
      <c r="CS3070" s="72"/>
      <c r="CT3070" s="72"/>
      <c r="CU3070" s="72"/>
      <c r="CV3070" s="72"/>
      <c r="CW3070" s="72"/>
      <c r="CX3070" s="72"/>
      <c r="CY3070" s="72"/>
      <c r="CZ3070" s="72"/>
      <c r="DA3070" s="72"/>
      <c r="DB3070" s="72"/>
      <c r="DC3070" s="72"/>
      <c r="DD3070" s="72"/>
      <c r="DE3070" s="72"/>
      <c r="DF3070" s="72"/>
      <c r="DG3070" s="72"/>
      <c r="DH3070" s="72"/>
      <c r="DI3070" s="72"/>
      <c r="DJ3070" s="72"/>
      <c r="DK3070" s="72"/>
      <c r="DL3070" s="72"/>
      <c r="DM3070" s="72"/>
      <c r="DN3070" s="72"/>
      <c r="DO3070" s="72"/>
      <c r="DP3070" s="72"/>
      <c r="DQ3070" s="72"/>
      <c r="DR3070" s="72"/>
      <c r="DS3070" s="72"/>
      <c r="DT3070" s="72"/>
      <c r="DU3070" s="72"/>
      <c r="DV3070" s="72"/>
      <c r="DW3070" s="72"/>
      <c r="DX3070" s="72"/>
      <c r="DY3070" s="72"/>
      <c r="DZ3070" s="72"/>
      <c r="EA3070" s="72"/>
      <c r="EB3070" s="72"/>
      <c r="EC3070" s="72"/>
      <c r="ED3070" s="72"/>
      <c r="EE3070" s="72"/>
      <c r="EF3070" s="72"/>
      <c r="EG3070" s="72"/>
      <c r="EH3070" s="72"/>
      <c r="EI3070" s="72"/>
      <c r="EJ3070" s="72"/>
      <c r="EK3070" s="72"/>
      <c r="EL3070" s="72"/>
      <c r="EM3070" s="72"/>
      <c r="EN3070" s="72"/>
      <c r="EO3070" s="72"/>
      <c r="EP3070" s="72"/>
      <c r="EQ3070" s="72"/>
      <c r="ER3070" s="72"/>
      <c r="ES3070" s="72"/>
      <c r="ET3070" s="72"/>
      <c r="EU3070" s="72"/>
      <c r="EV3070" s="72"/>
      <c r="EW3070" s="72"/>
      <c r="EX3070" s="72"/>
      <c r="EY3070" s="72"/>
      <c r="EZ3070" s="72"/>
      <c r="FA3070" s="72"/>
      <c r="FB3070" s="72"/>
      <c r="FC3070" s="72"/>
      <c r="FD3070" s="72"/>
      <c r="FE3070" s="72"/>
      <c r="FF3070" s="72"/>
      <c r="FG3070" s="72"/>
      <c r="FH3070" s="72"/>
      <c r="FI3070" s="72"/>
      <c r="FJ3070" s="72"/>
      <c r="FK3070" s="72"/>
      <c r="FL3070" s="72"/>
      <c r="FM3070" s="72"/>
      <c r="FN3070" s="72"/>
      <c r="FO3070" s="72"/>
      <c r="FP3070" s="72"/>
      <c r="FQ3070" s="72"/>
      <c r="FR3070" s="72"/>
      <c r="FS3070" s="72"/>
      <c r="FT3070" s="72"/>
      <c r="FU3070" s="72"/>
      <c r="FV3070" s="72"/>
      <c r="FW3070" s="72"/>
      <c r="FX3070" s="72"/>
      <c r="FY3070" s="72"/>
      <c r="FZ3070" s="72"/>
      <c r="GA3070" s="72"/>
      <c r="GB3070" s="72"/>
      <c r="GC3070" s="72"/>
      <c r="GD3070" s="72"/>
      <c r="GE3070" s="72"/>
      <c r="GF3070" s="72"/>
      <c r="GG3070" s="72"/>
      <c r="GH3070" s="72"/>
      <c r="GI3070" s="72"/>
      <c r="GJ3070" s="72"/>
      <c r="GK3070" s="72"/>
      <c r="GL3070" s="72"/>
      <c r="GM3070" s="72"/>
      <c r="GN3070" s="72"/>
      <c r="GO3070" s="72"/>
      <c r="GP3070" s="72"/>
      <c r="GQ3070" s="72"/>
      <c r="GR3070" s="72"/>
      <c r="GS3070" s="72"/>
      <c r="GT3070" s="72"/>
      <c r="GU3070" s="72"/>
      <c r="GV3070" s="72"/>
      <c r="GW3070" s="72"/>
      <c r="GX3070" s="72"/>
      <c r="GY3070" s="72"/>
      <c r="GZ3070" s="72"/>
      <c r="HA3070" s="72"/>
      <c r="HB3070" s="72"/>
      <c r="HC3070" s="72"/>
      <c r="HD3070" s="72"/>
      <c r="HE3070" s="72"/>
      <c r="HF3070" s="72"/>
      <c r="HG3070" s="72"/>
      <c r="HH3070" s="72"/>
      <c r="HI3070" s="72"/>
      <c r="HJ3070" s="72"/>
      <c r="HK3070" s="72"/>
      <c r="HL3070" s="72"/>
      <c r="HM3070" s="72"/>
      <c r="HN3070" s="72"/>
      <c r="HO3070" s="72"/>
      <c r="HP3070" s="72"/>
      <c r="HQ3070" s="72"/>
      <c r="HR3070" s="72"/>
      <c r="HS3070" s="72"/>
      <c r="HT3070" s="72"/>
      <c r="HU3070" s="72"/>
      <c r="HV3070" s="72"/>
      <c r="HW3070" s="72"/>
      <c r="HX3070" s="72"/>
      <c r="HY3070" s="72"/>
      <c r="HZ3070" s="72"/>
      <c r="IA3070" s="72"/>
      <c r="IB3070" s="72"/>
      <c r="IC3070" s="72"/>
      <c r="ID3070" s="72"/>
      <c r="IE3070" s="72"/>
      <c r="IF3070" s="72"/>
      <c r="IG3070" s="72"/>
      <c r="IH3070" s="72"/>
      <c r="II3070" s="72"/>
      <c r="IJ3070" s="72"/>
      <c r="IK3070" s="72"/>
      <c r="IL3070" s="72"/>
      <c r="IM3070" s="72"/>
      <c r="IN3070" s="72"/>
      <c r="IO3070" s="72"/>
      <c r="IP3070" s="72"/>
      <c r="IQ3070" s="72"/>
      <c r="IR3070" s="72"/>
      <c r="IS3070" s="72"/>
      <c r="IT3070" s="72"/>
      <c r="IU3070" s="72"/>
      <c r="IV3070" s="72"/>
      <c r="IW3070" s="72"/>
      <c r="IX3070" s="72"/>
      <c r="IY3070" s="72"/>
      <c r="IZ3070" s="72"/>
      <c r="JA3070" s="72"/>
      <c r="JB3070" s="72"/>
      <c r="JC3070" s="72"/>
      <c r="JD3070" s="72"/>
      <c r="JE3070" s="72"/>
      <c r="JF3070" s="72"/>
      <c r="JG3070" s="72"/>
      <c r="JH3070" s="72"/>
      <c r="JI3070" s="72"/>
      <c r="JJ3070" s="72"/>
      <c r="JK3070" s="72"/>
      <c r="JL3070" s="72"/>
      <c r="JM3070" s="72"/>
      <c r="JN3070" s="72"/>
      <c r="JO3070" s="72"/>
      <c r="JP3070" s="72"/>
      <c r="JQ3070" s="72"/>
      <c r="JR3070" s="72"/>
      <c r="JS3070" s="72"/>
      <c r="JT3070" s="72"/>
      <c r="JU3070" s="72"/>
      <c r="JV3070" s="72"/>
      <c r="JW3070" s="72"/>
      <c r="JX3070" s="72"/>
      <c r="JY3070" s="72"/>
      <c r="JZ3070" s="72"/>
      <c r="KA3070" s="72"/>
      <c r="KB3070" s="72"/>
      <c r="KC3070" s="72"/>
      <c r="KD3070" s="72"/>
      <c r="KE3070" s="72"/>
      <c r="KF3070" s="72"/>
      <c r="KG3070" s="72"/>
      <c r="KH3070" s="72"/>
      <c r="KI3070" s="72"/>
      <c r="KJ3070" s="72"/>
      <c r="KK3070" s="72"/>
      <c r="KL3070" s="72"/>
      <c r="KM3070" s="72"/>
      <c r="KN3070" s="72"/>
      <c r="KO3070" s="72"/>
      <c r="KP3070" s="72"/>
      <c r="KQ3070" s="72"/>
      <c r="KR3070" s="72"/>
      <c r="KS3070" s="72"/>
      <c r="KT3070" s="72"/>
      <c r="KU3070" s="72"/>
      <c r="KV3070" s="72"/>
      <c r="KW3070" s="72"/>
      <c r="KX3070" s="72"/>
      <c r="KY3070" s="72"/>
      <c r="KZ3070" s="72"/>
      <c r="LA3070" s="72"/>
      <c r="LB3070" s="72"/>
      <c r="LC3070" s="72"/>
      <c r="LD3070" s="72"/>
      <c r="LE3070" s="72"/>
      <c r="LF3070" s="72"/>
      <c r="LG3070" s="72"/>
      <c r="LH3070" s="72"/>
      <c r="LI3070" s="72"/>
      <c r="LJ3070" s="72"/>
      <c r="LK3070" s="72"/>
    </row>
    <row r="3071" spans="1:323" ht="14.25" customHeight="1">
      <c r="A3071" s="54">
        <v>2852</v>
      </c>
      <c r="B3071" s="23">
        <v>217</v>
      </c>
      <c r="C3071" s="23" t="s">
        <v>33</v>
      </c>
      <c r="D3071" s="32" t="s">
        <v>4773</v>
      </c>
      <c r="E3071" s="23" t="s">
        <v>105</v>
      </c>
      <c r="F3071" s="23" t="s">
        <v>4774</v>
      </c>
      <c r="G3071" s="23" t="s">
        <v>34</v>
      </c>
      <c r="H3071" s="25">
        <v>1</v>
      </c>
      <c r="I3071" s="25">
        <v>50287</v>
      </c>
      <c r="J3071" s="26">
        <v>1</v>
      </c>
      <c r="K3071" s="26">
        <v>50287</v>
      </c>
      <c r="L3071" s="27">
        <v>70</v>
      </c>
      <c r="M3071" s="27">
        <v>6</v>
      </c>
      <c r="N3071" s="27">
        <v>138</v>
      </c>
      <c r="O3071" s="27">
        <v>0</v>
      </c>
      <c r="P3071" s="27">
        <v>214</v>
      </c>
      <c r="Q3071" s="55"/>
      <c r="R3071" s="27">
        <f t="shared" si="332"/>
        <v>0</v>
      </c>
      <c r="S3071" s="56" t="str">
        <f t="shared" si="336"/>
        <v>×</v>
      </c>
      <c r="T3071" s="56" t="str">
        <f t="shared" si="337"/>
        <v>×</v>
      </c>
      <c r="U3071" s="56" t="str">
        <f t="shared" si="338"/>
        <v>×</v>
      </c>
      <c r="V3071" s="57" t="str">
        <f t="shared" si="333"/>
        <v/>
      </c>
      <c r="W3071" s="58">
        <f t="shared" si="334"/>
        <v>0</v>
      </c>
      <c r="X3071" s="54">
        <f t="shared" si="335"/>
        <v>217</v>
      </c>
      <c r="Y3071" s="59"/>
    </row>
    <row r="3072" spans="1:323" ht="14.25" customHeight="1">
      <c r="A3072" s="60" t="s">
        <v>6036</v>
      </c>
      <c r="B3072" s="61"/>
      <c r="C3072" s="61"/>
      <c r="D3072" s="62"/>
      <c r="E3072" s="61"/>
      <c r="F3072" s="61"/>
      <c r="G3072" s="61"/>
      <c r="H3072" s="63"/>
      <c r="I3072" s="63"/>
      <c r="J3072" s="64"/>
      <c r="K3072" s="64"/>
      <c r="L3072" s="65"/>
      <c r="M3072" s="65"/>
      <c r="N3072" s="65"/>
      <c r="O3072" s="65"/>
      <c r="P3072" s="65"/>
      <c r="Q3072" s="66" t="str">
        <f>CONCATENATE("項番",B3071," 計")</f>
        <v>項番217 計</v>
      </c>
      <c r="R3072" s="67">
        <f>SUMIF(B:B,B3071,R:R)</f>
        <v>0</v>
      </c>
      <c r="S3072" s="68">
        <f>COUNTIFS($B:$B,$B3071,S:S,"○")</f>
        <v>0</v>
      </c>
      <c r="T3072" s="67"/>
      <c r="U3072" s="67"/>
      <c r="V3072" s="69" t="str">
        <f>IF(S3072=0,"",IF(COUNTIF(B:B,X3072)=S3072,"","この項番で見積単価（税別）が入力されていない品目があります"))</f>
        <v/>
      </c>
      <c r="W3072" s="70">
        <f t="shared" si="334"/>
        <v>0</v>
      </c>
      <c r="X3072" s="60">
        <f>B3071</f>
        <v>217</v>
      </c>
      <c r="Y3072" s="71" t="s">
        <v>293</v>
      </c>
    </row>
    <row r="3073" spans="1:323" ht="14.25" customHeight="1">
      <c r="A3073" s="54">
        <v>2853</v>
      </c>
      <c r="B3073" s="23">
        <v>218</v>
      </c>
      <c r="C3073" s="23" t="s">
        <v>33</v>
      </c>
      <c r="D3073" s="32" t="s">
        <v>7678</v>
      </c>
      <c r="E3073" s="23" t="s">
        <v>105</v>
      </c>
      <c r="F3073" s="23" t="s">
        <v>7679</v>
      </c>
      <c r="G3073" s="23" t="s">
        <v>34</v>
      </c>
      <c r="H3073" s="25">
        <v>1</v>
      </c>
      <c r="I3073" s="25">
        <v>37871</v>
      </c>
      <c r="J3073" s="26">
        <v>1</v>
      </c>
      <c r="K3073" s="26">
        <v>37871</v>
      </c>
      <c r="L3073" s="27">
        <v>26</v>
      </c>
      <c r="M3073" s="27">
        <v>0</v>
      </c>
      <c r="N3073" s="27">
        <v>0</v>
      </c>
      <c r="O3073" s="27">
        <v>0</v>
      </c>
      <c r="P3073" s="27">
        <v>26</v>
      </c>
      <c r="Q3073" s="55"/>
      <c r="R3073" s="27">
        <f t="shared" ref="R3073:R3133" si="339">P3073*Q3073</f>
        <v>0</v>
      </c>
      <c r="S3073" s="56" t="str">
        <f t="shared" si="336"/>
        <v>×</v>
      </c>
      <c r="T3073" s="56" t="str">
        <f t="shared" si="337"/>
        <v>×</v>
      </c>
      <c r="U3073" s="56" t="str">
        <f t="shared" si="338"/>
        <v>×</v>
      </c>
      <c r="V3073" s="57" t="str">
        <f t="shared" ref="V3073:V3133" si="340">IF(S3073="○",IF(OR(T3073="×",U3073="×"),"←見積単価（税別）欄には、1以上の整数を入力してください",""),"")</f>
        <v/>
      </c>
      <c r="W3073" s="58">
        <f t="shared" ref="W3073:W3133" si="341">IF(V3073="",0,1)</f>
        <v>0</v>
      </c>
      <c r="X3073" s="54">
        <f t="shared" ref="X3073:X3133" si="342">B3073</f>
        <v>218</v>
      </c>
      <c r="Y3073" s="59"/>
    </row>
    <row r="3074" spans="1:323" ht="14.25" customHeight="1">
      <c r="A3074" s="54">
        <v>2854</v>
      </c>
      <c r="B3074" s="23">
        <v>218</v>
      </c>
      <c r="C3074" s="23" t="s">
        <v>33</v>
      </c>
      <c r="D3074" s="32" t="s">
        <v>4785</v>
      </c>
      <c r="E3074" s="23" t="s">
        <v>105</v>
      </c>
      <c r="F3074" s="23" t="s">
        <v>7680</v>
      </c>
      <c r="G3074" s="23" t="s">
        <v>4786</v>
      </c>
      <c r="H3074" s="25">
        <v>1</v>
      </c>
      <c r="I3074" s="25">
        <v>4540</v>
      </c>
      <c r="J3074" s="26">
        <v>1</v>
      </c>
      <c r="K3074" s="26">
        <v>4540</v>
      </c>
      <c r="L3074" s="27">
        <v>0</v>
      </c>
      <c r="M3074" s="27">
        <v>0</v>
      </c>
      <c r="N3074" s="27">
        <v>200</v>
      </c>
      <c r="O3074" s="27">
        <v>0</v>
      </c>
      <c r="P3074" s="27">
        <v>200</v>
      </c>
      <c r="Q3074" s="55"/>
      <c r="R3074" s="27">
        <f t="shared" si="339"/>
        <v>0</v>
      </c>
      <c r="S3074" s="56" t="str">
        <f t="shared" si="336"/>
        <v>×</v>
      </c>
      <c r="T3074" s="56" t="str">
        <f t="shared" si="337"/>
        <v>×</v>
      </c>
      <c r="U3074" s="56" t="str">
        <f t="shared" si="338"/>
        <v>×</v>
      </c>
      <c r="V3074" s="57" t="str">
        <f t="shared" si="340"/>
        <v/>
      </c>
      <c r="W3074" s="58">
        <f t="shared" si="341"/>
        <v>0</v>
      </c>
      <c r="X3074" s="54">
        <f t="shared" si="342"/>
        <v>218</v>
      </c>
      <c r="Y3074" s="59"/>
    </row>
    <row r="3075" spans="1:323" ht="14.25" customHeight="1">
      <c r="A3075" s="54">
        <v>2855</v>
      </c>
      <c r="B3075" s="23">
        <v>218</v>
      </c>
      <c r="C3075" s="23" t="s">
        <v>33</v>
      </c>
      <c r="D3075" s="32" t="s">
        <v>4788</v>
      </c>
      <c r="E3075" s="23" t="s">
        <v>105</v>
      </c>
      <c r="F3075" s="23" t="s">
        <v>7681</v>
      </c>
      <c r="G3075" s="23" t="s">
        <v>4789</v>
      </c>
      <c r="H3075" s="25">
        <v>1</v>
      </c>
      <c r="I3075" s="25">
        <v>20165</v>
      </c>
      <c r="J3075" s="26">
        <v>1</v>
      </c>
      <c r="K3075" s="26">
        <v>20165</v>
      </c>
      <c r="L3075" s="27">
        <v>60</v>
      </c>
      <c r="M3075" s="27">
        <v>0</v>
      </c>
      <c r="N3075" s="27">
        <v>500</v>
      </c>
      <c r="O3075" s="27">
        <v>0</v>
      </c>
      <c r="P3075" s="27">
        <v>560</v>
      </c>
      <c r="Q3075" s="55"/>
      <c r="R3075" s="27">
        <f t="shared" si="339"/>
        <v>0</v>
      </c>
      <c r="S3075" s="56" t="str">
        <f t="shared" si="336"/>
        <v>×</v>
      </c>
      <c r="T3075" s="56" t="str">
        <f t="shared" si="337"/>
        <v>×</v>
      </c>
      <c r="U3075" s="56" t="str">
        <f t="shared" si="338"/>
        <v>×</v>
      </c>
      <c r="V3075" s="57" t="str">
        <f t="shared" si="340"/>
        <v/>
      </c>
      <c r="W3075" s="58">
        <f t="shared" si="341"/>
        <v>0</v>
      </c>
      <c r="X3075" s="54">
        <f t="shared" si="342"/>
        <v>218</v>
      </c>
      <c r="Y3075" s="59"/>
    </row>
    <row r="3076" spans="1:323" ht="14.25" customHeight="1">
      <c r="A3076" s="54">
        <v>2856</v>
      </c>
      <c r="B3076" s="23">
        <v>218</v>
      </c>
      <c r="C3076" s="23" t="s">
        <v>33</v>
      </c>
      <c r="D3076" s="32" t="s">
        <v>4790</v>
      </c>
      <c r="E3076" s="23" t="s">
        <v>105</v>
      </c>
      <c r="F3076" s="23" t="s">
        <v>7682</v>
      </c>
      <c r="G3076" s="23" t="s">
        <v>4791</v>
      </c>
      <c r="H3076" s="25">
        <v>1</v>
      </c>
      <c r="I3076" s="25">
        <v>37871</v>
      </c>
      <c r="J3076" s="26">
        <v>1</v>
      </c>
      <c r="K3076" s="26">
        <v>37871</v>
      </c>
      <c r="L3076" s="27">
        <v>180</v>
      </c>
      <c r="M3076" s="27">
        <v>240</v>
      </c>
      <c r="N3076" s="27">
        <v>0</v>
      </c>
      <c r="O3076" s="27">
        <v>0</v>
      </c>
      <c r="P3076" s="27">
        <v>420</v>
      </c>
      <c r="Q3076" s="55"/>
      <c r="R3076" s="27">
        <f t="shared" si="339"/>
        <v>0</v>
      </c>
      <c r="S3076" s="56" t="str">
        <f t="shared" si="336"/>
        <v>×</v>
      </c>
      <c r="T3076" s="56" t="str">
        <f t="shared" si="337"/>
        <v>×</v>
      </c>
      <c r="U3076" s="56" t="str">
        <f t="shared" si="338"/>
        <v>×</v>
      </c>
      <c r="V3076" s="57" t="str">
        <f t="shared" si="340"/>
        <v/>
      </c>
      <c r="W3076" s="58">
        <f t="shared" si="341"/>
        <v>0</v>
      </c>
      <c r="X3076" s="54">
        <f t="shared" si="342"/>
        <v>218</v>
      </c>
      <c r="Y3076" s="59"/>
    </row>
    <row r="3077" spans="1:323" ht="14.25" customHeight="1">
      <c r="A3077" s="54">
        <v>2857</v>
      </c>
      <c r="B3077" s="23">
        <v>218</v>
      </c>
      <c r="C3077" s="23" t="s">
        <v>33</v>
      </c>
      <c r="D3077" s="32" t="s">
        <v>7683</v>
      </c>
      <c r="E3077" s="23" t="s">
        <v>105</v>
      </c>
      <c r="F3077" s="23" t="s">
        <v>7684</v>
      </c>
      <c r="G3077" s="23" t="s">
        <v>4787</v>
      </c>
      <c r="H3077" s="25">
        <v>1</v>
      </c>
      <c r="I3077" s="25">
        <v>76469</v>
      </c>
      <c r="J3077" s="26">
        <v>1</v>
      </c>
      <c r="K3077" s="26">
        <v>76469</v>
      </c>
      <c r="L3077" s="27">
        <v>0</v>
      </c>
      <c r="M3077" s="27">
        <v>0</v>
      </c>
      <c r="N3077" s="27">
        <v>360</v>
      </c>
      <c r="O3077" s="27">
        <v>0</v>
      </c>
      <c r="P3077" s="27">
        <v>360</v>
      </c>
      <c r="Q3077" s="55"/>
      <c r="R3077" s="27">
        <f t="shared" si="339"/>
        <v>0</v>
      </c>
      <c r="S3077" s="56" t="str">
        <f t="shared" si="336"/>
        <v>×</v>
      </c>
      <c r="T3077" s="56" t="str">
        <f t="shared" si="337"/>
        <v>×</v>
      </c>
      <c r="U3077" s="56" t="str">
        <f t="shared" si="338"/>
        <v>×</v>
      </c>
      <c r="V3077" s="57" t="str">
        <f t="shared" si="340"/>
        <v/>
      </c>
      <c r="W3077" s="58">
        <f t="shared" si="341"/>
        <v>0</v>
      </c>
      <c r="X3077" s="54">
        <f t="shared" si="342"/>
        <v>218</v>
      </c>
      <c r="Y3077" s="59"/>
    </row>
    <row r="3078" spans="1:323" s="37" customFormat="1" ht="14.25" customHeight="1">
      <c r="A3078" s="54">
        <v>2858</v>
      </c>
      <c r="B3078" s="23">
        <v>218</v>
      </c>
      <c r="C3078" s="23" t="s">
        <v>33</v>
      </c>
      <c r="D3078" s="32" t="s">
        <v>7685</v>
      </c>
      <c r="E3078" s="23" t="s">
        <v>105</v>
      </c>
      <c r="F3078" s="23" t="s">
        <v>7686</v>
      </c>
      <c r="G3078" s="23" t="s">
        <v>907</v>
      </c>
      <c r="H3078" s="25">
        <v>1</v>
      </c>
      <c r="I3078" s="25">
        <v>152778</v>
      </c>
      <c r="J3078" s="26">
        <v>1</v>
      </c>
      <c r="K3078" s="26">
        <v>152778</v>
      </c>
      <c r="L3078" s="27">
        <v>10</v>
      </c>
      <c r="M3078" s="27">
        <v>0</v>
      </c>
      <c r="N3078" s="27">
        <v>10</v>
      </c>
      <c r="O3078" s="27">
        <v>0</v>
      </c>
      <c r="P3078" s="27">
        <v>20</v>
      </c>
      <c r="Q3078" s="55"/>
      <c r="R3078" s="27">
        <f t="shared" si="339"/>
        <v>0</v>
      </c>
      <c r="S3078" s="56" t="str">
        <f t="shared" si="336"/>
        <v>×</v>
      </c>
      <c r="T3078" s="56" t="str">
        <f t="shared" si="337"/>
        <v>×</v>
      </c>
      <c r="U3078" s="56" t="str">
        <f t="shared" si="338"/>
        <v>×</v>
      </c>
      <c r="V3078" s="57" t="str">
        <f t="shared" si="340"/>
        <v/>
      </c>
      <c r="W3078" s="58">
        <f t="shared" si="341"/>
        <v>0</v>
      </c>
      <c r="X3078" s="54">
        <f t="shared" si="342"/>
        <v>218</v>
      </c>
      <c r="Y3078" s="59"/>
      <c r="Z3078" s="42"/>
      <c r="AA3078" s="42"/>
      <c r="AB3078" s="42"/>
      <c r="AC3078" s="42"/>
      <c r="AD3078" s="42"/>
      <c r="AE3078" s="42"/>
      <c r="AF3078" s="42"/>
      <c r="AG3078" s="42"/>
      <c r="AH3078" s="42"/>
      <c r="AI3078" s="42"/>
      <c r="AJ3078" s="42"/>
      <c r="AK3078" s="42"/>
      <c r="AL3078" s="42"/>
      <c r="AM3078" s="42"/>
      <c r="AN3078" s="42"/>
      <c r="AO3078" s="42"/>
      <c r="AP3078" s="42"/>
      <c r="AQ3078" s="42"/>
      <c r="AR3078" s="77"/>
      <c r="AS3078" s="77"/>
      <c r="AT3078" s="77"/>
      <c r="AU3078" s="77"/>
      <c r="AV3078" s="77"/>
      <c r="AW3078" s="77"/>
      <c r="AX3078" s="77"/>
      <c r="AY3078" s="77"/>
      <c r="AZ3078" s="77"/>
      <c r="BA3078" s="77"/>
      <c r="BB3078" s="77"/>
      <c r="BC3078" s="77"/>
      <c r="BD3078" s="77"/>
      <c r="BE3078" s="77"/>
      <c r="BF3078" s="77"/>
      <c r="BG3078" s="77"/>
      <c r="BH3078" s="77"/>
      <c r="BI3078" s="77"/>
      <c r="BJ3078" s="77"/>
      <c r="BK3078" s="77"/>
      <c r="BL3078" s="77"/>
      <c r="BM3078" s="77"/>
      <c r="BN3078" s="77"/>
      <c r="BO3078" s="77"/>
      <c r="BP3078" s="77"/>
      <c r="BQ3078" s="77"/>
      <c r="BR3078" s="77"/>
      <c r="BS3078" s="77"/>
      <c r="BT3078" s="77"/>
      <c r="BU3078" s="77"/>
      <c r="BV3078" s="77"/>
      <c r="BW3078" s="77"/>
      <c r="BX3078" s="77"/>
      <c r="BY3078" s="77"/>
      <c r="BZ3078" s="77"/>
      <c r="CA3078" s="77"/>
      <c r="CB3078" s="77"/>
      <c r="CC3078" s="77"/>
      <c r="CD3078" s="77"/>
      <c r="CE3078" s="77"/>
      <c r="CF3078" s="77"/>
      <c r="CG3078" s="77"/>
      <c r="CH3078" s="77"/>
      <c r="CI3078" s="77"/>
      <c r="CJ3078" s="77"/>
      <c r="CK3078" s="77"/>
      <c r="CL3078" s="77"/>
      <c r="CM3078" s="77"/>
      <c r="CN3078" s="77"/>
      <c r="CO3078" s="77"/>
      <c r="CP3078" s="77"/>
      <c r="CQ3078" s="77"/>
      <c r="CR3078" s="77"/>
      <c r="CS3078" s="77"/>
      <c r="CT3078" s="77"/>
      <c r="CU3078" s="77"/>
      <c r="CV3078" s="77"/>
      <c r="CW3078" s="77"/>
      <c r="CX3078" s="77"/>
      <c r="CY3078" s="77"/>
      <c r="CZ3078" s="77"/>
      <c r="DA3078" s="77"/>
      <c r="DB3078" s="77"/>
      <c r="DC3078" s="77"/>
      <c r="DD3078" s="77"/>
      <c r="DE3078" s="77"/>
      <c r="DF3078" s="77"/>
      <c r="DG3078" s="77"/>
      <c r="DH3078" s="77"/>
      <c r="DI3078" s="77"/>
      <c r="DJ3078" s="77"/>
      <c r="DK3078" s="77"/>
      <c r="DL3078" s="77"/>
      <c r="DM3078" s="77"/>
      <c r="DN3078" s="77"/>
      <c r="DO3078" s="77"/>
      <c r="DP3078" s="77"/>
      <c r="DQ3078" s="77"/>
      <c r="DR3078" s="77"/>
      <c r="DS3078" s="77"/>
      <c r="DT3078" s="77"/>
      <c r="DU3078" s="77"/>
      <c r="DV3078" s="77"/>
      <c r="DW3078" s="77"/>
      <c r="DX3078" s="77"/>
      <c r="DY3078" s="77"/>
      <c r="DZ3078" s="77"/>
      <c r="EA3078" s="77"/>
      <c r="EB3078" s="77"/>
      <c r="EC3078" s="77"/>
      <c r="ED3078" s="77"/>
      <c r="EE3078" s="77"/>
      <c r="EF3078" s="77"/>
      <c r="EG3078" s="77"/>
      <c r="EH3078" s="77"/>
      <c r="EI3078" s="77"/>
      <c r="EJ3078" s="77"/>
      <c r="EK3078" s="77"/>
      <c r="EL3078" s="77"/>
      <c r="EM3078" s="77"/>
      <c r="EN3078" s="77"/>
      <c r="EO3078" s="77"/>
      <c r="EP3078" s="77"/>
      <c r="EQ3078" s="77"/>
      <c r="ER3078" s="77"/>
      <c r="ES3078" s="77"/>
      <c r="ET3078" s="77"/>
      <c r="EU3078" s="77"/>
      <c r="EV3078" s="77"/>
      <c r="EW3078" s="77"/>
      <c r="EX3078" s="77"/>
      <c r="EY3078" s="77"/>
      <c r="EZ3078" s="77"/>
      <c r="FA3078" s="77"/>
      <c r="FB3078" s="77"/>
      <c r="FC3078" s="77"/>
      <c r="FD3078" s="77"/>
      <c r="FE3078" s="77"/>
      <c r="FF3078" s="77"/>
      <c r="FG3078" s="77"/>
      <c r="FH3078" s="77"/>
      <c r="FI3078" s="77"/>
      <c r="FJ3078" s="77"/>
      <c r="FK3078" s="77"/>
      <c r="FL3078" s="77"/>
      <c r="FM3078" s="77"/>
      <c r="FN3078" s="77"/>
      <c r="FO3078" s="77"/>
      <c r="FP3078" s="77"/>
      <c r="FQ3078" s="77"/>
      <c r="FR3078" s="77"/>
      <c r="FS3078" s="77"/>
      <c r="FT3078" s="77"/>
      <c r="FU3078" s="77"/>
      <c r="FV3078" s="77"/>
      <c r="FW3078" s="77"/>
      <c r="FX3078" s="77"/>
      <c r="FY3078" s="77"/>
      <c r="FZ3078" s="77"/>
      <c r="GA3078" s="77"/>
      <c r="GB3078" s="77"/>
      <c r="GC3078" s="77"/>
      <c r="GD3078" s="77"/>
      <c r="GE3078" s="77"/>
      <c r="GF3078" s="77"/>
      <c r="GG3078" s="77"/>
      <c r="GH3078" s="77"/>
      <c r="GI3078" s="77"/>
      <c r="GJ3078" s="77"/>
      <c r="GK3078" s="77"/>
      <c r="GL3078" s="77"/>
      <c r="GM3078" s="77"/>
      <c r="GN3078" s="77"/>
      <c r="GO3078" s="77"/>
      <c r="GP3078" s="77"/>
      <c r="GQ3078" s="77"/>
      <c r="GR3078" s="77"/>
      <c r="GS3078" s="77"/>
      <c r="GT3078" s="77"/>
      <c r="GU3078" s="77"/>
      <c r="GV3078" s="77"/>
      <c r="GW3078" s="77"/>
      <c r="GX3078" s="77"/>
      <c r="GY3078" s="77"/>
      <c r="GZ3078" s="77"/>
      <c r="HA3078" s="77"/>
      <c r="HB3078" s="77"/>
      <c r="HC3078" s="77"/>
      <c r="HD3078" s="77"/>
      <c r="HE3078" s="77"/>
      <c r="HF3078" s="77"/>
      <c r="HG3078" s="77"/>
      <c r="HH3078" s="77"/>
      <c r="HI3078" s="77"/>
      <c r="HJ3078" s="77"/>
      <c r="HK3078" s="77"/>
      <c r="HL3078" s="77"/>
      <c r="HM3078" s="77"/>
      <c r="HN3078" s="77"/>
      <c r="HO3078" s="77"/>
      <c r="HP3078" s="77"/>
      <c r="HQ3078" s="77"/>
      <c r="HR3078" s="77"/>
      <c r="HS3078" s="77"/>
      <c r="HT3078" s="77"/>
      <c r="HU3078" s="77"/>
      <c r="HV3078" s="77"/>
      <c r="HW3078" s="77"/>
      <c r="HX3078" s="77"/>
      <c r="HY3078" s="77"/>
      <c r="HZ3078" s="77"/>
      <c r="IA3078" s="77"/>
      <c r="IB3078" s="77"/>
      <c r="IC3078" s="77"/>
      <c r="ID3078" s="77"/>
      <c r="IE3078" s="77"/>
      <c r="IF3078" s="77"/>
      <c r="IG3078" s="77"/>
      <c r="IH3078" s="77"/>
      <c r="II3078" s="77"/>
      <c r="IJ3078" s="77"/>
      <c r="IK3078" s="77"/>
      <c r="IL3078" s="77"/>
      <c r="IM3078" s="77"/>
      <c r="IN3078" s="77"/>
      <c r="IO3078" s="77"/>
      <c r="IP3078" s="77"/>
      <c r="IQ3078" s="77"/>
      <c r="IR3078" s="77"/>
      <c r="IS3078" s="77"/>
      <c r="IT3078" s="77"/>
      <c r="IU3078" s="77"/>
      <c r="IV3078" s="77"/>
      <c r="IW3078" s="77"/>
      <c r="IX3078" s="77"/>
      <c r="IY3078" s="77"/>
      <c r="IZ3078" s="77"/>
      <c r="JA3078" s="77"/>
      <c r="JB3078" s="77"/>
      <c r="JC3078" s="77"/>
      <c r="JD3078" s="77"/>
      <c r="JE3078" s="77"/>
      <c r="JF3078" s="77"/>
      <c r="JG3078" s="77"/>
      <c r="JH3078" s="77"/>
      <c r="JI3078" s="77"/>
      <c r="JJ3078" s="77"/>
      <c r="JK3078" s="77"/>
      <c r="JL3078" s="77"/>
      <c r="JM3078" s="77"/>
      <c r="JN3078" s="77"/>
      <c r="JO3078" s="77"/>
      <c r="JP3078" s="77"/>
      <c r="JQ3078" s="77"/>
      <c r="JR3078" s="77"/>
      <c r="JS3078" s="77"/>
      <c r="JT3078" s="77"/>
      <c r="JU3078" s="77"/>
      <c r="JV3078" s="77"/>
      <c r="JW3078" s="77"/>
      <c r="JX3078" s="77"/>
      <c r="JY3078" s="77"/>
      <c r="JZ3078" s="77"/>
      <c r="KA3078" s="77"/>
      <c r="KB3078" s="77"/>
      <c r="KC3078" s="77"/>
      <c r="KD3078" s="77"/>
      <c r="KE3078" s="77"/>
      <c r="KF3078" s="77"/>
      <c r="KG3078" s="77"/>
      <c r="KH3078" s="77"/>
      <c r="KI3078" s="77"/>
      <c r="KJ3078" s="77"/>
      <c r="KK3078" s="77"/>
      <c r="KL3078" s="77"/>
      <c r="KM3078" s="77"/>
      <c r="KN3078" s="77"/>
      <c r="KO3078" s="77"/>
      <c r="KP3078" s="77"/>
      <c r="KQ3078" s="77"/>
      <c r="KR3078" s="77"/>
      <c r="KS3078" s="77"/>
      <c r="KT3078" s="77"/>
      <c r="KU3078" s="77"/>
      <c r="KV3078" s="77"/>
      <c r="KW3078" s="77"/>
      <c r="KX3078" s="77"/>
      <c r="KY3078" s="77"/>
      <c r="KZ3078" s="77"/>
      <c r="LA3078" s="77"/>
      <c r="LB3078" s="77"/>
      <c r="LC3078" s="77"/>
      <c r="LD3078" s="77"/>
      <c r="LE3078" s="77"/>
      <c r="LF3078" s="77"/>
      <c r="LG3078" s="77"/>
      <c r="LH3078" s="77"/>
      <c r="LI3078" s="77"/>
      <c r="LJ3078" s="77"/>
      <c r="LK3078" s="77"/>
    </row>
    <row r="3079" spans="1:323" s="37" customFormat="1" ht="14.25" customHeight="1">
      <c r="A3079" s="60" t="s">
        <v>6036</v>
      </c>
      <c r="B3079" s="61"/>
      <c r="C3079" s="61"/>
      <c r="D3079" s="62"/>
      <c r="E3079" s="61"/>
      <c r="F3079" s="61"/>
      <c r="G3079" s="61"/>
      <c r="H3079" s="63"/>
      <c r="I3079" s="63"/>
      <c r="J3079" s="64"/>
      <c r="K3079" s="64"/>
      <c r="L3079" s="65"/>
      <c r="M3079" s="65"/>
      <c r="N3079" s="65"/>
      <c r="O3079" s="65"/>
      <c r="P3079" s="65"/>
      <c r="Q3079" s="66" t="str">
        <f>CONCATENATE("項番",B3078," 計")</f>
        <v>項番218 計</v>
      </c>
      <c r="R3079" s="67">
        <f>SUMIF(B:B,B3078,R:R)</f>
        <v>0</v>
      </c>
      <c r="S3079" s="68">
        <f>COUNTIFS($B:$B,$B3078,S:S,"○")</f>
        <v>0</v>
      </c>
      <c r="T3079" s="67"/>
      <c r="U3079" s="67"/>
      <c r="V3079" s="69" t="str">
        <f>IF(S3079=0,"",IF(COUNTIF(B:B,X3079)=S3079,"","この項番で見積単価（税別）が入力されていない品目があります"))</f>
        <v/>
      </c>
      <c r="W3079" s="70">
        <f t="shared" si="341"/>
        <v>0</v>
      </c>
      <c r="X3079" s="60">
        <f>B3078</f>
        <v>218</v>
      </c>
      <c r="Y3079" s="71" t="s">
        <v>293</v>
      </c>
      <c r="Z3079" s="42"/>
      <c r="AA3079" s="42"/>
      <c r="AB3079" s="42"/>
      <c r="AC3079" s="42"/>
      <c r="AD3079" s="42"/>
      <c r="AE3079" s="42"/>
      <c r="AF3079" s="42"/>
      <c r="AG3079" s="42"/>
      <c r="AH3079" s="42"/>
      <c r="AI3079" s="42"/>
      <c r="AJ3079" s="42"/>
      <c r="AK3079" s="42"/>
      <c r="AL3079" s="42"/>
      <c r="AM3079" s="42"/>
      <c r="AN3079" s="42"/>
      <c r="AO3079" s="42"/>
      <c r="AP3079" s="42"/>
      <c r="AQ3079" s="42"/>
      <c r="AR3079" s="77"/>
      <c r="AS3079" s="77"/>
      <c r="AT3079" s="77"/>
      <c r="AU3079" s="77"/>
      <c r="AV3079" s="77"/>
      <c r="AW3079" s="77"/>
      <c r="AX3079" s="77"/>
      <c r="AY3079" s="77"/>
      <c r="AZ3079" s="77"/>
      <c r="BA3079" s="77"/>
      <c r="BB3079" s="77"/>
      <c r="BC3079" s="77"/>
      <c r="BD3079" s="77"/>
      <c r="BE3079" s="77"/>
      <c r="BF3079" s="77"/>
      <c r="BG3079" s="77"/>
      <c r="BH3079" s="77"/>
      <c r="BI3079" s="77"/>
      <c r="BJ3079" s="77"/>
      <c r="BK3079" s="77"/>
      <c r="BL3079" s="77"/>
      <c r="BM3079" s="77"/>
      <c r="BN3079" s="77"/>
      <c r="BO3079" s="77"/>
      <c r="BP3079" s="77"/>
      <c r="BQ3079" s="77"/>
      <c r="BR3079" s="77"/>
      <c r="BS3079" s="77"/>
      <c r="BT3079" s="77"/>
      <c r="BU3079" s="77"/>
      <c r="BV3079" s="77"/>
      <c r="BW3079" s="77"/>
      <c r="BX3079" s="77"/>
      <c r="BY3079" s="77"/>
      <c r="BZ3079" s="77"/>
      <c r="CA3079" s="77"/>
      <c r="CB3079" s="77"/>
      <c r="CC3079" s="77"/>
      <c r="CD3079" s="77"/>
      <c r="CE3079" s="77"/>
      <c r="CF3079" s="77"/>
      <c r="CG3079" s="77"/>
      <c r="CH3079" s="77"/>
      <c r="CI3079" s="77"/>
      <c r="CJ3079" s="77"/>
      <c r="CK3079" s="77"/>
      <c r="CL3079" s="77"/>
      <c r="CM3079" s="77"/>
      <c r="CN3079" s="77"/>
      <c r="CO3079" s="77"/>
      <c r="CP3079" s="77"/>
      <c r="CQ3079" s="77"/>
      <c r="CR3079" s="77"/>
      <c r="CS3079" s="77"/>
      <c r="CT3079" s="77"/>
      <c r="CU3079" s="77"/>
      <c r="CV3079" s="77"/>
      <c r="CW3079" s="77"/>
      <c r="CX3079" s="77"/>
      <c r="CY3079" s="77"/>
      <c r="CZ3079" s="77"/>
      <c r="DA3079" s="77"/>
      <c r="DB3079" s="77"/>
      <c r="DC3079" s="77"/>
      <c r="DD3079" s="77"/>
      <c r="DE3079" s="77"/>
      <c r="DF3079" s="77"/>
      <c r="DG3079" s="77"/>
      <c r="DH3079" s="77"/>
      <c r="DI3079" s="77"/>
      <c r="DJ3079" s="77"/>
      <c r="DK3079" s="77"/>
      <c r="DL3079" s="77"/>
      <c r="DM3079" s="77"/>
      <c r="DN3079" s="77"/>
      <c r="DO3079" s="77"/>
      <c r="DP3079" s="77"/>
      <c r="DQ3079" s="77"/>
      <c r="DR3079" s="77"/>
      <c r="DS3079" s="77"/>
      <c r="DT3079" s="77"/>
      <c r="DU3079" s="77"/>
      <c r="DV3079" s="77"/>
      <c r="DW3079" s="77"/>
      <c r="DX3079" s="77"/>
      <c r="DY3079" s="77"/>
      <c r="DZ3079" s="77"/>
      <c r="EA3079" s="77"/>
      <c r="EB3079" s="77"/>
      <c r="EC3079" s="77"/>
      <c r="ED3079" s="77"/>
      <c r="EE3079" s="77"/>
      <c r="EF3079" s="77"/>
      <c r="EG3079" s="77"/>
      <c r="EH3079" s="77"/>
      <c r="EI3079" s="77"/>
      <c r="EJ3079" s="77"/>
      <c r="EK3079" s="77"/>
      <c r="EL3079" s="77"/>
      <c r="EM3079" s="77"/>
      <c r="EN3079" s="77"/>
      <c r="EO3079" s="77"/>
      <c r="EP3079" s="77"/>
      <c r="EQ3079" s="77"/>
      <c r="ER3079" s="77"/>
      <c r="ES3079" s="77"/>
      <c r="ET3079" s="77"/>
      <c r="EU3079" s="77"/>
      <c r="EV3079" s="77"/>
      <c r="EW3079" s="77"/>
      <c r="EX3079" s="77"/>
      <c r="EY3079" s="77"/>
      <c r="EZ3079" s="77"/>
      <c r="FA3079" s="77"/>
      <c r="FB3079" s="77"/>
      <c r="FC3079" s="77"/>
      <c r="FD3079" s="77"/>
      <c r="FE3079" s="77"/>
      <c r="FF3079" s="77"/>
      <c r="FG3079" s="77"/>
      <c r="FH3079" s="77"/>
      <c r="FI3079" s="77"/>
      <c r="FJ3079" s="77"/>
      <c r="FK3079" s="77"/>
      <c r="FL3079" s="77"/>
      <c r="FM3079" s="77"/>
      <c r="FN3079" s="77"/>
      <c r="FO3079" s="77"/>
      <c r="FP3079" s="77"/>
      <c r="FQ3079" s="77"/>
      <c r="FR3079" s="77"/>
      <c r="FS3079" s="77"/>
      <c r="FT3079" s="77"/>
      <c r="FU3079" s="77"/>
      <c r="FV3079" s="77"/>
      <c r="FW3079" s="77"/>
      <c r="FX3079" s="77"/>
      <c r="FY3079" s="77"/>
      <c r="FZ3079" s="77"/>
      <c r="GA3079" s="77"/>
      <c r="GB3079" s="77"/>
      <c r="GC3079" s="77"/>
      <c r="GD3079" s="77"/>
      <c r="GE3079" s="77"/>
      <c r="GF3079" s="77"/>
      <c r="GG3079" s="77"/>
      <c r="GH3079" s="77"/>
      <c r="GI3079" s="77"/>
      <c r="GJ3079" s="77"/>
      <c r="GK3079" s="77"/>
      <c r="GL3079" s="77"/>
      <c r="GM3079" s="77"/>
      <c r="GN3079" s="77"/>
      <c r="GO3079" s="77"/>
      <c r="GP3079" s="77"/>
      <c r="GQ3079" s="77"/>
      <c r="GR3079" s="77"/>
      <c r="GS3079" s="77"/>
      <c r="GT3079" s="77"/>
      <c r="GU3079" s="77"/>
      <c r="GV3079" s="77"/>
      <c r="GW3079" s="77"/>
      <c r="GX3079" s="77"/>
      <c r="GY3079" s="77"/>
      <c r="GZ3079" s="77"/>
      <c r="HA3079" s="77"/>
      <c r="HB3079" s="77"/>
      <c r="HC3079" s="77"/>
      <c r="HD3079" s="77"/>
      <c r="HE3079" s="77"/>
      <c r="HF3079" s="77"/>
      <c r="HG3079" s="77"/>
      <c r="HH3079" s="77"/>
      <c r="HI3079" s="77"/>
      <c r="HJ3079" s="77"/>
      <c r="HK3079" s="77"/>
      <c r="HL3079" s="77"/>
      <c r="HM3079" s="77"/>
      <c r="HN3079" s="77"/>
      <c r="HO3079" s="77"/>
      <c r="HP3079" s="77"/>
      <c r="HQ3079" s="77"/>
      <c r="HR3079" s="77"/>
      <c r="HS3079" s="77"/>
      <c r="HT3079" s="77"/>
      <c r="HU3079" s="77"/>
      <c r="HV3079" s="77"/>
      <c r="HW3079" s="77"/>
      <c r="HX3079" s="77"/>
      <c r="HY3079" s="77"/>
      <c r="HZ3079" s="77"/>
      <c r="IA3079" s="77"/>
      <c r="IB3079" s="77"/>
      <c r="IC3079" s="77"/>
      <c r="ID3079" s="77"/>
      <c r="IE3079" s="77"/>
      <c r="IF3079" s="77"/>
      <c r="IG3079" s="77"/>
      <c r="IH3079" s="77"/>
      <c r="II3079" s="77"/>
      <c r="IJ3079" s="77"/>
      <c r="IK3079" s="77"/>
      <c r="IL3079" s="77"/>
      <c r="IM3079" s="77"/>
      <c r="IN3079" s="77"/>
      <c r="IO3079" s="77"/>
      <c r="IP3079" s="77"/>
      <c r="IQ3079" s="77"/>
      <c r="IR3079" s="77"/>
      <c r="IS3079" s="77"/>
      <c r="IT3079" s="77"/>
      <c r="IU3079" s="77"/>
      <c r="IV3079" s="77"/>
      <c r="IW3079" s="77"/>
      <c r="IX3079" s="77"/>
      <c r="IY3079" s="77"/>
      <c r="IZ3079" s="77"/>
      <c r="JA3079" s="77"/>
      <c r="JB3079" s="77"/>
      <c r="JC3079" s="77"/>
      <c r="JD3079" s="77"/>
      <c r="JE3079" s="77"/>
      <c r="JF3079" s="77"/>
      <c r="JG3079" s="77"/>
      <c r="JH3079" s="77"/>
      <c r="JI3079" s="77"/>
      <c r="JJ3079" s="77"/>
      <c r="JK3079" s="77"/>
      <c r="JL3079" s="77"/>
      <c r="JM3079" s="77"/>
      <c r="JN3079" s="77"/>
      <c r="JO3079" s="77"/>
      <c r="JP3079" s="77"/>
      <c r="JQ3079" s="77"/>
      <c r="JR3079" s="77"/>
      <c r="JS3079" s="77"/>
      <c r="JT3079" s="77"/>
      <c r="JU3079" s="77"/>
      <c r="JV3079" s="77"/>
      <c r="JW3079" s="77"/>
      <c r="JX3079" s="77"/>
      <c r="JY3079" s="77"/>
      <c r="JZ3079" s="77"/>
      <c r="KA3079" s="77"/>
      <c r="KB3079" s="77"/>
      <c r="KC3079" s="77"/>
      <c r="KD3079" s="77"/>
      <c r="KE3079" s="77"/>
      <c r="KF3079" s="77"/>
      <c r="KG3079" s="77"/>
      <c r="KH3079" s="77"/>
      <c r="KI3079" s="77"/>
      <c r="KJ3079" s="77"/>
      <c r="KK3079" s="77"/>
      <c r="KL3079" s="77"/>
      <c r="KM3079" s="77"/>
      <c r="KN3079" s="77"/>
      <c r="KO3079" s="77"/>
      <c r="KP3079" s="77"/>
      <c r="KQ3079" s="77"/>
      <c r="KR3079" s="77"/>
      <c r="KS3079" s="77"/>
      <c r="KT3079" s="77"/>
      <c r="KU3079" s="77"/>
      <c r="KV3079" s="77"/>
      <c r="KW3079" s="77"/>
      <c r="KX3079" s="77"/>
      <c r="KY3079" s="77"/>
      <c r="KZ3079" s="77"/>
      <c r="LA3079" s="77"/>
      <c r="LB3079" s="77"/>
      <c r="LC3079" s="77"/>
      <c r="LD3079" s="77"/>
      <c r="LE3079" s="77"/>
      <c r="LF3079" s="77"/>
      <c r="LG3079" s="77"/>
      <c r="LH3079" s="77"/>
      <c r="LI3079" s="77"/>
      <c r="LJ3079" s="77"/>
      <c r="LK3079" s="77"/>
    </row>
    <row r="3080" spans="1:323" ht="14.25" customHeight="1">
      <c r="A3080" s="54">
        <v>2859</v>
      </c>
      <c r="B3080" s="23">
        <v>219</v>
      </c>
      <c r="C3080" s="23" t="s">
        <v>33</v>
      </c>
      <c r="D3080" s="32" t="s">
        <v>4796</v>
      </c>
      <c r="E3080" s="23" t="s">
        <v>261</v>
      </c>
      <c r="F3080" s="23" t="s">
        <v>4794</v>
      </c>
      <c r="G3080" s="23" t="s">
        <v>3051</v>
      </c>
      <c r="H3080" s="25">
        <v>10</v>
      </c>
      <c r="I3080" s="25">
        <v>26.9</v>
      </c>
      <c r="J3080" s="26">
        <v>50</v>
      </c>
      <c r="K3080" s="26">
        <v>1345</v>
      </c>
      <c r="L3080" s="27">
        <v>0</v>
      </c>
      <c r="M3080" s="27">
        <v>0</v>
      </c>
      <c r="N3080" s="27">
        <v>34</v>
      </c>
      <c r="O3080" s="27">
        <v>0</v>
      </c>
      <c r="P3080" s="27">
        <v>34</v>
      </c>
      <c r="Q3080" s="55"/>
      <c r="R3080" s="27">
        <f t="shared" si="339"/>
        <v>0</v>
      </c>
      <c r="S3080" s="56" t="str">
        <f t="shared" ref="S3080:S3139" si="343">IF(Q3080="","×","○")</f>
        <v>×</v>
      </c>
      <c r="T3080" s="56" t="str">
        <f t="shared" ref="T3080:T3139" si="344">IF(Q3080&gt;=1,"○","×")</f>
        <v>×</v>
      </c>
      <c r="U3080" s="56" t="str">
        <f t="shared" ref="U3080:U3139" si="345">IF(ISNUMBER(Q3080),IF(INT(Q3080)=Q3080,"○","×"),"×")</f>
        <v>×</v>
      </c>
      <c r="V3080" s="57" t="str">
        <f t="shared" si="340"/>
        <v/>
      </c>
      <c r="W3080" s="58">
        <f t="shared" si="341"/>
        <v>0</v>
      </c>
      <c r="X3080" s="54">
        <f t="shared" si="342"/>
        <v>219</v>
      </c>
      <c r="Y3080" s="59"/>
    </row>
    <row r="3081" spans="1:323" ht="14.25" customHeight="1">
      <c r="A3081" s="54">
        <v>2860</v>
      </c>
      <c r="B3081" s="23">
        <v>219</v>
      </c>
      <c r="C3081" s="23" t="s">
        <v>33</v>
      </c>
      <c r="D3081" s="32" t="s">
        <v>4793</v>
      </c>
      <c r="E3081" s="23" t="s">
        <v>261</v>
      </c>
      <c r="F3081" s="23" t="s">
        <v>4794</v>
      </c>
      <c r="G3081" s="23" t="s">
        <v>4795</v>
      </c>
      <c r="H3081" s="25">
        <v>50</v>
      </c>
      <c r="I3081" s="25">
        <v>26.9</v>
      </c>
      <c r="J3081" s="26">
        <v>250</v>
      </c>
      <c r="K3081" s="26">
        <v>6725</v>
      </c>
      <c r="L3081" s="27">
        <v>0</v>
      </c>
      <c r="M3081" s="27">
        <v>72</v>
      </c>
      <c r="N3081" s="27">
        <v>0</v>
      </c>
      <c r="O3081" s="27">
        <v>0</v>
      </c>
      <c r="P3081" s="27">
        <v>72</v>
      </c>
      <c r="Q3081" s="55"/>
      <c r="R3081" s="27">
        <f t="shared" si="339"/>
        <v>0</v>
      </c>
      <c r="S3081" s="56" t="str">
        <f t="shared" si="343"/>
        <v>×</v>
      </c>
      <c r="T3081" s="56" t="str">
        <f t="shared" si="344"/>
        <v>×</v>
      </c>
      <c r="U3081" s="56" t="str">
        <f t="shared" si="345"/>
        <v>×</v>
      </c>
      <c r="V3081" s="57" t="str">
        <f t="shared" si="340"/>
        <v/>
      </c>
      <c r="W3081" s="58">
        <f t="shared" si="341"/>
        <v>0</v>
      </c>
      <c r="X3081" s="54">
        <f t="shared" si="342"/>
        <v>219</v>
      </c>
      <c r="Y3081" s="59"/>
    </row>
    <row r="3082" spans="1:323" ht="14.25" customHeight="1">
      <c r="A3082" s="54">
        <v>2861</v>
      </c>
      <c r="B3082" s="23">
        <v>219</v>
      </c>
      <c r="C3082" s="23" t="s">
        <v>33</v>
      </c>
      <c r="D3082" s="32" t="s">
        <v>4833</v>
      </c>
      <c r="E3082" s="23" t="s">
        <v>261</v>
      </c>
      <c r="F3082" s="23" t="s">
        <v>4834</v>
      </c>
      <c r="G3082" s="23" t="s">
        <v>485</v>
      </c>
      <c r="H3082" s="25">
        <v>10</v>
      </c>
      <c r="I3082" s="25">
        <v>81.3</v>
      </c>
      <c r="J3082" s="26">
        <v>50</v>
      </c>
      <c r="K3082" s="26">
        <v>4065</v>
      </c>
      <c r="L3082" s="27">
        <v>0</v>
      </c>
      <c r="M3082" s="27">
        <v>2</v>
      </c>
      <c r="N3082" s="27">
        <v>0</v>
      </c>
      <c r="O3082" s="27">
        <v>0</v>
      </c>
      <c r="P3082" s="27">
        <v>2</v>
      </c>
      <c r="Q3082" s="55"/>
      <c r="R3082" s="27">
        <f t="shared" si="339"/>
        <v>0</v>
      </c>
      <c r="S3082" s="56" t="str">
        <f t="shared" si="343"/>
        <v>×</v>
      </c>
      <c r="T3082" s="56" t="str">
        <f t="shared" si="344"/>
        <v>×</v>
      </c>
      <c r="U3082" s="56" t="str">
        <f t="shared" si="345"/>
        <v>×</v>
      </c>
      <c r="V3082" s="57" t="str">
        <f t="shared" si="340"/>
        <v/>
      </c>
      <c r="W3082" s="58">
        <f t="shared" si="341"/>
        <v>0</v>
      </c>
      <c r="X3082" s="54">
        <f t="shared" si="342"/>
        <v>219</v>
      </c>
      <c r="Y3082" s="59"/>
    </row>
    <row r="3083" spans="1:323" ht="14.25" customHeight="1">
      <c r="A3083" s="54">
        <v>2862</v>
      </c>
      <c r="B3083" s="23">
        <v>219</v>
      </c>
      <c r="C3083" s="23" t="s">
        <v>33</v>
      </c>
      <c r="D3083" s="32" t="s">
        <v>7693</v>
      </c>
      <c r="E3083" s="23" t="s">
        <v>261</v>
      </c>
      <c r="F3083" s="23" t="s">
        <v>4800</v>
      </c>
      <c r="G3083" s="23" t="s">
        <v>2051</v>
      </c>
      <c r="H3083" s="25">
        <v>10</v>
      </c>
      <c r="I3083" s="25">
        <v>2680.7</v>
      </c>
      <c r="J3083" s="26">
        <v>10</v>
      </c>
      <c r="K3083" s="26">
        <v>26807</v>
      </c>
      <c r="L3083" s="27">
        <v>0</v>
      </c>
      <c r="M3083" s="27">
        <v>18</v>
      </c>
      <c r="N3083" s="27">
        <v>0</v>
      </c>
      <c r="O3083" s="27">
        <v>0</v>
      </c>
      <c r="P3083" s="27">
        <v>18</v>
      </c>
      <c r="Q3083" s="55"/>
      <c r="R3083" s="27">
        <f t="shared" si="339"/>
        <v>0</v>
      </c>
      <c r="S3083" s="56" t="str">
        <f t="shared" si="343"/>
        <v>×</v>
      </c>
      <c r="T3083" s="56" t="str">
        <f t="shared" si="344"/>
        <v>×</v>
      </c>
      <c r="U3083" s="56" t="str">
        <f t="shared" si="345"/>
        <v>×</v>
      </c>
      <c r="V3083" s="57" t="str">
        <f t="shared" si="340"/>
        <v/>
      </c>
      <c r="W3083" s="58">
        <f t="shared" si="341"/>
        <v>0</v>
      </c>
      <c r="X3083" s="54">
        <f t="shared" si="342"/>
        <v>219</v>
      </c>
      <c r="Y3083" s="59"/>
    </row>
    <row r="3084" spans="1:323" ht="14.25" customHeight="1">
      <c r="A3084" s="54">
        <v>2863</v>
      </c>
      <c r="B3084" s="23">
        <v>219</v>
      </c>
      <c r="C3084" s="23" t="s">
        <v>33</v>
      </c>
      <c r="D3084" s="32" t="s">
        <v>4819</v>
      </c>
      <c r="E3084" s="23" t="s">
        <v>261</v>
      </c>
      <c r="F3084" s="23" t="s">
        <v>4820</v>
      </c>
      <c r="G3084" s="23" t="s">
        <v>425</v>
      </c>
      <c r="H3084" s="25">
        <v>10</v>
      </c>
      <c r="I3084" s="25">
        <v>257</v>
      </c>
      <c r="J3084" s="26">
        <v>10</v>
      </c>
      <c r="K3084" s="26">
        <v>2570</v>
      </c>
      <c r="L3084" s="27">
        <v>0</v>
      </c>
      <c r="M3084" s="27">
        <v>2</v>
      </c>
      <c r="N3084" s="27">
        <v>1</v>
      </c>
      <c r="O3084" s="27">
        <v>0</v>
      </c>
      <c r="P3084" s="27">
        <v>3</v>
      </c>
      <c r="Q3084" s="55"/>
      <c r="R3084" s="27">
        <f t="shared" si="339"/>
        <v>0</v>
      </c>
      <c r="S3084" s="56" t="str">
        <f t="shared" si="343"/>
        <v>×</v>
      </c>
      <c r="T3084" s="56" t="str">
        <f t="shared" si="344"/>
        <v>×</v>
      </c>
      <c r="U3084" s="56" t="str">
        <f t="shared" si="345"/>
        <v>×</v>
      </c>
      <c r="V3084" s="57" t="str">
        <f t="shared" si="340"/>
        <v/>
      </c>
      <c r="W3084" s="58">
        <f t="shared" si="341"/>
        <v>0</v>
      </c>
      <c r="X3084" s="54">
        <f t="shared" si="342"/>
        <v>219</v>
      </c>
      <c r="Y3084" s="59"/>
    </row>
    <row r="3085" spans="1:323" ht="14.25" customHeight="1">
      <c r="A3085" s="54">
        <v>2864</v>
      </c>
      <c r="B3085" s="23">
        <v>219</v>
      </c>
      <c r="C3085" s="23" t="s">
        <v>33</v>
      </c>
      <c r="D3085" s="32" t="s">
        <v>4821</v>
      </c>
      <c r="E3085" s="23" t="s">
        <v>261</v>
      </c>
      <c r="F3085" s="23" t="s">
        <v>4822</v>
      </c>
      <c r="G3085" s="23" t="s">
        <v>425</v>
      </c>
      <c r="H3085" s="25">
        <v>10</v>
      </c>
      <c r="I3085" s="25">
        <v>507</v>
      </c>
      <c r="J3085" s="26">
        <v>10</v>
      </c>
      <c r="K3085" s="26">
        <v>5070</v>
      </c>
      <c r="L3085" s="27">
        <v>0</v>
      </c>
      <c r="M3085" s="27">
        <v>16</v>
      </c>
      <c r="N3085" s="27">
        <v>0</v>
      </c>
      <c r="O3085" s="27">
        <v>0</v>
      </c>
      <c r="P3085" s="27">
        <v>16</v>
      </c>
      <c r="Q3085" s="55"/>
      <c r="R3085" s="27">
        <f t="shared" si="339"/>
        <v>0</v>
      </c>
      <c r="S3085" s="56" t="str">
        <f t="shared" si="343"/>
        <v>×</v>
      </c>
      <c r="T3085" s="56" t="str">
        <f t="shared" si="344"/>
        <v>×</v>
      </c>
      <c r="U3085" s="56" t="str">
        <f t="shared" si="345"/>
        <v>×</v>
      </c>
      <c r="V3085" s="57" t="str">
        <f t="shared" si="340"/>
        <v/>
      </c>
      <c r="W3085" s="58">
        <f t="shared" si="341"/>
        <v>0</v>
      </c>
      <c r="X3085" s="54">
        <f t="shared" si="342"/>
        <v>219</v>
      </c>
      <c r="Y3085" s="59"/>
    </row>
    <row r="3086" spans="1:323" ht="14.25" customHeight="1">
      <c r="A3086" s="54">
        <v>2865</v>
      </c>
      <c r="B3086" s="23">
        <v>219</v>
      </c>
      <c r="C3086" s="23" t="s">
        <v>33</v>
      </c>
      <c r="D3086" s="32" t="s">
        <v>4823</v>
      </c>
      <c r="E3086" s="23" t="s">
        <v>261</v>
      </c>
      <c r="F3086" s="23" t="s">
        <v>4824</v>
      </c>
      <c r="G3086" s="23" t="s">
        <v>425</v>
      </c>
      <c r="H3086" s="25">
        <v>10</v>
      </c>
      <c r="I3086" s="25">
        <v>721</v>
      </c>
      <c r="J3086" s="26">
        <v>10</v>
      </c>
      <c r="K3086" s="26">
        <v>7210</v>
      </c>
      <c r="L3086" s="27">
        <v>0</v>
      </c>
      <c r="M3086" s="27">
        <v>6</v>
      </c>
      <c r="N3086" s="27">
        <v>0</v>
      </c>
      <c r="O3086" s="27">
        <v>0</v>
      </c>
      <c r="P3086" s="27">
        <v>6</v>
      </c>
      <c r="Q3086" s="55"/>
      <c r="R3086" s="27">
        <f t="shared" si="339"/>
        <v>0</v>
      </c>
      <c r="S3086" s="56" t="str">
        <f t="shared" si="343"/>
        <v>×</v>
      </c>
      <c r="T3086" s="56" t="str">
        <f t="shared" si="344"/>
        <v>×</v>
      </c>
      <c r="U3086" s="56" t="str">
        <f t="shared" si="345"/>
        <v>×</v>
      </c>
      <c r="V3086" s="57" t="str">
        <f t="shared" si="340"/>
        <v/>
      </c>
      <c r="W3086" s="58">
        <f t="shared" si="341"/>
        <v>0</v>
      </c>
      <c r="X3086" s="54">
        <f t="shared" si="342"/>
        <v>219</v>
      </c>
      <c r="Y3086" s="59"/>
    </row>
    <row r="3087" spans="1:323" s="20" customFormat="1" ht="14.25" customHeight="1">
      <c r="A3087" s="54">
        <v>2866</v>
      </c>
      <c r="B3087" s="23">
        <v>219</v>
      </c>
      <c r="C3087" s="23" t="s">
        <v>33</v>
      </c>
      <c r="D3087" s="32" t="s">
        <v>4815</v>
      </c>
      <c r="E3087" s="23" t="s">
        <v>261</v>
      </c>
      <c r="F3087" s="23" t="s">
        <v>4816</v>
      </c>
      <c r="G3087" s="23" t="s">
        <v>425</v>
      </c>
      <c r="H3087" s="25">
        <v>10</v>
      </c>
      <c r="I3087" s="25">
        <v>1290</v>
      </c>
      <c r="J3087" s="26">
        <v>10</v>
      </c>
      <c r="K3087" s="26">
        <v>12900</v>
      </c>
      <c r="L3087" s="27">
        <v>0</v>
      </c>
      <c r="M3087" s="27">
        <v>0</v>
      </c>
      <c r="N3087" s="27">
        <v>72</v>
      </c>
      <c r="O3087" s="27">
        <v>0</v>
      </c>
      <c r="P3087" s="27">
        <v>72</v>
      </c>
      <c r="Q3087" s="55"/>
      <c r="R3087" s="27">
        <f t="shared" si="339"/>
        <v>0</v>
      </c>
      <c r="S3087" s="56" t="str">
        <f t="shared" si="343"/>
        <v>×</v>
      </c>
      <c r="T3087" s="56" t="str">
        <f t="shared" si="344"/>
        <v>×</v>
      </c>
      <c r="U3087" s="56" t="str">
        <f t="shared" si="345"/>
        <v>×</v>
      </c>
      <c r="V3087" s="57" t="str">
        <f t="shared" si="340"/>
        <v/>
      </c>
      <c r="W3087" s="58">
        <f t="shared" si="341"/>
        <v>0</v>
      </c>
      <c r="X3087" s="54">
        <f t="shared" si="342"/>
        <v>219</v>
      </c>
      <c r="Y3087" s="59"/>
      <c r="Z3087" s="42"/>
      <c r="AA3087" s="42"/>
      <c r="AB3087" s="42"/>
      <c r="AC3087" s="42"/>
      <c r="AD3087" s="42"/>
      <c r="AE3087" s="42"/>
      <c r="AF3087" s="42"/>
      <c r="AG3087" s="42"/>
      <c r="AH3087" s="42"/>
      <c r="AI3087" s="42"/>
      <c r="AJ3087" s="42"/>
      <c r="AK3087" s="42"/>
      <c r="AL3087" s="42"/>
      <c r="AM3087" s="42"/>
      <c r="AN3087" s="42"/>
      <c r="AO3087" s="42"/>
      <c r="AP3087" s="42"/>
      <c r="AQ3087" s="42"/>
      <c r="AR3087" s="42"/>
      <c r="AS3087" s="72"/>
      <c r="AT3087" s="72"/>
      <c r="AU3087" s="72"/>
      <c r="AV3087" s="72"/>
      <c r="AW3087" s="72"/>
      <c r="AX3087" s="72"/>
      <c r="AY3087" s="72"/>
      <c r="AZ3087" s="72"/>
      <c r="BA3087" s="72"/>
      <c r="BB3087" s="72"/>
      <c r="BC3087" s="72"/>
      <c r="BD3087" s="72"/>
      <c r="BE3087" s="72"/>
      <c r="BF3087" s="72"/>
      <c r="BG3087" s="72"/>
      <c r="BH3087" s="72"/>
      <c r="BI3087" s="72"/>
      <c r="BJ3087" s="72"/>
      <c r="BK3087" s="72"/>
      <c r="BL3087" s="72"/>
      <c r="BM3087" s="72"/>
      <c r="BN3087" s="72"/>
      <c r="BO3087" s="72"/>
      <c r="BP3087" s="72"/>
      <c r="BQ3087" s="72"/>
      <c r="BR3087" s="72"/>
      <c r="BS3087" s="72"/>
      <c r="BT3087" s="72"/>
      <c r="BU3087" s="72"/>
      <c r="BV3087" s="72"/>
      <c r="BW3087" s="72"/>
      <c r="BX3087" s="72"/>
      <c r="BY3087" s="72"/>
      <c r="BZ3087" s="72"/>
      <c r="CA3087" s="72"/>
      <c r="CB3087" s="72"/>
      <c r="CC3087" s="72"/>
      <c r="CD3087" s="72"/>
      <c r="CE3087" s="72"/>
      <c r="CF3087" s="72"/>
      <c r="CG3087" s="72"/>
      <c r="CH3087" s="72"/>
      <c r="CI3087" s="72"/>
      <c r="CJ3087" s="72"/>
      <c r="CK3087" s="72"/>
      <c r="CL3087" s="72"/>
      <c r="CM3087" s="72"/>
      <c r="CN3087" s="72"/>
      <c r="CO3087" s="72"/>
      <c r="CP3087" s="72"/>
      <c r="CQ3087" s="72"/>
      <c r="CR3087" s="72"/>
      <c r="CS3087" s="72"/>
      <c r="CT3087" s="72"/>
      <c r="CU3087" s="72"/>
      <c r="CV3087" s="72"/>
      <c r="CW3087" s="72"/>
      <c r="CX3087" s="72"/>
      <c r="CY3087" s="72"/>
      <c r="CZ3087" s="72"/>
      <c r="DA3087" s="72"/>
      <c r="DB3087" s="72"/>
      <c r="DC3087" s="72"/>
      <c r="DD3087" s="72"/>
      <c r="DE3087" s="72"/>
      <c r="DF3087" s="72"/>
      <c r="DG3087" s="72"/>
      <c r="DH3087" s="72"/>
      <c r="DI3087" s="72"/>
      <c r="DJ3087" s="72"/>
      <c r="DK3087" s="72"/>
      <c r="DL3087" s="72"/>
      <c r="DM3087" s="72"/>
      <c r="DN3087" s="72"/>
      <c r="DO3087" s="72"/>
      <c r="DP3087" s="72"/>
      <c r="DQ3087" s="72"/>
      <c r="DR3087" s="72"/>
      <c r="DS3087" s="72"/>
      <c r="DT3087" s="72"/>
      <c r="DU3087" s="72"/>
      <c r="DV3087" s="72"/>
      <c r="DW3087" s="72"/>
      <c r="DX3087" s="72"/>
      <c r="DY3087" s="72"/>
      <c r="DZ3087" s="72"/>
      <c r="EA3087" s="72"/>
      <c r="EB3087" s="72"/>
      <c r="EC3087" s="72"/>
      <c r="ED3087" s="72"/>
      <c r="EE3087" s="72"/>
      <c r="EF3087" s="72"/>
      <c r="EG3087" s="72"/>
      <c r="EH3087" s="72"/>
      <c r="EI3087" s="72"/>
      <c r="EJ3087" s="72"/>
      <c r="EK3087" s="72"/>
      <c r="EL3087" s="72"/>
      <c r="EM3087" s="72"/>
      <c r="EN3087" s="72"/>
      <c r="EO3087" s="72"/>
      <c r="EP3087" s="72"/>
      <c r="EQ3087" s="72"/>
      <c r="ER3087" s="72"/>
      <c r="ES3087" s="72"/>
      <c r="ET3087" s="72"/>
      <c r="EU3087" s="72"/>
      <c r="EV3087" s="72"/>
      <c r="EW3087" s="72"/>
      <c r="EX3087" s="72"/>
      <c r="EY3087" s="72"/>
      <c r="EZ3087" s="72"/>
      <c r="FA3087" s="72"/>
      <c r="FB3087" s="72"/>
      <c r="FC3087" s="72"/>
      <c r="FD3087" s="72"/>
      <c r="FE3087" s="72"/>
      <c r="FF3087" s="72"/>
      <c r="FG3087" s="72"/>
      <c r="FH3087" s="72"/>
      <c r="FI3087" s="72"/>
      <c r="FJ3087" s="72"/>
      <c r="FK3087" s="72"/>
      <c r="FL3087" s="72"/>
      <c r="FM3087" s="72"/>
      <c r="FN3087" s="72"/>
      <c r="FO3087" s="72"/>
      <c r="FP3087" s="72"/>
      <c r="FQ3087" s="72"/>
      <c r="FR3087" s="72"/>
      <c r="FS3087" s="72"/>
      <c r="FT3087" s="72"/>
      <c r="FU3087" s="72"/>
      <c r="FV3087" s="72"/>
      <c r="FW3087" s="72"/>
      <c r="FX3087" s="72"/>
      <c r="FY3087" s="72"/>
      <c r="FZ3087" s="72"/>
      <c r="GA3087" s="72"/>
      <c r="GB3087" s="72"/>
      <c r="GC3087" s="72"/>
      <c r="GD3087" s="72"/>
      <c r="GE3087" s="72"/>
      <c r="GF3087" s="72"/>
      <c r="GG3087" s="72"/>
      <c r="GH3087" s="72"/>
      <c r="GI3087" s="72"/>
      <c r="GJ3087" s="72"/>
      <c r="GK3087" s="72"/>
      <c r="GL3087" s="72"/>
      <c r="GM3087" s="72"/>
      <c r="GN3087" s="72"/>
      <c r="GO3087" s="72"/>
      <c r="GP3087" s="72"/>
      <c r="GQ3087" s="72"/>
      <c r="GR3087" s="72"/>
      <c r="GS3087" s="72"/>
      <c r="GT3087" s="72"/>
      <c r="GU3087" s="72"/>
      <c r="GV3087" s="72"/>
      <c r="GW3087" s="72"/>
      <c r="GX3087" s="72"/>
      <c r="GY3087" s="72"/>
      <c r="GZ3087" s="72"/>
      <c r="HA3087" s="72"/>
      <c r="HB3087" s="72"/>
      <c r="HC3087" s="72"/>
      <c r="HD3087" s="72"/>
      <c r="HE3087" s="72"/>
      <c r="HF3087" s="72"/>
      <c r="HG3087" s="72"/>
      <c r="HH3087" s="72"/>
      <c r="HI3087" s="72"/>
      <c r="HJ3087" s="72"/>
      <c r="HK3087" s="72"/>
      <c r="HL3087" s="72"/>
      <c r="HM3087" s="72"/>
      <c r="HN3087" s="72"/>
      <c r="HO3087" s="72"/>
      <c r="HP3087" s="72"/>
      <c r="HQ3087" s="72"/>
      <c r="HR3087" s="72"/>
      <c r="HS3087" s="72"/>
      <c r="HT3087" s="72"/>
      <c r="HU3087" s="72"/>
      <c r="HV3087" s="72"/>
      <c r="HW3087" s="72"/>
      <c r="HX3087" s="72"/>
      <c r="HY3087" s="72"/>
      <c r="HZ3087" s="72"/>
      <c r="IA3087" s="72"/>
      <c r="IB3087" s="72"/>
      <c r="IC3087" s="72"/>
      <c r="ID3087" s="72"/>
      <c r="IE3087" s="72"/>
      <c r="IF3087" s="72"/>
      <c r="IG3087" s="72"/>
      <c r="IH3087" s="72"/>
      <c r="II3087" s="72"/>
      <c r="IJ3087" s="72"/>
      <c r="IK3087" s="72"/>
      <c r="IL3087" s="72"/>
      <c r="IM3087" s="72"/>
      <c r="IN3087" s="72"/>
      <c r="IO3087" s="72"/>
      <c r="IP3087" s="72"/>
      <c r="IQ3087" s="72"/>
      <c r="IR3087" s="72"/>
      <c r="IS3087" s="72"/>
      <c r="IT3087" s="72"/>
      <c r="IU3087" s="72"/>
      <c r="IV3087" s="72"/>
      <c r="IW3087" s="72"/>
      <c r="IX3087" s="72"/>
      <c r="IY3087" s="72"/>
      <c r="IZ3087" s="72"/>
      <c r="JA3087" s="72"/>
      <c r="JB3087" s="72"/>
      <c r="JC3087" s="72"/>
      <c r="JD3087" s="72"/>
      <c r="JE3087" s="72"/>
      <c r="JF3087" s="72"/>
      <c r="JG3087" s="72"/>
      <c r="JH3087" s="72"/>
      <c r="JI3087" s="72"/>
      <c r="JJ3087" s="72"/>
      <c r="JK3087" s="72"/>
      <c r="JL3087" s="72"/>
      <c r="JM3087" s="72"/>
      <c r="JN3087" s="72"/>
      <c r="JO3087" s="72"/>
      <c r="JP3087" s="72"/>
      <c r="JQ3087" s="72"/>
      <c r="JR3087" s="72"/>
      <c r="JS3087" s="72"/>
      <c r="JT3087" s="72"/>
      <c r="JU3087" s="72"/>
      <c r="JV3087" s="72"/>
      <c r="JW3087" s="72"/>
      <c r="JX3087" s="72"/>
      <c r="JY3087" s="72"/>
      <c r="JZ3087" s="72"/>
      <c r="KA3087" s="72"/>
      <c r="KB3087" s="72"/>
      <c r="KC3087" s="72"/>
      <c r="KD3087" s="72"/>
      <c r="KE3087" s="72"/>
      <c r="KF3087" s="72"/>
      <c r="KG3087" s="72"/>
      <c r="KH3087" s="72"/>
      <c r="KI3087" s="72"/>
      <c r="KJ3087" s="72"/>
      <c r="KK3087" s="72"/>
      <c r="KL3087" s="72"/>
      <c r="KM3087" s="72"/>
      <c r="KN3087" s="72"/>
      <c r="KO3087" s="72"/>
      <c r="KP3087" s="72"/>
      <c r="KQ3087" s="72"/>
      <c r="KR3087" s="72"/>
      <c r="KS3087" s="72"/>
      <c r="KT3087" s="72"/>
      <c r="KU3087" s="72"/>
      <c r="KV3087" s="72"/>
      <c r="KW3087" s="72"/>
      <c r="KX3087" s="72"/>
      <c r="KY3087" s="72"/>
      <c r="KZ3087" s="72"/>
      <c r="LA3087" s="72"/>
      <c r="LB3087" s="72"/>
      <c r="LC3087" s="72"/>
      <c r="LD3087" s="72"/>
      <c r="LE3087" s="72"/>
      <c r="LF3087" s="72"/>
      <c r="LG3087" s="72"/>
      <c r="LH3087" s="72"/>
      <c r="LI3087" s="72"/>
      <c r="LJ3087" s="72"/>
      <c r="LK3087" s="72"/>
    </row>
    <row r="3088" spans="1:323" s="20" customFormat="1" ht="14.25" customHeight="1">
      <c r="A3088" s="54">
        <v>2867</v>
      </c>
      <c r="B3088" s="23">
        <v>219</v>
      </c>
      <c r="C3088" s="23" t="s">
        <v>33</v>
      </c>
      <c r="D3088" s="32" t="s">
        <v>4817</v>
      </c>
      <c r="E3088" s="23" t="s">
        <v>261</v>
      </c>
      <c r="F3088" s="23" t="s">
        <v>4818</v>
      </c>
      <c r="G3088" s="23" t="s">
        <v>425</v>
      </c>
      <c r="H3088" s="25">
        <v>10</v>
      </c>
      <c r="I3088" s="25">
        <v>1955</v>
      </c>
      <c r="J3088" s="26">
        <v>10</v>
      </c>
      <c r="K3088" s="26">
        <v>19550</v>
      </c>
      <c r="L3088" s="27">
        <v>2</v>
      </c>
      <c r="M3088" s="27">
        <v>14</v>
      </c>
      <c r="N3088" s="27">
        <v>0</v>
      </c>
      <c r="O3088" s="27">
        <v>0</v>
      </c>
      <c r="P3088" s="27">
        <v>16</v>
      </c>
      <c r="Q3088" s="55"/>
      <c r="R3088" s="27">
        <f t="shared" si="339"/>
        <v>0</v>
      </c>
      <c r="S3088" s="56" t="str">
        <f t="shared" si="343"/>
        <v>×</v>
      </c>
      <c r="T3088" s="56" t="str">
        <f t="shared" si="344"/>
        <v>×</v>
      </c>
      <c r="U3088" s="56" t="str">
        <f t="shared" si="345"/>
        <v>×</v>
      </c>
      <c r="V3088" s="57" t="str">
        <f t="shared" si="340"/>
        <v/>
      </c>
      <c r="W3088" s="58">
        <f t="shared" si="341"/>
        <v>0</v>
      </c>
      <c r="X3088" s="54">
        <f t="shared" si="342"/>
        <v>219</v>
      </c>
      <c r="Y3088" s="59"/>
      <c r="Z3088" s="42"/>
      <c r="AA3088" s="42"/>
      <c r="AB3088" s="42"/>
      <c r="AC3088" s="42"/>
      <c r="AD3088" s="42"/>
      <c r="AE3088" s="42"/>
      <c r="AF3088" s="42"/>
      <c r="AG3088" s="42"/>
      <c r="AH3088" s="42"/>
      <c r="AI3088" s="42"/>
      <c r="AJ3088" s="42"/>
      <c r="AK3088" s="42"/>
      <c r="AL3088" s="42"/>
      <c r="AM3088" s="42"/>
      <c r="AN3088" s="42"/>
      <c r="AO3088" s="42"/>
      <c r="AP3088" s="42"/>
      <c r="AQ3088" s="42"/>
      <c r="AR3088" s="42"/>
      <c r="AS3088" s="72"/>
      <c r="AT3088" s="72"/>
      <c r="AU3088" s="72"/>
      <c r="AV3088" s="72"/>
      <c r="AW3088" s="72"/>
      <c r="AX3088" s="72"/>
      <c r="AY3088" s="72"/>
      <c r="AZ3088" s="72"/>
      <c r="BA3088" s="72"/>
      <c r="BB3088" s="72"/>
      <c r="BC3088" s="72"/>
      <c r="BD3088" s="72"/>
      <c r="BE3088" s="72"/>
      <c r="BF3088" s="72"/>
      <c r="BG3088" s="72"/>
      <c r="BH3088" s="72"/>
      <c r="BI3088" s="72"/>
      <c r="BJ3088" s="72"/>
      <c r="BK3088" s="72"/>
      <c r="BL3088" s="72"/>
      <c r="BM3088" s="72"/>
      <c r="BN3088" s="72"/>
      <c r="BO3088" s="72"/>
      <c r="BP3088" s="72"/>
      <c r="BQ3088" s="72"/>
      <c r="BR3088" s="72"/>
      <c r="BS3088" s="72"/>
      <c r="BT3088" s="72"/>
      <c r="BU3088" s="72"/>
      <c r="BV3088" s="72"/>
      <c r="BW3088" s="72"/>
      <c r="BX3088" s="72"/>
      <c r="BY3088" s="72"/>
      <c r="BZ3088" s="72"/>
      <c r="CA3088" s="72"/>
      <c r="CB3088" s="72"/>
      <c r="CC3088" s="72"/>
      <c r="CD3088" s="72"/>
      <c r="CE3088" s="72"/>
      <c r="CF3088" s="72"/>
      <c r="CG3088" s="72"/>
      <c r="CH3088" s="72"/>
      <c r="CI3088" s="72"/>
      <c r="CJ3088" s="72"/>
      <c r="CK3088" s="72"/>
      <c r="CL3088" s="72"/>
      <c r="CM3088" s="72"/>
      <c r="CN3088" s="72"/>
      <c r="CO3088" s="72"/>
      <c r="CP3088" s="72"/>
      <c r="CQ3088" s="72"/>
      <c r="CR3088" s="72"/>
      <c r="CS3088" s="72"/>
      <c r="CT3088" s="72"/>
      <c r="CU3088" s="72"/>
      <c r="CV3088" s="72"/>
      <c r="CW3088" s="72"/>
      <c r="CX3088" s="72"/>
      <c r="CY3088" s="72"/>
      <c r="CZ3088" s="72"/>
      <c r="DA3088" s="72"/>
      <c r="DB3088" s="72"/>
      <c r="DC3088" s="72"/>
      <c r="DD3088" s="72"/>
      <c r="DE3088" s="72"/>
      <c r="DF3088" s="72"/>
      <c r="DG3088" s="72"/>
      <c r="DH3088" s="72"/>
      <c r="DI3088" s="72"/>
      <c r="DJ3088" s="72"/>
      <c r="DK3088" s="72"/>
      <c r="DL3088" s="72"/>
      <c r="DM3088" s="72"/>
      <c r="DN3088" s="72"/>
      <c r="DO3088" s="72"/>
      <c r="DP3088" s="72"/>
      <c r="DQ3088" s="72"/>
      <c r="DR3088" s="72"/>
      <c r="DS3088" s="72"/>
      <c r="DT3088" s="72"/>
      <c r="DU3088" s="72"/>
      <c r="DV3088" s="72"/>
      <c r="DW3088" s="72"/>
      <c r="DX3088" s="72"/>
      <c r="DY3088" s="72"/>
      <c r="DZ3088" s="72"/>
      <c r="EA3088" s="72"/>
      <c r="EB3088" s="72"/>
      <c r="EC3088" s="72"/>
      <c r="ED3088" s="72"/>
      <c r="EE3088" s="72"/>
      <c r="EF3088" s="72"/>
      <c r="EG3088" s="72"/>
      <c r="EH3088" s="72"/>
      <c r="EI3088" s="72"/>
      <c r="EJ3088" s="72"/>
      <c r="EK3088" s="72"/>
      <c r="EL3088" s="72"/>
      <c r="EM3088" s="72"/>
      <c r="EN3088" s="72"/>
      <c r="EO3088" s="72"/>
      <c r="EP3088" s="72"/>
      <c r="EQ3088" s="72"/>
      <c r="ER3088" s="72"/>
      <c r="ES3088" s="72"/>
      <c r="ET3088" s="72"/>
      <c r="EU3088" s="72"/>
      <c r="EV3088" s="72"/>
      <c r="EW3088" s="72"/>
      <c r="EX3088" s="72"/>
      <c r="EY3088" s="72"/>
      <c r="EZ3088" s="72"/>
      <c r="FA3088" s="72"/>
      <c r="FB3088" s="72"/>
      <c r="FC3088" s="72"/>
      <c r="FD3088" s="72"/>
      <c r="FE3088" s="72"/>
      <c r="FF3088" s="72"/>
      <c r="FG3088" s="72"/>
      <c r="FH3088" s="72"/>
      <c r="FI3088" s="72"/>
      <c r="FJ3088" s="72"/>
      <c r="FK3088" s="72"/>
      <c r="FL3088" s="72"/>
      <c r="FM3088" s="72"/>
      <c r="FN3088" s="72"/>
      <c r="FO3088" s="72"/>
      <c r="FP3088" s="72"/>
      <c r="FQ3088" s="72"/>
      <c r="FR3088" s="72"/>
      <c r="FS3088" s="72"/>
      <c r="FT3088" s="72"/>
      <c r="FU3088" s="72"/>
      <c r="FV3088" s="72"/>
      <c r="FW3088" s="72"/>
      <c r="FX3088" s="72"/>
      <c r="FY3088" s="72"/>
      <c r="FZ3088" s="72"/>
      <c r="GA3088" s="72"/>
      <c r="GB3088" s="72"/>
      <c r="GC3088" s="72"/>
      <c r="GD3088" s="72"/>
      <c r="GE3088" s="72"/>
      <c r="GF3088" s="72"/>
      <c r="GG3088" s="72"/>
      <c r="GH3088" s="72"/>
      <c r="GI3088" s="72"/>
      <c r="GJ3088" s="72"/>
      <c r="GK3088" s="72"/>
      <c r="GL3088" s="72"/>
      <c r="GM3088" s="72"/>
      <c r="GN3088" s="72"/>
      <c r="GO3088" s="72"/>
      <c r="GP3088" s="72"/>
      <c r="GQ3088" s="72"/>
      <c r="GR3088" s="72"/>
      <c r="GS3088" s="72"/>
      <c r="GT3088" s="72"/>
      <c r="GU3088" s="72"/>
      <c r="GV3088" s="72"/>
      <c r="GW3088" s="72"/>
      <c r="GX3088" s="72"/>
      <c r="GY3088" s="72"/>
      <c r="GZ3088" s="72"/>
      <c r="HA3088" s="72"/>
      <c r="HB3088" s="72"/>
      <c r="HC3088" s="72"/>
      <c r="HD3088" s="72"/>
      <c r="HE3088" s="72"/>
      <c r="HF3088" s="72"/>
      <c r="HG3088" s="72"/>
      <c r="HH3088" s="72"/>
      <c r="HI3088" s="72"/>
      <c r="HJ3088" s="72"/>
      <c r="HK3088" s="72"/>
      <c r="HL3088" s="72"/>
      <c r="HM3088" s="72"/>
      <c r="HN3088" s="72"/>
      <c r="HO3088" s="72"/>
      <c r="HP3088" s="72"/>
      <c r="HQ3088" s="72"/>
      <c r="HR3088" s="72"/>
      <c r="HS3088" s="72"/>
      <c r="HT3088" s="72"/>
      <c r="HU3088" s="72"/>
      <c r="HV3088" s="72"/>
      <c r="HW3088" s="72"/>
      <c r="HX3088" s="72"/>
      <c r="HY3088" s="72"/>
      <c r="HZ3088" s="72"/>
      <c r="IA3088" s="72"/>
      <c r="IB3088" s="72"/>
      <c r="IC3088" s="72"/>
      <c r="ID3088" s="72"/>
      <c r="IE3088" s="72"/>
      <c r="IF3088" s="72"/>
      <c r="IG3088" s="72"/>
      <c r="IH3088" s="72"/>
      <c r="II3088" s="72"/>
      <c r="IJ3088" s="72"/>
      <c r="IK3088" s="72"/>
      <c r="IL3088" s="72"/>
      <c r="IM3088" s="72"/>
      <c r="IN3088" s="72"/>
      <c r="IO3088" s="72"/>
      <c r="IP3088" s="72"/>
      <c r="IQ3088" s="72"/>
      <c r="IR3088" s="72"/>
      <c r="IS3088" s="72"/>
      <c r="IT3088" s="72"/>
      <c r="IU3088" s="72"/>
      <c r="IV3088" s="72"/>
      <c r="IW3088" s="72"/>
      <c r="IX3088" s="72"/>
      <c r="IY3088" s="72"/>
      <c r="IZ3088" s="72"/>
      <c r="JA3088" s="72"/>
      <c r="JB3088" s="72"/>
      <c r="JC3088" s="72"/>
      <c r="JD3088" s="72"/>
      <c r="JE3088" s="72"/>
      <c r="JF3088" s="72"/>
      <c r="JG3088" s="72"/>
      <c r="JH3088" s="72"/>
      <c r="JI3088" s="72"/>
      <c r="JJ3088" s="72"/>
      <c r="JK3088" s="72"/>
      <c r="JL3088" s="72"/>
      <c r="JM3088" s="72"/>
      <c r="JN3088" s="72"/>
      <c r="JO3088" s="72"/>
      <c r="JP3088" s="72"/>
      <c r="JQ3088" s="72"/>
      <c r="JR3088" s="72"/>
      <c r="JS3088" s="72"/>
      <c r="JT3088" s="72"/>
      <c r="JU3088" s="72"/>
      <c r="JV3088" s="72"/>
      <c r="JW3088" s="72"/>
      <c r="JX3088" s="72"/>
      <c r="JY3088" s="72"/>
      <c r="JZ3088" s="72"/>
      <c r="KA3088" s="72"/>
      <c r="KB3088" s="72"/>
      <c r="KC3088" s="72"/>
      <c r="KD3088" s="72"/>
      <c r="KE3088" s="72"/>
      <c r="KF3088" s="72"/>
      <c r="KG3088" s="72"/>
      <c r="KH3088" s="72"/>
      <c r="KI3088" s="72"/>
      <c r="KJ3088" s="72"/>
      <c r="KK3088" s="72"/>
      <c r="KL3088" s="72"/>
      <c r="KM3088" s="72"/>
      <c r="KN3088" s="72"/>
      <c r="KO3088" s="72"/>
      <c r="KP3088" s="72"/>
      <c r="KQ3088" s="72"/>
      <c r="KR3088" s="72"/>
      <c r="KS3088" s="72"/>
      <c r="KT3088" s="72"/>
      <c r="KU3088" s="72"/>
      <c r="KV3088" s="72"/>
      <c r="KW3088" s="72"/>
      <c r="KX3088" s="72"/>
      <c r="KY3088" s="72"/>
      <c r="KZ3088" s="72"/>
      <c r="LA3088" s="72"/>
      <c r="LB3088" s="72"/>
      <c r="LC3088" s="72"/>
      <c r="LD3088" s="72"/>
      <c r="LE3088" s="72"/>
      <c r="LF3088" s="72"/>
      <c r="LG3088" s="72"/>
      <c r="LH3088" s="72"/>
      <c r="LI3088" s="72"/>
      <c r="LJ3088" s="72"/>
      <c r="LK3088" s="72"/>
    </row>
    <row r="3089" spans="1:323" s="20" customFormat="1" ht="14.25" customHeight="1">
      <c r="A3089" s="54">
        <v>2868</v>
      </c>
      <c r="B3089" s="23">
        <v>219</v>
      </c>
      <c r="C3089" s="23" t="s">
        <v>33</v>
      </c>
      <c r="D3089" s="32" t="s">
        <v>4813</v>
      </c>
      <c r="E3089" s="23" t="s">
        <v>261</v>
      </c>
      <c r="F3089" s="23" t="s">
        <v>4814</v>
      </c>
      <c r="G3089" s="23" t="s">
        <v>425</v>
      </c>
      <c r="H3089" s="25">
        <v>10</v>
      </c>
      <c r="I3089" s="25">
        <v>2455</v>
      </c>
      <c r="J3089" s="26">
        <v>10</v>
      </c>
      <c r="K3089" s="26">
        <v>24550</v>
      </c>
      <c r="L3089" s="27">
        <v>0</v>
      </c>
      <c r="M3089" s="27">
        <v>10</v>
      </c>
      <c r="N3089" s="27">
        <v>0</v>
      </c>
      <c r="O3089" s="27">
        <v>0</v>
      </c>
      <c r="P3089" s="27">
        <v>10</v>
      </c>
      <c r="Q3089" s="55"/>
      <c r="R3089" s="27">
        <f t="shared" si="339"/>
        <v>0</v>
      </c>
      <c r="S3089" s="56" t="str">
        <f t="shared" si="343"/>
        <v>×</v>
      </c>
      <c r="T3089" s="56" t="str">
        <f t="shared" si="344"/>
        <v>×</v>
      </c>
      <c r="U3089" s="56" t="str">
        <f t="shared" si="345"/>
        <v>×</v>
      </c>
      <c r="V3089" s="57" t="str">
        <f t="shared" si="340"/>
        <v/>
      </c>
      <c r="W3089" s="58">
        <f t="shared" si="341"/>
        <v>0</v>
      </c>
      <c r="X3089" s="54">
        <f t="shared" si="342"/>
        <v>219</v>
      </c>
      <c r="Y3089" s="59"/>
      <c r="Z3089" s="42"/>
      <c r="AA3089" s="42"/>
      <c r="AB3089" s="42"/>
      <c r="AC3089" s="42"/>
      <c r="AD3089" s="42"/>
      <c r="AE3089" s="42"/>
      <c r="AF3089" s="42"/>
      <c r="AG3089" s="42"/>
      <c r="AH3089" s="42"/>
      <c r="AI3089" s="42"/>
      <c r="AJ3089" s="42"/>
      <c r="AK3089" s="42"/>
      <c r="AL3089" s="42"/>
      <c r="AM3089" s="42"/>
      <c r="AN3089" s="42"/>
      <c r="AO3089" s="42"/>
      <c r="AP3089" s="42"/>
      <c r="AQ3089" s="42"/>
      <c r="AR3089" s="42"/>
      <c r="AS3089" s="72"/>
      <c r="AT3089" s="72"/>
      <c r="AU3089" s="72"/>
      <c r="AV3089" s="72"/>
      <c r="AW3089" s="72"/>
      <c r="AX3089" s="72"/>
      <c r="AY3089" s="72"/>
      <c r="AZ3089" s="72"/>
      <c r="BA3089" s="72"/>
      <c r="BB3089" s="72"/>
      <c r="BC3089" s="72"/>
      <c r="BD3089" s="72"/>
      <c r="BE3089" s="72"/>
      <c r="BF3089" s="72"/>
      <c r="BG3089" s="72"/>
      <c r="BH3089" s="72"/>
      <c r="BI3089" s="72"/>
      <c r="BJ3089" s="72"/>
      <c r="BK3089" s="72"/>
      <c r="BL3089" s="72"/>
      <c r="BM3089" s="72"/>
      <c r="BN3089" s="72"/>
      <c r="BO3089" s="72"/>
      <c r="BP3089" s="72"/>
      <c r="BQ3089" s="72"/>
      <c r="BR3089" s="72"/>
      <c r="BS3089" s="72"/>
      <c r="BT3089" s="72"/>
      <c r="BU3089" s="72"/>
      <c r="BV3089" s="72"/>
      <c r="BW3089" s="72"/>
      <c r="BX3089" s="72"/>
      <c r="BY3089" s="72"/>
      <c r="BZ3089" s="72"/>
      <c r="CA3089" s="72"/>
      <c r="CB3089" s="72"/>
      <c r="CC3089" s="72"/>
      <c r="CD3089" s="72"/>
      <c r="CE3089" s="72"/>
      <c r="CF3089" s="72"/>
      <c r="CG3089" s="72"/>
      <c r="CH3089" s="72"/>
      <c r="CI3089" s="72"/>
      <c r="CJ3089" s="72"/>
      <c r="CK3089" s="72"/>
      <c r="CL3089" s="72"/>
      <c r="CM3089" s="72"/>
      <c r="CN3089" s="72"/>
      <c r="CO3089" s="72"/>
      <c r="CP3089" s="72"/>
      <c r="CQ3089" s="72"/>
      <c r="CR3089" s="72"/>
      <c r="CS3089" s="72"/>
      <c r="CT3089" s="72"/>
      <c r="CU3089" s="72"/>
      <c r="CV3089" s="72"/>
      <c r="CW3089" s="72"/>
      <c r="CX3089" s="72"/>
      <c r="CY3089" s="72"/>
      <c r="CZ3089" s="72"/>
      <c r="DA3089" s="72"/>
      <c r="DB3089" s="72"/>
      <c r="DC3089" s="72"/>
      <c r="DD3089" s="72"/>
      <c r="DE3089" s="72"/>
      <c r="DF3089" s="72"/>
      <c r="DG3089" s="72"/>
      <c r="DH3089" s="72"/>
      <c r="DI3089" s="72"/>
      <c r="DJ3089" s="72"/>
      <c r="DK3089" s="72"/>
      <c r="DL3089" s="72"/>
      <c r="DM3089" s="72"/>
      <c r="DN3089" s="72"/>
      <c r="DO3089" s="72"/>
      <c r="DP3089" s="72"/>
      <c r="DQ3089" s="72"/>
      <c r="DR3089" s="72"/>
      <c r="DS3089" s="72"/>
      <c r="DT3089" s="72"/>
      <c r="DU3089" s="72"/>
      <c r="DV3089" s="72"/>
      <c r="DW3089" s="72"/>
      <c r="DX3089" s="72"/>
      <c r="DY3089" s="72"/>
      <c r="DZ3089" s="72"/>
      <c r="EA3089" s="72"/>
      <c r="EB3089" s="72"/>
      <c r="EC3089" s="72"/>
      <c r="ED3089" s="72"/>
      <c r="EE3089" s="72"/>
      <c r="EF3089" s="72"/>
      <c r="EG3089" s="72"/>
      <c r="EH3089" s="72"/>
      <c r="EI3089" s="72"/>
      <c r="EJ3089" s="72"/>
      <c r="EK3089" s="72"/>
      <c r="EL3089" s="72"/>
      <c r="EM3089" s="72"/>
      <c r="EN3089" s="72"/>
      <c r="EO3089" s="72"/>
      <c r="EP3089" s="72"/>
      <c r="EQ3089" s="72"/>
      <c r="ER3089" s="72"/>
      <c r="ES3089" s="72"/>
      <c r="ET3089" s="72"/>
      <c r="EU3089" s="72"/>
      <c r="EV3089" s="72"/>
      <c r="EW3089" s="72"/>
      <c r="EX3089" s="72"/>
      <c r="EY3089" s="72"/>
      <c r="EZ3089" s="72"/>
      <c r="FA3089" s="72"/>
      <c r="FB3089" s="72"/>
      <c r="FC3089" s="72"/>
      <c r="FD3089" s="72"/>
      <c r="FE3089" s="72"/>
      <c r="FF3089" s="72"/>
      <c r="FG3089" s="72"/>
      <c r="FH3089" s="72"/>
      <c r="FI3089" s="72"/>
      <c r="FJ3089" s="72"/>
      <c r="FK3089" s="72"/>
      <c r="FL3089" s="72"/>
      <c r="FM3089" s="72"/>
      <c r="FN3089" s="72"/>
      <c r="FO3089" s="72"/>
      <c r="FP3089" s="72"/>
      <c r="FQ3089" s="72"/>
      <c r="FR3089" s="72"/>
      <c r="FS3089" s="72"/>
      <c r="FT3089" s="72"/>
      <c r="FU3089" s="72"/>
      <c r="FV3089" s="72"/>
      <c r="FW3089" s="72"/>
      <c r="FX3089" s="72"/>
      <c r="FY3089" s="72"/>
      <c r="FZ3089" s="72"/>
      <c r="GA3089" s="72"/>
      <c r="GB3089" s="72"/>
      <c r="GC3089" s="72"/>
      <c r="GD3089" s="72"/>
      <c r="GE3089" s="72"/>
      <c r="GF3089" s="72"/>
      <c r="GG3089" s="72"/>
      <c r="GH3089" s="72"/>
      <c r="GI3089" s="72"/>
      <c r="GJ3089" s="72"/>
      <c r="GK3089" s="72"/>
      <c r="GL3089" s="72"/>
      <c r="GM3089" s="72"/>
      <c r="GN3089" s="72"/>
      <c r="GO3089" s="72"/>
      <c r="GP3089" s="72"/>
      <c r="GQ3089" s="72"/>
      <c r="GR3089" s="72"/>
      <c r="GS3089" s="72"/>
      <c r="GT3089" s="72"/>
      <c r="GU3089" s="72"/>
      <c r="GV3089" s="72"/>
      <c r="GW3089" s="72"/>
      <c r="GX3089" s="72"/>
      <c r="GY3089" s="72"/>
      <c r="GZ3089" s="72"/>
      <c r="HA3089" s="72"/>
      <c r="HB3089" s="72"/>
      <c r="HC3089" s="72"/>
      <c r="HD3089" s="72"/>
      <c r="HE3089" s="72"/>
      <c r="HF3089" s="72"/>
      <c r="HG3089" s="72"/>
      <c r="HH3089" s="72"/>
      <c r="HI3089" s="72"/>
      <c r="HJ3089" s="72"/>
      <c r="HK3089" s="72"/>
      <c r="HL3089" s="72"/>
      <c r="HM3089" s="72"/>
      <c r="HN3089" s="72"/>
      <c r="HO3089" s="72"/>
      <c r="HP3089" s="72"/>
      <c r="HQ3089" s="72"/>
      <c r="HR3089" s="72"/>
      <c r="HS3089" s="72"/>
      <c r="HT3089" s="72"/>
      <c r="HU3089" s="72"/>
      <c r="HV3089" s="72"/>
      <c r="HW3089" s="72"/>
      <c r="HX3089" s="72"/>
      <c r="HY3089" s="72"/>
      <c r="HZ3089" s="72"/>
      <c r="IA3089" s="72"/>
      <c r="IB3089" s="72"/>
      <c r="IC3089" s="72"/>
      <c r="ID3089" s="72"/>
      <c r="IE3089" s="72"/>
      <c r="IF3089" s="72"/>
      <c r="IG3089" s="72"/>
      <c r="IH3089" s="72"/>
      <c r="II3089" s="72"/>
      <c r="IJ3089" s="72"/>
      <c r="IK3089" s="72"/>
      <c r="IL3089" s="72"/>
      <c r="IM3089" s="72"/>
      <c r="IN3089" s="72"/>
      <c r="IO3089" s="72"/>
      <c r="IP3089" s="72"/>
      <c r="IQ3089" s="72"/>
      <c r="IR3089" s="72"/>
      <c r="IS3089" s="72"/>
      <c r="IT3089" s="72"/>
      <c r="IU3089" s="72"/>
      <c r="IV3089" s="72"/>
      <c r="IW3089" s="72"/>
      <c r="IX3089" s="72"/>
      <c r="IY3089" s="72"/>
      <c r="IZ3089" s="72"/>
      <c r="JA3089" s="72"/>
      <c r="JB3089" s="72"/>
      <c r="JC3089" s="72"/>
      <c r="JD3089" s="72"/>
      <c r="JE3089" s="72"/>
      <c r="JF3089" s="72"/>
      <c r="JG3089" s="72"/>
      <c r="JH3089" s="72"/>
      <c r="JI3089" s="72"/>
      <c r="JJ3089" s="72"/>
      <c r="JK3089" s="72"/>
      <c r="JL3089" s="72"/>
      <c r="JM3089" s="72"/>
      <c r="JN3089" s="72"/>
      <c r="JO3089" s="72"/>
      <c r="JP3089" s="72"/>
      <c r="JQ3089" s="72"/>
      <c r="JR3089" s="72"/>
      <c r="JS3089" s="72"/>
      <c r="JT3089" s="72"/>
      <c r="JU3089" s="72"/>
      <c r="JV3089" s="72"/>
      <c r="JW3089" s="72"/>
      <c r="JX3089" s="72"/>
      <c r="JY3089" s="72"/>
      <c r="JZ3089" s="72"/>
      <c r="KA3089" s="72"/>
      <c r="KB3089" s="72"/>
      <c r="KC3089" s="72"/>
      <c r="KD3089" s="72"/>
      <c r="KE3089" s="72"/>
      <c r="KF3089" s="72"/>
      <c r="KG3089" s="72"/>
      <c r="KH3089" s="72"/>
      <c r="KI3089" s="72"/>
      <c r="KJ3089" s="72"/>
      <c r="KK3089" s="72"/>
      <c r="KL3089" s="72"/>
      <c r="KM3089" s="72"/>
      <c r="KN3089" s="72"/>
      <c r="KO3089" s="72"/>
      <c r="KP3089" s="72"/>
      <c r="KQ3089" s="72"/>
      <c r="KR3089" s="72"/>
      <c r="KS3089" s="72"/>
      <c r="KT3089" s="72"/>
      <c r="KU3089" s="72"/>
      <c r="KV3089" s="72"/>
      <c r="KW3089" s="72"/>
      <c r="KX3089" s="72"/>
      <c r="KY3089" s="72"/>
      <c r="KZ3089" s="72"/>
      <c r="LA3089" s="72"/>
      <c r="LB3089" s="72"/>
      <c r="LC3089" s="72"/>
      <c r="LD3089" s="72"/>
      <c r="LE3089" s="72"/>
      <c r="LF3089" s="72"/>
      <c r="LG3089" s="72"/>
      <c r="LH3089" s="72"/>
      <c r="LI3089" s="72"/>
      <c r="LJ3089" s="72"/>
      <c r="LK3089" s="72"/>
    </row>
    <row r="3090" spans="1:323" s="20" customFormat="1" ht="14.25" customHeight="1">
      <c r="A3090" s="54">
        <v>2869</v>
      </c>
      <c r="B3090" s="23">
        <v>219</v>
      </c>
      <c r="C3090" s="23" t="s">
        <v>33</v>
      </c>
      <c r="D3090" s="32" t="s">
        <v>7694</v>
      </c>
      <c r="E3090" s="23" t="s">
        <v>261</v>
      </c>
      <c r="F3090" s="23" t="s">
        <v>4792</v>
      </c>
      <c r="G3090" s="23" t="s">
        <v>154</v>
      </c>
      <c r="H3090" s="25">
        <v>100</v>
      </c>
      <c r="I3090" s="25">
        <v>12</v>
      </c>
      <c r="J3090" s="26">
        <v>100</v>
      </c>
      <c r="K3090" s="26">
        <v>1200</v>
      </c>
      <c r="L3090" s="27">
        <v>2</v>
      </c>
      <c r="M3090" s="27">
        <v>0</v>
      </c>
      <c r="N3090" s="27">
        <v>0</v>
      </c>
      <c r="O3090" s="27">
        <v>0</v>
      </c>
      <c r="P3090" s="27">
        <v>2</v>
      </c>
      <c r="Q3090" s="55"/>
      <c r="R3090" s="27">
        <f t="shared" si="339"/>
        <v>0</v>
      </c>
      <c r="S3090" s="56" t="str">
        <f t="shared" si="343"/>
        <v>×</v>
      </c>
      <c r="T3090" s="56" t="str">
        <f t="shared" si="344"/>
        <v>×</v>
      </c>
      <c r="U3090" s="56" t="str">
        <f t="shared" si="345"/>
        <v>×</v>
      </c>
      <c r="V3090" s="57" t="str">
        <f t="shared" si="340"/>
        <v/>
      </c>
      <c r="W3090" s="58">
        <f t="shared" si="341"/>
        <v>0</v>
      </c>
      <c r="X3090" s="54">
        <f t="shared" si="342"/>
        <v>219</v>
      </c>
      <c r="Y3090" s="59"/>
      <c r="Z3090" s="42"/>
      <c r="AA3090" s="42"/>
      <c r="AB3090" s="42"/>
      <c r="AC3090" s="42"/>
      <c r="AD3090" s="42"/>
      <c r="AE3090" s="42"/>
      <c r="AF3090" s="42"/>
      <c r="AG3090" s="42"/>
      <c r="AH3090" s="42"/>
      <c r="AI3090" s="42"/>
      <c r="AJ3090" s="42"/>
      <c r="AK3090" s="42"/>
      <c r="AL3090" s="42"/>
      <c r="AM3090" s="42"/>
      <c r="AN3090" s="42"/>
      <c r="AO3090" s="42"/>
      <c r="AP3090" s="42"/>
      <c r="AQ3090" s="42"/>
      <c r="AR3090" s="42"/>
      <c r="AS3090" s="72"/>
      <c r="AT3090" s="72"/>
      <c r="AU3090" s="72"/>
      <c r="AV3090" s="72"/>
      <c r="AW3090" s="72"/>
      <c r="AX3090" s="72"/>
      <c r="AY3090" s="72"/>
      <c r="AZ3090" s="72"/>
      <c r="BA3090" s="72"/>
      <c r="BB3090" s="72"/>
      <c r="BC3090" s="72"/>
      <c r="BD3090" s="72"/>
      <c r="BE3090" s="72"/>
      <c r="BF3090" s="72"/>
      <c r="BG3090" s="72"/>
      <c r="BH3090" s="72"/>
      <c r="BI3090" s="72"/>
      <c r="BJ3090" s="72"/>
      <c r="BK3090" s="72"/>
      <c r="BL3090" s="72"/>
      <c r="BM3090" s="72"/>
      <c r="BN3090" s="72"/>
      <c r="BO3090" s="72"/>
      <c r="BP3090" s="72"/>
      <c r="BQ3090" s="72"/>
      <c r="BR3090" s="72"/>
      <c r="BS3090" s="72"/>
      <c r="BT3090" s="72"/>
      <c r="BU3090" s="72"/>
      <c r="BV3090" s="72"/>
      <c r="BW3090" s="72"/>
      <c r="BX3090" s="72"/>
      <c r="BY3090" s="72"/>
      <c r="BZ3090" s="72"/>
      <c r="CA3090" s="72"/>
      <c r="CB3090" s="72"/>
      <c r="CC3090" s="72"/>
      <c r="CD3090" s="72"/>
      <c r="CE3090" s="72"/>
      <c r="CF3090" s="72"/>
      <c r="CG3090" s="72"/>
      <c r="CH3090" s="72"/>
      <c r="CI3090" s="72"/>
      <c r="CJ3090" s="72"/>
      <c r="CK3090" s="72"/>
      <c r="CL3090" s="72"/>
      <c r="CM3090" s="72"/>
      <c r="CN3090" s="72"/>
      <c r="CO3090" s="72"/>
      <c r="CP3090" s="72"/>
      <c r="CQ3090" s="72"/>
      <c r="CR3090" s="72"/>
      <c r="CS3090" s="72"/>
      <c r="CT3090" s="72"/>
      <c r="CU3090" s="72"/>
      <c r="CV3090" s="72"/>
      <c r="CW3090" s="72"/>
      <c r="CX3090" s="72"/>
      <c r="CY3090" s="72"/>
      <c r="CZ3090" s="72"/>
      <c r="DA3090" s="72"/>
      <c r="DB3090" s="72"/>
      <c r="DC3090" s="72"/>
      <c r="DD3090" s="72"/>
      <c r="DE3090" s="72"/>
      <c r="DF3090" s="72"/>
      <c r="DG3090" s="72"/>
      <c r="DH3090" s="72"/>
      <c r="DI3090" s="72"/>
      <c r="DJ3090" s="72"/>
      <c r="DK3090" s="72"/>
      <c r="DL3090" s="72"/>
      <c r="DM3090" s="72"/>
      <c r="DN3090" s="72"/>
      <c r="DO3090" s="72"/>
      <c r="DP3090" s="72"/>
      <c r="DQ3090" s="72"/>
      <c r="DR3090" s="72"/>
      <c r="DS3090" s="72"/>
      <c r="DT3090" s="72"/>
      <c r="DU3090" s="72"/>
      <c r="DV3090" s="72"/>
      <c r="DW3090" s="72"/>
      <c r="DX3090" s="72"/>
      <c r="DY3090" s="72"/>
      <c r="DZ3090" s="72"/>
      <c r="EA3090" s="72"/>
      <c r="EB3090" s="72"/>
      <c r="EC3090" s="72"/>
      <c r="ED3090" s="72"/>
      <c r="EE3090" s="72"/>
      <c r="EF3090" s="72"/>
      <c r="EG3090" s="72"/>
      <c r="EH3090" s="72"/>
      <c r="EI3090" s="72"/>
      <c r="EJ3090" s="72"/>
      <c r="EK3090" s="72"/>
      <c r="EL3090" s="72"/>
      <c r="EM3090" s="72"/>
      <c r="EN3090" s="72"/>
      <c r="EO3090" s="72"/>
      <c r="EP3090" s="72"/>
      <c r="EQ3090" s="72"/>
      <c r="ER3090" s="72"/>
      <c r="ES3090" s="72"/>
      <c r="ET3090" s="72"/>
      <c r="EU3090" s="72"/>
      <c r="EV3090" s="72"/>
      <c r="EW3090" s="72"/>
      <c r="EX3090" s="72"/>
      <c r="EY3090" s="72"/>
      <c r="EZ3090" s="72"/>
      <c r="FA3090" s="72"/>
      <c r="FB3090" s="72"/>
      <c r="FC3090" s="72"/>
      <c r="FD3090" s="72"/>
      <c r="FE3090" s="72"/>
      <c r="FF3090" s="72"/>
      <c r="FG3090" s="72"/>
      <c r="FH3090" s="72"/>
      <c r="FI3090" s="72"/>
      <c r="FJ3090" s="72"/>
      <c r="FK3090" s="72"/>
      <c r="FL3090" s="72"/>
      <c r="FM3090" s="72"/>
      <c r="FN3090" s="72"/>
      <c r="FO3090" s="72"/>
      <c r="FP3090" s="72"/>
      <c r="FQ3090" s="72"/>
      <c r="FR3090" s="72"/>
      <c r="FS3090" s="72"/>
      <c r="FT3090" s="72"/>
      <c r="FU3090" s="72"/>
      <c r="FV3090" s="72"/>
      <c r="FW3090" s="72"/>
      <c r="FX3090" s="72"/>
      <c r="FY3090" s="72"/>
      <c r="FZ3090" s="72"/>
      <c r="GA3090" s="72"/>
      <c r="GB3090" s="72"/>
      <c r="GC3090" s="72"/>
      <c r="GD3090" s="72"/>
      <c r="GE3090" s="72"/>
      <c r="GF3090" s="72"/>
      <c r="GG3090" s="72"/>
      <c r="GH3090" s="72"/>
      <c r="GI3090" s="72"/>
      <c r="GJ3090" s="72"/>
      <c r="GK3090" s="72"/>
      <c r="GL3090" s="72"/>
      <c r="GM3090" s="72"/>
      <c r="GN3090" s="72"/>
      <c r="GO3090" s="72"/>
      <c r="GP3090" s="72"/>
      <c r="GQ3090" s="72"/>
      <c r="GR3090" s="72"/>
      <c r="GS3090" s="72"/>
      <c r="GT3090" s="72"/>
      <c r="GU3090" s="72"/>
      <c r="GV3090" s="72"/>
      <c r="GW3090" s="72"/>
      <c r="GX3090" s="72"/>
      <c r="GY3090" s="72"/>
      <c r="GZ3090" s="72"/>
      <c r="HA3090" s="72"/>
      <c r="HB3090" s="72"/>
      <c r="HC3090" s="72"/>
      <c r="HD3090" s="72"/>
      <c r="HE3090" s="72"/>
      <c r="HF3090" s="72"/>
      <c r="HG3090" s="72"/>
      <c r="HH3090" s="72"/>
      <c r="HI3090" s="72"/>
      <c r="HJ3090" s="72"/>
      <c r="HK3090" s="72"/>
      <c r="HL3090" s="72"/>
      <c r="HM3090" s="72"/>
      <c r="HN3090" s="72"/>
      <c r="HO3090" s="72"/>
      <c r="HP3090" s="72"/>
      <c r="HQ3090" s="72"/>
      <c r="HR3090" s="72"/>
      <c r="HS3090" s="72"/>
      <c r="HT3090" s="72"/>
      <c r="HU3090" s="72"/>
      <c r="HV3090" s="72"/>
      <c r="HW3090" s="72"/>
      <c r="HX3090" s="72"/>
      <c r="HY3090" s="72"/>
      <c r="HZ3090" s="72"/>
      <c r="IA3090" s="72"/>
      <c r="IB3090" s="72"/>
      <c r="IC3090" s="72"/>
      <c r="ID3090" s="72"/>
      <c r="IE3090" s="72"/>
      <c r="IF3090" s="72"/>
      <c r="IG3090" s="72"/>
      <c r="IH3090" s="72"/>
      <c r="II3090" s="72"/>
      <c r="IJ3090" s="72"/>
      <c r="IK3090" s="72"/>
      <c r="IL3090" s="72"/>
      <c r="IM3090" s="72"/>
      <c r="IN3090" s="72"/>
      <c r="IO3090" s="72"/>
      <c r="IP3090" s="72"/>
      <c r="IQ3090" s="72"/>
      <c r="IR3090" s="72"/>
      <c r="IS3090" s="72"/>
      <c r="IT3090" s="72"/>
      <c r="IU3090" s="72"/>
      <c r="IV3090" s="72"/>
      <c r="IW3090" s="72"/>
      <c r="IX3090" s="72"/>
      <c r="IY3090" s="72"/>
      <c r="IZ3090" s="72"/>
      <c r="JA3090" s="72"/>
      <c r="JB3090" s="72"/>
      <c r="JC3090" s="72"/>
      <c r="JD3090" s="72"/>
      <c r="JE3090" s="72"/>
      <c r="JF3090" s="72"/>
      <c r="JG3090" s="72"/>
      <c r="JH3090" s="72"/>
      <c r="JI3090" s="72"/>
      <c r="JJ3090" s="72"/>
      <c r="JK3090" s="72"/>
      <c r="JL3090" s="72"/>
      <c r="JM3090" s="72"/>
      <c r="JN3090" s="72"/>
      <c r="JO3090" s="72"/>
      <c r="JP3090" s="72"/>
      <c r="JQ3090" s="72"/>
      <c r="JR3090" s="72"/>
      <c r="JS3090" s="72"/>
      <c r="JT3090" s="72"/>
      <c r="JU3090" s="72"/>
      <c r="JV3090" s="72"/>
      <c r="JW3090" s="72"/>
      <c r="JX3090" s="72"/>
      <c r="JY3090" s="72"/>
      <c r="JZ3090" s="72"/>
      <c r="KA3090" s="72"/>
      <c r="KB3090" s="72"/>
      <c r="KC3090" s="72"/>
      <c r="KD3090" s="72"/>
      <c r="KE3090" s="72"/>
      <c r="KF3090" s="72"/>
      <c r="KG3090" s="72"/>
      <c r="KH3090" s="72"/>
      <c r="KI3090" s="72"/>
      <c r="KJ3090" s="72"/>
      <c r="KK3090" s="72"/>
      <c r="KL3090" s="72"/>
      <c r="KM3090" s="72"/>
      <c r="KN3090" s="72"/>
      <c r="KO3090" s="72"/>
      <c r="KP3090" s="72"/>
      <c r="KQ3090" s="72"/>
      <c r="KR3090" s="72"/>
      <c r="KS3090" s="72"/>
      <c r="KT3090" s="72"/>
      <c r="KU3090" s="72"/>
      <c r="KV3090" s="72"/>
      <c r="KW3090" s="72"/>
      <c r="KX3090" s="72"/>
      <c r="KY3090" s="72"/>
      <c r="KZ3090" s="72"/>
      <c r="LA3090" s="72"/>
      <c r="LB3090" s="72"/>
      <c r="LC3090" s="72"/>
      <c r="LD3090" s="72"/>
      <c r="LE3090" s="72"/>
      <c r="LF3090" s="72"/>
      <c r="LG3090" s="72"/>
      <c r="LH3090" s="72"/>
      <c r="LI3090" s="72"/>
      <c r="LJ3090" s="72"/>
      <c r="LK3090" s="72"/>
    </row>
    <row r="3091" spans="1:323" s="20" customFormat="1" ht="14.25" customHeight="1">
      <c r="A3091" s="54">
        <v>2870</v>
      </c>
      <c r="B3091" s="23">
        <v>219</v>
      </c>
      <c r="C3091" s="23" t="s">
        <v>33</v>
      </c>
      <c r="D3091" s="32" t="s">
        <v>4804</v>
      </c>
      <c r="E3091" s="23" t="s">
        <v>261</v>
      </c>
      <c r="F3091" s="23" t="s">
        <v>4805</v>
      </c>
      <c r="G3091" s="23" t="s">
        <v>154</v>
      </c>
      <c r="H3091" s="25">
        <v>100</v>
      </c>
      <c r="I3091" s="25">
        <v>28.1</v>
      </c>
      <c r="J3091" s="26">
        <v>100</v>
      </c>
      <c r="K3091" s="26">
        <v>2810</v>
      </c>
      <c r="L3091" s="27">
        <v>0</v>
      </c>
      <c r="M3091" s="27">
        <v>2</v>
      </c>
      <c r="N3091" s="27">
        <v>0</v>
      </c>
      <c r="O3091" s="27">
        <v>0</v>
      </c>
      <c r="P3091" s="27">
        <v>2</v>
      </c>
      <c r="Q3091" s="55"/>
      <c r="R3091" s="27">
        <f t="shared" si="339"/>
        <v>0</v>
      </c>
      <c r="S3091" s="56" t="str">
        <f t="shared" si="343"/>
        <v>×</v>
      </c>
      <c r="T3091" s="56" t="str">
        <f t="shared" si="344"/>
        <v>×</v>
      </c>
      <c r="U3091" s="56" t="str">
        <f t="shared" si="345"/>
        <v>×</v>
      </c>
      <c r="V3091" s="57" t="str">
        <f t="shared" si="340"/>
        <v/>
      </c>
      <c r="W3091" s="58">
        <f t="shared" si="341"/>
        <v>0</v>
      </c>
      <c r="X3091" s="54">
        <f t="shared" si="342"/>
        <v>219</v>
      </c>
      <c r="Y3091" s="59"/>
      <c r="Z3091" s="42"/>
      <c r="AA3091" s="42"/>
      <c r="AB3091" s="42"/>
      <c r="AC3091" s="42"/>
      <c r="AD3091" s="42"/>
      <c r="AE3091" s="42"/>
      <c r="AF3091" s="42"/>
      <c r="AG3091" s="42"/>
      <c r="AH3091" s="42"/>
      <c r="AI3091" s="42"/>
      <c r="AJ3091" s="42"/>
      <c r="AK3091" s="42"/>
      <c r="AL3091" s="42"/>
      <c r="AM3091" s="42"/>
      <c r="AN3091" s="42"/>
      <c r="AO3091" s="42"/>
      <c r="AP3091" s="42"/>
      <c r="AQ3091" s="42"/>
      <c r="AR3091" s="42"/>
      <c r="AS3091" s="72"/>
      <c r="AT3091" s="72"/>
      <c r="AU3091" s="72"/>
      <c r="AV3091" s="72"/>
      <c r="AW3091" s="72"/>
      <c r="AX3091" s="72"/>
      <c r="AY3091" s="72"/>
      <c r="AZ3091" s="72"/>
      <c r="BA3091" s="72"/>
      <c r="BB3091" s="72"/>
      <c r="BC3091" s="72"/>
      <c r="BD3091" s="72"/>
      <c r="BE3091" s="72"/>
      <c r="BF3091" s="72"/>
      <c r="BG3091" s="72"/>
      <c r="BH3091" s="72"/>
      <c r="BI3091" s="72"/>
      <c r="BJ3091" s="72"/>
      <c r="BK3091" s="72"/>
      <c r="BL3091" s="72"/>
      <c r="BM3091" s="72"/>
      <c r="BN3091" s="72"/>
      <c r="BO3091" s="72"/>
      <c r="BP3091" s="72"/>
      <c r="BQ3091" s="72"/>
      <c r="BR3091" s="72"/>
      <c r="BS3091" s="72"/>
      <c r="BT3091" s="72"/>
      <c r="BU3091" s="72"/>
      <c r="BV3091" s="72"/>
      <c r="BW3091" s="72"/>
      <c r="BX3091" s="72"/>
      <c r="BY3091" s="72"/>
      <c r="BZ3091" s="72"/>
      <c r="CA3091" s="72"/>
      <c r="CB3091" s="72"/>
      <c r="CC3091" s="72"/>
      <c r="CD3091" s="72"/>
      <c r="CE3091" s="72"/>
      <c r="CF3091" s="72"/>
      <c r="CG3091" s="72"/>
      <c r="CH3091" s="72"/>
      <c r="CI3091" s="72"/>
      <c r="CJ3091" s="72"/>
      <c r="CK3091" s="72"/>
      <c r="CL3091" s="72"/>
      <c r="CM3091" s="72"/>
      <c r="CN3091" s="72"/>
      <c r="CO3091" s="72"/>
      <c r="CP3091" s="72"/>
      <c r="CQ3091" s="72"/>
      <c r="CR3091" s="72"/>
      <c r="CS3091" s="72"/>
      <c r="CT3091" s="72"/>
      <c r="CU3091" s="72"/>
      <c r="CV3091" s="72"/>
      <c r="CW3091" s="72"/>
      <c r="CX3091" s="72"/>
      <c r="CY3091" s="72"/>
      <c r="CZ3091" s="72"/>
      <c r="DA3091" s="72"/>
      <c r="DB3091" s="72"/>
      <c r="DC3091" s="72"/>
      <c r="DD3091" s="72"/>
      <c r="DE3091" s="72"/>
      <c r="DF3091" s="72"/>
      <c r="DG3091" s="72"/>
      <c r="DH3091" s="72"/>
      <c r="DI3091" s="72"/>
      <c r="DJ3091" s="72"/>
      <c r="DK3091" s="72"/>
      <c r="DL3091" s="72"/>
      <c r="DM3091" s="72"/>
      <c r="DN3091" s="72"/>
      <c r="DO3091" s="72"/>
      <c r="DP3091" s="72"/>
      <c r="DQ3091" s="72"/>
      <c r="DR3091" s="72"/>
      <c r="DS3091" s="72"/>
      <c r="DT3091" s="72"/>
      <c r="DU3091" s="72"/>
      <c r="DV3091" s="72"/>
      <c r="DW3091" s="72"/>
      <c r="DX3091" s="72"/>
      <c r="DY3091" s="72"/>
      <c r="DZ3091" s="72"/>
      <c r="EA3091" s="72"/>
      <c r="EB3091" s="72"/>
      <c r="EC3091" s="72"/>
      <c r="ED3091" s="72"/>
      <c r="EE3091" s="72"/>
      <c r="EF3091" s="72"/>
      <c r="EG3091" s="72"/>
      <c r="EH3091" s="72"/>
      <c r="EI3091" s="72"/>
      <c r="EJ3091" s="72"/>
      <c r="EK3091" s="72"/>
      <c r="EL3091" s="72"/>
      <c r="EM3091" s="72"/>
      <c r="EN3091" s="72"/>
      <c r="EO3091" s="72"/>
      <c r="EP3091" s="72"/>
      <c r="EQ3091" s="72"/>
      <c r="ER3091" s="72"/>
      <c r="ES3091" s="72"/>
      <c r="ET3091" s="72"/>
      <c r="EU3091" s="72"/>
      <c r="EV3091" s="72"/>
      <c r="EW3091" s="72"/>
      <c r="EX3091" s="72"/>
      <c r="EY3091" s="72"/>
      <c r="EZ3091" s="72"/>
      <c r="FA3091" s="72"/>
      <c r="FB3091" s="72"/>
      <c r="FC3091" s="72"/>
      <c r="FD3091" s="72"/>
      <c r="FE3091" s="72"/>
      <c r="FF3091" s="72"/>
      <c r="FG3091" s="72"/>
      <c r="FH3091" s="72"/>
      <c r="FI3091" s="72"/>
      <c r="FJ3091" s="72"/>
      <c r="FK3091" s="72"/>
      <c r="FL3091" s="72"/>
      <c r="FM3091" s="72"/>
      <c r="FN3091" s="72"/>
      <c r="FO3091" s="72"/>
      <c r="FP3091" s="72"/>
      <c r="FQ3091" s="72"/>
      <c r="FR3091" s="72"/>
      <c r="FS3091" s="72"/>
      <c r="FT3091" s="72"/>
      <c r="FU3091" s="72"/>
      <c r="FV3091" s="72"/>
      <c r="FW3091" s="72"/>
      <c r="FX3091" s="72"/>
      <c r="FY3091" s="72"/>
      <c r="FZ3091" s="72"/>
      <c r="GA3091" s="72"/>
      <c r="GB3091" s="72"/>
      <c r="GC3091" s="72"/>
      <c r="GD3091" s="72"/>
      <c r="GE3091" s="72"/>
      <c r="GF3091" s="72"/>
      <c r="GG3091" s="72"/>
      <c r="GH3091" s="72"/>
      <c r="GI3091" s="72"/>
      <c r="GJ3091" s="72"/>
      <c r="GK3091" s="72"/>
      <c r="GL3091" s="72"/>
      <c r="GM3091" s="72"/>
      <c r="GN3091" s="72"/>
      <c r="GO3091" s="72"/>
      <c r="GP3091" s="72"/>
      <c r="GQ3091" s="72"/>
      <c r="GR3091" s="72"/>
      <c r="GS3091" s="72"/>
      <c r="GT3091" s="72"/>
      <c r="GU3091" s="72"/>
      <c r="GV3091" s="72"/>
      <c r="GW3091" s="72"/>
      <c r="GX3091" s="72"/>
      <c r="GY3091" s="72"/>
      <c r="GZ3091" s="72"/>
      <c r="HA3091" s="72"/>
      <c r="HB3091" s="72"/>
      <c r="HC3091" s="72"/>
      <c r="HD3091" s="72"/>
      <c r="HE3091" s="72"/>
      <c r="HF3091" s="72"/>
      <c r="HG3091" s="72"/>
      <c r="HH3091" s="72"/>
      <c r="HI3091" s="72"/>
      <c r="HJ3091" s="72"/>
      <c r="HK3091" s="72"/>
      <c r="HL3091" s="72"/>
      <c r="HM3091" s="72"/>
      <c r="HN3091" s="72"/>
      <c r="HO3091" s="72"/>
      <c r="HP3091" s="72"/>
      <c r="HQ3091" s="72"/>
      <c r="HR3091" s="72"/>
      <c r="HS3091" s="72"/>
      <c r="HT3091" s="72"/>
      <c r="HU3091" s="72"/>
      <c r="HV3091" s="72"/>
      <c r="HW3091" s="72"/>
      <c r="HX3091" s="72"/>
      <c r="HY3091" s="72"/>
      <c r="HZ3091" s="72"/>
      <c r="IA3091" s="72"/>
      <c r="IB3091" s="72"/>
      <c r="IC3091" s="72"/>
      <c r="ID3091" s="72"/>
      <c r="IE3091" s="72"/>
      <c r="IF3091" s="72"/>
      <c r="IG3091" s="72"/>
      <c r="IH3091" s="72"/>
      <c r="II3091" s="72"/>
      <c r="IJ3091" s="72"/>
      <c r="IK3091" s="72"/>
      <c r="IL3091" s="72"/>
      <c r="IM3091" s="72"/>
      <c r="IN3091" s="72"/>
      <c r="IO3091" s="72"/>
      <c r="IP3091" s="72"/>
      <c r="IQ3091" s="72"/>
      <c r="IR3091" s="72"/>
      <c r="IS3091" s="72"/>
      <c r="IT3091" s="72"/>
      <c r="IU3091" s="72"/>
      <c r="IV3091" s="72"/>
      <c r="IW3091" s="72"/>
      <c r="IX3091" s="72"/>
      <c r="IY3091" s="72"/>
      <c r="IZ3091" s="72"/>
      <c r="JA3091" s="72"/>
      <c r="JB3091" s="72"/>
      <c r="JC3091" s="72"/>
      <c r="JD3091" s="72"/>
      <c r="JE3091" s="72"/>
      <c r="JF3091" s="72"/>
      <c r="JG3091" s="72"/>
      <c r="JH3091" s="72"/>
      <c r="JI3091" s="72"/>
      <c r="JJ3091" s="72"/>
      <c r="JK3091" s="72"/>
      <c r="JL3091" s="72"/>
      <c r="JM3091" s="72"/>
      <c r="JN3091" s="72"/>
      <c r="JO3091" s="72"/>
      <c r="JP3091" s="72"/>
      <c r="JQ3091" s="72"/>
      <c r="JR3091" s="72"/>
      <c r="JS3091" s="72"/>
      <c r="JT3091" s="72"/>
      <c r="JU3091" s="72"/>
      <c r="JV3091" s="72"/>
      <c r="JW3091" s="72"/>
      <c r="JX3091" s="72"/>
      <c r="JY3091" s="72"/>
      <c r="JZ3091" s="72"/>
      <c r="KA3091" s="72"/>
      <c r="KB3091" s="72"/>
      <c r="KC3091" s="72"/>
      <c r="KD3091" s="72"/>
      <c r="KE3091" s="72"/>
      <c r="KF3091" s="72"/>
      <c r="KG3091" s="72"/>
      <c r="KH3091" s="72"/>
      <c r="KI3091" s="72"/>
      <c r="KJ3091" s="72"/>
      <c r="KK3091" s="72"/>
      <c r="KL3091" s="72"/>
      <c r="KM3091" s="72"/>
      <c r="KN3091" s="72"/>
      <c r="KO3091" s="72"/>
      <c r="KP3091" s="72"/>
      <c r="KQ3091" s="72"/>
      <c r="KR3091" s="72"/>
      <c r="KS3091" s="72"/>
      <c r="KT3091" s="72"/>
      <c r="KU3091" s="72"/>
      <c r="KV3091" s="72"/>
      <c r="KW3091" s="72"/>
      <c r="KX3091" s="72"/>
      <c r="KY3091" s="72"/>
      <c r="KZ3091" s="72"/>
      <c r="LA3091" s="72"/>
      <c r="LB3091" s="72"/>
      <c r="LC3091" s="72"/>
      <c r="LD3091" s="72"/>
      <c r="LE3091" s="72"/>
      <c r="LF3091" s="72"/>
      <c r="LG3091" s="72"/>
      <c r="LH3091" s="72"/>
      <c r="LI3091" s="72"/>
      <c r="LJ3091" s="72"/>
      <c r="LK3091" s="72"/>
    </row>
    <row r="3092" spans="1:323" s="20" customFormat="1" ht="14.25" customHeight="1">
      <c r="A3092" s="54">
        <v>2871</v>
      </c>
      <c r="B3092" s="23">
        <v>219</v>
      </c>
      <c r="C3092" s="23" t="s">
        <v>33</v>
      </c>
      <c r="D3092" s="32" t="s">
        <v>7695</v>
      </c>
      <c r="E3092" s="23" t="s">
        <v>261</v>
      </c>
      <c r="F3092" s="23" t="s">
        <v>4825</v>
      </c>
      <c r="G3092" s="23" t="s">
        <v>154</v>
      </c>
      <c r="H3092" s="25">
        <v>100</v>
      </c>
      <c r="I3092" s="25">
        <v>7.4</v>
      </c>
      <c r="J3092" s="26">
        <v>100</v>
      </c>
      <c r="K3092" s="26">
        <v>740</v>
      </c>
      <c r="L3092" s="27">
        <v>0</v>
      </c>
      <c r="M3092" s="27">
        <v>10</v>
      </c>
      <c r="N3092" s="27">
        <v>0</v>
      </c>
      <c r="O3092" s="27">
        <v>0</v>
      </c>
      <c r="P3092" s="27">
        <v>10</v>
      </c>
      <c r="Q3092" s="55"/>
      <c r="R3092" s="27">
        <f t="shared" si="339"/>
        <v>0</v>
      </c>
      <c r="S3092" s="56" t="str">
        <f t="shared" si="343"/>
        <v>×</v>
      </c>
      <c r="T3092" s="56" t="str">
        <f t="shared" si="344"/>
        <v>×</v>
      </c>
      <c r="U3092" s="56" t="str">
        <f t="shared" si="345"/>
        <v>×</v>
      </c>
      <c r="V3092" s="57" t="str">
        <f t="shared" si="340"/>
        <v/>
      </c>
      <c r="W3092" s="58">
        <f t="shared" si="341"/>
        <v>0</v>
      </c>
      <c r="X3092" s="54">
        <f t="shared" si="342"/>
        <v>219</v>
      </c>
      <c r="Y3092" s="59"/>
      <c r="Z3092" s="42"/>
      <c r="AA3092" s="42"/>
      <c r="AB3092" s="42"/>
      <c r="AC3092" s="42"/>
      <c r="AD3092" s="42"/>
      <c r="AE3092" s="42"/>
      <c r="AF3092" s="42"/>
      <c r="AG3092" s="42"/>
      <c r="AH3092" s="42"/>
      <c r="AI3092" s="42"/>
      <c r="AJ3092" s="42"/>
      <c r="AK3092" s="42"/>
      <c r="AL3092" s="42"/>
      <c r="AM3092" s="42"/>
      <c r="AN3092" s="42"/>
      <c r="AO3092" s="42"/>
      <c r="AP3092" s="42"/>
      <c r="AQ3092" s="42"/>
      <c r="AR3092" s="42"/>
      <c r="AS3092" s="72"/>
      <c r="AT3092" s="72"/>
      <c r="AU3092" s="72"/>
      <c r="AV3092" s="72"/>
      <c r="AW3092" s="72"/>
      <c r="AX3092" s="72"/>
      <c r="AY3092" s="72"/>
      <c r="AZ3092" s="72"/>
      <c r="BA3092" s="72"/>
      <c r="BB3092" s="72"/>
      <c r="BC3092" s="72"/>
      <c r="BD3092" s="72"/>
      <c r="BE3092" s="72"/>
      <c r="BF3092" s="72"/>
      <c r="BG3092" s="72"/>
      <c r="BH3092" s="72"/>
      <c r="BI3092" s="72"/>
      <c r="BJ3092" s="72"/>
      <c r="BK3092" s="72"/>
      <c r="BL3092" s="72"/>
      <c r="BM3092" s="72"/>
      <c r="BN3092" s="72"/>
      <c r="BO3092" s="72"/>
      <c r="BP3092" s="72"/>
      <c r="BQ3092" s="72"/>
      <c r="BR3092" s="72"/>
      <c r="BS3092" s="72"/>
      <c r="BT3092" s="72"/>
      <c r="BU3092" s="72"/>
      <c r="BV3092" s="72"/>
      <c r="BW3092" s="72"/>
      <c r="BX3092" s="72"/>
      <c r="BY3092" s="72"/>
      <c r="BZ3092" s="72"/>
      <c r="CA3092" s="72"/>
      <c r="CB3092" s="72"/>
      <c r="CC3092" s="72"/>
      <c r="CD3092" s="72"/>
      <c r="CE3092" s="72"/>
      <c r="CF3092" s="72"/>
      <c r="CG3092" s="72"/>
      <c r="CH3092" s="72"/>
      <c r="CI3092" s="72"/>
      <c r="CJ3092" s="72"/>
      <c r="CK3092" s="72"/>
      <c r="CL3092" s="72"/>
      <c r="CM3092" s="72"/>
      <c r="CN3092" s="72"/>
      <c r="CO3092" s="72"/>
      <c r="CP3092" s="72"/>
      <c r="CQ3092" s="72"/>
      <c r="CR3092" s="72"/>
      <c r="CS3092" s="72"/>
      <c r="CT3092" s="72"/>
      <c r="CU3092" s="72"/>
      <c r="CV3092" s="72"/>
      <c r="CW3092" s="72"/>
      <c r="CX3092" s="72"/>
      <c r="CY3092" s="72"/>
      <c r="CZ3092" s="72"/>
      <c r="DA3092" s="72"/>
      <c r="DB3092" s="72"/>
      <c r="DC3092" s="72"/>
      <c r="DD3092" s="72"/>
      <c r="DE3092" s="72"/>
      <c r="DF3092" s="72"/>
      <c r="DG3092" s="72"/>
      <c r="DH3092" s="72"/>
      <c r="DI3092" s="72"/>
      <c r="DJ3092" s="72"/>
      <c r="DK3092" s="72"/>
      <c r="DL3092" s="72"/>
      <c r="DM3092" s="72"/>
      <c r="DN3092" s="72"/>
      <c r="DO3092" s="72"/>
      <c r="DP3092" s="72"/>
      <c r="DQ3092" s="72"/>
      <c r="DR3092" s="72"/>
      <c r="DS3092" s="72"/>
      <c r="DT3092" s="72"/>
      <c r="DU3092" s="72"/>
      <c r="DV3092" s="72"/>
      <c r="DW3092" s="72"/>
      <c r="DX3092" s="72"/>
      <c r="DY3092" s="72"/>
      <c r="DZ3092" s="72"/>
      <c r="EA3092" s="72"/>
      <c r="EB3092" s="72"/>
      <c r="EC3092" s="72"/>
      <c r="ED3092" s="72"/>
      <c r="EE3092" s="72"/>
      <c r="EF3092" s="72"/>
      <c r="EG3092" s="72"/>
      <c r="EH3092" s="72"/>
      <c r="EI3092" s="72"/>
      <c r="EJ3092" s="72"/>
      <c r="EK3092" s="72"/>
      <c r="EL3092" s="72"/>
      <c r="EM3092" s="72"/>
      <c r="EN3092" s="72"/>
      <c r="EO3092" s="72"/>
      <c r="EP3092" s="72"/>
      <c r="EQ3092" s="72"/>
      <c r="ER3092" s="72"/>
      <c r="ES3092" s="72"/>
      <c r="ET3092" s="72"/>
      <c r="EU3092" s="72"/>
      <c r="EV3092" s="72"/>
      <c r="EW3092" s="72"/>
      <c r="EX3092" s="72"/>
      <c r="EY3092" s="72"/>
      <c r="EZ3092" s="72"/>
      <c r="FA3092" s="72"/>
      <c r="FB3092" s="72"/>
      <c r="FC3092" s="72"/>
      <c r="FD3092" s="72"/>
      <c r="FE3092" s="72"/>
      <c r="FF3092" s="72"/>
      <c r="FG3092" s="72"/>
      <c r="FH3092" s="72"/>
      <c r="FI3092" s="72"/>
      <c r="FJ3092" s="72"/>
      <c r="FK3092" s="72"/>
      <c r="FL3092" s="72"/>
      <c r="FM3092" s="72"/>
      <c r="FN3092" s="72"/>
      <c r="FO3092" s="72"/>
      <c r="FP3092" s="72"/>
      <c r="FQ3092" s="72"/>
      <c r="FR3092" s="72"/>
      <c r="FS3092" s="72"/>
      <c r="FT3092" s="72"/>
      <c r="FU3092" s="72"/>
      <c r="FV3092" s="72"/>
      <c r="FW3092" s="72"/>
      <c r="FX3092" s="72"/>
      <c r="FY3092" s="72"/>
      <c r="FZ3092" s="72"/>
      <c r="GA3092" s="72"/>
      <c r="GB3092" s="72"/>
      <c r="GC3092" s="72"/>
      <c r="GD3092" s="72"/>
      <c r="GE3092" s="72"/>
      <c r="GF3092" s="72"/>
      <c r="GG3092" s="72"/>
      <c r="GH3092" s="72"/>
      <c r="GI3092" s="72"/>
      <c r="GJ3092" s="72"/>
      <c r="GK3092" s="72"/>
      <c r="GL3092" s="72"/>
      <c r="GM3092" s="72"/>
      <c r="GN3092" s="72"/>
      <c r="GO3092" s="72"/>
      <c r="GP3092" s="72"/>
      <c r="GQ3092" s="72"/>
      <c r="GR3092" s="72"/>
      <c r="GS3092" s="72"/>
      <c r="GT3092" s="72"/>
      <c r="GU3092" s="72"/>
      <c r="GV3092" s="72"/>
      <c r="GW3092" s="72"/>
      <c r="GX3092" s="72"/>
      <c r="GY3092" s="72"/>
      <c r="GZ3092" s="72"/>
      <c r="HA3092" s="72"/>
      <c r="HB3092" s="72"/>
      <c r="HC3092" s="72"/>
      <c r="HD3092" s="72"/>
      <c r="HE3092" s="72"/>
      <c r="HF3092" s="72"/>
      <c r="HG3092" s="72"/>
      <c r="HH3092" s="72"/>
      <c r="HI3092" s="72"/>
      <c r="HJ3092" s="72"/>
      <c r="HK3092" s="72"/>
      <c r="HL3092" s="72"/>
      <c r="HM3092" s="72"/>
      <c r="HN3092" s="72"/>
      <c r="HO3092" s="72"/>
      <c r="HP3092" s="72"/>
      <c r="HQ3092" s="72"/>
      <c r="HR3092" s="72"/>
      <c r="HS3092" s="72"/>
      <c r="HT3092" s="72"/>
      <c r="HU3092" s="72"/>
      <c r="HV3092" s="72"/>
      <c r="HW3092" s="72"/>
      <c r="HX3092" s="72"/>
      <c r="HY3092" s="72"/>
      <c r="HZ3092" s="72"/>
      <c r="IA3092" s="72"/>
      <c r="IB3092" s="72"/>
      <c r="IC3092" s="72"/>
      <c r="ID3092" s="72"/>
      <c r="IE3092" s="72"/>
      <c r="IF3092" s="72"/>
      <c r="IG3092" s="72"/>
      <c r="IH3092" s="72"/>
      <c r="II3092" s="72"/>
      <c r="IJ3092" s="72"/>
      <c r="IK3092" s="72"/>
      <c r="IL3092" s="72"/>
      <c r="IM3092" s="72"/>
      <c r="IN3092" s="72"/>
      <c r="IO3092" s="72"/>
      <c r="IP3092" s="72"/>
      <c r="IQ3092" s="72"/>
      <c r="IR3092" s="72"/>
      <c r="IS3092" s="72"/>
      <c r="IT3092" s="72"/>
      <c r="IU3092" s="72"/>
      <c r="IV3092" s="72"/>
      <c r="IW3092" s="72"/>
      <c r="IX3092" s="72"/>
      <c r="IY3092" s="72"/>
      <c r="IZ3092" s="72"/>
      <c r="JA3092" s="72"/>
      <c r="JB3092" s="72"/>
      <c r="JC3092" s="72"/>
      <c r="JD3092" s="72"/>
      <c r="JE3092" s="72"/>
      <c r="JF3092" s="72"/>
      <c r="JG3092" s="72"/>
      <c r="JH3092" s="72"/>
      <c r="JI3092" s="72"/>
      <c r="JJ3092" s="72"/>
      <c r="JK3092" s="72"/>
      <c r="JL3092" s="72"/>
      <c r="JM3092" s="72"/>
      <c r="JN3092" s="72"/>
      <c r="JO3092" s="72"/>
      <c r="JP3092" s="72"/>
      <c r="JQ3092" s="72"/>
      <c r="JR3092" s="72"/>
      <c r="JS3092" s="72"/>
      <c r="JT3092" s="72"/>
      <c r="JU3092" s="72"/>
      <c r="JV3092" s="72"/>
      <c r="JW3092" s="72"/>
      <c r="JX3092" s="72"/>
      <c r="JY3092" s="72"/>
      <c r="JZ3092" s="72"/>
      <c r="KA3092" s="72"/>
      <c r="KB3092" s="72"/>
      <c r="KC3092" s="72"/>
      <c r="KD3092" s="72"/>
      <c r="KE3092" s="72"/>
      <c r="KF3092" s="72"/>
      <c r="KG3092" s="72"/>
      <c r="KH3092" s="72"/>
      <c r="KI3092" s="72"/>
      <c r="KJ3092" s="72"/>
      <c r="KK3092" s="72"/>
      <c r="KL3092" s="72"/>
      <c r="KM3092" s="72"/>
      <c r="KN3092" s="72"/>
      <c r="KO3092" s="72"/>
      <c r="KP3092" s="72"/>
      <c r="KQ3092" s="72"/>
      <c r="KR3092" s="72"/>
      <c r="KS3092" s="72"/>
      <c r="KT3092" s="72"/>
      <c r="KU3092" s="72"/>
      <c r="KV3092" s="72"/>
      <c r="KW3092" s="72"/>
      <c r="KX3092" s="72"/>
      <c r="KY3092" s="72"/>
      <c r="KZ3092" s="72"/>
      <c r="LA3092" s="72"/>
      <c r="LB3092" s="72"/>
      <c r="LC3092" s="72"/>
      <c r="LD3092" s="72"/>
      <c r="LE3092" s="72"/>
      <c r="LF3092" s="72"/>
      <c r="LG3092" s="72"/>
      <c r="LH3092" s="72"/>
      <c r="LI3092" s="72"/>
      <c r="LJ3092" s="72"/>
      <c r="LK3092" s="72"/>
    </row>
    <row r="3093" spans="1:323" s="20" customFormat="1" ht="14.25" customHeight="1">
      <c r="A3093" s="54">
        <v>2872</v>
      </c>
      <c r="B3093" s="23">
        <v>219</v>
      </c>
      <c r="C3093" s="23" t="s">
        <v>33</v>
      </c>
      <c r="D3093" s="32" t="s">
        <v>4809</v>
      </c>
      <c r="E3093" s="23" t="s">
        <v>261</v>
      </c>
      <c r="F3093" s="23" t="s">
        <v>4810</v>
      </c>
      <c r="G3093" s="23" t="s">
        <v>3933</v>
      </c>
      <c r="H3093" s="25">
        <v>100</v>
      </c>
      <c r="I3093" s="25">
        <v>13.6</v>
      </c>
      <c r="J3093" s="26">
        <v>100</v>
      </c>
      <c r="K3093" s="26">
        <v>1360</v>
      </c>
      <c r="L3093" s="27">
        <v>6</v>
      </c>
      <c r="M3093" s="27">
        <v>0</v>
      </c>
      <c r="N3093" s="27">
        <v>0</v>
      </c>
      <c r="O3093" s="27">
        <v>0</v>
      </c>
      <c r="P3093" s="27">
        <v>6</v>
      </c>
      <c r="Q3093" s="55"/>
      <c r="R3093" s="27">
        <f t="shared" si="339"/>
        <v>0</v>
      </c>
      <c r="S3093" s="56" t="str">
        <f t="shared" si="343"/>
        <v>×</v>
      </c>
      <c r="T3093" s="56" t="str">
        <f t="shared" si="344"/>
        <v>×</v>
      </c>
      <c r="U3093" s="56" t="str">
        <f t="shared" si="345"/>
        <v>×</v>
      </c>
      <c r="V3093" s="57" t="str">
        <f t="shared" si="340"/>
        <v/>
      </c>
      <c r="W3093" s="58">
        <f t="shared" si="341"/>
        <v>0</v>
      </c>
      <c r="X3093" s="54">
        <f t="shared" si="342"/>
        <v>219</v>
      </c>
      <c r="Y3093" s="59"/>
      <c r="Z3093" s="42"/>
      <c r="AA3093" s="42"/>
      <c r="AB3093" s="42"/>
      <c r="AC3093" s="42"/>
      <c r="AD3093" s="42"/>
      <c r="AE3093" s="42"/>
      <c r="AF3093" s="42"/>
      <c r="AG3093" s="42"/>
      <c r="AH3093" s="42"/>
      <c r="AI3093" s="42"/>
      <c r="AJ3093" s="42"/>
      <c r="AK3093" s="42"/>
      <c r="AL3093" s="42"/>
      <c r="AM3093" s="42"/>
      <c r="AN3093" s="42"/>
      <c r="AO3093" s="42"/>
      <c r="AP3093" s="42"/>
      <c r="AQ3093" s="42"/>
      <c r="AR3093" s="42"/>
      <c r="AS3093" s="72"/>
      <c r="AT3093" s="72"/>
      <c r="AU3093" s="72"/>
      <c r="AV3093" s="72"/>
      <c r="AW3093" s="72"/>
      <c r="AX3093" s="72"/>
      <c r="AY3093" s="72"/>
      <c r="AZ3093" s="72"/>
      <c r="BA3093" s="72"/>
      <c r="BB3093" s="72"/>
      <c r="BC3093" s="72"/>
      <c r="BD3093" s="72"/>
      <c r="BE3093" s="72"/>
      <c r="BF3093" s="72"/>
      <c r="BG3093" s="72"/>
      <c r="BH3093" s="72"/>
      <c r="BI3093" s="72"/>
      <c r="BJ3093" s="72"/>
      <c r="BK3093" s="72"/>
      <c r="BL3093" s="72"/>
      <c r="BM3093" s="72"/>
      <c r="BN3093" s="72"/>
      <c r="BO3093" s="72"/>
      <c r="BP3093" s="72"/>
      <c r="BQ3093" s="72"/>
      <c r="BR3093" s="72"/>
      <c r="BS3093" s="72"/>
      <c r="BT3093" s="72"/>
      <c r="BU3093" s="72"/>
      <c r="BV3093" s="72"/>
      <c r="BW3093" s="72"/>
      <c r="BX3093" s="72"/>
      <c r="BY3093" s="72"/>
      <c r="BZ3093" s="72"/>
      <c r="CA3093" s="72"/>
      <c r="CB3093" s="72"/>
      <c r="CC3093" s="72"/>
      <c r="CD3093" s="72"/>
      <c r="CE3093" s="72"/>
      <c r="CF3093" s="72"/>
      <c r="CG3093" s="72"/>
      <c r="CH3093" s="72"/>
      <c r="CI3093" s="72"/>
      <c r="CJ3093" s="72"/>
      <c r="CK3093" s="72"/>
      <c r="CL3093" s="72"/>
      <c r="CM3093" s="72"/>
      <c r="CN3093" s="72"/>
      <c r="CO3093" s="72"/>
      <c r="CP3093" s="72"/>
      <c r="CQ3093" s="72"/>
      <c r="CR3093" s="72"/>
      <c r="CS3093" s="72"/>
      <c r="CT3093" s="72"/>
      <c r="CU3093" s="72"/>
      <c r="CV3093" s="72"/>
      <c r="CW3093" s="72"/>
      <c r="CX3093" s="72"/>
      <c r="CY3093" s="72"/>
      <c r="CZ3093" s="72"/>
      <c r="DA3093" s="72"/>
      <c r="DB3093" s="72"/>
      <c r="DC3093" s="72"/>
      <c r="DD3093" s="72"/>
      <c r="DE3093" s="72"/>
      <c r="DF3093" s="72"/>
      <c r="DG3093" s="72"/>
      <c r="DH3093" s="72"/>
      <c r="DI3093" s="72"/>
      <c r="DJ3093" s="72"/>
      <c r="DK3093" s="72"/>
      <c r="DL3093" s="72"/>
      <c r="DM3093" s="72"/>
      <c r="DN3093" s="72"/>
      <c r="DO3093" s="72"/>
      <c r="DP3093" s="72"/>
      <c r="DQ3093" s="72"/>
      <c r="DR3093" s="72"/>
      <c r="DS3093" s="72"/>
      <c r="DT3093" s="72"/>
      <c r="DU3093" s="72"/>
      <c r="DV3093" s="72"/>
      <c r="DW3093" s="72"/>
      <c r="DX3093" s="72"/>
      <c r="DY3093" s="72"/>
      <c r="DZ3093" s="72"/>
      <c r="EA3093" s="72"/>
      <c r="EB3093" s="72"/>
      <c r="EC3093" s="72"/>
      <c r="ED3093" s="72"/>
      <c r="EE3093" s="72"/>
      <c r="EF3093" s="72"/>
      <c r="EG3093" s="72"/>
      <c r="EH3093" s="72"/>
      <c r="EI3093" s="72"/>
      <c r="EJ3093" s="72"/>
      <c r="EK3093" s="72"/>
      <c r="EL3093" s="72"/>
      <c r="EM3093" s="72"/>
      <c r="EN3093" s="72"/>
      <c r="EO3093" s="72"/>
      <c r="EP3093" s="72"/>
      <c r="EQ3093" s="72"/>
      <c r="ER3093" s="72"/>
      <c r="ES3093" s="72"/>
      <c r="ET3093" s="72"/>
      <c r="EU3093" s="72"/>
      <c r="EV3093" s="72"/>
      <c r="EW3093" s="72"/>
      <c r="EX3093" s="72"/>
      <c r="EY3093" s="72"/>
      <c r="EZ3093" s="72"/>
      <c r="FA3093" s="72"/>
      <c r="FB3093" s="72"/>
      <c r="FC3093" s="72"/>
      <c r="FD3093" s="72"/>
      <c r="FE3093" s="72"/>
      <c r="FF3093" s="72"/>
      <c r="FG3093" s="72"/>
      <c r="FH3093" s="72"/>
      <c r="FI3093" s="72"/>
      <c r="FJ3093" s="72"/>
      <c r="FK3093" s="72"/>
      <c r="FL3093" s="72"/>
      <c r="FM3093" s="72"/>
      <c r="FN3093" s="72"/>
      <c r="FO3093" s="72"/>
      <c r="FP3093" s="72"/>
      <c r="FQ3093" s="72"/>
      <c r="FR3093" s="72"/>
      <c r="FS3093" s="72"/>
      <c r="FT3093" s="72"/>
      <c r="FU3093" s="72"/>
      <c r="FV3093" s="72"/>
      <c r="FW3093" s="72"/>
      <c r="FX3093" s="72"/>
      <c r="FY3093" s="72"/>
      <c r="FZ3093" s="72"/>
      <c r="GA3093" s="72"/>
      <c r="GB3093" s="72"/>
      <c r="GC3093" s="72"/>
      <c r="GD3093" s="72"/>
      <c r="GE3093" s="72"/>
      <c r="GF3093" s="72"/>
      <c r="GG3093" s="72"/>
      <c r="GH3093" s="72"/>
      <c r="GI3093" s="72"/>
      <c r="GJ3093" s="72"/>
      <c r="GK3093" s="72"/>
      <c r="GL3093" s="72"/>
      <c r="GM3093" s="72"/>
      <c r="GN3093" s="72"/>
      <c r="GO3093" s="72"/>
      <c r="GP3093" s="72"/>
      <c r="GQ3093" s="72"/>
      <c r="GR3093" s="72"/>
      <c r="GS3093" s="72"/>
      <c r="GT3093" s="72"/>
      <c r="GU3093" s="72"/>
      <c r="GV3093" s="72"/>
      <c r="GW3093" s="72"/>
      <c r="GX3093" s="72"/>
      <c r="GY3093" s="72"/>
      <c r="GZ3093" s="72"/>
      <c r="HA3093" s="72"/>
      <c r="HB3093" s="72"/>
      <c r="HC3093" s="72"/>
      <c r="HD3093" s="72"/>
      <c r="HE3093" s="72"/>
      <c r="HF3093" s="72"/>
      <c r="HG3093" s="72"/>
      <c r="HH3093" s="72"/>
      <c r="HI3093" s="72"/>
      <c r="HJ3093" s="72"/>
      <c r="HK3093" s="72"/>
      <c r="HL3093" s="72"/>
      <c r="HM3093" s="72"/>
      <c r="HN3093" s="72"/>
      <c r="HO3093" s="72"/>
      <c r="HP3093" s="72"/>
      <c r="HQ3093" s="72"/>
      <c r="HR3093" s="72"/>
      <c r="HS3093" s="72"/>
      <c r="HT3093" s="72"/>
      <c r="HU3093" s="72"/>
      <c r="HV3093" s="72"/>
      <c r="HW3093" s="72"/>
      <c r="HX3093" s="72"/>
      <c r="HY3093" s="72"/>
      <c r="HZ3093" s="72"/>
      <c r="IA3093" s="72"/>
      <c r="IB3093" s="72"/>
      <c r="IC3093" s="72"/>
      <c r="ID3093" s="72"/>
      <c r="IE3093" s="72"/>
      <c r="IF3093" s="72"/>
      <c r="IG3093" s="72"/>
      <c r="IH3093" s="72"/>
      <c r="II3093" s="72"/>
      <c r="IJ3093" s="72"/>
      <c r="IK3093" s="72"/>
      <c r="IL3093" s="72"/>
      <c r="IM3093" s="72"/>
      <c r="IN3093" s="72"/>
      <c r="IO3093" s="72"/>
      <c r="IP3093" s="72"/>
      <c r="IQ3093" s="72"/>
      <c r="IR3093" s="72"/>
      <c r="IS3093" s="72"/>
      <c r="IT3093" s="72"/>
      <c r="IU3093" s="72"/>
      <c r="IV3093" s="72"/>
      <c r="IW3093" s="72"/>
      <c r="IX3093" s="72"/>
      <c r="IY3093" s="72"/>
      <c r="IZ3093" s="72"/>
      <c r="JA3093" s="72"/>
      <c r="JB3093" s="72"/>
      <c r="JC3093" s="72"/>
      <c r="JD3093" s="72"/>
      <c r="JE3093" s="72"/>
      <c r="JF3093" s="72"/>
      <c r="JG3093" s="72"/>
      <c r="JH3093" s="72"/>
      <c r="JI3093" s="72"/>
      <c r="JJ3093" s="72"/>
      <c r="JK3093" s="72"/>
      <c r="JL3093" s="72"/>
      <c r="JM3093" s="72"/>
      <c r="JN3093" s="72"/>
      <c r="JO3093" s="72"/>
      <c r="JP3093" s="72"/>
      <c r="JQ3093" s="72"/>
      <c r="JR3093" s="72"/>
      <c r="JS3093" s="72"/>
      <c r="JT3093" s="72"/>
      <c r="JU3093" s="72"/>
      <c r="JV3093" s="72"/>
      <c r="JW3093" s="72"/>
      <c r="JX3093" s="72"/>
      <c r="JY3093" s="72"/>
      <c r="JZ3093" s="72"/>
      <c r="KA3093" s="72"/>
      <c r="KB3093" s="72"/>
      <c r="KC3093" s="72"/>
      <c r="KD3093" s="72"/>
      <c r="KE3093" s="72"/>
      <c r="KF3093" s="72"/>
      <c r="KG3093" s="72"/>
      <c r="KH3093" s="72"/>
      <c r="KI3093" s="72"/>
      <c r="KJ3093" s="72"/>
      <c r="KK3093" s="72"/>
      <c r="KL3093" s="72"/>
      <c r="KM3093" s="72"/>
      <c r="KN3093" s="72"/>
      <c r="KO3093" s="72"/>
      <c r="KP3093" s="72"/>
      <c r="KQ3093" s="72"/>
      <c r="KR3093" s="72"/>
      <c r="KS3093" s="72"/>
      <c r="KT3093" s="72"/>
      <c r="KU3093" s="72"/>
      <c r="KV3093" s="72"/>
      <c r="KW3093" s="72"/>
      <c r="KX3093" s="72"/>
      <c r="KY3093" s="72"/>
      <c r="KZ3093" s="72"/>
      <c r="LA3093" s="72"/>
      <c r="LB3093" s="72"/>
      <c r="LC3093" s="72"/>
      <c r="LD3093" s="72"/>
      <c r="LE3093" s="72"/>
      <c r="LF3093" s="72"/>
      <c r="LG3093" s="72"/>
      <c r="LH3093" s="72"/>
      <c r="LI3093" s="72"/>
      <c r="LJ3093" s="72"/>
      <c r="LK3093" s="72"/>
    </row>
    <row r="3094" spans="1:323" s="20" customFormat="1" ht="14.25" customHeight="1">
      <c r="A3094" s="54">
        <v>2873</v>
      </c>
      <c r="B3094" s="23">
        <v>219</v>
      </c>
      <c r="C3094" s="23" t="s">
        <v>33</v>
      </c>
      <c r="D3094" s="32" t="s">
        <v>4811</v>
      </c>
      <c r="E3094" s="23" t="s">
        <v>261</v>
      </c>
      <c r="F3094" s="23" t="s">
        <v>4812</v>
      </c>
      <c r="G3094" s="23" t="s">
        <v>34</v>
      </c>
      <c r="H3094" s="25">
        <v>1</v>
      </c>
      <c r="I3094" s="25">
        <v>4691</v>
      </c>
      <c r="J3094" s="26">
        <v>1</v>
      </c>
      <c r="K3094" s="26">
        <v>4691</v>
      </c>
      <c r="L3094" s="27">
        <v>2</v>
      </c>
      <c r="M3094" s="27">
        <v>810</v>
      </c>
      <c r="N3094" s="27">
        <v>500</v>
      </c>
      <c r="O3094" s="27">
        <v>0</v>
      </c>
      <c r="P3094" s="27">
        <v>1312</v>
      </c>
      <c r="Q3094" s="55"/>
      <c r="R3094" s="27">
        <f t="shared" si="339"/>
        <v>0</v>
      </c>
      <c r="S3094" s="56" t="str">
        <f t="shared" si="343"/>
        <v>×</v>
      </c>
      <c r="T3094" s="56" t="str">
        <f t="shared" si="344"/>
        <v>×</v>
      </c>
      <c r="U3094" s="56" t="str">
        <f t="shared" si="345"/>
        <v>×</v>
      </c>
      <c r="V3094" s="57" t="str">
        <f t="shared" si="340"/>
        <v/>
      </c>
      <c r="W3094" s="58">
        <f t="shared" si="341"/>
        <v>0</v>
      </c>
      <c r="X3094" s="54">
        <f t="shared" si="342"/>
        <v>219</v>
      </c>
      <c r="Y3094" s="59"/>
      <c r="Z3094" s="42"/>
      <c r="AA3094" s="42"/>
      <c r="AB3094" s="42"/>
      <c r="AC3094" s="42"/>
      <c r="AD3094" s="42"/>
      <c r="AE3094" s="42"/>
      <c r="AF3094" s="42"/>
      <c r="AG3094" s="42"/>
      <c r="AH3094" s="42"/>
      <c r="AI3094" s="42"/>
      <c r="AJ3094" s="42"/>
      <c r="AK3094" s="42"/>
      <c r="AL3094" s="42"/>
      <c r="AM3094" s="42"/>
      <c r="AN3094" s="42"/>
      <c r="AO3094" s="42"/>
      <c r="AP3094" s="42"/>
      <c r="AQ3094" s="42"/>
      <c r="AR3094" s="42"/>
      <c r="AS3094" s="72"/>
      <c r="AT3094" s="72"/>
      <c r="AU3094" s="72"/>
      <c r="AV3094" s="72"/>
      <c r="AW3094" s="72"/>
      <c r="AX3094" s="72"/>
      <c r="AY3094" s="72"/>
      <c r="AZ3094" s="72"/>
      <c r="BA3094" s="72"/>
      <c r="BB3094" s="72"/>
      <c r="BC3094" s="72"/>
      <c r="BD3094" s="72"/>
      <c r="BE3094" s="72"/>
      <c r="BF3094" s="72"/>
      <c r="BG3094" s="72"/>
      <c r="BH3094" s="72"/>
      <c r="BI3094" s="72"/>
      <c r="BJ3094" s="72"/>
      <c r="BK3094" s="72"/>
      <c r="BL3094" s="72"/>
      <c r="BM3094" s="72"/>
      <c r="BN3094" s="72"/>
      <c r="BO3094" s="72"/>
      <c r="BP3094" s="72"/>
      <c r="BQ3094" s="72"/>
      <c r="BR3094" s="72"/>
      <c r="BS3094" s="72"/>
      <c r="BT3094" s="72"/>
      <c r="BU3094" s="72"/>
      <c r="BV3094" s="72"/>
      <c r="BW3094" s="72"/>
      <c r="BX3094" s="72"/>
      <c r="BY3094" s="72"/>
      <c r="BZ3094" s="72"/>
      <c r="CA3094" s="72"/>
      <c r="CB3094" s="72"/>
      <c r="CC3094" s="72"/>
      <c r="CD3094" s="72"/>
      <c r="CE3094" s="72"/>
      <c r="CF3094" s="72"/>
      <c r="CG3094" s="72"/>
      <c r="CH3094" s="72"/>
      <c r="CI3094" s="72"/>
      <c r="CJ3094" s="72"/>
      <c r="CK3094" s="72"/>
      <c r="CL3094" s="72"/>
      <c r="CM3094" s="72"/>
      <c r="CN3094" s="72"/>
      <c r="CO3094" s="72"/>
      <c r="CP3094" s="72"/>
      <c r="CQ3094" s="72"/>
      <c r="CR3094" s="72"/>
      <c r="CS3094" s="72"/>
      <c r="CT3094" s="72"/>
      <c r="CU3094" s="72"/>
      <c r="CV3094" s="72"/>
      <c r="CW3094" s="72"/>
      <c r="CX3094" s="72"/>
      <c r="CY3094" s="72"/>
      <c r="CZ3094" s="72"/>
      <c r="DA3094" s="72"/>
      <c r="DB3094" s="72"/>
      <c r="DC3094" s="72"/>
      <c r="DD3094" s="72"/>
      <c r="DE3094" s="72"/>
      <c r="DF3094" s="72"/>
      <c r="DG3094" s="72"/>
      <c r="DH3094" s="72"/>
      <c r="DI3094" s="72"/>
      <c r="DJ3094" s="72"/>
      <c r="DK3094" s="72"/>
      <c r="DL3094" s="72"/>
      <c r="DM3094" s="72"/>
      <c r="DN3094" s="72"/>
      <c r="DO3094" s="72"/>
      <c r="DP3094" s="72"/>
      <c r="DQ3094" s="72"/>
      <c r="DR3094" s="72"/>
      <c r="DS3094" s="72"/>
      <c r="DT3094" s="72"/>
      <c r="DU3094" s="72"/>
      <c r="DV3094" s="72"/>
      <c r="DW3094" s="72"/>
      <c r="DX3094" s="72"/>
      <c r="DY3094" s="72"/>
      <c r="DZ3094" s="72"/>
      <c r="EA3094" s="72"/>
      <c r="EB3094" s="72"/>
      <c r="EC3094" s="72"/>
      <c r="ED3094" s="72"/>
      <c r="EE3094" s="72"/>
      <c r="EF3094" s="72"/>
      <c r="EG3094" s="72"/>
      <c r="EH3094" s="72"/>
      <c r="EI3094" s="72"/>
      <c r="EJ3094" s="72"/>
      <c r="EK3094" s="72"/>
      <c r="EL3094" s="72"/>
      <c r="EM3094" s="72"/>
      <c r="EN3094" s="72"/>
      <c r="EO3094" s="72"/>
      <c r="EP3094" s="72"/>
      <c r="EQ3094" s="72"/>
      <c r="ER3094" s="72"/>
      <c r="ES3094" s="72"/>
      <c r="ET3094" s="72"/>
      <c r="EU3094" s="72"/>
      <c r="EV3094" s="72"/>
      <c r="EW3094" s="72"/>
      <c r="EX3094" s="72"/>
      <c r="EY3094" s="72"/>
      <c r="EZ3094" s="72"/>
      <c r="FA3094" s="72"/>
      <c r="FB3094" s="72"/>
      <c r="FC3094" s="72"/>
      <c r="FD3094" s="72"/>
      <c r="FE3094" s="72"/>
      <c r="FF3094" s="72"/>
      <c r="FG3094" s="72"/>
      <c r="FH3094" s="72"/>
      <c r="FI3094" s="72"/>
      <c r="FJ3094" s="72"/>
      <c r="FK3094" s="72"/>
      <c r="FL3094" s="72"/>
      <c r="FM3094" s="72"/>
      <c r="FN3094" s="72"/>
      <c r="FO3094" s="72"/>
      <c r="FP3094" s="72"/>
      <c r="FQ3094" s="72"/>
      <c r="FR3094" s="72"/>
      <c r="FS3094" s="72"/>
      <c r="FT3094" s="72"/>
      <c r="FU3094" s="72"/>
      <c r="FV3094" s="72"/>
      <c r="FW3094" s="72"/>
      <c r="FX3094" s="72"/>
      <c r="FY3094" s="72"/>
      <c r="FZ3094" s="72"/>
      <c r="GA3094" s="72"/>
      <c r="GB3094" s="72"/>
      <c r="GC3094" s="72"/>
      <c r="GD3094" s="72"/>
      <c r="GE3094" s="72"/>
      <c r="GF3094" s="72"/>
      <c r="GG3094" s="72"/>
      <c r="GH3094" s="72"/>
      <c r="GI3094" s="72"/>
      <c r="GJ3094" s="72"/>
      <c r="GK3094" s="72"/>
      <c r="GL3094" s="72"/>
      <c r="GM3094" s="72"/>
      <c r="GN3094" s="72"/>
      <c r="GO3094" s="72"/>
      <c r="GP3094" s="72"/>
      <c r="GQ3094" s="72"/>
      <c r="GR3094" s="72"/>
      <c r="GS3094" s="72"/>
      <c r="GT3094" s="72"/>
      <c r="GU3094" s="72"/>
      <c r="GV3094" s="72"/>
      <c r="GW3094" s="72"/>
      <c r="GX3094" s="72"/>
      <c r="GY3094" s="72"/>
      <c r="GZ3094" s="72"/>
      <c r="HA3094" s="72"/>
      <c r="HB3094" s="72"/>
      <c r="HC3094" s="72"/>
      <c r="HD3094" s="72"/>
      <c r="HE3094" s="72"/>
      <c r="HF3094" s="72"/>
      <c r="HG3094" s="72"/>
      <c r="HH3094" s="72"/>
      <c r="HI3094" s="72"/>
      <c r="HJ3094" s="72"/>
      <c r="HK3094" s="72"/>
      <c r="HL3094" s="72"/>
      <c r="HM3094" s="72"/>
      <c r="HN3094" s="72"/>
      <c r="HO3094" s="72"/>
      <c r="HP3094" s="72"/>
      <c r="HQ3094" s="72"/>
      <c r="HR3094" s="72"/>
      <c r="HS3094" s="72"/>
      <c r="HT3094" s="72"/>
      <c r="HU3094" s="72"/>
      <c r="HV3094" s="72"/>
      <c r="HW3094" s="72"/>
      <c r="HX3094" s="72"/>
      <c r="HY3094" s="72"/>
      <c r="HZ3094" s="72"/>
      <c r="IA3094" s="72"/>
      <c r="IB3094" s="72"/>
      <c r="IC3094" s="72"/>
      <c r="ID3094" s="72"/>
      <c r="IE3094" s="72"/>
      <c r="IF3094" s="72"/>
      <c r="IG3094" s="72"/>
      <c r="IH3094" s="72"/>
      <c r="II3094" s="72"/>
      <c r="IJ3094" s="72"/>
      <c r="IK3094" s="72"/>
      <c r="IL3094" s="72"/>
      <c r="IM3094" s="72"/>
      <c r="IN3094" s="72"/>
      <c r="IO3094" s="72"/>
      <c r="IP3094" s="72"/>
      <c r="IQ3094" s="72"/>
      <c r="IR3094" s="72"/>
      <c r="IS3094" s="72"/>
      <c r="IT3094" s="72"/>
      <c r="IU3094" s="72"/>
      <c r="IV3094" s="72"/>
      <c r="IW3094" s="72"/>
      <c r="IX3094" s="72"/>
      <c r="IY3094" s="72"/>
      <c r="IZ3094" s="72"/>
      <c r="JA3094" s="72"/>
      <c r="JB3094" s="72"/>
      <c r="JC3094" s="72"/>
      <c r="JD3094" s="72"/>
      <c r="JE3094" s="72"/>
      <c r="JF3094" s="72"/>
      <c r="JG3094" s="72"/>
      <c r="JH3094" s="72"/>
      <c r="JI3094" s="72"/>
      <c r="JJ3094" s="72"/>
      <c r="JK3094" s="72"/>
      <c r="JL3094" s="72"/>
      <c r="JM3094" s="72"/>
      <c r="JN3094" s="72"/>
      <c r="JO3094" s="72"/>
      <c r="JP3094" s="72"/>
      <c r="JQ3094" s="72"/>
      <c r="JR3094" s="72"/>
      <c r="JS3094" s="72"/>
      <c r="JT3094" s="72"/>
      <c r="JU3094" s="72"/>
      <c r="JV3094" s="72"/>
      <c r="JW3094" s="72"/>
      <c r="JX3094" s="72"/>
      <c r="JY3094" s="72"/>
      <c r="JZ3094" s="72"/>
      <c r="KA3094" s="72"/>
      <c r="KB3094" s="72"/>
      <c r="KC3094" s="72"/>
      <c r="KD3094" s="72"/>
      <c r="KE3094" s="72"/>
      <c r="KF3094" s="72"/>
      <c r="KG3094" s="72"/>
      <c r="KH3094" s="72"/>
      <c r="KI3094" s="72"/>
      <c r="KJ3094" s="72"/>
      <c r="KK3094" s="72"/>
      <c r="KL3094" s="72"/>
      <c r="KM3094" s="72"/>
      <c r="KN3094" s="72"/>
      <c r="KO3094" s="72"/>
      <c r="KP3094" s="72"/>
      <c r="KQ3094" s="72"/>
      <c r="KR3094" s="72"/>
      <c r="KS3094" s="72"/>
      <c r="KT3094" s="72"/>
      <c r="KU3094" s="72"/>
      <c r="KV3094" s="72"/>
      <c r="KW3094" s="72"/>
      <c r="KX3094" s="72"/>
      <c r="KY3094" s="72"/>
      <c r="KZ3094" s="72"/>
      <c r="LA3094" s="72"/>
      <c r="LB3094" s="72"/>
      <c r="LC3094" s="72"/>
      <c r="LD3094" s="72"/>
      <c r="LE3094" s="72"/>
      <c r="LF3094" s="72"/>
      <c r="LG3094" s="72"/>
      <c r="LH3094" s="72"/>
      <c r="LI3094" s="72"/>
      <c r="LJ3094" s="72"/>
      <c r="LK3094" s="72"/>
    </row>
    <row r="3095" spans="1:323" s="20" customFormat="1" ht="14.25" customHeight="1">
      <c r="A3095" s="54">
        <v>2874</v>
      </c>
      <c r="B3095" s="23">
        <v>219</v>
      </c>
      <c r="C3095" s="23" t="s">
        <v>33</v>
      </c>
      <c r="D3095" s="32" t="s">
        <v>4829</v>
      </c>
      <c r="E3095" s="23" t="s">
        <v>261</v>
      </c>
      <c r="F3095" s="23" t="s">
        <v>4830</v>
      </c>
      <c r="G3095" s="23" t="s">
        <v>34</v>
      </c>
      <c r="H3095" s="25">
        <v>1</v>
      </c>
      <c r="I3095" s="25">
        <v>24103</v>
      </c>
      <c r="J3095" s="26">
        <v>1</v>
      </c>
      <c r="K3095" s="26">
        <v>24103</v>
      </c>
      <c r="L3095" s="27">
        <v>0</v>
      </c>
      <c r="M3095" s="27">
        <v>0</v>
      </c>
      <c r="N3095" s="27">
        <v>180</v>
      </c>
      <c r="O3095" s="27">
        <v>0</v>
      </c>
      <c r="P3095" s="27">
        <v>180</v>
      </c>
      <c r="Q3095" s="55"/>
      <c r="R3095" s="27">
        <f t="shared" si="339"/>
        <v>0</v>
      </c>
      <c r="S3095" s="56" t="str">
        <f t="shared" si="343"/>
        <v>×</v>
      </c>
      <c r="T3095" s="56" t="str">
        <f t="shared" si="344"/>
        <v>×</v>
      </c>
      <c r="U3095" s="56" t="str">
        <f t="shared" si="345"/>
        <v>×</v>
      </c>
      <c r="V3095" s="57" t="str">
        <f t="shared" si="340"/>
        <v/>
      </c>
      <c r="W3095" s="58">
        <f t="shared" si="341"/>
        <v>0</v>
      </c>
      <c r="X3095" s="54">
        <f t="shared" si="342"/>
        <v>219</v>
      </c>
      <c r="Y3095" s="59"/>
      <c r="Z3095" s="42"/>
      <c r="AA3095" s="42"/>
      <c r="AB3095" s="42"/>
      <c r="AC3095" s="42"/>
      <c r="AD3095" s="42"/>
      <c r="AE3095" s="42"/>
      <c r="AF3095" s="42"/>
      <c r="AG3095" s="42"/>
      <c r="AH3095" s="42"/>
      <c r="AI3095" s="42"/>
      <c r="AJ3095" s="42"/>
      <c r="AK3095" s="42"/>
      <c r="AL3095" s="42"/>
      <c r="AM3095" s="42"/>
      <c r="AN3095" s="42"/>
      <c r="AO3095" s="42"/>
      <c r="AP3095" s="42"/>
      <c r="AQ3095" s="42"/>
      <c r="AR3095" s="42"/>
      <c r="AS3095" s="72"/>
      <c r="AT3095" s="72"/>
      <c r="AU3095" s="72"/>
      <c r="AV3095" s="72"/>
      <c r="AW3095" s="72"/>
      <c r="AX3095" s="72"/>
      <c r="AY3095" s="72"/>
      <c r="AZ3095" s="72"/>
      <c r="BA3095" s="72"/>
      <c r="BB3095" s="72"/>
      <c r="BC3095" s="72"/>
      <c r="BD3095" s="72"/>
      <c r="BE3095" s="72"/>
      <c r="BF3095" s="72"/>
      <c r="BG3095" s="72"/>
      <c r="BH3095" s="72"/>
      <c r="BI3095" s="72"/>
      <c r="BJ3095" s="72"/>
      <c r="BK3095" s="72"/>
      <c r="BL3095" s="72"/>
      <c r="BM3095" s="72"/>
      <c r="BN3095" s="72"/>
      <c r="BO3095" s="72"/>
      <c r="BP3095" s="72"/>
      <c r="BQ3095" s="72"/>
      <c r="BR3095" s="72"/>
      <c r="BS3095" s="72"/>
      <c r="BT3095" s="72"/>
      <c r="BU3095" s="72"/>
      <c r="BV3095" s="72"/>
      <c r="BW3095" s="72"/>
      <c r="BX3095" s="72"/>
      <c r="BY3095" s="72"/>
      <c r="BZ3095" s="72"/>
      <c r="CA3095" s="72"/>
      <c r="CB3095" s="72"/>
      <c r="CC3095" s="72"/>
      <c r="CD3095" s="72"/>
      <c r="CE3095" s="72"/>
      <c r="CF3095" s="72"/>
      <c r="CG3095" s="72"/>
      <c r="CH3095" s="72"/>
      <c r="CI3095" s="72"/>
      <c r="CJ3095" s="72"/>
      <c r="CK3095" s="72"/>
      <c r="CL3095" s="72"/>
      <c r="CM3095" s="72"/>
      <c r="CN3095" s="72"/>
      <c r="CO3095" s="72"/>
      <c r="CP3095" s="72"/>
      <c r="CQ3095" s="72"/>
      <c r="CR3095" s="72"/>
      <c r="CS3095" s="72"/>
      <c r="CT3095" s="72"/>
      <c r="CU3095" s="72"/>
      <c r="CV3095" s="72"/>
      <c r="CW3095" s="72"/>
      <c r="CX3095" s="72"/>
      <c r="CY3095" s="72"/>
      <c r="CZ3095" s="72"/>
      <c r="DA3095" s="72"/>
      <c r="DB3095" s="72"/>
      <c r="DC3095" s="72"/>
      <c r="DD3095" s="72"/>
      <c r="DE3095" s="72"/>
      <c r="DF3095" s="72"/>
      <c r="DG3095" s="72"/>
      <c r="DH3095" s="72"/>
      <c r="DI3095" s="72"/>
      <c r="DJ3095" s="72"/>
      <c r="DK3095" s="72"/>
      <c r="DL3095" s="72"/>
      <c r="DM3095" s="72"/>
      <c r="DN3095" s="72"/>
      <c r="DO3095" s="72"/>
      <c r="DP3095" s="72"/>
      <c r="DQ3095" s="72"/>
      <c r="DR3095" s="72"/>
      <c r="DS3095" s="72"/>
      <c r="DT3095" s="72"/>
      <c r="DU3095" s="72"/>
      <c r="DV3095" s="72"/>
      <c r="DW3095" s="72"/>
      <c r="DX3095" s="72"/>
      <c r="DY3095" s="72"/>
      <c r="DZ3095" s="72"/>
      <c r="EA3095" s="72"/>
      <c r="EB3095" s="72"/>
      <c r="EC3095" s="72"/>
      <c r="ED3095" s="72"/>
      <c r="EE3095" s="72"/>
      <c r="EF3095" s="72"/>
      <c r="EG3095" s="72"/>
      <c r="EH3095" s="72"/>
      <c r="EI3095" s="72"/>
      <c r="EJ3095" s="72"/>
      <c r="EK3095" s="72"/>
      <c r="EL3095" s="72"/>
      <c r="EM3095" s="72"/>
      <c r="EN3095" s="72"/>
      <c r="EO3095" s="72"/>
      <c r="EP3095" s="72"/>
      <c r="EQ3095" s="72"/>
      <c r="ER3095" s="72"/>
      <c r="ES3095" s="72"/>
      <c r="ET3095" s="72"/>
      <c r="EU3095" s="72"/>
      <c r="EV3095" s="72"/>
      <c r="EW3095" s="72"/>
      <c r="EX3095" s="72"/>
      <c r="EY3095" s="72"/>
      <c r="EZ3095" s="72"/>
      <c r="FA3095" s="72"/>
      <c r="FB3095" s="72"/>
      <c r="FC3095" s="72"/>
      <c r="FD3095" s="72"/>
      <c r="FE3095" s="72"/>
      <c r="FF3095" s="72"/>
      <c r="FG3095" s="72"/>
      <c r="FH3095" s="72"/>
      <c r="FI3095" s="72"/>
      <c r="FJ3095" s="72"/>
      <c r="FK3095" s="72"/>
      <c r="FL3095" s="72"/>
      <c r="FM3095" s="72"/>
      <c r="FN3095" s="72"/>
      <c r="FO3095" s="72"/>
      <c r="FP3095" s="72"/>
      <c r="FQ3095" s="72"/>
      <c r="FR3095" s="72"/>
      <c r="FS3095" s="72"/>
      <c r="FT3095" s="72"/>
      <c r="FU3095" s="72"/>
      <c r="FV3095" s="72"/>
      <c r="FW3095" s="72"/>
      <c r="FX3095" s="72"/>
      <c r="FY3095" s="72"/>
      <c r="FZ3095" s="72"/>
      <c r="GA3095" s="72"/>
      <c r="GB3095" s="72"/>
      <c r="GC3095" s="72"/>
      <c r="GD3095" s="72"/>
      <c r="GE3095" s="72"/>
      <c r="GF3095" s="72"/>
      <c r="GG3095" s="72"/>
      <c r="GH3095" s="72"/>
      <c r="GI3095" s="72"/>
      <c r="GJ3095" s="72"/>
      <c r="GK3095" s="72"/>
      <c r="GL3095" s="72"/>
      <c r="GM3095" s="72"/>
      <c r="GN3095" s="72"/>
      <c r="GO3095" s="72"/>
      <c r="GP3095" s="72"/>
      <c r="GQ3095" s="72"/>
      <c r="GR3095" s="72"/>
      <c r="GS3095" s="72"/>
      <c r="GT3095" s="72"/>
      <c r="GU3095" s="72"/>
      <c r="GV3095" s="72"/>
      <c r="GW3095" s="72"/>
      <c r="GX3095" s="72"/>
      <c r="GY3095" s="72"/>
      <c r="GZ3095" s="72"/>
      <c r="HA3095" s="72"/>
      <c r="HB3095" s="72"/>
      <c r="HC3095" s="72"/>
      <c r="HD3095" s="72"/>
      <c r="HE3095" s="72"/>
      <c r="HF3095" s="72"/>
      <c r="HG3095" s="72"/>
      <c r="HH3095" s="72"/>
      <c r="HI3095" s="72"/>
      <c r="HJ3095" s="72"/>
      <c r="HK3095" s="72"/>
      <c r="HL3095" s="72"/>
      <c r="HM3095" s="72"/>
      <c r="HN3095" s="72"/>
      <c r="HO3095" s="72"/>
      <c r="HP3095" s="72"/>
      <c r="HQ3095" s="72"/>
      <c r="HR3095" s="72"/>
      <c r="HS3095" s="72"/>
      <c r="HT3095" s="72"/>
      <c r="HU3095" s="72"/>
      <c r="HV3095" s="72"/>
      <c r="HW3095" s="72"/>
      <c r="HX3095" s="72"/>
      <c r="HY3095" s="72"/>
      <c r="HZ3095" s="72"/>
      <c r="IA3095" s="72"/>
      <c r="IB3095" s="72"/>
      <c r="IC3095" s="72"/>
      <c r="ID3095" s="72"/>
      <c r="IE3095" s="72"/>
      <c r="IF3095" s="72"/>
      <c r="IG3095" s="72"/>
      <c r="IH3095" s="72"/>
      <c r="II3095" s="72"/>
      <c r="IJ3095" s="72"/>
      <c r="IK3095" s="72"/>
      <c r="IL3095" s="72"/>
      <c r="IM3095" s="72"/>
      <c r="IN3095" s="72"/>
      <c r="IO3095" s="72"/>
      <c r="IP3095" s="72"/>
      <c r="IQ3095" s="72"/>
      <c r="IR3095" s="72"/>
      <c r="IS3095" s="72"/>
      <c r="IT3095" s="72"/>
      <c r="IU3095" s="72"/>
      <c r="IV3095" s="72"/>
      <c r="IW3095" s="72"/>
      <c r="IX3095" s="72"/>
      <c r="IY3095" s="72"/>
      <c r="IZ3095" s="72"/>
      <c r="JA3095" s="72"/>
      <c r="JB3095" s="72"/>
      <c r="JC3095" s="72"/>
      <c r="JD3095" s="72"/>
      <c r="JE3095" s="72"/>
      <c r="JF3095" s="72"/>
      <c r="JG3095" s="72"/>
      <c r="JH3095" s="72"/>
      <c r="JI3095" s="72"/>
      <c r="JJ3095" s="72"/>
      <c r="JK3095" s="72"/>
      <c r="JL3095" s="72"/>
      <c r="JM3095" s="72"/>
      <c r="JN3095" s="72"/>
      <c r="JO3095" s="72"/>
      <c r="JP3095" s="72"/>
      <c r="JQ3095" s="72"/>
      <c r="JR3095" s="72"/>
      <c r="JS3095" s="72"/>
      <c r="JT3095" s="72"/>
      <c r="JU3095" s="72"/>
      <c r="JV3095" s="72"/>
      <c r="JW3095" s="72"/>
      <c r="JX3095" s="72"/>
      <c r="JY3095" s="72"/>
      <c r="JZ3095" s="72"/>
      <c r="KA3095" s="72"/>
      <c r="KB3095" s="72"/>
      <c r="KC3095" s="72"/>
      <c r="KD3095" s="72"/>
      <c r="KE3095" s="72"/>
      <c r="KF3095" s="72"/>
      <c r="KG3095" s="72"/>
      <c r="KH3095" s="72"/>
      <c r="KI3095" s="72"/>
      <c r="KJ3095" s="72"/>
      <c r="KK3095" s="72"/>
      <c r="KL3095" s="72"/>
      <c r="KM3095" s="72"/>
      <c r="KN3095" s="72"/>
      <c r="KO3095" s="72"/>
      <c r="KP3095" s="72"/>
      <c r="KQ3095" s="72"/>
      <c r="KR3095" s="72"/>
      <c r="KS3095" s="72"/>
      <c r="KT3095" s="72"/>
      <c r="KU3095" s="72"/>
      <c r="KV3095" s="72"/>
      <c r="KW3095" s="72"/>
      <c r="KX3095" s="72"/>
      <c r="KY3095" s="72"/>
      <c r="KZ3095" s="72"/>
      <c r="LA3095" s="72"/>
      <c r="LB3095" s="72"/>
      <c r="LC3095" s="72"/>
      <c r="LD3095" s="72"/>
      <c r="LE3095" s="72"/>
      <c r="LF3095" s="72"/>
      <c r="LG3095" s="72"/>
      <c r="LH3095" s="72"/>
      <c r="LI3095" s="72"/>
      <c r="LJ3095" s="72"/>
      <c r="LK3095" s="72"/>
    </row>
    <row r="3096" spans="1:323" s="20" customFormat="1" ht="14.25" customHeight="1">
      <c r="A3096" s="54">
        <v>2875</v>
      </c>
      <c r="B3096" s="23">
        <v>219</v>
      </c>
      <c r="C3096" s="23" t="s">
        <v>33</v>
      </c>
      <c r="D3096" s="32" t="s">
        <v>7696</v>
      </c>
      <c r="E3096" s="23" t="s">
        <v>261</v>
      </c>
      <c r="F3096" s="23" t="s">
        <v>4799</v>
      </c>
      <c r="G3096" s="23" t="s">
        <v>1117</v>
      </c>
      <c r="H3096" s="25">
        <v>60</v>
      </c>
      <c r="I3096" s="25">
        <v>980.5</v>
      </c>
      <c r="J3096" s="26">
        <v>60</v>
      </c>
      <c r="K3096" s="26">
        <v>58830</v>
      </c>
      <c r="L3096" s="27">
        <v>4</v>
      </c>
      <c r="M3096" s="27">
        <v>0</v>
      </c>
      <c r="N3096" s="27">
        <v>0</v>
      </c>
      <c r="O3096" s="27">
        <v>0</v>
      </c>
      <c r="P3096" s="27">
        <v>4</v>
      </c>
      <c r="Q3096" s="55"/>
      <c r="R3096" s="27">
        <f t="shared" si="339"/>
        <v>0</v>
      </c>
      <c r="S3096" s="56" t="str">
        <f t="shared" si="343"/>
        <v>×</v>
      </c>
      <c r="T3096" s="56" t="str">
        <f t="shared" si="344"/>
        <v>×</v>
      </c>
      <c r="U3096" s="56" t="str">
        <f t="shared" si="345"/>
        <v>×</v>
      </c>
      <c r="V3096" s="57" t="str">
        <f t="shared" si="340"/>
        <v/>
      </c>
      <c r="W3096" s="58">
        <f t="shared" si="341"/>
        <v>0</v>
      </c>
      <c r="X3096" s="54">
        <f t="shared" si="342"/>
        <v>219</v>
      </c>
      <c r="Y3096" s="59"/>
      <c r="Z3096" s="42"/>
      <c r="AA3096" s="42"/>
      <c r="AB3096" s="42"/>
      <c r="AC3096" s="42"/>
      <c r="AD3096" s="42"/>
      <c r="AE3096" s="42"/>
      <c r="AF3096" s="42"/>
      <c r="AG3096" s="42"/>
      <c r="AH3096" s="42"/>
      <c r="AI3096" s="42"/>
      <c r="AJ3096" s="42"/>
      <c r="AK3096" s="42"/>
      <c r="AL3096" s="42"/>
      <c r="AM3096" s="42"/>
      <c r="AN3096" s="42"/>
      <c r="AO3096" s="42"/>
      <c r="AP3096" s="42"/>
      <c r="AQ3096" s="42"/>
      <c r="AR3096" s="42"/>
      <c r="AS3096" s="72"/>
      <c r="AT3096" s="72"/>
      <c r="AU3096" s="72"/>
      <c r="AV3096" s="72"/>
      <c r="AW3096" s="72"/>
      <c r="AX3096" s="72"/>
      <c r="AY3096" s="72"/>
      <c r="AZ3096" s="72"/>
      <c r="BA3096" s="72"/>
      <c r="BB3096" s="72"/>
      <c r="BC3096" s="72"/>
      <c r="BD3096" s="72"/>
      <c r="BE3096" s="72"/>
      <c r="BF3096" s="72"/>
      <c r="BG3096" s="72"/>
      <c r="BH3096" s="72"/>
      <c r="BI3096" s="72"/>
      <c r="BJ3096" s="72"/>
      <c r="BK3096" s="72"/>
      <c r="BL3096" s="72"/>
      <c r="BM3096" s="72"/>
      <c r="BN3096" s="72"/>
      <c r="BO3096" s="72"/>
      <c r="BP3096" s="72"/>
      <c r="BQ3096" s="72"/>
      <c r="BR3096" s="72"/>
      <c r="BS3096" s="72"/>
      <c r="BT3096" s="72"/>
      <c r="BU3096" s="72"/>
      <c r="BV3096" s="72"/>
      <c r="BW3096" s="72"/>
      <c r="BX3096" s="72"/>
      <c r="BY3096" s="72"/>
      <c r="BZ3096" s="72"/>
      <c r="CA3096" s="72"/>
      <c r="CB3096" s="72"/>
      <c r="CC3096" s="72"/>
      <c r="CD3096" s="72"/>
      <c r="CE3096" s="72"/>
      <c r="CF3096" s="72"/>
      <c r="CG3096" s="72"/>
      <c r="CH3096" s="72"/>
      <c r="CI3096" s="72"/>
      <c r="CJ3096" s="72"/>
      <c r="CK3096" s="72"/>
      <c r="CL3096" s="72"/>
      <c r="CM3096" s="72"/>
      <c r="CN3096" s="72"/>
      <c r="CO3096" s="72"/>
      <c r="CP3096" s="72"/>
      <c r="CQ3096" s="72"/>
      <c r="CR3096" s="72"/>
      <c r="CS3096" s="72"/>
      <c r="CT3096" s="72"/>
      <c r="CU3096" s="72"/>
      <c r="CV3096" s="72"/>
      <c r="CW3096" s="72"/>
      <c r="CX3096" s="72"/>
      <c r="CY3096" s="72"/>
      <c r="CZ3096" s="72"/>
      <c r="DA3096" s="72"/>
      <c r="DB3096" s="72"/>
      <c r="DC3096" s="72"/>
      <c r="DD3096" s="72"/>
      <c r="DE3096" s="72"/>
      <c r="DF3096" s="72"/>
      <c r="DG3096" s="72"/>
      <c r="DH3096" s="72"/>
      <c r="DI3096" s="72"/>
      <c r="DJ3096" s="72"/>
      <c r="DK3096" s="72"/>
      <c r="DL3096" s="72"/>
      <c r="DM3096" s="72"/>
      <c r="DN3096" s="72"/>
      <c r="DO3096" s="72"/>
      <c r="DP3096" s="72"/>
      <c r="DQ3096" s="72"/>
      <c r="DR3096" s="72"/>
      <c r="DS3096" s="72"/>
      <c r="DT3096" s="72"/>
      <c r="DU3096" s="72"/>
      <c r="DV3096" s="72"/>
      <c r="DW3096" s="72"/>
      <c r="DX3096" s="72"/>
      <c r="DY3096" s="72"/>
      <c r="DZ3096" s="72"/>
      <c r="EA3096" s="72"/>
      <c r="EB3096" s="72"/>
      <c r="EC3096" s="72"/>
      <c r="ED3096" s="72"/>
      <c r="EE3096" s="72"/>
      <c r="EF3096" s="72"/>
      <c r="EG3096" s="72"/>
      <c r="EH3096" s="72"/>
      <c r="EI3096" s="72"/>
      <c r="EJ3096" s="72"/>
      <c r="EK3096" s="72"/>
      <c r="EL3096" s="72"/>
      <c r="EM3096" s="72"/>
      <c r="EN3096" s="72"/>
      <c r="EO3096" s="72"/>
      <c r="EP3096" s="72"/>
      <c r="EQ3096" s="72"/>
      <c r="ER3096" s="72"/>
      <c r="ES3096" s="72"/>
      <c r="ET3096" s="72"/>
      <c r="EU3096" s="72"/>
      <c r="EV3096" s="72"/>
      <c r="EW3096" s="72"/>
      <c r="EX3096" s="72"/>
      <c r="EY3096" s="72"/>
      <c r="EZ3096" s="72"/>
      <c r="FA3096" s="72"/>
      <c r="FB3096" s="72"/>
      <c r="FC3096" s="72"/>
      <c r="FD3096" s="72"/>
      <c r="FE3096" s="72"/>
      <c r="FF3096" s="72"/>
      <c r="FG3096" s="72"/>
      <c r="FH3096" s="72"/>
      <c r="FI3096" s="72"/>
      <c r="FJ3096" s="72"/>
      <c r="FK3096" s="72"/>
      <c r="FL3096" s="72"/>
      <c r="FM3096" s="72"/>
      <c r="FN3096" s="72"/>
      <c r="FO3096" s="72"/>
      <c r="FP3096" s="72"/>
      <c r="FQ3096" s="72"/>
      <c r="FR3096" s="72"/>
      <c r="FS3096" s="72"/>
      <c r="FT3096" s="72"/>
      <c r="FU3096" s="72"/>
      <c r="FV3096" s="72"/>
      <c r="FW3096" s="72"/>
      <c r="FX3096" s="72"/>
      <c r="FY3096" s="72"/>
      <c r="FZ3096" s="72"/>
      <c r="GA3096" s="72"/>
      <c r="GB3096" s="72"/>
      <c r="GC3096" s="72"/>
      <c r="GD3096" s="72"/>
      <c r="GE3096" s="72"/>
      <c r="GF3096" s="72"/>
      <c r="GG3096" s="72"/>
      <c r="GH3096" s="72"/>
      <c r="GI3096" s="72"/>
      <c r="GJ3096" s="72"/>
      <c r="GK3096" s="72"/>
      <c r="GL3096" s="72"/>
      <c r="GM3096" s="72"/>
      <c r="GN3096" s="72"/>
      <c r="GO3096" s="72"/>
      <c r="GP3096" s="72"/>
      <c r="GQ3096" s="72"/>
      <c r="GR3096" s="72"/>
      <c r="GS3096" s="72"/>
      <c r="GT3096" s="72"/>
      <c r="GU3096" s="72"/>
      <c r="GV3096" s="72"/>
      <c r="GW3096" s="72"/>
      <c r="GX3096" s="72"/>
      <c r="GY3096" s="72"/>
      <c r="GZ3096" s="72"/>
      <c r="HA3096" s="72"/>
      <c r="HB3096" s="72"/>
      <c r="HC3096" s="72"/>
      <c r="HD3096" s="72"/>
      <c r="HE3096" s="72"/>
      <c r="HF3096" s="72"/>
      <c r="HG3096" s="72"/>
      <c r="HH3096" s="72"/>
      <c r="HI3096" s="72"/>
      <c r="HJ3096" s="72"/>
      <c r="HK3096" s="72"/>
      <c r="HL3096" s="72"/>
      <c r="HM3096" s="72"/>
      <c r="HN3096" s="72"/>
      <c r="HO3096" s="72"/>
      <c r="HP3096" s="72"/>
      <c r="HQ3096" s="72"/>
      <c r="HR3096" s="72"/>
      <c r="HS3096" s="72"/>
      <c r="HT3096" s="72"/>
      <c r="HU3096" s="72"/>
      <c r="HV3096" s="72"/>
      <c r="HW3096" s="72"/>
      <c r="HX3096" s="72"/>
      <c r="HY3096" s="72"/>
      <c r="HZ3096" s="72"/>
      <c r="IA3096" s="72"/>
      <c r="IB3096" s="72"/>
      <c r="IC3096" s="72"/>
      <c r="ID3096" s="72"/>
      <c r="IE3096" s="72"/>
      <c r="IF3096" s="72"/>
      <c r="IG3096" s="72"/>
      <c r="IH3096" s="72"/>
      <c r="II3096" s="72"/>
      <c r="IJ3096" s="72"/>
      <c r="IK3096" s="72"/>
      <c r="IL3096" s="72"/>
      <c r="IM3096" s="72"/>
      <c r="IN3096" s="72"/>
      <c r="IO3096" s="72"/>
      <c r="IP3096" s="72"/>
      <c r="IQ3096" s="72"/>
      <c r="IR3096" s="72"/>
      <c r="IS3096" s="72"/>
      <c r="IT3096" s="72"/>
      <c r="IU3096" s="72"/>
      <c r="IV3096" s="72"/>
      <c r="IW3096" s="72"/>
      <c r="IX3096" s="72"/>
      <c r="IY3096" s="72"/>
      <c r="IZ3096" s="72"/>
      <c r="JA3096" s="72"/>
      <c r="JB3096" s="72"/>
      <c r="JC3096" s="72"/>
      <c r="JD3096" s="72"/>
      <c r="JE3096" s="72"/>
      <c r="JF3096" s="72"/>
      <c r="JG3096" s="72"/>
      <c r="JH3096" s="72"/>
      <c r="JI3096" s="72"/>
      <c r="JJ3096" s="72"/>
      <c r="JK3096" s="72"/>
      <c r="JL3096" s="72"/>
      <c r="JM3096" s="72"/>
      <c r="JN3096" s="72"/>
      <c r="JO3096" s="72"/>
      <c r="JP3096" s="72"/>
      <c r="JQ3096" s="72"/>
      <c r="JR3096" s="72"/>
      <c r="JS3096" s="72"/>
      <c r="JT3096" s="72"/>
      <c r="JU3096" s="72"/>
      <c r="JV3096" s="72"/>
      <c r="JW3096" s="72"/>
      <c r="JX3096" s="72"/>
      <c r="JY3096" s="72"/>
      <c r="JZ3096" s="72"/>
      <c r="KA3096" s="72"/>
      <c r="KB3096" s="72"/>
      <c r="KC3096" s="72"/>
      <c r="KD3096" s="72"/>
      <c r="KE3096" s="72"/>
      <c r="KF3096" s="72"/>
      <c r="KG3096" s="72"/>
      <c r="KH3096" s="72"/>
      <c r="KI3096" s="72"/>
      <c r="KJ3096" s="72"/>
      <c r="KK3096" s="72"/>
      <c r="KL3096" s="72"/>
      <c r="KM3096" s="72"/>
      <c r="KN3096" s="72"/>
      <c r="KO3096" s="72"/>
      <c r="KP3096" s="72"/>
      <c r="KQ3096" s="72"/>
      <c r="KR3096" s="72"/>
      <c r="KS3096" s="72"/>
      <c r="KT3096" s="72"/>
      <c r="KU3096" s="72"/>
      <c r="KV3096" s="72"/>
      <c r="KW3096" s="72"/>
      <c r="KX3096" s="72"/>
      <c r="KY3096" s="72"/>
      <c r="KZ3096" s="72"/>
      <c r="LA3096" s="72"/>
      <c r="LB3096" s="72"/>
      <c r="LC3096" s="72"/>
      <c r="LD3096" s="72"/>
      <c r="LE3096" s="72"/>
      <c r="LF3096" s="72"/>
      <c r="LG3096" s="72"/>
      <c r="LH3096" s="72"/>
      <c r="LI3096" s="72"/>
      <c r="LJ3096" s="72"/>
      <c r="LK3096" s="72"/>
    </row>
    <row r="3097" spans="1:323" s="20" customFormat="1" ht="14.25" customHeight="1">
      <c r="A3097" s="54">
        <v>2876</v>
      </c>
      <c r="B3097" s="23">
        <v>219</v>
      </c>
      <c r="C3097" s="23" t="s">
        <v>33</v>
      </c>
      <c r="D3097" s="32" t="s">
        <v>4838</v>
      </c>
      <c r="E3097" s="23" t="s">
        <v>261</v>
      </c>
      <c r="F3097" s="23" t="s">
        <v>4837</v>
      </c>
      <c r="G3097" s="23" t="s">
        <v>154</v>
      </c>
      <c r="H3097" s="25">
        <v>100</v>
      </c>
      <c r="I3097" s="25">
        <v>37.700000000000003</v>
      </c>
      <c r="J3097" s="26">
        <v>100</v>
      </c>
      <c r="K3097" s="26">
        <v>3770.0000000000005</v>
      </c>
      <c r="L3097" s="27">
        <v>0</v>
      </c>
      <c r="M3097" s="27">
        <v>0</v>
      </c>
      <c r="N3097" s="27">
        <v>0</v>
      </c>
      <c r="O3097" s="27">
        <v>24</v>
      </c>
      <c r="P3097" s="27">
        <v>24</v>
      </c>
      <c r="Q3097" s="55"/>
      <c r="R3097" s="27">
        <f t="shared" si="339"/>
        <v>0</v>
      </c>
      <c r="S3097" s="56" t="str">
        <f t="shared" si="343"/>
        <v>×</v>
      </c>
      <c r="T3097" s="56" t="str">
        <f t="shared" si="344"/>
        <v>×</v>
      </c>
      <c r="U3097" s="56" t="str">
        <f t="shared" si="345"/>
        <v>×</v>
      </c>
      <c r="V3097" s="57" t="str">
        <f t="shared" si="340"/>
        <v/>
      </c>
      <c r="W3097" s="58">
        <f t="shared" si="341"/>
        <v>0</v>
      </c>
      <c r="X3097" s="54">
        <f t="shared" si="342"/>
        <v>219</v>
      </c>
      <c r="Y3097" s="59"/>
      <c r="Z3097" s="42"/>
      <c r="AA3097" s="42"/>
      <c r="AB3097" s="42"/>
      <c r="AC3097" s="42"/>
      <c r="AD3097" s="42"/>
      <c r="AE3097" s="42"/>
      <c r="AF3097" s="42"/>
      <c r="AG3097" s="42"/>
      <c r="AH3097" s="42"/>
      <c r="AI3097" s="42"/>
      <c r="AJ3097" s="42"/>
      <c r="AK3097" s="42"/>
      <c r="AL3097" s="42"/>
      <c r="AM3097" s="42"/>
      <c r="AN3097" s="42"/>
      <c r="AO3097" s="42"/>
      <c r="AP3097" s="42"/>
      <c r="AQ3097" s="42"/>
      <c r="AR3097" s="42"/>
      <c r="AS3097" s="72"/>
      <c r="AT3097" s="72"/>
      <c r="AU3097" s="72"/>
      <c r="AV3097" s="72"/>
      <c r="AW3097" s="72"/>
      <c r="AX3097" s="72"/>
      <c r="AY3097" s="72"/>
      <c r="AZ3097" s="72"/>
      <c r="BA3097" s="72"/>
      <c r="BB3097" s="72"/>
      <c r="BC3097" s="72"/>
      <c r="BD3097" s="72"/>
      <c r="BE3097" s="72"/>
      <c r="BF3097" s="72"/>
      <c r="BG3097" s="72"/>
      <c r="BH3097" s="72"/>
      <c r="BI3097" s="72"/>
      <c r="BJ3097" s="72"/>
      <c r="BK3097" s="72"/>
      <c r="BL3097" s="72"/>
      <c r="BM3097" s="72"/>
      <c r="BN3097" s="72"/>
      <c r="BO3097" s="72"/>
      <c r="BP3097" s="72"/>
      <c r="BQ3097" s="72"/>
      <c r="BR3097" s="72"/>
      <c r="BS3097" s="72"/>
      <c r="BT3097" s="72"/>
      <c r="BU3097" s="72"/>
      <c r="BV3097" s="72"/>
      <c r="BW3097" s="72"/>
      <c r="BX3097" s="72"/>
      <c r="BY3097" s="72"/>
      <c r="BZ3097" s="72"/>
      <c r="CA3097" s="72"/>
      <c r="CB3097" s="72"/>
      <c r="CC3097" s="72"/>
      <c r="CD3097" s="72"/>
      <c r="CE3097" s="72"/>
      <c r="CF3097" s="72"/>
      <c r="CG3097" s="72"/>
      <c r="CH3097" s="72"/>
      <c r="CI3097" s="72"/>
      <c r="CJ3097" s="72"/>
      <c r="CK3097" s="72"/>
      <c r="CL3097" s="72"/>
      <c r="CM3097" s="72"/>
      <c r="CN3097" s="72"/>
      <c r="CO3097" s="72"/>
      <c r="CP3097" s="72"/>
      <c r="CQ3097" s="72"/>
      <c r="CR3097" s="72"/>
      <c r="CS3097" s="72"/>
      <c r="CT3097" s="72"/>
      <c r="CU3097" s="72"/>
      <c r="CV3097" s="72"/>
      <c r="CW3097" s="72"/>
      <c r="CX3097" s="72"/>
      <c r="CY3097" s="72"/>
      <c r="CZ3097" s="72"/>
      <c r="DA3097" s="72"/>
      <c r="DB3097" s="72"/>
      <c r="DC3097" s="72"/>
      <c r="DD3097" s="72"/>
      <c r="DE3097" s="72"/>
      <c r="DF3097" s="72"/>
      <c r="DG3097" s="72"/>
      <c r="DH3097" s="72"/>
      <c r="DI3097" s="72"/>
      <c r="DJ3097" s="72"/>
      <c r="DK3097" s="72"/>
      <c r="DL3097" s="72"/>
      <c r="DM3097" s="72"/>
      <c r="DN3097" s="72"/>
      <c r="DO3097" s="72"/>
      <c r="DP3097" s="72"/>
      <c r="DQ3097" s="72"/>
      <c r="DR3097" s="72"/>
      <c r="DS3097" s="72"/>
      <c r="DT3097" s="72"/>
      <c r="DU3097" s="72"/>
      <c r="DV3097" s="72"/>
      <c r="DW3097" s="72"/>
      <c r="DX3097" s="72"/>
      <c r="DY3097" s="72"/>
      <c r="DZ3097" s="72"/>
      <c r="EA3097" s="72"/>
      <c r="EB3097" s="72"/>
      <c r="EC3097" s="72"/>
      <c r="ED3097" s="72"/>
      <c r="EE3097" s="72"/>
      <c r="EF3097" s="72"/>
      <c r="EG3097" s="72"/>
      <c r="EH3097" s="72"/>
      <c r="EI3097" s="72"/>
      <c r="EJ3097" s="72"/>
      <c r="EK3097" s="72"/>
      <c r="EL3097" s="72"/>
      <c r="EM3097" s="72"/>
      <c r="EN3097" s="72"/>
      <c r="EO3097" s="72"/>
      <c r="EP3097" s="72"/>
      <c r="EQ3097" s="72"/>
      <c r="ER3097" s="72"/>
      <c r="ES3097" s="72"/>
      <c r="ET3097" s="72"/>
      <c r="EU3097" s="72"/>
      <c r="EV3097" s="72"/>
      <c r="EW3097" s="72"/>
      <c r="EX3097" s="72"/>
      <c r="EY3097" s="72"/>
      <c r="EZ3097" s="72"/>
      <c r="FA3097" s="72"/>
      <c r="FB3097" s="72"/>
      <c r="FC3097" s="72"/>
      <c r="FD3097" s="72"/>
      <c r="FE3097" s="72"/>
      <c r="FF3097" s="72"/>
      <c r="FG3097" s="72"/>
      <c r="FH3097" s="72"/>
      <c r="FI3097" s="72"/>
      <c r="FJ3097" s="72"/>
      <c r="FK3097" s="72"/>
      <c r="FL3097" s="72"/>
      <c r="FM3097" s="72"/>
      <c r="FN3097" s="72"/>
      <c r="FO3097" s="72"/>
      <c r="FP3097" s="72"/>
      <c r="FQ3097" s="72"/>
      <c r="FR3097" s="72"/>
      <c r="FS3097" s="72"/>
      <c r="FT3097" s="72"/>
      <c r="FU3097" s="72"/>
      <c r="FV3097" s="72"/>
      <c r="FW3097" s="72"/>
      <c r="FX3097" s="72"/>
      <c r="FY3097" s="72"/>
      <c r="FZ3097" s="72"/>
      <c r="GA3097" s="72"/>
      <c r="GB3097" s="72"/>
      <c r="GC3097" s="72"/>
      <c r="GD3097" s="72"/>
      <c r="GE3097" s="72"/>
      <c r="GF3097" s="72"/>
      <c r="GG3097" s="72"/>
      <c r="GH3097" s="72"/>
      <c r="GI3097" s="72"/>
      <c r="GJ3097" s="72"/>
      <c r="GK3097" s="72"/>
      <c r="GL3097" s="72"/>
      <c r="GM3097" s="72"/>
      <c r="GN3097" s="72"/>
      <c r="GO3097" s="72"/>
      <c r="GP3097" s="72"/>
      <c r="GQ3097" s="72"/>
      <c r="GR3097" s="72"/>
      <c r="GS3097" s="72"/>
      <c r="GT3097" s="72"/>
      <c r="GU3097" s="72"/>
      <c r="GV3097" s="72"/>
      <c r="GW3097" s="72"/>
      <c r="GX3097" s="72"/>
      <c r="GY3097" s="72"/>
      <c r="GZ3097" s="72"/>
      <c r="HA3097" s="72"/>
      <c r="HB3097" s="72"/>
      <c r="HC3097" s="72"/>
      <c r="HD3097" s="72"/>
      <c r="HE3097" s="72"/>
      <c r="HF3097" s="72"/>
      <c r="HG3097" s="72"/>
      <c r="HH3097" s="72"/>
      <c r="HI3097" s="72"/>
      <c r="HJ3097" s="72"/>
      <c r="HK3097" s="72"/>
      <c r="HL3097" s="72"/>
      <c r="HM3097" s="72"/>
      <c r="HN3097" s="72"/>
      <c r="HO3097" s="72"/>
      <c r="HP3097" s="72"/>
      <c r="HQ3097" s="72"/>
      <c r="HR3097" s="72"/>
      <c r="HS3097" s="72"/>
      <c r="HT3097" s="72"/>
      <c r="HU3097" s="72"/>
      <c r="HV3097" s="72"/>
      <c r="HW3097" s="72"/>
      <c r="HX3097" s="72"/>
      <c r="HY3097" s="72"/>
      <c r="HZ3097" s="72"/>
      <c r="IA3097" s="72"/>
      <c r="IB3097" s="72"/>
      <c r="IC3097" s="72"/>
      <c r="ID3097" s="72"/>
      <c r="IE3097" s="72"/>
      <c r="IF3097" s="72"/>
      <c r="IG3097" s="72"/>
      <c r="IH3097" s="72"/>
      <c r="II3097" s="72"/>
      <c r="IJ3097" s="72"/>
      <c r="IK3097" s="72"/>
      <c r="IL3097" s="72"/>
      <c r="IM3097" s="72"/>
      <c r="IN3097" s="72"/>
      <c r="IO3097" s="72"/>
      <c r="IP3097" s="72"/>
      <c r="IQ3097" s="72"/>
      <c r="IR3097" s="72"/>
      <c r="IS3097" s="72"/>
      <c r="IT3097" s="72"/>
      <c r="IU3097" s="72"/>
      <c r="IV3097" s="72"/>
      <c r="IW3097" s="72"/>
      <c r="IX3097" s="72"/>
      <c r="IY3097" s="72"/>
      <c r="IZ3097" s="72"/>
      <c r="JA3097" s="72"/>
      <c r="JB3097" s="72"/>
      <c r="JC3097" s="72"/>
      <c r="JD3097" s="72"/>
      <c r="JE3097" s="72"/>
      <c r="JF3097" s="72"/>
      <c r="JG3097" s="72"/>
      <c r="JH3097" s="72"/>
      <c r="JI3097" s="72"/>
      <c r="JJ3097" s="72"/>
      <c r="JK3097" s="72"/>
      <c r="JL3097" s="72"/>
      <c r="JM3097" s="72"/>
      <c r="JN3097" s="72"/>
      <c r="JO3097" s="72"/>
      <c r="JP3097" s="72"/>
      <c r="JQ3097" s="72"/>
      <c r="JR3097" s="72"/>
      <c r="JS3097" s="72"/>
      <c r="JT3097" s="72"/>
      <c r="JU3097" s="72"/>
      <c r="JV3097" s="72"/>
      <c r="JW3097" s="72"/>
      <c r="JX3097" s="72"/>
      <c r="JY3097" s="72"/>
      <c r="JZ3097" s="72"/>
      <c r="KA3097" s="72"/>
      <c r="KB3097" s="72"/>
      <c r="KC3097" s="72"/>
      <c r="KD3097" s="72"/>
      <c r="KE3097" s="72"/>
      <c r="KF3097" s="72"/>
      <c r="KG3097" s="72"/>
      <c r="KH3097" s="72"/>
      <c r="KI3097" s="72"/>
      <c r="KJ3097" s="72"/>
      <c r="KK3097" s="72"/>
      <c r="KL3097" s="72"/>
      <c r="KM3097" s="72"/>
      <c r="KN3097" s="72"/>
      <c r="KO3097" s="72"/>
      <c r="KP3097" s="72"/>
      <c r="KQ3097" s="72"/>
      <c r="KR3097" s="72"/>
      <c r="KS3097" s="72"/>
      <c r="KT3097" s="72"/>
      <c r="KU3097" s="72"/>
      <c r="KV3097" s="72"/>
      <c r="KW3097" s="72"/>
      <c r="KX3097" s="72"/>
      <c r="KY3097" s="72"/>
      <c r="KZ3097" s="72"/>
      <c r="LA3097" s="72"/>
      <c r="LB3097" s="72"/>
      <c r="LC3097" s="72"/>
      <c r="LD3097" s="72"/>
      <c r="LE3097" s="72"/>
      <c r="LF3097" s="72"/>
      <c r="LG3097" s="72"/>
      <c r="LH3097" s="72"/>
      <c r="LI3097" s="72"/>
      <c r="LJ3097" s="72"/>
      <c r="LK3097" s="72"/>
    </row>
    <row r="3098" spans="1:323" s="20" customFormat="1" ht="14.25" customHeight="1">
      <c r="A3098" s="54">
        <v>2877</v>
      </c>
      <c r="B3098" s="23">
        <v>219</v>
      </c>
      <c r="C3098" s="23" t="s">
        <v>33</v>
      </c>
      <c r="D3098" s="32" t="s">
        <v>4836</v>
      </c>
      <c r="E3098" s="23" t="s">
        <v>261</v>
      </c>
      <c r="F3098" s="23" t="s">
        <v>4837</v>
      </c>
      <c r="G3098" s="23" t="s">
        <v>255</v>
      </c>
      <c r="H3098" s="25">
        <v>500</v>
      </c>
      <c r="I3098" s="25">
        <v>37.700000000000003</v>
      </c>
      <c r="J3098" s="26">
        <v>500</v>
      </c>
      <c r="K3098" s="26">
        <v>18850</v>
      </c>
      <c r="L3098" s="27">
        <v>0</v>
      </c>
      <c r="M3098" s="27">
        <v>0</v>
      </c>
      <c r="N3098" s="27">
        <v>0</v>
      </c>
      <c r="O3098" s="27">
        <v>36</v>
      </c>
      <c r="P3098" s="27">
        <v>36</v>
      </c>
      <c r="Q3098" s="55"/>
      <c r="R3098" s="27">
        <f t="shared" si="339"/>
        <v>0</v>
      </c>
      <c r="S3098" s="56" t="str">
        <f t="shared" si="343"/>
        <v>×</v>
      </c>
      <c r="T3098" s="56" t="str">
        <f t="shared" si="344"/>
        <v>×</v>
      </c>
      <c r="U3098" s="56" t="str">
        <f t="shared" si="345"/>
        <v>×</v>
      </c>
      <c r="V3098" s="57" t="str">
        <f t="shared" si="340"/>
        <v/>
      </c>
      <c r="W3098" s="58">
        <f t="shared" si="341"/>
        <v>0</v>
      </c>
      <c r="X3098" s="54">
        <f t="shared" si="342"/>
        <v>219</v>
      </c>
      <c r="Y3098" s="59"/>
      <c r="Z3098" s="42"/>
      <c r="AA3098" s="42"/>
      <c r="AB3098" s="42"/>
      <c r="AC3098" s="42"/>
      <c r="AD3098" s="42"/>
      <c r="AE3098" s="42"/>
      <c r="AF3098" s="42"/>
      <c r="AG3098" s="42"/>
      <c r="AH3098" s="42"/>
      <c r="AI3098" s="42"/>
      <c r="AJ3098" s="42"/>
      <c r="AK3098" s="42"/>
      <c r="AL3098" s="42"/>
      <c r="AM3098" s="42"/>
      <c r="AN3098" s="42"/>
      <c r="AO3098" s="42"/>
      <c r="AP3098" s="42"/>
      <c r="AQ3098" s="42"/>
      <c r="AR3098" s="42"/>
      <c r="AS3098" s="72"/>
      <c r="AT3098" s="72"/>
      <c r="AU3098" s="72"/>
      <c r="AV3098" s="72"/>
      <c r="AW3098" s="72"/>
      <c r="AX3098" s="72"/>
      <c r="AY3098" s="72"/>
      <c r="AZ3098" s="72"/>
      <c r="BA3098" s="72"/>
      <c r="BB3098" s="72"/>
      <c r="BC3098" s="72"/>
      <c r="BD3098" s="72"/>
      <c r="BE3098" s="72"/>
      <c r="BF3098" s="72"/>
      <c r="BG3098" s="72"/>
      <c r="BH3098" s="72"/>
      <c r="BI3098" s="72"/>
      <c r="BJ3098" s="72"/>
      <c r="BK3098" s="72"/>
      <c r="BL3098" s="72"/>
      <c r="BM3098" s="72"/>
      <c r="BN3098" s="72"/>
      <c r="BO3098" s="72"/>
      <c r="BP3098" s="72"/>
      <c r="BQ3098" s="72"/>
      <c r="BR3098" s="72"/>
      <c r="BS3098" s="72"/>
      <c r="BT3098" s="72"/>
      <c r="BU3098" s="72"/>
      <c r="BV3098" s="72"/>
      <c r="BW3098" s="72"/>
      <c r="BX3098" s="72"/>
      <c r="BY3098" s="72"/>
      <c r="BZ3098" s="72"/>
      <c r="CA3098" s="72"/>
      <c r="CB3098" s="72"/>
      <c r="CC3098" s="72"/>
      <c r="CD3098" s="72"/>
      <c r="CE3098" s="72"/>
      <c r="CF3098" s="72"/>
      <c r="CG3098" s="72"/>
      <c r="CH3098" s="72"/>
      <c r="CI3098" s="72"/>
      <c r="CJ3098" s="72"/>
      <c r="CK3098" s="72"/>
      <c r="CL3098" s="72"/>
      <c r="CM3098" s="72"/>
      <c r="CN3098" s="72"/>
      <c r="CO3098" s="72"/>
      <c r="CP3098" s="72"/>
      <c r="CQ3098" s="72"/>
      <c r="CR3098" s="72"/>
      <c r="CS3098" s="72"/>
      <c r="CT3098" s="72"/>
      <c r="CU3098" s="72"/>
      <c r="CV3098" s="72"/>
      <c r="CW3098" s="72"/>
      <c r="CX3098" s="72"/>
      <c r="CY3098" s="72"/>
      <c r="CZ3098" s="72"/>
      <c r="DA3098" s="72"/>
      <c r="DB3098" s="72"/>
      <c r="DC3098" s="72"/>
      <c r="DD3098" s="72"/>
      <c r="DE3098" s="72"/>
      <c r="DF3098" s="72"/>
      <c r="DG3098" s="72"/>
      <c r="DH3098" s="72"/>
      <c r="DI3098" s="72"/>
      <c r="DJ3098" s="72"/>
      <c r="DK3098" s="72"/>
      <c r="DL3098" s="72"/>
      <c r="DM3098" s="72"/>
      <c r="DN3098" s="72"/>
      <c r="DO3098" s="72"/>
      <c r="DP3098" s="72"/>
      <c r="DQ3098" s="72"/>
      <c r="DR3098" s="72"/>
      <c r="DS3098" s="72"/>
      <c r="DT3098" s="72"/>
      <c r="DU3098" s="72"/>
      <c r="DV3098" s="72"/>
      <c r="DW3098" s="72"/>
      <c r="DX3098" s="72"/>
      <c r="DY3098" s="72"/>
      <c r="DZ3098" s="72"/>
      <c r="EA3098" s="72"/>
      <c r="EB3098" s="72"/>
      <c r="EC3098" s="72"/>
      <c r="ED3098" s="72"/>
      <c r="EE3098" s="72"/>
      <c r="EF3098" s="72"/>
      <c r="EG3098" s="72"/>
      <c r="EH3098" s="72"/>
      <c r="EI3098" s="72"/>
      <c r="EJ3098" s="72"/>
      <c r="EK3098" s="72"/>
      <c r="EL3098" s="72"/>
      <c r="EM3098" s="72"/>
      <c r="EN3098" s="72"/>
      <c r="EO3098" s="72"/>
      <c r="EP3098" s="72"/>
      <c r="EQ3098" s="72"/>
      <c r="ER3098" s="72"/>
      <c r="ES3098" s="72"/>
      <c r="ET3098" s="72"/>
      <c r="EU3098" s="72"/>
      <c r="EV3098" s="72"/>
      <c r="EW3098" s="72"/>
      <c r="EX3098" s="72"/>
      <c r="EY3098" s="72"/>
      <c r="EZ3098" s="72"/>
      <c r="FA3098" s="72"/>
      <c r="FB3098" s="72"/>
      <c r="FC3098" s="72"/>
      <c r="FD3098" s="72"/>
      <c r="FE3098" s="72"/>
      <c r="FF3098" s="72"/>
      <c r="FG3098" s="72"/>
      <c r="FH3098" s="72"/>
      <c r="FI3098" s="72"/>
      <c r="FJ3098" s="72"/>
      <c r="FK3098" s="72"/>
      <c r="FL3098" s="72"/>
      <c r="FM3098" s="72"/>
      <c r="FN3098" s="72"/>
      <c r="FO3098" s="72"/>
      <c r="FP3098" s="72"/>
      <c r="FQ3098" s="72"/>
      <c r="FR3098" s="72"/>
      <c r="FS3098" s="72"/>
      <c r="FT3098" s="72"/>
      <c r="FU3098" s="72"/>
      <c r="FV3098" s="72"/>
      <c r="FW3098" s="72"/>
      <c r="FX3098" s="72"/>
      <c r="FY3098" s="72"/>
      <c r="FZ3098" s="72"/>
      <c r="GA3098" s="72"/>
      <c r="GB3098" s="72"/>
      <c r="GC3098" s="72"/>
      <c r="GD3098" s="72"/>
      <c r="GE3098" s="72"/>
      <c r="GF3098" s="72"/>
      <c r="GG3098" s="72"/>
      <c r="GH3098" s="72"/>
      <c r="GI3098" s="72"/>
      <c r="GJ3098" s="72"/>
      <c r="GK3098" s="72"/>
      <c r="GL3098" s="72"/>
      <c r="GM3098" s="72"/>
      <c r="GN3098" s="72"/>
      <c r="GO3098" s="72"/>
      <c r="GP3098" s="72"/>
      <c r="GQ3098" s="72"/>
      <c r="GR3098" s="72"/>
      <c r="GS3098" s="72"/>
      <c r="GT3098" s="72"/>
      <c r="GU3098" s="72"/>
      <c r="GV3098" s="72"/>
      <c r="GW3098" s="72"/>
      <c r="GX3098" s="72"/>
      <c r="GY3098" s="72"/>
      <c r="GZ3098" s="72"/>
      <c r="HA3098" s="72"/>
      <c r="HB3098" s="72"/>
      <c r="HC3098" s="72"/>
      <c r="HD3098" s="72"/>
      <c r="HE3098" s="72"/>
      <c r="HF3098" s="72"/>
      <c r="HG3098" s="72"/>
      <c r="HH3098" s="72"/>
      <c r="HI3098" s="72"/>
      <c r="HJ3098" s="72"/>
      <c r="HK3098" s="72"/>
      <c r="HL3098" s="72"/>
      <c r="HM3098" s="72"/>
      <c r="HN3098" s="72"/>
      <c r="HO3098" s="72"/>
      <c r="HP3098" s="72"/>
      <c r="HQ3098" s="72"/>
      <c r="HR3098" s="72"/>
      <c r="HS3098" s="72"/>
      <c r="HT3098" s="72"/>
      <c r="HU3098" s="72"/>
      <c r="HV3098" s="72"/>
      <c r="HW3098" s="72"/>
      <c r="HX3098" s="72"/>
      <c r="HY3098" s="72"/>
      <c r="HZ3098" s="72"/>
      <c r="IA3098" s="72"/>
      <c r="IB3098" s="72"/>
      <c r="IC3098" s="72"/>
      <c r="ID3098" s="72"/>
      <c r="IE3098" s="72"/>
      <c r="IF3098" s="72"/>
      <c r="IG3098" s="72"/>
      <c r="IH3098" s="72"/>
      <c r="II3098" s="72"/>
      <c r="IJ3098" s="72"/>
      <c r="IK3098" s="72"/>
      <c r="IL3098" s="72"/>
      <c r="IM3098" s="72"/>
      <c r="IN3098" s="72"/>
      <c r="IO3098" s="72"/>
      <c r="IP3098" s="72"/>
      <c r="IQ3098" s="72"/>
      <c r="IR3098" s="72"/>
      <c r="IS3098" s="72"/>
      <c r="IT3098" s="72"/>
      <c r="IU3098" s="72"/>
      <c r="IV3098" s="72"/>
      <c r="IW3098" s="72"/>
      <c r="IX3098" s="72"/>
      <c r="IY3098" s="72"/>
      <c r="IZ3098" s="72"/>
      <c r="JA3098" s="72"/>
      <c r="JB3098" s="72"/>
      <c r="JC3098" s="72"/>
      <c r="JD3098" s="72"/>
      <c r="JE3098" s="72"/>
      <c r="JF3098" s="72"/>
      <c r="JG3098" s="72"/>
      <c r="JH3098" s="72"/>
      <c r="JI3098" s="72"/>
      <c r="JJ3098" s="72"/>
      <c r="JK3098" s="72"/>
      <c r="JL3098" s="72"/>
      <c r="JM3098" s="72"/>
      <c r="JN3098" s="72"/>
      <c r="JO3098" s="72"/>
      <c r="JP3098" s="72"/>
      <c r="JQ3098" s="72"/>
      <c r="JR3098" s="72"/>
      <c r="JS3098" s="72"/>
      <c r="JT3098" s="72"/>
      <c r="JU3098" s="72"/>
      <c r="JV3098" s="72"/>
      <c r="JW3098" s="72"/>
      <c r="JX3098" s="72"/>
      <c r="JY3098" s="72"/>
      <c r="JZ3098" s="72"/>
      <c r="KA3098" s="72"/>
      <c r="KB3098" s="72"/>
      <c r="KC3098" s="72"/>
      <c r="KD3098" s="72"/>
      <c r="KE3098" s="72"/>
      <c r="KF3098" s="72"/>
      <c r="KG3098" s="72"/>
      <c r="KH3098" s="72"/>
      <c r="KI3098" s="72"/>
      <c r="KJ3098" s="72"/>
      <c r="KK3098" s="72"/>
      <c r="KL3098" s="72"/>
      <c r="KM3098" s="72"/>
      <c r="KN3098" s="72"/>
      <c r="KO3098" s="72"/>
      <c r="KP3098" s="72"/>
      <c r="KQ3098" s="72"/>
      <c r="KR3098" s="72"/>
      <c r="KS3098" s="72"/>
      <c r="KT3098" s="72"/>
      <c r="KU3098" s="72"/>
      <c r="KV3098" s="72"/>
      <c r="KW3098" s="72"/>
      <c r="KX3098" s="72"/>
      <c r="KY3098" s="72"/>
      <c r="KZ3098" s="72"/>
      <c r="LA3098" s="72"/>
      <c r="LB3098" s="72"/>
      <c r="LC3098" s="72"/>
      <c r="LD3098" s="72"/>
      <c r="LE3098" s="72"/>
      <c r="LF3098" s="72"/>
      <c r="LG3098" s="72"/>
      <c r="LH3098" s="72"/>
      <c r="LI3098" s="72"/>
      <c r="LJ3098" s="72"/>
      <c r="LK3098" s="72"/>
    </row>
    <row r="3099" spans="1:323" s="20" customFormat="1" ht="14.25" customHeight="1">
      <c r="A3099" s="54">
        <v>2878</v>
      </c>
      <c r="B3099" s="23">
        <v>219</v>
      </c>
      <c r="C3099" s="23" t="s">
        <v>33</v>
      </c>
      <c r="D3099" s="32" t="s">
        <v>4826</v>
      </c>
      <c r="E3099" s="23" t="s">
        <v>261</v>
      </c>
      <c r="F3099" s="23" t="s">
        <v>4827</v>
      </c>
      <c r="G3099" s="23" t="s">
        <v>154</v>
      </c>
      <c r="H3099" s="25">
        <v>100</v>
      </c>
      <c r="I3099" s="25">
        <v>19.2</v>
      </c>
      <c r="J3099" s="26">
        <v>100</v>
      </c>
      <c r="K3099" s="26">
        <v>1920</v>
      </c>
      <c r="L3099" s="27">
        <v>18</v>
      </c>
      <c r="M3099" s="27">
        <v>92</v>
      </c>
      <c r="N3099" s="27">
        <v>0</v>
      </c>
      <c r="O3099" s="27">
        <v>2</v>
      </c>
      <c r="P3099" s="27">
        <v>112</v>
      </c>
      <c r="Q3099" s="55"/>
      <c r="R3099" s="27">
        <f t="shared" si="339"/>
        <v>0</v>
      </c>
      <c r="S3099" s="56" t="str">
        <f t="shared" si="343"/>
        <v>×</v>
      </c>
      <c r="T3099" s="56" t="str">
        <f t="shared" si="344"/>
        <v>×</v>
      </c>
      <c r="U3099" s="56" t="str">
        <f t="shared" si="345"/>
        <v>×</v>
      </c>
      <c r="V3099" s="57" t="str">
        <f t="shared" si="340"/>
        <v/>
      </c>
      <c r="W3099" s="58">
        <f t="shared" si="341"/>
        <v>0</v>
      </c>
      <c r="X3099" s="54">
        <f t="shared" si="342"/>
        <v>219</v>
      </c>
      <c r="Y3099" s="59"/>
      <c r="Z3099" s="42"/>
      <c r="AA3099" s="42"/>
      <c r="AB3099" s="42"/>
      <c r="AC3099" s="42"/>
      <c r="AD3099" s="42"/>
      <c r="AE3099" s="42"/>
      <c r="AF3099" s="42"/>
      <c r="AG3099" s="42"/>
      <c r="AH3099" s="42"/>
      <c r="AI3099" s="42"/>
      <c r="AJ3099" s="42"/>
      <c r="AK3099" s="42"/>
      <c r="AL3099" s="42"/>
      <c r="AM3099" s="42"/>
      <c r="AN3099" s="42"/>
      <c r="AO3099" s="42"/>
      <c r="AP3099" s="42"/>
      <c r="AQ3099" s="42"/>
      <c r="AR3099" s="42"/>
      <c r="AS3099" s="72"/>
      <c r="AT3099" s="72"/>
      <c r="AU3099" s="72"/>
      <c r="AV3099" s="72"/>
      <c r="AW3099" s="72"/>
      <c r="AX3099" s="72"/>
      <c r="AY3099" s="72"/>
      <c r="AZ3099" s="72"/>
      <c r="BA3099" s="72"/>
      <c r="BB3099" s="72"/>
      <c r="BC3099" s="72"/>
      <c r="BD3099" s="72"/>
      <c r="BE3099" s="72"/>
      <c r="BF3099" s="72"/>
      <c r="BG3099" s="72"/>
      <c r="BH3099" s="72"/>
      <c r="BI3099" s="72"/>
      <c r="BJ3099" s="72"/>
      <c r="BK3099" s="72"/>
      <c r="BL3099" s="72"/>
      <c r="BM3099" s="72"/>
      <c r="BN3099" s="72"/>
      <c r="BO3099" s="72"/>
      <c r="BP3099" s="72"/>
      <c r="BQ3099" s="72"/>
      <c r="BR3099" s="72"/>
      <c r="BS3099" s="72"/>
      <c r="BT3099" s="72"/>
      <c r="BU3099" s="72"/>
      <c r="BV3099" s="72"/>
      <c r="BW3099" s="72"/>
      <c r="BX3099" s="72"/>
      <c r="BY3099" s="72"/>
      <c r="BZ3099" s="72"/>
      <c r="CA3099" s="72"/>
      <c r="CB3099" s="72"/>
      <c r="CC3099" s="72"/>
      <c r="CD3099" s="72"/>
      <c r="CE3099" s="72"/>
      <c r="CF3099" s="72"/>
      <c r="CG3099" s="72"/>
      <c r="CH3099" s="72"/>
      <c r="CI3099" s="72"/>
      <c r="CJ3099" s="72"/>
      <c r="CK3099" s="72"/>
      <c r="CL3099" s="72"/>
      <c r="CM3099" s="72"/>
      <c r="CN3099" s="72"/>
      <c r="CO3099" s="72"/>
      <c r="CP3099" s="72"/>
      <c r="CQ3099" s="72"/>
      <c r="CR3099" s="72"/>
      <c r="CS3099" s="72"/>
      <c r="CT3099" s="72"/>
      <c r="CU3099" s="72"/>
      <c r="CV3099" s="72"/>
      <c r="CW3099" s="72"/>
      <c r="CX3099" s="72"/>
      <c r="CY3099" s="72"/>
      <c r="CZ3099" s="72"/>
      <c r="DA3099" s="72"/>
      <c r="DB3099" s="72"/>
      <c r="DC3099" s="72"/>
      <c r="DD3099" s="72"/>
      <c r="DE3099" s="72"/>
      <c r="DF3099" s="72"/>
      <c r="DG3099" s="72"/>
      <c r="DH3099" s="72"/>
      <c r="DI3099" s="72"/>
      <c r="DJ3099" s="72"/>
      <c r="DK3099" s="72"/>
      <c r="DL3099" s="72"/>
      <c r="DM3099" s="72"/>
      <c r="DN3099" s="72"/>
      <c r="DO3099" s="72"/>
      <c r="DP3099" s="72"/>
      <c r="DQ3099" s="72"/>
      <c r="DR3099" s="72"/>
      <c r="DS3099" s="72"/>
      <c r="DT3099" s="72"/>
      <c r="DU3099" s="72"/>
      <c r="DV3099" s="72"/>
      <c r="DW3099" s="72"/>
      <c r="DX3099" s="72"/>
      <c r="DY3099" s="72"/>
      <c r="DZ3099" s="72"/>
      <c r="EA3099" s="72"/>
      <c r="EB3099" s="72"/>
      <c r="EC3099" s="72"/>
      <c r="ED3099" s="72"/>
      <c r="EE3099" s="72"/>
      <c r="EF3099" s="72"/>
      <c r="EG3099" s="72"/>
      <c r="EH3099" s="72"/>
      <c r="EI3099" s="72"/>
      <c r="EJ3099" s="72"/>
      <c r="EK3099" s="72"/>
      <c r="EL3099" s="72"/>
      <c r="EM3099" s="72"/>
      <c r="EN3099" s="72"/>
      <c r="EO3099" s="72"/>
      <c r="EP3099" s="72"/>
      <c r="EQ3099" s="72"/>
      <c r="ER3099" s="72"/>
      <c r="ES3099" s="72"/>
      <c r="ET3099" s="72"/>
      <c r="EU3099" s="72"/>
      <c r="EV3099" s="72"/>
      <c r="EW3099" s="72"/>
      <c r="EX3099" s="72"/>
      <c r="EY3099" s="72"/>
      <c r="EZ3099" s="72"/>
      <c r="FA3099" s="72"/>
      <c r="FB3099" s="72"/>
      <c r="FC3099" s="72"/>
      <c r="FD3099" s="72"/>
      <c r="FE3099" s="72"/>
      <c r="FF3099" s="72"/>
      <c r="FG3099" s="72"/>
      <c r="FH3099" s="72"/>
      <c r="FI3099" s="72"/>
      <c r="FJ3099" s="72"/>
      <c r="FK3099" s="72"/>
      <c r="FL3099" s="72"/>
      <c r="FM3099" s="72"/>
      <c r="FN3099" s="72"/>
      <c r="FO3099" s="72"/>
      <c r="FP3099" s="72"/>
      <c r="FQ3099" s="72"/>
      <c r="FR3099" s="72"/>
      <c r="FS3099" s="72"/>
      <c r="FT3099" s="72"/>
      <c r="FU3099" s="72"/>
      <c r="FV3099" s="72"/>
      <c r="FW3099" s="72"/>
      <c r="FX3099" s="72"/>
      <c r="FY3099" s="72"/>
      <c r="FZ3099" s="72"/>
      <c r="GA3099" s="72"/>
      <c r="GB3099" s="72"/>
      <c r="GC3099" s="72"/>
      <c r="GD3099" s="72"/>
      <c r="GE3099" s="72"/>
      <c r="GF3099" s="72"/>
      <c r="GG3099" s="72"/>
      <c r="GH3099" s="72"/>
      <c r="GI3099" s="72"/>
      <c r="GJ3099" s="72"/>
      <c r="GK3099" s="72"/>
      <c r="GL3099" s="72"/>
      <c r="GM3099" s="72"/>
      <c r="GN3099" s="72"/>
      <c r="GO3099" s="72"/>
      <c r="GP3099" s="72"/>
      <c r="GQ3099" s="72"/>
      <c r="GR3099" s="72"/>
      <c r="GS3099" s="72"/>
      <c r="GT3099" s="72"/>
      <c r="GU3099" s="72"/>
      <c r="GV3099" s="72"/>
      <c r="GW3099" s="72"/>
      <c r="GX3099" s="72"/>
      <c r="GY3099" s="72"/>
      <c r="GZ3099" s="72"/>
      <c r="HA3099" s="72"/>
      <c r="HB3099" s="72"/>
      <c r="HC3099" s="72"/>
      <c r="HD3099" s="72"/>
      <c r="HE3099" s="72"/>
      <c r="HF3099" s="72"/>
      <c r="HG3099" s="72"/>
      <c r="HH3099" s="72"/>
      <c r="HI3099" s="72"/>
      <c r="HJ3099" s="72"/>
      <c r="HK3099" s="72"/>
      <c r="HL3099" s="72"/>
      <c r="HM3099" s="72"/>
      <c r="HN3099" s="72"/>
      <c r="HO3099" s="72"/>
      <c r="HP3099" s="72"/>
      <c r="HQ3099" s="72"/>
      <c r="HR3099" s="72"/>
      <c r="HS3099" s="72"/>
      <c r="HT3099" s="72"/>
      <c r="HU3099" s="72"/>
      <c r="HV3099" s="72"/>
      <c r="HW3099" s="72"/>
      <c r="HX3099" s="72"/>
      <c r="HY3099" s="72"/>
      <c r="HZ3099" s="72"/>
      <c r="IA3099" s="72"/>
      <c r="IB3099" s="72"/>
      <c r="IC3099" s="72"/>
      <c r="ID3099" s="72"/>
      <c r="IE3099" s="72"/>
      <c r="IF3099" s="72"/>
      <c r="IG3099" s="72"/>
      <c r="IH3099" s="72"/>
      <c r="II3099" s="72"/>
      <c r="IJ3099" s="72"/>
      <c r="IK3099" s="72"/>
      <c r="IL3099" s="72"/>
      <c r="IM3099" s="72"/>
      <c r="IN3099" s="72"/>
      <c r="IO3099" s="72"/>
      <c r="IP3099" s="72"/>
      <c r="IQ3099" s="72"/>
      <c r="IR3099" s="72"/>
      <c r="IS3099" s="72"/>
      <c r="IT3099" s="72"/>
      <c r="IU3099" s="72"/>
      <c r="IV3099" s="72"/>
      <c r="IW3099" s="72"/>
      <c r="IX3099" s="72"/>
      <c r="IY3099" s="72"/>
      <c r="IZ3099" s="72"/>
      <c r="JA3099" s="72"/>
      <c r="JB3099" s="72"/>
      <c r="JC3099" s="72"/>
      <c r="JD3099" s="72"/>
      <c r="JE3099" s="72"/>
      <c r="JF3099" s="72"/>
      <c r="JG3099" s="72"/>
      <c r="JH3099" s="72"/>
      <c r="JI3099" s="72"/>
      <c r="JJ3099" s="72"/>
      <c r="JK3099" s="72"/>
      <c r="JL3099" s="72"/>
      <c r="JM3099" s="72"/>
      <c r="JN3099" s="72"/>
      <c r="JO3099" s="72"/>
      <c r="JP3099" s="72"/>
      <c r="JQ3099" s="72"/>
      <c r="JR3099" s="72"/>
      <c r="JS3099" s="72"/>
      <c r="JT3099" s="72"/>
      <c r="JU3099" s="72"/>
      <c r="JV3099" s="72"/>
      <c r="JW3099" s="72"/>
      <c r="JX3099" s="72"/>
      <c r="JY3099" s="72"/>
      <c r="JZ3099" s="72"/>
      <c r="KA3099" s="72"/>
      <c r="KB3099" s="72"/>
      <c r="KC3099" s="72"/>
      <c r="KD3099" s="72"/>
      <c r="KE3099" s="72"/>
      <c r="KF3099" s="72"/>
      <c r="KG3099" s="72"/>
      <c r="KH3099" s="72"/>
      <c r="KI3099" s="72"/>
      <c r="KJ3099" s="72"/>
      <c r="KK3099" s="72"/>
      <c r="KL3099" s="72"/>
      <c r="KM3099" s="72"/>
      <c r="KN3099" s="72"/>
      <c r="KO3099" s="72"/>
      <c r="KP3099" s="72"/>
      <c r="KQ3099" s="72"/>
      <c r="KR3099" s="72"/>
      <c r="KS3099" s="72"/>
      <c r="KT3099" s="72"/>
      <c r="KU3099" s="72"/>
      <c r="KV3099" s="72"/>
      <c r="KW3099" s="72"/>
      <c r="KX3099" s="72"/>
      <c r="KY3099" s="72"/>
      <c r="KZ3099" s="72"/>
      <c r="LA3099" s="72"/>
      <c r="LB3099" s="72"/>
      <c r="LC3099" s="72"/>
      <c r="LD3099" s="72"/>
      <c r="LE3099" s="72"/>
      <c r="LF3099" s="72"/>
      <c r="LG3099" s="72"/>
      <c r="LH3099" s="72"/>
      <c r="LI3099" s="72"/>
      <c r="LJ3099" s="72"/>
      <c r="LK3099" s="72"/>
    </row>
    <row r="3100" spans="1:323" s="20" customFormat="1" ht="14.25" customHeight="1">
      <c r="A3100" s="54">
        <v>2879</v>
      </c>
      <c r="B3100" s="23">
        <v>219</v>
      </c>
      <c r="C3100" s="23" t="s">
        <v>33</v>
      </c>
      <c r="D3100" s="32" t="s">
        <v>7697</v>
      </c>
      <c r="E3100" s="23" t="s">
        <v>261</v>
      </c>
      <c r="F3100" s="23" t="s">
        <v>4828</v>
      </c>
      <c r="G3100" s="23" t="s">
        <v>154</v>
      </c>
      <c r="H3100" s="25">
        <v>100</v>
      </c>
      <c r="I3100" s="25">
        <v>33.5</v>
      </c>
      <c r="J3100" s="26">
        <v>100</v>
      </c>
      <c r="K3100" s="26">
        <v>3350</v>
      </c>
      <c r="L3100" s="27">
        <v>4</v>
      </c>
      <c r="M3100" s="27">
        <v>0</v>
      </c>
      <c r="N3100" s="27">
        <v>0</v>
      </c>
      <c r="O3100" s="27">
        <v>0</v>
      </c>
      <c r="P3100" s="27">
        <v>4</v>
      </c>
      <c r="Q3100" s="55"/>
      <c r="R3100" s="27">
        <f t="shared" si="339"/>
        <v>0</v>
      </c>
      <c r="S3100" s="56" t="str">
        <f t="shared" si="343"/>
        <v>×</v>
      </c>
      <c r="T3100" s="56" t="str">
        <f t="shared" si="344"/>
        <v>×</v>
      </c>
      <c r="U3100" s="56" t="str">
        <f t="shared" si="345"/>
        <v>×</v>
      </c>
      <c r="V3100" s="57" t="str">
        <f t="shared" si="340"/>
        <v/>
      </c>
      <c r="W3100" s="58">
        <f t="shared" si="341"/>
        <v>0</v>
      </c>
      <c r="X3100" s="54">
        <f t="shared" si="342"/>
        <v>219</v>
      </c>
      <c r="Y3100" s="59"/>
      <c r="Z3100" s="42"/>
      <c r="AA3100" s="42"/>
      <c r="AB3100" s="42"/>
      <c r="AC3100" s="42"/>
      <c r="AD3100" s="42"/>
      <c r="AE3100" s="42"/>
      <c r="AF3100" s="42"/>
      <c r="AG3100" s="42"/>
      <c r="AH3100" s="42"/>
      <c r="AI3100" s="42"/>
      <c r="AJ3100" s="42"/>
      <c r="AK3100" s="42"/>
      <c r="AL3100" s="42"/>
      <c r="AM3100" s="42"/>
      <c r="AN3100" s="42"/>
      <c r="AO3100" s="42"/>
      <c r="AP3100" s="42"/>
      <c r="AQ3100" s="42"/>
      <c r="AR3100" s="42"/>
      <c r="AS3100" s="72"/>
      <c r="AT3100" s="72"/>
      <c r="AU3100" s="72"/>
      <c r="AV3100" s="72"/>
      <c r="AW3100" s="72"/>
      <c r="AX3100" s="72"/>
      <c r="AY3100" s="72"/>
      <c r="AZ3100" s="72"/>
      <c r="BA3100" s="72"/>
      <c r="BB3100" s="72"/>
      <c r="BC3100" s="72"/>
      <c r="BD3100" s="72"/>
      <c r="BE3100" s="72"/>
      <c r="BF3100" s="72"/>
      <c r="BG3100" s="72"/>
      <c r="BH3100" s="72"/>
      <c r="BI3100" s="72"/>
      <c r="BJ3100" s="72"/>
      <c r="BK3100" s="72"/>
      <c r="BL3100" s="72"/>
      <c r="BM3100" s="72"/>
      <c r="BN3100" s="72"/>
      <c r="BO3100" s="72"/>
      <c r="BP3100" s="72"/>
      <c r="BQ3100" s="72"/>
      <c r="BR3100" s="72"/>
      <c r="BS3100" s="72"/>
      <c r="BT3100" s="72"/>
      <c r="BU3100" s="72"/>
      <c r="BV3100" s="72"/>
      <c r="BW3100" s="72"/>
      <c r="BX3100" s="72"/>
      <c r="BY3100" s="72"/>
      <c r="BZ3100" s="72"/>
      <c r="CA3100" s="72"/>
      <c r="CB3100" s="72"/>
      <c r="CC3100" s="72"/>
      <c r="CD3100" s="72"/>
      <c r="CE3100" s="72"/>
      <c r="CF3100" s="72"/>
      <c r="CG3100" s="72"/>
      <c r="CH3100" s="72"/>
      <c r="CI3100" s="72"/>
      <c r="CJ3100" s="72"/>
      <c r="CK3100" s="72"/>
      <c r="CL3100" s="72"/>
      <c r="CM3100" s="72"/>
      <c r="CN3100" s="72"/>
      <c r="CO3100" s="72"/>
      <c r="CP3100" s="72"/>
      <c r="CQ3100" s="72"/>
      <c r="CR3100" s="72"/>
      <c r="CS3100" s="72"/>
      <c r="CT3100" s="72"/>
      <c r="CU3100" s="72"/>
      <c r="CV3100" s="72"/>
      <c r="CW3100" s="72"/>
      <c r="CX3100" s="72"/>
      <c r="CY3100" s="72"/>
      <c r="CZ3100" s="72"/>
      <c r="DA3100" s="72"/>
      <c r="DB3100" s="72"/>
      <c r="DC3100" s="72"/>
      <c r="DD3100" s="72"/>
      <c r="DE3100" s="72"/>
      <c r="DF3100" s="72"/>
      <c r="DG3100" s="72"/>
      <c r="DH3100" s="72"/>
      <c r="DI3100" s="72"/>
      <c r="DJ3100" s="72"/>
      <c r="DK3100" s="72"/>
      <c r="DL3100" s="72"/>
      <c r="DM3100" s="72"/>
      <c r="DN3100" s="72"/>
      <c r="DO3100" s="72"/>
      <c r="DP3100" s="72"/>
      <c r="DQ3100" s="72"/>
      <c r="DR3100" s="72"/>
      <c r="DS3100" s="72"/>
      <c r="DT3100" s="72"/>
      <c r="DU3100" s="72"/>
      <c r="DV3100" s="72"/>
      <c r="DW3100" s="72"/>
      <c r="DX3100" s="72"/>
      <c r="DY3100" s="72"/>
      <c r="DZ3100" s="72"/>
      <c r="EA3100" s="72"/>
      <c r="EB3100" s="72"/>
      <c r="EC3100" s="72"/>
      <c r="ED3100" s="72"/>
      <c r="EE3100" s="72"/>
      <c r="EF3100" s="72"/>
      <c r="EG3100" s="72"/>
      <c r="EH3100" s="72"/>
      <c r="EI3100" s="72"/>
      <c r="EJ3100" s="72"/>
      <c r="EK3100" s="72"/>
      <c r="EL3100" s="72"/>
      <c r="EM3100" s="72"/>
      <c r="EN3100" s="72"/>
      <c r="EO3100" s="72"/>
      <c r="EP3100" s="72"/>
      <c r="EQ3100" s="72"/>
      <c r="ER3100" s="72"/>
      <c r="ES3100" s="72"/>
      <c r="ET3100" s="72"/>
      <c r="EU3100" s="72"/>
      <c r="EV3100" s="72"/>
      <c r="EW3100" s="72"/>
      <c r="EX3100" s="72"/>
      <c r="EY3100" s="72"/>
      <c r="EZ3100" s="72"/>
      <c r="FA3100" s="72"/>
      <c r="FB3100" s="72"/>
      <c r="FC3100" s="72"/>
      <c r="FD3100" s="72"/>
      <c r="FE3100" s="72"/>
      <c r="FF3100" s="72"/>
      <c r="FG3100" s="72"/>
      <c r="FH3100" s="72"/>
      <c r="FI3100" s="72"/>
      <c r="FJ3100" s="72"/>
      <c r="FK3100" s="72"/>
      <c r="FL3100" s="72"/>
      <c r="FM3100" s="72"/>
      <c r="FN3100" s="72"/>
      <c r="FO3100" s="72"/>
      <c r="FP3100" s="72"/>
      <c r="FQ3100" s="72"/>
      <c r="FR3100" s="72"/>
      <c r="FS3100" s="72"/>
      <c r="FT3100" s="72"/>
      <c r="FU3100" s="72"/>
      <c r="FV3100" s="72"/>
      <c r="FW3100" s="72"/>
      <c r="FX3100" s="72"/>
      <c r="FY3100" s="72"/>
      <c r="FZ3100" s="72"/>
      <c r="GA3100" s="72"/>
      <c r="GB3100" s="72"/>
      <c r="GC3100" s="72"/>
      <c r="GD3100" s="72"/>
      <c r="GE3100" s="72"/>
      <c r="GF3100" s="72"/>
      <c r="GG3100" s="72"/>
      <c r="GH3100" s="72"/>
      <c r="GI3100" s="72"/>
      <c r="GJ3100" s="72"/>
      <c r="GK3100" s="72"/>
      <c r="GL3100" s="72"/>
      <c r="GM3100" s="72"/>
      <c r="GN3100" s="72"/>
      <c r="GO3100" s="72"/>
      <c r="GP3100" s="72"/>
      <c r="GQ3100" s="72"/>
      <c r="GR3100" s="72"/>
      <c r="GS3100" s="72"/>
      <c r="GT3100" s="72"/>
      <c r="GU3100" s="72"/>
      <c r="GV3100" s="72"/>
      <c r="GW3100" s="72"/>
      <c r="GX3100" s="72"/>
      <c r="GY3100" s="72"/>
      <c r="GZ3100" s="72"/>
      <c r="HA3100" s="72"/>
      <c r="HB3100" s="72"/>
      <c r="HC3100" s="72"/>
      <c r="HD3100" s="72"/>
      <c r="HE3100" s="72"/>
      <c r="HF3100" s="72"/>
      <c r="HG3100" s="72"/>
      <c r="HH3100" s="72"/>
      <c r="HI3100" s="72"/>
      <c r="HJ3100" s="72"/>
      <c r="HK3100" s="72"/>
      <c r="HL3100" s="72"/>
      <c r="HM3100" s="72"/>
      <c r="HN3100" s="72"/>
      <c r="HO3100" s="72"/>
      <c r="HP3100" s="72"/>
      <c r="HQ3100" s="72"/>
      <c r="HR3100" s="72"/>
      <c r="HS3100" s="72"/>
      <c r="HT3100" s="72"/>
      <c r="HU3100" s="72"/>
      <c r="HV3100" s="72"/>
      <c r="HW3100" s="72"/>
      <c r="HX3100" s="72"/>
      <c r="HY3100" s="72"/>
      <c r="HZ3100" s="72"/>
      <c r="IA3100" s="72"/>
      <c r="IB3100" s="72"/>
      <c r="IC3100" s="72"/>
      <c r="ID3100" s="72"/>
      <c r="IE3100" s="72"/>
      <c r="IF3100" s="72"/>
      <c r="IG3100" s="72"/>
      <c r="IH3100" s="72"/>
      <c r="II3100" s="72"/>
      <c r="IJ3100" s="72"/>
      <c r="IK3100" s="72"/>
      <c r="IL3100" s="72"/>
      <c r="IM3100" s="72"/>
      <c r="IN3100" s="72"/>
      <c r="IO3100" s="72"/>
      <c r="IP3100" s="72"/>
      <c r="IQ3100" s="72"/>
      <c r="IR3100" s="72"/>
      <c r="IS3100" s="72"/>
      <c r="IT3100" s="72"/>
      <c r="IU3100" s="72"/>
      <c r="IV3100" s="72"/>
      <c r="IW3100" s="72"/>
      <c r="IX3100" s="72"/>
      <c r="IY3100" s="72"/>
      <c r="IZ3100" s="72"/>
      <c r="JA3100" s="72"/>
      <c r="JB3100" s="72"/>
      <c r="JC3100" s="72"/>
      <c r="JD3100" s="72"/>
      <c r="JE3100" s="72"/>
      <c r="JF3100" s="72"/>
      <c r="JG3100" s="72"/>
      <c r="JH3100" s="72"/>
      <c r="JI3100" s="72"/>
      <c r="JJ3100" s="72"/>
      <c r="JK3100" s="72"/>
      <c r="JL3100" s="72"/>
      <c r="JM3100" s="72"/>
      <c r="JN3100" s="72"/>
      <c r="JO3100" s="72"/>
      <c r="JP3100" s="72"/>
      <c r="JQ3100" s="72"/>
      <c r="JR3100" s="72"/>
      <c r="JS3100" s="72"/>
      <c r="JT3100" s="72"/>
      <c r="JU3100" s="72"/>
      <c r="JV3100" s="72"/>
      <c r="JW3100" s="72"/>
      <c r="JX3100" s="72"/>
      <c r="JY3100" s="72"/>
      <c r="JZ3100" s="72"/>
      <c r="KA3100" s="72"/>
      <c r="KB3100" s="72"/>
      <c r="KC3100" s="72"/>
      <c r="KD3100" s="72"/>
      <c r="KE3100" s="72"/>
      <c r="KF3100" s="72"/>
      <c r="KG3100" s="72"/>
      <c r="KH3100" s="72"/>
      <c r="KI3100" s="72"/>
      <c r="KJ3100" s="72"/>
      <c r="KK3100" s="72"/>
      <c r="KL3100" s="72"/>
      <c r="KM3100" s="72"/>
      <c r="KN3100" s="72"/>
      <c r="KO3100" s="72"/>
      <c r="KP3100" s="72"/>
      <c r="KQ3100" s="72"/>
      <c r="KR3100" s="72"/>
      <c r="KS3100" s="72"/>
      <c r="KT3100" s="72"/>
      <c r="KU3100" s="72"/>
      <c r="KV3100" s="72"/>
      <c r="KW3100" s="72"/>
      <c r="KX3100" s="72"/>
      <c r="KY3100" s="72"/>
      <c r="KZ3100" s="72"/>
      <c r="LA3100" s="72"/>
      <c r="LB3100" s="72"/>
      <c r="LC3100" s="72"/>
      <c r="LD3100" s="72"/>
      <c r="LE3100" s="72"/>
      <c r="LF3100" s="72"/>
      <c r="LG3100" s="72"/>
      <c r="LH3100" s="72"/>
      <c r="LI3100" s="72"/>
      <c r="LJ3100" s="72"/>
      <c r="LK3100" s="72"/>
    </row>
    <row r="3101" spans="1:323" s="20" customFormat="1" ht="14.25" customHeight="1">
      <c r="A3101" s="54">
        <v>2880</v>
      </c>
      <c r="B3101" s="23">
        <v>219</v>
      </c>
      <c r="C3101" s="23" t="s">
        <v>33</v>
      </c>
      <c r="D3101" s="32" t="s">
        <v>4839</v>
      </c>
      <c r="E3101" s="23" t="s">
        <v>261</v>
      </c>
      <c r="F3101" s="23" t="s">
        <v>4840</v>
      </c>
      <c r="G3101" s="23" t="s">
        <v>154</v>
      </c>
      <c r="H3101" s="25">
        <v>100</v>
      </c>
      <c r="I3101" s="25">
        <v>77.8</v>
      </c>
      <c r="J3101" s="26">
        <v>100</v>
      </c>
      <c r="K3101" s="26">
        <v>7780</v>
      </c>
      <c r="L3101" s="27">
        <v>10</v>
      </c>
      <c r="M3101" s="27">
        <v>0</v>
      </c>
      <c r="N3101" s="27">
        <v>0</v>
      </c>
      <c r="O3101" s="27">
        <v>0</v>
      </c>
      <c r="P3101" s="27">
        <v>10</v>
      </c>
      <c r="Q3101" s="55"/>
      <c r="R3101" s="27">
        <f t="shared" si="339"/>
        <v>0</v>
      </c>
      <c r="S3101" s="56" t="str">
        <f t="shared" si="343"/>
        <v>×</v>
      </c>
      <c r="T3101" s="56" t="str">
        <f t="shared" si="344"/>
        <v>×</v>
      </c>
      <c r="U3101" s="56" t="str">
        <f t="shared" si="345"/>
        <v>×</v>
      </c>
      <c r="V3101" s="57" t="str">
        <f t="shared" si="340"/>
        <v/>
      </c>
      <c r="W3101" s="58">
        <f t="shared" si="341"/>
        <v>0</v>
      </c>
      <c r="X3101" s="54">
        <f t="shared" si="342"/>
        <v>219</v>
      </c>
      <c r="Y3101" s="59"/>
      <c r="Z3101" s="42"/>
      <c r="AA3101" s="42"/>
      <c r="AB3101" s="42"/>
      <c r="AC3101" s="42"/>
      <c r="AD3101" s="42"/>
      <c r="AE3101" s="42"/>
      <c r="AF3101" s="42"/>
      <c r="AG3101" s="42"/>
      <c r="AH3101" s="42"/>
      <c r="AI3101" s="42"/>
      <c r="AJ3101" s="42"/>
      <c r="AK3101" s="42"/>
      <c r="AL3101" s="42"/>
      <c r="AM3101" s="42"/>
      <c r="AN3101" s="42"/>
      <c r="AO3101" s="42"/>
      <c r="AP3101" s="42"/>
      <c r="AQ3101" s="42"/>
      <c r="AR3101" s="42"/>
      <c r="AS3101" s="72"/>
      <c r="AT3101" s="72"/>
      <c r="AU3101" s="72"/>
      <c r="AV3101" s="72"/>
      <c r="AW3101" s="72"/>
      <c r="AX3101" s="72"/>
      <c r="AY3101" s="72"/>
      <c r="AZ3101" s="72"/>
      <c r="BA3101" s="72"/>
      <c r="BB3101" s="72"/>
      <c r="BC3101" s="72"/>
      <c r="BD3101" s="72"/>
      <c r="BE3101" s="72"/>
      <c r="BF3101" s="72"/>
      <c r="BG3101" s="72"/>
      <c r="BH3101" s="72"/>
      <c r="BI3101" s="72"/>
      <c r="BJ3101" s="72"/>
      <c r="BK3101" s="72"/>
      <c r="BL3101" s="72"/>
      <c r="BM3101" s="72"/>
      <c r="BN3101" s="72"/>
      <c r="BO3101" s="72"/>
      <c r="BP3101" s="72"/>
      <c r="BQ3101" s="72"/>
      <c r="BR3101" s="72"/>
      <c r="BS3101" s="72"/>
      <c r="BT3101" s="72"/>
      <c r="BU3101" s="72"/>
      <c r="BV3101" s="72"/>
      <c r="BW3101" s="72"/>
      <c r="BX3101" s="72"/>
      <c r="BY3101" s="72"/>
      <c r="BZ3101" s="72"/>
      <c r="CA3101" s="72"/>
      <c r="CB3101" s="72"/>
      <c r="CC3101" s="72"/>
      <c r="CD3101" s="72"/>
      <c r="CE3101" s="72"/>
      <c r="CF3101" s="72"/>
      <c r="CG3101" s="72"/>
      <c r="CH3101" s="72"/>
      <c r="CI3101" s="72"/>
      <c r="CJ3101" s="72"/>
      <c r="CK3101" s="72"/>
      <c r="CL3101" s="72"/>
      <c r="CM3101" s="72"/>
      <c r="CN3101" s="72"/>
      <c r="CO3101" s="72"/>
      <c r="CP3101" s="72"/>
      <c r="CQ3101" s="72"/>
      <c r="CR3101" s="72"/>
      <c r="CS3101" s="72"/>
      <c r="CT3101" s="72"/>
      <c r="CU3101" s="72"/>
      <c r="CV3101" s="72"/>
      <c r="CW3101" s="72"/>
      <c r="CX3101" s="72"/>
      <c r="CY3101" s="72"/>
      <c r="CZ3101" s="72"/>
      <c r="DA3101" s="72"/>
      <c r="DB3101" s="72"/>
      <c r="DC3101" s="72"/>
      <c r="DD3101" s="72"/>
      <c r="DE3101" s="72"/>
      <c r="DF3101" s="72"/>
      <c r="DG3101" s="72"/>
      <c r="DH3101" s="72"/>
      <c r="DI3101" s="72"/>
      <c r="DJ3101" s="72"/>
      <c r="DK3101" s="72"/>
      <c r="DL3101" s="72"/>
      <c r="DM3101" s="72"/>
      <c r="DN3101" s="72"/>
      <c r="DO3101" s="72"/>
      <c r="DP3101" s="72"/>
      <c r="DQ3101" s="72"/>
      <c r="DR3101" s="72"/>
      <c r="DS3101" s="72"/>
      <c r="DT3101" s="72"/>
      <c r="DU3101" s="72"/>
      <c r="DV3101" s="72"/>
      <c r="DW3101" s="72"/>
      <c r="DX3101" s="72"/>
      <c r="DY3101" s="72"/>
      <c r="DZ3101" s="72"/>
      <c r="EA3101" s="72"/>
      <c r="EB3101" s="72"/>
      <c r="EC3101" s="72"/>
      <c r="ED3101" s="72"/>
      <c r="EE3101" s="72"/>
      <c r="EF3101" s="72"/>
      <c r="EG3101" s="72"/>
      <c r="EH3101" s="72"/>
      <c r="EI3101" s="72"/>
      <c r="EJ3101" s="72"/>
      <c r="EK3101" s="72"/>
      <c r="EL3101" s="72"/>
      <c r="EM3101" s="72"/>
      <c r="EN3101" s="72"/>
      <c r="EO3101" s="72"/>
      <c r="EP3101" s="72"/>
      <c r="EQ3101" s="72"/>
      <c r="ER3101" s="72"/>
      <c r="ES3101" s="72"/>
      <c r="ET3101" s="72"/>
      <c r="EU3101" s="72"/>
      <c r="EV3101" s="72"/>
      <c r="EW3101" s="72"/>
      <c r="EX3101" s="72"/>
      <c r="EY3101" s="72"/>
      <c r="EZ3101" s="72"/>
      <c r="FA3101" s="72"/>
      <c r="FB3101" s="72"/>
      <c r="FC3101" s="72"/>
      <c r="FD3101" s="72"/>
      <c r="FE3101" s="72"/>
      <c r="FF3101" s="72"/>
      <c r="FG3101" s="72"/>
      <c r="FH3101" s="72"/>
      <c r="FI3101" s="72"/>
      <c r="FJ3101" s="72"/>
      <c r="FK3101" s="72"/>
      <c r="FL3101" s="72"/>
      <c r="FM3101" s="72"/>
      <c r="FN3101" s="72"/>
      <c r="FO3101" s="72"/>
      <c r="FP3101" s="72"/>
      <c r="FQ3101" s="72"/>
      <c r="FR3101" s="72"/>
      <c r="FS3101" s="72"/>
      <c r="FT3101" s="72"/>
      <c r="FU3101" s="72"/>
      <c r="FV3101" s="72"/>
      <c r="FW3101" s="72"/>
      <c r="FX3101" s="72"/>
      <c r="FY3101" s="72"/>
      <c r="FZ3101" s="72"/>
      <c r="GA3101" s="72"/>
      <c r="GB3101" s="72"/>
      <c r="GC3101" s="72"/>
      <c r="GD3101" s="72"/>
      <c r="GE3101" s="72"/>
      <c r="GF3101" s="72"/>
      <c r="GG3101" s="72"/>
      <c r="GH3101" s="72"/>
      <c r="GI3101" s="72"/>
      <c r="GJ3101" s="72"/>
      <c r="GK3101" s="72"/>
      <c r="GL3101" s="72"/>
      <c r="GM3101" s="72"/>
      <c r="GN3101" s="72"/>
      <c r="GO3101" s="72"/>
      <c r="GP3101" s="72"/>
      <c r="GQ3101" s="72"/>
      <c r="GR3101" s="72"/>
      <c r="GS3101" s="72"/>
      <c r="GT3101" s="72"/>
      <c r="GU3101" s="72"/>
      <c r="GV3101" s="72"/>
      <c r="GW3101" s="72"/>
      <c r="GX3101" s="72"/>
      <c r="GY3101" s="72"/>
      <c r="GZ3101" s="72"/>
      <c r="HA3101" s="72"/>
      <c r="HB3101" s="72"/>
      <c r="HC3101" s="72"/>
      <c r="HD3101" s="72"/>
      <c r="HE3101" s="72"/>
      <c r="HF3101" s="72"/>
      <c r="HG3101" s="72"/>
      <c r="HH3101" s="72"/>
      <c r="HI3101" s="72"/>
      <c r="HJ3101" s="72"/>
      <c r="HK3101" s="72"/>
      <c r="HL3101" s="72"/>
      <c r="HM3101" s="72"/>
      <c r="HN3101" s="72"/>
      <c r="HO3101" s="72"/>
      <c r="HP3101" s="72"/>
      <c r="HQ3101" s="72"/>
      <c r="HR3101" s="72"/>
      <c r="HS3101" s="72"/>
      <c r="HT3101" s="72"/>
      <c r="HU3101" s="72"/>
      <c r="HV3101" s="72"/>
      <c r="HW3101" s="72"/>
      <c r="HX3101" s="72"/>
      <c r="HY3101" s="72"/>
      <c r="HZ3101" s="72"/>
      <c r="IA3101" s="72"/>
      <c r="IB3101" s="72"/>
      <c r="IC3101" s="72"/>
      <c r="ID3101" s="72"/>
      <c r="IE3101" s="72"/>
      <c r="IF3101" s="72"/>
      <c r="IG3101" s="72"/>
      <c r="IH3101" s="72"/>
      <c r="II3101" s="72"/>
      <c r="IJ3101" s="72"/>
      <c r="IK3101" s="72"/>
      <c r="IL3101" s="72"/>
      <c r="IM3101" s="72"/>
      <c r="IN3101" s="72"/>
      <c r="IO3101" s="72"/>
      <c r="IP3101" s="72"/>
      <c r="IQ3101" s="72"/>
      <c r="IR3101" s="72"/>
      <c r="IS3101" s="72"/>
      <c r="IT3101" s="72"/>
      <c r="IU3101" s="72"/>
      <c r="IV3101" s="72"/>
      <c r="IW3101" s="72"/>
      <c r="IX3101" s="72"/>
      <c r="IY3101" s="72"/>
      <c r="IZ3101" s="72"/>
      <c r="JA3101" s="72"/>
      <c r="JB3101" s="72"/>
      <c r="JC3101" s="72"/>
      <c r="JD3101" s="72"/>
      <c r="JE3101" s="72"/>
      <c r="JF3101" s="72"/>
      <c r="JG3101" s="72"/>
      <c r="JH3101" s="72"/>
      <c r="JI3101" s="72"/>
      <c r="JJ3101" s="72"/>
      <c r="JK3101" s="72"/>
      <c r="JL3101" s="72"/>
      <c r="JM3101" s="72"/>
      <c r="JN3101" s="72"/>
      <c r="JO3101" s="72"/>
      <c r="JP3101" s="72"/>
      <c r="JQ3101" s="72"/>
      <c r="JR3101" s="72"/>
      <c r="JS3101" s="72"/>
      <c r="JT3101" s="72"/>
      <c r="JU3101" s="72"/>
      <c r="JV3101" s="72"/>
      <c r="JW3101" s="72"/>
      <c r="JX3101" s="72"/>
      <c r="JY3101" s="72"/>
      <c r="JZ3101" s="72"/>
      <c r="KA3101" s="72"/>
      <c r="KB3101" s="72"/>
      <c r="KC3101" s="72"/>
      <c r="KD3101" s="72"/>
      <c r="KE3101" s="72"/>
      <c r="KF3101" s="72"/>
      <c r="KG3101" s="72"/>
      <c r="KH3101" s="72"/>
      <c r="KI3101" s="72"/>
      <c r="KJ3101" s="72"/>
      <c r="KK3101" s="72"/>
      <c r="KL3101" s="72"/>
      <c r="KM3101" s="72"/>
      <c r="KN3101" s="72"/>
      <c r="KO3101" s="72"/>
      <c r="KP3101" s="72"/>
      <c r="KQ3101" s="72"/>
      <c r="KR3101" s="72"/>
      <c r="KS3101" s="72"/>
      <c r="KT3101" s="72"/>
      <c r="KU3101" s="72"/>
      <c r="KV3101" s="72"/>
      <c r="KW3101" s="72"/>
      <c r="KX3101" s="72"/>
      <c r="KY3101" s="72"/>
      <c r="KZ3101" s="72"/>
      <c r="LA3101" s="72"/>
      <c r="LB3101" s="72"/>
      <c r="LC3101" s="72"/>
      <c r="LD3101" s="72"/>
      <c r="LE3101" s="72"/>
      <c r="LF3101" s="72"/>
      <c r="LG3101" s="72"/>
      <c r="LH3101" s="72"/>
      <c r="LI3101" s="72"/>
      <c r="LJ3101" s="72"/>
      <c r="LK3101" s="72"/>
    </row>
    <row r="3102" spans="1:323" s="20" customFormat="1" ht="14.25" customHeight="1">
      <c r="A3102" s="54">
        <v>2881</v>
      </c>
      <c r="B3102" s="23">
        <v>219</v>
      </c>
      <c r="C3102" s="23" t="s">
        <v>33</v>
      </c>
      <c r="D3102" s="32" t="s">
        <v>4801</v>
      </c>
      <c r="E3102" s="23" t="s">
        <v>261</v>
      </c>
      <c r="F3102" s="23" t="s">
        <v>4802</v>
      </c>
      <c r="G3102" s="23" t="s">
        <v>154</v>
      </c>
      <c r="H3102" s="25">
        <v>100</v>
      </c>
      <c r="I3102" s="25">
        <v>1460.3</v>
      </c>
      <c r="J3102" s="26">
        <v>100</v>
      </c>
      <c r="K3102" s="26">
        <v>146030</v>
      </c>
      <c r="L3102" s="27">
        <v>2</v>
      </c>
      <c r="M3102" s="27">
        <v>0</v>
      </c>
      <c r="N3102" s="27">
        <v>6</v>
      </c>
      <c r="O3102" s="27">
        <v>0</v>
      </c>
      <c r="P3102" s="27">
        <v>8</v>
      </c>
      <c r="Q3102" s="55"/>
      <c r="R3102" s="27">
        <f t="shared" si="339"/>
        <v>0</v>
      </c>
      <c r="S3102" s="56" t="str">
        <f t="shared" si="343"/>
        <v>×</v>
      </c>
      <c r="T3102" s="56" t="str">
        <f t="shared" si="344"/>
        <v>×</v>
      </c>
      <c r="U3102" s="56" t="str">
        <f t="shared" si="345"/>
        <v>×</v>
      </c>
      <c r="V3102" s="57" t="str">
        <f t="shared" si="340"/>
        <v/>
      </c>
      <c r="W3102" s="58">
        <f t="shared" si="341"/>
        <v>0</v>
      </c>
      <c r="X3102" s="54">
        <f t="shared" si="342"/>
        <v>219</v>
      </c>
      <c r="Y3102" s="59"/>
      <c r="Z3102" s="42"/>
      <c r="AA3102" s="42"/>
      <c r="AB3102" s="42"/>
      <c r="AC3102" s="42"/>
      <c r="AD3102" s="42"/>
      <c r="AE3102" s="42"/>
      <c r="AF3102" s="42"/>
      <c r="AG3102" s="42"/>
      <c r="AH3102" s="42"/>
      <c r="AI3102" s="42"/>
      <c r="AJ3102" s="42"/>
      <c r="AK3102" s="42"/>
      <c r="AL3102" s="42"/>
      <c r="AM3102" s="42"/>
      <c r="AN3102" s="42"/>
      <c r="AO3102" s="42"/>
      <c r="AP3102" s="42"/>
      <c r="AQ3102" s="42"/>
      <c r="AR3102" s="42"/>
      <c r="AS3102" s="72"/>
      <c r="AT3102" s="72"/>
      <c r="AU3102" s="72"/>
      <c r="AV3102" s="72"/>
      <c r="AW3102" s="72"/>
      <c r="AX3102" s="72"/>
      <c r="AY3102" s="72"/>
      <c r="AZ3102" s="72"/>
      <c r="BA3102" s="72"/>
      <c r="BB3102" s="72"/>
      <c r="BC3102" s="72"/>
      <c r="BD3102" s="72"/>
      <c r="BE3102" s="72"/>
      <c r="BF3102" s="72"/>
      <c r="BG3102" s="72"/>
      <c r="BH3102" s="72"/>
      <c r="BI3102" s="72"/>
      <c r="BJ3102" s="72"/>
      <c r="BK3102" s="72"/>
      <c r="BL3102" s="72"/>
      <c r="BM3102" s="72"/>
      <c r="BN3102" s="72"/>
      <c r="BO3102" s="72"/>
      <c r="BP3102" s="72"/>
      <c r="BQ3102" s="72"/>
      <c r="BR3102" s="72"/>
      <c r="BS3102" s="72"/>
      <c r="BT3102" s="72"/>
      <c r="BU3102" s="72"/>
      <c r="BV3102" s="72"/>
      <c r="BW3102" s="72"/>
      <c r="BX3102" s="72"/>
      <c r="BY3102" s="72"/>
      <c r="BZ3102" s="72"/>
      <c r="CA3102" s="72"/>
      <c r="CB3102" s="72"/>
      <c r="CC3102" s="72"/>
      <c r="CD3102" s="72"/>
      <c r="CE3102" s="72"/>
      <c r="CF3102" s="72"/>
      <c r="CG3102" s="72"/>
      <c r="CH3102" s="72"/>
      <c r="CI3102" s="72"/>
      <c r="CJ3102" s="72"/>
      <c r="CK3102" s="72"/>
      <c r="CL3102" s="72"/>
      <c r="CM3102" s="72"/>
      <c r="CN3102" s="72"/>
      <c r="CO3102" s="72"/>
      <c r="CP3102" s="72"/>
      <c r="CQ3102" s="72"/>
      <c r="CR3102" s="72"/>
      <c r="CS3102" s="72"/>
      <c r="CT3102" s="72"/>
      <c r="CU3102" s="72"/>
      <c r="CV3102" s="72"/>
      <c r="CW3102" s="72"/>
      <c r="CX3102" s="72"/>
      <c r="CY3102" s="72"/>
      <c r="CZ3102" s="72"/>
      <c r="DA3102" s="72"/>
      <c r="DB3102" s="72"/>
      <c r="DC3102" s="72"/>
      <c r="DD3102" s="72"/>
      <c r="DE3102" s="72"/>
      <c r="DF3102" s="72"/>
      <c r="DG3102" s="72"/>
      <c r="DH3102" s="72"/>
      <c r="DI3102" s="72"/>
      <c r="DJ3102" s="72"/>
      <c r="DK3102" s="72"/>
      <c r="DL3102" s="72"/>
      <c r="DM3102" s="72"/>
      <c r="DN3102" s="72"/>
      <c r="DO3102" s="72"/>
      <c r="DP3102" s="72"/>
      <c r="DQ3102" s="72"/>
      <c r="DR3102" s="72"/>
      <c r="DS3102" s="72"/>
      <c r="DT3102" s="72"/>
      <c r="DU3102" s="72"/>
      <c r="DV3102" s="72"/>
      <c r="DW3102" s="72"/>
      <c r="DX3102" s="72"/>
      <c r="DY3102" s="72"/>
      <c r="DZ3102" s="72"/>
      <c r="EA3102" s="72"/>
      <c r="EB3102" s="72"/>
      <c r="EC3102" s="72"/>
      <c r="ED3102" s="72"/>
      <c r="EE3102" s="72"/>
      <c r="EF3102" s="72"/>
      <c r="EG3102" s="72"/>
      <c r="EH3102" s="72"/>
      <c r="EI3102" s="72"/>
      <c r="EJ3102" s="72"/>
      <c r="EK3102" s="72"/>
      <c r="EL3102" s="72"/>
      <c r="EM3102" s="72"/>
      <c r="EN3102" s="72"/>
      <c r="EO3102" s="72"/>
      <c r="EP3102" s="72"/>
      <c r="EQ3102" s="72"/>
      <c r="ER3102" s="72"/>
      <c r="ES3102" s="72"/>
      <c r="ET3102" s="72"/>
      <c r="EU3102" s="72"/>
      <c r="EV3102" s="72"/>
      <c r="EW3102" s="72"/>
      <c r="EX3102" s="72"/>
      <c r="EY3102" s="72"/>
      <c r="EZ3102" s="72"/>
      <c r="FA3102" s="72"/>
      <c r="FB3102" s="72"/>
      <c r="FC3102" s="72"/>
      <c r="FD3102" s="72"/>
      <c r="FE3102" s="72"/>
      <c r="FF3102" s="72"/>
      <c r="FG3102" s="72"/>
      <c r="FH3102" s="72"/>
      <c r="FI3102" s="72"/>
      <c r="FJ3102" s="72"/>
      <c r="FK3102" s="72"/>
      <c r="FL3102" s="72"/>
      <c r="FM3102" s="72"/>
      <c r="FN3102" s="72"/>
      <c r="FO3102" s="72"/>
      <c r="FP3102" s="72"/>
      <c r="FQ3102" s="72"/>
      <c r="FR3102" s="72"/>
      <c r="FS3102" s="72"/>
      <c r="FT3102" s="72"/>
      <c r="FU3102" s="72"/>
      <c r="FV3102" s="72"/>
      <c r="FW3102" s="72"/>
      <c r="FX3102" s="72"/>
      <c r="FY3102" s="72"/>
      <c r="FZ3102" s="72"/>
      <c r="GA3102" s="72"/>
      <c r="GB3102" s="72"/>
      <c r="GC3102" s="72"/>
      <c r="GD3102" s="72"/>
      <c r="GE3102" s="72"/>
      <c r="GF3102" s="72"/>
      <c r="GG3102" s="72"/>
      <c r="GH3102" s="72"/>
      <c r="GI3102" s="72"/>
      <c r="GJ3102" s="72"/>
      <c r="GK3102" s="72"/>
      <c r="GL3102" s="72"/>
      <c r="GM3102" s="72"/>
      <c r="GN3102" s="72"/>
      <c r="GO3102" s="72"/>
      <c r="GP3102" s="72"/>
      <c r="GQ3102" s="72"/>
      <c r="GR3102" s="72"/>
      <c r="GS3102" s="72"/>
      <c r="GT3102" s="72"/>
      <c r="GU3102" s="72"/>
      <c r="GV3102" s="72"/>
      <c r="GW3102" s="72"/>
      <c r="GX3102" s="72"/>
      <c r="GY3102" s="72"/>
      <c r="GZ3102" s="72"/>
      <c r="HA3102" s="72"/>
      <c r="HB3102" s="72"/>
      <c r="HC3102" s="72"/>
      <c r="HD3102" s="72"/>
      <c r="HE3102" s="72"/>
      <c r="HF3102" s="72"/>
      <c r="HG3102" s="72"/>
      <c r="HH3102" s="72"/>
      <c r="HI3102" s="72"/>
      <c r="HJ3102" s="72"/>
      <c r="HK3102" s="72"/>
      <c r="HL3102" s="72"/>
      <c r="HM3102" s="72"/>
      <c r="HN3102" s="72"/>
      <c r="HO3102" s="72"/>
      <c r="HP3102" s="72"/>
      <c r="HQ3102" s="72"/>
      <c r="HR3102" s="72"/>
      <c r="HS3102" s="72"/>
      <c r="HT3102" s="72"/>
      <c r="HU3102" s="72"/>
      <c r="HV3102" s="72"/>
      <c r="HW3102" s="72"/>
      <c r="HX3102" s="72"/>
      <c r="HY3102" s="72"/>
      <c r="HZ3102" s="72"/>
      <c r="IA3102" s="72"/>
      <c r="IB3102" s="72"/>
      <c r="IC3102" s="72"/>
      <c r="ID3102" s="72"/>
      <c r="IE3102" s="72"/>
      <c r="IF3102" s="72"/>
      <c r="IG3102" s="72"/>
      <c r="IH3102" s="72"/>
      <c r="II3102" s="72"/>
      <c r="IJ3102" s="72"/>
      <c r="IK3102" s="72"/>
      <c r="IL3102" s="72"/>
      <c r="IM3102" s="72"/>
      <c r="IN3102" s="72"/>
      <c r="IO3102" s="72"/>
      <c r="IP3102" s="72"/>
      <c r="IQ3102" s="72"/>
      <c r="IR3102" s="72"/>
      <c r="IS3102" s="72"/>
      <c r="IT3102" s="72"/>
      <c r="IU3102" s="72"/>
      <c r="IV3102" s="72"/>
      <c r="IW3102" s="72"/>
      <c r="IX3102" s="72"/>
      <c r="IY3102" s="72"/>
      <c r="IZ3102" s="72"/>
      <c r="JA3102" s="72"/>
      <c r="JB3102" s="72"/>
      <c r="JC3102" s="72"/>
      <c r="JD3102" s="72"/>
      <c r="JE3102" s="72"/>
      <c r="JF3102" s="72"/>
      <c r="JG3102" s="72"/>
      <c r="JH3102" s="72"/>
      <c r="JI3102" s="72"/>
      <c r="JJ3102" s="72"/>
      <c r="JK3102" s="72"/>
      <c r="JL3102" s="72"/>
      <c r="JM3102" s="72"/>
      <c r="JN3102" s="72"/>
      <c r="JO3102" s="72"/>
      <c r="JP3102" s="72"/>
      <c r="JQ3102" s="72"/>
      <c r="JR3102" s="72"/>
      <c r="JS3102" s="72"/>
      <c r="JT3102" s="72"/>
      <c r="JU3102" s="72"/>
      <c r="JV3102" s="72"/>
      <c r="JW3102" s="72"/>
      <c r="JX3102" s="72"/>
      <c r="JY3102" s="72"/>
      <c r="JZ3102" s="72"/>
      <c r="KA3102" s="72"/>
      <c r="KB3102" s="72"/>
      <c r="KC3102" s="72"/>
      <c r="KD3102" s="72"/>
      <c r="KE3102" s="72"/>
      <c r="KF3102" s="72"/>
      <c r="KG3102" s="72"/>
      <c r="KH3102" s="72"/>
      <c r="KI3102" s="72"/>
      <c r="KJ3102" s="72"/>
      <c r="KK3102" s="72"/>
      <c r="KL3102" s="72"/>
      <c r="KM3102" s="72"/>
      <c r="KN3102" s="72"/>
      <c r="KO3102" s="72"/>
      <c r="KP3102" s="72"/>
      <c r="KQ3102" s="72"/>
      <c r="KR3102" s="72"/>
      <c r="KS3102" s="72"/>
      <c r="KT3102" s="72"/>
      <c r="KU3102" s="72"/>
      <c r="KV3102" s="72"/>
      <c r="KW3102" s="72"/>
      <c r="KX3102" s="72"/>
      <c r="KY3102" s="72"/>
      <c r="KZ3102" s="72"/>
      <c r="LA3102" s="72"/>
      <c r="LB3102" s="72"/>
      <c r="LC3102" s="72"/>
      <c r="LD3102" s="72"/>
      <c r="LE3102" s="72"/>
      <c r="LF3102" s="72"/>
      <c r="LG3102" s="72"/>
      <c r="LH3102" s="72"/>
      <c r="LI3102" s="72"/>
      <c r="LJ3102" s="72"/>
      <c r="LK3102" s="72"/>
    </row>
    <row r="3103" spans="1:323" ht="14.25" customHeight="1">
      <c r="A3103" s="54">
        <v>2882</v>
      </c>
      <c r="B3103" s="23">
        <v>219</v>
      </c>
      <c r="C3103" s="23" t="s">
        <v>33</v>
      </c>
      <c r="D3103" s="32" t="s">
        <v>7698</v>
      </c>
      <c r="E3103" s="23" t="s">
        <v>261</v>
      </c>
      <c r="F3103" s="23" t="s">
        <v>4803</v>
      </c>
      <c r="G3103" s="23" t="s">
        <v>154</v>
      </c>
      <c r="H3103" s="25">
        <v>100</v>
      </c>
      <c r="I3103" s="25">
        <v>2902.8</v>
      </c>
      <c r="J3103" s="26">
        <v>100</v>
      </c>
      <c r="K3103" s="26">
        <v>290280</v>
      </c>
      <c r="L3103" s="27">
        <v>2</v>
      </c>
      <c r="M3103" s="27">
        <v>0</v>
      </c>
      <c r="N3103" s="27">
        <v>0</v>
      </c>
      <c r="O3103" s="27">
        <v>0</v>
      </c>
      <c r="P3103" s="27">
        <v>2</v>
      </c>
      <c r="Q3103" s="55"/>
      <c r="R3103" s="27">
        <f t="shared" si="339"/>
        <v>0</v>
      </c>
      <c r="S3103" s="56" t="str">
        <f t="shared" si="343"/>
        <v>×</v>
      </c>
      <c r="T3103" s="56" t="str">
        <f t="shared" si="344"/>
        <v>×</v>
      </c>
      <c r="U3103" s="56" t="str">
        <f t="shared" si="345"/>
        <v>×</v>
      </c>
      <c r="V3103" s="57" t="str">
        <f t="shared" si="340"/>
        <v/>
      </c>
      <c r="W3103" s="58">
        <f t="shared" si="341"/>
        <v>0</v>
      </c>
      <c r="X3103" s="54">
        <f t="shared" si="342"/>
        <v>219</v>
      </c>
      <c r="Y3103" s="59"/>
    </row>
    <row r="3104" spans="1:323" ht="14.25" customHeight="1">
      <c r="A3104" s="54">
        <v>2883</v>
      </c>
      <c r="B3104" s="23">
        <v>219</v>
      </c>
      <c r="C3104" s="23" t="s">
        <v>33</v>
      </c>
      <c r="D3104" s="32" t="s">
        <v>4806</v>
      </c>
      <c r="E3104" s="23" t="s">
        <v>261</v>
      </c>
      <c r="F3104" s="23" t="s">
        <v>4807</v>
      </c>
      <c r="G3104" s="23" t="s">
        <v>4808</v>
      </c>
      <c r="H3104" s="25">
        <v>1</v>
      </c>
      <c r="I3104" s="25">
        <v>458799</v>
      </c>
      <c r="J3104" s="26">
        <v>1</v>
      </c>
      <c r="K3104" s="26">
        <v>458799</v>
      </c>
      <c r="L3104" s="27">
        <v>0</v>
      </c>
      <c r="M3104" s="27">
        <v>60</v>
      </c>
      <c r="N3104" s="27">
        <v>1</v>
      </c>
      <c r="O3104" s="27">
        <v>0</v>
      </c>
      <c r="P3104" s="27">
        <v>61</v>
      </c>
      <c r="Q3104" s="55"/>
      <c r="R3104" s="27">
        <f t="shared" si="339"/>
        <v>0</v>
      </c>
      <c r="S3104" s="56" t="str">
        <f t="shared" si="343"/>
        <v>×</v>
      </c>
      <c r="T3104" s="56" t="str">
        <f t="shared" si="344"/>
        <v>×</v>
      </c>
      <c r="U3104" s="56" t="str">
        <f t="shared" si="345"/>
        <v>×</v>
      </c>
      <c r="V3104" s="57" t="str">
        <f t="shared" si="340"/>
        <v/>
      </c>
      <c r="W3104" s="58">
        <f t="shared" si="341"/>
        <v>0</v>
      </c>
      <c r="X3104" s="54">
        <f t="shared" si="342"/>
        <v>219</v>
      </c>
      <c r="Y3104" s="59"/>
    </row>
    <row r="3105" spans="1:25" ht="14.25" customHeight="1">
      <c r="A3105" s="54">
        <v>2884</v>
      </c>
      <c r="B3105" s="23">
        <v>219</v>
      </c>
      <c r="C3105" s="23" t="s">
        <v>33</v>
      </c>
      <c r="D3105" s="32" t="s">
        <v>292</v>
      </c>
      <c r="E3105" s="23" t="s">
        <v>261</v>
      </c>
      <c r="F3105" s="23" t="s">
        <v>262</v>
      </c>
      <c r="G3105" s="23" t="s">
        <v>263</v>
      </c>
      <c r="H3105" s="25">
        <v>5</v>
      </c>
      <c r="I3105" s="25">
        <v>27423</v>
      </c>
      <c r="J3105" s="26">
        <v>5</v>
      </c>
      <c r="K3105" s="26">
        <v>137115</v>
      </c>
      <c r="L3105" s="27">
        <v>0</v>
      </c>
      <c r="M3105" s="27">
        <v>2</v>
      </c>
      <c r="N3105" s="27">
        <v>50</v>
      </c>
      <c r="O3105" s="27">
        <v>0</v>
      </c>
      <c r="P3105" s="27">
        <v>52</v>
      </c>
      <c r="Q3105" s="55"/>
      <c r="R3105" s="27">
        <f t="shared" si="339"/>
        <v>0</v>
      </c>
      <c r="S3105" s="56" t="str">
        <f t="shared" si="343"/>
        <v>×</v>
      </c>
      <c r="T3105" s="56" t="str">
        <f t="shared" si="344"/>
        <v>×</v>
      </c>
      <c r="U3105" s="56" t="str">
        <f t="shared" si="345"/>
        <v>×</v>
      </c>
      <c r="V3105" s="57" t="str">
        <f t="shared" si="340"/>
        <v/>
      </c>
      <c r="W3105" s="58">
        <f t="shared" si="341"/>
        <v>0</v>
      </c>
      <c r="X3105" s="54">
        <f t="shared" si="342"/>
        <v>219</v>
      </c>
      <c r="Y3105" s="59"/>
    </row>
    <row r="3106" spans="1:25" ht="14.25" customHeight="1">
      <c r="A3106" s="54">
        <v>2885</v>
      </c>
      <c r="B3106" s="23">
        <v>219</v>
      </c>
      <c r="C3106" s="23" t="s">
        <v>33</v>
      </c>
      <c r="D3106" s="32" t="s">
        <v>4831</v>
      </c>
      <c r="E3106" s="23" t="s">
        <v>261</v>
      </c>
      <c r="F3106" s="23" t="s">
        <v>4832</v>
      </c>
      <c r="G3106" s="23" t="s">
        <v>735</v>
      </c>
      <c r="H3106" s="25">
        <v>1000</v>
      </c>
      <c r="I3106" s="25">
        <v>5.7</v>
      </c>
      <c r="J3106" s="26">
        <v>1000</v>
      </c>
      <c r="K3106" s="26">
        <v>5700</v>
      </c>
      <c r="L3106" s="27">
        <v>0</v>
      </c>
      <c r="M3106" s="27">
        <v>280</v>
      </c>
      <c r="N3106" s="27">
        <v>0</v>
      </c>
      <c r="O3106" s="27">
        <v>0</v>
      </c>
      <c r="P3106" s="27">
        <v>280</v>
      </c>
      <c r="Q3106" s="55"/>
      <c r="R3106" s="27">
        <f t="shared" si="339"/>
        <v>0</v>
      </c>
      <c r="S3106" s="56" t="str">
        <f t="shared" si="343"/>
        <v>×</v>
      </c>
      <c r="T3106" s="56" t="str">
        <f t="shared" si="344"/>
        <v>×</v>
      </c>
      <c r="U3106" s="56" t="str">
        <f t="shared" si="345"/>
        <v>×</v>
      </c>
      <c r="V3106" s="57" t="str">
        <f t="shared" si="340"/>
        <v/>
      </c>
      <c r="W3106" s="58">
        <f t="shared" si="341"/>
        <v>0</v>
      </c>
      <c r="X3106" s="54">
        <f t="shared" si="342"/>
        <v>219</v>
      </c>
      <c r="Y3106" s="59"/>
    </row>
    <row r="3107" spans="1:25" ht="14.25" customHeight="1">
      <c r="A3107" s="60" t="s">
        <v>6036</v>
      </c>
      <c r="B3107" s="61"/>
      <c r="C3107" s="61"/>
      <c r="D3107" s="62"/>
      <c r="E3107" s="61"/>
      <c r="F3107" s="61"/>
      <c r="G3107" s="61"/>
      <c r="H3107" s="63"/>
      <c r="I3107" s="63"/>
      <c r="J3107" s="64"/>
      <c r="K3107" s="64"/>
      <c r="L3107" s="65"/>
      <c r="M3107" s="65"/>
      <c r="N3107" s="65"/>
      <c r="O3107" s="65"/>
      <c r="P3107" s="65"/>
      <c r="Q3107" s="66" t="str">
        <f>CONCATENATE("項番",B3106," 計")</f>
        <v>項番219 計</v>
      </c>
      <c r="R3107" s="67">
        <f>SUMIF(B:B,B3106,R:R)</f>
        <v>0</v>
      </c>
      <c r="S3107" s="68">
        <f>COUNTIFS($B:$B,$B3106,S:S,"○")</f>
        <v>0</v>
      </c>
      <c r="T3107" s="67"/>
      <c r="U3107" s="67"/>
      <c r="V3107" s="69" t="str">
        <f>IF(S3107=0,"",IF(COUNTIF(B:B,X3107)=S3107,"","この項番で見積単価（税別）が入力されていない品目があります"))</f>
        <v/>
      </c>
      <c r="W3107" s="70">
        <f t="shared" si="341"/>
        <v>0</v>
      </c>
      <c r="X3107" s="60">
        <f>B3106</f>
        <v>219</v>
      </c>
      <c r="Y3107" s="71" t="s">
        <v>293</v>
      </c>
    </row>
    <row r="3108" spans="1:25" ht="14.25" customHeight="1">
      <c r="A3108" s="54">
        <v>2886</v>
      </c>
      <c r="B3108" s="23">
        <v>220</v>
      </c>
      <c r="C3108" s="23" t="s">
        <v>33</v>
      </c>
      <c r="D3108" s="32" t="s">
        <v>7873</v>
      </c>
      <c r="E3108" s="23" t="s">
        <v>261</v>
      </c>
      <c r="F3108" s="23" t="s">
        <v>7692</v>
      </c>
      <c r="G3108" s="23" t="s">
        <v>46</v>
      </c>
      <c r="H3108" s="25">
        <v>1</v>
      </c>
      <c r="I3108" s="25">
        <v>53</v>
      </c>
      <c r="J3108" s="26">
        <v>50</v>
      </c>
      <c r="K3108" s="26">
        <v>2650</v>
      </c>
      <c r="L3108" s="27">
        <v>0</v>
      </c>
      <c r="M3108" s="27">
        <v>66</v>
      </c>
      <c r="N3108" s="27">
        <v>14</v>
      </c>
      <c r="O3108" s="27">
        <v>0</v>
      </c>
      <c r="P3108" s="27">
        <v>80</v>
      </c>
      <c r="Q3108" s="55"/>
      <c r="R3108" s="27">
        <f t="shared" si="339"/>
        <v>0</v>
      </c>
      <c r="S3108" s="56" t="str">
        <f t="shared" si="343"/>
        <v>×</v>
      </c>
      <c r="T3108" s="56" t="str">
        <f t="shared" si="344"/>
        <v>×</v>
      </c>
      <c r="U3108" s="56" t="str">
        <f t="shared" si="345"/>
        <v>×</v>
      </c>
      <c r="V3108" s="57" t="str">
        <f t="shared" si="340"/>
        <v/>
      </c>
      <c r="W3108" s="58">
        <f t="shared" si="341"/>
        <v>0</v>
      </c>
      <c r="X3108" s="54">
        <f t="shared" si="342"/>
        <v>220</v>
      </c>
      <c r="Y3108" s="59"/>
    </row>
    <row r="3109" spans="1:25" ht="14.25" customHeight="1">
      <c r="A3109" s="54">
        <v>2887</v>
      </c>
      <c r="B3109" s="23">
        <v>220</v>
      </c>
      <c r="C3109" s="23" t="s">
        <v>33</v>
      </c>
      <c r="D3109" s="32" t="s">
        <v>4798</v>
      </c>
      <c r="E3109" s="23" t="s">
        <v>261</v>
      </c>
      <c r="F3109" s="23" t="s">
        <v>4797</v>
      </c>
      <c r="G3109" s="23" t="s">
        <v>1403</v>
      </c>
      <c r="H3109" s="25">
        <v>10</v>
      </c>
      <c r="I3109" s="25">
        <v>53</v>
      </c>
      <c r="J3109" s="26">
        <v>20</v>
      </c>
      <c r="K3109" s="26">
        <v>1060</v>
      </c>
      <c r="L3109" s="27">
        <v>32</v>
      </c>
      <c r="M3109" s="27">
        <v>72</v>
      </c>
      <c r="N3109" s="27">
        <v>86</v>
      </c>
      <c r="O3109" s="27">
        <v>4</v>
      </c>
      <c r="P3109" s="27">
        <v>194</v>
      </c>
      <c r="Q3109" s="55"/>
      <c r="R3109" s="27">
        <f t="shared" si="339"/>
        <v>0</v>
      </c>
      <c r="S3109" s="56" t="str">
        <f t="shared" si="343"/>
        <v>×</v>
      </c>
      <c r="T3109" s="56" t="str">
        <f t="shared" si="344"/>
        <v>×</v>
      </c>
      <c r="U3109" s="56" t="str">
        <f t="shared" si="345"/>
        <v>×</v>
      </c>
      <c r="V3109" s="57" t="str">
        <f t="shared" si="340"/>
        <v/>
      </c>
      <c r="W3109" s="58">
        <f t="shared" si="341"/>
        <v>0</v>
      </c>
      <c r="X3109" s="54">
        <f t="shared" si="342"/>
        <v>220</v>
      </c>
      <c r="Y3109" s="59"/>
    </row>
    <row r="3110" spans="1:25" ht="14.25" customHeight="1">
      <c r="A3110" s="60" t="s">
        <v>6036</v>
      </c>
      <c r="B3110" s="61"/>
      <c r="C3110" s="61"/>
      <c r="D3110" s="62"/>
      <c r="E3110" s="61"/>
      <c r="F3110" s="61"/>
      <c r="G3110" s="61"/>
      <c r="H3110" s="63"/>
      <c r="I3110" s="63"/>
      <c r="J3110" s="64"/>
      <c r="K3110" s="64"/>
      <c r="L3110" s="65"/>
      <c r="M3110" s="65"/>
      <c r="N3110" s="65"/>
      <c r="O3110" s="65"/>
      <c r="P3110" s="65"/>
      <c r="Q3110" s="66" t="str">
        <f>CONCATENATE("項番",B3109," 計")</f>
        <v>項番220 計</v>
      </c>
      <c r="R3110" s="67">
        <f>SUMIF(B:B,B3109,R:R)</f>
        <v>0</v>
      </c>
      <c r="S3110" s="68">
        <f>COUNTIFS($B:$B,$B3109,S:S,"○")</f>
        <v>0</v>
      </c>
      <c r="T3110" s="67"/>
      <c r="U3110" s="67"/>
      <c r="V3110" s="69" t="str">
        <f>IF(S3110=0,"",IF(COUNTIF(B:B,X3110)=S3110,"","この項番で見積単価（税別）が入力されていない品目があります"))</f>
        <v/>
      </c>
      <c r="W3110" s="70">
        <f t="shared" si="341"/>
        <v>0</v>
      </c>
      <c r="X3110" s="60">
        <f>B3109</f>
        <v>220</v>
      </c>
      <c r="Y3110" s="71" t="s">
        <v>293</v>
      </c>
    </row>
    <row r="3111" spans="1:25" ht="14.25" customHeight="1">
      <c r="A3111" s="54">
        <v>2888</v>
      </c>
      <c r="B3111" s="23">
        <v>221</v>
      </c>
      <c r="C3111" s="23" t="s">
        <v>33</v>
      </c>
      <c r="D3111" s="32" t="s">
        <v>4841</v>
      </c>
      <c r="E3111" s="23" t="s">
        <v>4842</v>
      </c>
      <c r="F3111" s="23" t="s">
        <v>4843</v>
      </c>
      <c r="G3111" s="23" t="s">
        <v>154</v>
      </c>
      <c r="H3111" s="25">
        <v>100</v>
      </c>
      <c r="I3111" s="25">
        <v>28.5</v>
      </c>
      <c r="J3111" s="26">
        <v>100</v>
      </c>
      <c r="K3111" s="26">
        <v>2850</v>
      </c>
      <c r="L3111" s="27">
        <v>12</v>
      </c>
      <c r="M3111" s="27">
        <v>4</v>
      </c>
      <c r="N3111" s="27">
        <v>0</v>
      </c>
      <c r="O3111" s="27">
        <v>2</v>
      </c>
      <c r="P3111" s="27">
        <v>18</v>
      </c>
      <c r="Q3111" s="55"/>
      <c r="R3111" s="27">
        <f t="shared" si="339"/>
        <v>0</v>
      </c>
      <c r="S3111" s="56" t="str">
        <f t="shared" si="343"/>
        <v>×</v>
      </c>
      <c r="T3111" s="56" t="str">
        <f t="shared" si="344"/>
        <v>×</v>
      </c>
      <c r="U3111" s="56" t="str">
        <f t="shared" si="345"/>
        <v>×</v>
      </c>
      <c r="V3111" s="57" t="str">
        <f t="shared" si="340"/>
        <v/>
      </c>
      <c r="W3111" s="58">
        <f t="shared" si="341"/>
        <v>0</v>
      </c>
      <c r="X3111" s="54">
        <f t="shared" si="342"/>
        <v>221</v>
      </c>
      <c r="Y3111" s="59"/>
    </row>
    <row r="3112" spans="1:25" ht="14.25" customHeight="1">
      <c r="A3112" s="54">
        <v>2889</v>
      </c>
      <c r="B3112" s="23">
        <v>221</v>
      </c>
      <c r="C3112" s="23" t="s">
        <v>33</v>
      </c>
      <c r="D3112" s="28" t="s">
        <v>6475</v>
      </c>
      <c r="E3112" s="23" t="s">
        <v>4842</v>
      </c>
      <c r="F3112" s="29" t="s">
        <v>6476</v>
      </c>
      <c r="G3112" s="29" t="s">
        <v>3209</v>
      </c>
      <c r="H3112" s="25">
        <v>100</v>
      </c>
      <c r="I3112" s="25">
        <v>51.7</v>
      </c>
      <c r="J3112" s="26">
        <v>100</v>
      </c>
      <c r="K3112" s="26">
        <v>5170</v>
      </c>
      <c r="L3112" s="30">
        <v>0</v>
      </c>
      <c r="M3112" s="30">
        <v>6</v>
      </c>
      <c r="N3112" s="30">
        <v>0</v>
      </c>
      <c r="O3112" s="30">
        <v>0</v>
      </c>
      <c r="P3112" s="30">
        <v>6</v>
      </c>
      <c r="Q3112" s="55"/>
      <c r="R3112" s="30">
        <f t="shared" si="339"/>
        <v>0</v>
      </c>
      <c r="S3112" s="56" t="str">
        <f t="shared" si="343"/>
        <v>×</v>
      </c>
      <c r="T3112" s="56" t="str">
        <f t="shared" si="344"/>
        <v>×</v>
      </c>
      <c r="U3112" s="56" t="str">
        <f t="shared" si="345"/>
        <v>×</v>
      </c>
      <c r="V3112" s="57" t="str">
        <f t="shared" si="340"/>
        <v/>
      </c>
      <c r="W3112" s="58">
        <f t="shared" si="341"/>
        <v>0</v>
      </c>
      <c r="X3112" s="54">
        <f t="shared" si="342"/>
        <v>221</v>
      </c>
      <c r="Y3112" s="59"/>
    </row>
    <row r="3113" spans="1:25" ht="14.25" customHeight="1">
      <c r="A3113" s="54">
        <v>2890</v>
      </c>
      <c r="B3113" s="23">
        <v>221</v>
      </c>
      <c r="C3113" s="23" t="s">
        <v>33</v>
      </c>
      <c r="D3113" s="28" t="s">
        <v>6477</v>
      </c>
      <c r="E3113" s="23" t="s">
        <v>4842</v>
      </c>
      <c r="F3113" s="29" t="s">
        <v>6478</v>
      </c>
      <c r="G3113" s="29" t="s">
        <v>6479</v>
      </c>
      <c r="H3113" s="25">
        <v>100</v>
      </c>
      <c r="I3113" s="25">
        <v>31</v>
      </c>
      <c r="J3113" s="26">
        <v>100</v>
      </c>
      <c r="K3113" s="26">
        <v>3100</v>
      </c>
      <c r="L3113" s="30">
        <v>0</v>
      </c>
      <c r="M3113" s="30">
        <v>6</v>
      </c>
      <c r="N3113" s="30">
        <v>0</v>
      </c>
      <c r="O3113" s="30">
        <v>0</v>
      </c>
      <c r="P3113" s="30">
        <v>6</v>
      </c>
      <c r="Q3113" s="55"/>
      <c r="R3113" s="30">
        <f t="shared" si="339"/>
        <v>0</v>
      </c>
      <c r="S3113" s="56" t="str">
        <f t="shared" si="343"/>
        <v>×</v>
      </c>
      <c r="T3113" s="56" t="str">
        <f t="shared" si="344"/>
        <v>×</v>
      </c>
      <c r="U3113" s="56" t="str">
        <f t="shared" si="345"/>
        <v>×</v>
      </c>
      <c r="V3113" s="57" t="str">
        <f t="shared" si="340"/>
        <v/>
      </c>
      <c r="W3113" s="58">
        <f t="shared" si="341"/>
        <v>0</v>
      </c>
      <c r="X3113" s="54">
        <f t="shared" si="342"/>
        <v>221</v>
      </c>
      <c r="Y3113" s="59"/>
    </row>
    <row r="3114" spans="1:25" ht="14.25" customHeight="1">
      <c r="A3114" s="54">
        <v>2891</v>
      </c>
      <c r="B3114" s="23">
        <v>221</v>
      </c>
      <c r="C3114" s="23" t="s">
        <v>33</v>
      </c>
      <c r="D3114" s="32" t="s">
        <v>4844</v>
      </c>
      <c r="E3114" s="23" t="s">
        <v>4842</v>
      </c>
      <c r="F3114" s="23" t="s">
        <v>4845</v>
      </c>
      <c r="G3114" s="23" t="s">
        <v>4846</v>
      </c>
      <c r="H3114" s="25">
        <v>1000</v>
      </c>
      <c r="I3114" s="25">
        <v>8.1999999999999993</v>
      </c>
      <c r="J3114" s="26">
        <v>1000</v>
      </c>
      <c r="K3114" s="26">
        <v>8200</v>
      </c>
      <c r="L3114" s="27">
        <v>6</v>
      </c>
      <c r="M3114" s="27">
        <v>0</v>
      </c>
      <c r="N3114" s="27">
        <v>10</v>
      </c>
      <c r="O3114" s="27">
        <v>0</v>
      </c>
      <c r="P3114" s="27">
        <v>16</v>
      </c>
      <c r="Q3114" s="55"/>
      <c r="R3114" s="27">
        <f t="shared" si="339"/>
        <v>0</v>
      </c>
      <c r="S3114" s="56" t="str">
        <f t="shared" si="343"/>
        <v>×</v>
      </c>
      <c r="T3114" s="56" t="str">
        <f t="shared" si="344"/>
        <v>×</v>
      </c>
      <c r="U3114" s="56" t="str">
        <f t="shared" si="345"/>
        <v>×</v>
      </c>
      <c r="V3114" s="57" t="str">
        <f t="shared" si="340"/>
        <v/>
      </c>
      <c r="W3114" s="58">
        <f t="shared" si="341"/>
        <v>0</v>
      </c>
      <c r="X3114" s="54">
        <f t="shared" si="342"/>
        <v>221</v>
      </c>
      <c r="Y3114" s="59"/>
    </row>
    <row r="3115" spans="1:25" ht="14.25" customHeight="1">
      <c r="A3115" s="60" t="s">
        <v>6036</v>
      </c>
      <c r="B3115" s="61"/>
      <c r="C3115" s="61"/>
      <c r="D3115" s="62"/>
      <c r="E3115" s="61"/>
      <c r="F3115" s="61"/>
      <c r="G3115" s="61"/>
      <c r="H3115" s="63"/>
      <c r="I3115" s="63"/>
      <c r="J3115" s="64"/>
      <c r="K3115" s="64"/>
      <c r="L3115" s="65"/>
      <c r="M3115" s="65"/>
      <c r="N3115" s="65"/>
      <c r="O3115" s="65"/>
      <c r="P3115" s="65"/>
      <c r="Q3115" s="66" t="str">
        <f>CONCATENATE("項番",B3114," 計")</f>
        <v>項番221 計</v>
      </c>
      <c r="R3115" s="67">
        <f>SUMIF(B:B,B3114,R:R)</f>
        <v>0</v>
      </c>
      <c r="S3115" s="68">
        <f>COUNTIFS($B:$B,$B3114,S:S,"○")</f>
        <v>0</v>
      </c>
      <c r="T3115" s="67"/>
      <c r="U3115" s="67"/>
      <c r="V3115" s="69" t="str">
        <f>IF(S3115=0,"",IF(COUNTIF(B:B,X3115)=S3115,"","この項番で見積単価（税別）が入力されていない品目があります"))</f>
        <v/>
      </c>
      <c r="W3115" s="70">
        <f t="shared" si="341"/>
        <v>0</v>
      </c>
      <c r="X3115" s="60">
        <f>B3114</f>
        <v>221</v>
      </c>
      <c r="Y3115" s="71" t="s">
        <v>293</v>
      </c>
    </row>
    <row r="3116" spans="1:25" ht="14.25" customHeight="1">
      <c r="A3116" s="54">
        <v>2892</v>
      </c>
      <c r="B3116" s="23">
        <v>222</v>
      </c>
      <c r="C3116" s="23" t="s">
        <v>33</v>
      </c>
      <c r="D3116" s="32" t="s">
        <v>7703</v>
      </c>
      <c r="E3116" s="23" t="s">
        <v>4848</v>
      </c>
      <c r="F3116" s="23" t="s">
        <v>4852</v>
      </c>
      <c r="G3116" s="23" t="s">
        <v>154</v>
      </c>
      <c r="H3116" s="25">
        <v>100</v>
      </c>
      <c r="I3116" s="25">
        <v>25.3</v>
      </c>
      <c r="J3116" s="26">
        <v>100</v>
      </c>
      <c r="K3116" s="26">
        <v>2530</v>
      </c>
      <c r="L3116" s="27">
        <v>0</v>
      </c>
      <c r="M3116" s="27">
        <v>0</v>
      </c>
      <c r="N3116" s="27">
        <v>1</v>
      </c>
      <c r="O3116" s="27">
        <v>0</v>
      </c>
      <c r="P3116" s="27">
        <v>1</v>
      </c>
      <c r="Q3116" s="55"/>
      <c r="R3116" s="27">
        <f t="shared" si="339"/>
        <v>0</v>
      </c>
      <c r="S3116" s="56" t="str">
        <f t="shared" si="343"/>
        <v>×</v>
      </c>
      <c r="T3116" s="56" t="str">
        <f t="shared" si="344"/>
        <v>×</v>
      </c>
      <c r="U3116" s="56" t="str">
        <f t="shared" si="345"/>
        <v>×</v>
      </c>
      <c r="V3116" s="57" t="str">
        <f t="shared" si="340"/>
        <v/>
      </c>
      <c r="W3116" s="58">
        <f t="shared" si="341"/>
        <v>0</v>
      </c>
      <c r="X3116" s="54">
        <f t="shared" si="342"/>
        <v>222</v>
      </c>
      <c r="Y3116" s="59"/>
    </row>
    <row r="3117" spans="1:25" ht="14.25" customHeight="1">
      <c r="A3117" s="54">
        <v>2893</v>
      </c>
      <c r="B3117" s="23">
        <v>222</v>
      </c>
      <c r="C3117" s="23" t="s">
        <v>33</v>
      </c>
      <c r="D3117" s="32" t="s">
        <v>4849</v>
      </c>
      <c r="E3117" s="23" t="s">
        <v>4848</v>
      </c>
      <c r="F3117" s="23" t="s">
        <v>4850</v>
      </c>
      <c r="G3117" s="23" t="s">
        <v>4851</v>
      </c>
      <c r="H3117" s="25">
        <v>1</v>
      </c>
      <c r="I3117" s="25">
        <v>569</v>
      </c>
      <c r="J3117" s="26">
        <v>10</v>
      </c>
      <c r="K3117" s="26">
        <v>5690</v>
      </c>
      <c r="L3117" s="27">
        <v>0</v>
      </c>
      <c r="M3117" s="27">
        <v>72</v>
      </c>
      <c r="N3117" s="27">
        <v>0</v>
      </c>
      <c r="O3117" s="27">
        <v>0</v>
      </c>
      <c r="P3117" s="27">
        <v>72</v>
      </c>
      <c r="Q3117" s="55"/>
      <c r="R3117" s="27">
        <f t="shared" si="339"/>
        <v>0</v>
      </c>
      <c r="S3117" s="56" t="str">
        <f t="shared" si="343"/>
        <v>×</v>
      </c>
      <c r="T3117" s="56" t="str">
        <f t="shared" si="344"/>
        <v>×</v>
      </c>
      <c r="U3117" s="56" t="str">
        <f t="shared" si="345"/>
        <v>×</v>
      </c>
      <c r="V3117" s="57" t="str">
        <f t="shared" si="340"/>
        <v/>
      </c>
      <c r="W3117" s="58">
        <f t="shared" si="341"/>
        <v>0</v>
      </c>
      <c r="X3117" s="54">
        <f t="shared" si="342"/>
        <v>222</v>
      </c>
      <c r="Y3117" s="59"/>
    </row>
    <row r="3118" spans="1:25" ht="14.25" customHeight="1">
      <c r="A3118" s="60" t="s">
        <v>6036</v>
      </c>
      <c r="B3118" s="61"/>
      <c r="C3118" s="61"/>
      <c r="D3118" s="62"/>
      <c r="E3118" s="61"/>
      <c r="F3118" s="61"/>
      <c r="G3118" s="61"/>
      <c r="H3118" s="63"/>
      <c r="I3118" s="63"/>
      <c r="J3118" s="64"/>
      <c r="K3118" s="64"/>
      <c r="L3118" s="65"/>
      <c r="M3118" s="65"/>
      <c r="N3118" s="65"/>
      <c r="O3118" s="65"/>
      <c r="P3118" s="65"/>
      <c r="Q3118" s="66" t="str">
        <f>CONCATENATE("項番",B3117," 計")</f>
        <v>項番222 計</v>
      </c>
      <c r="R3118" s="67">
        <f>SUMIF(B:B,B3117,R:R)</f>
        <v>0</v>
      </c>
      <c r="S3118" s="68">
        <f>COUNTIFS($B:$B,$B3117,S:S,"○")</f>
        <v>0</v>
      </c>
      <c r="T3118" s="67"/>
      <c r="U3118" s="67"/>
      <c r="V3118" s="69" t="str">
        <f>IF(S3118=0,"",IF(COUNTIF(B:B,X3118)=S3118,"","この項番で見積単価（税別）が入力されていない品目があります"))</f>
        <v/>
      </c>
      <c r="W3118" s="70">
        <f t="shared" si="341"/>
        <v>0</v>
      </c>
      <c r="X3118" s="60">
        <f>B3117</f>
        <v>222</v>
      </c>
      <c r="Y3118" s="71" t="s">
        <v>293</v>
      </c>
    </row>
    <row r="3119" spans="1:25" ht="14.25" customHeight="1">
      <c r="A3119" s="54">
        <v>2894</v>
      </c>
      <c r="B3119" s="23">
        <v>223</v>
      </c>
      <c r="C3119" s="23" t="s">
        <v>33</v>
      </c>
      <c r="D3119" s="32" t="s">
        <v>7700</v>
      </c>
      <c r="E3119" s="23" t="s">
        <v>4848</v>
      </c>
      <c r="F3119" s="23" t="s">
        <v>7701</v>
      </c>
      <c r="G3119" s="23" t="s">
        <v>5664</v>
      </c>
      <c r="H3119" s="25">
        <v>1</v>
      </c>
      <c r="I3119" s="25">
        <v>38.1</v>
      </c>
      <c r="J3119" s="26">
        <v>100</v>
      </c>
      <c r="K3119" s="26">
        <v>3810</v>
      </c>
      <c r="L3119" s="27">
        <v>0</v>
      </c>
      <c r="M3119" s="27">
        <v>0</v>
      </c>
      <c r="N3119" s="27">
        <v>60</v>
      </c>
      <c r="O3119" s="27">
        <v>0</v>
      </c>
      <c r="P3119" s="27">
        <v>60</v>
      </c>
      <c r="Q3119" s="55"/>
      <c r="R3119" s="27">
        <f t="shared" si="339"/>
        <v>0</v>
      </c>
      <c r="S3119" s="56" t="str">
        <f t="shared" si="343"/>
        <v>×</v>
      </c>
      <c r="T3119" s="56" t="str">
        <f t="shared" si="344"/>
        <v>×</v>
      </c>
      <c r="U3119" s="56" t="str">
        <f t="shared" si="345"/>
        <v>×</v>
      </c>
      <c r="V3119" s="57" t="str">
        <f t="shared" si="340"/>
        <v/>
      </c>
      <c r="W3119" s="58">
        <f t="shared" si="341"/>
        <v>0</v>
      </c>
      <c r="X3119" s="54">
        <f t="shared" si="342"/>
        <v>223</v>
      </c>
      <c r="Y3119" s="59"/>
    </row>
    <row r="3120" spans="1:25" ht="14.25" customHeight="1">
      <c r="A3120" s="54">
        <v>2895</v>
      </c>
      <c r="B3120" s="23">
        <v>223</v>
      </c>
      <c r="C3120" s="23" t="s">
        <v>33</v>
      </c>
      <c r="D3120" s="32" t="s">
        <v>4847</v>
      </c>
      <c r="E3120" s="23" t="s">
        <v>4848</v>
      </c>
      <c r="F3120" s="23" t="s">
        <v>7702</v>
      </c>
      <c r="G3120" s="23" t="s">
        <v>505</v>
      </c>
      <c r="H3120" s="25">
        <v>1</v>
      </c>
      <c r="I3120" s="25">
        <v>314.3</v>
      </c>
      <c r="J3120" s="26">
        <v>100</v>
      </c>
      <c r="K3120" s="26">
        <v>31430</v>
      </c>
      <c r="L3120" s="27">
        <v>0</v>
      </c>
      <c r="M3120" s="27">
        <v>0</v>
      </c>
      <c r="N3120" s="27">
        <v>1</v>
      </c>
      <c r="O3120" s="27">
        <v>0</v>
      </c>
      <c r="P3120" s="27">
        <v>1</v>
      </c>
      <c r="Q3120" s="55"/>
      <c r="R3120" s="27">
        <f t="shared" si="339"/>
        <v>0</v>
      </c>
      <c r="S3120" s="56" t="str">
        <f t="shared" si="343"/>
        <v>×</v>
      </c>
      <c r="T3120" s="56" t="str">
        <f t="shared" si="344"/>
        <v>×</v>
      </c>
      <c r="U3120" s="56" t="str">
        <f t="shared" si="345"/>
        <v>×</v>
      </c>
      <c r="V3120" s="57" t="str">
        <f t="shared" si="340"/>
        <v/>
      </c>
      <c r="W3120" s="58">
        <f t="shared" si="341"/>
        <v>0</v>
      </c>
      <c r="X3120" s="54">
        <f t="shared" si="342"/>
        <v>223</v>
      </c>
      <c r="Y3120" s="59"/>
    </row>
    <row r="3121" spans="1:323" ht="14.25" customHeight="1">
      <c r="A3121" s="60" t="s">
        <v>6036</v>
      </c>
      <c r="B3121" s="61"/>
      <c r="C3121" s="61"/>
      <c r="D3121" s="62"/>
      <c r="E3121" s="61"/>
      <c r="F3121" s="61"/>
      <c r="G3121" s="61"/>
      <c r="H3121" s="63"/>
      <c r="I3121" s="63"/>
      <c r="J3121" s="64"/>
      <c r="K3121" s="64"/>
      <c r="L3121" s="65"/>
      <c r="M3121" s="65"/>
      <c r="N3121" s="65"/>
      <c r="O3121" s="65"/>
      <c r="P3121" s="65"/>
      <c r="Q3121" s="66" t="str">
        <f>CONCATENATE("項番",B3120," 計")</f>
        <v>項番223 計</v>
      </c>
      <c r="R3121" s="67">
        <f>SUMIF(B:B,B3120,R:R)</f>
        <v>0</v>
      </c>
      <c r="S3121" s="68">
        <f>COUNTIFS($B:$B,$B3120,S:S,"○")</f>
        <v>0</v>
      </c>
      <c r="T3121" s="67"/>
      <c r="U3121" s="67"/>
      <c r="V3121" s="69" t="str">
        <f>IF(S3121=0,"",IF(COUNTIF(B:B,X3121)=S3121,"","この項番で見積単価（税別）が入力されていない品目があります"))</f>
        <v/>
      </c>
      <c r="W3121" s="70">
        <f t="shared" si="341"/>
        <v>0</v>
      </c>
      <c r="X3121" s="60">
        <f>B3120</f>
        <v>223</v>
      </c>
      <c r="Y3121" s="71" t="s">
        <v>293</v>
      </c>
    </row>
    <row r="3122" spans="1:323" ht="14.25" customHeight="1">
      <c r="A3122" s="54">
        <v>2896</v>
      </c>
      <c r="B3122" s="23">
        <v>224</v>
      </c>
      <c r="C3122" s="23" t="s">
        <v>33</v>
      </c>
      <c r="D3122" s="32" t="s">
        <v>4871</v>
      </c>
      <c r="E3122" s="23" t="s">
        <v>178</v>
      </c>
      <c r="F3122" s="23" t="s">
        <v>4872</v>
      </c>
      <c r="G3122" s="23" t="s">
        <v>4873</v>
      </c>
      <c r="H3122" s="25">
        <v>1</v>
      </c>
      <c r="I3122" s="25">
        <v>17</v>
      </c>
      <c r="J3122" s="26">
        <v>470</v>
      </c>
      <c r="K3122" s="26">
        <v>7990</v>
      </c>
      <c r="L3122" s="27">
        <v>0</v>
      </c>
      <c r="M3122" s="27">
        <v>0</v>
      </c>
      <c r="N3122" s="27">
        <v>54</v>
      </c>
      <c r="O3122" s="27">
        <v>0</v>
      </c>
      <c r="P3122" s="27">
        <v>54</v>
      </c>
      <c r="Q3122" s="55"/>
      <c r="R3122" s="27">
        <f t="shared" si="339"/>
        <v>0</v>
      </c>
      <c r="S3122" s="56" t="str">
        <f t="shared" si="343"/>
        <v>×</v>
      </c>
      <c r="T3122" s="56" t="str">
        <f t="shared" si="344"/>
        <v>×</v>
      </c>
      <c r="U3122" s="56" t="str">
        <f t="shared" si="345"/>
        <v>×</v>
      </c>
      <c r="V3122" s="57" t="str">
        <f t="shared" si="340"/>
        <v/>
      </c>
      <c r="W3122" s="58">
        <f t="shared" si="341"/>
        <v>0</v>
      </c>
      <c r="X3122" s="54">
        <f t="shared" si="342"/>
        <v>224</v>
      </c>
      <c r="Y3122" s="59"/>
    </row>
    <row r="3123" spans="1:323" ht="14.25" customHeight="1">
      <c r="A3123" s="54">
        <v>2897</v>
      </c>
      <c r="B3123" s="23">
        <v>224</v>
      </c>
      <c r="C3123" s="23" t="s">
        <v>33</v>
      </c>
      <c r="D3123" s="32" t="s">
        <v>192</v>
      </c>
      <c r="E3123" s="23" t="s">
        <v>178</v>
      </c>
      <c r="F3123" s="23" t="s">
        <v>7722</v>
      </c>
      <c r="G3123" s="23" t="s">
        <v>179</v>
      </c>
      <c r="H3123" s="25">
        <v>10</v>
      </c>
      <c r="I3123" s="25">
        <v>2111</v>
      </c>
      <c r="J3123" s="26">
        <v>10</v>
      </c>
      <c r="K3123" s="26">
        <v>21110</v>
      </c>
      <c r="L3123" s="27">
        <v>0</v>
      </c>
      <c r="M3123" s="27">
        <v>0</v>
      </c>
      <c r="N3123" s="27">
        <v>60</v>
      </c>
      <c r="O3123" s="27">
        <v>0</v>
      </c>
      <c r="P3123" s="27">
        <v>60</v>
      </c>
      <c r="Q3123" s="55"/>
      <c r="R3123" s="27">
        <f t="shared" si="339"/>
        <v>0</v>
      </c>
      <c r="S3123" s="56" t="str">
        <f t="shared" si="343"/>
        <v>×</v>
      </c>
      <c r="T3123" s="56" t="str">
        <f t="shared" si="344"/>
        <v>×</v>
      </c>
      <c r="U3123" s="56" t="str">
        <f t="shared" si="345"/>
        <v>×</v>
      </c>
      <c r="V3123" s="57" t="str">
        <f t="shared" si="340"/>
        <v/>
      </c>
      <c r="W3123" s="58">
        <f t="shared" si="341"/>
        <v>0</v>
      </c>
      <c r="X3123" s="54">
        <f t="shared" si="342"/>
        <v>224</v>
      </c>
      <c r="Y3123" s="59"/>
    </row>
    <row r="3124" spans="1:323" ht="14.25" customHeight="1">
      <c r="A3124" s="54">
        <v>2898</v>
      </c>
      <c r="B3124" s="23">
        <v>224</v>
      </c>
      <c r="C3124" s="23" t="s">
        <v>33</v>
      </c>
      <c r="D3124" s="32" t="s">
        <v>191</v>
      </c>
      <c r="E3124" s="23" t="s">
        <v>178</v>
      </c>
      <c r="F3124" s="23" t="s">
        <v>7723</v>
      </c>
      <c r="G3124" s="23" t="s">
        <v>179</v>
      </c>
      <c r="H3124" s="25">
        <v>10</v>
      </c>
      <c r="I3124" s="25">
        <v>3428</v>
      </c>
      <c r="J3124" s="26">
        <v>10</v>
      </c>
      <c r="K3124" s="26">
        <v>34280</v>
      </c>
      <c r="L3124" s="27">
        <v>0</v>
      </c>
      <c r="M3124" s="27">
        <v>0</v>
      </c>
      <c r="N3124" s="27">
        <v>20</v>
      </c>
      <c r="O3124" s="27">
        <v>0</v>
      </c>
      <c r="P3124" s="27">
        <v>20</v>
      </c>
      <c r="Q3124" s="55"/>
      <c r="R3124" s="27">
        <f t="shared" si="339"/>
        <v>0</v>
      </c>
      <c r="S3124" s="56" t="str">
        <f t="shared" si="343"/>
        <v>×</v>
      </c>
      <c r="T3124" s="56" t="str">
        <f t="shared" si="344"/>
        <v>×</v>
      </c>
      <c r="U3124" s="56" t="str">
        <f t="shared" si="345"/>
        <v>×</v>
      </c>
      <c r="V3124" s="57" t="str">
        <f t="shared" si="340"/>
        <v/>
      </c>
      <c r="W3124" s="58">
        <f t="shared" si="341"/>
        <v>0</v>
      </c>
      <c r="X3124" s="54">
        <f t="shared" si="342"/>
        <v>224</v>
      </c>
      <c r="Y3124" s="59"/>
    </row>
    <row r="3125" spans="1:323" ht="14.25" customHeight="1">
      <c r="A3125" s="54">
        <v>2899</v>
      </c>
      <c r="B3125" s="23">
        <v>224</v>
      </c>
      <c r="C3125" s="23" t="s">
        <v>33</v>
      </c>
      <c r="D3125" s="32" t="s">
        <v>274</v>
      </c>
      <c r="E3125" s="23" t="s">
        <v>178</v>
      </c>
      <c r="F3125" s="23" t="s">
        <v>7724</v>
      </c>
      <c r="G3125" s="23" t="s">
        <v>179</v>
      </c>
      <c r="H3125" s="25">
        <v>10</v>
      </c>
      <c r="I3125" s="25">
        <v>5418</v>
      </c>
      <c r="J3125" s="26">
        <v>10</v>
      </c>
      <c r="K3125" s="26">
        <v>54180</v>
      </c>
      <c r="L3125" s="27">
        <v>0</v>
      </c>
      <c r="M3125" s="27">
        <v>0</v>
      </c>
      <c r="N3125" s="27">
        <v>20</v>
      </c>
      <c r="O3125" s="27">
        <v>0</v>
      </c>
      <c r="P3125" s="27">
        <v>20</v>
      </c>
      <c r="Q3125" s="55"/>
      <c r="R3125" s="27">
        <f t="shared" si="339"/>
        <v>0</v>
      </c>
      <c r="S3125" s="56" t="str">
        <f t="shared" si="343"/>
        <v>×</v>
      </c>
      <c r="T3125" s="56" t="str">
        <f t="shared" si="344"/>
        <v>×</v>
      </c>
      <c r="U3125" s="56" t="str">
        <f t="shared" si="345"/>
        <v>×</v>
      </c>
      <c r="V3125" s="57" t="str">
        <f t="shared" si="340"/>
        <v/>
      </c>
      <c r="W3125" s="58">
        <f t="shared" si="341"/>
        <v>0</v>
      </c>
      <c r="X3125" s="54">
        <f t="shared" si="342"/>
        <v>224</v>
      </c>
      <c r="Y3125" s="59"/>
    </row>
    <row r="3126" spans="1:323" ht="14.25" customHeight="1">
      <c r="A3126" s="60" t="s">
        <v>6036</v>
      </c>
      <c r="B3126" s="61"/>
      <c r="C3126" s="61"/>
      <c r="D3126" s="62"/>
      <c r="E3126" s="61"/>
      <c r="F3126" s="61"/>
      <c r="G3126" s="61"/>
      <c r="H3126" s="63"/>
      <c r="I3126" s="63"/>
      <c r="J3126" s="64"/>
      <c r="K3126" s="64"/>
      <c r="L3126" s="65"/>
      <c r="M3126" s="65"/>
      <c r="N3126" s="65"/>
      <c r="O3126" s="65"/>
      <c r="P3126" s="65"/>
      <c r="Q3126" s="66" t="str">
        <f>CONCATENATE("項番",B3125," 計")</f>
        <v>項番224 計</v>
      </c>
      <c r="R3126" s="67">
        <f>SUMIF(B:B,B3125,R:R)</f>
        <v>0</v>
      </c>
      <c r="S3126" s="68">
        <f>COUNTIFS($B:$B,$B3125,S:S,"○")</f>
        <v>0</v>
      </c>
      <c r="T3126" s="67"/>
      <c r="U3126" s="67"/>
      <c r="V3126" s="69" t="str">
        <f>IF(S3126=0,"",IF(COUNTIF(B:B,X3126)=S3126,"","この項番で見積単価（税別）が入力されていない品目があります"))</f>
        <v/>
      </c>
      <c r="W3126" s="70">
        <f t="shared" si="341"/>
        <v>0</v>
      </c>
      <c r="X3126" s="60">
        <f>B3125</f>
        <v>224</v>
      </c>
      <c r="Y3126" s="71" t="s">
        <v>293</v>
      </c>
    </row>
    <row r="3127" spans="1:323" s="37" customFormat="1" ht="14.25" customHeight="1">
      <c r="A3127" s="54">
        <v>2900</v>
      </c>
      <c r="B3127" s="23">
        <v>225</v>
      </c>
      <c r="C3127" s="23" t="s">
        <v>33</v>
      </c>
      <c r="D3127" s="32" t="s">
        <v>4891</v>
      </c>
      <c r="E3127" s="23" t="s">
        <v>178</v>
      </c>
      <c r="F3127" s="23" t="s">
        <v>4892</v>
      </c>
      <c r="G3127" s="23" t="s">
        <v>1518</v>
      </c>
      <c r="H3127" s="25">
        <v>100</v>
      </c>
      <c r="I3127" s="25">
        <v>610.70000000000005</v>
      </c>
      <c r="J3127" s="26">
        <v>100</v>
      </c>
      <c r="K3127" s="26">
        <v>61070.000000000007</v>
      </c>
      <c r="L3127" s="27">
        <v>0</v>
      </c>
      <c r="M3127" s="27">
        <v>16</v>
      </c>
      <c r="N3127" s="27">
        <v>1</v>
      </c>
      <c r="O3127" s="27">
        <v>0</v>
      </c>
      <c r="P3127" s="27">
        <v>17</v>
      </c>
      <c r="Q3127" s="55"/>
      <c r="R3127" s="27">
        <f t="shared" si="339"/>
        <v>0</v>
      </c>
      <c r="S3127" s="56" t="str">
        <f t="shared" si="343"/>
        <v>×</v>
      </c>
      <c r="T3127" s="56" t="str">
        <f t="shared" si="344"/>
        <v>×</v>
      </c>
      <c r="U3127" s="56" t="str">
        <f t="shared" si="345"/>
        <v>×</v>
      </c>
      <c r="V3127" s="57" t="str">
        <f t="shared" si="340"/>
        <v/>
      </c>
      <c r="W3127" s="58">
        <f t="shared" si="341"/>
        <v>0</v>
      </c>
      <c r="X3127" s="54">
        <f t="shared" si="342"/>
        <v>225</v>
      </c>
      <c r="Y3127" s="59"/>
      <c r="Z3127" s="42"/>
      <c r="AA3127" s="42"/>
      <c r="AB3127" s="42"/>
      <c r="AC3127" s="42"/>
      <c r="AD3127" s="42"/>
      <c r="AE3127" s="42"/>
      <c r="AF3127" s="42"/>
      <c r="AG3127" s="42"/>
      <c r="AH3127" s="42"/>
      <c r="AI3127" s="42"/>
      <c r="AJ3127" s="42"/>
      <c r="AK3127" s="42"/>
      <c r="AL3127" s="42"/>
      <c r="AM3127" s="42"/>
      <c r="AN3127" s="42"/>
      <c r="AO3127" s="42"/>
      <c r="AP3127" s="42"/>
      <c r="AQ3127" s="42"/>
      <c r="AR3127" s="77"/>
      <c r="AS3127" s="77"/>
      <c r="AT3127" s="77"/>
      <c r="AU3127" s="77"/>
      <c r="AV3127" s="77"/>
      <c r="AW3127" s="77"/>
      <c r="AX3127" s="77"/>
      <c r="AY3127" s="77"/>
      <c r="AZ3127" s="77"/>
      <c r="BA3127" s="77"/>
      <c r="BB3127" s="77"/>
      <c r="BC3127" s="77"/>
      <c r="BD3127" s="77"/>
      <c r="BE3127" s="77"/>
      <c r="BF3127" s="77"/>
      <c r="BG3127" s="77"/>
      <c r="BH3127" s="77"/>
      <c r="BI3127" s="77"/>
      <c r="BJ3127" s="77"/>
      <c r="BK3127" s="77"/>
      <c r="BL3127" s="77"/>
      <c r="BM3127" s="77"/>
      <c r="BN3127" s="77"/>
      <c r="BO3127" s="77"/>
      <c r="BP3127" s="77"/>
      <c r="BQ3127" s="77"/>
      <c r="BR3127" s="77"/>
      <c r="BS3127" s="77"/>
      <c r="BT3127" s="77"/>
      <c r="BU3127" s="77"/>
      <c r="BV3127" s="77"/>
      <c r="BW3127" s="77"/>
      <c r="BX3127" s="77"/>
      <c r="BY3127" s="77"/>
      <c r="BZ3127" s="77"/>
      <c r="CA3127" s="77"/>
      <c r="CB3127" s="77"/>
      <c r="CC3127" s="77"/>
      <c r="CD3127" s="77"/>
      <c r="CE3127" s="77"/>
      <c r="CF3127" s="77"/>
      <c r="CG3127" s="77"/>
      <c r="CH3127" s="77"/>
      <c r="CI3127" s="77"/>
      <c r="CJ3127" s="77"/>
      <c r="CK3127" s="77"/>
      <c r="CL3127" s="77"/>
      <c r="CM3127" s="77"/>
      <c r="CN3127" s="77"/>
      <c r="CO3127" s="77"/>
      <c r="CP3127" s="77"/>
      <c r="CQ3127" s="77"/>
      <c r="CR3127" s="77"/>
      <c r="CS3127" s="77"/>
      <c r="CT3127" s="77"/>
      <c r="CU3127" s="77"/>
      <c r="CV3127" s="77"/>
      <c r="CW3127" s="77"/>
      <c r="CX3127" s="77"/>
      <c r="CY3127" s="77"/>
      <c r="CZ3127" s="77"/>
      <c r="DA3127" s="77"/>
      <c r="DB3127" s="77"/>
      <c r="DC3127" s="77"/>
      <c r="DD3127" s="77"/>
      <c r="DE3127" s="77"/>
      <c r="DF3127" s="77"/>
      <c r="DG3127" s="77"/>
      <c r="DH3127" s="77"/>
      <c r="DI3127" s="77"/>
      <c r="DJ3127" s="77"/>
      <c r="DK3127" s="77"/>
      <c r="DL3127" s="77"/>
      <c r="DM3127" s="77"/>
      <c r="DN3127" s="77"/>
      <c r="DO3127" s="77"/>
      <c r="DP3127" s="77"/>
      <c r="DQ3127" s="77"/>
      <c r="DR3127" s="77"/>
      <c r="DS3127" s="77"/>
      <c r="DT3127" s="77"/>
      <c r="DU3127" s="77"/>
      <c r="DV3127" s="77"/>
      <c r="DW3127" s="77"/>
      <c r="DX3127" s="77"/>
      <c r="DY3127" s="77"/>
      <c r="DZ3127" s="77"/>
      <c r="EA3127" s="77"/>
      <c r="EB3127" s="77"/>
      <c r="EC3127" s="77"/>
      <c r="ED3127" s="77"/>
      <c r="EE3127" s="77"/>
      <c r="EF3127" s="77"/>
      <c r="EG3127" s="77"/>
      <c r="EH3127" s="77"/>
      <c r="EI3127" s="77"/>
      <c r="EJ3127" s="77"/>
      <c r="EK3127" s="77"/>
      <c r="EL3127" s="77"/>
      <c r="EM3127" s="77"/>
      <c r="EN3127" s="77"/>
      <c r="EO3127" s="77"/>
      <c r="EP3127" s="77"/>
      <c r="EQ3127" s="77"/>
      <c r="ER3127" s="77"/>
      <c r="ES3127" s="77"/>
      <c r="ET3127" s="77"/>
      <c r="EU3127" s="77"/>
      <c r="EV3127" s="77"/>
      <c r="EW3127" s="77"/>
      <c r="EX3127" s="77"/>
      <c r="EY3127" s="77"/>
      <c r="EZ3127" s="77"/>
      <c r="FA3127" s="77"/>
      <c r="FB3127" s="77"/>
      <c r="FC3127" s="77"/>
      <c r="FD3127" s="77"/>
      <c r="FE3127" s="77"/>
      <c r="FF3127" s="77"/>
      <c r="FG3127" s="77"/>
      <c r="FH3127" s="77"/>
      <c r="FI3127" s="77"/>
      <c r="FJ3127" s="77"/>
      <c r="FK3127" s="77"/>
      <c r="FL3127" s="77"/>
      <c r="FM3127" s="77"/>
      <c r="FN3127" s="77"/>
      <c r="FO3127" s="77"/>
      <c r="FP3127" s="77"/>
      <c r="FQ3127" s="77"/>
      <c r="FR3127" s="77"/>
      <c r="FS3127" s="77"/>
      <c r="FT3127" s="77"/>
      <c r="FU3127" s="77"/>
      <c r="FV3127" s="77"/>
      <c r="FW3127" s="77"/>
      <c r="FX3127" s="77"/>
      <c r="FY3127" s="77"/>
      <c r="FZ3127" s="77"/>
      <c r="GA3127" s="77"/>
      <c r="GB3127" s="77"/>
      <c r="GC3127" s="77"/>
      <c r="GD3127" s="77"/>
      <c r="GE3127" s="77"/>
      <c r="GF3127" s="77"/>
      <c r="GG3127" s="77"/>
      <c r="GH3127" s="77"/>
      <c r="GI3127" s="77"/>
      <c r="GJ3127" s="77"/>
      <c r="GK3127" s="77"/>
      <c r="GL3127" s="77"/>
      <c r="GM3127" s="77"/>
      <c r="GN3127" s="77"/>
      <c r="GO3127" s="77"/>
      <c r="GP3127" s="77"/>
      <c r="GQ3127" s="77"/>
      <c r="GR3127" s="77"/>
      <c r="GS3127" s="77"/>
      <c r="GT3127" s="77"/>
      <c r="GU3127" s="77"/>
      <c r="GV3127" s="77"/>
      <c r="GW3127" s="77"/>
      <c r="GX3127" s="77"/>
      <c r="GY3127" s="77"/>
      <c r="GZ3127" s="77"/>
      <c r="HA3127" s="77"/>
      <c r="HB3127" s="77"/>
      <c r="HC3127" s="77"/>
      <c r="HD3127" s="77"/>
      <c r="HE3127" s="77"/>
      <c r="HF3127" s="77"/>
      <c r="HG3127" s="77"/>
      <c r="HH3127" s="77"/>
      <c r="HI3127" s="77"/>
      <c r="HJ3127" s="77"/>
      <c r="HK3127" s="77"/>
      <c r="HL3127" s="77"/>
      <c r="HM3127" s="77"/>
      <c r="HN3127" s="77"/>
      <c r="HO3127" s="77"/>
      <c r="HP3127" s="77"/>
      <c r="HQ3127" s="77"/>
      <c r="HR3127" s="77"/>
      <c r="HS3127" s="77"/>
      <c r="HT3127" s="77"/>
      <c r="HU3127" s="77"/>
      <c r="HV3127" s="77"/>
      <c r="HW3127" s="77"/>
      <c r="HX3127" s="77"/>
      <c r="HY3127" s="77"/>
      <c r="HZ3127" s="77"/>
      <c r="IA3127" s="77"/>
      <c r="IB3127" s="77"/>
      <c r="IC3127" s="77"/>
      <c r="ID3127" s="77"/>
      <c r="IE3127" s="77"/>
      <c r="IF3127" s="77"/>
      <c r="IG3127" s="77"/>
      <c r="IH3127" s="77"/>
      <c r="II3127" s="77"/>
      <c r="IJ3127" s="77"/>
      <c r="IK3127" s="77"/>
      <c r="IL3127" s="77"/>
      <c r="IM3127" s="77"/>
      <c r="IN3127" s="77"/>
      <c r="IO3127" s="77"/>
      <c r="IP3127" s="77"/>
      <c r="IQ3127" s="77"/>
      <c r="IR3127" s="77"/>
      <c r="IS3127" s="77"/>
      <c r="IT3127" s="77"/>
      <c r="IU3127" s="77"/>
      <c r="IV3127" s="77"/>
      <c r="IW3127" s="77"/>
      <c r="IX3127" s="77"/>
      <c r="IY3127" s="77"/>
      <c r="IZ3127" s="77"/>
      <c r="JA3127" s="77"/>
      <c r="JB3127" s="77"/>
      <c r="JC3127" s="77"/>
      <c r="JD3127" s="77"/>
      <c r="JE3127" s="77"/>
      <c r="JF3127" s="77"/>
      <c r="JG3127" s="77"/>
      <c r="JH3127" s="77"/>
      <c r="JI3127" s="77"/>
      <c r="JJ3127" s="77"/>
      <c r="JK3127" s="77"/>
      <c r="JL3127" s="77"/>
      <c r="JM3127" s="77"/>
      <c r="JN3127" s="77"/>
      <c r="JO3127" s="77"/>
      <c r="JP3127" s="77"/>
      <c r="JQ3127" s="77"/>
      <c r="JR3127" s="77"/>
      <c r="JS3127" s="77"/>
      <c r="JT3127" s="77"/>
      <c r="JU3127" s="77"/>
      <c r="JV3127" s="77"/>
      <c r="JW3127" s="77"/>
      <c r="JX3127" s="77"/>
      <c r="JY3127" s="77"/>
      <c r="JZ3127" s="77"/>
      <c r="KA3127" s="77"/>
      <c r="KB3127" s="77"/>
      <c r="KC3127" s="77"/>
      <c r="KD3127" s="77"/>
      <c r="KE3127" s="77"/>
      <c r="KF3127" s="77"/>
      <c r="KG3127" s="77"/>
      <c r="KH3127" s="77"/>
      <c r="KI3127" s="77"/>
      <c r="KJ3127" s="77"/>
      <c r="KK3127" s="77"/>
      <c r="KL3127" s="77"/>
      <c r="KM3127" s="77"/>
      <c r="KN3127" s="77"/>
      <c r="KO3127" s="77"/>
      <c r="KP3127" s="77"/>
      <c r="KQ3127" s="77"/>
      <c r="KR3127" s="77"/>
      <c r="KS3127" s="77"/>
      <c r="KT3127" s="77"/>
      <c r="KU3127" s="77"/>
      <c r="KV3127" s="77"/>
      <c r="KW3127" s="77"/>
      <c r="KX3127" s="77"/>
      <c r="KY3127" s="77"/>
      <c r="KZ3127" s="77"/>
      <c r="LA3127" s="77"/>
      <c r="LB3127" s="77"/>
      <c r="LC3127" s="77"/>
      <c r="LD3127" s="77"/>
      <c r="LE3127" s="77"/>
      <c r="LF3127" s="77"/>
      <c r="LG3127" s="77"/>
      <c r="LH3127" s="77"/>
      <c r="LI3127" s="77"/>
      <c r="LJ3127" s="77"/>
      <c r="LK3127" s="77"/>
    </row>
    <row r="3128" spans="1:323" ht="14.25" customHeight="1">
      <c r="A3128" s="54">
        <v>2901</v>
      </c>
      <c r="B3128" s="23">
        <v>225</v>
      </c>
      <c r="C3128" s="23" t="s">
        <v>33</v>
      </c>
      <c r="D3128" s="32" t="s">
        <v>4874</v>
      </c>
      <c r="E3128" s="23" t="s">
        <v>178</v>
      </c>
      <c r="F3128" s="23" t="s">
        <v>4875</v>
      </c>
      <c r="G3128" s="23" t="s">
        <v>154</v>
      </c>
      <c r="H3128" s="25">
        <v>100</v>
      </c>
      <c r="I3128" s="25">
        <v>25.6</v>
      </c>
      <c r="J3128" s="26">
        <v>100</v>
      </c>
      <c r="K3128" s="26">
        <v>2560</v>
      </c>
      <c r="L3128" s="27">
        <v>2</v>
      </c>
      <c r="M3128" s="27">
        <v>0</v>
      </c>
      <c r="N3128" s="27">
        <v>20</v>
      </c>
      <c r="O3128" s="27">
        <v>0</v>
      </c>
      <c r="P3128" s="27">
        <v>22</v>
      </c>
      <c r="Q3128" s="55"/>
      <c r="R3128" s="27">
        <f t="shared" si="339"/>
        <v>0</v>
      </c>
      <c r="S3128" s="56" t="str">
        <f t="shared" si="343"/>
        <v>×</v>
      </c>
      <c r="T3128" s="56" t="str">
        <f t="shared" si="344"/>
        <v>×</v>
      </c>
      <c r="U3128" s="56" t="str">
        <f t="shared" si="345"/>
        <v>×</v>
      </c>
      <c r="V3128" s="57" t="str">
        <f t="shared" si="340"/>
        <v/>
      </c>
      <c r="W3128" s="58">
        <f t="shared" si="341"/>
        <v>0</v>
      </c>
      <c r="X3128" s="54">
        <f t="shared" si="342"/>
        <v>225</v>
      </c>
      <c r="Y3128" s="59"/>
    </row>
    <row r="3129" spans="1:323" ht="14.25" customHeight="1">
      <c r="A3129" s="54">
        <v>2902</v>
      </c>
      <c r="B3129" s="23">
        <v>225</v>
      </c>
      <c r="C3129" s="23" t="s">
        <v>33</v>
      </c>
      <c r="D3129" s="32" t="s">
        <v>7720</v>
      </c>
      <c r="E3129" s="23" t="s">
        <v>178</v>
      </c>
      <c r="F3129" s="23" t="s">
        <v>4876</v>
      </c>
      <c r="G3129" s="23" t="s">
        <v>154</v>
      </c>
      <c r="H3129" s="25">
        <v>100</v>
      </c>
      <c r="I3129" s="25">
        <v>42.3</v>
      </c>
      <c r="J3129" s="26">
        <v>100</v>
      </c>
      <c r="K3129" s="26">
        <v>4230</v>
      </c>
      <c r="L3129" s="27">
        <v>0</v>
      </c>
      <c r="M3129" s="27">
        <v>0</v>
      </c>
      <c r="N3129" s="27">
        <v>0</v>
      </c>
      <c r="O3129" s="27">
        <v>6</v>
      </c>
      <c r="P3129" s="27">
        <v>6</v>
      </c>
      <c r="Q3129" s="55"/>
      <c r="R3129" s="27">
        <f t="shared" si="339"/>
        <v>0</v>
      </c>
      <c r="S3129" s="56" t="str">
        <f t="shared" si="343"/>
        <v>×</v>
      </c>
      <c r="T3129" s="56" t="str">
        <f t="shared" si="344"/>
        <v>×</v>
      </c>
      <c r="U3129" s="56" t="str">
        <f t="shared" si="345"/>
        <v>×</v>
      </c>
      <c r="V3129" s="57" t="str">
        <f t="shared" si="340"/>
        <v/>
      </c>
      <c r="W3129" s="58">
        <f t="shared" si="341"/>
        <v>0</v>
      </c>
      <c r="X3129" s="54">
        <f t="shared" si="342"/>
        <v>225</v>
      </c>
      <c r="Y3129" s="59"/>
    </row>
    <row r="3130" spans="1:323" ht="14.25" customHeight="1">
      <c r="A3130" s="54">
        <v>2903</v>
      </c>
      <c r="B3130" s="23">
        <v>225</v>
      </c>
      <c r="C3130" s="23" t="s">
        <v>33</v>
      </c>
      <c r="D3130" s="32" t="s">
        <v>5605</v>
      </c>
      <c r="E3130" s="23" t="s">
        <v>178</v>
      </c>
      <c r="F3130" s="23" t="s">
        <v>5606</v>
      </c>
      <c r="G3130" s="23" t="s">
        <v>34</v>
      </c>
      <c r="H3130" s="25">
        <v>1</v>
      </c>
      <c r="I3130" s="25">
        <v>54056</v>
      </c>
      <c r="J3130" s="26">
        <v>1</v>
      </c>
      <c r="K3130" s="26">
        <v>54056</v>
      </c>
      <c r="L3130" s="27">
        <v>0</v>
      </c>
      <c r="M3130" s="27">
        <v>132</v>
      </c>
      <c r="N3130" s="27">
        <v>0</v>
      </c>
      <c r="O3130" s="27">
        <v>0</v>
      </c>
      <c r="P3130" s="27">
        <v>132</v>
      </c>
      <c r="Q3130" s="55"/>
      <c r="R3130" s="27">
        <f t="shared" si="339"/>
        <v>0</v>
      </c>
      <c r="S3130" s="56" t="str">
        <f t="shared" si="343"/>
        <v>×</v>
      </c>
      <c r="T3130" s="56" t="str">
        <f t="shared" si="344"/>
        <v>×</v>
      </c>
      <c r="U3130" s="56" t="str">
        <f t="shared" si="345"/>
        <v>×</v>
      </c>
      <c r="V3130" s="57" t="str">
        <f t="shared" si="340"/>
        <v/>
      </c>
      <c r="W3130" s="58">
        <f t="shared" si="341"/>
        <v>0</v>
      </c>
      <c r="X3130" s="54">
        <f t="shared" si="342"/>
        <v>225</v>
      </c>
      <c r="Y3130" s="59"/>
    </row>
    <row r="3131" spans="1:323" ht="14.25" customHeight="1">
      <c r="A3131" s="54">
        <v>2904</v>
      </c>
      <c r="B3131" s="23">
        <v>225</v>
      </c>
      <c r="C3131" s="23" t="s">
        <v>33</v>
      </c>
      <c r="D3131" s="32" t="s">
        <v>7721</v>
      </c>
      <c r="E3131" s="23" t="s">
        <v>178</v>
      </c>
      <c r="F3131" s="23" t="s">
        <v>4890</v>
      </c>
      <c r="G3131" s="23" t="s">
        <v>2075</v>
      </c>
      <c r="H3131" s="25">
        <v>60</v>
      </c>
      <c r="I3131" s="25">
        <v>54.3</v>
      </c>
      <c r="J3131" s="26">
        <v>60</v>
      </c>
      <c r="K3131" s="26">
        <v>3258</v>
      </c>
      <c r="L3131" s="27">
        <v>0</v>
      </c>
      <c r="M3131" s="27">
        <v>2</v>
      </c>
      <c r="N3131" s="27">
        <v>0</v>
      </c>
      <c r="O3131" s="27">
        <v>0</v>
      </c>
      <c r="P3131" s="27">
        <v>2</v>
      </c>
      <c r="Q3131" s="55"/>
      <c r="R3131" s="27">
        <f t="shared" si="339"/>
        <v>0</v>
      </c>
      <c r="S3131" s="56" t="str">
        <f t="shared" si="343"/>
        <v>×</v>
      </c>
      <c r="T3131" s="56" t="str">
        <f t="shared" si="344"/>
        <v>×</v>
      </c>
      <c r="U3131" s="56" t="str">
        <f t="shared" si="345"/>
        <v>×</v>
      </c>
      <c r="V3131" s="57" t="str">
        <f t="shared" si="340"/>
        <v/>
      </c>
      <c r="W3131" s="58">
        <f t="shared" si="341"/>
        <v>0</v>
      </c>
      <c r="X3131" s="54">
        <f t="shared" si="342"/>
        <v>225</v>
      </c>
      <c r="Y3131" s="59"/>
    </row>
    <row r="3132" spans="1:323" ht="14.25" customHeight="1">
      <c r="A3132" s="60" t="s">
        <v>6036</v>
      </c>
      <c r="B3132" s="61"/>
      <c r="C3132" s="61"/>
      <c r="D3132" s="62"/>
      <c r="E3132" s="61"/>
      <c r="F3132" s="61"/>
      <c r="G3132" s="61"/>
      <c r="H3132" s="63"/>
      <c r="I3132" s="63"/>
      <c r="J3132" s="64"/>
      <c r="K3132" s="64"/>
      <c r="L3132" s="65"/>
      <c r="M3132" s="65"/>
      <c r="N3132" s="65"/>
      <c r="O3132" s="65"/>
      <c r="P3132" s="65"/>
      <c r="Q3132" s="66" t="str">
        <f>CONCATENATE("項番",B3131," 計")</f>
        <v>項番225 計</v>
      </c>
      <c r="R3132" s="67">
        <f>SUMIF(B:B,B3131,R:R)</f>
        <v>0</v>
      </c>
      <c r="S3132" s="68">
        <f>COUNTIFS($B:$B,$B3131,S:S,"○")</f>
        <v>0</v>
      </c>
      <c r="T3132" s="67"/>
      <c r="U3132" s="67"/>
      <c r="V3132" s="69" t="str">
        <f>IF(S3132=0,"",IF(COUNTIF(B:B,X3132)=S3132,"","この項番で見積単価（税別）が入力されていない品目があります"))</f>
        <v/>
      </c>
      <c r="W3132" s="70">
        <f t="shared" si="341"/>
        <v>0</v>
      </c>
      <c r="X3132" s="60">
        <f>B3131</f>
        <v>225</v>
      </c>
      <c r="Y3132" s="71" t="s">
        <v>293</v>
      </c>
    </row>
    <row r="3133" spans="1:323" ht="14.25" customHeight="1">
      <c r="A3133" s="54">
        <v>2905</v>
      </c>
      <c r="B3133" s="23">
        <v>226</v>
      </c>
      <c r="C3133" s="23" t="s">
        <v>33</v>
      </c>
      <c r="D3133" s="32" t="s">
        <v>4886</v>
      </c>
      <c r="E3133" s="23" t="s">
        <v>178</v>
      </c>
      <c r="F3133" s="23" t="s">
        <v>4887</v>
      </c>
      <c r="G3133" s="23" t="s">
        <v>1208</v>
      </c>
      <c r="H3133" s="25">
        <v>1</v>
      </c>
      <c r="I3133" s="25">
        <v>50.9</v>
      </c>
      <c r="J3133" s="26">
        <v>24</v>
      </c>
      <c r="K3133" s="26">
        <v>1221.5999999999999</v>
      </c>
      <c r="L3133" s="27">
        <v>0</v>
      </c>
      <c r="M3133" s="27">
        <v>48</v>
      </c>
      <c r="N3133" s="27">
        <v>0</v>
      </c>
      <c r="O3133" s="27">
        <v>0</v>
      </c>
      <c r="P3133" s="27">
        <v>48</v>
      </c>
      <c r="Q3133" s="55"/>
      <c r="R3133" s="27">
        <f t="shared" si="339"/>
        <v>0</v>
      </c>
      <c r="S3133" s="56" t="str">
        <f t="shared" si="343"/>
        <v>×</v>
      </c>
      <c r="T3133" s="56" t="str">
        <f t="shared" si="344"/>
        <v>×</v>
      </c>
      <c r="U3133" s="56" t="str">
        <f t="shared" si="345"/>
        <v>×</v>
      </c>
      <c r="V3133" s="57" t="str">
        <f t="shared" si="340"/>
        <v/>
      </c>
      <c r="W3133" s="58">
        <f t="shared" si="341"/>
        <v>0</v>
      </c>
      <c r="X3133" s="54">
        <f t="shared" si="342"/>
        <v>226</v>
      </c>
      <c r="Y3133" s="59"/>
    </row>
    <row r="3134" spans="1:323" ht="14.25" customHeight="1">
      <c r="A3134" s="54">
        <v>2906</v>
      </c>
      <c r="B3134" s="23">
        <v>226</v>
      </c>
      <c r="C3134" s="23" t="s">
        <v>33</v>
      </c>
      <c r="D3134" s="32" t="s">
        <v>4888</v>
      </c>
      <c r="E3134" s="23" t="s">
        <v>178</v>
      </c>
      <c r="F3134" s="23" t="s">
        <v>4889</v>
      </c>
      <c r="G3134" s="23" t="s">
        <v>631</v>
      </c>
      <c r="H3134" s="25">
        <v>100</v>
      </c>
      <c r="I3134" s="25">
        <v>5.7</v>
      </c>
      <c r="J3134" s="26">
        <v>100</v>
      </c>
      <c r="K3134" s="26">
        <v>570</v>
      </c>
      <c r="L3134" s="27">
        <v>60</v>
      </c>
      <c r="M3134" s="27">
        <v>0</v>
      </c>
      <c r="N3134" s="27">
        <v>0</v>
      </c>
      <c r="O3134" s="27">
        <v>0</v>
      </c>
      <c r="P3134" s="27">
        <v>60</v>
      </c>
      <c r="Q3134" s="55"/>
      <c r="R3134" s="27">
        <f t="shared" ref="R3134:R3197" si="346">P3134*Q3134</f>
        <v>0</v>
      </c>
      <c r="S3134" s="56" t="str">
        <f t="shared" si="343"/>
        <v>×</v>
      </c>
      <c r="T3134" s="56" t="str">
        <f t="shared" si="344"/>
        <v>×</v>
      </c>
      <c r="U3134" s="56" t="str">
        <f t="shared" si="345"/>
        <v>×</v>
      </c>
      <c r="V3134" s="57" t="str">
        <f t="shared" ref="V3134:V3197" si="347">IF(S3134="○",IF(OR(T3134="×",U3134="×"),"←見積単価（税別）欄には、1以上の整数を入力してください",""),"")</f>
        <v/>
      </c>
      <c r="W3134" s="58">
        <f t="shared" ref="W3134:W3197" si="348">IF(V3134="",0,1)</f>
        <v>0</v>
      </c>
      <c r="X3134" s="54">
        <f t="shared" ref="X3134:X3197" si="349">B3134</f>
        <v>226</v>
      </c>
      <c r="Y3134" s="59"/>
    </row>
    <row r="3135" spans="1:323" ht="14.25" customHeight="1">
      <c r="A3135" s="54">
        <v>2907</v>
      </c>
      <c r="B3135" s="23">
        <v>226</v>
      </c>
      <c r="C3135" s="23" t="s">
        <v>33</v>
      </c>
      <c r="D3135" s="32" t="s">
        <v>4896</v>
      </c>
      <c r="E3135" s="23" t="s">
        <v>178</v>
      </c>
      <c r="F3135" s="23" t="s">
        <v>4897</v>
      </c>
      <c r="G3135" s="23" t="s">
        <v>87</v>
      </c>
      <c r="H3135" s="25">
        <v>50</v>
      </c>
      <c r="I3135" s="25">
        <v>108</v>
      </c>
      <c r="J3135" s="26">
        <v>50</v>
      </c>
      <c r="K3135" s="26">
        <v>5400</v>
      </c>
      <c r="L3135" s="27">
        <v>90</v>
      </c>
      <c r="M3135" s="27">
        <v>0</v>
      </c>
      <c r="N3135" s="27">
        <v>0</v>
      </c>
      <c r="O3135" s="27">
        <v>0</v>
      </c>
      <c r="P3135" s="27">
        <v>90</v>
      </c>
      <c r="Q3135" s="55"/>
      <c r="R3135" s="27">
        <f t="shared" si="346"/>
        <v>0</v>
      </c>
      <c r="S3135" s="56" t="str">
        <f t="shared" si="343"/>
        <v>×</v>
      </c>
      <c r="T3135" s="56" t="str">
        <f t="shared" si="344"/>
        <v>×</v>
      </c>
      <c r="U3135" s="56" t="str">
        <f t="shared" si="345"/>
        <v>×</v>
      </c>
      <c r="V3135" s="57" t="str">
        <f t="shared" si="347"/>
        <v/>
      </c>
      <c r="W3135" s="58">
        <f t="shared" si="348"/>
        <v>0</v>
      </c>
      <c r="X3135" s="54">
        <f t="shared" si="349"/>
        <v>226</v>
      </c>
      <c r="Y3135" s="59"/>
    </row>
    <row r="3136" spans="1:323" ht="14.25" customHeight="1">
      <c r="A3136" s="54">
        <v>2908</v>
      </c>
      <c r="B3136" s="23">
        <v>226</v>
      </c>
      <c r="C3136" s="23" t="s">
        <v>33</v>
      </c>
      <c r="D3136" s="32" t="s">
        <v>4898</v>
      </c>
      <c r="E3136" s="23" t="s">
        <v>178</v>
      </c>
      <c r="F3136" s="23" t="s">
        <v>4899</v>
      </c>
      <c r="G3136" s="23" t="s">
        <v>87</v>
      </c>
      <c r="H3136" s="25">
        <v>50</v>
      </c>
      <c r="I3136" s="25">
        <v>173</v>
      </c>
      <c r="J3136" s="26">
        <v>50</v>
      </c>
      <c r="K3136" s="26">
        <v>8650</v>
      </c>
      <c r="L3136" s="27">
        <v>0</v>
      </c>
      <c r="M3136" s="27">
        <v>840</v>
      </c>
      <c r="N3136" s="27">
        <v>0</v>
      </c>
      <c r="O3136" s="27">
        <v>0</v>
      </c>
      <c r="P3136" s="27">
        <v>840</v>
      </c>
      <c r="Q3136" s="55"/>
      <c r="R3136" s="27">
        <f t="shared" si="346"/>
        <v>0</v>
      </c>
      <c r="S3136" s="56" t="str">
        <f t="shared" si="343"/>
        <v>×</v>
      </c>
      <c r="T3136" s="56" t="str">
        <f t="shared" si="344"/>
        <v>×</v>
      </c>
      <c r="U3136" s="56" t="str">
        <f t="shared" si="345"/>
        <v>×</v>
      </c>
      <c r="V3136" s="57" t="str">
        <f t="shared" si="347"/>
        <v/>
      </c>
      <c r="W3136" s="58">
        <f t="shared" si="348"/>
        <v>0</v>
      </c>
      <c r="X3136" s="54">
        <f t="shared" si="349"/>
        <v>226</v>
      </c>
      <c r="Y3136" s="59"/>
    </row>
    <row r="3137" spans="1:323" ht="14.25" customHeight="1">
      <c r="A3137" s="54">
        <v>2909</v>
      </c>
      <c r="B3137" s="23">
        <v>226</v>
      </c>
      <c r="C3137" s="23" t="s">
        <v>33</v>
      </c>
      <c r="D3137" s="32" t="s">
        <v>4894</v>
      </c>
      <c r="E3137" s="23" t="s">
        <v>178</v>
      </c>
      <c r="F3137" s="23" t="s">
        <v>4895</v>
      </c>
      <c r="G3137" s="23" t="s">
        <v>425</v>
      </c>
      <c r="H3137" s="25">
        <v>10</v>
      </c>
      <c r="I3137" s="25">
        <v>347</v>
      </c>
      <c r="J3137" s="26">
        <v>10</v>
      </c>
      <c r="K3137" s="26">
        <v>3470</v>
      </c>
      <c r="L3137" s="27">
        <v>32</v>
      </c>
      <c r="M3137" s="27">
        <v>0</v>
      </c>
      <c r="N3137" s="27">
        <v>0</v>
      </c>
      <c r="O3137" s="27">
        <v>0</v>
      </c>
      <c r="P3137" s="27">
        <v>32</v>
      </c>
      <c r="Q3137" s="55"/>
      <c r="R3137" s="27">
        <f t="shared" si="346"/>
        <v>0</v>
      </c>
      <c r="S3137" s="56" t="str">
        <f t="shared" si="343"/>
        <v>×</v>
      </c>
      <c r="T3137" s="56" t="str">
        <f t="shared" si="344"/>
        <v>×</v>
      </c>
      <c r="U3137" s="56" t="str">
        <f t="shared" si="345"/>
        <v>×</v>
      </c>
      <c r="V3137" s="57" t="str">
        <f t="shared" si="347"/>
        <v/>
      </c>
      <c r="W3137" s="58">
        <f t="shared" si="348"/>
        <v>0</v>
      </c>
      <c r="X3137" s="54">
        <f t="shared" si="349"/>
        <v>226</v>
      </c>
      <c r="Y3137" s="59"/>
    </row>
    <row r="3138" spans="1:323" ht="14.25" customHeight="1">
      <c r="A3138" s="54">
        <v>2910</v>
      </c>
      <c r="B3138" s="23">
        <v>226</v>
      </c>
      <c r="C3138" s="23" t="s">
        <v>33</v>
      </c>
      <c r="D3138" s="32" t="s">
        <v>4881</v>
      </c>
      <c r="E3138" s="23" t="s">
        <v>178</v>
      </c>
      <c r="F3138" s="23" t="s">
        <v>4882</v>
      </c>
      <c r="G3138" s="23" t="s">
        <v>425</v>
      </c>
      <c r="H3138" s="25">
        <v>10</v>
      </c>
      <c r="I3138" s="25">
        <v>280</v>
      </c>
      <c r="J3138" s="26">
        <v>10</v>
      </c>
      <c r="K3138" s="26">
        <v>2800</v>
      </c>
      <c r="L3138" s="27">
        <v>108</v>
      </c>
      <c r="M3138" s="27">
        <v>14</v>
      </c>
      <c r="N3138" s="27">
        <v>50</v>
      </c>
      <c r="O3138" s="27">
        <v>0</v>
      </c>
      <c r="P3138" s="27">
        <v>172</v>
      </c>
      <c r="Q3138" s="55"/>
      <c r="R3138" s="27">
        <f t="shared" si="346"/>
        <v>0</v>
      </c>
      <c r="S3138" s="56" t="str">
        <f t="shared" si="343"/>
        <v>×</v>
      </c>
      <c r="T3138" s="56" t="str">
        <f t="shared" si="344"/>
        <v>×</v>
      </c>
      <c r="U3138" s="56" t="str">
        <f t="shared" si="345"/>
        <v>×</v>
      </c>
      <c r="V3138" s="57" t="str">
        <f t="shared" si="347"/>
        <v/>
      </c>
      <c r="W3138" s="58">
        <f t="shared" si="348"/>
        <v>0</v>
      </c>
      <c r="X3138" s="54">
        <f t="shared" si="349"/>
        <v>226</v>
      </c>
      <c r="Y3138" s="59"/>
    </row>
    <row r="3139" spans="1:323" s="37" customFormat="1" ht="14.25" customHeight="1">
      <c r="A3139" s="54">
        <v>2911</v>
      </c>
      <c r="B3139" s="23">
        <v>226</v>
      </c>
      <c r="C3139" s="23" t="s">
        <v>33</v>
      </c>
      <c r="D3139" s="32" t="s">
        <v>4883</v>
      </c>
      <c r="E3139" s="23" t="s">
        <v>178</v>
      </c>
      <c r="F3139" s="23" t="s">
        <v>7715</v>
      </c>
      <c r="G3139" s="23" t="s">
        <v>425</v>
      </c>
      <c r="H3139" s="25">
        <v>10</v>
      </c>
      <c r="I3139" s="25">
        <v>232</v>
      </c>
      <c r="J3139" s="26">
        <v>10</v>
      </c>
      <c r="K3139" s="26">
        <v>2320</v>
      </c>
      <c r="L3139" s="27">
        <v>10</v>
      </c>
      <c r="M3139" s="27">
        <v>12</v>
      </c>
      <c r="N3139" s="27">
        <v>0</v>
      </c>
      <c r="O3139" s="27">
        <v>0</v>
      </c>
      <c r="P3139" s="27">
        <v>22</v>
      </c>
      <c r="Q3139" s="55"/>
      <c r="R3139" s="27">
        <f t="shared" si="346"/>
        <v>0</v>
      </c>
      <c r="S3139" s="56" t="str">
        <f t="shared" si="343"/>
        <v>×</v>
      </c>
      <c r="T3139" s="56" t="str">
        <f t="shared" si="344"/>
        <v>×</v>
      </c>
      <c r="U3139" s="56" t="str">
        <f t="shared" si="345"/>
        <v>×</v>
      </c>
      <c r="V3139" s="57" t="str">
        <f t="shared" si="347"/>
        <v/>
      </c>
      <c r="W3139" s="58">
        <f t="shared" si="348"/>
        <v>0</v>
      </c>
      <c r="X3139" s="54">
        <f t="shared" si="349"/>
        <v>226</v>
      </c>
      <c r="Y3139" s="59"/>
      <c r="Z3139" s="42"/>
      <c r="AA3139" s="42"/>
      <c r="AB3139" s="42"/>
      <c r="AC3139" s="42"/>
      <c r="AD3139" s="42"/>
      <c r="AE3139" s="42"/>
      <c r="AF3139" s="42"/>
      <c r="AG3139" s="42"/>
      <c r="AH3139" s="42"/>
      <c r="AI3139" s="42"/>
      <c r="AJ3139" s="42"/>
      <c r="AK3139" s="42"/>
      <c r="AL3139" s="42"/>
      <c r="AM3139" s="42"/>
      <c r="AN3139" s="42"/>
      <c r="AO3139" s="42"/>
      <c r="AP3139" s="42"/>
      <c r="AQ3139" s="42"/>
      <c r="AR3139" s="77"/>
      <c r="AS3139" s="77"/>
      <c r="AT3139" s="77"/>
      <c r="AU3139" s="77"/>
      <c r="AV3139" s="77"/>
      <c r="AW3139" s="77"/>
      <c r="AX3139" s="77"/>
      <c r="AY3139" s="77"/>
      <c r="AZ3139" s="77"/>
      <c r="BA3139" s="77"/>
      <c r="BB3139" s="77"/>
      <c r="BC3139" s="77"/>
      <c r="BD3139" s="77"/>
      <c r="BE3139" s="77"/>
      <c r="BF3139" s="77"/>
      <c r="BG3139" s="77"/>
      <c r="BH3139" s="77"/>
      <c r="BI3139" s="77"/>
      <c r="BJ3139" s="77"/>
      <c r="BK3139" s="77"/>
      <c r="BL3139" s="77"/>
      <c r="BM3139" s="77"/>
      <c r="BN3139" s="77"/>
      <c r="BO3139" s="77"/>
      <c r="BP3139" s="77"/>
      <c r="BQ3139" s="77"/>
      <c r="BR3139" s="77"/>
      <c r="BS3139" s="77"/>
      <c r="BT3139" s="77"/>
      <c r="BU3139" s="77"/>
      <c r="BV3139" s="77"/>
      <c r="BW3139" s="77"/>
      <c r="BX3139" s="77"/>
      <c r="BY3139" s="77"/>
      <c r="BZ3139" s="77"/>
      <c r="CA3139" s="77"/>
      <c r="CB3139" s="77"/>
      <c r="CC3139" s="77"/>
      <c r="CD3139" s="77"/>
      <c r="CE3139" s="77"/>
      <c r="CF3139" s="77"/>
      <c r="CG3139" s="77"/>
      <c r="CH3139" s="77"/>
      <c r="CI3139" s="77"/>
      <c r="CJ3139" s="77"/>
      <c r="CK3139" s="77"/>
      <c r="CL3139" s="77"/>
      <c r="CM3139" s="77"/>
      <c r="CN3139" s="77"/>
      <c r="CO3139" s="77"/>
      <c r="CP3139" s="77"/>
      <c r="CQ3139" s="77"/>
      <c r="CR3139" s="77"/>
      <c r="CS3139" s="77"/>
      <c r="CT3139" s="77"/>
      <c r="CU3139" s="77"/>
      <c r="CV3139" s="77"/>
      <c r="CW3139" s="77"/>
      <c r="CX3139" s="77"/>
      <c r="CY3139" s="77"/>
      <c r="CZ3139" s="77"/>
      <c r="DA3139" s="77"/>
      <c r="DB3139" s="77"/>
      <c r="DC3139" s="77"/>
      <c r="DD3139" s="77"/>
      <c r="DE3139" s="77"/>
      <c r="DF3139" s="77"/>
      <c r="DG3139" s="77"/>
      <c r="DH3139" s="77"/>
      <c r="DI3139" s="77"/>
      <c r="DJ3139" s="77"/>
      <c r="DK3139" s="77"/>
      <c r="DL3139" s="77"/>
      <c r="DM3139" s="77"/>
      <c r="DN3139" s="77"/>
      <c r="DO3139" s="77"/>
      <c r="DP3139" s="77"/>
      <c r="DQ3139" s="77"/>
      <c r="DR3139" s="77"/>
      <c r="DS3139" s="77"/>
      <c r="DT3139" s="77"/>
      <c r="DU3139" s="77"/>
      <c r="DV3139" s="77"/>
      <c r="DW3139" s="77"/>
      <c r="DX3139" s="77"/>
      <c r="DY3139" s="77"/>
      <c r="DZ3139" s="77"/>
      <c r="EA3139" s="77"/>
      <c r="EB3139" s="77"/>
      <c r="EC3139" s="77"/>
      <c r="ED3139" s="77"/>
      <c r="EE3139" s="77"/>
      <c r="EF3139" s="77"/>
      <c r="EG3139" s="77"/>
      <c r="EH3139" s="77"/>
      <c r="EI3139" s="77"/>
      <c r="EJ3139" s="77"/>
      <c r="EK3139" s="77"/>
      <c r="EL3139" s="77"/>
      <c r="EM3139" s="77"/>
      <c r="EN3139" s="77"/>
      <c r="EO3139" s="77"/>
      <c r="EP3139" s="77"/>
      <c r="EQ3139" s="77"/>
      <c r="ER3139" s="77"/>
      <c r="ES3139" s="77"/>
      <c r="ET3139" s="77"/>
      <c r="EU3139" s="77"/>
      <c r="EV3139" s="77"/>
      <c r="EW3139" s="77"/>
      <c r="EX3139" s="77"/>
      <c r="EY3139" s="77"/>
      <c r="EZ3139" s="77"/>
      <c r="FA3139" s="77"/>
      <c r="FB3139" s="77"/>
      <c r="FC3139" s="77"/>
      <c r="FD3139" s="77"/>
      <c r="FE3139" s="77"/>
      <c r="FF3139" s="77"/>
      <c r="FG3139" s="77"/>
      <c r="FH3139" s="77"/>
      <c r="FI3139" s="77"/>
      <c r="FJ3139" s="77"/>
      <c r="FK3139" s="77"/>
      <c r="FL3139" s="77"/>
      <c r="FM3139" s="77"/>
      <c r="FN3139" s="77"/>
      <c r="FO3139" s="77"/>
      <c r="FP3139" s="77"/>
      <c r="FQ3139" s="77"/>
      <c r="FR3139" s="77"/>
      <c r="FS3139" s="77"/>
      <c r="FT3139" s="77"/>
      <c r="FU3139" s="77"/>
      <c r="FV3139" s="77"/>
      <c r="FW3139" s="77"/>
      <c r="FX3139" s="77"/>
      <c r="FY3139" s="77"/>
      <c r="FZ3139" s="77"/>
      <c r="GA3139" s="77"/>
      <c r="GB3139" s="77"/>
      <c r="GC3139" s="77"/>
      <c r="GD3139" s="77"/>
      <c r="GE3139" s="77"/>
      <c r="GF3139" s="77"/>
      <c r="GG3139" s="77"/>
      <c r="GH3139" s="77"/>
      <c r="GI3139" s="77"/>
      <c r="GJ3139" s="77"/>
      <c r="GK3139" s="77"/>
      <c r="GL3139" s="77"/>
      <c r="GM3139" s="77"/>
      <c r="GN3139" s="77"/>
      <c r="GO3139" s="77"/>
      <c r="GP3139" s="77"/>
      <c r="GQ3139" s="77"/>
      <c r="GR3139" s="77"/>
      <c r="GS3139" s="77"/>
      <c r="GT3139" s="77"/>
      <c r="GU3139" s="77"/>
      <c r="GV3139" s="77"/>
      <c r="GW3139" s="77"/>
      <c r="GX3139" s="77"/>
      <c r="GY3139" s="77"/>
      <c r="GZ3139" s="77"/>
      <c r="HA3139" s="77"/>
      <c r="HB3139" s="77"/>
      <c r="HC3139" s="77"/>
      <c r="HD3139" s="77"/>
      <c r="HE3139" s="77"/>
      <c r="HF3139" s="77"/>
      <c r="HG3139" s="77"/>
      <c r="HH3139" s="77"/>
      <c r="HI3139" s="77"/>
      <c r="HJ3139" s="77"/>
      <c r="HK3139" s="77"/>
      <c r="HL3139" s="77"/>
      <c r="HM3139" s="77"/>
      <c r="HN3139" s="77"/>
      <c r="HO3139" s="77"/>
      <c r="HP3139" s="77"/>
      <c r="HQ3139" s="77"/>
      <c r="HR3139" s="77"/>
      <c r="HS3139" s="77"/>
      <c r="HT3139" s="77"/>
      <c r="HU3139" s="77"/>
      <c r="HV3139" s="77"/>
      <c r="HW3139" s="77"/>
      <c r="HX3139" s="77"/>
      <c r="HY3139" s="77"/>
      <c r="HZ3139" s="77"/>
      <c r="IA3139" s="77"/>
      <c r="IB3139" s="77"/>
      <c r="IC3139" s="77"/>
      <c r="ID3139" s="77"/>
      <c r="IE3139" s="77"/>
      <c r="IF3139" s="77"/>
      <c r="IG3139" s="77"/>
      <c r="IH3139" s="77"/>
      <c r="II3139" s="77"/>
      <c r="IJ3139" s="77"/>
      <c r="IK3139" s="77"/>
      <c r="IL3139" s="77"/>
      <c r="IM3139" s="77"/>
      <c r="IN3139" s="77"/>
      <c r="IO3139" s="77"/>
      <c r="IP3139" s="77"/>
      <c r="IQ3139" s="77"/>
      <c r="IR3139" s="77"/>
      <c r="IS3139" s="77"/>
      <c r="IT3139" s="77"/>
      <c r="IU3139" s="77"/>
      <c r="IV3139" s="77"/>
      <c r="IW3139" s="77"/>
      <c r="IX3139" s="77"/>
      <c r="IY3139" s="77"/>
      <c r="IZ3139" s="77"/>
      <c r="JA3139" s="77"/>
      <c r="JB3139" s="77"/>
      <c r="JC3139" s="77"/>
      <c r="JD3139" s="77"/>
      <c r="JE3139" s="77"/>
      <c r="JF3139" s="77"/>
      <c r="JG3139" s="77"/>
      <c r="JH3139" s="77"/>
      <c r="JI3139" s="77"/>
      <c r="JJ3139" s="77"/>
      <c r="JK3139" s="77"/>
      <c r="JL3139" s="77"/>
      <c r="JM3139" s="77"/>
      <c r="JN3139" s="77"/>
      <c r="JO3139" s="77"/>
      <c r="JP3139" s="77"/>
      <c r="JQ3139" s="77"/>
      <c r="JR3139" s="77"/>
      <c r="JS3139" s="77"/>
      <c r="JT3139" s="77"/>
      <c r="JU3139" s="77"/>
      <c r="JV3139" s="77"/>
      <c r="JW3139" s="77"/>
      <c r="JX3139" s="77"/>
      <c r="JY3139" s="77"/>
      <c r="JZ3139" s="77"/>
      <c r="KA3139" s="77"/>
      <c r="KB3139" s="77"/>
      <c r="KC3139" s="77"/>
      <c r="KD3139" s="77"/>
      <c r="KE3139" s="77"/>
      <c r="KF3139" s="77"/>
      <c r="KG3139" s="77"/>
      <c r="KH3139" s="77"/>
      <c r="KI3139" s="77"/>
      <c r="KJ3139" s="77"/>
      <c r="KK3139" s="77"/>
      <c r="KL3139" s="77"/>
      <c r="KM3139" s="77"/>
      <c r="KN3139" s="77"/>
      <c r="KO3139" s="77"/>
      <c r="KP3139" s="77"/>
      <c r="KQ3139" s="77"/>
      <c r="KR3139" s="77"/>
      <c r="KS3139" s="77"/>
      <c r="KT3139" s="77"/>
      <c r="KU3139" s="77"/>
      <c r="KV3139" s="77"/>
      <c r="KW3139" s="77"/>
      <c r="KX3139" s="77"/>
      <c r="KY3139" s="77"/>
      <c r="KZ3139" s="77"/>
      <c r="LA3139" s="77"/>
      <c r="LB3139" s="77"/>
      <c r="LC3139" s="77"/>
      <c r="LD3139" s="77"/>
      <c r="LE3139" s="77"/>
      <c r="LF3139" s="77"/>
      <c r="LG3139" s="77"/>
      <c r="LH3139" s="77"/>
      <c r="LI3139" s="77"/>
      <c r="LJ3139" s="77"/>
      <c r="LK3139" s="77"/>
    </row>
    <row r="3140" spans="1:323" s="37" customFormat="1" ht="14.25" customHeight="1">
      <c r="A3140" s="54">
        <v>2912</v>
      </c>
      <c r="B3140" s="23">
        <v>226</v>
      </c>
      <c r="C3140" s="23" t="s">
        <v>33</v>
      </c>
      <c r="D3140" s="32" t="s">
        <v>7716</v>
      </c>
      <c r="E3140" s="23" t="s">
        <v>178</v>
      </c>
      <c r="F3140" s="23" t="s">
        <v>4893</v>
      </c>
      <c r="G3140" s="23" t="s">
        <v>1664</v>
      </c>
      <c r="H3140" s="25">
        <v>10</v>
      </c>
      <c r="I3140" s="25">
        <v>59</v>
      </c>
      <c r="J3140" s="26">
        <v>10</v>
      </c>
      <c r="K3140" s="26">
        <v>590</v>
      </c>
      <c r="L3140" s="27">
        <v>2</v>
      </c>
      <c r="M3140" s="27">
        <v>0</v>
      </c>
      <c r="N3140" s="27">
        <v>0</v>
      </c>
      <c r="O3140" s="27">
        <v>0</v>
      </c>
      <c r="P3140" s="27">
        <v>2</v>
      </c>
      <c r="Q3140" s="55"/>
      <c r="R3140" s="27">
        <f t="shared" si="346"/>
        <v>0</v>
      </c>
      <c r="S3140" s="56" t="str">
        <f t="shared" ref="S3140:S3203" si="350">IF(Q3140="","×","○")</f>
        <v>×</v>
      </c>
      <c r="T3140" s="56" t="str">
        <f t="shared" ref="T3140:T3203" si="351">IF(Q3140&gt;=1,"○","×")</f>
        <v>×</v>
      </c>
      <c r="U3140" s="56" t="str">
        <f t="shared" ref="U3140:U3203" si="352">IF(ISNUMBER(Q3140),IF(INT(Q3140)=Q3140,"○","×"),"×")</f>
        <v>×</v>
      </c>
      <c r="V3140" s="57" t="str">
        <f t="shared" si="347"/>
        <v/>
      </c>
      <c r="W3140" s="58">
        <f t="shared" si="348"/>
        <v>0</v>
      </c>
      <c r="X3140" s="54">
        <f t="shared" si="349"/>
        <v>226</v>
      </c>
      <c r="Y3140" s="59"/>
      <c r="Z3140" s="42"/>
      <c r="AA3140" s="42"/>
      <c r="AB3140" s="42"/>
      <c r="AC3140" s="42"/>
      <c r="AD3140" s="42"/>
      <c r="AE3140" s="42"/>
      <c r="AF3140" s="42"/>
      <c r="AG3140" s="42"/>
      <c r="AH3140" s="42"/>
      <c r="AI3140" s="42"/>
      <c r="AJ3140" s="42"/>
      <c r="AK3140" s="42"/>
      <c r="AL3140" s="42"/>
      <c r="AM3140" s="42"/>
      <c r="AN3140" s="42"/>
      <c r="AO3140" s="42"/>
      <c r="AP3140" s="42"/>
      <c r="AQ3140" s="42"/>
      <c r="AR3140" s="77"/>
      <c r="AS3140" s="77"/>
      <c r="AT3140" s="77"/>
      <c r="AU3140" s="77"/>
      <c r="AV3140" s="77"/>
      <c r="AW3140" s="77"/>
      <c r="AX3140" s="77"/>
      <c r="AY3140" s="77"/>
      <c r="AZ3140" s="77"/>
      <c r="BA3140" s="77"/>
      <c r="BB3140" s="77"/>
      <c r="BC3140" s="77"/>
      <c r="BD3140" s="77"/>
      <c r="BE3140" s="77"/>
      <c r="BF3140" s="77"/>
      <c r="BG3140" s="77"/>
      <c r="BH3140" s="77"/>
      <c r="BI3140" s="77"/>
      <c r="BJ3140" s="77"/>
      <c r="BK3140" s="77"/>
      <c r="BL3140" s="77"/>
      <c r="BM3140" s="77"/>
      <c r="BN3140" s="77"/>
      <c r="BO3140" s="77"/>
      <c r="BP3140" s="77"/>
      <c r="BQ3140" s="77"/>
      <c r="BR3140" s="77"/>
      <c r="BS3140" s="77"/>
      <c r="BT3140" s="77"/>
      <c r="BU3140" s="77"/>
      <c r="BV3140" s="77"/>
      <c r="BW3140" s="77"/>
      <c r="BX3140" s="77"/>
      <c r="BY3140" s="77"/>
      <c r="BZ3140" s="77"/>
      <c r="CA3140" s="77"/>
      <c r="CB3140" s="77"/>
      <c r="CC3140" s="77"/>
      <c r="CD3140" s="77"/>
      <c r="CE3140" s="77"/>
      <c r="CF3140" s="77"/>
      <c r="CG3140" s="77"/>
      <c r="CH3140" s="77"/>
      <c r="CI3140" s="77"/>
      <c r="CJ3140" s="77"/>
      <c r="CK3140" s="77"/>
      <c r="CL3140" s="77"/>
      <c r="CM3140" s="77"/>
      <c r="CN3140" s="77"/>
      <c r="CO3140" s="77"/>
      <c r="CP3140" s="77"/>
      <c r="CQ3140" s="77"/>
      <c r="CR3140" s="77"/>
      <c r="CS3140" s="77"/>
      <c r="CT3140" s="77"/>
      <c r="CU3140" s="77"/>
      <c r="CV3140" s="77"/>
      <c r="CW3140" s="77"/>
      <c r="CX3140" s="77"/>
      <c r="CY3140" s="77"/>
      <c r="CZ3140" s="77"/>
      <c r="DA3140" s="77"/>
      <c r="DB3140" s="77"/>
      <c r="DC3140" s="77"/>
      <c r="DD3140" s="77"/>
      <c r="DE3140" s="77"/>
      <c r="DF3140" s="77"/>
      <c r="DG3140" s="77"/>
      <c r="DH3140" s="77"/>
      <c r="DI3140" s="77"/>
      <c r="DJ3140" s="77"/>
      <c r="DK3140" s="77"/>
      <c r="DL3140" s="77"/>
      <c r="DM3140" s="77"/>
      <c r="DN3140" s="77"/>
      <c r="DO3140" s="77"/>
      <c r="DP3140" s="77"/>
      <c r="DQ3140" s="77"/>
      <c r="DR3140" s="77"/>
      <c r="DS3140" s="77"/>
      <c r="DT3140" s="77"/>
      <c r="DU3140" s="77"/>
      <c r="DV3140" s="77"/>
      <c r="DW3140" s="77"/>
      <c r="DX3140" s="77"/>
      <c r="DY3140" s="77"/>
      <c r="DZ3140" s="77"/>
      <c r="EA3140" s="77"/>
      <c r="EB3140" s="77"/>
      <c r="EC3140" s="77"/>
      <c r="ED3140" s="77"/>
      <c r="EE3140" s="77"/>
      <c r="EF3140" s="77"/>
      <c r="EG3140" s="77"/>
      <c r="EH3140" s="77"/>
      <c r="EI3140" s="77"/>
      <c r="EJ3140" s="77"/>
      <c r="EK3140" s="77"/>
      <c r="EL3140" s="77"/>
      <c r="EM3140" s="77"/>
      <c r="EN3140" s="77"/>
      <c r="EO3140" s="77"/>
      <c r="EP3140" s="77"/>
      <c r="EQ3140" s="77"/>
      <c r="ER3140" s="77"/>
      <c r="ES3140" s="77"/>
      <c r="ET3140" s="77"/>
      <c r="EU3140" s="77"/>
      <c r="EV3140" s="77"/>
      <c r="EW3140" s="77"/>
      <c r="EX3140" s="77"/>
      <c r="EY3140" s="77"/>
      <c r="EZ3140" s="77"/>
      <c r="FA3140" s="77"/>
      <c r="FB3140" s="77"/>
      <c r="FC3140" s="77"/>
      <c r="FD3140" s="77"/>
      <c r="FE3140" s="77"/>
      <c r="FF3140" s="77"/>
      <c r="FG3140" s="77"/>
      <c r="FH3140" s="77"/>
      <c r="FI3140" s="77"/>
      <c r="FJ3140" s="77"/>
      <c r="FK3140" s="77"/>
      <c r="FL3140" s="77"/>
      <c r="FM3140" s="77"/>
      <c r="FN3140" s="77"/>
      <c r="FO3140" s="77"/>
      <c r="FP3140" s="77"/>
      <c r="FQ3140" s="77"/>
      <c r="FR3140" s="77"/>
      <c r="FS3140" s="77"/>
      <c r="FT3140" s="77"/>
      <c r="FU3140" s="77"/>
      <c r="FV3140" s="77"/>
      <c r="FW3140" s="77"/>
      <c r="FX3140" s="77"/>
      <c r="FY3140" s="77"/>
      <c r="FZ3140" s="77"/>
      <c r="GA3140" s="77"/>
      <c r="GB3140" s="77"/>
      <c r="GC3140" s="77"/>
      <c r="GD3140" s="77"/>
      <c r="GE3140" s="77"/>
      <c r="GF3140" s="77"/>
      <c r="GG3140" s="77"/>
      <c r="GH3140" s="77"/>
      <c r="GI3140" s="77"/>
      <c r="GJ3140" s="77"/>
      <c r="GK3140" s="77"/>
      <c r="GL3140" s="77"/>
      <c r="GM3140" s="77"/>
      <c r="GN3140" s="77"/>
      <c r="GO3140" s="77"/>
      <c r="GP3140" s="77"/>
      <c r="GQ3140" s="77"/>
      <c r="GR3140" s="77"/>
      <c r="GS3140" s="77"/>
      <c r="GT3140" s="77"/>
      <c r="GU3140" s="77"/>
      <c r="GV3140" s="77"/>
      <c r="GW3140" s="77"/>
      <c r="GX3140" s="77"/>
      <c r="GY3140" s="77"/>
      <c r="GZ3140" s="77"/>
      <c r="HA3140" s="77"/>
      <c r="HB3140" s="77"/>
      <c r="HC3140" s="77"/>
      <c r="HD3140" s="77"/>
      <c r="HE3140" s="77"/>
      <c r="HF3140" s="77"/>
      <c r="HG3140" s="77"/>
      <c r="HH3140" s="77"/>
      <c r="HI3140" s="77"/>
      <c r="HJ3140" s="77"/>
      <c r="HK3140" s="77"/>
      <c r="HL3140" s="77"/>
      <c r="HM3140" s="77"/>
      <c r="HN3140" s="77"/>
      <c r="HO3140" s="77"/>
      <c r="HP3140" s="77"/>
      <c r="HQ3140" s="77"/>
      <c r="HR3140" s="77"/>
      <c r="HS3140" s="77"/>
      <c r="HT3140" s="77"/>
      <c r="HU3140" s="77"/>
      <c r="HV3140" s="77"/>
      <c r="HW3140" s="77"/>
      <c r="HX3140" s="77"/>
      <c r="HY3140" s="77"/>
      <c r="HZ3140" s="77"/>
      <c r="IA3140" s="77"/>
      <c r="IB3140" s="77"/>
      <c r="IC3140" s="77"/>
      <c r="ID3140" s="77"/>
      <c r="IE3140" s="77"/>
      <c r="IF3140" s="77"/>
      <c r="IG3140" s="77"/>
      <c r="IH3140" s="77"/>
      <c r="II3140" s="77"/>
      <c r="IJ3140" s="77"/>
      <c r="IK3140" s="77"/>
      <c r="IL3140" s="77"/>
      <c r="IM3140" s="77"/>
      <c r="IN3140" s="77"/>
      <c r="IO3140" s="77"/>
      <c r="IP3140" s="77"/>
      <c r="IQ3140" s="77"/>
      <c r="IR3140" s="77"/>
      <c r="IS3140" s="77"/>
      <c r="IT3140" s="77"/>
      <c r="IU3140" s="77"/>
      <c r="IV3140" s="77"/>
      <c r="IW3140" s="77"/>
      <c r="IX3140" s="77"/>
      <c r="IY3140" s="77"/>
      <c r="IZ3140" s="77"/>
      <c r="JA3140" s="77"/>
      <c r="JB3140" s="77"/>
      <c r="JC3140" s="77"/>
      <c r="JD3140" s="77"/>
      <c r="JE3140" s="77"/>
      <c r="JF3140" s="77"/>
      <c r="JG3140" s="77"/>
      <c r="JH3140" s="77"/>
      <c r="JI3140" s="77"/>
      <c r="JJ3140" s="77"/>
      <c r="JK3140" s="77"/>
      <c r="JL3140" s="77"/>
      <c r="JM3140" s="77"/>
      <c r="JN3140" s="77"/>
      <c r="JO3140" s="77"/>
      <c r="JP3140" s="77"/>
      <c r="JQ3140" s="77"/>
      <c r="JR3140" s="77"/>
      <c r="JS3140" s="77"/>
      <c r="JT3140" s="77"/>
      <c r="JU3140" s="77"/>
      <c r="JV3140" s="77"/>
      <c r="JW3140" s="77"/>
      <c r="JX3140" s="77"/>
      <c r="JY3140" s="77"/>
      <c r="JZ3140" s="77"/>
      <c r="KA3140" s="77"/>
      <c r="KB3140" s="77"/>
      <c r="KC3140" s="77"/>
      <c r="KD3140" s="77"/>
      <c r="KE3140" s="77"/>
      <c r="KF3140" s="77"/>
      <c r="KG3140" s="77"/>
      <c r="KH3140" s="77"/>
      <c r="KI3140" s="77"/>
      <c r="KJ3140" s="77"/>
      <c r="KK3140" s="77"/>
      <c r="KL3140" s="77"/>
      <c r="KM3140" s="77"/>
      <c r="KN3140" s="77"/>
      <c r="KO3140" s="77"/>
      <c r="KP3140" s="77"/>
      <c r="KQ3140" s="77"/>
      <c r="KR3140" s="77"/>
      <c r="KS3140" s="77"/>
      <c r="KT3140" s="77"/>
      <c r="KU3140" s="77"/>
      <c r="KV3140" s="77"/>
      <c r="KW3140" s="77"/>
      <c r="KX3140" s="77"/>
      <c r="KY3140" s="77"/>
      <c r="KZ3140" s="77"/>
      <c r="LA3140" s="77"/>
      <c r="LB3140" s="77"/>
      <c r="LC3140" s="77"/>
      <c r="LD3140" s="77"/>
      <c r="LE3140" s="77"/>
      <c r="LF3140" s="77"/>
      <c r="LG3140" s="77"/>
      <c r="LH3140" s="77"/>
      <c r="LI3140" s="77"/>
      <c r="LJ3140" s="77"/>
      <c r="LK3140" s="77"/>
    </row>
    <row r="3141" spans="1:323" ht="14.25" customHeight="1">
      <c r="A3141" s="54">
        <v>2913</v>
      </c>
      <c r="B3141" s="23">
        <v>226</v>
      </c>
      <c r="C3141" s="23" t="s">
        <v>33</v>
      </c>
      <c r="D3141" s="32" t="s">
        <v>7717</v>
      </c>
      <c r="E3141" s="23" t="s">
        <v>178</v>
      </c>
      <c r="F3141" s="23" t="s">
        <v>4884</v>
      </c>
      <c r="G3141" s="23" t="s">
        <v>4885</v>
      </c>
      <c r="H3141" s="25">
        <v>10</v>
      </c>
      <c r="I3141" s="25">
        <v>94</v>
      </c>
      <c r="J3141" s="26">
        <v>10</v>
      </c>
      <c r="K3141" s="26">
        <v>940</v>
      </c>
      <c r="L3141" s="27">
        <v>0</v>
      </c>
      <c r="M3141" s="27">
        <v>0</v>
      </c>
      <c r="N3141" s="27">
        <v>0</v>
      </c>
      <c r="O3141" s="27">
        <v>2</v>
      </c>
      <c r="P3141" s="27">
        <v>2</v>
      </c>
      <c r="Q3141" s="55"/>
      <c r="R3141" s="27">
        <f t="shared" si="346"/>
        <v>0</v>
      </c>
      <c r="S3141" s="56" t="str">
        <f t="shared" si="350"/>
        <v>×</v>
      </c>
      <c r="T3141" s="56" t="str">
        <f t="shared" si="351"/>
        <v>×</v>
      </c>
      <c r="U3141" s="56" t="str">
        <f t="shared" si="352"/>
        <v>×</v>
      </c>
      <c r="V3141" s="57" t="str">
        <f t="shared" si="347"/>
        <v/>
      </c>
      <c r="W3141" s="58">
        <f t="shared" si="348"/>
        <v>0</v>
      </c>
      <c r="X3141" s="54">
        <f t="shared" si="349"/>
        <v>226</v>
      </c>
      <c r="Y3141" s="59"/>
    </row>
    <row r="3142" spans="1:323" ht="14.25" customHeight="1">
      <c r="A3142" s="54">
        <v>2914</v>
      </c>
      <c r="B3142" s="23">
        <v>226</v>
      </c>
      <c r="C3142" s="23" t="s">
        <v>33</v>
      </c>
      <c r="D3142" s="32" t="s">
        <v>4877</v>
      </c>
      <c r="E3142" s="23" t="s">
        <v>178</v>
      </c>
      <c r="F3142" s="23" t="s">
        <v>7718</v>
      </c>
      <c r="G3142" s="23" t="s">
        <v>425</v>
      </c>
      <c r="H3142" s="25">
        <v>10</v>
      </c>
      <c r="I3142" s="25">
        <v>247</v>
      </c>
      <c r="J3142" s="26">
        <v>10</v>
      </c>
      <c r="K3142" s="26">
        <v>2470</v>
      </c>
      <c r="L3142" s="27">
        <v>32</v>
      </c>
      <c r="M3142" s="27">
        <v>0</v>
      </c>
      <c r="N3142" s="27">
        <v>0</v>
      </c>
      <c r="O3142" s="27">
        <v>0</v>
      </c>
      <c r="P3142" s="27">
        <v>32</v>
      </c>
      <c r="Q3142" s="55"/>
      <c r="R3142" s="27">
        <f t="shared" si="346"/>
        <v>0</v>
      </c>
      <c r="S3142" s="56" t="str">
        <f t="shared" si="350"/>
        <v>×</v>
      </c>
      <c r="T3142" s="56" t="str">
        <f t="shared" si="351"/>
        <v>×</v>
      </c>
      <c r="U3142" s="56" t="str">
        <f t="shared" si="352"/>
        <v>×</v>
      </c>
      <c r="V3142" s="57" t="str">
        <f t="shared" si="347"/>
        <v/>
      </c>
      <c r="W3142" s="58">
        <f t="shared" si="348"/>
        <v>0</v>
      </c>
      <c r="X3142" s="54">
        <f t="shared" si="349"/>
        <v>226</v>
      </c>
      <c r="Y3142" s="59"/>
    </row>
    <row r="3143" spans="1:323" ht="14.25" customHeight="1">
      <c r="A3143" s="54">
        <v>2915</v>
      </c>
      <c r="B3143" s="23">
        <v>226</v>
      </c>
      <c r="C3143" s="23" t="s">
        <v>33</v>
      </c>
      <c r="D3143" s="32" t="s">
        <v>4878</v>
      </c>
      <c r="E3143" s="23" t="s">
        <v>178</v>
      </c>
      <c r="F3143" s="23" t="s">
        <v>7719</v>
      </c>
      <c r="G3143" s="23" t="s">
        <v>425</v>
      </c>
      <c r="H3143" s="25">
        <v>10</v>
      </c>
      <c r="I3143" s="25">
        <v>365</v>
      </c>
      <c r="J3143" s="26">
        <v>10</v>
      </c>
      <c r="K3143" s="26">
        <v>3650</v>
      </c>
      <c r="L3143" s="27">
        <v>22</v>
      </c>
      <c r="M3143" s="27">
        <v>0</v>
      </c>
      <c r="N3143" s="27">
        <v>0</v>
      </c>
      <c r="O3143" s="27">
        <v>0</v>
      </c>
      <c r="P3143" s="27">
        <v>22</v>
      </c>
      <c r="Q3143" s="55"/>
      <c r="R3143" s="27">
        <f t="shared" si="346"/>
        <v>0</v>
      </c>
      <c r="S3143" s="56" t="str">
        <f t="shared" si="350"/>
        <v>×</v>
      </c>
      <c r="T3143" s="56" t="str">
        <f t="shared" si="351"/>
        <v>×</v>
      </c>
      <c r="U3143" s="56" t="str">
        <f t="shared" si="352"/>
        <v>×</v>
      </c>
      <c r="V3143" s="57" t="str">
        <f t="shared" si="347"/>
        <v/>
      </c>
      <c r="W3143" s="58">
        <f t="shared" si="348"/>
        <v>0</v>
      </c>
      <c r="X3143" s="54">
        <f t="shared" si="349"/>
        <v>226</v>
      </c>
      <c r="Y3143" s="59"/>
    </row>
    <row r="3144" spans="1:323" ht="14.25" customHeight="1">
      <c r="A3144" s="54">
        <v>2916</v>
      </c>
      <c r="B3144" s="23">
        <v>226</v>
      </c>
      <c r="C3144" s="23" t="s">
        <v>33</v>
      </c>
      <c r="D3144" s="32" t="s">
        <v>4857</v>
      </c>
      <c r="E3144" s="23" t="s">
        <v>178</v>
      </c>
      <c r="F3144" s="23" t="s">
        <v>4858</v>
      </c>
      <c r="G3144" s="23" t="s">
        <v>375</v>
      </c>
      <c r="H3144" s="25">
        <v>5</v>
      </c>
      <c r="I3144" s="25">
        <v>1394</v>
      </c>
      <c r="J3144" s="26">
        <v>5</v>
      </c>
      <c r="K3144" s="26">
        <v>6970</v>
      </c>
      <c r="L3144" s="27">
        <v>2</v>
      </c>
      <c r="M3144" s="27">
        <v>0</v>
      </c>
      <c r="N3144" s="27">
        <v>100</v>
      </c>
      <c r="O3144" s="27">
        <v>0</v>
      </c>
      <c r="P3144" s="27">
        <v>102</v>
      </c>
      <c r="Q3144" s="55"/>
      <c r="R3144" s="27">
        <f t="shared" si="346"/>
        <v>0</v>
      </c>
      <c r="S3144" s="56" t="str">
        <f t="shared" si="350"/>
        <v>×</v>
      </c>
      <c r="T3144" s="56" t="str">
        <f t="shared" si="351"/>
        <v>×</v>
      </c>
      <c r="U3144" s="56" t="str">
        <f t="shared" si="352"/>
        <v>×</v>
      </c>
      <c r="V3144" s="57" t="str">
        <f t="shared" si="347"/>
        <v/>
      </c>
      <c r="W3144" s="58">
        <f t="shared" si="348"/>
        <v>0</v>
      </c>
      <c r="X3144" s="54">
        <f t="shared" si="349"/>
        <v>226</v>
      </c>
      <c r="Y3144" s="59"/>
    </row>
    <row r="3145" spans="1:323" ht="14.25" customHeight="1">
      <c r="A3145" s="54">
        <v>2917</v>
      </c>
      <c r="B3145" s="23">
        <v>226</v>
      </c>
      <c r="C3145" s="23" t="s">
        <v>33</v>
      </c>
      <c r="D3145" s="32" t="s">
        <v>4859</v>
      </c>
      <c r="E3145" s="23" t="s">
        <v>178</v>
      </c>
      <c r="F3145" s="23" t="s">
        <v>4860</v>
      </c>
      <c r="G3145" s="23" t="s">
        <v>375</v>
      </c>
      <c r="H3145" s="25">
        <v>5</v>
      </c>
      <c r="I3145" s="25">
        <v>1824</v>
      </c>
      <c r="J3145" s="26">
        <v>5</v>
      </c>
      <c r="K3145" s="26">
        <v>9120</v>
      </c>
      <c r="L3145" s="27">
        <v>4</v>
      </c>
      <c r="M3145" s="27">
        <v>0</v>
      </c>
      <c r="N3145" s="27">
        <v>0</v>
      </c>
      <c r="O3145" s="27">
        <v>0</v>
      </c>
      <c r="P3145" s="27">
        <v>4</v>
      </c>
      <c r="Q3145" s="55"/>
      <c r="R3145" s="27">
        <f t="shared" si="346"/>
        <v>0</v>
      </c>
      <c r="S3145" s="56" t="str">
        <f t="shared" si="350"/>
        <v>×</v>
      </c>
      <c r="T3145" s="56" t="str">
        <f t="shared" si="351"/>
        <v>×</v>
      </c>
      <c r="U3145" s="56" t="str">
        <f t="shared" si="352"/>
        <v>×</v>
      </c>
      <c r="V3145" s="57" t="str">
        <f t="shared" si="347"/>
        <v/>
      </c>
      <c r="W3145" s="58">
        <f t="shared" si="348"/>
        <v>0</v>
      </c>
      <c r="X3145" s="54">
        <f t="shared" si="349"/>
        <v>226</v>
      </c>
      <c r="Y3145" s="59"/>
    </row>
    <row r="3146" spans="1:323" ht="14.25" customHeight="1">
      <c r="A3146" s="54">
        <v>2918</v>
      </c>
      <c r="B3146" s="23">
        <v>226</v>
      </c>
      <c r="C3146" s="23" t="s">
        <v>33</v>
      </c>
      <c r="D3146" s="32" t="s">
        <v>4855</v>
      </c>
      <c r="E3146" s="23" t="s">
        <v>178</v>
      </c>
      <c r="F3146" s="23" t="s">
        <v>4856</v>
      </c>
      <c r="G3146" s="23" t="s">
        <v>375</v>
      </c>
      <c r="H3146" s="25">
        <v>5</v>
      </c>
      <c r="I3146" s="25">
        <v>3415</v>
      </c>
      <c r="J3146" s="26">
        <v>5</v>
      </c>
      <c r="K3146" s="26">
        <v>17075</v>
      </c>
      <c r="L3146" s="27">
        <v>6</v>
      </c>
      <c r="M3146" s="27">
        <v>0</v>
      </c>
      <c r="N3146" s="27">
        <v>0</v>
      </c>
      <c r="O3146" s="27">
        <v>0</v>
      </c>
      <c r="P3146" s="27">
        <v>6</v>
      </c>
      <c r="Q3146" s="55"/>
      <c r="R3146" s="27">
        <f t="shared" si="346"/>
        <v>0</v>
      </c>
      <c r="S3146" s="56" t="str">
        <f t="shared" si="350"/>
        <v>×</v>
      </c>
      <c r="T3146" s="56" t="str">
        <f t="shared" si="351"/>
        <v>×</v>
      </c>
      <c r="U3146" s="56" t="str">
        <f t="shared" si="352"/>
        <v>×</v>
      </c>
      <c r="V3146" s="57" t="str">
        <f t="shared" si="347"/>
        <v/>
      </c>
      <c r="W3146" s="58">
        <f t="shared" si="348"/>
        <v>0</v>
      </c>
      <c r="X3146" s="54">
        <f t="shared" si="349"/>
        <v>226</v>
      </c>
      <c r="Y3146" s="59"/>
    </row>
    <row r="3147" spans="1:323" ht="14.25" customHeight="1">
      <c r="A3147" s="54">
        <v>2919</v>
      </c>
      <c r="B3147" s="23">
        <v>226</v>
      </c>
      <c r="C3147" s="23" t="s">
        <v>33</v>
      </c>
      <c r="D3147" s="32" t="s">
        <v>4861</v>
      </c>
      <c r="E3147" s="23" t="s">
        <v>178</v>
      </c>
      <c r="F3147" s="23" t="s">
        <v>4862</v>
      </c>
      <c r="G3147" s="23" t="s">
        <v>589</v>
      </c>
      <c r="H3147" s="25">
        <v>5</v>
      </c>
      <c r="I3147" s="25">
        <v>4139</v>
      </c>
      <c r="J3147" s="26">
        <v>5</v>
      </c>
      <c r="K3147" s="26">
        <v>20695</v>
      </c>
      <c r="L3147" s="27">
        <v>0</v>
      </c>
      <c r="M3147" s="27">
        <v>290</v>
      </c>
      <c r="N3147" s="27">
        <v>32</v>
      </c>
      <c r="O3147" s="27">
        <v>0</v>
      </c>
      <c r="P3147" s="27">
        <v>322</v>
      </c>
      <c r="Q3147" s="55"/>
      <c r="R3147" s="27">
        <f t="shared" si="346"/>
        <v>0</v>
      </c>
      <c r="S3147" s="56" t="str">
        <f t="shared" si="350"/>
        <v>×</v>
      </c>
      <c r="T3147" s="56" t="str">
        <f t="shared" si="351"/>
        <v>×</v>
      </c>
      <c r="U3147" s="56" t="str">
        <f t="shared" si="352"/>
        <v>×</v>
      </c>
      <c r="V3147" s="57" t="str">
        <f t="shared" si="347"/>
        <v/>
      </c>
      <c r="W3147" s="58">
        <f t="shared" si="348"/>
        <v>0</v>
      </c>
      <c r="X3147" s="54">
        <f t="shared" si="349"/>
        <v>226</v>
      </c>
      <c r="Y3147" s="59"/>
    </row>
    <row r="3148" spans="1:323" ht="14.25" customHeight="1">
      <c r="A3148" s="54">
        <v>2920</v>
      </c>
      <c r="B3148" s="23">
        <v>226</v>
      </c>
      <c r="C3148" s="23" t="s">
        <v>33</v>
      </c>
      <c r="D3148" s="32" t="s">
        <v>4867</v>
      </c>
      <c r="E3148" s="23" t="s">
        <v>178</v>
      </c>
      <c r="F3148" s="23" t="s">
        <v>4868</v>
      </c>
      <c r="G3148" s="23" t="s">
        <v>375</v>
      </c>
      <c r="H3148" s="25">
        <v>5</v>
      </c>
      <c r="I3148" s="25">
        <v>1490</v>
      </c>
      <c r="J3148" s="26">
        <v>5</v>
      </c>
      <c r="K3148" s="26">
        <v>7450</v>
      </c>
      <c r="L3148" s="27">
        <v>26</v>
      </c>
      <c r="M3148" s="27">
        <v>0</v>
      </c>
      <c r="N3148" s="27">
        <v>0</v>
      </c>
      <c r="O3148" s="27">
        <v>0</v>
      </c>
      <c r="P3148" s="27">
        <v>26</v>
      </c>
      <c r="Q3148" s="55"/>
      <c r="R3148" s="27">
        <f t="shared" si="346"/>
        <v>0</v>
      </c>
      <c r="S3148" s="56" t="str">
        <f t="shared" si="350"/>
        <v>×</v>
      </c>
      <c r="T3148" s="56" t="str">
        <f t="shared" si="351"/>
        <v>×</v>
      </c>
      <c r="U3148" s="56" t="str">
        <f t="shared" si="352"/>
        <v>×</v>
      </c>
      <c r="V3148" s="57" t="str">
        <f t="shared" si="347"/>
        <v/>
      </c>
      <c r="W3148" s="58">
        <f t="shared" si="348"/>
        <v>0</v>
      </c>
      <c r="X3148" s="54">
        <f t="shared" si="349"/>
        <v>226</v>
      </c>
      <c r="Y3148" s="59"/>
    </row>
    <row r="3149" spans="1:323" ht="14.25" customHeight="1">
      <c r="A3149" s="54">
        <v>2921</v>
      </c>
      <c r="B3149" s="23">
        <v>226</v>
      </c>
      <c r="C3149" s="23" t="s">
        <v>33</v>
      </c>
      <c r="D3149" s="32" t="s">
        <v>4869</v>
      </c>
      <c r="E3149" s="23" t="s">
        <v>178</v>
      </c>
      <c r="F3149" s="23" t="s">
        <v>4870</v>
      </c>
      <c r="G3149" s="23" t="s">
        <v>375</v>
      </c>
      <c r="H3149" s="25">
        <v>5</v>
      </c>
      <c r="I3149" s="25">
        <v>1717</v>
      </c>
      <c r="J3149" s="26">
        <v>5</v>
      </c>
      <c r="K3149" s="26">
        <v>8585</v>
      </c>
      <c r="L3149" s="27">
        <v>46</v>
      </c>
      <c r="M3149" s="27">
        <v>0</v>
      </c>
      <c r="N3149" s="27">
        <v>0</v>
      </c>
      <c r="O3149" s="27">
        <v>0</v>
      </c>
      <c r="P3149" s="27">
        <v>46</v>
      </c>
      <c r="Q3149" s="55"/>
      <c r="R3149" s="27">
        <f t="shared" si="346"/>
        <v>0</v>
      </c>
      <c r="S3149" s="56" t="str">
        <f t="shared" si="350"/>
        <v>×</v>
      </c>
      <c r="T3149" s="56" t="str">
        <f t="shared" si="351"/>
        <v>×</v>
      </c>
      <c r="U3149" s="56" t="str">
        <f t="shared" si="352"/>
        <v>×</v>
      </c>
      <c r="V3149" s="57" t="str">
        <f t="shared" si="347"/>
        <v/>
      </c>
      <c r="W3149" s="58">
        <f t="shared" si="348"/>
        <v>0</v>
      </c>
      <c r="X3149" s="54">
        <f t="shared" si="349"/>
        <v>226</v>
      </c>
      <c r="Y3149" s="59"/>
    </row>
    <row r="3150" spans="1:323" ht="14.25" customHeight="1">
      <c r="A3150" s="54">
        <v>2922</v>
      </c>
      <c r="B3150" s="23">
        <v>226</v>
      </c>
      <c r="C3150" s="23" t="s">
        <v>33</v>
      </c>
      <c r="D3150" s="32" t="s">
        <v>4865</v>
      </c>
      <c r="E3150" s="23" t="s">
        <v>178</v>
      </c>
      <c r="F3150" s="23" t="s">
        <v>4866</v>
      </c>
      <c r="G3150" s="23" t="s">
        <v>375</v>
      </c>
      <c r="H3150" s="25">
        <v>5</v>
      </c>
      <c r="I3150" s="25">
        <v>3114</v>
      </c>
      <c r="J3150" s="26">
        <v>5</v>
      </c>
      <c r="K3150" s="26">
        <v>15570</v>
      </c>
      <c r="L3150" s="27">
        <v>166</v>
      </c>
      <c r="M3150" s="27">
        <v>0</v>
      </c>
      <c r="N3150" s="27">
        <v>0</v>
      </c>
      <c r="O3150" s="27">
        <v>0</v>
      </c>
      <c r="P3150" s="27">
        <v>166</v>
      </c>
      <c r="Q3150" s="55"/>
      <c r="R3150" s="27">
        <f t="shared" si="346"/>
        <v>0</v>
      </c>
      <c r="S3150" s="56" t="str">
        <f t="shared" si="350"/>
        <v>×</v>
      </c>
      <c r="T3150" s="56" t="str">
        <f t="shared" si="351"/>
        <v>×</v>
      </c>
      <c r="U3150" s="56" t="str">
        <f t="shared" si="352"/>
        <v>×</v>
      </c>
      <c r="V3150" s="57" t="str">
        <f t="shared" si="347"/>
        <v/>
      </c>
      <c r="W3150" s="58">
        <f t="shared" si="348"/>
        <v>0</v>
      </c>
      <c r="X3150" s="54">
        <f t="shared" si="349"/>
        <v>226</v>
      </c>
      <c r="Y3150" s="59"/>
    </row>
    <row r="3151" spans="1:323" ht="14.25" customHeight="1">
      <c r="A3151" s="60" t="s">
        <v>6036</v>
      </c>
      <c r="B3151" s="61"/>
      <c r="C3151" s="61"/>
      <c r="D3151" s="62"/>
      <c r="E3151" s="61"/>
      <c r="F3151" s="61"/>
      <c r="G3151" s="61"/>
      <c r="H3151" s="63"/>
      <c r="I3151" s="63"/>
      <c r="J3151" s="64"/>
      <c r="K3151" s="64"/>
      <c r="L3151" s="65"/>
      <c r="M3151" s="65"/>
      <c r="N3151" s="65"/>
      <c r="O3151" s="65"/>
      <c r="P3151" s="65"/>
      <c r="Q3151" s="66" t="str">
        <f>CONCATENATE("項番",B3150," 計")</f>
        <v>項番226 計</v>
      </c>
      <c r="R3151" s="67">
        <f>SUMIF(B:B,B3150,R:R)</f>
        <v>0</v>
      </c>
      <c r="S3151" s="68">
        <f>COUNTIFS($B:$B,$B3150,S:S,"○")</f>
        <v>0</v>
      </c>
      <c r="T3151" s="67"/>
      <c r="U3151" s="67"/>
      <c r="V3151" s="69" t="str">
        <f>IF(S3151=0,"",IF(COUNTIF(B:B,X3151)=S3151,"","この項番で見積単価（税別）が入力されていない品目があります"))</f>
        <v/>
      </c>
      <c r="W3151" s="70">
        <f t="shared" si="348"/>
        <v>0</v>
      </c>
      <c r="X3151" s="60">
        <f>B3150</f>
        <v>226</v>
      </c>
      <c r="Y3151" s="71" t="s">
        <v>293</v>
      </c>
    </row>
    <row r="3152" spans="1:323" ht="14.25" customHeight="1">
      <c r="A3152" s="54">
        <v>2923</v>
      </c>
      <c r="B3152" s="23">
        <v>227</v>
      </c>
      <c r="C3152" s="23" t="s">
        <v>33</v>
      </c>
      <c r="D3152" s="32" t="s">
        <v>4879</v>
      </c>
      <c r="E3152" s="23" t="s">
        <v>178</v>
      </c>
      <c r="F3152" s="23" t="s">
        <v>4880</v>
      </c>
      <c r="G3152" s="23" t="s">
        <v>5665</v>
      </c>
      <c r="H3152" s="25">
        <v>10</v>
      </c>
      <c r="I3152" s="25">
        <v>272</v>
      </c>
      <c r="J3152" s="26">
        <v>10</v>
      </c>
      <c r="K3152" s="26">
        <v>2720</v>
      </c>
      <c r="L3152" s="27">
        <v>0</v>
      </c>
      <c r="M3152" s="27">
        <v>0</v>
      </c>
      <c r="N3152" s="27">
        <v>84</v>
      </c>
      <c r="O3152" s="27">
        <v>0</v>
      </c>
      <c r="P3152" s="27">
        <v>84</v>
      </c>
      <c r="Q3152" s="55"/>
      <c r="R3152" s="27">
        <f t="shared" si="346"/>
        <v>0</v>
      </c>
      <c r="S3152" s="56" t="str">
        <f t="shared" si="350"/>
        <v>×</v>
      </c>
      <c r="T3152" s="56" t="str">
        <f t="shared" si="351"/>
        <v>×</v>
      </c>
      <c r="U3152" s="56" t="str">
        <f t="shared" si="352"/>
        <v>×</v>
      </c>
      <c r="V3152" s="57" t="str">
        <f t="shared" si="347"/>
        <v/>
      </c>
      <c r="W3152" s="58">
        <f t="shared" si="348"/>
        <v>0</v>
      </c>
      <c r="X3152" s="54">
        <f t="shared" si="349"/>
        <v>227</v>
      </c>
      <c r="Y3152" s="59"/>
    </row>
    <row r="3153" spans="1:323" ht="14.25" customHeight="1">
      <c r="A3153" s="54">
        <v>2924</v>
      </c>
      <c r="B3153" s="23">
        <v>227</v>
      </c>
      <c r="C3153" s="23" t="s">
        <v>33</v>
      </c>
      <c r="D3153" s="32" t="s">
        <v>4853</v>
      </c>
      <c r="E3153" s="23" t="s">
        <v>178</v>
      </c>
      <c r="F3153" s="23" t="s">
        <v>4854</v>
      </c>
      <c r="G3153" s="23" t="s">
        <v>34</v>
      </c>
      <c r="H3153" s="25">
        <v>1</v>
      </c>
      <c r="I3153" s="25">
        <v>7734</v>
      </c>
      <c r="J3153" s="26">
        <v>1</v>
      </c>
      <c r="K3153" s="26">
        <v>7734</v>
      </c>
      <c r="L3153" s="27">
        <v>0</v>
      </c>
      <c r="M3153" s="27">
        <v>0</v>
      </c>
      <c r="N3153" s="27">
        <v>286</v>
      </c>
      <c r="O3153" s="27">
        <v>0</v>
      </c>
      <c r="P3153" s="27">
        <v>286</v>
      </c>
      <c r="Q3153" s="55"/>
      <c r="R3153" s="27">
        <f t="shared" si="346"/>
        <v>0</v>
      </c>
      <c r="S3153" s="56" t="str">
        <f t="shared" si="350"/>
        <v>×</v>
      </c>
      <c r="T3153" s="56" t="str">
        <f t="shared" si="351"/>
        <v>×</v>
      </c>
      <c r="U3153" s="56" t="str">
        <f t="shared" si="352"/>
        <v>×</v>
      </c>
      <c r="V3153" s="57" t="str">
        <f t="shared" si="347"/>
        <v/>
      </c>
      <c r="W3153" s="58">
        <f t="shared" si="348"/>
        <v>0</v>
      </c>
      <c r="X3153" s="54">
        <f t="shared" si="349"/>
        <v>227</v>
      </c>
      <c r="Y3153" s="59"/>
    </row>
    <row r="3154" spans="1:323" ht="14.25" customHeight="1">
      <c r="A3154" s="54">
        <v>2925</v>
      </c>
      <c r="B3154" s="23">
        <v>227</v>
      </c>
      <c r="C3154" s="23" t="s">
        <v>33</v>
      </c>
      <c r="D3154" s="32" t="s">
        <v>4863</v>
      </c>
      <c r="E3154" s="23" t="s">
        <v>178</v>
      </c>
      <c r="F3154" s="23" t="s">
        <v>4864</v>
      </c>
      <c r="G3154" s="23" t="s">
        <v>589</v>
      </c>
      <c r="H3154" s="25">
        <v>5</v>
      </c>
      <c r="I3154" s="25">
        <v>3395</v>
      </c>
      <c r="J3154" s="26">
        <v>5</v>
      </c>
      <c r="K3154" s="26">
        <v>16975</v>
      </c>
      <c r="L3154" s="27">
        <v>0</v>
      </c>
      <c r="M3154" s="27">
        <v>0</v>
      </c>
      <c r="N3154" s="27">
        <v>48</v>
      </c>
      <c r="O3154" s="27">
        <v>0</v>
      </c>
      <c r="P3154" s="27">
        <v>48</v>
      </c>
      <c r="Q3154" s="55"/>
      <c r="R3154" s="27">
        <f t="shared" si="346"/>
        <v>0</v>
      </c>
      <c r="S3154" s="56" t="str">
        <f t="shared" si="350"/>
        <v>×</v>
      </c>
      <c r="T3154" s="56" t="str">
        <f t="shared" si="351"/>
        <v>×</v>
      </c>
      <c r="U3154" s="56" t="str">
        <f t="shared" si="352"/>
        <v>×</v>
      </c>
      <c r="V3154" s="57" t="str">
        <f t="shared" si="347"/>
        <v/>
      </c>
      <c r="W3154" s="58">
        <f t="shared" si="348"/>
        <v>0</v>
      </c>
      <c r="X3154" s="54">
        <f t="shared" si="349"/>
        <v>227</v>
      </c>
      <c r="Y3154" s="59"/>
    </row>
    <row r="3155" spans="1:323" ht="14.25" customHeight="1">
      <c r="A3155" s="60" t="s">
        <v>6036</v>
      </c>
      <c r="B3155" s="61"/>
      <c r="C3155" s="61"/>
      <c r="D3155" s="62"/>
      <c r="E3155" s="61"/>
      <c r="F3155" s="61"/>
      <c r="G3155" s="61"/>
      <c r="H3155" s="63"/>
      <c r="I3155" s="63"/>
      <c r="J3155" s="64"/>
      <c r="K3155" s="64"/>
      <c r="L3155" s="65"/>
      <c r="M3155" s="65"/>
      <c r="N3155" s="65"/>
      <c r="O3155" s="65"/>
      <c r="P3155" s="65"/>
      <c r="Q3155" s="66" t="str">
        <f>CONCATENATE("項番",B3154," 計")</f>
        <v>項番227 計</v>
      </c>
      <c r="R3155" s="67">
        <f>SUMIF(B:B,B3154,R:R)</f>
        <v>0</v>
      </c>
      <c r="S3155" s="68">
        <f>COUNTIFS($B:$B,$B3154,S:S,"○")</f>
        <v>0</v>
      </c>
      <c r="T3155" s="67"/>
      <c r="U3155" s="67"/>
      <c r="V3155" s="69" t="str">
        <f>IF(S3155=0,"",IF(COUNTIF(B:B,X3155)=S3155,"","この項番で見積単価（税別）が入力されていない品目があります"))</f>
        <v/>
      </c>
      <c r="W3155" s="70">
        <f t="shared" si="348"/>
        <v>0</v>
      </c>
      <c r="X3155" s="60">
        <f>B3154</f>
        <v>227</v>
      </c>
      <c r="Y3155" s="71" t="s">
        <v>293</v>
      </c>
    </row>
    <row r="3156" spans="1:323" ht="14.25" customHeight="1">
      <c r="A3156" s="54">
        <v>2926</v>
      </c>
      <c r="B3156" s="23">
        <v>228</v>
      </c>
      <c r="C3156" s="23" t="s">
        <v>33</v>
      </c>
      <c r="D3156" s="32" t="s">
        <v>5613</v>
      </c>
      <c r="E3156" s="23" t="s">
        <v>178</v>
      </c>
      <c r="F3156" s="23" t="s">
        <v>5612</v>
      </c>
      <c r="G3156" s="23" t="s">
        <v>451</v>
      </c>
      <c r="H3156" s="25">
        <v>100</v>
      </c>
      <c r="I3156" s="25">
        <v>9.8000000000000007</v>
      </c>
      <c r="J3156" s="26">
        <v>100</v>
      </c>
      <c r="K3156" s="26">
        <v>980.00000000000011</v>
      </c>
      <c r="L3156" s="27">
        <v>4</v>
      </c>
      <c r="M3156" s="27">
        <v>4</v>
      </c>
      <c r="N3156" s="27">
        <v>0</v>
      </c>
      <c r="O3156" s="27">
        <v>36</v>
      </c>
      <c r="P3156" s="27">
        <v>44</v>
      </c>
      <c r="Q3156" s="55"/>
      <c r="R3156" s="27">
        <f t="shared" si="346"/>
        <v>0</v>
      </c>
      <c r="S3156" s="56" t="str">
        <f t="shared" si="350"/>
        <v>×</v>
      </c>
      <c r="T3156" s="56" t="str">
        <f t="shared" si="351"/>
        <v>×</v>
      </c>
      <c r="U3156" s="56" t="str">
        <f t="shared" si="352"/>
        <v>×</v>
      </c>
      <c r="V3156" s="57" t="str">
        <f t="shared" si="347"/>
        <v/>
      </c>
      <c r="W3156" s="58">
        <f t="shared" si="348"/>
        <v>0</v>
      </c>
      <c r="X3156" s="54">
        <f t="shared" si="349"/>
        <v>228</v>
      </c>
      <c r="Y3156" s="59"/>
    </row>
    <row r="3157" spans="1:323" ht="14.25" customHeight="1">
      <c r="A3157" s="54">
        <v>2927</v>
      </c>
      <c r="B3157" s="23">
        <v>228</v>
      </c>
      <c r="C3157" s="23" t="s">
        <v>33</v>
      </c>
      <c r="D3157" s="32" t="s">
        <v>7710</v>
      </c>
      <c r="E3157" s="23" t="s">
        <v>178</v>
      </c>
      <c r="F3157" s="23" t="s">
        <v>5612</v>
      </c>
      <c r="G3157" s="23" t="s">
        <v>735</v>
      </c>
      <c r="H3157" s="25">
        <v>1000</v>
      </c>
      <c r="I3157" s="25">
        <v>9.8000000000000007</v>
      </c>
      <c r="J3157" s="26">
        <v>1000</v>
      </c>
      <c r="K3157" s="26">
        <v>9800</v>
      </c>
      <c r="L3157" s="27">
        <v>0</v>
      </c>
      <c r="M3157" s="27">
        <v>0</v>
      </c>
      <c r="N3157" s="27">
        <v>1</v>
      </c>
      <c r="O3157" s="27">
        <v>0</v>
      </c>
      <c r="P3157" s="27">
        <v>1</v>
      </c>
      <c r="Q3157" s="55"/>
      <c r="R3157" s="27">
        <f t="shared" si="346"/>
        <v>0</v>
      </c>
      <c r="S3157" s="56" t="str">
        <f t="shared" si="350"/>
        <v>×</v>
      </c>
      <c r="T3157" s="56" t="str">
        <f t="shared" si="351"/>
        <v>×</v>
      </c>
      <c r="U3157" s="56" t="str">
        <f t="shared" si="352"/>
        <v>×</v>
      </c>
      <c r="V3157" s="57" t="str">
        <f t="shared" si="347"/>
        <v/>
      </c>
      <c r="W3157" s="58">
        <f t="shared" si="348"/>
        <v>0</v>
      </c>
      <c r="X3157" s="54">
        <f t="shared" si="349"/>
        <v>228</v>
      </c>
      <c r="Y3157" s="59"/>
    </row>
    <row r="3158" spans="1:323" ht="14.25" customHeight="1">
      <c r="A3158" s="54">
        <v>2928</v>
      </c>
      <c r="B3158" s="23">
        <v>228</v>
      </c>
      <c r="C3158" s="23" t="s">
        <v>33</v>
      </c>
      <c r="D3158" s="32" t="s">
        <v>7711</v>
      </c>
      <c r="E3158" s="23" t="s">
        <v>178</v>
      </c>
      <c r="F3158" s="23" t="s">
        <v>5611</v>
      </c>
      <c r="G3158" s="23" t="s">
        <v>505</v>
      </c>
      <c r="H3158" s="25">
        <v>1</v>
      </c>
      <c r="I3158" s="25">
        <v>45.4</v>
      </c>
      <c r="J3158" s="26">
        <v>100</v>
      </c>
      <c r="K3158" s="26">
        <v>4540</v>
      </c>
      <c r="L3158" s="27">
        <v>0</v>
      </c>
      <c r="M3158" s="27">
        <v>0</v>
      </c>
      <c r="N3158" s="27">
        <v>1</v>
      </c>
      <c r="O3158" s="27">
        <v>0</v>
      </c>
      <c r="P3158" s="27">
        <v>1</v>
      </c>
      <c r="Q3158" s="55"/>
      <c r="R3158" s="27">
        <f t="shared" si="346"/>
        <v>0</v>
      </c>
      <c r="S3158" s="56" t="str">
        <f t="shared" si="350"/>
        <v>×</v>
      </c>
      <c r="T3158" s="56" t="str">
        <f t="shared" si="351"/>
        <v>×</v>
      </c>
      <c r="U3158" s="56" t="str">
        <f t="shared" si="352"/>
        <v>×</v>
      </c>
      <c r="V3158" s="57" t="str">
        <f t="shared" si="347"/>
        <v/>
      </c>
      <c r="W3158" s="58">
        <f t="shared" si="348"/>
        <v>0</v>
      </c>
      <c r="X3158" s="54">
        <f t="shared" si="349"/>
        <v>228</v>
      </c>
      <c r="Y3158" s="59"/>
    </row>
    <row r="3159" spans="1:323" ht="14.25" customHeight="1">
      <c r="A3159" s="54">
        <v>2929</v>
      </c>
      <c r="B3159" s="23">
        <v>228</v>
      </c>
      <c r="C3159" s="23" t="s">
        <v>33</v>
      </c>
      <c r="D3159" s="32" t="s">
        <v>7712</v>
      </c>
      <c r="E3159" s="23" t="s">
        <v>178</v>
      </c>
      <c r="F3159" s="23" t="s">
        <v>5618</v>
      </c>
      <c r="G3159" s="23" t="s">
        <v>179</v>
      </c>
      <c r="H3159" s="25">
        <v>10</v>
      </c>
      <c r="I3159" s="25">
        <v>836.4</v>
      </c>
      <c r="J3159" s="26">
        <v>10</v>
      </c>
      <c r="K3159" s="26">
        <v>8364</v>
      </c>
      <c r="L3159" s="27">
        <v>2</v>
      </c>
      <c r="M3159" s="27">
        <v>4</v>
      </c>
      <c r="N3159" s="27">
        <v>6</v>
      </c>
      <c r="O3159" s="27">
        <v>0</v>
      </c>
      <c r="P3159" s="27">
        <v>12</v>
      </c>
      <c r="Q3159" s="55"/>
      <c r="R3159" s="27">
        <f t="shared" si="346"/>
        <v>0</v>
      </c>
      <c r="S3159" s="56" t="str">
        <f t="shared" si="350"/>
        <v>×</v>
      </c>
      <c r="T3159" s="56" t="str">
        <f t="shared" si="351"/>
        <v>×</v>
      </c>
      <c r="U3159" s="56" t="str">
        <f t="shared" si="352"/>
        <v>×</v>
      </c>
      <c r="V3159" s="57" t="str">
        <f t="shared" si="347"/>
        <v/>
      </c>
      <c r="W3159" s="58">
        <f t="shared" si="348"/>
        <v>0</v>
      </c>
      <c r="X3159" s="54">
        <f t="shared" si="349"/>
        <v>228</v>
      </c>
      <c r="Y3159" s="59"/>
    </row>
    <row r="3160" spans="1:323" ht="14.25" customHeight="1">
      <c r="A3160" s="54">
        <v>2930</v>
      </c>
      <c r="B3160" s="23">
        <v>228</v>
      </c>
      <c r="C3160" s="23" t="s">
        <v>33</v>
      </c>
      <c r="D3160" s="32" t="s">
        <v>5608</v>
      </c>
      <c r="E3160" s="23" t="s">
        <v>178</v>
      </c>
      <c r="F3160" s="23" t="s">
        <v>5609</v>
      </c>
      <c r="G3160" s="23" t="s">
        <v>5610</v>
      </c>
      <c r="H3160" s="25">
        <v>10</v>
      </c>
      <c r="I3160" s="25">
        <v>959</v>
      </c>
      <c r="J3160" s="26">
        <v>10</v>
      </c>
      <c r="K3160" s="26">
        <v>9590</v>
      </c>
      <c r="L3160" s="27">
        <v>0</v>
      </c>
      <c r="M3160" s="27">
        <v>150</v>
      </c>
      <c r="N3160" s="27">
        <v>0</v>
      </c>
      <c r="O3160" s="27">
        <v>0</v>
      </c>
      <c r="P3160" s="27">
        <v>150</v>
      </c>
      <c r="Q3160" s="55"/>
      <c r="R3160" s="27">
        <f t="shared" si="346"/>
        <v>0</v>
      </c>
      <c r="S3160" s="56" t="str">
        <f t="shared" si="350"/>
        <v>×</v>
      </c>
      <c r="T3160" s="56" t="str">
        <f t="shared" si="351"/>
        <v>×</v>
      </c>
      <c r="U3160" s="56" t="str">
        <f t="shared" si="352"/>
        <v>×</v>
      </c>
      <c r="V3160" s="57" t="str">
        <f t="shared" si="347"/>
        <v/>
      </c>
      <c r="W3160" s="58">
        <f t="shared" si="348"/>
        <v>0</v>
      </c>
      <c r="X3160" s="54">
        <f t="shared" si="349"/>
        <v>228</v>
      </c>
      <c r="Y3160" s="59"/>
    </row>
    <row r="3161" spans="1:323" ht="14.25" customHeight="1">
      <c r="A3161" s="54">
        <v>2931</v>
      </c>
      <c r="B3161" s="23">
        <v>228</v>
      </c>
      <c r="C3161" s="23" t="s">
        <v>33</v>
      </c>
      <c r="D3161" s="32" t="s">
        <v>7713</v>
      </c>
      <c r="E3161" s="23" t="s">
        <v>178</v>
      </c>
      <c r="F3161" s="23" t="s">
        <v>5614</v>
      </c>
      <c r="G3161" s="23" t="s">
        <v>87</v>
      </c>
      <c r="H3161" s="25">
        <v>50</v>
      </c>
      <c r="I3161" s="25">
        <v>96</v>
      </c>
      <c r="J3161" s="26">
        <v>50</v>
      </c>
      <c r="K3161" s="26">
        <v>4800</v>
      </c>
      <c r="L3161" s="27">
        <v>2</v>
      </c>
      <c r="M3161" s="27">
        <v>2</v>
      </c>
      <c r="N3161" s="27">
        <v>0</v>
      </c>
      <c r="O3161" s="27">
        <v>0</v>
      </c>
      <c r="P3161" s="27">
        <v>4</v>
      </c>
      <c r="Q3161" s="55"/>
      <c r="R3161" s="27">
        <f t="shared" si="346"/>
        <v>0</v>
      </c>
      <c r="S3161" s="56" t="str">
        <f t="shared" si="350"/>
        <v>×</v>
      </c>
      <c r="T3161" s="56" t="str">
        <f t="shared" si="351"/>
        <v>×</v>
      </c>
      <c r="U3161" s="56" t="str">
        <f t="shared" si="352"/>
        <v>×</v>
      </c>
      <c r="V3161" s="57" t="str">
        <f t="shared" si="347"/>
        <v/>
      </c>
      <c r="W3161" s="58">
        <f t="shared" si="348"/>
        <v>0</v>
      </c>
      <c r="X3161" s="54">
        <f t="shared" si="349"/>
        <v>228</v>
      </c>
      <c r="Y3161" s="59"/>
    </row>
    <row r="3162" spans="1:323" ht="14.25" customHeight="1">
      <c r="A3162" s="54">
        <v>2932</v>
      </c>
      <c r="B3162" s="23">
        <v>228</v>
      </c>
      <c r="C3162" s="23" t="s">
        <v>33</v>
      </c>
      <c r="D3162" s="32" t="s">
        <v>7714</v>
      </c>
      <c r="E3162" s="23" t="s">
        <v>178</v>
      </c>
      <c r="F3162" s="23" t="s">
        <v>5607</v>
      </c>
      <c r="G3162" s="23" t="s">
        <v>511</v>
      </c>
      <c r="H3162" s="25">
        <v>1</v>
      </c>
      <c r="I3162" s="25">
        <v>6.7</v>
      </c>
      <c r="J3162" s="26">
        <v>50</v>
      </c>
      <c r="K3162" s="26">
        <v>335</v>
      </c>
      <c r="L3162" s="27">
        <v>8</v>
      </c>
      <c r="M3162" s="27">
        <v>0</v>
      </c>
      <c r="N3162" s="27">
        <v>0</v>
      </c>
      <c r="O3162" s="27">
        <v>0</v>
      </c>
      <c r="P3162" s="27">
        <v>8</v>
      </c>
      <c r="Q3162" s="55"/>
      <c r="R3162" s="27">
        <f t="shared" si="346"/>
        <v>0</v>
      </c>
      <c r="S3162" s="56" t="str">
        <f t="shared" si="350"/>
        <v>×</v>
      </c>
      <c r="T3162" s="56" t="str">
        <f t="shared" si="351"/>
        <v>×</v>
      </c>
      <c r="U3162" s="56" t="str">
        <f t="shared" si="352"/>
        <v>×</v>
      </c>
      <c r="V3162" s="57" t="str">
        <f t="shared" si="347"/>
        <v/>
      </c>
      <c r="W3162" s="58">
        <f t="shared" si="348"/>
        <v>0</v>
      </c>
      <c r="X3162" s="54">
        <f t="shared" si="349"/>
        <v>228</v>
      </c>
      <c r="Y3162" s="59"/>
    </row>
    <row r="3163" spans="1:323" ht="14.25" customHeight="1">
      <c r="A3163" s="60" t="s">
        <v>6036</v>
      </c>
      <c r="B3163" s="61"/>
      <c r="C3163" s="61"/>
      <c r="D3163" s="62"/>
      <c r="E3163" s="61"/>
      <c r="F3163" s="61"/>
      <c r="G3163" s="61"/>
      <c r="H3163" s="63"/>
      <c r="I3163" s="63"/>
      <c r="J3163" s="64"/>
      <c r="K3163" s="64"/>
      <c r="L3163" s="65"/>
      <c r="M3163" s="65"/>
      <c r="N3163" s="65"/>
      <c r="O3163" s="65"/>
      <c r="P3163" s="65"/>
      <c r="Q3163" s="66" t="str">
        <f>CONCATENATE("項番",B3162," 計")</f>
        <v>項番228 計</v>
      </c>
      <c r="R3163" s="67">
        <f>SUMIF(B:B,B3162,R:R)</f>
        <v>0</v>
      </c>
      <c r="S3163" s="68">
        <f>COUNTIFS($B:$B,$B3162,S:S,"○")</f>
        <v>0</v>
      </c>
      <c r="T3163" s="67"/>
      <c r="U3163" s="67"/>
      <c r="V3163" s="69" t="str">
        <f>IF(S3163=0,"",IF(COUNTIF(B:B,X3163)=S3163,"","この項番で見積単価（税別）が入力されていない品目があります"))</f>
        <v/>
      </c>
      <c r="W3163" s="70">
        <f t="shared" si="348"/>
        <v>0</v>
      </c>
      <c r="X3163" s="60">
        <f>B3162</f>
        <v>228</v>
      </c>
      <c r="Y3163" s="71" t="s">
        <v>293</v>
      </c>
    </row>
    <row r="3164" spans="1:323" s="36" customFormat="1" ht="14.25" customHeight="1">
      <c r="A3164" s="54">
        <v>2933</v>
      </c>
      <c r="B3164" s="23">
        <v>229</v>
      </c>
      <c r="C3164" s="23" t="s">
        <v>33</v>
      </c>
      <c r="D3164" s="32" t="s">
        <v>4900</v>
      </c>
      <c r="E3164" s="23" t="s">
        <v>178</v>
      </c>
      <c r="F3164" s="23" t="s">
        <v>7704</v>
      </c>
      <c r="G3164" s="23" t="s">
        <v>36</v>
      </c>
      <c r="H3164" s="25">
        <v>10</v>
      </c>
      <c r="I3164" s="25">
        <v>197</v>
      </c>
      <c r="J3164" s="26">
        <v>10</v>
      </c>
      <c r="K3164" s="26">
        <v>1970</v>
      </c>
      <c r="L3164" s="27">
        <v>200</v>
      </c>
      <c r="M3164" s="27">
        <v>0</v>
      </c>
      <c r="N3164" s="27">
        <v>274</v>
      </c>
      <c r="O3164" s="27">
        <v>0</v>
      </c>
      <c r="P3164" s="27">
        <v>474</v>
      </c>
      <c r="Q3164" s="55"/>
      <c r="R3164" s="27">
        <f t="shared" si="346"/>
        <v>0</v>
      </c>
      <c r="S3164" s="56" t="str">
        <f t="shared" si="350"/>
        <v>×</v>
      </c>
      <c r="T3164" s="56" t="str">
        <f t="shared" si="351"/>
        <v>×</v>
      </c>
      <c r="U3164" s="56" t="str">
        <f t="shared" si="352"/>
        <v>×</v>
      </c>
      <c r="V3164" s="57" t="str">
        <f t="shared" si="347"/>
        <v/>
      </c>
      <c r="W3164" s="58">
        <f t="shared" si="348"/>
        <v>0</v>
      </c>
      <c r="X3164" s="54">
        <f t="shared" si="349"/>
        <v>229</v>
      </c>
      <c r="Y3164" s="59"/>
      <c r="Z3164" s="42"/>
      <c r="AA3164" s="42"/>
      <c r="AB3164" s="42"/>
      <c r="AC3164" s="42"/>
      <c r="AD3164" s="42"/>
      <c r="AE3164" s="42"/>
      <c r="AF3164" s="42"/>
      <c r="AG3164" s="42"/>
      <c r="AH3164" s="42"/>
      <c r="AI3164" s="42"/>
      <c r="AJ3164" s="42"/>
      <c r="AK3164" s="42"/>
      <c r="AL3164" s="42"/>
      <c r="AM3164" s="42"/>
      <c r="AN3164" s="42"/>
      <c r="AO3164" s="42"/>
      <c r="AP3164" s="42"/>
      <c r="AQ3164" s="42"/>
      <c r="AR3164" s="42"/>
      <c r="AS3164" s="49"/>
      <c r="AT3164" s="49"/>
      <c r="AU3164" s="49"/>
      <c r="AV3164" s="49"/>
      <c r="AW3164" s="49"/>
      <c r="AX3164" s="49"/>
      <c r="AY3164" s="49"/>
      <c r="AZ3164" s="49"/>
      <c r="BA3164" s="49"/>
      <c r="BB3164" s="49"/>
      <c r="BC3164" s="49"/>
      <c r="BD3164" s="49"/>
      <c r="BE3164" s="49"/>
      <c r="BF3164" s="49"/>
      <c r="BG3164" s="49"/>
      <c r="BH3164" s="49"/>
      <c r="BI3164" s="49"/>
      <c r="BJ3164" s="49"/>
      <c r="BK3164" s="49"/>
      <c r="BL3164" s="49"/>
      <c r="BM3164" s="49"/>
      <c r="BN3164" s="49"/>
      <c r="BO3164" s="49"/>
      <c r="BP3164" s="49"/>
      <c r="BQ3164" s="49"/>
      <c r="BR3164" s="49"/>
      <c r="BS3164" s="49"/>
      <c r="BT3164" s="49"/>
      <c r="BU3164" s="49"/>
      <c r="BV3164" s="49"/>
      <c r="BW3164" s="49"/>
      <c r="BX3164" s="49"/>
      <c r="BY3164" s="49"/>
      <c r="BZ3164" s="49"/>
      <c r="CA3164" s="49"/>
      <c r="CB3164" s="49"/>
      <c r="CC3164" s="49"/>
      <c r="CD3164" s="49"/>
      <c r="CE3164" s="49"/>
      <c r="CF3164" s="49"/>
      <c r="CG3164" s="49"/>
      <c r="CH3164" s="49"/>
      <c r="CI3164" s="49"/>
      <c r="CJ3164" s="49"/>
      <c r="CK3164" s="49"/>
      <c r="CL3164" s="49"/>
      <c r="CM3164" s="49"/>
      <c r="CN3164" s="49"/>
      <c r="CO3164" s="49"/>
      <c r="CP3164" s="49"/>
      <c r="CQ3164" s="49"/>
      <c r="CR3164" s="49"/>
      <c r="CS3164" s="49"/>
      <c r="CT3164" s="49"/>
      <c r="CU3164" s="49"/>
      <c r="CV3164" s="49"/>
      <c r="CW3164" s="49"/>
      <c r="CX3164" s="49"/>
      <c r="CY3164" s="49"/>
      <c r="CZ3164" s="49"/>
      <c r="DA3164" s="49"/>
      <c r="DB3164" s="49"/>
      <c r="DC3164" s="49"/>
      <c r="DD3164" s="49"/>
      <c r="DE3164" s="49"/>
      <c r="DF3164" s="49"/>
      <c r="DG3164" s="49"/>
      <c r="DH3164" s="49"/>
      <c r="DI3164" s="49"/>
      <c r="DJ3164" s="49"/>
      <c r="DK3164" s="49"/>
      <c r="DL3164" s="49"/>
      <c r="DM3164" s="49"/>
      <c r="DN3164" s="49"/>
      <c r="DO3164" s="49"/>
      <c r="DP3164" s="49"/>
      <c r="DQ3164" s="49"/>
      <c r="DR3164" s="49"/>
      <c r="DS3164" s="49"/>
      <c r="DT3164" s="49"/>
      <c r="DU3164" s="49"/>
      <c r="DV3164" s="49"/>
      <c r="DW3164" s="49"/>
      <c r="DX3164" s="49"/>
      <c r="DY3164" s="49"/>
      <c r="DZ3164" s="49"/>
      <c r="EA3164" s="49"/>
      <c r="EB3164" s="49"/>
      <c r="EC3164" s="49"/>
      <c r="ED3164" s="49"/>
      <c r="EE3164" s="49"/>
      <c r="EF3164" s="49"/>
      <c r="EG3164" s="49"/>
      <c r="EH3164" s="49"/>
      <c r="EI3164" s="49"/>
      <c r="EJ3164" s="49"/>
      <c r="EK3164" s="49"/>
      <c r="EL3164" s="49"/>
      <c r="EM3164" s="49"/>
      <c r="EN3164" s="49"/>
      <c r="EO3164" s="49"/>
      <c r="EP3164" s="49"/>
      <c r="EQ3164" s="49"/>
      <c r="ER3164" s="49"/>
      <c r="ES3164" s="49"/>
      <c r="ET3164" s="49"/>
      <c r="EU3164" s="49"/>
      <c r="EV3164" s="49"/>
      <c r="EW3164" s="49"/>
      <c r="EX3164" s="49"/>
      <c r="EY3164" s="49"/>
      <c r="EZ3164" s="49"/>
      <c r="FA3164" s="49"/>
      <c r="FB3164" s="49"/>
      <c r="FC3164" s="49"/>
      <c r="FD3164" s="49"/>
      <c r="FE3164" s="49"/>
      <c r="FF3164" s="49"/>
      <c r="FG3164" s="49"/>
      <c r="FH3164" s="49"/>
      <c r="FI3164" s="49"/>
      <c r="FJ3164" s="49"/>
      <c r="FK3164" s="49"/>
      <c r="FL3164" s="49"/>
      <c r="FM3164" s="49"/>
      <c r="FN3164" s="49"/>
      <c r="FO3164" s="49"/>
      <c r="FP3164" s="49"/>
      <c r="FQ3164" s="49"/>
      <c r="FR3164" s="49"/>
      <c r="FS3164" s="49"/>
      <c r="FT3164" s="49"/>
      <c r="FU3164" s="49"/>
      <c r="FV3164" s="49"/>
      <c r="FW3164" s="49"/>
      <c r="FX3164" s="49"/>
      <c r="FY3164" s="49"/>
      <c r="FZ3164" s="49"/>
      <c r="GA3164" s="49"/>
      <c r="GB3164" s="49"/>
      <c r="GC3164" s="49"/>
      <c r="GD3164" s="49"/>
      <c r="GE3164" s="49"/>
      <c r="GF3164" s="49"/>
      <c r="GG3164" s="49"/>
      <c r="GH3164" s="49"/>
      <c r="GI3164" s="49"/>
      <c r="GJ3164" s="49"/>
      <c r="GK3164" s="49"/>
      <c r="GL3164" s="49"/>
      <c r="GM3164" s="49"/>
      <c r="GN3164" s="49"/>
      <c r="GO3164" s="49"/>
      <c r="GP3164" s="49"/>
      <c r="GQ3164" s="49"/>
      <c r="GR3164" s="49"/>
      <c r="GS3164" s="49"/>
      <c r="GT3164" s="49"/>
      <c r="GU3164" s="49"/>
      <c r="GV3164" s="49"/>
      <c r="GW3164" s="49"/>
      <c r="GX3164" s="49"/>
      <c r="GY3164" s="49"/>
      <c r="GZ3164" s="49"/>
      <c r="HA3164" s="49"/>
      <c r="HB3164" s="49"/>
      <c r="HC3164" s="49"/>
      <c r="HD3164" s="49"/>
      <c r="HE3164" s="49"/>
      <c r="HF3164" s="49"/>
      <c r="HG3164" s="49"/>
      <c r="HH3164" s="49"/>
      <c r="HI3164" s="49"/>
      <c r="HJ3164" s="49"/>
      <c r="HK3164" s="49"/>
      <c r="HL3164" s="49"/>
      <c r="HM3164" s="49"/>
      <c r="HN3164" s="49"/>
      <c r="HO3164" s="49"/>
      <c r="HP3164" s="49"/>
      <c r="HQ3164" s="49"/>
      <c r="HR3164" s="49"/>
      <c r="HS3164" s="49"/>
      <c r="HT3164" s="49"/>
      <c r="HU3164" s="49"/>
      <c r="HV3164" s="49"/>
      <c r="HW3164" s="49"/>
      <c r="HX3164" s="49"/>
      <c r="HY3164" s="49"/>
      <c r="HZ3164" s="49"/>
      <c r="IA3164" s="49"/>
      <c r="IB3164" s="49"/>
      <c r="IC3164" s="49"/>
      <c r="ID3164" s="49"/>
      <c r="IE3164" s="49"/>
      <c r="IF3164" s="49"/>
      <c r="IG3164" s="49"/>
      <c r="IH3164" s="49"/>
      <c r="II3164" s="49"/>
      <c r="IJ3164" s="49"/>
      <c r="IK3164" s="49"/>
      <c r="IL3164" s="49"/>
      <c r="IM3164" s="49"/>
      <c r="IN3164" s="49"/>
      <c r="IO3164" s="49"/>
      <c r="IP3164" s="49"/>
      <c r="IQ3164" s="49"/>
      <c r="IR3164" s="49"/>
      <c r="IS3164" s="49"/>
      <c r="IT3164" s="49"/>
      <c r="IU3164" s="49"/>
      <c r="IV3164" s="49"/>
      <c r="IW3164" s="49"/>
      <c r="IX3164" s="49"/>
      <c r="IY3164" s="49"/>
      <c r="IZ3164" s="49"/>
      <c r="JA3164" s="49"/>
      <c r="JB3164" s="49"/>
      <c r="JC3164" s="49"/>
      <c r="JD3164" s="49"/>
      <c r="JE3164" s="49"/>
      <c r="JF3164" s="49"/>
      <c r="JG3164" s="49"/>
      <c r="JH3164" s="49"/>
      <c r="JI3164" s="49"/>
      <c r="JJ3164" s="49"/>
      <c r="JK3164" s="49"/>
      <c r="JL3164" s="49"/>
      <c r="JM3164" s="49"/>
      <c r="JN3164" s="49"/>
      <c r="JO3164" s="49"/>
      <c r="JP3164" s="49"/>
      <c r="JQ3164" s="49"/>
      <c r="JR3164" s="49"/>
      <c r="JS3164" s="49"/>
      <c r="JT3164" s="49"/>
      <c r="JU3164" s="49"/>
      <c r="JV3164" s="49"/>
      <c r="JW3164" s="49"/>
      <c r="JX3164" s="49"/>
      <c r="JY3164" s="49"/>
      <c r="JZ3164" s="49"/>
      <c r="KA3164" s="49"/>
      <c r="KB3164" s="49"/>
      <c r="KC3164" s="49"/>
      <c r="KD3164" s="49"/>
      <c r="KE3164" s="49"/>
      <c r="KF3164" s="49"/>
      <c r="KG3164" s="49"/>
      <c r="KH3164" s="49"/>
      <c r="KI3164" s="49"/>
      <c r="KJ3164" s="49"/>
      <c r="KK3164" s="49"/>
      <c r="KL3164" s="49"/>
      <c r="KM3164" s="49"/>
      <c r="KN3164" s="49"/>
      <c r="KO3164" s="49"/>
      <c r="KP3164" s="49"/>
      <c r="KQ3164" s="49"/>
      <c r="KR3164" s="49"/>
      <c r="KS3164" s="49"/>
      <c r="KT3164" s="49"/>
      <c r="KU3164" s="49"/>
      <c r="KV3164" s="49"/>
      <c r="KW3164" s="49"/>
      <c r="KX3164" s="49"/>
      <c r="KY3164" s="49"/>
      <c r="KZ3164" s="49"/>
      <c r="LA3164" s="49"/>
      <c r="LB3164" s="49"/>
      <c r="LC3164" s="49"/>
      <c r="LD3164" s="49"/>
      <c r="LE3164" s="49"/>
      <c r="LF3164" s="49"/>
      <c r="LG3164" s="49"/>
      <c r="LH3164" s="49"/>
      <c r="LI3164" s="49"/>
      <c r="LJ3164" s="49"/>
      <c r="LK3164" s="49"/>
    </row>
    <row r="3165" spans="1:323" s="36" customFormat="1" ht="14.25" customHeight="1">
      <c r="A3165" s="54">
        <v>2934</v>
      </c>
      <c r="B3165" s="23">
        <v>229</v>
      </c>
      <c r="C3165" s="23" t="s">
        <v>33</v>
      </c>
      <c r="D3165" s="32" t="s">
        <v>7705</v>
      </c>
      <c r="E3165" s="23" t="s">
        <v>178</v>
      </c>
      <c r="F3165" s="23" t="s">
        <v>7706</v>
      </c>
      <c r="G3165" s="23" t="s">
        <v>425</v>
      </c>
      <c r="H3165" s="25">
        <v>10</v>
      </c>
      <c r="I3165" s="25">
        <v>2130</v>
      </c>
      <c r="J3165" s="26">
        <v>10</v>
      </c>
      <c r="K3165" s="26">
        <v>21300</v>
      </c>
      <c r="L3165" s="27">
        <v>0</v>
      </c>
      <c r="M3165" s="27">
        <v>0</v>
      </c>
      <c r="N3165" s="27">
        <v>2</v>
      </c>
      <c r="O3165" s="27">
        <v>0</v>
      </c>
      <c r="P3165" s="27">
        <v>2</v>
      </c>
      <c r="Q3165" s="55"/>
      <c r="R3165" s="27">
        <f t="shared" si="346"/>
        <v>0</v>
      </c>
      <c r="S3165" s="56" t="str">
        <f t="shared" si="350"/>
        <v>×</v>
      </c>
      <c r="T3165" s="56" t="str">
        <f t="shared" si="351"/>
        <v>×</v>
      </c>
      <c r="U3165" s="56" t="str">
        <f t="shared" si="352"/>
        <v>×</v>
      </c>
      <c r="V3165" s="57" t="str">
        <f t="shared" si="347"/>
        <v/>
      </c>
      <c r="W3165" s="58">
        <f t="shared" si="348"/>
        <v>0</v>
      </c>
      <c r="X3165" s="54">
        <f t="shared" si="349"/>
        <v>229</v>
      </c>
      <c r="Y3165" s="59"/>
      <c r="Z3165" s="42"/>
      <c r="AA3165" s="42"/>
      <c r="AB3165" s="42"/>
      <c r="AC3165" s="42"/>
      <c r="AD3165" s="42"/>
      <c r="AE3165" s="42"/>
      <c r="AF3165" s="42"/>
      <c r="AG3165" s="42"/>
      <c r="AH3165" s="42"/>
      <c r="AI3165" s="42"/>
      <c r="AJ3165" s="42"/>
      <c r="AK3165" s="42"/>
      <c r="AL3165" s="42"/>
      <c r="AM3165" s="42"/>
      <c r="AN3165" s="42"/>
      <c r="AO3165" s="42"/>
      <c r="AP3165" s="42"/>
      <c r="AQ3165" s="42"/>
      <c r="AR3165" s="42"/>
      <c r="AS3165" s="49"/>
      <c r="AT3165" s="49"/>
      <c r="AU3165" s="49"/>
      <c r="AV3165" s="49"/>
      <c r="AW3165" s="49"/>
      <c r="AX3165" s="49"/>
      <c r="AY3165" s="49"/>
      <c r="AZ3165" s="49"/>
      <c r="BA3165" s="49"/>
      <c r="BB3165" s="49"/>
      <c r="BC3165" s="49"/>
      <c r="BD3165" s="49"/>
      <c r="BE3165" s="49"/>
      <c r="BF3165" s="49"/>
      <c r="BG3165" s="49"/>
      <c r="BH3165" s="49"/>
      <c r="BI3165" s="49"/>
      <c r="BJ3165" s="49"/>
      <c r="BK3165" s="49"/>
      <c r="BL3165" s="49"/>
      <c r="BM3165" s="49"/>
      <c r="BN3165" s="49"/>
      <c r="BO3165" s="49"/>
      <c r="BP3165" s="49"/>
      <c r="BQ3165" s="49"/>
      <c r="BR3165" s="49"/>
      <c r="BS3165" s="49"/>
      <c r="BT3165" s="49"/>
      <c r="BU3165" s="49"/>
      <c r="BV3165" s="49"/>
      <c r="BW3165" s="49"/>
      <c r="BX3165" s="49"/>
      <c r="BY3165" s="49"/>
      <c r="BZ3165" s="49"/>
      <c r="CA3165" s="49"/>
      <c r="CB3165" s="49"/>
      <c r="CC3165" s="49"/>
      <c r="CD3165" s="49"/>
      <c r="CE3165" s="49"/>
      <c r="CF3165" s="49"/>
      <c r="CG3165" s="49"/>
      <c r="CH3165" s="49"/>
      <c r="CI3165" s="49"/>
      <c r="CJ3165" s="49"/>
      <c r="CK3165" s="49"/>
      <c r="CL3165" s="49"/>
      <c r="CM3165" s="49"/>
      <c r="CN3165" s="49"/>
      <c r="CO3165" s="49"/>
      <c r="CP3165" s="49"/>
      <c r="CQ3165" s="49"/>
      <c r="CR3165" s="49"/>
      <c r="CS3165" s="49"/>
      <c r="CT3165" s="49"/>
      <c r="CU3165" s="49"/>
      <c r="CV3165" s="49"/>
      <c r="CW3165" s="49"/>
      <c r="CX3165" s="49"/>
      <c r="CY3165" s="49"/>
      <c r="CZ3165" s="49"/>
      <c r="DA3165" s="49"/>
      <c r="DB3165" s="49"/>
      <c r="DC3165" s="49"/>
      <c r="DD3165" s="49"/>
      <c r="DE3165" s="49"/>
      <c r="DF3165" s="49"/>
      <c r="DG3165" s="49"/>
      <c r="DH3165" s="49"/>
      <c r="DI3165" s="49"/>
      <c r="DJ3165" s="49"/>
      <c r="DK3165" s="49"/>
      <c r="DL3165" s="49"/>
      <c r="DM3165" s="49"/>
      <c r="DN3165" s="49"/>
      <c r="DO3165" s="49"/>
      <c r="DP3165" s="49"/>
      <c r="DQ3165" s="49"/>
      <c r="DR3165" s="49"/>
      <c r="DS3165" s="49"/>
      <c r="DT3165" s="49"/>
      <c r="DU3165" s="49"/>
      <c r="DV3165" s="49"/>
      <c r="DW3165" s="49"/>
      <c r="DX3165" s="49"/>
      <c r="DY3165" s="49"/>
      <c r="DZ3165" s="49"/>
      <c r="EA3165" s="49"/>
      <c r="EB3165" s="49"/>
      <c r="EC3165" s="49"/>
      <c r="ED3165" s="49"/>
      <c r="EE3165" s="49"/>
      <c r="EF3165" s="49"/>
      <c r="EG3165" s="49"/>
      <c r="EH3165" s="49"/>
      <c r="EI3165" s="49"/>
      <c r="EJ3165" s="49"/>
      <c r="EK3165" s="49"/>
      <c r="EL3165" s="49"/>
      <c r="EM3165" s="49"/>
      <c r="EN3165" s="49"/>
      <c r="EO3165" s="49"/>
      <c r="EP3165" s="49"/>
      <c r="EQ3165" s="49"/>
      <c r="ER3165" s="49"/>
      <c r="ES3165" s="49"/>
      <c r="ET3165" s="49"/>
      <c r="EU3165" s="49"/>
      <c r="EV3165" s="49"/>
      <c r="EW3165" s="49"/>
      <c r="EX3165" s="49"/>
      <c r="EY3165" s="49"/>
      <c r="EZ3165" s="49"/>
      <c r="FA3165" s="49"/>
      <c r="FB3165" s="49"/>
      <c r="FC3165" s="49"/>
      <c r="FD3165" s="49"/>
      <c r="FE3165" s="49"/>
      <c r="FF3165" s="49"/>
      <c r="FG3165" s="49"/>
      <c r="FH3165" s="49"/>
      <c r="FI3165" s="49"/>
      <c r="FJ3165" s="49"/>
      <c r="FK3165" s="49"/>
      <c r="FL3165" s="49"/>
      <c r="FM3165" s="49"/>
      <c r="FN3165" s="49"/>
      <c r="FO3165" s="49"/>
      <c r="FP3165" s="49"/>
      <c r="FQ3165" s="49"/>
      <c r="FR3165" s="49"/>
      <c r="FS3165" s="49"/>
      <c r="FT3165" s="49"/>
      <c r="FU3165" s="49"/>
      <c r="FV3165" s="49"/>
      <c r="FW3165" s="49"/>
      <c r="FX3165" s="49"/>
      <c r="FY3165" s="49"/>
      <c r="FZ3165" s="49"/>
      <c r="GA3165" s="49"/>
      <c r="GB3165" s="49"/>
      <c r="GC3165" s="49"/>
      <c r="GD3165" s="49"/>
      <c r="GE3165" s="49"/>
      <c r="GF3165" s="49"/>
      <c r="GG3165" s="49"/>
      <c r="GH3165" s="49"/>
      <c r="GI3165" s="49"/>
      <c r="GJ3165" s="49"/>
      <c r="GK3165" s="49"/>
      <c r="GL3165" s="49"/>
      <c r="GM3165" s="49"/>
      <c r="GN3165" s="49"/>
      <c r="GO3165" s="49"/>
      <c r="GP3165" s="49"/>
      <c r="GQ3165" s="49"/>
      <c r="GR3165" s="49"/>
      <c r="GS3165" s="49"/>
      <c r="GT3165" s="49"/>
      <c r="GU3165" s="49"/>
      <c r="GV3165" s="49"/>
      <c r="GW3165" s="49"/>
      <c r="GX3165" s="49"/>
      <c r="GY3165" s="49"/>
      <c r="GZ3165" s="49"/>
      <c r="HA3165" s="49"/>
      <c r="HB3165" s="49"/>
      <c r="HC3165" s="49"/>
      <c r="HD3165" s="49"/>
      <c r="HE3165" s="49"/>
      <c r="HF3165" s="49"/>
      <c r="HG3165" s="49"/>
      <c r="HH3165" s="49"/>
      <c r="HI3165" s="49"/>
      <c r="HJ3165" s="49"/>
      <c r="HK3165" s="49"/>
      <c r="HL3165" s="49"/>
      <c r="HM3165" s="49"/>
      <c r="HN3165" s="49"/>
      <c r="HO3165" s="49"/>
      <c r="HP3165" s="49"/>
      <c r="HQ3165" s="49"/>
      <c r="HR3165" s="49"/>
      <c r="HS3165" s="49"/>
      <c r="HT3165" s="49"/>
      <c r="HU3165" s="49"/>
      <c r="HV3165" s="49"/>
      <c r="HW3165" s="49"/>
      <c r="HX3165" s="49"/>
      <c r="HY3165" s="49"/>
      <c r="HZ3165" s="49"/>
      <c r="IA3165" s="49"/>
      <c r="IB3165" s="49"/>
      <c r="IC3165" s="49"/>
      <c r="ID3165" s="49"/>
      <c r="IE3165" s="49"/>
      <c r="IF3165" s="49"/>
      <c r="IG3165" s="49"/>
      <c r="IH3165" s="49"/>
      <c r="II3165" s="49"/>
      <c r="IJ3165" s="49"/>
      <c r="IK3165" s="49"/>
      <c r="IL3165" s="49"/>
      <c r="IM3165" s="49"/>
      <c r="IN3165" s="49"/>
      <c r="IO3165" s="49"/>
      <c r="IP3165" s="49"/>
      <c r="IQ3165" s="49"/>
      <c r="IR3165" s="49"/>
      <c r="IS3165" s="49"/>
      <c r="IT3165" s="49"/>
      <c r="IU3165" s="49"/>
      <c r="IV3165" s="49"/>
      <c r="IW3165" s="49"/>
      <c r="IX3165" s="49"/>
      <c r="IY3165" s="49"/>
      <c r="IZ3165" s="49"/>
      <c r="JA3165" s="49"/>
      <c r="JB3165" s="49"/>
      <c r="JC3165" s="49"/>
      <c r="JD3165" s="49"/>
      <c r="JE3165" s="49"/>
      <c r="JF3165" s="49"/>
      <c r="JG3165" s="49"/>
      <c r="JH3165" s="49"/>
      <c r="JI3165" s="49"/>
      <c r="JJ3165" s="49"/>
      <c r="JK3165" s="49"/>
      <c r="JL3165" s="49"/>
      <c r="JM3165" s="49"/>
      <c r="JN3165" s="49"/>
      <c r="JO3165" s="49"/>
      <c r="JP3165" s="49"/>
      <c r="JQ3165" s="49"/>
      <c r="JR3165" s="49"/>
      <c r="JS3165" s="49"/>
      <c r="JT3165" s="49"/>
      <c r="JU3165" s="49"/>
      <c r="JV3165" s="49"/>
      <c r="JW3165" s="49"/>
      <c r="JX3165" s="49"/>
      <c r="JY3165" s="49"/>
      <c r="JZ3165" s="49"/>
      <c r="KA3165" s="49"/>
      <c r="KB3165" s="49"/>
      <c r="KC3165" s="49"/>
      <c r="KD3165" s="49"/>
      <c r="KE3165" s="49"/>
      <c r="KF3165" s="49"/>
      <c r="KG3165" s="49"/>
      <c r="KH3165" s="49"/>
      <c r="KI3165" s="49"/>
      <c r="KJ3165" s="49"/>
      <c r="KK3165" s="49"/>
      <c r="KL3165" s="49"/>
      <c r="KM3165" s="49"/>
      <c r="KN3165" s="49"/>
      <c r="KO3165" s="49"/>
      <c r="KP3165" s="49"/>
      <c r="KQ3165" s="49"/>
      <c r="KR3165" s="49"/>
      <c r="KS3165" s="49"/>
      <c r="KT3165" s="49"/>
      <c r="KU3165" s="49"/>
      <c r="KV3165" s="49"/>
      <c r="KW3165" s="49"/>
      <c r="KX3165" s="49"/>
      <c r="KY3165" s="49"/>
      <c r="KZ3165" s="49"/>
      <c r="LA3165" s="49"/>
      <c r="LB3165" s="49"/>
      <c r="LC3165" s="49"/>
      <c r="LD3165" s="49"/>
      <c r="LE3165" s="49"/>
      <c r="LF3165" s="49"/>
      <c r="LG3165" s="49"/>
      <c r="LH3165" s="49"/>
      <c r="LI3165" s="49"/>
      <c r="LJ3165" s="49"/>
      <c r="LK3165" s="49"/>
    </row>
    <row r="3166" spans="1:323" s="36" customFormat="1" ht="14.25" customHeight="1">
      <c r="A3166" s="54">
        <v>2935</v>
      </c>
      <c r="B3166" s="23">
        <v>229</v>
      </c>
      <c r="C3166" s="23" t="s">
        <v>33</v>
      </c>
      <c r="D3166" s="32" t="s">
        <v>7707</v>
      </c>
      <c r="E3166" s="23" t="s">
        <v>178</v>
      </c>
      <c r="F3166" s="23" t="s">
        <v>5615</v>
      </c>
      <c r="G3166" s="23" t="s">
        <v>425</v>
      </c>
      <c r="H3166" s="25">
        <v>10</v>
      </c>
      <c r="I3166" s="25">
        <v>2709</v>
      </c>
      <c r="J3166" s="26">
        <v>10</v>
      </c>
      <c r="K3166" s="26">
        <v>27090</v>
      </c>
      <c r="L3166" s="27">
        <v>0</v>
      </c>
      <c r="M3166" s="27">
        <v>0</v>
      </c>
      <c r="N3166" s="27">
        <v>2</v>
      </c>
      <c r="O3166" s="27">
        <v>0</v>
      </c>
      <c r="P3166" s="27">
        <v>2</v>
      </c>
      <c r="Q3166" s="55"/>
      <c r="R3166" s="27">
        <f t="shared" si="346"/>
        <v>0</v>
      </c>
      <c r="S3166" s="56" t="str">
        <f t="shared" si="350"/>
        <v>×</v>
      </c>
      <c r="T3166" s="56" t="str">
        <f t="shared" si="351"/>
        <v>×</v>
      </c>
      <c r="U3166" s="56" t="str">
        <f t="shared" si="352"/>
        <v>×</v>
      </c>
      <c r="V3166" s="57" t="str">
        <f t="shared" si="347"/>
        <v/>
      </c>
      <c r="W3166" s="58">
        <f t="shared" si="348"/>
        <v>0</v>
      </c>
      <c r="X3166" s="54">
        <f t="shared" si="349"/>
        <v>229</v>
      </c>
      <c r="Y3166" s="59"/>
      <c r="Z3166" s="42"/>
      <c r="AA3166" s="42"/>
      <c r="AB3166" s="42"/>
      <c r="AC3166" s="42"/>
      <c r="AD3166" s="42"/>
      <c r="AE3166" s="42"/>
      <c r="AF3166" s="42"/>
      <c r="AG3166" s="42"/>
      <c r="AH3166" s="42"/>
      <c r="AI3166" s="42"/>
      <c r="AJ3166" s="42"/>
      <c r="AK3166" s="42"/>
      <c r="AL3166" s="42"/>
      <c r="AM3166" s="42"/>
      <c r="AN3166" s="42"/>
      <c r="AO3166" s="42"/>
      <c r="AP3166" s="42"/>
      <c r="AQ3166" s="42"/>
      <c r="AR3166" s="42"/>
      <c r="AS3166" s="49"/>
      <c r="AT3166" s="49"/>
      <c r="AU3166" s="49"/>
      <c r="AV3166" s="49"/>
      <c r="AW3166" s="49"/>
      <c r="AX3166" s="49"/>
      <c r="AY3166" s="49"/>
      <c r="AZ3166" s="49"/>
      <c r="BA3166" s="49"/>
      <c r="BB3166" s="49"/>
      <c r="BC3166" s="49"/>
      <c r="BD3166" s="49"/>
      <c r="BE3166" s="49"/>
      <c r="BF3166" s="49"/>
      <c r="BG3166" s="49"/>
      <c r="BH3166" s="49"/>
      <c r="BI3166" s="49"/>
      <c r="BJ3166" s="49"/>
      <c r="BK3166" s="49"/>
      <c r="BL3166" s="49"/>
      <c r="BM3166" s="49"/>
      <c r="BN3166" s="49"/>
      <c r="BO3166" s="49"/>
      <c r="BP3166" s="49"/>
      <c r="BQ3166" s="49"/>
      <c r="BR3166" s="49"/>
      <c r="BS3166" s="49"/>
      <c r="BT3166" s="49"/>
      <c r="BU3166" s="49"/>
      <c r="BV3166" s="49"/>
      <c r="BW3166" s="49"/>
      <c r="BX3166" s="49"/>
      <c r="BY3166" s="49"/>
      <c r="BZ3166" s="49"/>
      <c r="CA3166" s="49"/>
      <c r="CB3166" s="49"/>
      <c r="CC3166" s="49"/>
      <c r="CD3166" s="49"/>
      <c r="CE3166" s="49"/>
      <c r="CF3166" s="49"/>
      <c r="CG3166" s="49"/>
      <c r="CH3166" s="49"/>
      <c r="CI3166" s="49"/>
      <c r="CJ3166" s="49"/>
      <c r="CK3166" s="49"/>
      <c r="CL3166" s="49"/>
      <c r="CM3166" s="49"/>
      <c r="CN3166" s="49"/>
      <c r="CO3166" s="49"/>
      <c r="CP3166" s="49"/>
      <c r="CQ3166" s="49"/>
      <c r="CR3166" s="49"/>
      <c r="CS3166" s="49"/>
      <c r="CT3166" s="49"/>
      <c r="CU3166" s="49"/>
      <c r="CV3166" s="49"/>
      <c r="CW3166" s="49"/>
      <c r="CX3166" s="49"/>
      <c r="CY3166" s="49"/>
      <c r="CZ3166" s="49"/>
      <c r="DA3166" s="49"/>
      <c r="DB3166" s="49"/>
      <c r="DC3166" s="49"/>
      <c r="DD3166" s="49"/>
      <c r="DE3166" s="49"/>
      <c r="DF3166" s="49"/>
      <c r="DG3166" s="49"/>
      <c r="DH3166" s="49"/>
      <c r="DI3166" s="49"/>
      <c r="DJ3166" s="49"/>
      <c r="DK3166" s="49"/>
      <c r="DL3166" s="49"/>
      <c r="DM3166" s="49"/>
      <c r="DN3166" s="49"/>
      <c r="DO3166" s="49"/>
      <c r="DP3166" s="49"/>
      <c r="DQ3166" s="49"/>
      <c r="DR3166" s="49"/>
      <c r="DS3166" s="49"/>
      <c r="DT3166" s="49"/>
      <c r="DU3166" s="49"/>
      <c r="DV3166" s="49"/>
      <c r="DW3166" s="49"/>
      <c r="DX3166" s="49"/>
      <c r="DY3166" s="49"/>
      <c r="DZ3166" s="49"/>
      <c r="EA3166" s="49"/>
      <c r="EB3166" s="49"/>
      <c r="EC3166" s="49"/>
      <c r="ED3166" s="49"/>
      <c r="EE3166" s="49"/>
      <c r="EF3166" s="49"/>
      <c r="EG3166" s="49"/>
      <c r="EH3166" s="49"/>
      <c r="EI3166" s="49"/>
      <c r="EJ3166" s="49"/>
      <c r="EK3166" s="49"/>
      <c r="EL3166" s="49"/>
      <c r="EM3166" s="49"/>
      <c r="EN3166" s="49"/>
      <c r="EO3166" s="49"/>
      <c r="EP3166" s="49"/>
      <c r="EQ3166" s="49"/>
      <c r="ER3166" s="49"/>
      <c r="ES3166" s="49"/>
      <c r="ET3166" s="49"/>
      <c r="EU3166" s="49"/>
      <c r="EV3166" s="49"/>
      <c r="EW3166" s="49"/>
      <c r="EX3166" s="49"/>
      <c r="EY3166" s="49"/>
      <c r="EZ3166" s="49"/>
      <c r="FA3166" s="49"/>
      <c r="FB3166" s="49"/>
      <c r="FC3166" s="49"/>
      <c r="FD3166" s="49"/>
      <c r="FE3166" s="49"/>
      <c r="FF3166" s="49"/>
      <c r="FG3166" s="49"/>
      <c r="FH3166" s="49"/>
      <c r="FI3166" s="49"/>
      <c r="FJ3166" s="49"/>
      <c r="FK3166" s="49"/>
      <c r="FL3166" s="49"/>
      <c r="FM3166" s="49"/>
      <c r="FN3166" s="49"/>
      <c r="FO3166" s="49"/>
      <c r="FP3166" s="49"/>
      <c r="FQ3166" s="49"/>
      <c r="FR3166" s="49"/>
      <c r="FS3166" s="49"/>
      <c r="FT3166" s="49"/>
      <c r="FU3166" s="49"/>
      <c r="FV3166" s="49"/>
      <c r="FW3166" s="49"/>
      <c r="FX3166" s="49"/>
      <c r="FY3166" s="49"/>
      <c r="FZ3166" s="49"/>
      <c r="GA3166" s="49"/>
      <c r="GB3166" s="49"/>
      <c r="GC3166" s="49"/>
      <c r="GD3166" s="49"/>
      <c r="GE3166" s="49"/>
      <c r="GF3166" s="49"/>
      <c r="GG3166" s="49"/>
      <c r="GH3166" s="49"/>
      <c r="GI3166" s="49"/>
      <c r="GJ3166" s="49"/>
      <c r="GK3166" s="49"/>
      <c r="GL3166" s="49"/>
      <c r="GM3166" s="49"/>
      <c r="GN3166" s="49"/>
      <c r="GO3166" s="49"/>
      <c r="GP3166" s="49"/>
      <c r="GQ3166" s="49"/>
      <c r="GR3166" s="49"/>
      <c r="GS3166" s="49"/>
      <c r="GT3166" s="49"/>
      <c r="GU3166" s="49"/>
      <c r="GV3166" s="49"/>
      <c r="GW3166" s="49"/>
      <c r="GX3166" s="49"/>
      <c r="GY3166" s="49"/>
      <c r="GZ3166" s="49"/>
      <c r="HA3166" s="49"/>
      <c r="HB3166" s="49"/>
      <c r="HC3166" s="49"/>
      <c r="HD3166" s="49"/>
      <c r="HE3166" s="49"/>
      <c r="HF3166" s="49"/>
      <c r="HG3166" s="49"/>
      <c r="HH3166" s="49"/>
      <c r="HI3166" s="49"/>
      <c r="HJ3166" s="49"/>
      <c r="HK3166" s="49"/>
      <c r="HL3166" s="49"/>
      <c r="HM3166" s="49"/>
      <c r="HN3166" s="49"/>
      <c r="HO3166" s="49"/>
      <c r="HP3166" s="49"/>
      <c r="HQ3166" s="49"/>
      <c r="HR3166" s="49"/>
      <c r="HS3166" s="49"/>
      <c r="HT3166" s="49"/>
      <c r="HU3166" s="49"/>
      <c r="HV3166" s="49"/>
      <c r="HW3166" s="49"/>
      <c r="HX3166" s="49"/>
      <c r="HY3166" s="49"/>
      <c r="HZ3166" s="49"/>
      <c r="IA3166" s="49"/>
      <c r="IB3166" s="49"/>
      <c r="IC3166" s="49"/>
      <c r="ID3166" s="49"/>
      <c r="IE3166" s="49"/>
      <c r="IF3166" s="49"/>
      <c r="IG3166" s="49"/>
      <c r="IH3166" s="49"/>
      <c r="II3166" s="49"/>
      <c r="IJ3166" s="49"/>
      <c r="IK3166" s="49"/>
      <c r="IL3166" s="49"/>
      <c r="IM3166" s="49"/>
      <c r="IN3166" s="49"/>
      <c r="IO3166" s="49"/>
      <c r="IP3166" s="49"/>
      <c r="IQ3166" s="49"/>
      <c r="IR3166" s="49"/>
      <c r="IS3166" s="49"/>
      <c r="IT3166" s="49"/>
      <c r="IU3166" s="49"/>
      <c r="IV3166" s="49"/>
      <c r="IW3166" s="49"/>
      <c r="IX3166" s="49"/>
      <c r="IY3166" s="49"/>
      <c r="IZ3166" s="49"/>
      <c r="JA3166" s="49"/>
      <c r="JB3166" s="49"/>
      <c r="JC3166" s="49"/>
      <c r="JD3166" s="49"/>
      <c r="JE3166" s="49"/>
      <c r="JF3166" s="49"/>
      <c r="JG3166" s="49"/>
      <c r="JH3166" s="49"/>
      <c r="JI3166" s="49"/>
      <c r="JJ3166" s="49"/>
      <c r="JK3166" s="49"/>
      <c r="JL3166" s="49"/>
      <c r="JM3166" s="49"/>
      <c r="JN3166" s="49"/>
      <c r="JO3166" s="49"/>
      <c r="JP3166" s="49"/>
      <c r="JQ3166" s="49"/>
      <c r="JR3166" s="49"/>
      <c r="JS3166" s="49"/>
      <c r="JT3166" s="49"/>
      <c r="JU3166" s="49"/>
      <c r="JV3166" s="49"/>
      <c r="JW3166" s="49"/>
      <c r="JX3166" s="49"/>
      <c r="JY3166" s="49"/>
      <c r="JZ3166" s="49"/>
      <c r="KA3166" s="49"/>
      <c r="KB3166" s="49"/>
      <c r="KC3166" s="49"/>
      <c r="KD3166" s="49"/>
      <c r="KE3166" s="49"/>
      <c r="KF3166" s="49"/>
      <c r="KG3166" s="49"/>
      <c r="KH3166" s="49"/>
      <c r="KI3166" s="49"/>
      <c r="KJ3166" s="49"/>
      <c r="KK3166" s="49"/>
      <c r="KL3166" s="49"/>
      <c r="KM3166" s="49"/>
      <c r="KN3166" s="49"/>
      <c r="KO3166" s="49"/>
      <c r="KP3166" s="49"/>
      <c r="KQ3166" s="49"/>
      <c r="KR3166" s="49"/>
      <c r="KS3166" s="49"/>
      <c r="KT3166" s="49"/>
      <c r="KU3166" s="49"/>
      <c r="KV3166" s="49"/>
      <c r="KW3166" s="49"/>
      <c r="KX3166" s="49"/>
      <c r="KY3166" s="49"/>
      <c r="KZ3166" s="49"/>
      <c r="LA3166" s="49"/>
      <c r="LB3166" s="49"/>
      <c r="LC3166" s="49"/>
      <c r="LD3166" s="49"/>
      <c r="LE3166" s="49"/>
      <c r="LF3166" s="49"/>
      <c r="LG3166" s="49"/>
      <c r="LH3166" s="49"/>
      <c r="LI3166" s="49"/>
      <c r="LJ3166" s="49"/>
      <c r="LK3166" s="49"/>
    </row>
    <row r="3167" spans="1:323" s="36" customFormat="1" ht="14.25" customHeight="1">
      <c r="A3167" s="60" t="s">
        <v>6036</v>
      </c>
      <c r="B3167" s="61"/>
      <c r="C3167" s="61"/>
      <c r="D3167" s="62"/>
      <c r="E3167" s="61"/>
      <c r="F3167" s="61"/>
      <c r="G3167" s="61"/>
      <c r="H3167" s="63"/>
      <c r="I3167" s="63"/>
      <c r="J3167" s="64"/>
      <c r="K3167" s="64"/>
      <c r="L3167" s="65"/>
      <c r="M3167" s="65"/>
      <c r="N3167" s="65"/>
      <c r="O3167" s="65"/>
      <c r="P3167" s="65"/>
      <c r="Q3167" s="66" t="str">
        <f>CONCATENATE("項番",B3166," 計")</f>
        <v>項番229 計</v>
      </c>
      <c r="R3167" s="67">
        <f>SUMIF(B:B,B3166,R:R)</f>
        <v>0</v>
      </c>
      <c r="S3167" s="68">
        <f>COUNTIFS($B:$B,$B3166,S:S,"○")</f>
        <v>0</v>
      </c>
      <c r="T3167" s="67"/>
      <c r="U3167" s="67"/>
      <c r="V3167" s="69" t="str">
        <f>IF(S3167=0,"",IF(COUNTIF(B:B,X3167)=S3167,"","この項番で見積単価（税別）が入力されていない品目があります"))</f>
        <v/>
      </c>
      <c r="W3167" s="70">
        <f t="shared" si="348"/>
        <v>0</v>
      </c>
      <c r="X3167" s="60">
        <f>B3166</f>
        <v>229</v>
      </c>
      <c r="Y3167" s="71" t="s">
        <v>293</v>
      </c>
      <c r="Z3167" s="42"/>
      <c r="AA3167" s="42"/>
      <c r="AB3167" s="42"/>
      <c r="AC3167" s="42"/>
      <c r="AD3167" s="42"/>
      <c r="AE3167" s="42"/>
      <c r="AF3167" s="42"/>
      <c r="AG3167" s="42"/>
      <c r="AH3167" s="42"/>
      <c r="AI3167" s="42"/>
      <c r="AJ3167" s="42"/>
      <c r="AK3167" s="42"/>
      <c r="AL3167" s="42"/>
      <c r="AM3167" s="42"/>
      <c r="AN3167" s="42"/>
      <c r="AO3167" s="42"/>
      <c r="AP3167" s="42"/>
      <c r="AQ3167" s="42"/>
      <c r="AR3167" s="42"/>
      <c r="AS3167" s="49"/>
      <c r="AT3167" s="49"/>
      <c r="AU3167" s="49"/>
      <c r="AV3167" s="49"/>
      <c r="AW3167" s="49"/>
      <c r="AX3167" s="49"/>
      <c r="AY3167" s="49"/>
      <c r="AZ3167" s="49"/>
      <c r="BA3167" s="49"/>
      <c r="BB3167" s="49"/>
      <c r="BC3167" s="49"/>
      <c r="BD3167" s="49"/>
      <c r="BE3167" s="49"/>
      <c r="BF3167" s="49"/>
      <c r="BG3167" s="49"/>
      <c r="BH3167" s="49"/>
      <c r="BI3167" s="49"/>
      <c r="BJ3167" s="49"/>
      <c r="BK3167" s="49"/>
      <c r="BL3167" s="49"/>
      <c r="BM3167" s="49"/>
      <c r="BN3167" s="49"/>
      <c r="BO3167" s="49"/>
      <c r="BP3167" s="49"/>
      <c r="BQ3167" s="49"/>
      <c r="BR3167" s="49"/>
      <c r="BS3167" s="49"/>
      <c r="BT3167" s="49"/>
      <c r="BU3167" s="49"/>
      <c r="BV3167" s="49"/>
      <c r="BW3167" s="49"/>
      <c r="BX3167" s="49"/>
      <c r="BY3167" s="49"/>
      <c r="BZ3167" s="49"/>
      <c r="CA3167" s="49"/>
      <c r="CB3167" s="49"/>
      <c r="CC3167" s="49"/>
      <c r="CD3167" s="49"/>
      <c r="CE3167" s="49"/>
      <c r="CF3167" s="49"/>
      <c r="CG3167" s="49"/>
      <c r="CH3167" s="49"/>
      <c r="CI3167" s="49"/>
      <c r="CJ3167" s="49"/>
      <c r="CK3167" s="49"/>
      <c r="CL3167" s="49"/>
      <c r="CM3167" s="49"/>
      <c r="CN3167" s="49"/>
      <c r="CO3167" s="49"/>
      <c r="CP3167" s="49"/>
      <c r="CQ3167" s="49"/>
      <c r="CR3167" s="49"/>
      <c r="CS3167" s="49"/>
      <c r="CT3167" s="49"/>
      <c r="CU3167" s="49"/>
      <c r="CV3167" s="49"/>
      <c r="CW3167" s="49"/>
      <c r="CX3167" s="49"/>
      <c r="CY3167" s="49"/>
      <c r="CZ3167" s="49"/>
      <c r="DA3167" s="49"/>
      <c r="DB3167" s="49"/>
      <c r="DC3167" s="49"/>
      <c r="DD3167" s="49"/>
      <c r="DE3167" s="49"/>
      <c r="DF3167" s="49"/>
      <c r="DG3167" s="49"/>
      <c r="DH3167" s="49"/>
      <c r="DI3167" s="49"/>
      <c r="DJ3167" s="49"/>
      <c r="DK3167" s="49"/>
      <c r="DL3167" s="49"/>
      <c r="DM3167" s="49"/>
      <c r="DN3167" s="49"/>
      <c r="DO3167" s="49"/>
      <c r="DP3167" s="49"/>
      <c r="DQ3167" s="49"/>
      <c r="DR3167" s="49"/>
      <c r="DS3167" s="49"/>
      <c r="DT3167" s="49"/>
      <c r="DU3167" s="49"/>
      <c r="DV3167" s="49"/>
      <c r="DW3167" s="49"/>
      <c r="DX3167" s="49"/>
      <c r="DY3167" s="49"/>
      <c r="DZ3167" s="49"/>
      <c r="EA3167" s="49"/>
      <c r="EB3167" s="49"/>
      <c r="EC3167" s="49"/>
      <c r="ED3167" s="49"/>
      <c r="EE3167" s="49"/>
      <c r="EF3167" s="49"/>
      <c r="EG3167" s="49"/>
      <c r="EH3167" s="49"/>
      <c r="EI3167" s="49"/>
      <c r="EJ3167" s="49"/>
      <c r="EK3167" s="49"/>
      <c r="EL3167" s="49"/>
      <c r="EM3167" s="49"/>
      <c r="EN3167" s="49"/>
      <c r="EO3167" s="49"/>
      <c r="EP3167" s="49"/>
      <c r="EQ3167" s="49"/>
      <c r="ER3167" s="49"/>
      <c r="ES3167" s="49"/>
      <c r="ET3167" s="49"/>
      <c r="EU3167" s="49"/>
      <c r="EV3167" s="49"/>
      <c r="EW3167" s="49"/>
      <c r="EX3167" s="49"/>
      <c r="EY3167" s="49"/>
      <c r="EZ3167" s="49"/>
      <c r="FA3167" s="49"/>
      <c r="FB3167" s="49"/>
      <c r="FC3167" s="49"/>
      <c r="FD3167" s="49"/>
      <c r="FE3167" s="49"/>
      <c r="FF3167" s="49"/>
      <c r="FG3167" s="49"/>
      <c r="FH3167" s="49"/>
      <c r="FI3167" s="49"/>
      <c r="FJ3167" s="49"/>
      <c r="FK3167" s="49"/>
      <c r="FL3167" s="49"/>
      <c r="FM3167" s="49"/>
      <c r="FN3167" s="49"/>
      <c r="FO3167" s="49"/>
      <c r="FP3167" s="49"/>
      <c r="FQ3167" s="49"/>
      <c r="FR3167" s="49"/>
      <c r="FS3167" s="49"/>
      <c r="FT3167" s="49"/>
      <c r="FU3167" s="49"/>
      <c r="FV3167" s="49"/>
      <c r="FW3167" s="49"/>
      <c r="FX3167" s="49"/>
      <c r="FY3167" s="49"/>
      <c r="FZ3167" s="49"/>
      <c r="GA3167" s="49"/>
      <c r="GB3167" s="49"/>
      <c r="GC3167" s="49"/>
      <c r="GD3167" s="49"/>
      <c r="GE3167" s="49"/>
      <c r="GF3167" s="49"/>
      <c r="GG3167" s="49"/>
      <c r="GH3167" s="49"/>
      <c r="GI3167" s="49"/>
      <c r="GJ3167" s="49"/>
      <c r="GK3167" s="49"/>
      <c r="GL3167" s="49"/>
      <c r="GM3167" s="49"/>
      <c r="GN3167" s="49"/>
      <c r="GO3167" s="49"/>
      <c r="GP3167" s="49"/>
      <c r="GQ3167" s="49"/>
      <c r="GR3167" s="49"/>
      <c r="GS3167" s="49"/>
      <c r="GT3167" s="49"/>
      <c r="GU3167" s="49"/>
      <c r="GV3167" s="49"/>
      <c r="GW3167" s="49"/>
      <c r="GX3167" s="49"/>
      <c r="GY3167" s="49"/>
      <c r="GZ3167" s="49"/>
      <c r="HA3167" s="49"/>
      <c r="HB3167" s="49"/>
      <c r="HC3167" s="49"/>
      <c r="HD3167" s="49"/>
      <c r="HE3167" s="49"/>
      <c r="HF3167" s="49"/>
      <c r="HG3167" s="49"/>
      <c r="HH3167" s="49"/>
      <c r="HI3167" s="49"/>
      <c r="HJ3167" s="49"/>
      <c r="HK3167" s="49"/>
      <c r="HL3167" s="49"/>
      <c r="HM3167" s="49"/>
      <c r="HN3167" s="49"/>
      <c r="HO3167" s="49"/>
      <c r="HP3167" s="49"/>
      <c r="HQ3167" s="49"/>
      <c r="HR3167" s="49"/>
      <c r="HS3167" s="49"/>
      <c r="HT3167" s="49"/>
      <c r="HU3167" s="49"/>
      <c r="HV3167" s="49"/>
      <c r="HW3167" s="49"/>
      <c r="HX3167" s="49"/>
      <c r="HY3167" s="49"/>
      <c r="HZ3167" s="49"/>
      <c r="IA3167" s="49"/>
      <c r="IB3167" s="49"/>
      <c r="IC3167" s="49"/>
      <c r="ID3167" s="49"/>
      <c r="IE3167" s="49"/>
      <c r="IF3167" s="49"/>
      <c r="IG3167" s="49"/>
      <c r="IH3167" s="49"/>
      <c r="II3167" s="49"/>
      <c r="IJ3167" s="49"/>
      <c r="IK3167" s="49"/>
      <c r="IL3167" s="49"/>
      <c r="IM3167" s="49"/>
      <c r="IN3167" s="49"/>
      <c r="IO3167" s="49"/>
      <c r="IP3167" s="49"/>
      <c r="IQ3167" s="49"/>
      <c r="IR3167" s="49"/>
      <c r="IS3167" s="49"/>
      <c r="IT3167" s="49"/>
      <c r="IU3167" s="49"/>
      <c r="IV3167" s="49"/>
      <c r="IW3167" s="49"/>
      <c r="IX3167" s="49"/>
      <c r="IY3167" s="49"/>
      <c r="IZ3167" s="49"/>
      <c r="JA3167" s="49"/>
      <c r="JB3167" s="49"/>
      <c r="JC3167" s="49"/>
      <c r="JD3167" s="49"/>
      <c r="JE3167" s="49"/>
      <c r="JF3167" s="49"/>
      <c r="JG3167" s="49"/>
      <c r="JH3167" s="49"/>
      <c r="JI3167" s="49"/>
      <c r="JJ3167" s="49"/>
      <c r="JK3167" s="49"/>
      <c r="JL3167" s="49"/>
      <c r="JM3167" s="49"/>
      <c r="JN3167" s="49"/>
      <c r="JO3167" s="49"/>
      <c r="JP3167" s="49"/>
      <c r="JQ3167" s="49"/>
      <c r="JR3167" s="49"/>
      <c r="JS3167" s="49"/>
      <c r="JT3167" s="49"/>
      <c r="JU3167" s="49"/>
      <c r="JV3167" s="49"/>
      <c r="JW3167" s="49"/>
      <c r="JX3167" s="49"/>
      <c r="JY3167" s="49"/>
      <c r="JZ3167" s="49"/>
      <c r="KA3167" s="49"/>
      <c r="KB3167" s="49"/>
      <c r="KC3167" s="49"/>
      <c r="KD3167" s="49"/>
      <c r="KE3167" s="49"/>
      <c r="KF3167" s="49"/>
      <c r="KG3167" s="49"/>
      <c r="KH3167" s="49"/>
      <c r="KI3167" s="49"/>
      <c r="KJ3167" s="49"/>
      <c r="KK3167" s="49"/>
      <c r="KL3167" s="49"/>
      <c r="KM3167" s="49"/>
      <c r="KN3167" s="49"/>
      <c r="KO3167" s="49"/>
      <c r="KP3167" s="49"/>
      <c r="KQ3167" s="49"/>
      <c r="KR3167" s="49"/>
      <c r="KS3167" s="49"/>
      <c r="KT3167" s="49"/>
      <c r="KU3167" s="49"/>
      <c r="KV3167" s="49"/>
      <c r="KW3167" s="49"/>
      <c r="KX3167" s="49"/>
      <c r="KY3167" s="49"/>
      <c r="KZ3167" s="49"/>
      <c r="LA3167" s="49"/>
      <c r="LB3167" s="49"/>
      <c r="LC3167" s="49"/>
      <c r="LD3167" s="49"/>
      <c r="LE3167" s="49"/>
      <c r="LF3167" s="49"/>
      <c r="LG3167" s="49"/>
      <c r="LH3167" s="49"/>
      <c r="LI3167" s="49"/>
      <c r="LJ3167" s="49"/>
      <c r="LK3167" s="49"/>
    </row>
    <row r="3168" spans="1:323" s="36" customFormat="1" ht="14.25" customHeight="1">
      <c r="A3168" s="54">
        <v>2936</v>
      </c>
      <c r="B3168" s="23">
        <v>230</v>
      </c>
      <c r="C3168" s="23" t="s">
        <v>33</v>
      </c>
      <c r="D3168" s="32" t="s">
        <v>4919</v>
      </c>
      <c r="E3168" s="23" t="s">
        <v>266</v>
      </c>
      <c r="F3168" s="23" t="s">
        <v>4920</v>
      </c>
      <c r="G3168" s="23" t="s">
        <v>34</v>
      </c>
      <c r="H3168" s="25">
        <v>1</v>
      </c>
      <c r="I3168" s="25">
        <v>3364</v>
      </c>
      <c r="J3168" s="26">
        <v>1</v>
      </c>
      <c r="K3168" s="26">
        <v>3364</v>
      </c>
      <c r="L3168" s="27">
        <v>0</v>
      </c>
      <c r="M3168" s="27">
        <v>0</v>
      </c>
      <c r="N3168" s="27">
        <v>1</v>
      </c>
      <c r="O3168" s="27">
        <v>0</v>
      </c>
      <c r="P3168" s="27">
        <v>1</v>
      </c>
      <c r="Q3168" s="55"/>
      <c r="R3168" s="27">
        <f t="shared" si="346"/>
        <v>0</v>
      </c>
      <c r="S3168" s="56" t="str">
        <f t="shared" si="350"/>
        <v>×</v>
      </c>
      <c r="T3168" s="56" t="str">
        <f t="shared" si="351"/>
        <v>×</v>
      </c>
      <c r="U3168" s="56" t="str">
        <f t="shared" si="352"/>
        <v>×</v>
      </c>
      <c r="V3168" s="57" t="str">
        <f t="shared" si="347"/>
        <v/>
      </c>
      <c r="W3168" s="58">
        <f t="shared" si="348"/>
        <v>0</v>
      </c>
      <c r="X3168" s="54">
        <f t="shared" si="349"/>
        <v>230</v>
      </c>
      <c r="Y3168" s="59"/>
      <c r="Z3168" s="42"/>
      <c r="AA3168" s="42"/>
      <c r="AB3168" s="42"/>
      <c r="AC3168" s="42"/>
      <c r="AD3168" s="42"/>
      <c r="AE3168" s="42"/>
      <c r="AF3168" s="42"/>
      <c r="AG3168" s="42"/>
      <c r="AH3168" s="42"/>
      <c r="AI3168" s="42"/>
      <c r="AJ3168" s="42"/>
      <c r="AK3168" s="42"/>
      <c r="AL3168" s="42"/>
      <c r="AM3168" s="42"/>
      <c r="AN3168" s="42"/>
      <c r="AO3168" s="42"/>
      <c r="AP3168" s="42"/>
      <c r="AQ3168" s="42"/>
      <c r="AR3168" s="42"/>
      <c r="AS3168" s="49"/>
      <c r="AT3168" s="49"/>
      <c r="AU3168" s="49"/>
      <c r="AV3168" s="49"/>
      <c r="AW3168" s="49"/>
      <c r="AX3168" s="49"/>
      <c r="AY3168" s="49"/>
      <c r="AZ3168" s="49"/>
      <c r="BA3168" s="49"/>
      <c r="BB3168" s="49"/>
      <c r="BC3168" s="49"/>
      <c r="BD3168" s="49"/>
      <c r="BE3168" s="49"/>
      <c r="BF3168" s="49"/>
      <c r="BG3168" s="49"/>
      <c r="BH3168" s="49"/>
      <c r="BI3168" s="49"/>
      <c r="BJ3168" s="49"/>
      <c r="BK3168" s="49"/>
      <c r="BL3168" s="49"/>
      <c r="BM3168" s="49"/>
      <c r="BN3168" s="49"/>
      <c r="BO3168" s="49"/>
      <c r="BP3168" s="49"/>
      <c r="BQ3168" s="49"/>
      <c r="BR3168" s="49"/>
      <c r="BS3168" s="49"/>
      <c r="BT3168" s="49"/>
      <c r="BU3168" s="49"/>
      <c r="BV3168" s="49"/>
      <c r="BW3168" s="49"/>
      <c r="BX3168" s="49"/>
      <c r="BY3168" s="49"/>
      <c r="BZ3168" s="49"/>
      <c r="CA3168" s="49"/>
      <c r="CB3168" s="49"/>
      <c r="CC3168" s="49"/>
      <c r="CD3168" s="49"/>
      <c r="CE3168" s="49"/>
      <c r="CF3168" s="49"/>
      <c r="CG3168" s="49"/>
      <c r="CH3168" s="49"/>
      <c r="CI3168" s="49"/>
      <c r="CJ3168" s="49"/>
      <c r="CK3168" s="49"/>
      <c r="CL3168" s="49"/>
      <c r="CM3168" s="49"/>
      <c r="CN3168" s="49"/>
      <c r="CO3168" s="49"/>
      <c r="CP3168" s="49"/>
      <c r="CQ3168" s="49"/>
      <c r="CR3168" s="49"/>
      <c r="CS3168" s="49"/>
      <c r="CT3168" s="49"/>
      <c r="CU3168" s="49"/>
      <c r="CV3168" s="49"/>
      <c r="CW3168" s="49"/>
      <c r="CX3168" s="49"/>
      <c r="CY3168" s="49"/>
      <c r="CZ3168" s="49"/>
      <c r="DA3168" s="49"/>
      <c r="DB3168" s="49"/>
      <c r="DC3168" s="49"/>
      <c r="DD3168" s="49"/>
      <c r="DE3168" s="49"/>
      <c r="DF3168" s="49"/>
      <c r="DG3168" s="49"/>
      <c r="DH3168" s="49"/>
      <c r="DI3168" s="49"/>
      <c r="DJ3168" s="49"/>
      <c r="DK3168" s="49"/>
      <c r="DL3168" s="49"/>
      <c r="DM3168" s="49"/>
      <c r="DN3168" s="49"/>
      <c r="DO3168" s="49"/>
      <c r="DP3168" s="49"/>
      <c r="DQ3168" s="49"/>
      <c r="DR3168" s="49"/>
      <c r="DS3168" s="49"/>
      <c r="DT3168" s="49"/>
      <c r="DU3168" s="49"/>
      <c r="DV3168" s="49"/>
      <c r="DW3168" s="49"/>
      <c r="DX3168" s="49"/>
      <c r="DY3168" s="49"/>
      <c r="DZ3168" s="49"/>
      <c r="EA3168" s="49"/>
      <c r="EB3168" s="49"/>
      <c r="EC3168" s="49"/>
      <c r="ED3168" s="49"/>
      <c r="EE3168" s="49"/>
      <c r="EF3168" s="49"/>
      <c r="EG3168" s="49"/>
      <c r="EH3168" s="49"/>
      <c r="EI3168" s="49"/>
      <c r="EJ3168" s="49"/>
      <c r="EK3168" s="49"/>
      <c r="EL3168" s="49"/>
      <c r="EM3168" s="49"/>
      <c r="EN3168" s="49"/>
      <c r="EO3168" s="49"/>
      <c r="EP3168" s="49"/>
      <c r="EQ3168" s="49"/>
      <c r="ER3168" s="49"/>
      <c r="ES3168" s="49"/>
      <c r="ET3168" s="49"/>
      <c r="EU3168" s="49"/>
      <c r="EV3168" s="49"/>
      <c r="EW3168" s="49"/>
      <c r="EX3168" s="49"/>
      <c r="EY3168" s="49"/>
      <c r="EZ3168" s="49"/>
      <c r="FA3168" s="49"/>
      <c r="FB3168" s="49"/>
      <c r="FC3168" s="49"/>
      <c r="FD3168" s="49"/>
      <c r="FE3168" s="49"/>
      <c r="FF3168" s="49"/>
      <c r="FG3168" s="49"/>
      <c r="FH3168" s="49"/>
      <c r="FI3168" s="49"/>
      <c r="FJ3168" s="49"/>
      <c r="FK3168" s="49"/>
      <c r="FL3168" s="49"/>
      <c r="FM3168" s="49"/>
      <c r="FN3168" s="49"/>
      <c r="FO3168" s="49"/>
      <c r="FP3168" s="49"/>
      <c r="FQ3168" s="49"/>
      <c r="FR3168" s="49"/>
      <c r="FS3168" s="49"/>
      <c r="FT3168" s="49"/>
      <c r="FU3168" s="49"/>
      <c r="FV3168" s="49"/>
      <c r="FW3168" s="49"/>
      <c r="FX3168" s="49"/>
      <c r="FY3168" s="49"/>
      <c r="FZ3168" s="49"/>
      <c r="GA3168" s="49"/>
      <c r="GB3168" s="49"/>
      <c r="GC3168" s="49"/>
      <c r="GD3168" s="49"/>
      <c r="GE3168" s="49"/>
      <c r="GF3168" s="49"/>
      <c r="GG3168" s="49"/>
      <c r="GH3168" s="49"/>
      <c r="GI3168" s="49"/>
      <c r="GJ3168" s="49"/>
      <c r="GK3168" s="49"/>
      <c r="GL3168" s="49"/>
      <c r="GM3168" s="49"/>
      <c r="GN3168" s="49"/>
      <c r="GO3168" s="49"/>
      <c r="GP3168" s="49"/>
      <c r="GQ3168" s="49"/>
      <c r="GR3168" s="49"/>
      <c r="GS3168" s="49"/>
      <c r="GT3168" s="49"/>
      <c r="GU3168" s="49"/>
      <c r="GV3168" s="49"/>
      <c r="GW3168" s="49"/>
      <c r="GX3168" s="49"/>
      <c r="GY3168" s="49"/>
      <c r="GZ3168" s="49"/>
      <c r="HA3168" s="49"/>
      <c r="HB3168" s="49"/>
      <c r="HC3168" s="49"/>
      <c r="HD3168" s="49"/>
      <c r="HE3168" s="49"/>
      <c r="HF3168" s="49"/>
      <c r="HG3168" s="49"/>
      <c r="HH3168" s="49"/>
      <c r="HI3168" s="49"/>
      <c r="HJ3168" s="49"/>
      <c r="HK3168" s="49"/>
      <c r="HL3168" s="49"/>
      <c r="HM3168" s="49"/>
      <c r="HN3168" s="49"/>
      <c r="HO3168" s="49"/>
      <c r="HP3168" s="49"/>
      <c r="HQ3168" s="49"/>
      <c r="HR3168" s="49"/>
      <c r="HS3168" s="49"/>
      <c r="HT3168" s="49"/>
      <c r="HU3168" s="49"/>
      <c r="HV3168" s="49"/>
      <c r="HW3168" s="49"/>
      <c r="HX3168" s="49"/>
      <c r="HY3168" s="49"/>
      <c r="HZ3168" s="49"/>
      <c r="IA3168" s="49"/>
      <c r="IB3168" s="49"/>
      <c r="IC3168" s="49"/>
      <c r="ID3168" s="49"/>
      <c r="IE3168" s="49"/>
      <c r="IF3168" s="49"/>
      <c r="IG3168" s="49"/>
      <c r="IH3168" s="49"/>
      <c r="II3168" s="49"/>
      <c r="IJ3168" s="49"/>
      <c r="IK3168" s="49"/>
      <c r="IL3168" s="49"/>
      <c r="IM3168" s="49"/>
      <c r="IN3168" s="49"/>
      <c r="IO3168" s="49"/>
      <c r="IP3168" s="49"/>
      <c r="IQ3168" s="49"/>
      <c r="IR3168" s="49"/>
      <c r="IS3168" s="49"/>
      <c r="IT3168" s="49"/>
      <c r="IU3168" s="49"/>
      <c r="IV3168" s="49"/>
      <c r="IW3168" s="49"/>
      <c r="IX3168" s="49"/>
      <c r="IY3168" s="49"/>
      <c r="IZ3168" s="49"/>
      <c r="JA3168" s="49"/>
      <c r="JB3168" s="49"/>
      <c r="JC3168" s="49"/>
      <c r="JD3168" s="49"/>
      <c r="JE3168" s="49"/>
      <c r="JF3168" s="49"/>
      <c r="JG3168" s="49"/>
      <c r="JH3168" s="49"/>
      <c r="JI3168" s="49"/>
      <c r="JJ3168" s="49"/>
      <c r="JK3168" s="49"/>
      <c r="JL3168" s="49"/>
      <c r="JM3168" s="49"/>
      <c r="JN3168" s="49"/>
      <c r="JO3168" s="49"/>
      <c r="JP3168" s="49"/>
      <c r="JQ3168" s="49"/>
      <c r="JR3168" s="49"/>
      <c r="JS3168" s="49"/>
      <c r="JT3168" s="49"/>
      <c r="JU3168" s="49"/>
      <c r="JV3168" s="49"/>
      <c r="JW3168" s="49"/>
      <c r="JX3168" s="49"/>
      <c r="JY3168" s="49"/>
      <c r="JZ3168" s="49"/>
      <c r="KA3168" s="49"/>
      <c r="KB3168" s="49"/>
      <c r="KC3168" s="49"/>
      <c r="KD3168" s="49"/>
      <c r="KE3168" s="49"/>
      <c r="KF3168" s="49"/>
      <c r="KG3168" s="49"/>
      <c r="KH3168" s="49"/>
      <c r="KI3168" s="49"/>
      <c r="KJ3168" s="49"/>
      <c r="KK3168" s="49"/>
      <c r="KL3168" s="49"/>
      <c r="KM3168" s="49"/>
      <c r="KN3168" s="49"/>
      <c r="KO3168" s="49"/>
      <c r="KP3168" s="49"/>
      <c r="KQ3168" s="49"/>
      <c r="KR3168" s="49"/>
      <c r="KS3168" s="49"/>
      <c r="KT3168" s="49"/>
      <c r="KU3168" s="49"/>
      <c r="KV3168" s="49"/>
      <c r="KW3168" s="49"/>
      <c r="KX3168" s="49"/>
      <c r="KY3168" s="49"/>
      <c r="KZ3168" s="49"/>
      <c r="LA3168" s="49"/>
      <c r="LB3168" s="49"/>
      <c r="LC3168" s="49"/>
      <c r="LD3168" s="49"/>
      <c r="LE3168" s="49"/>
      <c r="LF3168" s="49"/>
      <c r="LG3168" s="49"/>
      <c r="LH3168" s="49"/>
      <c r="LI3168" s="49"/>
      <c r="LJ3168" s="49"/>
      <c r="LK3168" s="49"/>
    </row>
    <row r="3169" spans="1:323" s="36" customFormat="1" ht="14.25" customHeight="1">
      <c r="A3169" s="54">
        <v>2937</v>
      </c>
      <c r="B3169" s="23">
        <v>230</v>
      </c>
      <c r="C3169" s="23" t="s">
        <v>33</v>
      </c>
      <c r="D3169" s="32" t="s">
        <v>4933</v>
      </c>
      <c r="E3169" s="23" t="s">
        <v>266</v>
      </c>
      <c r="F3169" s="23" t="s">
        <v>4934</v>
      </c>
      <c r="G3169" s="23" t="s">
        <v>1521</v>
      </c>
      <c r="H3169" s="25">
        <v>20</v>
      </c>
      <c r="I3169" s="25">
        <v>240</v>
      </c>
      <c r="J3169" s="26">
        <v>20</v>
      </c>
      <c r="K3169" s="26">
        <v>4800</v>
      </c>
      <c r="L3169" s="27">
        <v>0</v>
      </c>
      <c r="M3169" s="27">
        <v>20</v>
      </c>
      <c r="N3169" s="27">
        <v>0</v>
      </c>
      <c r="O3169" s="27">
        <v>0</v>
      </c>
      <c r="P3169" s="27">
        <v>20</v>
      </c>
      <c r="Q3169" s="55"/>
      <c r="R3169" s="27">
        <f t="shared" si="346"/>
        <v>0</v>
      </c>
      <c r="S3169" s="56" t="str">
        <f t="shared" si="350"/>
        <v>×</v>
      </c>
      <c r="T3169" s="56" t="str">
        <f t="shared" si="351"/>
        <v>×</v>
      </c>
      <c r="U3169" s="56" t="str">
        <f t="shared" si="352"/>
        <v>×</v>
      </c>
      <c r="V3169" s="57" t="str">
        <f t="shared" si="347"/>
        <v/>
      </c>
      <c r="W3169" s="58">
        <f t="shared" si="348"/>
        <v>0</v>
      </c>
      <c r="X3169" s="54">
        <f t="shared" si="349"/>
        <v>230</v>
      </c>
      <c r="Y3169" s="59"/>
      <c r="Z3169" s="42"/>
      <c r="AA3169" s="42"/>
      <c r="AB3169" s="42"/>
      <c r="AC3169" s="42"/>
      <c r="AD3169" s="42"/>
      <c r="AE3169" s="42"/>
      <c r="AF3169" s="42"/>
      <c r="AG3169" s="42"/>
      <c r="AH3169" s="42"/>
      <c r="AI3169" s="42"/>
      <c r="AJ3169" s="42"/>
      <c r="AK3169" s="42"/>
      <c r="AL3169" s="42"/>
      <c r="AM3169" s="42"/>
      <c r="AN3169" s="42"/>
      <c r="AO3169" s="42"/>
      <c r="AP3169" s="42"/>
      <c r="AQ3169" s="42"/>
      <c r="AR3169" s="42"/>
      <c r="AS3169" s="49"/>
      <c r="AT3169" s="49"/>
      <c r="AU3169" s="49"/>
      <c r="AV3169" s="49"/>
      <c r="AW3169" s="49"/>
      <c r="AX3169" s="49"/>
      <c r="AY3169" s="49"/>
      <c r="AZ3169" s="49"/>
      <c r="BA3169" s="49"/>
      <c r="BB3169" s="49"/>
      <c r="BC3169" s="49"/>
      <c r="BD3169" s="49"/>
      <c r="BE3169" s="49"/>
      <c r="BF3169" s="49"/>
      <c r="BG3169" s="49"/>
      <c r="BH3169" s="49"/>
      <c r="BI3169" s="49"/>
      <c r="BJ3169" s="49"/>
      <c r="BK3169" s="49"/>
      <c r="BL3169" s="49"/>
      <c r="BM3169" s="49"/>
      <c r="BN3169" s="49"/>
      <c r="BO3169" s="49"/>
      <c r="BP3169" s="49"/>
      <c r="BQ3169" s="49"/>
      <c r="BR3169" s="49"/>
      <c r="BS3169" s="49"/>
      <c r="BT3169" s="49"/>
      <c r="BU3169" s="49"/>
      <c r="BV3169" s="49"/>
      <c r="BW3169" s="49"/>
      <c r="BX3169" s="49"/>
      <c r="BY3169" s="49"/>
      <c r="BZ3169" s="49"/>
      <c r="CA3169" s="49"/>
      <c r="CB3169" s="49"/>
      <c r="CC3169" s="49"/>
      <c r="CD3169" s="49"/>
      <c r="CE3169" s="49"/>
      <c r="CF3169" s="49"/>
      <c r="CG3169" s="49"/>
      <c r="CH3169" s="49"/>
      <c r="CI3169" s="49"/>
      <c r="CJ3169" s="49"/>
      <c r="CK3169" s="49"/>
      <c r="CL3169" s="49"/>
      <c r="CM3169" s="49"/>
      <c r="CN3169" s="49"/>
      <c r="CO3169" s="49"/>
      <c r="CP3169" s="49"/>
      <c r="CQ3169" s="49"/>
      <c r="CR3169" s="49"/>
      <c r="CS3169" s="49"/>
      <c r="CT3169" s="49"/>
      <c r="CU3169" s="49"/>
      <c r="CV3169" s="49"/>
      <c r="CW3169" s="49"/>
      <c r="CX3169" s="49"/>
      <c r="CY3169" s="49"/>
      <c r="CZ3169" s="49"/>
      <c r="DA3169" s="49"/>
      <c r="DB3169" s="49"/>
      <c r="DC3169" s="49"/>
      <c r="DD3169" s="49"/>
      <c r="DE3169" s="49"/>
      <c r="DF3169" s="49"/>
      <c r="DG3169" s="49"/>
      <c r="DH3169" s="49"/>
      <c r="DI3169" s="49"/>
      <c r="DJ3169" s="49"/>
      <c r="DK3169" s="49"/>
      <c r="DL3169" s="49"/>
      <c r="DM3169" s="49"/>
      <c r="DN3169" s="49"/>
      <c r="DO3169" s="49"/>
      <c r="DP3169" s="49"/>
      <c r="DQ3169" s="49"/>
      <c r="DR3169" s="49"/>
      <c r="DS3169" s="49"/>
      <c r="DT3169" s="49"/>
      <c r="DU3169" s="49"/>
      <c r="DV3169" s="49"/>
      <c r="DW3169" s="49"/>
      <c r="DX3169" s="49"/>
      <c r="DY3169" s="49"/>
      <c r="DZ3169" s="49"/>
      <c r="EA3169" s="49"/>
      <c r="EB3169" s="49"/>
      <c r="EC3169" s="49"/>
      <c r="ED3169" s="49"/>
      <c r="EE3169" s="49"/>
      <c r="EF3169" s="49"/>
      <c r="EG3169" s="49"/>
      <c r="EH3169" s="49"/>
      <c r="EI3169" s="49"/>
      <c r="EJ3169" s="49"/>
      <c r="EK3169" s="49"/>
      <c r="EL3169" s="49"/>
      <c r="EM3169" s="49"/>
      <c r="EN3169" s="49"/>
      <c r="EO3169" s="49"/>
      <c r="EP3169" s="49"/>
      <c r="EQ3169" s="49"/>
      <c r="ER3169" s="49"/>
      <c r="ES3169" s="49"/>
      <c r="ET3169" s="49"/>
      <c r="EU3169" s="49"/>
      <c r="EV3169" s="49"/>
      <c r="EW3169" s="49"/>
      <c r="EX3169" s="49"/>
      <c r="EY3169" s="49"/>
      <c r="EZ3169" s="49"/>
      <c r="FA3169" s="49"/>
      <c r="FB3169" s="49"/>
      <c r="FC3169" s="49"/>
      <c r="FD3169" s="49"/>
      <c r="FE3169" s="49"/>
      <c r="FF3169" s="49"/>
      <c r="FG3169" s="49"/>
      <c r="FH3169" s="49"/>
      <c r="FI3169" s="49"/>
      <c r="FJ3169" s="49"/>
      <c r="FK3169" s="49"/>
      <c r="FL3169" s="49"/>
      <c r="FM3169" s="49"/>
      <c r="FN3169" s="49"/>
      <c r="FO3169" s="49"/>
      <c r="FP3169" s="49"/>
      <c r="FQ3169" s="49"/>
      <c r="FR3169" s="49"/>
      <c r="FS3169" s="49"/>
      <c r="FT3169" s="49"/>
      <c r="FU3169" s="49"/>
      <c r="FV3169" s="49"/>
      <c r="FW3169" s="49"/>
      <c r="FX3169" s="49"/>
      <c r="FY3169" s="49"/>
      <c r="FZ3169" s="49"/>
      <c r="GA3169" s="49"/>
      <c r="GB3169" s="49"/>
      <c r="GC3169" s="49"/>
      <c r="GD3169" s="49"/>
      <c r="GE3169" s="49"/>
      <c r="GF3169" s="49"/>
      <c r="GG3169" s="49"/>
      <c r="GH3169" s="49"/>
      <c r="GI3169" s="49"/>
      <c r="GJ3169" s="49"/>
      <c r="GK3169" s="49"/>
      <c r="GL3169" s="49"/>
      <c r="GM3169" s="49"/>
      <c r="GN3169" s="49"/>
      <c r="GO3169" s="49"/>
      <c r="GP3169" s="49"/>
      <c r="GQ3169" s="49"/>
      <c r="GR3169" s="49"/>
      <c r="GS3169" s="49"/>
      <c r="GT3169" s="49"/>
      <c r="GU3169" s="49"/>
      <c r="GV3169" s="49"/>
      <c r="GW3169" s="49"/>
      <c r="GX3169" s="49"/>
      <c r="GY3169" s="49"/>
      <c r="GZ3169" s="49"/>
      <c r="HA3169" s="49"/>
      <c r="HB3169" s="49"/>
      <c r="HC3169" s="49"/>
      <c r="HD3169" s="49"/>
      <c r="HE3169" s="49"/>
      <c r="HF3169" s="49"/>
      <c r="HG3169" s="49"/>
      <c r="HH3169" s="49"/>
      <c r="HI3169" s="49"/>
      <c r="HJ3169" s="49"/>
      <c r="HK3169" s="49"/>
      <c r="HL3169" s="49"/>
      <c r="HM3169" s="49"/>
      <c r="HN3169" s="49"/>
      <c r="HO3169" s="49"/>
      <c r="HP3169" s="49"/>
      <c r="HQ3169" s="49"/>
      <c r="HR3169" s="49"/>
      <c r="HS3169" s="49"/>
      <c r="HT3169" s="49"/>
      <c r="HU3169" s="49"/>
      <c r="HV3169" s="49"/>
      <c r="HW3169" s="49"/>
      <c r="HX3169" s="49"/>
      <c r="HY3169" s="49"/>
      <c r="HZ3169" s="49"/>
      <c r="IA3169" s="49"/>
      <c r="IB3169" s="49"/>
      <c r="IC3169" s="49"/>
      <c r="ID3169" s="49"/>
      <c r="IE3169" s="49"/>
      <c r="IF3169" s="49"/>
      <c r="IG3169" s="49"/>
      <c r="IH3169" s="49"/>
      <c r="II3169" s="49"/>
      <c r="IJ3169" s="49"/>
      <c r="IK3169" s="49"/>
      <c r="IL3169" s="49"/>
      <c r="IM3169" s="49"/>
      <c r="IN3169" s="49"/>
      <c r="IO3169" s="49"/>
      <c r="IP3169" s="49"/>
      <c r="IQ3169" s="49"/>
      <c r="IR3169" s="49"/>
      <c r="IS3169" s="49"/>
      <c r="IT3169" s="49"/>
      <c r="IU3169" s="49"/>
      <c r="IV3169" s="49"/>
      <c r="IW3169" s="49"/>
      <c r="IX3169" s="49"/>
      <c r="IY3169" s="49"/>
      <c r="IZ3169" s="49"/>
      <c r="JA3169" s="49"/>
      <c r="JB3169" s="49"/>
      <c r="JC3169" s="49"/>
      <c r="JD3169" s="49"/>
      <c r="JE3169" s="49"/>
      <c r="JF3169" s="49"/>
      <c r="JG3169" s="49"/>
      <c r="JH3169" s="49"/>
      <c r="JI3169" s="49"/>
      <c r="JJ3169" s="49"/>
      <c r="JK3169" s="49"/>
      <c r="JL3169" s="49"/>
      <c r="JM3169" s="49"/>
      <c r="JN3169" s="49"/>
      <c r="JO3169" s="49"/>
      <c r="JP3169" s="49"/>
      <c r="JQ3169" s="49"/>
      <c r="JR3169" s="49"/>
      <c r="JS3169" s="49"/>
      <c r="JT3169" s="49"/>
      <c r="JU3169" s="49"/>
      <c r="JV3169" s="49"/>
      <c r="JW3169" s="49"/>
      <c r="JX3169" s="49"/>
      <c r="JY3169" s="49"/>
      <c r="JZ3169" s="49"/>
      <c r="KA3169" s="49"/>
      <c r="KB3169" s="49"/>
      <c r="KC3169" s="49"/>
      <c r="KD3169" s="49"/>
      <c r="KE3169" s="49"/>
      <c r="KF3169" s="49"/>
      <c r="KG3169" s="49"/>
      <c r="KH3169" s="49"/>
      <c r="KI3169" s="49"/>
      <c r="KJ3169" s="49"/>
      <c r="KK3169" s="49"/>
      <c r="KL3169" s="49"/>
      <c r="KM3169" s="49"/>
      <c r="KN3169" s="49"/>
      <c r="KO3169" s="49"/>
      <c r="KP3169" s="49"/>
      <c r="KQ3169" s="49"/>
      <c r="KR3169" s="49"/>
      <c r="KS3169" s="49"/>
      <c r="KT3169" s="49"/>
      <c r="KU3169" s="49"/>
      <c r="KV3169" s="49"/>
      <c r="KW3169" s="49"/>
      <c r="KX3169" s="49"/>
      <c r="KY3169" s="49"/>
      <c r="KZ3169" s="49"/>
      <c r="LA3169" s="49"/>
      <c r="LB3169" s="49"/>
      <c r="LC3169" s="49"/>
      <c r="LD3169" s="49"/>
      <c r="LE3169" s="49"/>
      <c r="LF3169" s="49"/>
      <c r="LG3169" s="49"/>
      <c r="LH3169" s="49"/>
      <c r="LI3169" s="49"/>
      <c r="LJ3169" s="49"/>
      <c r="LK3169" s="49"/>
    </row>
    <row r="3170" spans="1:323" s="36" customFormat="1" ht="14.25" customHeight="1">
      <c r="A3170" s="54">
        <v>2938</v>
      </c>
      <c r="B3170" s="23">
        <v>230</v>
      </c>
      <c r="C3170" s="23" t="s">
        <v>33</v>
      </c>
      <c r="D3170" s="32" t="s">
        <v>7741</v>
      </c>
      <c r="E3170" s="23" t="s">
        <v>266</v>
      </c>
      <c r="F3170" s="23" t="s">
        <v>4926</v>
      </c>
      <c r="G3170" s="23" t="s">
        <v>354</v>
      </c>
      <c r="H3170" s="25">
        <v>1</v>
      </c>
      <c r="I3170" s="25">
        <v>7.7</v>
      </c>
      <c r="J3170" s="26">
        <v>500</v>
      </c>
      <c r="K3170" s="26">
        <v>3850</v>
      </c>
      <c r="L3170" s="27">
        <v>0</v>
      </c>
      <c r="M3170" s="27">
        <v>0</v>
      </c>
      <c r="N3170" s="27">
        <v>1</v>
      </c>
      <c r="O3170" s="27">
        <v>0</v>
      </c>
      <c r="P3170" s="27">
        <v>1</v>
      </c>
      <c r="Q3170" s="55"/>
      <c r="R3170" s="27">
        <f t="shared" si="346"/>
        <v>0</v>
      </c>
      <c r="S3170" s="56" t="str">
        <f t="shared" si="350"/>
        <v>×</v>
      </c>
      <c r="T3170" s="56" t="str">
        <f t="shared" si="351"/>
        <v>×</v>
      </c>
      <c r="U3170" s="56" t="str">
        <f t="shared" si="352"/>
        <v>×</v>
      </c>
      <c r="V3170" s="57" t="str">
        <f t="shared" si="347"/>
        <v/>
      </c>
      <c r="W3170" s="58">
        <f t="shared" si="348"/>
        <v>0</v>
      </c>
      <c r="X3170" s="54">
        <f t="shared" si="349"/>
        <v>230</v>
      </c>
      <c r="Y3170" s="59"/>
      <c r="Z3170" s="42"/>
      <c r="AA3170" s="42"/>
      <c r="AB3170" s="42"/>
      <c r="AC3170" s="42"/>
      <c r="AD3170" s="42"/>
      <c r="AE3170" s="42"/>
      <c r="AF3170" s="42"/>
      <c r="AG3170" s="42"/>
      <c r="AH3170" s="42"/>
      <c r="AI3170" s="42"/>
      <c r="AJ3170" s="42"/>
      <c r="AK3170" s="42"/>
      <c r="AL3170" s="42"/>
      <c r="AM3170" s="42"/>
      <c r="AN3170" s="42"/>
      <c r="AO3170" s="42"/>
      <c r="AP3170" s="42"/>
      <c r="AQ3170" s="42"/>
      <c r="AR3170" s="42"/>
      <c r="AS3170" s="49"/>
      <c r="AT3170" s="49"/>
      <c r="AU3170" s="49"/>
      <c r="AV3170" s="49"/>
      <c r="AW3170" s="49"/>
      <c r="AX3170" s="49"/>
      <c r="AY3170" s="49"/>
      <c r="AZ3170" s="49"/>
      <c r="BA3170" s="49"/>
      <c r="BB3170" s="49"/>
      <c r="BC3170" s="49"/>
      <c r="BD3170" s="49"/>
      <c r="BE3170" s="49"/>
      <c r="BF3170" s="49"/>
      <c r="BG3170" s="49"/>
      <c r="BH3170" s="49"/>
      <c r="BI3170" s="49"/>
      <c r="BJ3170" s="49"/>
      <c r="BK3170" s="49"/>
      <c r="BL3170" s="49"/>
      <c r="BM3170" s="49"/>
      <c r="BN3170" s="49"/>
      <c r="BO3170" s="49"/>
      <c r="BP3170" s="49"/>
      <c r="BQ3170" s="49"/>
      <c r="BR3170" s="49"/>
      <c r="BS3170" s="49"/>
      <c r="BT3170" s="49"/>
      <c r="BU3170" s="49"/>
      <c r="BV3170" s="49"/>
      <c r="BW3170" s="49"/>
      <c r="BX3170" s="49"/>
      <c r="BY3170" s="49"/>
      <c r="BZ3170" s="49"/>
      <c r="CA3170" s="49"/>
      <c r="CB3170" s="49"/>
      <c r="CC3170" s="49"/>
      <c r="CD3170" s="49"/>
      <c r="CE3170" s="49"/>
      <c r="CF3170" s="49"/>
      <c r="CG3170" s="49"/>
      <c r="CH3170" s="49"/>
      <c r="CI3170" s="49"/>
      <c r="CJ3170" s="49"/>
      <c r="CK3170" s="49"/>
      <c r="CL3170" s="49"/>
      <c r="CM3170" s="49"/>
      <c r="CN3170" s="49"/>
      <c r="CO3170" s="49"/>
      <c r="CP3170" s="49"/>
      <c r="CQ3170" s="49"/>
      <c r="CR3170" s="49"/>
      <c r="CS3170" s="49"/>
      <c r="CT3170" s="49"/>
      <c r="CU3170" s="49"/>
      <c r="CV3170" s="49"/>
      <c r="CW3170" s="49"/>
      <c r="CX3170" s="49"/>
      <c r="CY3170" s="49"/>
      <c r="CZ3170" s="49"/>
      <c r="DA3170" s="49"/>
      <c r="DB3170" s="49"/>
      <c r="DC3170" s="49"/>
      <c r="DD3170" s="49"/>
      <c r="DE3170" s="49"/>
      <c r="DF3170" s="49"/>
      <c r="DG3170" s="49"/>
      <c r="DH3170" s="49"/>
      <c r="DI3170" s="49"/>
      <c r="DJ3170" s="49"/>
      <c r="DK3170" s="49"/>
      <c r="DL3170" s="49"/>
      <c r="DM3170" s="49"/>
      <c r="DN3170" s="49"/>
      <c r="DO3170" s="49"/>
      <c r="DP3170" s="49"/>
      <c r="DQ3170" s="49"/>
      <c r="DR3170" s="49"/>
      <c r="DS3170" s="49"/>
      <c r="DT3170" s="49"/>
      <c r="DU3170" s="49"/>
      <c r="DV3170" s="49"/>
      <c r="DW3170" s="49"/>
      <c r="DX3170" s="49"/>
      <c r="DY3170" s="49"/>
      <c r="DZ3170" s="49"/>
      <c r="EA3170" s="49"/>
      <c r="EB3170" s="49"/>
      <c r="EC3170" s="49"/>
      <c r="ED3170" s="49"/>
      <c r="EE3170" s="49"/>
      <c r="EF3170" s="49"/>
      <c r="EG3170" s="49"/>
      <c r="EH3170" s="49"/>
      <c r="EI3170" s="49"/>
      <c r="EJ3170" s="49"/>
      <c r="EK3170" s="49"/>
      <c r="EL3170" s="49"/>
      <c r="EM3170" s="49"/>
      <c r="EN3170" s="49"/>
      <c r="EO3170" s="49"/>
      <c r="EP3170" s="49"/>
      <c r="EQ3170" s="49"/>
      <c r="ER3170" s="49"/>
      <c r="ES3170" s="49"/>
      <c r="ET3170" s="49"/>
      <c r="EU3170" s="49"/>
      <c r="EV3170" s="49"/>
      <c r="EW3170" s="49"/>
      <c r="EX3170" s="49"/>
      <c r="EY3170" s="49"/>
      <c r="EZ3170" s="49"/>
      <c r="FA3170" s="49"/>
      <c r="FB3170" s="49"/>
      <c r="FC3170" s="49"/>
      <c r="FD3170" s="49"/>
      <c r="FE3170" s="49"/>
      <c r="FF3170" s="49"/>
      <c r="FG3170" s="49"/>
      <c r="FH3170" s="49"/>
      <c r="FI3170" s="49"/>
      <c r="FJ3170" s="49"/>
      <c r="FK3170" s="49"/>
      <c r="FL3170" s="49"/>
      <c r="FM3170" s="49"/>
      <c r="FN3170" s="49"/>
      <c r="FO3170" s="49"/>
      <c r="FP3170" s="49"/>
      <c r="FQ3170" s="49"/>
      <c r="FR3170" s="49"/>
      <c r="FS3170" s="49"/>
      <c r="FT3170" s="49"/>
      <c r="FU3170" s="49"/>
      <c r="FV3170" s="49"/>
      <c r="FW3170" s="49"/>
      <c r="FX3170" s="49"/>
      <c r="FY3170" s="49"/>
      <c r="FZ3170" s="49"/>
      <c r="GA3170" s="49"/>
      <c r="GB3170" s="49"/>
      <c r="GC3170" s="49"/>
      <c r="GD3170" s="49"/>
      <c r="GE3170" s="49"/>
      <c r="GF3170" s="49"/>
      <c r="GG3170" s="49"/>
      <c r="GH3170" s="49"/>
      <c r="GI3170" s="49"/>
      <c r="GJ3170" s="49"/>
      <c r="GK3170" s="49"/>
      <c r="GL3170" s="49"/>
      <c r="GM3170" s="49"/>
      <c r="GN3170" s="49"/>
      <c r="GO3170" s="49"/>
      <c r="GP3170" s="49"/>
      <c r="GQ3170" s="49"/>
      <c r="GR3170" s="49"/>
      <c r="GS3170" s="49"/>
      <c r="GT3170" s="49"/>
      <c r="GU3170" s="49"/>
      <c r="GV3170" s="49"/>
      <c r="GW3170" s="49"/>
      <c r="GX3170" s="49"/>
      <c r="GY3170" s="49"/>
      <c r="GZ3170" s="49"/>
      <c r="HA3170" s="49"/>
      <c r="HB3170" s="49"/>
      <c r="HC3170" s="49"/>
      <c r="HD3170" s="49"/>
      <c r="HE3170" s="49"/>
      <c r="HF3170" s="49"/>
      <c r="HG3170" s="49"/>
      <c r="HH3170" s="49"/>
      <c r="HI3170" s="49"/>
      <c r="HJ3170" s="49"/>
      <c r="HK3170" s="49"/>
      <c r="HL3170" s="49"/>
      <c r="HM3170" s="49"/>
      <c r="HN3170" s="49"/>
      <c r="HO3170" s="49"/>
      <c r="HP3170" s="49"/>
      <c r="HQ3170" s="49"/>
      <c r="HR3170" s="49"/>
      <c r="HS3170" s="49"/>
      <c r="HT3170" s="49"/>
      <c r="HU3170" s="49"/>
      <c r="HV3170" s="49"/>
      <c r="HW3170" s="49"/>
      <c r="HX3170" s="49"/>
      <c r="HY3170" s="49"/>
      <c r="HZ3170" s="49"/>
      <c r="IA3170" s="49"/>
      <c r="IB3170" s="49"/>
      <c r="IC3170" s="49"/>
      <c r="ID3170" s="49"/>
      <c r="IE3170" s="49"/>
      <c r="IF3170" s="49"/>
      <c r="IG3170" s="49"/>
      <c r="IH3170" s="49"/>
      <c r="II3170" s="49"/>
      <c r="IJ3170" s="49"/>
      <c r="IK3170" s="49"/>
      <c r="IL3170" s="49"/>
      <c r="IM3170" s="49"/>
      <c r="IN3170" s="49"/>
      <c r="IO3170" s="49"/>
      <c r="IP3170" s="49"/>
      <c r="IQ3170" s="49"/>
      <c r="IR3170" s="49"/>
      <c r="IS3170" s="49"/>
      <c r="IT3170" s="49"/>
      <c r="IU3170" s="49"/>
      <c r="IV3170" s="49"/>
      <c r="IW3170" s="49"/>
      <c r="IX3170" s="49"/>
      <c r="IY3170" s="49"/>
      <c r="IZ3170" s="49"/>
      <c r="JA3170" s="49"/>
      <c r="JB3170" s="49"/>
      <c r="JC3170" s="49"/>
      <c r="JD3170" s="49"/>
      <c r="JE3170" s="49"/>
      <c r="JF3170" s="49"/>
      <c r="JG3170" s="49"/>
      <c r="JH3170" s="49"/>
      <c r="JI3170" s="49"/>
      <c r="JJ3170" s="49"/>
      <c r="JK3170" s="49"/>
      <c r="JL3170" s="49"/>
      <c r="JM3170" s="49"/>
      <c r="JN3170" s="49"/>
      <c r="JO3170" s="49"/>
      <c r="JP3170" s="49"/>
      <c r="JQ3170" s="49"/>
      <c r="JR3170" s="49"/>
      <c r="JS3170" s="49"/>
      <c r="JT3170" s="49"/>
      <c r="JU3170" s="49"/>
      <c r="JV3170" s="49"/>
      <c r="JW3170" s="49"/>
      <c r="JX3170" s="49"/>
      <c r="JY3170" s="49"/>
      <c r="JZ3170" s="49"/>
      <c r="KA3170" s="49"/>
      <c r="KB3170" s="49"/>
      <c r="KC3170" s="49"/>
      <c r="KD3170" s="49"/>
      <c r="KE3170" s="49"/>
      <c r="KF3170" s="49"/>
      <c r="KG3170" s="49"/>
      <c r="KH3170" s="49"/>
      <c r="KI3170" s="49"/>
      <c r="KJ3170" s="49"/>
      <c r="KK3170" s="49"/>
      <c r="KL3170" s="49"/>
      <c r="KM3170" s="49"/>
      <c r="KN3170" s="49"/>
      <c r="KO3170" s="49"/>
      <c r="KP3170" s="49"/>
      <c r="KQ3170" s="49"/>
      <c r="KR3170" s="49"/>
      <c r="KS3170" s="49"/>
      <c r="KT3170" s="49"/>
      <c r="KU3170" s="49"/>
      <c r="KV3170" s="49"/>
      <c r="KW3170" s="49"/>
      <c r="KX3170" s="49"/>
      <c r="KY3170" s="49"/>
      <c r="KZ3170" s="49"/>
      <c r="LA3170" s="49"/>
      <c r="LB3170" s="49"/>
      <c r="LC3170" s="49"/>
      <c r="LD3170" s="49"/>
      <c r="LE3170" s="49"/>
      <c r="LF3170" s="49"/>
      <c r="LG3170" s="49"/>
      <c r="LH3170" s="49"/>
      <c r="LI3170" s="49"/>
      <c r="LJ3170" s="49"/>
      <c r="LK3170" s="49"/>
    </row>
    <row r="3171" spans="1:323" s="36" customFormat="1" ht="14.25" customHeight="1">
      <c r="A3171" s="54">
        <v>2939</v>
      </c>
      <c r="B3171" s="23">
        <v>230</v>
      </c>
      <c r="C3171" s="23" t="s">
        <v>33</v>
      </c>
      <c r="D3171" s="32" t="s">
        <v>4924</v>
      </c>
      <c r="E3171" s="23" t="s">
        <v>266</v>
      </c>
      <c r="F3171" s="23" t="s">
        <v>4925</v>
      </c>
      <c r="G3171" s="23" t="s">
        <v>87</v>
      </c>
      <c r="H3171" s="25">
        <v>50</v>
      </c>
      <c r="I3171" s="25">
        <v>84</v>
      </c>
      <c r="J3171" s="26">
        <v>50</v>
      </c>
      <c r="K3171" s="26">
        <v>4200</v>
      </c>
      <c r="L3171" s="27">
        <v>0</v>
      </c>
      <c r="M3171" s="27">
        <v>0</v>
      </c>
      <c r="N3171" s="27">
        <v>60</v>
      </c>
      <c r="O3171" s="27">
        <v>0</v>
      </c>
      <c r="P3171" s="27">
        <v>60</v>
      </c>
      <c r="Q3171" s="55"/>
      <c r="R3171" s="27">
        <f t="shared" si="346"/>
        <v>0</v>
      </c>
      <c r="S3171" s="56" t="str">
        <f t="shared" si="350"/>
        <v>×</v>
      </c>
      <c r="T3171" s="56" t="str">
        <f t="shared" si="351"/>
        <v>×</v>
      </c>
      <c r="U3171" s="56" t="str">
        <f t="shared" si="352"/>
        <v>×</v>
      </c>
      <c r="V3171" s="57" t="str">
        <f t="shared" si="347"/>
        <v/>
      </c>
      <c r="W3171" s="58">
        <f t="shared" si="348"/>
        <v>0</v>
      </c>
      <c r="X3171" s="54">
        <f t="shared" si="349"/>
        <v>230</v>
      </c>
      <c r="Y3171" s="59"/>
      <c r="Z3171" s="42"/>
      <c r="AA3171" s="42"/>
      <c r="AB3171" s="42"/>
      <c r="AC3171" s="42"/>
      <c r="AD3171" s="42"/>
      <c r="AE3171" s="42"/>
      <c r="AF3171" s="42"/>
      <c r="AG3171" s="42"/>
      <c r="AH3171" s="42"/>
      <c r="AI3171" s="42"/>
      <c r="AJ3171" s="42"/>
      <c r="AK3171" s="42"/>
      <c r="AL3171" s="42"/>
      <c r="AM3171" s="42"/>
      <c r="AN3171" s="42"/>
      <c r="AO3171" s="42"/>
      <c r="AP3171" s="42"/>
      <c r="AQ3171" s="42"/>
      <c r="AR3171" s="42"/>
      <c r="AS3171" s="49"/>
      <c r="AT3171" s="49"/>
      <c r="AU3171" s="49"/>
      <c r="AV3171" s="49"/>
      <c r="AW3171" s="49"/>
      <c r="AX3171" s="49"/>
      <c r="AY3171" s="49"/>
      <c r="AZ3171" s="49"/>
      <c r="BA3171" s="49"/>
      <c r="BB3171" s="49"/>
      <c r="BC3171" s="49"/>
      <c r="BD3171" s="49"/>
      <c r="BE3171" s="49"/>
      <c r="BF3171" s="49"/>
      <c r="BG3171" s="49"/>
      <c r="BH3171" s="49"/>
      <c r="BI3171" s="49"/>
      <c r="BJ3171" s="49"/>
      <c r="BK3171" s="49"/>
      <c r="BL3171" s="49"/>
      <c r="BM3171" s="49"/>
      <c r="BN3171" s="49"/>
      <c r="BO3171" s="49"/>
      <c r="BP3171" s="49"/>
      <c r="BQ3171" s="49"/>
      <c r="BR3171" s="49"/>
      <c r="BS3171" s="49"/>
      <c r="BT3171" s="49"/>
      <c r="BU3171" s="49"/>
      <c r="BV3171" s="49"/>
      <c r="BW3171" s="49"/>
      <c r="BX3171" s="49"/>
      <c r="BY3171" s="49"/>
      <c r="BZ3171" s="49"/>
      <c r="CA3171" s="49"/>
      <c r="CB3171" s="49"/>
      <c r="CC3171" s="49"/>
      <c r="CD3171" s="49"/>
      <c r="CE3171" s="49"/>
      <c r="CF3171" s="49"/>
      <c r="CG3171" s="49"/>
      <c r="CH3171" s="49"/>
      <c r="CI3171" s="49"/>
      <c r="CJ3171" s="49"/>
      <c r="CK3171" s="49"/>
      <c r="CL3171" s="49"/>
      <c r="CM3171" s="49"/>
      <c r="CN3171" s="49"/>
      <c r="CO3171" s="49"/>
      <c r="CP3171" s="49"/>
      <c r="CQ3171" s="49"/>
      <c r="CR3171" s="49"/>
      <c r="CS3171" s="49"/>
      <c r="CT3171" s="49"/>
      <c r="CU3171" s="49"/>
      <c r="CV3171" s="49"/>
      <c r="CW3171" s="49"/>
      <c r="CX3171" s="49"/>
      <c r="CY3171" s="49"/>
      <c r="CZ3171" s="49"/>
      <c r="DA3171" s="49"/>
      <c r="DB3171" s="49"/>
      <c r="DC3171" s="49"/>
      <c r="DD3171" s="49"/>
      <c r="DE3171" s="49"/>
      <c r="DF3171" s="49"/>
      <c r="DG3171" s="49"/>
      <c r="DH3171" s="49"/>
      <c r="DI3171" s="49"/>
      <c r="DJ3171" s="49"/>
      <c r="DK3171" s="49"/>
      <c r="DL3171" s="49"/>
      <c r="DM3171" s="49"/>
      <c r="DN3171" s="49"/>
      <c r="DO3171" s="49"/>
      <c r="DP3171" s="49"/>
      <c r="DQ3171" s="49"/>
      <c r="DR3171" s="49"/>
      <c r="DS3171" s="49"/>
      <c r="DT3171" s="49"/>
      <c r="DU3171" s="49"/>
      <c r="DV3171" s="49"/>
      <c r="DW3171" s="49"/>
      <c r="DX3171" s="49"/>
      <c r="DY3171" s="49"/>
      <c r="DZ3171" s="49"/>
      <c r="EA3171" s="49"/>
      <c r="EB3171" s="49"/>
      <c r="EC3171" s="49"/>
      <c r="ED3171" s="49"/>
      <c r="EE3171" s="49"/>
      <c r="EF3171" s="49"/>
      <c r="EG3171" s="49"/>
      <c r="EH3171" s="49"/>
      <c r="EI3171" s="49"/>
      <c r="EJ3171" s="49"/>
      <c r="EK3171" s="49"/>
      <c r="EL3171" s="49"/>
      <c r="EM3171" s="49"/>
      <c r="EN3171" s="49"/>
      <c r="EO3171" s="49"/>
      <c r="EP3171" s="49"/>
      <c r="EQ3171" s="49"/>
      <c r="ER3171" s="49"/>
      <c r="ES3171" s="49"/>
      <c r="ET3171" s="49"/>
      <c r="EU3171" s="49"/>
      <c r="EV3171" s="49"/>
      <c r="EW3171" s="49"/>
      <c r="EX3171" s="49"/>
      <c r="EY3171" s="49"/>
      <c r="EZ3171" s="49"/>
      <c r="FA3171" s="49"/>
      <c r="FB3171" s="49"/>
      <c r="FC3171" s="49"/>
      <c r="FD3171" s="49"/>
      <c r="FE3171" s="49"/>
      <c r="FF3171" s="49"/>
      <c r="FG3171" s="49"/>
      <c r="FH3171" s="49"/>
      <c r="FI3171" s="49"/>
      <c r="FJ3171" s="49"/>
      <c r="FK3171" s="49"/>
      <c r="FL3171" s="49"/>
      <c r="FM3171" s="49"/>
      <c r="FN3171" s="49"/>
      <c r="FO3171" s="49"/>
      <c r="FP3171" s="49"/>
      <c r="FQ3171" s="49"/>
      <c r="FR3171" s="49"/>
      <c r="FS3171" s="49"/>
      <c r="FT3171" s="49"/>
      <c r="FU3171" s="49"/>
      <c r="FV3171" s="49"/>
      <c r="FW3171" s="49"/>
      <c r="FX3171" s="49"/>
      <c r="FY3171" s="49"/>
      <c r="FZ3171" s="49"/>
      <c r="GA3171" s="49"/>
      <c r="GB3171" s="49"/>
      <c r="GC3171" s="49"/>
      <c r="GD3171" s="49"/>
      <c r="GE3171" s="49"/>
      <c r="GF3171" s="49"/>
      <c r="GG3171" s="49"/>
      <c r="GH3171" s="49"/>
      <c r="GI3171" s="49"/>
      <c r="GJ3171" s="49"/>
      <c r="GK3171" s="49"/>
      <c r="GL3171" s="49"/>
      <c r="GM3171" s="49"/>
      <c r="GN3171" s="49"/>
      <c r="GO3171" s="49"/>
      <c r="GP3171" s="49"/>
      <c r="GQ3171" s="49"/>
      <c r="GR3171" s="49"/>
      <c r="GS3171" s="49"/>
      <c r="GT3171" s="49"/>
      <c r="GU3171" s="49"/>
      <c r="GV3171" s="49"/>
      <c r="GW3171" s="49"/>
      <c r="GX3171" s="49"/>
      <c r="GY3171" s="49"/>
      <c r="GZ3171" s="49"/>
      <c r="HA3171" s="49"/>
      <c r="HB3171" s="49"/>
      <c r="HC3171" s="49"/>
      <c r="HD3171" s="49"/>
      <c r="HE3171" s="49"/>
      <c r="HF3171" s="49"/>
      <c r="HG3171" s="49"/>
      <c r="HH3171" s="49"/>
      <c r="HI3171" s="49"/>
      <c r="HJ3171" s="49"/>
      <c r="HK3171" s="49"/>
      <c r="HL3171" s="49"/>
      <c r="HM3171" s="49"/>
      <c r="HN3171" s="49"/>
      <c r="HO3171" s="49"/>
      <c r="HP3171" s="49"/>
      <c r="HQ3171" s="49"/>
      <c r="HR3171" s="49"/>
      <c r="HS3171" s="49"/>
      <c r="HT3171" s="49"/>
      <c r="HU3171" s="49"/>
      <c r="HV3171" s="49"/>
      <c r="HW3171" s="49"/>
      <c r="HX3171" s="49"/>
      <c r="HY3171" s="49"/>
      <c r="HZ3171" s="49"/>
      <c r="IA3171" s="49"/>
      <c r="IB3171" s="49"/>
      <c r="IC3171" s="49"/>
      <c r="ID3171" s="49"/>
      <c r="IE3171" s="49"/>
      <c r="IF3171" s="49"/>
      <c r="IG3171" s="49"/>
      <c r="IH3171" s="49"/>
      <c r="II3171" s="49"/>
      <c r="IJ3171" s="49"/>
      <c r="IK3171" s="49"/>
      <c r="IL3171" s="49"/>
      <c r="IM3171" s="49"/>
      <c r="IN3171" s="49"/>
      <c r="IO3171" s="49"/>
      <c r="IP3171" s="49"/>
      <c r="IQ3171" s="49"/>
      <c r="IR3171" s="49"/>
      <c r="IS3171" s="49"/>
      <c r="IT3171" s="49"/>
      <c r="IU3171" s="49"/>
      <c r="IV3171" s="49"/>
      <c r="IW3171" s="49"/>
      <c r="IX3171" s="49"/>
      <c r="IY3171" s="49"/>
      <c r="IZ3171" s="49"/>
      <c r="JA3171" s="49"/>
      <c r="JB3171" s="49"/>
      <c r="JC3171" s="49"/>
      <c r="JD3171" s="49"/>
      <c r="JE3171" s="49"/>
      <c r="JF3171" s="49"/>
      <c r="JG3171" s="49"/>
      <c r="JH3171" s="49"/>
      <c r="JI3171" s="49"/>
      <c r="JJ3171" s="49"/>
      <c r="JK3171" s="49"/>
      <c r="JL3171" s="49"/>
      <c r="JM3171" s="49"/>
      <c r="JN3171" s="49"/>
      <c r="JO3171" s="49"/>
      <c r="JP3171" s="49"/>
      <c r="JQ3171" s="49"/>
      <c r="JR3171" s="49"/>
      <c r="JS3171" s="49"/>
      <c r="JT3171" s="49"/>
      <c r="JU3171" s="49"/>
      <c r="JV3171" s="49"/>
      <c r="JW3171" s="49"/>
      <c r="JX3171" s="49"/>
      <c r="JY3171" s="49"/>
      <c r="JZ3171" s="49"/>
      <c r="KA3171" s="49"/>
      <c r="KB3171" s="49"/>
      <c r="KC3171" s="49"/>
      <c r="KD3171" s="49"/>
      <c r="KE3171" s="49"/>
      <c r="KF3171" s="49"/>
      <c r="KG3171" s="49"/>
      <c r="KH3171" s="49"/>
      <c r="KI3171" s="49"/>
      <c r="KJ3171" s="49"/>
      <c r="KK3171" s="49"/>
      <c r="KL3171" s="49"/>
      <c r="KM3171" s="49"/>
      <c r="KN3171" s="49"/>
      <c r="KO3171" s="49"/>
      <c r="KP3171" s="49"/>
      <c r="KQ3171" s="49"/>
      <c r="KR3171" s="49"/>
      <c r="KS3171" s="49"/>
      <c r="KT3171" s="49"/>
      <c r="KU3171" s="49"/>
      <c r="KV3171" s="49"/>
      <c r="KW3171" s="49"/>
      <c r="KX3171" s="49"/>
      <c r="KY3171" s="49"/>
      <c r="KZ3171" s="49"/>
      <c r="LA3171" s="49"/>
      <c r="LB3171" s="49"/>
      <c r="LC3171" s="49"/>
      <c r="LD3171" s="49"/>
      <c r="LE3171" s="49"/>
      <c r="LF3171" s="49"/>
      <c r="LG3171" s="49"/>
      <c r="LH3171" s="49"/>
      <c r="LI3171" s="49"/>
      <c r="LJ3171" s="49"/>
      <c r="LK3171" s="49"/>
    </row>
    <row r="3172" spans="1:323" s="36" customFormat="1" ht="14.25" customHeight="1">
      <c r="A3172" s="54">
        <v>2940</v>
      </c>
      <c r="B3172" s="23">
        <v>230</v>
      </c>
      <c r="C3172" s="23" t="s">
        <v>33</v>
      </c>
      <c r="D3172" s="32" t="s">
        <v>4968</v>
      </c>
      <c r="E3172" s="23" t="s">
        <v>266</v>
      </c>
      <c r="F3172" s="23" t="s">
        <v>4969</v>
      </c>
      <c r="G3172" s="23" t="s">
        <v>4970</v>
      </c>
      <c r="H3172" s="25">
        <v>24</v>
      </c>
      <c r="I3172" s="25">
        <v>236</v>
      </c>
      <c r="J3172" s="26">
        <v>24</v>
      </c>
      <c r="K3172" s="26">
        <v>5664</v>
      </c>
      <c r="L3172" s="27">
        <v>0</v>
      </c>
      <c r="M3172" s="27">
        <v>348</v>
      </c>
      <c r="N3172" s="27">
        <v>0</v>
      </c>
      <c r="O3172" s="27">
        <v>0</v>
      </c>
      <c r="P3172" s="27">
        <v>348</v>
      </c>
      <c r="Q3172" s="55"/>
      <c r="R3172" s="27">
        <f t="shared" si="346"/>
        <v>0</v>
      </c>
      <c r="S3172" s="56" t="str">
        <f t="shared" si="350"/>
        <v>×</v>
      </c>
      <c r="T3172" s="56" t="str">
        <f t="shared" si="351"/>
        <v>×</v>
      </c>
      <c r="U3172" s="56" t="str">
        <f t="shared" si="352"/>
        <v>×</v>
      </c>
      <c r="V3172" s="57" t="str">
        <f t="shared" si="347"/>
        <v/>
      </c>
      <c r="W3172" s="58">
        <f t="shared" si="348"/>
        <v>0</v>
      </c>
      <c r="X3172" s="54">
        <f t="shared" si="349"/>
        <v>230</v>
      </c>
      <c r="Y3172" s="59"/>
      <c r="Z3172" s="42"/>
      <c r="AA3172" s="42"/>
      <c r="AB3172" s="42"/>
      <c r="AC3172" s="42"/>
      <c r="AD3172" s="42"/>
      <c r="AE3172" s="42"/>
      <c r="AF3172" s="42"/>
      <c r="AG3172" s="42"/>
      <c r="AH3172" s="42"/>
      <c r="AI3172" s="42"/>
      <c r="AJ3172" s="42"/>
      <c r="AK3172" s="42"/>
      <c r="AL3172" s="42"/>
      <c r="AM3172" s="42"/>
      <c r="AN3172" s="42"/>
      <c r="AO3172" s="42"/>
      <c r="AP3172" s="42"/>
      <c r="AQ3172" s="42"/>
      <c r="AR3172" s="42"/>
      <c r="AS3172" s="49"/>
      <c r="AT3172" s="49"/>
      <c r="AU3172" s="49"/>
      <c r="AV3172" s="49"/>
      <c r="AW3172" s="49"/>
      <c r="AX3172" s="49"/>
      <c r="AY3172" s="49"/>
      <c r="AZ3172" s="49"/>
      <c r="BA3172" s="49"/>
      <c r="BB3172" s="49"/>
      <c r="BC3172" s="49"/>
      <c r="BD3172" s="49"/>
      <c r="BE3172" s="49"/>
      <c r="BF3172" s="49"/>
      <c r="BG3172" s="49"/>
      <c r="BH3172" s="49"/>
      <c r="BI3172" s="49"/>
      <c r="BJ3172" s="49"/>
      <c r="BK3172" s="49"/>
      <c r="BL3172" s="49"/>
      <c r="BM3172" s="49"/>
      <c r="BN3172" s="49"/>
      <c r="BO3172" s="49"/>
      <c r="BP3172" s="49"/>
      <c r="BQ3172" s="49"/>
      <c r="BR3172" s="49"/>
      <c r="BS3172" s="49"/>
      <c r="BT3172" s="49"/>
      <c r="BU3172" s="49"/>
      <c r="BV3172" s="49"/>
      <c r="BW3172" s="49"/>
      <c r="BX3172" s="49"/>
      <c r="BY3172" s="49"/>
      <c r="BZ3172" s="49"/>
      <c r="CA3172" s="49"/>
      <c r="CB3172" s="49"/>
      <c r="CC3172" s="49"/>
      <c r="CD3172" s="49"/>
      <c r="CE3172" s="49"/>
      <c r="CF3172" s="49"/>
      <c r="CG3172" s="49"/>
      <c r="CH3172" s="49"/>
      <c r="CI3172" s="49"/>
      <c r="CJ3172" s="49"/>
      <c r="CK3172" s="49"/>
      <c r="CL3172" s="49"/>
      <c r="CM3172" s="49"/>
      <c r="CN3172" s="49"/>
      <c r="CO3172" s="49"/>
      <c r="CP3172" s="49"/>
      <c r="CQ3172" s="49"/>
      <c r="CR3172" s="49"/>
      <c r="CS3172" s="49"/>
      <c r="CT3172" s="49"/>
      <c r="CU3172" s="49"/>
      <c r="CV3172" s="49"/>
      <c r="CW3172" s="49"/>
      <c r="CX3172" s="49"/>
      <c r="CY3172" s="49"/>
      <c r="CZ3172" s="49"/>
      <c r="DA3172" s="49"/>
      <c r="DB3172" s="49"/>
      <c r="DC3172" s="49"/>
      <c r="DD3172" s="49"/>
      <c r="DE3172" s="49"/>
      <c r="DF3172" s="49"/>
      <c r="DG3172" s="49"/>
      <c r="DH3172" s="49"/>
      <c r="DI3172" s="49"/>
      <c r="DJ3172" s="49"/>
      <c r="DK3172" s="49"/>
      <c r="DL3172" s="49"/>
      <c r="DM3172" s="49"/>
      <c r="DN3172" s="49"/>
      <c r="DO3172" s="49"/>
      <c r="DP3172" s="49"/>
      <c r="DQ3172" s="49"/>
      <c r="DR3172" s="49"/>
      <c r="DS3172" s="49"/>
      <c r="DT3172" s="49"/>
      <c r="DU3172" s="49"/>
      <c r="DV3172" s="49"/>
      <c r="DW3172" s="49"/>
      <c r="DX3172" s="49"/>
      <c r="DY3172" s="49"/>
      <c r="DZ3172" s="49"/>
      <c r="EA3172" s="49"/>
      <c r="EB3172" s="49"/>
      <c r="EC3172" s="49"/>
      <c r="ED3172" s="49"/>
      <c r="EE3172" s="49"/>
      <c r="EF3172" s="49"/>
      <c r="EG3172" s="49"/>
      <c r="EH3172" s="49"/>
      <c r="EI3172" s="49"/>
      <c r="EJ3172" s="49"/>
      <c r="EK3172" s="49"/>
      <c r="EL3172" s="49"/>
      <c r="EM3172" s="49"/>
      <c r="EN3172" s="49"/>
      <c r="EO3172" s="49"/>
      <c r="EP3172" s="49"/>
      <c r="EQ3172" s="49"/>
      <c r="ER3172" s="49"/>
      <c r="ES3172" s="49"/>
      <c r="ET3172" s="49"/>
      <c r="EU3172" s="49"/>
      <c r="EV3172" s="49"/>
      <c r="EW3172" s="49"/>
      <c r="EX3172" s="49"/>
      <c r="EY3172" s="49"/>
      <c r="EZ3172" s="49"/>
      <c r="FA3172" s="49"/>
      <c r="FB3172" s="49"/>
      <c r="FC3172" s="49"/>
      <c r="FD3172" s="49"/>
      <c r="FE3172" s="49"/>
      <c r="FF3172" s="49"/>
      <c r="FG3172" s="49"/>
      <c r="FH3172" s="49"/>
      <c r="FI3172" s="49"/>
      <c r="FJ3172" s="49"/>
      <c r="FK3172" s="49"/>
      <c r="FL3172" s="49"/>
      <c r="FM3172" s="49"/>
      <c r="FN3172" s="49"/>
      <c r="FO3172" s="49"/>
      <c r="FP3172" s="49"/>
      <c r="FQ3172" s="49"/>
      <c r="FR3172" s="49"/>
      <c r="FS3172" s="49"/>
      <c r="FT3172" s="49"/>
      <c r="FU3172" s="49"/>
      <c r="FV3172" s="49"/>
      <c r="FW3172" s="49"/>
      <c r="FX3172" s="49"/>
      <c r="FY3172" s="49"/>
      <c r="FZ3172" s="49"/>
      <c r="GA3172" s="49"/>
      <c r="GB3172" s="49"/>
      <c r="GC3172" s="49"/>
      <c r="GD3172" s="49"/>
      <c r="GE3172" s="49"/>
      <c r="GF3172" s="49"/>
      <c r="GG3172" s="49"/>
      <c r="GH3172" s="49"/>
      <c r="GI3172" s="49"/>
      <c r="GJ3172" s="49"/>
      <c r="GK3172" s="49"/>
      <c r="GL3172" s="49"/>
      <c r="GM3172" s="49"/>
      <c r="GN3172" s="49"/>
      <c r="GO3172" s="49"/>
      <c r="GP3172" s="49"/>
      <c r="GQ3172" s="49"/>
      <c r="GR3172" s="49"/>
      <c r="GS3172" s="49"/>
      <c r="GT3172" s="49"/>
      <c r="GU3172" s="49"/>
      <c r="GV3172" s="49"/>
      <c r="GW3172" s="49"/>
      <c r="GX3172" s="49"/>
      <c r="GY3172" s="49"/>
      <c r="GZ3172" s="49"/>
      <c r="HA3172" s="49"/>
      <c r="HB3172" s="49"/>
      <c r="HC3172" s="49"/>
      <c r="HD3172" s="49"/>
      <c r="HE3172" s="49"/>
      <c r="HF3172" s="49"/>
      <c r="HG3172" s="49"/>
      <c r="HH3172" s="49"/>
      <c r="HI3172" s="49"/>
      <c r="HJ3172" s="49"/>
      <c r="HK3172" s="49"/>
      <c r="HL3172" s="49"/>
      <c r="HM3172" s="49"/>
      <c r="HN3172" s="49"/>
      <c r="HO3172" s="49"/>
      <c r="HP3172" s="49"/>
      <c r="HQ3172" s="49"/>
      <c r="HR3172" s="49"/>
      <c r="HS3172" s="49"/>
      <c r="HT3172" s="49"/>
      <c r="HU3172" s="49"/>
      <c r="HV3172" s="49"/>
      <c r="HW3172" s="49"/>
      <c r="HX3172" s="49"/>
      <c r="HY3172" s="49"/>
      <c r="HZ3172" s="49"/>
      <c r="IA3172" s="49"/>
      <c r="IB3172" s="49"/>
      <c r="IC3172" s="49"/>
      <c r="ID3172" s="49"/>
      <c r="IE3172" s="49"/>
      <c r="IF3172" s="49"/>
      <c r="IG3172" s="49"/>
      <c r="IH3172" s="49"/>
      <c r="II3172" s="49"/>
      <c r="IJ3172" s="49"/>
      <c r="IK3172" s="49"/>
      <c r="IL3172" s="49"/>
      <c r="IM3172" s="49"/>
      <c r="IN3172" s="49"/>
      <c r="IO3172" s="49"/>
      <c r="IP3172" s="49"/>
      <c r="IQ3172" s="49"/>
      <c r="IR3172" s="49"/>
      <c r="IS3172" s="49"/>
      <c r="IT3172" s="49"/>
      <c r="IU3172" s="49"/>
      <c r="IV3172" s="49"/>
      <c r="IW3172" s="49"/>
      <c r="IX3172" s="49"/>
      <c r="IY3172" s="49"/>
      <c r="IZ3172" s="49"/>
      <c r="JA3172" s="49"/>
      <c r="JB3172" s="49"/>
      <c r="JC3172" s="49"/>
      <c r="JD3172" s="49"/>
      <c r="JE3172" s="49"/>
      <c r="JF3172" s="49"/>
      <c r="JG3172" s="49"/>
      <c r="JH3172" s="49"/>
      <c r="JI3172" s="49"/>
      <c r="JJ3172" s="49"/>
      <c r="JK3172" s="49"/>
      <c r="JL3172" s="49"/>
      <c r="JM3172" s="49"/>
      <c r="JN3172" s="49"/>
      <c r="JO3172" s="49"/>
      <c r="JP3172" s="49"/>
      <c r="JQ3172" s="49"/>
      <c r="JR3172" s="49"/>
      <c r="JS3172" s="49"/>
      <c r="JT3172" s="49"/>
      <c r="JU3172" s="49"/>
      <c r="JV3172" s="49"/>
      <c r="JW3172" s="49"/>
      <c r="JX3172" s="49"/>
      <c r="JY3172" s="49"/>
      <c r="JZ3172" s="49"/>
      <c r="KA3172" s="49"/>
      <c r="KB3172" s="49"/>
      <c r="KC3172" s="49"/>
      <c r="KD3172" s="49"/>
      <c r="KE3172" s="49"/>
      <c r="KF3172" s="49"/>
      <c r="KG3172" s="49"/>
      <c r="KH3172" s="49"/>
      <c r="KI3172" s="49"/>
      <c r="KJ3172" s="49"/>
      <c r="KK3172" s="49"/>
      <c r="KL3172" s="49"/>
      <c r="KM3172" s="49"/>
      <c r="KN3172" s="49"/>
      <c r="KO3172" s="49"/>
      <c r="KP3172" s="49"/>
      <c r="KQ3172" s="49"/>
      <c r="KR3172" s="49"/>
      <c r="KS3172" s="49"/>
      <c r="KT3172" s="49"/>
      <c r="KU3172" s="49"/>
      <c r="KV3172" s="49"/>
      <c r="KW3172" s="49"/>
      <c r="KX3172" s="49"/>
      <c r="KY3172" s="49"/>
      <c r="KZ3172" s="49"/>
      <c r="LA3172" s="49"/>
      <c r="LB3172" s="49"/>
      <c r="LC3172" s="49"/>
      <c r="LD3172" s="49"/>
      <c r="LE3172" s="49"/>
      <c r="LF3172" s="49"/>
      <c r="LG3172" s="49"/>
      <c r="LH3172" s="49"/>
      <c r="LI3172" s="49"/>
      <c r="LJ3172" s="49"/>
      <c r="LK3172" s="49"/>
    </row>
    <row r="3173" spans="1:323" s="36" customFormat="1" ht="14.25" customHeight="1">
      <c r="A3173" s="60" t="s">
        <v>6036</v>
      </c>
      <c r="B3173" s="61"/>
      <c r="C3173" s="61"/>
      <c r="D3173" s="62"/>
      <c r="E3173" s="61"/>
      <c r="F3173" s="61"/>
      <c r="G3173" s="61"/>
      <c r="H3173" s="63"/>
      <c r="I3173" s="63"/>
      <c r="J3173" s="64"/>
      <c r="K3173" s="64"/>
      <c r="L3173" s="65"/>
      <c r="M3173" s="65"/>
      <c r="N3173" s="65"/>
      <c r="O3173" s="65"/>
      <c r="P3173" s="65"/>
      <c r="Q3173" s="66" t="str">
        <f>CONCATENATE("項番",B3172," 計")</f>
        <v>項番230 計</v>
      </c>
      <c r="R3173" s="67">
        <f>SUMIF(B:B,B3172,R:R)</f>
        <v>0</v>
      </c>
      <c r="S3173" s="68">
        <f>COUNTIFS($B:$B,$B3172,S:S,"○")</f>
        <v>0</v>
      </c>
      <c r="T3173" s="67"/>
      <c r="U3173" s="67"/>
      <c r="V3173" s="69" t="str">
        <f>IF(S3173=0,"",IF(COUNTIF(B:B,X3173)=S3173,"","この項番で見積単価（税別）が入力されていない品目があります"))</f>
        <v/>
      </c>
      <c r="W3173" s="70">
        <f t="shared" si="348"/>
        <v>0</v>
      </c>
      <c r="X3173" s="60">
        <f>B3172</f>
        <v>230</v>
      </c>
      <c r="Y3173" s="71" t="s">
        <v>293</v>
      </c>
      <c r="Z3173" s="42"/>
      <c r="AA3173" s="42"/>
      <c r="AB3173" s="42"/>
      <c r="AC3173" s="42"/>
      <c r="AD3173" s="42"/>
      <c r="AE3173" s="42"/>
      <c r="AF3173" s="42"/>
      <c r="AG3173" s="42"/>
      <c r="AH3173" s="42"/>
      <c r="AI3173" s="42"/>
      <c r="AJ3173" s="42"/>
      <c r="AK3173" s="42"/>
      <c r="AL3173" s="42"/>
      <c r="AM3173" s="42"/>
      <c r="AN3173" s="42"/>
      <c r="AO3173" s="42"/>
      <c r="AP3173" s="42"/>
      <c r="AQ3173" s="42"/>
      <c r="AR3173" s="42"/>
      <c r="AS3173" s="49"/>
      <c r="AT3173" s="49"/>
      <c r="AU3173" s="49"/>
      <c r="AV3173" s="49"/>
      <c r="AW3173" s="49"/>
      <c r="AX3173" s="49"/>
      <c r="AY3173" s="49"/>
      <c r="AZ3173" s="49"/>
      <c r="BA3173" s="49"/>
      <c r="BB3173" s="49"/>
      <c r="BC3173" s="49"/>
      <c r="BD3173" s="49"/>
      <c r="BE3173" s="49"/>
      <c r="BF3173" s="49"/>
      <c r="BG3173" s="49"/>
      <c r="BH3173" s="49"/>
      <c r="BI3173" s="49"/>
      <c r="BJ3173" s="49"/>
      <c r="BK3173" s="49"/>
      <c r="BL3173" s="49"/>
      <c r="BM3173" s="49"/>
      <c r="BN3173" s="49"/>
      <c r="BO3173" s="49"/>
      <c r="BP3173" s="49"/>
      <c r="BQ3173" s="49"/>
      <c r="BR3173" s="49"/>
      <c r="BS3173" s="49"/>
      <c r="BT3173" s="49"/>
      <c r="BU3173" s="49"/>
      <c r="BV3173" s="49"/>
      <c r="BW3173" s="49"/>
      <c r="BX3173" s="49"/>
      <c r="BY3173" s="49"/>
      <c r="BZ3173" s="49"/>
      <c r="CA3173" s="49"/>
      <c r="CB3173" s="49"/>
      <c r="CC3173" s="49"/>
      <c r="CD3173" s="49"/>
      <c r="CE3173" s="49"/>
      <c r="CF3173" s="49"/>
      <c r="CG3173" s="49"/>
      <c r="CH3173" s="49"/>
      <c r="CI3173" s="49"/>
      <c r="CJ3173" s="49"/>
      <c r="CK3173" s="49"/>
      <c r="CL3173" s="49"/>
      <c r="CM3173" s="49"/>
      <c r="CN3173" s="49"/>
      <c r="CO3173" s="49"/>
      <c r="CP3173" s="49"/>
      <c r="CQ3173" s="49"/>
      <c r="CR3173" s="49"/>
      <c r="CS3173" s="49"/>
      <c r="CT3173" s="49"/>
      <c r="CU3173" s="49"/>
      <c r="CV3173" s="49"/>
      <c r="CW3173" s="49"/>
      <c r="CX3173" s="49"/>
      <c r="CY3173" s="49"/>
      <c r="CZ3173" s="49"/>
      <c r="DA3173" s="49"/>
      <c r="DB3173" s="49"/>
      <c r="DC3173" s="49"/>
      <c r="DD3173" s="49"/>
      <c r="DE3173" s="49"/>
      <c r="DF3173" s="49"/>
      <c r="DG3173" s="49"/>
      <c r="DH3173" s="49"/>
      <c r="DI3173" s="49"/>
      <c r="DJ3173" s="49"/>
      <c r="DK3173" s="49"/>
      <c r="DL3173" s="49"/>
      <c r="DM3173" s="49"/>
      <c r="DN3173" s="49"/>
      <c r="DO3173" s="49"/>
      <c r="DP3173" s="49"/>
      <c r="DQ3173" s="49"/>
      <c r="DR3173" s="49"/>
      <c r="DS3173" s="49"/>
      <c r="DT3173" s="49"/>
      <c r="DU3173" s="49"/>
      <c r="DV3173" s="49"/>
      <c r="DW3173" s="49"/>
      <c r="DX3173" s="49"/>
      <c r="DY3173" s="49"/>
      <c r="DZ3173" s="49"/>
      <c r="EA3173" s="49"/>
      <c r="EB3173" s="49"/>
      <c r="EC3173" s="49"/>
      <c r="ED3173" s="49"/>
      <c r="EE3173" s="49"/>
      <c r="EF3173" s="49"/>
      <c r="EG3173" s="49"/>
      <c r="EH3173" s="49"/>
      <c r="EI3173" s="49"/>
      <c r="EJ3173" s="49"/>
      <c r="EK3173" s="49"/>
      <c r="EL3173" s="49"/>
      <c r="EM3173" s="49"/>
      <c r="EN3173" s="49"/>
      <c r="EO3173" s="49"/>
      <c r="EP3173" s="49"/>
      <c r="EQ3173" s="49"/>
      <c r="ER3173" s="49"/>
      <c r="ES3173" s="49"/>
      <c r="ET3173" s="49"/>
      <c r="EU3173" s="49"/>
      <c r="EV3173" s="49"/>
      <c r="EW3173" s="49"/>
      <c r="EX3173" s="49"/>
      <c r="EY3173" s="49"/>
      <c r="EZ3173" s="49"/>
      <c r="FA3173" s="49"/>
      <c r="FB3173" s="49"/>
      <c r="FC3173" s="49"/>
      <c r="FD3173" s="49"/>
      <c r="FE3173" s="49"/>
      <c r="FF3173" s="49"/>
      <c r="FG3173" s="49"/>
      <c r="FH3173" s="49"/>
      <c r="FI3173" s="49"/>
      <c r="FJ3173" s="49"/>
      <c r="FK3173" s="49"/>
      <c r="FL3173" s="49"/>
      <c r="FM3173" s="49"/>
      <c r="FN3173" s="49"/>
      <c r="FO3173" s="49"/>
      <c r="FP3173" s="49"/>
      <c r="FQ3173" s="49"/>
      <c r="FR3173" s="49"/>
      <c r="FS3173" s="49"/>
      <c r="FT3173" s="49"/>
      <c r="FU3173" s="49"/>
      <c r="FV3173" s="49"/>
      <c r="FW3173" s="49"/>
      <c r="FX3173" s="49"/>
      <c r="FY3173" s="49"/>
      <c r="FZ3173" s="49"/>
      <c r="GA3173" s="49"/>
      <c r="GB3173" s="49"/>
      <c r="GC3173" s="49"/>
      <c r="GD3173" s="49"/>
      <c r="GE3173" s="49"/>
      <c r="GF3173" s="49"/>
      <c r="GG3173" s="49"/>
      <c r="GH3173" s="49"/>
      <c r="GI3173" s="49"/>
      <c r="GJ3173" s="49"/>
      <c r="GK3173" s="49"/>
      <c r="GL3173" s="49"/>
      <c r="GM3173" s="49"/>
      <c r="GN3173" s="49"/>
      <c r="GO3173" s="49"/>
      <c r="GP3173" s="49"/>
      <c r="GQ3173" s="49"/>
      <c r="GR3173" s="49"/>
      <c r="GS3173" s="49"/>
      <c r="GT3173" s="49"/>
      <c r="GU3173" s="49"/>
      <c r="GV3173" s="49"/>
      <c r="GW3173" s="49"/>
      <c r="GX3173" s="49"/>
      <c r="GY3173" s="49"/>
      <c r="GZ3173" s="49"/>
      <c r="HA3173" s="49"/>
      <c r="HB3173" s="49"/>
      <c r="HC3173" s="49"/>
      <c r="HD3173" s="49"/>
      <c r="HE3173" s="49"/>
      <c r="HF3173" s="49"/>
      <c r="HG3173" s="49"/>
      <c r="HH3173" s="49"/>
      <c r="HI3173" s="49"/>
      <c r="HJ3173" s="49"/>
      <c r="HK3173" s="49"/>
      <c r="HL3173" s="49"/>
      <c r="HM3173" s="49"/>
      <c r="HN3173" s="49"/>
      <c r="HO3173" s="49"/>
      <c r="HP3173" s="49"/>
      <c r="HQ3173" s="49"/>
      <c r="HR3173" s="49"/>
      <c r="HS3173" s="49"/>
      <c r="HT3173" s="49"/>
      <c r="HU3173" s="49"/>
      <c r="HV3173" s="49"/>
      <c r="HW3173" s="49"/>
      <c r="HX3173" s="49"/>
      <c r="HY3173" s="49"/>
      <c r="HZ3173" s="49"/>
      <c r="IA3173" s="49"/>
      <c r="IB3173" s="49"/>
      <c r="IC3173" s="49"/>
      <c r="ID3173" s="49"/>
      <c r="IE3173" s="49"/>
      <c r="IF3173" s="49"/>
      <c r="IG3173" s="49"/>
      <c r="IH3173" s="49"/>
      <c r="II3173" s="49"/>
      <c r="IJ3173" s="49"/>
      <c r="IK3173" s="49"/>
      <c r="IL3173" s="49"/>
      <c r="IM3173" s="49"/>
      <c r="IN3173" s="49"/>
      <c r="IO3173" s="49"/>
      <c r="IP3173" s="49"/>
      <c r="IQ3173" s="49"/>
      <c r="IR3173" s="49"/>
      <c r="IS3173" s="49"/>
      <c r="IT3173" s="49"/>
      <c r="IU3173" s="49"/>
      <c r="IV3173" s="49"/>
      <c r="IW3173" s="49"/>
      <c r="IX3173" s="49"/>
      <c r="IY3173" s="49"/>
      <c r="IZ3173" s="49"/>
      <c r="JA3173" s="49"/>
      <c r="JB3173" s="49"/>
      <c r="JC3173" s="49"/>
      <c r="JD3173" s="49"/>
      <c r="JE3173" s="49"/>
      <c r="JF3173" s="49"/>
      <c r="JG3173" s="49"/>
      <c r="JH3173" s="49"/>
      <c r="JI3173" s="49"/>
      <c r="JJ3173" s="49"/>
      <c r="JK3173" s="49"/>
      <c r="JL3173" s="49"/>
      <c r="JM3173" s="49"/>
      <c r="JN3173" s="49"/>
      <c r="JO3173" s="49"/>
      <c r="JP3173" s="49"/>
      <c r="JQ3173" s="49"/>
      <c r="JR3173" s="49"/>
      <c r="JS3173" s="49"/>
      <c r="JT3173" s="49"/>
      <c r="JU3173" s="49"/>
      <c r="JV3173" s="49"/>
      <c r="JW3173" s="49"/>
      <c r="JX3173" s="49"/>
      <c r="JY3173" s="49"/>
      <c r="JZ3173" s="49"/>
      <c r="KA3173" s="49"/>
      <c r="KB3173" s="49"/>
      <c r="KC3173" s="49"/>
      <c r="KD3173" s="49"/>
      <c r="KE3173" s="49"/>
      <c r="KF3173" s="49"/>
      <c r="KG3173" s="49"/>
      <c r="KH3173" s="49"/>
      <c r="KI3173" s="49"/>
      <c r="KJ3173" s="49"/>
      <c r="KK3173" s="49"/>
      <c r="KL3173" s="49"/>
      <c r="KM3173" s="49"/>
      <c r="KN3173" s="49"/>
      <c r="KO3173" s="49"/>
      <c r="KP3173" s="49"/>
      <c r="KQ3173" s="49"/>
      <c r="KR3173" s="49"/>
      <c r="KS3173" s="49"/>
      <c r="KT3173" s="49"/>
      <c r="KU3173" s="49"/>
      <c r="KV3173" s="49"/>
      <c r="KW3173" s="49"/>
      <c r="KX3173" s="49"/>
      <c r="KY3173" s="49"/>
      <c r="KZ3173" s="49"/>
      <c r="LA3173" s="49"/>
      <c r="LB3173" s="49"/>
      <c r="LC3173" s="49"/>
      <c r="LD3173" s="49"/>
      <c r="LE3173" s="49"/>
      <c r="LF3173" s="49"/>
      <c r="LG3173" s="49"/>
      <c r="LH3173" s="49"/>
      <c r="LI3173" s="49"/>
      <c r="LJ3173" s="49"/>
      <c r="LK3173" s="49"/>
    </row>
    <row r="3174" spans="1:323" s="36" customFormat="1" ht="14.25" customHeight="1">
      <c r="A3174" s="54">
        <v>2941</v>
      </c>
      <c r="B3174" s="23">
        <v>231</v>
      </c>
      <c r="C3174" s="23" t="s">
        <v>33</v>
      </c>
      <c r="D3174" s="32" t="s">
        <v>4903</v>
      </c>
      <c r="E3174" s="23" t="s">
        <v>266</v>
      </c>
      <c r="F3174" s="23" t="s">
        <v>4904</v>
      </c>
      <c r="G3174" s="23" t="s">
        <v>1521</v>
      </c>
      <c r="H3174" s="25">
        <v>20</v>
      </c>
      <c r="I3174" s="25">
        <v>341</v>
      </c>
      <c r="J3174" s="26">
        <v>20</v>
      </c>
      <c r="K3174" s="26">
        <v>6820</v>
      </c>
      <c r="L3174" s="27">
        <v>0</v>
      </c>
      <c r="M3174" s="27">
        <v>16</v>
      </c>
      <c r="N3174" s="27">
        <v>0</v>
      </c>
      <c r="O3174" s="27">
        <v>0</v>
      </c>
      <c r="P3174" s="27">
        <v>16</v>
      </c>
      <c r="Q3174" s="55"/>
      <c r="R3174" s="27">
        <f t="shared" si="346"/>
        <v>0</v>
      </c>
      <c r="S3174" s="56" t="str">
        <f t="shared" si="350"/>
        <v>×</v>
      </c>
      <c r="T3174" s="56" t="str">
        <f t="shared" si="351"/>
        <v>×</v>
      </c>
      <c r="U3174" s="56" t="str">
        <f t="shared" si="352"/>
        <v>×</v>
      </c>
      <c r="V3174" s="57" t="str">
        <f t="shared" si="347"/>
        <v/>
      </c>
      <c r="W3174" s="58">
        <f t="shared" si="348"/>
        <v>0</v>
      </c>
      <c r="X3174" s="54">
        <f t="shared" si="349"/>
        <v>231</v>
      </c>
      <c r="Y3174" s="59"/>
      <c r="Z3174" s="42"/>
      <c r="AA3174" s="42"/>
      <c r="AB3174" s="42"/>
      <c r="AC3174" s="42"/>
      <c r="AD3174" s="42"/>
      <c r="AE3174" s="42"/>
      <c r="AF3174" s="42"/>
      <c r="AG3174" s="42"/>
      <c r="AH3174" s="42"/>
      <c r="AI3174" s="42"/>
      <c r="AJ3174" s="42"/>
      <c r="AK3174" s="42"/>
      <c r="AL3174" s="42"/>
      <c r="AM3174" s="42"/>
      <c r="AN3174" s="42"/>
      <c r="AO3174" s="42"/>
      <c r="AP3174" s="42"/>
      <c r="AQ3174" s="42"/>
      <c r="AR3174" s="42"/>
      <c r="AS3174" s="49"/>
      <c r="AT3174" s="49"/>
      <c r="AU3174" s="49"/>
      <c r="AV3174" s="49"/>
      <c r="AW3174" s="49"/>
      <c r="AX3174" s="49"/>
      <c r="AY3174" s="49"/>
      <c r="AZ3174" s="49"/>
      <c r="BA3174" s="49"/>
      <c r="BB3174" s="49"/>
      <c r="BC3174" s="49"/>
      <c r="BD3174" s="49"/>
      <c r="BE3174" s="49"/>
      <c r="BF3174" s="49"/>
      <c r="BG3174" s="49"/>
      <c r="BH3174" s="49"/>
      <c r="BI3174" s="49"/>
      <c r="BJ3174" s="49"/>
      <c r="BK3174" s="49"/>
      <c r="BL3174" s="49"/>
      <c r="BM3174" s="49"/>
      <c r="BN3174" s="49"/>
      <c r="BO3174" s="49"/>
      <c r="BP3174" s="49"/>
      <c r="BQ3174" s="49"/>
      <c r="BR3174" s="49"/>
      <c r="BS3174" s="49"/>
      <c r="BT3174" s="49"/>
      <c r="BU3174" s="49"/>
      <c r="BV3174" s="49"/>
      <c r="BW3174" s="49"/>
      <c r="BX3174" s="49"/>
      <c r="BY3174" s="49"/>
      <c r="BZ3174" s="49"/>
      <c r="CA3174" s="49"/>
      <c r="CB3174" s="49"/>
      <c r="CC3174" s="49"/>
      <c r="CD3174" s="49"/>
      <c r="CE3174" s="49"/>
      <c r="CF3174" s="49"/>
      <c r="CG3174" s="49"/>
      <c r="CH3174" s="49"/>
      <c r="CI3174" s="49"/>
      <c r="CJ3174" s="49"/>
      <c r="CK3174" s="49"/>
      <c r="CL3174" s="49"/>
      <c r="CM3174" s="49"/>
      <c r="CN3174" s="49"/>
      <c r="CO3174" s="49"/>
      <c r="CP3174" s="49"/>
      <c r="CQ3174" s="49"/>
      <c r="CR3174" s="49"/>
      <c r="CS3174" s="49"/>
      <c r="CT3174" s="49"/>
      <c r="CU3174" s="49"/>
      <c r="CV3174" s="49"/>
      <c r="CW3174" s="49"/>
      <c r="CX3174" s="49"/>
      <c r="CY3174" s="49"/>
      <c r="CZ3174" s="49"/>
      <c r="DA3174" s="49"/>
      <c r="DB3174" s="49"/>
      <c r="DC3174" s="49"/>
      <c r="DD3174" s="49"/>
      <c r="DE3174" s="49"/>
      <c r="DF3174" s="49"/>
      <c r="DG3174" s="49"/>
      <c r="DH3174" s="49"/>
      <c r="DI3174" s="49"/>
      <c r="DJ3174" s="49"/>
      <c r="DK3174" s="49"/>
      <c r="DL3174" s="49"/>
      <c r="DM3174" s="49"/>
      <c r="DN3174" s="49"/>
      <c r="DO3174" s="49"/>
      <c r="DP3174" s="49"/>
      <c r="DQ3174" s="49"/>
      <c r="DR3174" s="49"/>
      <c r="DS3174" s="49"/>
      <c r="DT3174" s="49"/>
      <c r="DU3174" s="49"/>
      <c r="DV3174" s="49"/>
      <c r="DW3174" s="49"/>
      <c r="DX3174" s="49"/>
      <c r="DY3174" s="49"/>
      <c r="DZ3174" s="49"/>
      <c r="EA3174" s="49"/>
      <c r="EB3174" s="49"/>
      <c r="EC3174" s="49"/>
      <c r="ED3174" s="49"/>
      <c r="EE3174" s="49"/>
      <c r="EF3174" s="49"/>
      <c r="EG3174" s="49"/>
      <c r="EH3174" s="49"/>
      <c r="EI3174" s="49"/>
      <c r="EJ3174" s="49"/>
      <c r="EK3174" s="49"/>
      <c r="EL3174" s="49"/>
      <c r="EM3174" s="49"/>
      <c r="EN3174" s="49"/>
      <c r="EO3174" s="49"/>
      <c r="EP3174" s="49"/>
      <c r="EQ3174" s="49"/>
      <c r="ER3174" s="49"/>
      <c r="ES3174" s="49"/>
      <c r="ET3174" s="49"/>
      <c r="EU3174" s="49"/>
      <c r="EV3174" s="49"/>
      <c r="EW3174" s="49"/>
      <c r="EX3174" s="49"/>
      <c r="EY3174" s="49"/>
      <c r="EZ3174" s="49"/>
      <c r="FA3174" s="49"/>
      <c r="FB3174" s="49"/>
      <c r="FC3174" s="49"/>
      <c r="FD3174" s="49"/>
      <c r="FE3174" s="49"/>
      <c r="FF3174" s="49"/>
      <c r="FG3174" s="49"/>
      <c r="FH3174" s="49"/>
      <c r="FI3174" s="49"/>
      <c r="FJ3174" s="49"/>
      <c r="FK3174" s="49"/>
      <c r="FL3174" s="49"/>
      <c r="FM3174" s="49"/>
      <c r="FN3174" s="49"/>
      <c r="FO3174" s="49"/>
      <c r="FP3174" s="49"/>
      <c r="FQ3174" s="49"/>
      <c r="FR3174" s="49"/>
      <c r="FS3174" s="49"/>
      <c r="FT3174" s="49"/>
      <c r="FU3174" s="49"/>
      <c r="FV3174" s="49"/>
      <c r="FW3174" s="49"/>
      <c r="FX3174" s="49"/>
      <c r="FY3174" s="49"/>
      <c r="FZ3174" s="49"/>
      <c r="GA3174" s="49"/>
      <c r="GB3174" s="49"/>
      <c r="GC3174" s="49"/>
      <c r="GD3174" s="49"/>
      <c r="GE3174" s="49"/>
      <c r="GF3174" s="49"/>
      <c r="GG3174" s="49"/>
      <c r="GH3174" s="49"/>
      <c r="GI3174" s="49"/>
      <c r="GJ3174" s="49"/>
      <c r="GK3174" s="49"/>
      <c r="GL3174" s="49"/>
      <c r="GM3174" s="49"/>
      <c r="GN3174" s="49"/>
      <c r="GO3174" s="49"/>
      <c r="GP3174" s="49"/>
      <c r="GQ3174" s="49"/>
      <c r="GR3174" s="49"/>
      <c r="GS3174" s="49"/>
      <c r="GT3174" s="49"/>
      <c r="GU3174" s="49"/>
      <c r="GV3174" s="49"/>
      <c r="GW3174" s="49"/>
      <c r="GX3174" s="49"/>
      <c r="GY3174" s="49"/>
      <c r="GZ3174" s="49"/>
      <c r="HA3174" s="49"/>
      <c r="HB3174" s="49"/>
      <c r="HC3174" s="49"/>
      <c r="HD3174" s="49"/>
      <c r="HE3174" s="49"/>
      <c r="HF3174" s="49"/>
      <c r="HG3174" s="49"/>
      <c r="HH3174" s="49"/>
      <c r="HI3174" s="49"/>
      <c r="HJ3174" s="49"/>
      <c r="HK3174" s="49"/>
      <c r="HL3174" s="49"/>
      <c r="HM3174" s="49"/>
      <c r="HN3174" s="49"/>
      <c r="HO3174" s="49"/>
      <c r="HP3174" s="49"/>
      <c r="HQ3174" s="49"/>
      <c r="HR3174" s="49"/>
      <c r="HS3174" s="49"/>
      <c r="HT3174" s="49"/>
      <c r="HU3174" s="49"/>
      <c r="HV3174" s="49"/>
      <c r="HW3174" s="49"/>
      <c r="HX3174" s="49"/>
      <c r="HY3174" s="49"/>
      <c r="HZ3174" s="49"/>
      <c r="IA3174" s="49"/>
      <c r="IB3174" s="49"/>
      <c r="IC3174" s="49"/>
      <c r="ID3174" s="49"/>
      <c r="IE3174" s="49"/>
      <c r="IF3174" s="49"/>
      <c r="IG3174" s="49"/>
      <c r="IH3174" s="49"/>
      <c r="II3174" s="49"/>
      <c r="IJ3174" s="49"/>
      <c r="IK3174" s="49"/>
      <c r="IL3174" s="49"/>
      <c r="IM3174" s="49"/>
      <c r="IN3174" s="49"/>
      <c r="IO3174" s="49"/>
      <c r="IP3174" s="49"/>
      <c r="IQ3174" s="49"/>
      <c r="IR3174" s="49"/>
      <c r="IS3174" s="49"/>
      <c r="IT3174" s="49"/>
      <c r="IU3174" s="49"/>
      <c r="IV3174" s="49"/>
      <c r="IW3174" s="49"/>
      <c r="IX3174" s="49"/>
      <c r="IY3174" s="49"/>
      <c r="IZ3174" s="49"/>
      <c r="JA3174" s="49"/>
      <c r="JB3174" s="49"/>
      <c r="JC3174" s="49"/>
      <c r="JD3174" s="49"/>
      <c r="JE3174" s="49"/>
      <c r="JF3174" s="49"/>
      <c r="JG3174" s="49"/>
      <c r="JH3174" s="49"/>
      <c r="JI3174" s="49"/>
      <c r="JJ3174" s="49"/>
      <c r="JK3174" s="49"/>
      <c r="JL3174" s="49"/>
      <c r="JM3174" s="49"/>
      <c r="JN3174" s="49"/>
      <c r="JO3174" s="49"/>
      <c r="JP3174" s="49"/>
      <c r="JQ3174" s="49"/>
      <c r="JR3174" s="49"/>
      <c r="JS3174" s="49"/>
      <c r="JT3174" s="49"/>
      <c r="JU3174" s="49"/>
      <c r="JV3174" s="49"/>
      <c r="JW3174" s="49"/>
      <c r="JX3174" s="49"/>
      <c r="JY3174" s="49"/>
      <c r="JZ3174" s="49"/>
      <c r="KA3174" s="49"/>
      <c r="KB3174" s="49"/>
      <c r="KC3174" s="49"/>
      <c r="KD3174" s="49"/>
      <c r="KE3174" s="49"/>
      <c r="KF3174" s="49"/>
      <c r="KG3174" s="49"/>
      <c r="KH3174" s="49"/>
      <c r="KI3174" s="49"/>
      <c r="KJ3174" s="49"/>
      <c r="KK3174" s="49"/>
      <c r="KL3174" s="49"/>
      <c r="KM3174" s="49"/>
      <c r="KN3174" s="49"/>
      <c r="KO3174" s="49"/>
      <c r="KP3174" s="49"/>
      <c r="KQ3174" s="49"/>
      <c r="KR3174" s="49"/>
      <c r="KS3174" s="49"/>
      <c r="KT3174" s="49"/>
      <c r="KU3174" s="49"/>
      <c r="KV3174" s="49"/>
      <c r="KW3174" s="49"/>
      <c r="KX3174" s="49"/>
      <c r="KY3174" s="49"/>
      <c r="KZ3174" s="49"/>
      <c r="LA3174" s="49"/>
      <c r="LB3174" s="49"/>
      <c r="LC3174" s="49"/>
      <c r="LD3174" s="49"/>
      <c r="LE3174" s="49"/>
      <c r="LF3174" s="49"/>
      <c r="LG3174" s="49"/>
      <c r="LH3174" s="49"/>
      <c r="LI3174" s="49"/>
      <c r="LJ3174" s="49"/>
      <c r="LK3174" s="49"/>
    </row>
    <row r="3175" spans="1:323" s="36" customFormat="1" ht="14.25" customHeight="1">
      <c r="A3175" s="54">
        <v>2942</v>
      </c>
      <c r="B3175" s="23">
        <v>231</v>
      </c>
      <c r="C3175" s="23" t="s">
        <v>33</v>
      </c>
      <c r="D3175" s="32" t="s">
        <v>4954</v>
      </c>
      <c r="E3175" s="23" t="s">
        <v>266</v>
      </c>
      <c r="F3175" s="23" t="s">
        <v>4955</v>
      </c>
      <c r="G3175" s="23" t="s">
        <v>4956</v>
      </c>
      <c r="H3175" s="25">
        <v>100</v>
      </c>
      <c r="I3175" s="25">
        <v>13.7</v>
      </c>
      <c r="J3175" s="26">
        <v>100</v>
      </c>
      <c r="K3175" s="26">
        <v>1370</v>
      </c>
      <c r="L3175" s="27">
        <v>0</v>
      </c>
      <c r="M3175" s="27">
        <v>0</v>
      </c>
      <c r="N3175" s="27">
        <v>1</v>
      </c>
      <c r="O3175" s="27">
        <v>0</v>
      </c>
      <c r="P3175" s="27">
        <v>1</v>
      </c>
      <c r="Q3175" s="55"/>
      <c r="R3175" s="27">
        <f t="shared" si="346"/>
        <v>0</v>
      </c>
      <c r="S3175" s="56" t="str">
        <f t="shared" si="350"/>
        <v>×</v>
      </c>
      <c r="T3175" s="56" t="str">
        <f t="shared" si="351"/>
        <v>×</v>
      </c>
      <c r="U3175" s="56" t="str">
        <f t="shared" si="352"/>
        <v>×</v>
      </c>
      <c r="V3175" s="57" t="str">
        <f t="shared" si="347"/>
        <v/>
      </c>
      <c r="W3175" s="58">
        <f t="shared" si="348"/>
        <v>0</v>
      </c>
      <c r="X3175" s="54">
        <f t="shared" si="349"/>
        <v>231</v>
      </c>
      <c r="Y3175" s="59"/>
      <c r="Z3175" s="42"/>
      <c r="AA3175" s="42"/>
      <c r="AB3175" s="42"/>
      <c r="AC3175" s="42"/>
      <c r="AD3175" s="42"/>
      <c r="AE3175" s="42"/>
      <c r="AF3175" s="42"/>
      <c r="AG3175" s="42"/>
      <c r="AH3175" s="42"/>
      <c r="AI3175" s="42"/>
      <c r="AJ3175" s="42"/>
      <c r="AK3175" s="42"/>
      <c r="AL3175" s="42"/>
      <c r="AM3175" s="42"/>
      <c r="AN3175" s="42"/>
      <c r="AO3175" s="42"/>
      <c r="AP3175" s="42"/>
      <c r="AQ3175" s="42"/>
      <c r="AR3175" s="42"/>
      <c r="AS3175" s="49"/>
      <c r="AT3175" s="49"/>
      <c r="AU3175" s="49"/>
      <c r="AV3175" s="49"/>
      <c r="AW3175" s="49"/>
      <c r="AX3175" s="49"/>
      <c r="AY3175" s="49"/>
      <c r="AZ3175" s="49"/>
      <c r="BA3175" s="49"/>
      <c r="BB3175" s="49"/>
      <c r="BC3175" s="49"/>
      <c r="BD3175" s="49"/>
      <c r="BE3175" s="49"/>
      <c r="BF3175" s="49"/>
      <c r="BG3175" s="49"/>
      <c r="BH3175" s="49"/>
      <c r="BI3175" s="49"/>
      <c r="BJ3175" s="49"/>
      <c r="BK3175" s="49"/>
      <c r="BL3175" s="49"/>
      <c r="BM3175" s="49"/>
      <c r="BN3175" s="49"/>
      <c r="BO3175" s="49"/>
      <c r="BP3175" s="49"/>
      <c r="BQ3175" s="49"/>
      <c r="BR3175" s="49"/>
      <c r="BS3175" s="49"/>
      <c r="BT3175" s="49"/>
      <c r="BU3175" s="49"/>
      <c r="BV3175" s="49"/>
      <c r="BW3175" s="49"/>
      <c r="BX3175" s="49"/>
      <c r="BY3175" s="49"/>
      <c r="BZ3175" s="49"/>
      <c r="CA3175" s="49"/>
      <c r="CB3175" s="49"/>
      <c r="CC3175" s="49"/>
      <c r="CD3175" s="49"/>
      <c r="CE3175" s="49"/>
      <c r="CF3175" s="49"/>
      <c r="CG3175" s="49"/>
      <c r="CH3175" s="49"/>
      <c r="CI3175" s="49"/>
      <c r="CJ3175" s="49"/>
      <c r="CK3175" s="49"/>
      <c r="CL3175" s="49"/>
      <c r="CM3175" s="49"/>
      <c r="CN3175" s="49"/>
      <c r="CO3175" s="49"/>
      <c r="CP3175" s="49"/>
      <c r="CQ3175" s="49"/>
      <c r="CR3175" s="49"/>
      <c r="CS3175" s="49"/>
      <c r="CT3175" s="49"/>
      <c r="CU3175" s="49"/>
      <c r="CV3175" s="49"/>
      <c r="CW3175" s="49"/>
      <c r="CX3175" s="49"/>
      <c r="CY3175" s="49"/>
      <c r="CZ3175" s="49"/>
      <c r="DA3175" s="49"/>
      <c r="DB3175" s="49"/>
      <c r="DC3175" s="49"/>
      <c r="DD3175" s="49"/>
      <c r="DE3175" s="49"/>
      <c r="DF3175" s="49"/>
      <c r="DG3175" s="49"/>
      <c r="DH3175" s="49"/>
      <c r="DI3175" s="49"/>
      <c r="DJ3175" s="49"/>
      <c r="DK3175" s="49"/>
      <c r="DL3175" s="49"/>
      <c r="DM3175" s="49"/>
      <c r="DN3175" s="49"/>
      <c r="DO3175" s="49"/>
      <c r="DP3175" s="49"/>
      <c r="DQ3175" s="49"/>
      <c r="DR3175" s="49"/>
      <c r="DS3175" s="49"/>
      <c r="DT3175" s="49"/>
      <c r="DU3175" s="49"/>
      <c r="DV3175" s="49"/>
      <c r="DW3175" s="49"/>
      <c r="DX3175" s="49"/>
      <c r="DY3175" s="49"/>
      <c r="DZ3175" s="49"/>
      <c r="EA3175" s="49"/>
      <c r="EB3175" s="49"/>
      <c r="EC3175" s="49"/>
      <c r="ED3175" s="49"/>
      <c r="EE3175" s="49"/>
      <c r="EF3175" s="49"/>
      <c r="EG3175" s="49"/>
      <c r="EH3175" s="49"/>
      <c r="EI3175" s="49"/>
      <c r="EJ3175" s="49"/>
      <c r="EK3175" s="49"/>
      <c r="EL3175" s="49"/>
      <c r="EM3175" s="49"/>
      <c r="EN3175" s="49"/>
      <c r="EO3175" s="49"/>
      <c r="EP3175" s="49"/>
      <c r="EQ3175" s="49"/>
      <c r="ER3175" s="49"/>
      <c r="ES3175" s="49"/>
      <c r="ET3175" s="49"/>
      <c r="EU3175" s="49"/>
      <c r="EV3175" s="49"/>
      <c r="EW3175" s="49"/>
      <c r="EX3175" s="49"/>
      <c r="EY3175" s="49"/>
      <c r="EZ3175" s="49"/>
      <c r="FA3175" s="49"/>
      <c r="FB3175" s="49"/>
      <c r="FC3175" s="49"/>
      <c r="FD3175" s="49"/>
      <c r="FE3175" s="49"/>
      <c r="FF3175" s="49"/>
      <c r="FG3175" s="49"/>
      <c r="FH3175" s="49"/>
      <c r="FI3175" s="49"/>
      <c r="FJ3175" s="49"/>
      <c r="FK3175" s="49"/>
      <c r="FL3175" s="49"/>
      <c r="FM3175" s="49"/>
      <c r="FN3175" s="49"/>
      <c r="FO3175" s="49"/>
      <c r="FP3175" s="49"/>
      <c r="FQ3175" s="49"/>
      <c r="FR3175" s="49"/>
      <c r="FS3175" s="49"/>
      <c r="FT3175" s="49"/>
      <c r="FU3175" s="49"/>
      <c r="FV3175" s="49"/>
      <c r="FW3175" s="49"/>
      <c r="FX3175" s="49"/>
      <c r="FY3175" s="49"/>
      <c r="FZ3175" s="49"/>
      <c r="GA3175" s="49"/>
      <c r="GB3175" s="49"/>
      <c r="GC3175" s="49"/>
      <c r="GD3175" s="49"/>
      <c r="GE3175" s="49"/>
      <c r="GF3175" s="49"/>
      <c r="GG3175" s="49"/>
      <c r="GH3175" s="49"/>
      <c r="GI3175" s="49"/>
      <c r="GJ3175" s="49"/>
      <c r="GK3175" s="49"/>
      <c r="GL3175" s="49"/>
      <c r="GM3175" s="49"/>
      <c r="GN3175" s="49"/>
      <c r="GO3175" s="49"/>
      <c r="GP3175" s="49"/>
      <c r="GQ3175" s="49"/>
      <c r="GR3175" s="49"/>
      <c r="GS3175" s="49"/>
      <c r="GT3175" s="49"/>
      <c r="GU3175" s="49"/>
      <c r="GV3175" s="49"/>
      <c r="GW3175" s="49"/>
      <c r="GX3175" s="49"/>
      <c r="GY3175" s="49"/>
      <c r="GZ3175" s="49"/>
      <c r="HA3175" s="49"/>
      <c r="HB3175" s="49"/>
      <c r="HC3175" s="49"/>
      <c r="HD3175" s="49"/>
      <c r="HE3175" s="49"/>
      <c r="HF3175" s="49"/>
      <c r="HG3175" s="49"/>
      <c r="HH3175" s="49"/>
      <c r="HI3175" s="49"/>
      <c r="HJ3175" s="49"/>
      <c r="HK3175" s="49"/>
      <c r="HL3175" s="49"/>
      <c r="HM3175" s="49"/>
      <c r="HN3175" s="49"/>
      <c r="HO3175" s="49"/>
      <c r="HP3175" s="49"/>
      <c r="HQ3175" s="49"/>
      <c r="HR3175" s="49"/>
      <c r="HS3175" s="49"/>
      <c r="HT3175" s="49"/>
      <c r="HU3175" s="49"/>
      <c r="HV3175" s="49"/>
      <c r="HW3175" s="49"/>
      <c r="HX3175" s="49"/>
      <c r="HY3175" s="49"/>
      <c r="HZ3175" s="49"/>
      <c r="IA3175" s="49"/>
      <c r="IB3175" s="49"/>
      <c r="IC3175" s="49"/>
      <c r="ID3175" s="49"/>
      <c r="IE3175" s="49"/>
      <c r="IF3175" s="49"/>
      <c r="IG3175" s="49"/>
      <c r="IH3175" s="49"/>
      <c r="II3175" s="49"/>
      <c r="IJ3175" s="49"/>
      <c r="IK3175" s="49"/>
      <c r="IL3175" s="49"/>
      <c r="IM3175" s="49"/>
      <c r="IN3175" s="49"/>
      <c r="IO3175" s="49"/>
      <c r="IP3175" s="49"/>
      <c r="IQ3175" s="49"/>
      <c r="IR3175" s="49"/>
      <c r="IS3175" s="49"/>
      <c r="IT3175" s="49"/>
      <c r="IU3175" s="49"/>
      <c r="IV3175" s="49"/>
      <c r="IW3175" s="49"/>
      <c r="IX3175" s="49"/>
      <c r="IY3175" s="49"/>
      <c r="IZ3175" s="49"/>
      <c r="JA3175" s="49"/>
      <c r="JB3175" s="49"/>
      <c r="JC3175" s="49"/>
      <c r="JD3175" s="49"/>
      <c r="JE3175" s="49"/>
      <c r="JF3175" s="49"/>
      <c r="JG3175" s="49"/>
      <c r="JH3175" s="49"/>
      <c r="JI3175" s="49"/>
      <c r="JJ3175" s="49"/>
      <c r="JK3175" s="49"/>
      <c r="JL3175" s="49"/>
      <c r="JM3175" s="49"/>
      <c r="JN3175" s="49"/>
      <c r="JO3175" s="49"/>
      <c r="JP3175" s="49"/>
      <c r="JQ3175" s="49"/>
      <c r="JR3175" s="49"/>
      <c r="JS3175" s="49"/>
      <c r="JT3175" s="49"/>
      <c r="JU3175" s="49"/>
      <c r="JV3175" s="49"/>
      <c r="JW3175" s="49"/>
      <c r="JX3175" s="49"/>
      <c r="JY3175" s="49"/>
      <c r="JZ3175" s="49"/>
      <c r="KA3175" s="49"/>
      <c r="KB3175" s="49"/>
      <c r="KC3175" s="49"/>
      <c r="KD3175" s="49"/>
      <c r="KE3175" s="49"/>
      <c r="KF3175" s="49"/>
      <c r="KG3175" s="49"/>
      <c r="KH3175" s="49"/>
      <c r="KI3175" s="49"/>
      <c r="KJ3175" s="49"/>
      <c r="KK3175" s="49"/>
      <c r="KL3175" s="49"/>
      <c r="KM3175" s="49"/>
      <c r="KN3175" s="49"/>
      <c r="KO3175" s="49"/>
      <c r="KP3175" s="49"/>
      <c r="KQ3175" s="49"/>
      <c r="KR3175" s="49"/>
      <c r="KS3175" s="49"/>
      <c r="KT3175" s="49"/>
      <c r="KU3175" s="49"/>
      <c r="KV3175" s="49"/>
      <c r="KW3175" s="49"/>
      <c r="KX3175" s="49"/>
      <c r="KY3175" s="49"/>
      <c r="KZ3175" s="49"/>
      <c r="LA3175" s="49"/>
      <c r="LB3175" s="49"/>
      <c r="LC3175" s="49"/>
      <c r="LD3175" s="49"/>
      <c r="LE3175" s="49"/>
      <c r="LF3175" s="49"/>
      <c r="LG3175" s="49"/>
      <c r="LH3175" s="49"/>
      <c r="LI3175" s="49"/>
      <c r="LJ3175" s="49"/>
      <c r="LK3175" s="49"/>
    </row>
    <row r="3176" spans="1:323" s="36" customFormat="1" ht="14.25" customHeight="1">
      <c r="A3176" s="54">
        <v>2943</v>
      </c>
      <c r="B3176" s="23">
        <v>231</v>
      </c>
      <c r="C3176" s="23" t="s">
        <v>33</v>
      </c>
      <c r="D3176" s="32" t="s">
        <v>4907</v>
      </c>
      <c r="E3176" s="23" t="s">
        <v>266</v>
      </c>
      <c r="F3176" s="23" t="s">
        <v>4908</v>
      </c>
      <c r="G3176" s="23" t="s">
        <v>1521</v>
      </c>
      <c r="H3176" s="25">
        <v>20</v>
      </c>
      <c r="I3176" s="25">
        <v>222</v>
      </c>
      <c r="J3176" s="26">
        <v>20</v>
      </c>
      <c r="K3176" s="26">
        <v>4440</v>
      </c>
      <c r="L3176" s="27">
        <v>160</v>
      </c>
      <c r="M3176" s="27">
        <v>500</v>
      </c>
      <c r="N3176" s="27">
        <v>600</v>
      </c>
      <c r="O3176" s="27">
        <v>0</v>
      </c>
      <c r="P3176" s="27">
        <v>1260</v>
      </c>
      <c r="Q3176" s="55"/>
      <c r="R3176" s="27">
        <f t="shared" si="346"/>
        <v>0</v>
      </c>
      <c r="S3176" s="56" t="str">
        <f t="shared" si="350"/>
        <v>×</v>
      </c>
      <c r="T3176" s="56" t="str">
        <f t="shared" si="351"/>
        <v>×</v>
      </c>
      <c r="U3176" s="56" t="str">
        <f t="shared" si="352"/>
        <v>×</v>
      </c>
      <c r="V3176" s="57" t="str">
        <f t="shared" si="347"/>
        <v/>
      </c>
      <c r="W3176" s="58">
        <f t="shared" si="348"/>
        <v>0</v>
      </c>
      <c r="X3176" s="54">
        <f t="shared" si="349"/>
        <v>231</v>
      </c>
      <c r="Y3176" s="59"/>
      <c r="Z3176" s="42"/>
      <c r="AA3176" s="42"/>
      <c r="AB3176" s="42"/>
      <c r="AC3176" s="42"/>
      <c r="AD3176" s="42"/>
      <c r="AE3176" s="42"/>
      <c r="AF3176" s="42"/>
      <c r="AG3176" s="42"/>
      <c r="AH3176" s="42"/>
      <c r="AI3176" s="42"/>
      <c r="AJ3176" s="42"/>
      <c r="AK3176" s="42"/>
      <c r="AL3176" s="42"/>
      <c r="AM3176" s="42"/>
      <c r="AN3176" s="42"/>
      <c r="AO3176" s="42"/>
      <c r="AP3176" s="42"/>
      <c r="AQ3176" s="42"/>
      <c r="AR3176" s="42"/>
      <c r="AS3176" s="49"/>
      <c r="AT3176" s="49"/>
      <c r="AU3176" s="49"/>
      <c r="AV3176" s="49"/>
      <c r="AW3176" s="49"/>
      <c r="AX3176" s="49"/>
      <c r="AY3176" s="49"/>
      <c r="AZ3176" s="49"/>
      <c r="BA3176" s="49"/>
      <c r="BB3176" s="49"/>
      <c r="BC3176" s="49"/>
      <c r="BD3176" s="49"/>
      <c r="BE3176" s="49"/>
      <c r="BF3176" s="49"/>
      <c r="BG3176" s="49"/>
      <c r="BH3176" s="49"/>
      <c r="BI3176" s="49"/>
      <c r="BJ3176" s="49"/>
      <c r="BK3176" s="49"/>
      <c r="BL3176" s="49"/>
      <c r="BM3176" s="49"/>
      <c r="BN3176" s="49"/>
      <c r="BO3176" s="49"/>
      <c r="BP3176" s="49"/>
      <c r="BQ3176" s="49"/>
      <c r="BR3176" s="49"/>
      <c r="BS3176" s="49"/>
      <c r="BT3176" s="49"/>
      <c r="BU3176" s="49"/>
      <c r="BV3176" s="49"/>
      <c r="BW3176" s="49"/>
      <c r="BX3176" s="49"/>
      <c r="BY3176" s="49"/>
      <c r="BZ3176" s="49"/>
      <c r="CA3176" s="49"/>
      <c r="CB3176" s="49"/>
      <c r="CC3176" s="49"/>
      <c r="CD3176" s="49"/>
      <c r="CE3176" s="49"/>
      <c r="CF3176" s="49"/>
      <c r="CG3176" s="49"/>
      <c r="CH3176" s="49"/>
      <c r="CI3176" s="49"/>
      <c r="CJ3176" s="49"/>
      <c r="CK3176" s="49"/>
      <c r="CL3176" s="49"/>
      <c r="CM3176" s="49"/>
      <c r="CN3176" s="49"/>
      <c r="CO3176" s="49"/>
      <c r="CP3176" s="49"/>
      <c r="CQ3176" s="49"/>
      <c r="CR3176" s="49"/>
      <c r="CS3176" s="49"/>
      <c r="CT3176" s="49"/>
      <c r="CU3176" s="49"/>
      <c r="CV3176" s="49"/>
      <c r="CW3176" s="49"/>
      <c r="CX3176" s="49"/>
      <c r="CY3176" s="49"/>
      <c r="CZ3176" s="49"/>
      <c r="DA3176" s="49"/>
      <c r="DB3176" s="49"/>
      <c r="DC3176" s="49"/>
      <c r="DD3176" s="49"/>
      <c r="DE3176" s="49"/>
      <c r="DF3176" s="49"/>
      <c r="DG3176" s="49"/>
      <c r="DH3176" s="49"/>
      <c r="DI3176" s="49"/>
      <c r="DJ3176" s="49"/>
      <c r="DK3176" s="49"/>
      <c r="DL3176" s="49"/>
      <c r="DM3176" s="49"/>
      <c r="DN3176" s="49"/>
      <c r="DO3176" s="49"/>
      <c r="DP3176" s="49"/>
      <c r="DQ3176" s="49"/>
      <c r="DR3176" s="49"/>
      <c r="DS3176" s="49"/>
      <c r="DT3176" s="49"/>
      <c r="DU3176" s="49"/>
      <c r="DV3176" s="49"/>
      <c r="DW3176" s="49"/>
      <c r="DX3176" s="49"/>
      <c r="DY3176" s="49"/>
      <c r="DZ3176" s="49"/>
      <c r="EA3176" s="49"/>
      <c r="EB3176" s="49"/>
      <c r="EC3176" s="49"/>
      <c r="ED3176" s="49"/>
      <c r="EE3176" s="49"/>
      <c r="EF3176" s="49"/>
      <c r="EG3176" s="49"/>
      <c r="EH3176" s="49"/>
      <c r="EI3176" s="49"/>
      <c r="EJ3176" s="49"/>
      <c r="EK3176" s="49"/>
      <c r="EL3176" s="49"/>
      <c r="EM3176" s="49"/>
      <c r="EN3176" s="49"/>
      <c r="EO3176" s="49"/>
      <c r="EP3176" s="49"/>
      <c r="EQ3176" s="49"/>
      <c r="ER3176" s="49"/>
      <c r="ES3176" s="49"/>
      <c r="ET3176" s="49"/>
      <c r="EU3176" s="49"/>
      <c r="EV3176" s="49"/>
      <c r="EW3176" s="49"/>
      <c r="EX3176" s="49"/>
      <c r="EY3176" s="49"/>
      <c r="EZ3176" s="49"/>
      <c r="FA3176" s="49"/>
      <c r="FB3176" s="49"/>
      <c r="FC3176" s="49"/>
      <c r="FD3176" s="49"/>
      <c r="FE3176" s="49"/>
      <c r="FF3176" s="49"/>
      <c r="FG3176" s="49"/>
      <c r="FH3176" s="49"/>
      <c r="FI3176" s="49"/>
      <c r="FJ3176" s="49"/>
      <c r="FK3176" s="49"/>
      <c r="FL3176" s="49"/>
      <c r="FM3176" s="49"/>
      <c r="FN3176" s="49"/>
      <c r="FO3176" s="49"/>
      <c r="FP3176" s="49"/>
      <c r="FQ3176" s="49"/>
      <c r="FR3176" s="49"/>
      <c r="FS3176" s="49"/>
      <c r="FT3176" s="49"/>
      <c r="FU3176" s="49"/>
      <c r="FV3176" s="49"/>
      <c r="FW3176" s="49"/>
      <c r="FX3176" s="49"/>
      <c r="FY3176" s="49"/>
      <c r="FZ3176" s="49"/>
      <c r="GA3176" s="49"/>
      <c r="GB3176" s="49"/>
      <c r="GC3176" s="49"/>
      <c r="GD3176" s="49"/>
      <c r="GE3176" s="49"/>
      <c r="GF3176" s="49"/>
      <c r="GG3176" s="49"/>
      <c r="GH3176" s="49"/>
      <c r="GI3176" s="49"/>
      <c r="GJ3176" s="49"/>
      <c r="GK3176" s="49"/>
      <c r="GL3176" s="49"/>
      <c r="GM3176" s="49"/>
      <c r="GN3176" s="49"/>
      <c r="GO3176" s="49"/>
      <c r="GP3176" s="49"/>
      <c r="GQ3176" s="49"/>
      <c r="GR3176" s="49"/>
      <c r="GS3176" s="49"/>
      <c r="GT3176" s="49"/>
      <c r="GU3176" s="49"/>
      <c r="GV3176" s="49"/>
      <c r="GW3176" s="49"/>
      <c r="GX3176" s="49"/>
      <c r="GY3176" s="49"/>
      <c r="GZ3176" s="49"/>
      <c r="HA3176" s="49"/>
      <c r="HB3176" s="49"/>
      <c r="HC3176" s="49"/>
      <c r="HD3176" s="49"/>
      <c r="HE3176" s="49"/>
      <c r="HF3176" s="49"/>
      <c r="HG3176" s="49"/>
      <c r="HH3176" s="49"/>
      <c r="HI3176" s="49"/>
      <c r="HJ3176" s="49"/>
      <c r="HK3176" s="49"/>
      <c r="HL3176" s="49"/>
      <c r="HM3176" s="49"/>
      <c r="HN3176" s="49"/>
      <c r="HO3176" s="49"/>
      <c r="HP3176" s="49"/>
      <c r="HQ3176" s="49"/>
      <c r="HR3176" s="49"/>
      <c r="HS3176" s="49"/>
      <c r="HT3176" s="49"/>
      <c r="HU3176" s="49"/>
      <c r="HV3176" s="49"/>
      <c r="HW3176" s="49"/>
      <c r="HX3176" s="49"/>
      <c r="HY3176" s="49"/>
      <c r="HZ3176" s="49"/>
      <c r="IA3176" s="49"/>
      <c r="IB3176" s="49"/>
      <c r="IC3176" s="49"/>
      <c r="ID3176" s="49"/>
      <c r="IE3176" s="49"/>
      <c r="IF3176" s="49"/>
      <c r="IG3176" s="49"/>
      <c r="IH3176" s="49"/>
      <c r="II3176" s="49"/>
      <c r="IJ3176" s="49"/>
      <c r="IK3176" s="49"/>
      <c r="IL3176" s="49"/>
      <c r="IM3176" s="49"/>
      <c r="IN3176" s="49"/>
      <c r="IO3176" s="49"/>
      <c r="IP3176" s="49"/>
      <c r="IQ3176" s="49"/>
      <c r="IR3176" s="49"/>
      <c r="IS3176" s="49"/>
      <c r="IT3176" s="49"/>
      <c r="IU3176" s="49"/>
      <c r="IV3176" s="49"/>
      <c r="IW3176" s="49"/>
      <c r="IX3176" s="49"/>
      <c r="IY3176" s="49"/>
      <c r="IZ3176" s="49"/>
      <c r="JA3176" s="49"/>
      <c r="JB3176" s="49"/>
      <c r="JC3176" s="49"/>
      <c r="JD3176" s="49"/>
      <c r="JE3176" s="49"/>
      <c r="JF3176" s="49"/>
      <c r="JG3176" s="49"/>
      <c r="JH3176" s="49"/>
      <c r="JI3176" s="49"/>
      <c r="JJ3176" s="49"/>
      <c r="JK3176" s="49"/>
      <c r="JL3176" s="49"/>
      <c r="JM3176" s="49"/>
      <c r="JN3176" s="49"/>
      <c r="JO3176" s="49"/>
      <c r="JP3176" s="49"/>
      <c r="JQ3176" s="49"/>
      <c r="JR3176" s="49"/>
      <c r="JS3176" s="49"/>
      <c r="JT3176" s="49"/>
      <c r="JU3176" s="49"/>
      <c r="JV3176" s="49"/>
      <c r="JW3176" s="49"/>
      <c r="JX3176" s="49"/>
      <c r="JY3176" s="49"/>
      <c r="JZ3176" s="49"/>
      <c r="KA3176" s="49"/>
      <c r="KB3176" s="49"/>
      <c r="KC3176" s="49"/>
      <c r="KD3176" s="49"/>
      <c r="KE3176" s="49"/>
      <c r="KF3176" s="49"/>
      <c r="KG3176" s="49"/>
      <c r="KH3176" s="49"/>
      <c r="KI3176" s="49"/>
      <c r="KJ3176" s="49"/>
      <c r="KK3176" s="49"/>
      <c r="KL3176" s="49"/>
      <c r="KM3176" s="49"/>
      <c r="KN3176" s="49"/>
      <c r="KO3176" s="49"/>
      <c r="KP3176" s="49"/>
      <c r="KQ3176" s="49"/>
      <c r="KR3176" s="49"/>
      <c r="KS3176" s="49"/>
      <c r="KT3176" s="49"/>
      <c r="KU3176" s="49"/>
      <c r="KV3176" s="49"/>
      <c r="KW3176" s="49"/>
      <c r="KX3176" s="49"/>
      <c r="KY3176" s="49"/>
      <c r="KZ3176" s="49"/>
      <c r="LA3176" s="49"/>
      <c r="LB3176" s="49"/>
      <c r="LC3176" s="49"/>
      <c r="LD3176" s="49"/>
      <c r="LE3176" s="49"/>
      <c r="LF3176" s="49"/>
      <c r="LG3176" s="49"/>
      <c r="LH3176" s="49"/>
      <c r="LI3176" s="49"/>
      <c r="LJ3176" s="49"/>
      <c r="LK3176" s="49"/>
    </row>
    <row r="3177" spans="1:323" s="36" customFormat="1" ht="14.25" customHeight="1">
      <c r="A3177" s="54">
        <v>2944</v>
      </c>
      <c r="B3177" s="23">
        <v>231</v>
      </c>
      <c r="C3177" s="23" t="s">
        <v>33</v>
      </c>
      <c r="D3177" s="32" t="s">
        <v>4909</v>
      </c>
      <c r="E3177" s="23" t="s">
        <v>266</v>
      </c>
      <c r="F3177" s="23" t="s">
        <v>4910</v>
      </c>
      <c r="G3177" s="23" t="s">
        <v>1521</v>
      </c>
      <c r="H3177" s="25">
        <v>20</v>
      </c>
      <c r="I3177" s="25">
        <v>191</v>
      </c>
      <c r="J3177" s="26">
        <v>20</v>
      </c>
      <c r="K3177" s="26">
        <v>3820</v>
      </c>
      <c r="L3177" s="27">
        <v>0</v>
      </c>
      <c r="M3177" s="27">
        <v>116</v>
      </c>
      <c r="N3177" s="27">
        <v>120</v>
      </c>
      <c r="O3177" s="27">
        <v>0</v>
      </c>
      <c r="P3177" s="27">
        <v>236</v>
      </c>
      <c r="Q3177" s="55"/>
      <c r="R3177" s="27">
        <f t="shared" si="346"/>
        <v>0</v>
      </c>
      <c r="S3177" s="56" t="str">
        <f t="shared" si="350"/>
        <v>×</v>
      </c>
      <c r="T3177" s="56" t="str">
        <f t="shared" si="351"/>
        <v>×</v>
      </c>
      <c r="U3177" s="56" t="str">
        <f t="shared" si="352"/>
        <v>×</v>
      </c>
      <c r="V3177" s="57" t="str">
        <f t="shared" si="347"/>
        <v/>
      </c>
      <c r="W3177" s="58">
        <f t="shared" si="348"/>
        <v>0</v>
      </c>
      <c r="X3177" s="54">
        <f t="shared" si="349"/>
        <v>231</v>
      </c>
      <c r="Y3177" s="59"/>
      <c r="Z3177" s="42"/>
      <c r="AA3177" s="42"/>
      <c r="AB3177" s="42"/>
      <c r="AC3177" s="42"/>
      <c r="AD3177" s="42"/>
      <c r="AE3177" s="42"/>
      <c r="AF3177" s="42"/>
      <c r="AG3177" s="42"/>
      <c r="AH3177" s="42"/>
      <c r="AI3177" s="42"/>
      <c r="AJ3177" s="42"/>
      <c r="AK3177" s="42"/>
      <c r="AL3177" s="42"/>
      <c r="AM3177" s="42"/>
      <c r="AN3177" s="42"/>
      <c r="AO3177" s="42"/>
      <c r="AP3177" s="42"/>
      <c r="AQ3177" s="42"/>
      <c r="AR3177" s="42"/>
      <c r="AS3177" s="49"/>
      <c r="AT3177" s="49"/>
      <c r="AU3177" s="49"/>
      <c r="AV3177" s="49"/>
      <c r="AW3177" s="49"/>
      <c r="AX3177" s="49"/>
      <c r="AY3177" s="49"/>
      <c r="AZ3177" s="49"/>
      <c r="BA3177" s="49"/>
      <c r="BB3177" s="49"/>
      <c r="BC3177" s="49"/>
      <c r="BD3177" s="49"/>
      <c r="BE3177" s="49"/>
      <c r="BF3177" s="49"/>
      <c r="BG3177" s="49"/>
      <c r="BH3177" s="49"/>
      <c r="BI3177" s="49"/>
      <c r="BJ3177" s="49"/>
      <c r="BK3177" s="49"/>
      <c r="BL3177" s="49"/>
      <c r="BM3177" s="49"/>
      <c r="BN3177" s="49"/>
      <c r="BO3177" s="49"/>
      <c r="BP3177" s="49"/>
      <c r="BQ3177" s="49"/>
      <c r="BR3177" s="49"/>
      <c r="BS3177" s="49"/>
      <c r="BT3177" s="49"/>
      <c r="BU3177" s="49"/>
      <c r="BV3177" s="49"/>
      <c r="BW3177" s="49"/>
      <c r="BX3177" s="49"/>
      <c r="BY3177" s="49"/>
      <c r="BZ3177" s="49"/>
      <c r="CA3177" s="49"/>
      <c r="CB3177" s="49"/>
      <c r="CC3177" s="49"/>
      <c r="CD3177" s="49"/>
      <c r="CE3177" s="49"/>
      <c r="CF3177" s="49"/>
      <c r="CG3177" s="49"/>
      <c r="CH3177" s="49"/>
      <c r="CI3177" s="49"/>
      <c r="CJ3177" s="49"/>
      <c r="CK3177" s="49"/>
      <c r="CL3177" s="49"/>
      <c r="CM3177" s="49"/>
      <c r="CN3177" s="49"/>
      <c r="CO3177" s="49"/>
      <c r="CP3177" s="49"/>
      <c r="CQ3177" s="49"/>
      <c r="CR3177" s="49"/>
      <c r="CS3177" s="49"/>
      <c r="CT3177" s="49"/>
      <c r="CU3177" s="49"/>
      <c r="CV3177" s="49"/>
      <c r="CW3177" s="49"/>
      <c r="CX3177" s="49"/>
      <c r="CY3177" s="49"/>
      <c r="CZ3177" s="49"/>
      <c r="DA3177" s="49"/>
      <c r="DB3177" s="49"/>
      <c r="DC3177" s="49"/>
      <c r="DD3177" s="49"/>
      <c r="DE3177" s="49"/>
      <c r="DF3177" s="49"/>
      <c r="DG3177" s="49"/>
      <c r="DH3177" s="49"/>
      <c r="DI3177" s="49"/>
      <c r="DJ3177" s="49"/>
      <c r="DK3177" s="49"/>
      <c r="DL3177" s="49"/>
      <c r="DM3177" s="49"/>
      <c r="DN3177" s="49"/>
      <c r="DO3177" s="49"/>
      <c r="DP3177" s="49"/>
      <c r="DQ3177" s="49"/>
      <c r="DR3177" s="49"/>
      <c r="DS3177" s="49"/>
      <c r="DT3177" s="49"/>
      <c r="DU3177" s="49"/>
      <c r="DV3177" s="49"/>
      <c r="DW3177" s="49"/>
      <c r="DX3177" s="49"/>
      <c r="DY3177" s="49"/>
      <c r="DZ3177" s="49"/>
      <c r="EA3177" s="49"/>
      <c r="EB3177" s="49"/>
      <c r="EC3177" s="49"/>
      <c r="ED3177" s="49"/>
      <c r="EE3177" s="49"/>
      <c r="EF3177" s="49"/>
      <c r="EG3177" s="49"/>
      <c r="EH3177" s="49"/>
      <c r="EI3177" s="49"/>
      <c r="EJ3177" s="49"/>
      <c r="EK3177" s="49"/>
      <c r="EL3177" s="49"/>
      <c r="EM3177" s="49"/>
      <c r="EN3177" s="49"/>
      <c r="EO3177" s="49"/>
      <c r="EP3177" s="49"/>
      <c r="EQ3177" s="49"/>
      <c r="ER3177" s="49"/>
      <c r="ES3177" s="49"/>
      <c r="ET3177" s="49"/>
      <c r="EU3177" s="49"/>
      <c r="EV3177" s="49"/>
      <c r="EW3177" s="49"/>
      <c r="EX3177" s="49"/>
      <c r="EY3177" s="49"/>
      <c r="EZ3177" s="49"/>
      <c r="FA3177" s="49"/>
      <c r="FB3177" s="49"/>
      <c r="FC3177" s="49"/>
      <c r="FD3177" s="49"/>
      <c r="FE3177" s="49"/>
      <c r="FF3177" s="49"/>
      <c r="FG3177" s="49"/>
      <c r="FH3177" s="49"/>
      <c r="FI3177" s="49"/>
      <c r="FJ3177" s="49"/>
      <c r="FK3177" s="49"/>
      <c r="FL3177" s="49"/>
      <c r="FM3177" s="49"/>
      <c r="FN3177" s="49"/>
      <c r="FO3177" s="49"/>
      <c r="FP3177" s="49"/>
      <c r="FQ3177" s="49"/>
      <c r="FR3177" s="49"/>
      <c r="FS3177" s="49"/>
      <c r="FT3177" s="49"/>
      <c r="FU3177" s="49"/>
      <c r="FV3177" s="49"/>
      <c r="FW3177" s="49"/>
      <c r="FX3177" s="49"/>
      <c r="FY3177" s="49"/>
      <c r="FZ3177" s="49"/>
      <c r="GA3177" s="49"/>
      <c r="GB3177" s="49"/>
      <c r="GC3177" s="49"/>
      <c r="GD3177" s="49"/>
      <c r="GE3177" s="49"/>
      <c r="GF3177" s="49"/>
      <c r="GG3177" s="49"/>
      <c r="GH3177" s="49"/>
      <c r="GI3177" s="49"/>
      <c r="GJ3177" s="49"/>
      <c r="GK3177" s="49"/>
      <c r="GL3177" s="49"/>
      <c r="GM3177" s="49"/>
      <c r="GN3177" s="49"/>
      <c r="GO3177" s="49"/>
      <c r="GP3177" s="49"/>
      <c r="GQ3177" s="49"/>
      <c r="GR3177" s="49"/>
      <c r="GS3177" s="49"/>
      <c r="GT3177" s="49"/>
      <c r="GU3177" s="49"/>
      <c r="GV3177" s="49"/>
      <c r="GW3177" s="49"/>
      <c r="GX3177" s="49"/>
      <c r="GY3177" s="49"/>
      <c r="GZ3177" s="49"/>
      <c r="HA3177" s="49"/>
      <c r="HB3177" s="49"/>
      <c r="HC3177" s="49"/>
      <c r="HD3177" s="49"/>
      <c r="HE3177" s="49"/>
      <c r="HF3177" s="49"/>
      <c r="HG3177" s="49"/>
      <c r="HH3177" s="49"/>
      <c r="HI3177" s="49"/>
      <c r="HJ3177" s="49"/>
      <c r="HK3177" s="49"/>
      <c r="HL3177" s="49"/>
      <c r="HM3177" s="49"/>
      <c r="HN3177" s="49"/>
      <c r="HO3177" s="49"/>
      <c r="HP3177" s="49"/>
      <c r="HQ3177" s="49"/>
      <c r="HR3177" s="49"/>
      <c r="HS3177" s="49"/>
      <c r="HT3177" s="49"/>
      <c r="HU3177" s="49"/>
      <c r="HV3177" s="49"/>
      <c r="HW3177" s="49"/>
      <c r="HX3177" s="49"/>
      <c r="HY3177" s="49"/>
      <c r="HZ3177" s="49"/>
      <c r="IA3177" s="49"/>
      <c r="IB3177" s="49"/>
      <c r="IC3177" s="49"/>
      <c r="ID3177" s="49"/>
      <c r="IE3177" s="49"/>
      <c r="IF3177" s="49"/>
      <c r="IG3177" s="49"/>
      <c r="IH3177" s="49"/>
      <c r="II3177" s="49"/>
      <c r="IJ3177" s="49"/>
      <c r="IK3177" s="49"/>
      <c r="IL3177" s="49"/>
      <c r="IM3177" s="49"/>
      <c r="IN3177" s="49"/>
      <c r="IO3177" s="49"/>
      <c r="IP3177" s="49"/>
      <c r="IQ3177" s="49"/>
      <c r="IR3177" s="49"/>
      <c r="IS3177" s="49"/>
      <c r="IT3177" s="49"/>
      <c r="IU3177" s="49"/>
      <c r="IV3177" s="49"/>
      <c r="IW3177" s="49"/>
      <c r="IX3177" s="49"/>
      <c r="IY3177" s="49"/>
      <c r="IZ3177" s="49"/>
      <c r="JA3177" s="49"/>
      <c r="JB3177" s="49"/>
      <c r="JC3177" s="49"/>
      <c r="JD3177" s="49"/>
      <c r="JE3177" s="49"/>
      <c r="JF3177" s="49"/>
      <c r="JG3177" s="49"/>
      <c r="JH3177" s="49"/>
      <c r="JI3177" s="49"/>
      <c r="JJ3177" s="49"/>
      <c r="JK3177" s="49"/>
      <c r="JL3177" s="49"/>
      <c r="JM3177" s="49"/>
      <c r="JN3177" s="49"/>
      <c r="JO3177" s="49"/>
      <c r="JP3177" s="49"/>
      <c r="JQ3177" s="49"/>
      <c r="JR3177" s="49"/>
      <c r="JS3177" s="49"/>
      <c r="JT3177" s="49"/>
      <c r="JU3177" s="49"/>
      <c r="JV3177" s="49"/>
      <c r="JW3177" s="49"/>
      <c r="JX3177" s="49"/>
      <c r="JY3177" s="49"/>
      <c r="JZ3177" s="49"/>
      <c r="KA3177" s="49"/>
      <c r="KB3177" s="49"/>
      <c r="KC3177" s="49"/>
      <c r="KD3177" s="49"/>
      <c r="KE3177" s="49"/>
      <c r="KF3177" s="49"/>
      <c r="KG3177" s="49"/>
      <c r="KH3177" s="49"/>
      <c r="KI3177" s="49"/>
      <c r="KJ3177" s="49"/>
      <c r="KK3177" s="49"/>
      <c r="KL3177" s="49"/>
      <c r="KM3177" s="49"/>
      <c r="KN3177" s="49"/>
      <c r="KO3177" s="49"/>
      <c r="KP3177" s="49"/>
      <c r="KQ3177" s="49"/>
      <c r="KR3177" s="49"/>
      <c r="KS3177" s="49"/>
      <c r="KT3177" s="49"/>
      <c r="KU3177" s="49"/>
      <c r="KV3177" s="49"/>
      <c r="KW3177" s="49"/>
      <c r="KX3177" s="49"/>
      <c r="KY3177" s="49"/>
      <c r="KZ3177" s="49"/>
      <c r="LA3177" s="49"/>
      <c r="LB3177" s="49"/>
      <c r="LC3177" s="49"/>
      <c r="LD3177" s="49"/>
      <c r="LE3177" s="49"/>
      <c r="LF3177" s="49"/>
      <c r="LG3177" s="49"/>
      <c r="LH3177" s="49"/>
      <c r="LI3177" s="49"/>
      <c r="LJ3177" s="49"/>
      <c r="LK3177" s="49"/>
    </row>
    <row r="3178" spans="1:323" s="36" customFormat="1" ht="14.25" customHeight="1">
      <c r="A3178" s="54">
        <v>2945</v>
      </c>
      <c r="B3178" s="23">
        <v>231</v>
      </c>
      <c r="C3178" s="23" t="s">
        <v>33</v>
      </c>
      <c r="D3178" s="32" t="s">
        <v>4901</v>
      </c>
      <c r="E3178" s="23" t="s">
        <v>266</v>
      </c>
      <c r="F3178" s="23" t="s">
        <v>7733</v>
      </c>
      <c r="G3178" s="23" t="s">
        <v>252</v>
      </c>
      <c r="H3178" s="25">
        <v>100</v>
      </c>
      <c r="I3178" s="25">
        <v>5.9</v>
      </c>
      <c r="J3178" s="26">
        <v>100</v>
      </c>
      <c r="K3178" s="26">
        <v>590</v>
      </c>
      <c r="L3178" s="27">
        <v>0</v>
      </c>
      <c r="M3178" s="27">
        <v>26</v>
      </c>
      <c r="N3178" s="27">
        <v>0</v>
      </c>
      <c r="O3178" s="27">
        <v>0</v>
      </c>
      <c r="P3178" s="27">
        <v>26</v>
      </c>
      <c r="Q3178" s="55"/>
      <c r="R3178" s="27">
        <f t="shared" si="346"/>
        <v>0</v>
      </c>
      <c r="S3178" s="56" t="str">
        <f t="shared" si="350"/>
        <v>×</v>
      </c>
      <c r="T3178" s="56" t="str">
        <f t="shared" si="351"/>
        <v>×</v>
      </c>
      <c r="U3178" s="56" t="str">
        <f t="shared" si="352"/>
        <v>×</v>
      </c>
      <c r="V3178" s="57" t="str">
        <f t="shared" si="347"/>
        <v/>
      </c>
      <c r="W3178" s="58">
        <f t="shared" si="348"/>
        <v>0</v>
      </c>
      <c r="X3178" s="54">
        <f t="shared" si="349"/>
        <v>231</v>
      </c>
      <c r="Y3178" s="59"/>
      <c r="Z3178" s="42"/>
      <c r="AA3178" s="42"/>
      <c r="AB3178" s="42"/>
      <c r="AC3178" s="42"/>
      <c r="AD3178" s="42"/>
      <c r="AE3178" s="42"/>
      <c r="AF3178" s="42"/>
      <c r="AG3178" s="42"/>
      <c r="AH3178" s="42"/>
      <c r="AI3178" s="42"/>
      <c r="AJ3178" s="42"/>
      <c r="AK3178" s="42"/>
      <c r="AL3178" s="42"/>
      <c r="AM3178" s="42"/>
      <c r="AN3178" s="42"/>
      <c r="AO3178" s="42"/>
      <c r="AP3178" s="42"/>
      <c r="AQ3178" s="42"/>
      <c r="AR3178" s="42"/>
      <c r="AS3178" s="49"/>
      <c r="AT3178" s="49"/>
      <c r="AU3178" s="49"/>
      <c r="AV3178" s="49"/>
      <c r="AW3178" s="49"/>
      <c r="AX3178" s="49"/>
      <c r="AY3178" s="49"/>
      <c r="AZ3178" s="49"/>
      <c r="BA3178" s="49"/>
      <c r="BB3178" s="49"/>
      <c r="BC3178" s="49"/>
      <c r="BD3178" s="49"/>
      <c r="BE3178" s="49"/>
      <c r="BF3178" s="49"/>
      <c r="BG3178" s="49"/>
      <c r="BH3178" s="49"/>
      <c r="BI3178" s="49"/>
      <c r="BJ3178" s="49"/>
      <c r="BK3178" s="49"/>
      <c r="BL3178" s="49"/>
      <c r="BM3178" s="49"/>
      <c r="BN3178" s="49"/>
      <c r="BO3178" s="49"/>
      <c r="BP3178" s="49"/>
      <c r="BQ3178" s="49"/>
      <c r="BR3178" s="49"/>
      <c r="BS3178" s="49"/>
      <c r="BT3178" s="49"/>
      <c r="BU3178" s="49"/>
      <c r="BV3178" s="49"/>
      <c r="BW3178" s="49"/>
      <c r="BX3178" s="49"/>
      <c r="BY3178" s="49"/>
      <c r="BZ3178" s="49"/>
      <c r="CA3178" s="49"/>
      <c r="CB3178" s="49"/>
      <c r="CC3178" s="49"/>
      <c r="CD3178" s="49"/>
      <c r="CE3178" s="49"/>
      <c r="CF3178" s="49"/>
      <c r="CG3178" s="49"/>
      <c r="CH3178" s="49"/>
      <c r="CI3178" s="49"/>
      <c r="CJ3178" s="49"/>
      <c r="CK3178" s="49"/>
      <c r="CL3178" s="49"/>
      <c r="CM3178" s="49"/>
      <c r="CN3178" s="49"/>
      <c r="CO3178" s="49"/>
      <c r="CP3178" s="49"/>
      <c r="CQ3178" s="49"/>
      <c r="CR3178" s="49"/>
      <c r="CS3178" s="49"/>
      <c r="CT3178" s="49"/>
      <c r="CU3178" s="49"/>
      <c r="CV3178" s="49"/>
      <c r="CW3178" s="49"/>
      <c r="CX3178" s="49"/>
      <c r="CY3178" s="49"/>
      <c r="CZ3178" s="49"/>
      <c r="DA3178" s="49"/>
      <c r="DB3178" s="49"/>
      <c r="DC3178" s="49"/>
      <c r="DD3178" s="49"/>
      <c r="DE3178" s="49"/>
      <c r="DF3178" s="49"/>
      <c r="DG3178" s="49"/>
      <c r="DH3178" s="49"/>
      <c r="DI3178" s="49"/>
      <c r="DJ3178" s="49"/>
      <c r="DK3178" s="49"/>
      <c r="DL3178" s="49"/>
      <c r="DM3178" s="49"/>
      <c r="DN3178" s="49"/>
      <c r="DO3178" s="49"/>
      <c r="DP3178" s="49"/>
      <c r="DQ3178" s="49"/>
      <c r="DR3178" s="49"/>
      <c r="DS3178" s="49"/>
      <c r="DT3178" s="49"/>
      <c r="DU3178" s="49"/>
      <c r="DV3178" s="49"/>
      <c r="DW3178" s="49"/>
      <c r="DX3178" s="49"/>
      <c r="DY3178" s="49"/>
      <c r="DZ3178" s="49"/>
      <c r="EA3178" s="49"/>
      <c r="EB3178" s="49"/>
      <c r="EC3178" s="49"/>
      <c r="ED3178" s="49"/>
      <c r="EE3178" s="49"/>
      <c r="EF3178" s="49"/>
      <c r="EG3178" s="49"/>
      <c r="EH3178" s="49"/>
      <c r="EI3178" s="49"/>
      <c r="EJ3178" s="49"/>
      <c r="EK3178" s="49"/>
      <c r="EL3178" s="49"/>
      <c r="EM3178" s="49"/>
      <c r="EN3178" s="49"/>
      <c r="EO3178" s="49"/>
      <c r="EP3178" s="49"/>
      <c r="EQ3178" s="49"/>
      <c r="ER3178" s="49"/>
      <c r="ES3178" s="49"/>
      <c r="ET3178" s="49"/>
      <c r="EU3178" s="49"/>
      <c r="EV3178" s="49"/>
      <c r="EW3178" s="49"/>
      <c r="EX3178" s="49"/>
      <c r="EY3178" s="49"/>
      <c r="EZ3178" s="49"/>
      <c r="FA3178" s="49"/>
      <c r="FB3178" s="49"/>
      <c r="FC3178" s="49"/>
      <c r="FD3178" s="49"/>
      <c r="FE3178" s="49"/>
      <c r="FF3178" s="49"/>
      <c r="FG3178" s="49"/>
      <c r="FH3178" s="49"/>
      <c r="FI3178" s="49"/>
      <c r="FJ3178" s="49"/>
      <c r="FK3178" s="49"/>
      <c r="FL3178" s="49"/>
      <c r="FM3178" s="49"/>
      <c r="FN3178" s="49"/>
      <c r="FO3178" s="49"/>
      <c r="FP3178" s="49"/>
      <c r="FQ3178" s="49"/>
      <c r="FR3178" s="49"/>
      <c r="FS3178" s="49"/>
      <c r="FT3178" s="49"/>
      <c r="FU3178" s="49"/>
      <c r="FV3178" s="49"/>
      <c r="FW3178" s="49"/>
      <c r="FX3178" s="49"/>
      <c r="FY3178" s="49"/>
      <c r="FZ3178" s="49"/>
      <c r="GA3178" s="49"/>
      <c r="GB3178" s="49"/>
      <c r="GC3178" s="49"/>
      <c r="GD3178" s="49"/>
      <c r="GE3178" s="49"/>
      <c r="GF3178" s="49"/>
      <c r="GG3178" s="49"/>
      <c r="GH3178" s="49"/>
      <c r="GI3178" s="49"/>
      <c r="GJ3178" s="49"/>
      <c r="GK3178" s="49"/>
      <c r="GL3178" s="49"/>
      <c r="GM3178" s="49"/>
      <c r="GN3178" s="49"/>
      <c r="GO3178" s="49"/>
      <c r="GP3178" s="49"/>
      <c r="GQ3178" s="49"/>
      <c r="GR3178" s="49"/>
      <c r="GS3178" s="49"/>
      <c r="GT3178" s="49"/>
      <c r="GU3178" s="49"/>
      <c r="GV3178" s="49"/>
      <c r="GW3178" s="49"/>
      <c r="GX3178" s="49"/>
      <c r="GY3178" s="49"/>
      <c r="GZ3178" s="49"/>
      <c r="HA3178" s="49"/>
      <c r="HB3178" s="49"/>
      <c r="HC3178" s="49"/>
      <c r="HD3178" s="49"/>
      <c r="HE3178" s="49"/>
      <c r="HF3178" s="49"/>
      <c r="HG3178" s="49"/>
      <c r="HH3178" s="49"/>
      <c r="HI3178" s="49"/>
      <c r="HJ3178" s="49"/>
      <c r="HK3178" s="49"/>
      <c r="HL3178" s="49"/>
      <c r="HM3178" s="49"/>
      <c r="HN3178" s="49"/>
      <c r="HO3178" s="49"/>
      <c r="HP3178" s="49"/>
      <c r="HQ3178" s="49"/>
      <c r="HR3178" s="49"/>
      <c r="HS3178" s="49"/>
      <c r="HT3178" s="49"/>
      <c r="HU3178" s="49"/>
      <c r="HV3178" s="49"/>
      <c r="HW3178" s="49"/>
      <c r="HX3178" s="49"/>
      <c r="HY3178" s="49"/>
      <c r="HZ3178" s="49"/>
      <c r="IA3178" s="49"/>
      <c r="IB3178" s="49"/>
      <c r="IC3178" s="49"/>
      <c r="ID3178" s="49"/>
      <c r="IE3178" s="49"/>
      <c r="IF3178" s="49"/>
      <c r="IG3178" s="49"/>
      <c r="IH3178" s="49"/>
      <c r="II3178" s="49"/>
      <c r="IJ3178" s="49"/>
      <c r="IK3178" s="49"/>
      <c r="IL3178" s="49"/>
      <c r="IM3178" s="49"/>
      <c r="IN3178" s="49"/>
      <c r="IO3178" s="49"/>
      <c r="IP3178" s="49"/>
      <c r="IQ3178" s="49"/>
      <c r="IR3178" s="49"/>
      <c r="IS3178" s="49"/>
      <c r="IT3178" s="49"/>
      <c r="IU3178" s="49"/>
      <c r="IV3178" s="49"/>
      <c r="IW3178" s="49"/>
      <c r="IX3178" s="49"/>
      <c r="IY3178" s="49"/>
      <c r="IZ3178" s="49"/>
      <c r="JA3178" s="49"/>
      <c r="JB3178" s="49"/>
      <c r="JC3178" s="49"/>
      <c r="JD3178" s="49"/>
      <c r="JE3178" s="49"/>
      <c r="JF3178" s="49"/>
      <c r="JG3178" s="49"/>
      <c r="JH3178" s="49"/>
      <c r="JI3178" s="49"/>
      <c r="JJ3178" s="49"/>
      <c r="JK3178" s="49"/>
      <c r="JL3178" s="49"/>
      <c r="JM3178" s="49"/>
      <c r="JN3178" s="49"/>
      <c r="JO3178" s="49"/>
      <c r="JP3178" s="49"/>
      <c r="JQ3178" s="49"/>
      <c r="JR3178" s="49"/>
      <c r="JS3178" s="49"/>
      <c r="JT3178" s="49"/>
      <c r="JU3178" s="49"/>
      <c r="JV3178" s="49"/>
      <c r="JW3178" s="49"/>
      <c r="JX3178" s="49"/>
      <c r="JY3178" s="49"/>
      <c r="JZ3178" s="49"/>
      <c r="KA3178" s="49"/>
      <c r="KB3178" s="49"/>
      <c r="KC3178" s="49"/>
      <c r="KD3178" s="49"/>
      <c r="KE3178" s="49"/>
      <c r="KF3178" s="49"/>
      <c r="KG3178" s="49"/>
      <c r="KH3178" s="49"/>
      <c r="KI3178" s="49"/>
      <c r="KJ3178" s="49"/>
      <c r="KK3178" s="49"/>
      <c r="KL3178" s="49"/>
      <c r="KM3178" s="49"/>
      <c r="KN3178" s="49"/>
      <c r="KO3178" s="49"/>
      <c r="KP3178" s="49"/>
      <c r="KQ3178" s="49"/>
      <c r="KR3178" s="49"/>
      <c r="KS3178" s="49"/>
      <c r="KT3178" s="49"/>
      <c r="KU3178" s="49"/>
      <c r="KV3178" s="49"/>
      <c r="KW3178" s="49"/>
      <c r="KX3178" s="49"/>
      <c r="KY3178" s="49"/>
      <c r="KZ3178" s="49"/>
      <c r="LA3178" s="49"/>
      <c r="LB3178" s="49"/>
      <c r="LC3178" s="49"/>
      <c r="LD3178" s="49"/>
      <c r="LE3178" s="49"/>
      <c r="LF3178" s="49"/>
      <c r="LG3178" s="49"/>
      <c r="LH3178" s="49"/>
      <c r="LI3178" s="49"/>
      <c r="LJ3178" s="49"/>
      <c r="LK3178" s="49"/>
    </row>
    <row r="3179" spans="1:323" s="36" customFormat="1" ht="14.25" customHeight="1">
      <c r="A3179" s="54">
        <v>2946</v>
      </c>
      <c r="B3179" s="23">
        <v>231</v>
      </c>
      <c r="C3179" s="23" t="s">
        <v>33</v>
      </c>
      <c r="D3179" s="32" t="s">
        <v>4906</v>
      </c>
      <c r="E3179" s="23" t="s">
        <v>266</v>
      </c>
      <c r="F3179" s="23" t="s">
        <v>7734</v>
      </c>
      <c r="G3179" s="23" t="s">
        <v>252</v>
      </c>
      <c r="H3179" s="25">
        <v>100</v>
      </c>
      <c r="I3179" s="25">
        <v>5.9</v>
      </c>
      <c r="J3179" s="26">
        <v>100</v>
      </c>
      <c r="K3179" s="26">
        <v>590</v>
      </c>
      <c r="L3179" s="27">
        <v>0</v>
      </c>
      <c r="M3179" s="27">
        <v>32</v>
      </c>
      <c r="N3179" s="27">
        <v>0</v>
      </c>
      <c r="O3179" s="27">
        <v>0</v>
      </c>
      <c r="P3179" s="27">
        <v>32</v>
      </c>
      <c r="Q3179" s="55"/>
      <c r="R3179" s="27">
        <f t="shared" si="346"/>
        <v>0</v>
      </c>
      <c r="S3179" s="56" t="str">
        <f t="shared" si="350"/>
        <v>×</v>
      </c>
      <c r="T3179" s="56" t="str">
        <f t="shared" si="351"/>
        <v>×</v>
      </c>
      <c r="U3179" s="56" t="str">
        <f t="shared" si="352"/>
        <v>×</v>
      </c>
      <c r="V3179" s="57" t="str">
        <f t="shared" si="347"/>
        <v/>
      </c>
      <c r="W3179" s="58">
        <f t="shared" si="348"/>
        <v>0</v>
      </c>
      <c r="X3179" s="54">
        <f t="shared" si="349"/>
        <v>231</v>
      </c>
      <c r="Y3179" s="59"/>
      <c r="Z3179" s="42"/>
      <c r="AA3179" s="42"/>
      <c r="AB3179" s="42"/>
      <c r="AC3179" s="42"/>
      <c r="AD3179" s="42"/>
      <c r="AE3179" s="42"/>
      <c r="AF3179" s="42"/>
      <c r="AG3179" s="42"/>
      <c r="AH3179" s="42"/>
      <c r="AI3179" s="42"/>
      <c r="AJ3179" s="42"/>
      <c r="AK3179" s="42"/>
      <c r="AL3179" s="42"/>
      <c r="AM3179" s="42"/>
      <c r="AN3179" s="42"/>
      <c r="AO3179" s="42"/>
      <c r="AP3179" s="42"/>
      <c r="AQ3179" s="42"/>
      <c r="AR3179" s="42"/>
      <c r="AS3179" s="49"/>
      <c r="AT3179" s="49"/>
      <c r="AU3179" s="49"/>
      <c r="AV3179" s="49"/>
      <c r="AW3179" s="49"/>
      <c r="AX3179" s="49"/>
      <c r="AY3179" s="49"/>
      <c r="AZ3179" s="49"/>
      <c r="BA3179" s="49"/>
      <c r="BB3179" s="49"/>
      <c r="BC3179" s="49"/>
      <c r="BD3179" s="49"/>
      <c r="BE3179" s="49"/>
      <c r="BF3179" s="49"/>
      <c r="BG3179" s="49"/>
      <c r="BH3179" s="49"/>
      <c r="BI3179" s="49"/>
      <c r="BJ3179" s="49"/>
      <c r="BK3179" s="49"/>
      <c r="BL3179" s="49"/>
      <c r="BM3179" s="49"/>
      <c r="BN3179" s="49"/>
      <c r="BO3179" s="49"/>
      <c r="BP3179" s="49"/>
      <c r="BQ3179" s="49"/>
      <c r="BR3179" s="49"/>
      <c r="BS3179" s="49"/>
      <c r="BT3179" s="49"/>
      <c r="BU3179" s="49"/>
      <c r="BV3179" s="49"/>
      <c r="BW3179" s="49"/>
      <c r="BX3179" s="49"/>
      <c r="BY3179" s="49"/>
      <c r="BZ3179" s="49"/>
      <c r="CA3179" s="49"/>
      <c r="CB3179" s="49"/>
      <c r="CC3179" s="49"/>
      <c r="CD3179" s="49"/>
      <c r="CE3179" s="49"/>
      <c r="CF3179" s="49"/>
      <c r="CG3179" s="49"/>
      <c r="CH3179" s="49"/>
      <c r="CI3179" s="49"/>
      <c r="CJ3179" s="49"/>
      <c r="CK3179" s="49"/>
      <c r="CL3179" s="49"/>
      <c r="CM3179" s="49"/>
      <c r="CN3179" s="49"/>
      <c r="CO3179" s="49"/>
      <c r="CP3179" s="49"/>
      <c r="CQ3179" s="49"/>
      <c r="CR3179" s="49"/>
      <c r="CS3179" s="49"/>
      <c r="CT3179" s="49"/>
      <c r="CU3179" s="49"/>
      <c r="CV3179" s="49"/>
      <c r="CW3179" s="49"/>
      <c r="CX3179" s="49"/>
      <c r="CY3179" s="49"/>
      <c r="CZ3179" s="49"/>
      <c r="DA3179" s="49"/>
      <c r="DB3179" s="49"/>
      <c r="DC3179" s="49"/>
      <c r="DD3179" s="49"/>
      <c r="DE3179" s="49"/>
      <c r="DF3179" s="49"/>
      <c r="DG3179" s="49"/>
      <c r="DH3179" s="49"/>
      <c r="DI3179" s="49"/>
      <c r="DJ3179" s="49"/>
      <c r="DK3179" s="49"/>
      <c r="DL3179" s="49"/>
      <c r="DM3179" s="49"/>
      <c r="DN3179" s="49"/>
      <c r="DO3179" s="49"/>
      <c r="DP3179" s="49"/>
      <c r="DQ3179" s="49"/>
      <c r="DR3179" s="49"/>
      <c r="DS3179" s="49"/>
      <c r="DT3179" s="49"/>
      <c r="DU3179" s="49"/>
      <c r="DV3179" s="49"/>
      <c r="DW3179" s="49"/>
      <c r="DX3179" s="49"/>
      <c r="DY3179" s="49"/>
      <c r="DZ3179" s="49"/>
      <c r="EA3179" s="49"/>
      <c r="EB3179" s="49"/>
      <c r="EC3179" s="49"/>
      <c r="ED3179" s="49"/>
      <c r="EE3179" s="49"/>
      <c r="EF3179" s="49"/>
      <c r="EG3179" s="49"/>
      <c r="EH3179" s="49"/>
      <c r="EI3179" s="49"/>
      <c r="EJ3179" s="49"/>
      <c r="EK3179" s="49"/>
      <c r="EL3179" s="49"/>
      <c r="EM3179" s="49"/>
      <c r="EN3179" s="49"/>
      <c r="EO3179" s="49"/>
      <c r="EP3179" s="49"/>
      <c r="EQ3179" s="49"/>
      <c r="ER3179" s="49"/>
      <c r="ES3179" s="49"/>
      <c r="ET3179" s="49"/>
      <c r="EU3179" s="49"/>
      <c r="EV3179" s="49"/>
      <c r="EW3179" s="49"/>
      <c r="EX3179" s="49"/>
      <c r="EY3179" s="49"/>
      <c r="EZ3179" s="49"/>
      <c r="FA3179" s="49"/>
      <c r="FB3179" s="49"/>
      <c r="FC3179" s="49"/>
      <c r="FD3179" s="49"/>
      <c r="FE3179" s="49"/>
      <c r="FF3179" s="49"/>
      <c r="FG3179" s="49"/>
      <c r="FH3179" s="49"/>
      <c r="FI3179" s="49"/>
      <c r="FJ3179" s="49"/>
      <c r="FK3179" s="49"/>
      <c r="FL3179" s="49"/>
      <c r="FM3179" s="49"/>
      <c r="FN3179" s="49"/>
      <c r="FO3179" s="49"/>
      <c r="FP3179" s="49"/>
      <c r="FQ3179" s="49"/>
      <c r="FR3179" s="49"/>
      <c r="FS3179" s="49"/>
      <c r="FT3179" s="49"/>
      <c r="FU3179" s="49"/>
      <c r="FV3179" s="49"/>
      <c r="FW3179" s="49"/>
      <c r="FX3179" s="49"/>
      <c r="FY3179" s="49"/>
      <c r="FZ3179" s="49"/>
      <c r="GA3179" s="49"/>
      <c r="GB3179" s="49"/>
      <c r="GC3179" s="49"/>
      <c r="GD3179" s="49"/>
      <c r="GE3179" s="49"/>
      <c r="GF3179" s="49"/>
      <c r="GG3179" s="49"/>
      <c r="GH3179" s="49"/>
      <c r="GI3179" s="49"/>
      <c r="GJ3179" s="49"/>
      <c r="GK3179" s="49"/>
      <c r="GL3179" s="49"/>
      <c r="GM3179" s="49"/>
      <c r="GN3179" s="49"/>
      <c r="GO3179" s="49"/>
      <c r="GP3179" s="49"/>
      <c r="GQ3179" s="49"/>
      <c r="GR3179" s="49"/>
      <c r="GS3179" s="49"/>
      <c r="GT3179" s="49"/>
      <c r="GU3179" s="49"/>
      <c r="GV3179" s="49"/>
      <c r="GW3179" s="49"/>
      <c r="GX3179" s="49"/>
      <c r="GY3179" s="49"/>
      <c r="GZ3179" s="49"/>
      <c r="HA3179" s="49"/>
      <c r="HB3179" s="49"/>
      <c r="HC3179" s="49"/>
      <c r="HD3179" s="49"/>
      <c r="HE3179" s="49"/>
      <c r="HF3179" s="49"/>
      <c r="HG3179" s="49"/>
      <c r="HH3179" s="49"/>
      <c r="HI3179" s="49"/>
      <c r="HJ3179" s="49"/>
      <c r="HK3179" s="49"/>
      <c r="HL3179" s="49"/>
      <c r="HM3179" s="49"/>
      <c r="HN3179" s="49"/>
      <c r="HO3179" s="49"/>
      <c r="HP3179" s="49"/>
      <c r="HQ3179" s="49"/>
      <c r="HR3179" s="49"/>
      <c r="HS3179" s="49"/>
      <c r="HT3179" s="49"/>
      <c r="HU3179" s="49"/>
      <c r="HV3179" s="49"/>
      <c r="HW3179" s="49"/>
      <c r="HX3179" s="49"/>
      <c r="HY3179" s="49"/>
      <c r="HZ3179" s="49"/>
      <c r="IA3179" s="49"/>
      <c r="IB3179" s="49"/>
      <c r="IC3179" s="49"/>
      <c r="ID3179" s="49"/>
      <c r="IE3179" s="49"/>
      <c r="IF3179" s="49"/>
      <c r="IG3179" s="49"/>
      <c r="IH3179" s="49"/>
      <c r="II3179" s="49"/>
      <c r="IJ3179" s="49"/>
      <c r="IK3179" s="49"/>
      <c r="IL3179" s="49"/>
      <c r="IM3179" s="49"/>
      <c r="IN3179" s="49"/>
      <c r="IO3179" s="49"/>
      <c r="IP3179" s="49"/>
      <c r="IQ3179" s="49"/>
      <c r="IR3179" s="49"/>
      <c r="IS3179" s="49"/>
      <c r="IT3179" s="49"/>
      <c r="IU3179" s="49"/>
      <c r="IV3179" s="49"/>
      <c r="IW3179" s="49"/>
      <c r="IX3179" s="49"/>
      <c r="IY3179" s="49"/>
      <c r="IZ3179" s="49"/>
      <c r="JA3179" s="49"/>
      <c r="JB3179" s="49"/>
      <c r="JC3179" s="49"/>
      <c r="JD3179" s="49"/>
      <c r="JE3179" s="49"/>
      <c r="JF3179" s="49"/>
      <c r="JG3179" s="49"/>
      <c r="JH3179" s="49"/>
      <c r="JI3179" s="49"/>
      <c r="JJ3179" s="49"/>
      <c r="JK3179" s="49"/>
      <c r="JL3179" s="49"/>
      <c r="JM3179" s="49"/>
      <c r="JN3179" s="49"/>
      <c r="JO3179" s="49"/>
      <c r="JP3179" s="49"/>
      <c r="JQ3179" s="49"/>
      <c r="JR3179" s="49"/>
      <c r="JS3179" s="49"/>
      <c r="JT3179" s="49"/>
      <c r="JU3179" s="49"/>
      <c r="JV3179" s="49"/>
      <c r="JW3179" s="49"/>
      <c r="JX3179" s="49"/>
      <c r="JY3179" s="49"/>
      <c r="JZ3179" s="49"/>
      <c r="KA3179" s="49"/>
      <c r="KB3179" s="49"/>
      <c r="KC3179" s="49"/>
      <c r="KD3179" s="49"/>
      <c r="KE3179" s="49"/>
      <c r="KF3179" s="49"/>
      <c r="KG3179" s="49"/>
      <c r="KH3179" s="49"/>
      <c r="KI3179" s="49"/>
      <c r="KJ3179" s="49"/>
      <c r="KK3179" s="49"/>
      <c r="KL3179" s="49"/>
      <c r="KM3179" s="49"/>
      <c r="KN3179" s="49"/>
      <c r="KO3179" s="49"/>
      <c r="KP3179" s="49"/>
      <c r="KQ3179" s="49"/>
      <c r="KR3179" s="49"/>
      <c r="KS3179" s="49"/>
      <c r="KT3179" s="49"/>
      <c r="KU3179" s="49"/>
      <c r="KV3179" s="49"/>
      <c r="KW3179" s="49"/>
      <c r="KX3179" s="49"/>
      <c r="KY3179" s="49"/>
      <c r="KZ3179" s="49"/>
      <c r="LA3179" s="49"/>
      <c r="LB3179" s="49"/>
      <c r="LC3179" s="49"/>
      <c r="LD3179" s="49"/>
      <c r="LE3179" s="49"/>
      <c r="LF3179" s="49"/>
      <c r="LG3179" s="49"/>
      <c r="LH3179" s="49"/>
      <c r="LI3179" s="49"/>
      <c r="LJ3179" s="49"/>
      <c r="LK3179" s="49"/>
    </row>
    <row r="3180" spans="1:323" s="20" customFormat="1" ht="14.25" customHeight="1">
      <c r="A3180" s="54">
        <v>2947</v>
      </c>
      <c r="B3180" s="23">
        <v>231</v>
      </c>
      <c r="C3180" s="23" t="s">
        <v>33</v>
      </c>
      <c r="D3180" s="32" t="s">
        <v>7735</v>
      </c>
      <c r="E3180" s="23" t="s">
        <v>266</v>
      </c>
      <c r="F3180" s="23" t="s">
        <v>4980</v>
      </c>
      <c r="G3180" s="23" t="s">
        <v>1664</v>
      </c>
      <c r="H3180" s="25">
        <v>10</v>
      </c>
      <c r="I3180" s="21" t="s">
        <v>6035</v>
      </c>
      <c r="J3180" s="20" t="s">
        <v>7846</v>
      </c>
      <c r="K3180" s="20" t="s">
        <v>6035</v>
      </c>
      <c r="L3180" s="27">
        <v>2</v>
      </c>
      <c r="M3180" s="27">
        <v>0</v>
      </c>
      <c r="N3180" s="27">
        <v>0</v>
      </c>
      <c r="O3180" s="27">
        <v>0</v>
      </c>
      <c r="P3180" s="27">
        <v>2</v>
      </c>
      <c r="Q3180" s="55"/>
      <c r="R3180" s="27">
        <f t="shared" si="346"/>
        <v>0</v>
      </c>
      <c r="S3180" s="56" t="str">
        <f t="shared" si="350"/>
        <v>×</v>
      </c>
      <c r="T3180" s="56" t="str">
        <f t="shared" si="351"/>
        <v>×</v>
      </c>
      <c r="U3180" s="56" t="str">
        <f t="shared" si="352"/>
        <v>×</v>
      </c>
      <c r="V3180" s="57" t="str">
        <f t="shared" si="347"/>
        <v/>
      </c>
      <c r="W3180" s="58">
        <f t="shared" si="348"/>
        <v>0</v>
      </c>
      <c r="X3180" s="54">
        <f t="shared" si="349"/>
        <v>231</v>
      </c>
      <c r="Y3180" s="59"/>
      <c r="Z3180" s="42"/>
      <c r="AA3180" s="42"/>
      <c r="AB3180" s="42"/>
      <c r="AC3180" s="42"/>
      <c r="AD3180" s="42"/>
      <c r="AE3180" s="42"/>
      <c r="AF3180" s="42"/>
      <c r="AG3180" s="42"/>
      <c r="AH3180" s="42"/>
      <c r="AI3180" s="42"/>
      <c r="AJ3180" s="42"/>
      <c r="AK3180" s="42"/>
      <c r="AL3180" s="42"/>
      <c r="AM3180" s="42"/>
      <c r="AN3180" s="42"/>
      <c r="AO3180" s="42"/>
      <c r="AP3180" s="42"/>
      <c r="AQ3180" s="42"/>
      <c r="AR3180" s="42"/>
      <c r="AS3180" s="72"/>
      <c r="AT3180" s="72"/>
      <c r="AU3180" s="72"/>
      <c r="AV3180" s="72"/>
      <c r="AW3180" s="72"/>
      <c r="AX3180" s="72"/>
      <c r="AY3180" s="72"/>
      <c r="AZ3180" s="72"/>
      <c r="BA3180" s="72"/>
      <c r="BB3180" s="72"/>
      <c r="BC3180" s="72"/>
      <c r="BD3180" s="72"/>
      <c r="BE3180" s="72"/>
      <c r="BF3180" s="72"/>
      <c r="BG3180" s="72"/>
      <c r="BH3180" s="72"/>
      <c r="BI3180" s="72"/>
      <c r="BJ3180" s="72"/>
      <c r="BK3180" s="72"/>
      <c r="BL3180" s="72"/>
      <c r="BM3180" s="72"/>
      <c r="BN3180" s="72"/>
      <c r="BO3180" s="72"/>
      <c r="BP3180" s="72"/>
      <c r="BQ3180" s="72"/>
      <c r="BR3180" s="72"/>
      <c r="BS3180" s="72"/>
      <c r="BT3180" s="72"/>
      <c r="BU3180" s="72"/>
      <c r="BV3180" s="72"/>
      <c r="BW3180" s="72"/>
      <c r="BX3180" s="72"/>
      <c r="BY3180" s="72"/>
      <c r="BZ3180" s="72"/>
      <c r="CA3180" s="72"/>
      <c r="CB3180" s="72"/>
      <c r="CC3180" s="72"/>
      <c r="CD3180" s="72"/>
      <c r="CE3180" s="72"/>
      <c r="CF3180" s="72"/>
      <c r="CG3180" s="72"/>
      <c r="CH3180" s="72"/>
      <c r="CI3180" s="72"/>
      <c r="CJ3180" s="72"/>
      <c r="CK3180" s="72"/>
      <c r="CL3180" s="72"/>
      <c r="CM3180" s="72"/>
      <c r="CN3180" s="72"/>
      <c r="CO3180" s="72"/>
      <c r="CP3180" s="72"/>
      <c r="CQ3180" s="72"/>
      <c r="CR3180" s="72"/>
      <c r="CS3180" s="72"/>
      <c r="CT3180" s="72"/>
      <c r="CU3180" s="72"/>
      <c r="CV3180" s="72"/>
      <c r="CW3180" s="72"/>
      <c r="CX3180" s="72"/>
      <c r="CY3180" s="72"/>
      <c r="CZ3180" s="72"/>
      <c r="DA3180" s="72"/>
      <c r="DB3180" s="72"/>
      <c r="DC3180" s="72"/>
      <c r="DD3180" s="72"/>
      <c r="DE3180" s="72"/>
      <c r="DF3180" s="72"/>
      <c r="DG3180" s="72"/>
      <c r="DH3180" s="72"/>
      <c r="DI3180" s="72"/>
      <c r="DJ3180" s="72"/>
      <c r="DK3180" s="72"/>
      <c r="DL3180" s="72"/>
      <c r="DM3180" s="72"/>
      <c r="DN3180" s="72"/>
      <c r="DO3180" s="72"/>
      <c r="DP3180" s="72"/>
      <c r="DQ3180" s="72"/>
      <c r="DR3180" s="72"/>
      <c r="DS3180" s="72"/>
      <c r="DT3180" s="72"/>
      <c r="DU3180" s="72"/>
      <c r="DV3180" s="72"/>
      <c r="DW3180" s="72"/>
      <c r="DX3180" s="72"/>
      <c r="DY3180" s="72"/>
      <c r="DZ3180" s="72"/>
      <c r="EA3180" s="72"/>
      <c r="EB3180" s="72"/>
      <c r="EC3180" s="72"/>
      <c r="ED3180" s="72"/>
      <c r="EE3180" s="72"/>
      <c r="EF3180" s="72"/>
      <c r="EG3180" s="72"/>
      <c r="EH3180" s="72"/>
      <c r="EI3180" s="72"/>
      <c r="EJ3180" s="72"/>
      <c r="EK3180" s="72"/>
      <c r="EL3180" s="72"/>
      <c r="EM3180" s="72"/>
      <c r="EN3180" s="72"/>
      <c r="EO3180" s="72"/>
      <c r="EP3180" s="72"/>
      <c r="EQ3180" s="72"/>
      <c r="ER3180" s="72"/>
      <c r="ES3180" s="72"/>
      <c r="ET3180" s="72"/>
      <c r="EU3180" s="72"/>
      <c r="EV3180" s="72"/>
      <c r="EW3180" s="72"/>
      <c r="EX3180" s="72"/>
      <c r="EY3180" s="72"/>
      <c r="EZ3180" s="72"/>
      <c r="FA3180" s="72"/>
      <c r="FB3180" s="72"/>
      <c r="FC3180" s="72"/>
      <c r="FD3180" s="72"/>
      <c r="FE3180" s="72"/>
      <c r="FF3180" s="72"/>
      <c r="FG3180" s="72"/>
      <c r="FH3180" s="72"/>
      <c r="FI3180" s="72"/>
      <c r="FJ3180" s="72"/>
      <c r="FK3180" s="72"/>
      <c r="FL3180" s="72"/>
      <c r="FM3180" s="72"/>
      <c r="FN3180" s="72"/>
      <c r="FO3180" s="72"/>
      <c r="FP3180" s="72"/>
      <c r="FQ3180" s="72"/>
      <c r="FR3180" s="72"/>
      <c r="FS3180" s="72"/>
      <c r="FT3180" s="72"/>
      <c r="FU3180" s="72"/>
      <c r="FV3180" s="72"/>
      <c r="FW3180" s="72"/>
      <c r="FX3180" s="72"/>
      <c r="FY3180" s="72"/>
      <c r="FZ3180" s="72"/>
      <c r="GA3180" s="72"/>
      <c r="GB3180" s="72"/>
      <c r="GC3180" s="72"/>
      <c r="GD3180" s="72"/>
      <c r="GE3180" s="72"/>
      <c r="GF3180" s="72"/>
      <c r="GG3180" s="72"/>
      <c r="GH3180" s="72"/>
      <c r="GI3180" s="72"/>
      <c r="GJ3180" s="72"/>
      <c r="GK3180" s="72"/>
      <c r="GL3180" s="72"/>
      <c r="GM3180" s="72"/>
      <c r="GN3180" s="72"/>
      <c r="GO3180" s="72"/>
      <c r="GP3180" s="72"/>
      <c r="GQ3180" s="72"/>
      <c r="GR3180" s="72"/>
      <c r="GS3180" s="72"/>
      <c r="GT3180" s="72"/>
      <c r="GU3180" s="72"/>
      <c r="GV3180" s="72"/>
      <c r="GW3180" s="72"/>
      <c r="GX3180" s="72"/>
      <c r="GY3180" s="72"/>
      <c r="GZ3180" s="72"/>
      <c r="HA3180" s="72"/>
      <c r="HB3180" s="72"/>
      <c r="HC3180" s="72"/>
      <c r="HD3180" s="72"/>
      <c r="HE3180" s="72"/>
      <c r="HF3180" s="72"/>
      <c r="HG3180" s="72"/>
      <c r="HH3180" s="72"/>
      <c r="HI3180" s="72"/>
      <c r="HJ3180" s="72"/>
      <c r="HK3180" s="72"/>
      <c r="HL3180" s="72"/>
      <c r="HM3180" s="72"/>
      <c r="HN3180" s="72"/>
      <c r="HO3180" s="72"/>
      <c r="HP3180" s="72"/>
      <c r="HQ3180" s="72"/>
      <c r="HR3180" s="72"/>
      <c r="HS3180" s="72"/>
      <c r="HT3180" s="72"/>
      <c r="HU3180" s="72"/>
      <c r="HV3180" s="72"/>
      <c r="HW3180" s="72"/>
      <c r="HX3180" s="72"/>
      <c r="HY3180" s="72"/>
      <c r="HZ3180" s="72"/>
      <c r="IA3180" s="72"/>
      <c r="IB3180" s="72"/>
      <c r="IC3180" s="72"/>
      <c r="ID3180" s="72"/>
      <c r="IE3180" s="72"/>
      <c r="IF3180" s="72"/>
      <c r="IG3180" s="72"/>
      <c r="IH3180" s="72"/>
      <c r="II3180" s="72"/>
      <c r="IJ3180" s="72"/>
      <c r="IK3180" s="72"/>
      <c r="IL3180" s="72"/>
      <c r="IM3180" s="72"/>
      <c r="IN3180" s="72"/>
      <c r="IO3180" s="72"/>
      <c r="IP3180" s="72"/>
      <c r="IQ3180" s="72"/>
      <c r="IR3180" s="72"/>
      <c r="IS3180" s="72"/>
      <c r="IT3180" s="72"/>
      <c r="IU3180" s="72"/>
      <c r="IV3180" s="72"/>
      <c r="IW3180" s="72"/>
      <c r="IX3180" s="72"/>
      <c r="IY3180" s="72"/>
      <c r="IZ3180" s="72"/>
      <c r="JA3180" s="72"/>
      <c r="JB3180" s="72"/>
      <c r="JC3180" s="72"/>
      <c r="JD3180" s="72"/>
      <c r="JE3180" s="72"/>
      <c r="JF3180" s="72"/>
      <c r="JG3180" s="72"/>
      <c r="JH3180" s="72"/>
      <c r="JI3180" s="72"/>
      <c r="JJ3180" s="72"/>
      <c r="JK3180" s="72"/>
      <c r="JL3180" s="72"/>
      <c r="JM3180" s="72"/>
      <c r="JN3180" s="72"/>
      <c r="JO3180" s="72"/>
      <c r="JP3180" s="72"/>
      <c r="JQ3180" s="72"/>
      <c r="JR3180" s="72"/>
      <c r="JS3180" s="72"/>
      <c r="JT3180" s="72"/>
      <c r="JU3180" s="72"/>
      <c r="JV3180" s="72"/>
      <c r="JW3180" s="72"/>
      <c r="JX3180" s="72"/>
      <c r="JY3180" s="72"/>
      <c r="JZ3180" s="72"/>
      <c r="KA3180" s="72"/>
      <c r="KB3180" s="72"/>
      <c r="KC3180" s="72"/>
      <c r="KD3180" s="72"/>
      <c r="KE3180" s="72"/>
      <c r="KF3180" s="72"/>
      <c r="KG3180" s="72"/>
      <c r="KH3180" s="72"/>
      <c r="KI3180" s="72"/>
      <c r="KJ3180" s="72"/>
      <c r="KK3180" s="72"/>
      <c r="KL3180" s="72"/>
      <c r="KM3180" s="72"/>
      <c r="KN3180" s="72"/>
      <c r="KO3180" s="72"/>
      <c r="KP3180" s="72"/>
      <c r="KQ3180" s="72"/>
      <c r="KR3180" s="72"/>
      <c r="KS3180" s="72"/>
      <c r="KT3180" s="72"/>
      <c r="KU3180" s="72"/>
      <c r="KV3180" s="72"/>
      <c r="KW3180" s="72"/>
      <c r="KX3180" s="72"/>
      <c r="KY3180" s="72"/>
      <c r="KZ3180" s="72"/>
      <c r="LA3180" s="72"/>
      <c r="LB3180" s="72"/>
      <c r="LC3180" s="72"/>
      <c r="LD3180" s="72"/>
      <c r="LE3180" s="72"/>
      <c r="LF3180" s="72"/>
      <c r="LG3180" s="72"/>
      <c r="LH3180" s="72"/>
      <c r="LI3180" s="72"/>
      <c r="LJ3180" s="72"/>
      <c r="LK3180" s="72"/>
    </row>
    <row r="3181" spans="1:323" s="20" customFormat="1" ht="14.25" customHeight="1">
      <c r="A3181" s="54">
        <v>2948</v>
      </c>
      <c r="B3181" s="23">
        <v>231</v>
      </c>
      <c r="C3181" s="23" t="s">
        <v>33</v>
      </c>
      <c r="D3181" s="32" t="s">
        <v>4911</v>
      </c>
      <c r="E3181" s="23" t="s">
        <v>266</v>
      </c>
      <c r="F3181" s="23" t="s">
        <v>4912</v>
      </c>
      <c r="G3181" s="23" t="s">
        <v>154</v>
      </c>
      <c r="H3181" s="25">
        <v>100</v>
      </c>
      <c r="I3181" s="25">
        <v>6.4</v>
      </c>
      <c r="J3181" s="26">
        <v>100</v>
      </c>
      <c r="K3181" s="26">
        <v>640</v>
      </c>
      <c r="L3181" s="27">
        <v>0</v>
      </c>
      <c r="M3181" s="27">
        <v>0</v>
      </c>
      <c r="N3181" s="27">
        <v>20</v>
      </c>
      <c r="O3181" s="27">
        <v>0</v>
      </c>
      <c r="P3181" s="27">
        <v>20</v>
      </c>
      <c r="Q3181" s="55"/>
      <c r="R3181" s="27">
        <f t="shared" si="346"/>
        <v>0</v>
      </c>
      <c r="S3181" s="56" t="str">
        <f t="shared" si="350"/>
        <v>×</v>
      </c>
      <c r="T3181" s="56" t="str">
        <f t="shared" si="351"/>
        <v>×</v>
      </c>
      <c r="U3181" s="56" t="str">
        <f t="shared" si="352"/>
        <v>×</v>
      </c>
      <c r="V3181" s="57" t="str">
        <f t="shared" si="347"/>
        <v/>
      </c>
      <c r="W3181" s="58">
        <f t="shared" si="348"/>
        <v>0</v>
      </c>
      <c r="X3181" s="54">
        <f t="shared" si="349"/>
        <v>231</v>
      </c>
      <c r="Y3181" s="59"/>
      <c r="Z3181" s="42"/>
      <c r="AA3181" s="42"/>
      <c r="AB3181" s="42"/>
      <c r="AC3181" s="42"/>
      <c r="AD3181" s="42"/>
      <c r="AE3181" s="42"/>
      <c r="AF3181" s="42"/>
      <c r="AG3181" s="42"/>
      <c r="AH3181" s="42"/>
      <c r="AI3181" s="42"/>
      <c r="AJ3181" s="42"/>
      <c r="AK3181" s="42"/>
      <c r="AL3181" s="42"/>
      <c r="AM3181" s="42"/>
      <c r="AN3181" s="42"/>
      <c r="AO3181" s="42"/>
      <c r="AP3181" s="42"/>
      <c r="AQ3181" s="42"/>
      <c r="AR3181" s="42"/>
      <c r="AS3181" s="72"/>
      <c r="AT3181" s="72"/>
      <c r="AU3181" s="72"/>
      <c r="AV3181" s="72"/>
      <c r="AW3181" s="72"/>
      <c r="AX3181" s="72"/>
      <c r="AY3181" s="72"/>
      <c r="AZ3181" s="72"/>
      <c r="BA3181" s="72"/>
      <c r="BB3181" s="72"/>
      <c r="BC3181" s="72"/>
      <c r="BD3181" s="72"/>
      <c r="BE3181" s="72"/>
      <c r="BF3181" s="72"/>
      <c r="BG3181" s="72"/>
      <c r="BH3181" s="72"/>
      <c r="BI3181" s="72"/>
      <c r="BJ3181" s="72"/>
      <c r="BK3181" s="72"/>
      <c r="BL3181" s="72"/>
      <c r="BM3181" s="72"/>
      <c r="BN3181" s="72"/>
      <c r="BO3181" s="72"/>
      <c r="BP3181" s="72"/>
      <c r="BQ3181" s="72"/>
      <c r="BR3181" s="72"/>
      <c r="BS3181" s="72"/>
      <c r="BT3181" s="72"/>
      <c r="BU3181" s="72"/>
      <c r="BV3181" s="72"/>
      <c r="BW3181" s="72"/>
      <c r="BX3181" s="72"/>
      <c r="BY3181" s="72"/>
      <c r="BZ3181" s="72"/>
      <c r="CA3181" s="72"/>
      <c r="CB3181" s="72"/>
      <c r="CC3181" s="72"/>
      <c r="CD3181" s="72"/>
      <c r="CE3181" s="72"/>
      <c r="CF3181" s="72"/>
      <c r="CG3181" s="72"/>
      <c r="CH3181" s="72"/>
      <c r="CI3181" s="72"/>
      <c r="CJ3181" s="72"/>
      <c r="CK3181" s="72"/>
      <c r="CL3181" s="72"/>
      <c r="CM3181" s="72"/>
      <c r="CN3181" s="72"/>
      <c r="CO3181" s="72"/>
      <c r="CP3181" s="72"/>
      <c r="CQ3181" s="72"/>
      <c r="CR3181" s="72"/>
      <c r="CS3181" s="72"/>
      <c r="CT3181" s="72"/>
      <c r="CU3181" s="72"/>
      <c r="CV3181" s="72"/>
      <c r="CW3181" s="72"/>
      <c r="CX3181" s="72"/>
      <c r="CY3181" s="72"/>
      <c r="CZ3181" s="72"/>
      <c r="DA3181" s="72"/>
      <c r="DB3181" s="72"/>
      <c r="DC3181" s="72"/>
      <c r="DD3181" s="72"/>
      <c r="DE3181" s="72"/>
      <c r="DF3181" s="72"/>
      <c r="DG3181" s="72"/>
      <c r="DH3181" s="72"/>
      <c r="DI3181" s="72"/>
      <c r="DJ3181" s="72"/>
      <c r="DK3181" s="72"/>
      <c r="DL3181" s="72"/>
      <c r="DM3181" s="72"/>
      <c r="DN3181" s="72"/>
      <c r="DO3181" s="72"/>
      <c r="DP3181" s="72"/>
      <c r="DQ3181" s="72"/>
      <c r="DR3181" s="72"/>
      <c r="DS3181" s="72"/>
      <c r="DT3181" s="72"/>
      <c r="DU3181" s="72"/>
      <c r="DV3181" s="72"/>
      <c r="DW3181" s="72"/>
      <c r="DX3181" s="72"/>
      <c r="DY3181" s="72"/>
      <c r="DZ3181" s="72"/>
      <c r="EA3181" s="72"/>
      <c r="EB3181" s="72"/>
      <c r="EC3181" s="72"/>
      <c r="ED3181" s="72"/>
      <c r="EE3181" s="72"/>
      <c r="EF3181" s="72"/>
      <c r="EG3181" s="72"/>
      <c r="EH3181" s="72"/>
      <c r="EI3181" s="72"/>
      <c r="EJ3181" s="72"/>
      <c r="EK3181" s="72"/>
      <c r="EL3181" s="72"/>
      <c r="EM3181" s="72"/>
      <c r="EN3181" s="72"/>
      <c r="EO3181" s="72"/>
      <c r="EP3181" s="72"/>
      <c r="EQ3181" s="72"/>
      <c r="ER3181" s="72"/>
      <c r="ES3181" s="72"/>
      <c r="ET3181" s="72"/>
      <c r="EU3181" s="72"/>
      <c r="EV3181" s="72"/>
      <c r="EW3181" s="72"/>
      <c r="EX3181" s="72"/>
      <c r="EY3181" s="72"/>
      <c r="EZ3181" s="72"/>
      <c r="FA3181" s="72"/>
      <c r="FB3181" s="72"/>
      <c r="FC3181" s="72"/>
      <c r="FD3181" s="72"/>
      <c r="FE3181" s="72"/>
      <c r="FF3181" s="72"/>
      <c r="FG3181" s="72"/>
      <c r="FH3181" s="72"/>
      <c r="FI3181" s="72"/>
      <c r="FJ3181" s="72"/>
      <c r="FK3181" s="72"/>
      <c r="FL3181" s="72"/>
      <c r="FM3181" s="72"/>
      <c r="FN3181" s="72"/>
      <c r="FO3181" s="72"/>
      <c r="FP3181" s="72"/>
      <c r="FQ3181" s="72"/>
      <c r="FR3181" s="72"/>
      <c r="FS3181" s="72"/>
      <c r="FT3181" s="72"/>
      <c r="FU3181" s="72"/>
      <c r="FV3181" s="72"/>
      <c r="FW3181" s="72"/>
      <c r="FX3181" s="72"/>
      <c r="FY3181" s="72"/>
      <c r="FZ3181" s="72"/>
      <c r="GA3181" s="72"/>
      <c r="GB3181" s="72"/>
      <c r="GC3181" s="72"/>
      <c r="GD3181" s="72"/>
      <c r="GE3181" s="72"/>
      <c r="GF3181" s="72"/>
      <c r="GG3181" s="72"/>
      <c r="GH3181" s="72"/>
      <c r="GI3181" s="72"/>
      <c r="GJ3181" s="72"/>
      <c r="GK3181" s="72"/>
      <c r="GL3181" s="72"/>
      <c r="GM3181" s="72"/>
      <c r="GN3181" s="72"/>
      <c r="GO3181" s="72"/>
      <c r="GP3181" s="72"/>
      <c r="GQ3181" s="72"/>
      <c r="GR3181" s="72"/>
      <c r="GS3181" s="72"/>
      <c r="GT3181" s="72"/>
      <c r="GU3181" s="72"/>
      <c r="GV3181" s="72"/>
      <c r="GW3181" s="72"/>
      <c r="GX3181" s="72"/>
      <c r="GY3181" s="72"/>
      <c r="GZ3181" s="72"/>
      <c r="HA3181" s="72"/>
      <c r="HB3181" s="72"/>
      <c r="HC3181" s="72"/>
      <c r="HD3181" s="72"/>
      <c r="HE3181" s="72"/>
      <c r="HF3181" s="72"/>
      <c r="HG3181" s="72"/>
      <c r="HH3181" s="72"/>
      <c r="HI3181" s="72"/>
      <c r="HJ3181" s="72"/>
      <c r="HK3181" s="72"/>
      <c r="HL3181" s="72"/>
      <c r="HM3181" s="72"/>
      <c r="HN3181" s="72"/>
      <c r="HO3181" s="72"/>
      <c r="HP3181" s="72"/>
      <c r="HQ3181" s="72"/>
      <c r="HR3181" s="72"/>
      <c r="HS3181" s="72"/>
      <c r="HT3181" s="72"/>
      <c r="HU3181" s="72"/>
      <c r="HV3181" s="72"/>
      <c r="HW3181" s="72"/>
      <c r="HX3181" s="72"/>
      <c r="HY3181" s="72"/>
      <c r="HZ3181" s="72"/>
      <c r="IA3181" s="72"/>
      <c r="IB3181" s="72"/>
      <c r="IC3181" s="72"/>
      <c r="ID3181" s="72"/>
      <c r="IE3181" s="72"/>
      <c r="IF3181" s="72"/>
      <c r="IG3181" s="72"/>
      <c r="IH3181" s="72"/>
      <c r="II3181" s="72"/>
      <c r="IJ3181" s="72"/>
      <c r="IK3181" s="72"/>
      <c r="IL3181" s="72"/>
      <c r="IM3181" s="72"/>
      <c r="IN3181" s="72"/>
      <c r="IO3181" s="72"/>
      <c r="IP3181" s="72"/>
      <c r="IQ3181" s="72"/>
      <c r="IR3181" s="72"/>
      <c r="IS3181" s="72"/>
      <c r="IT3181" s="72"/>
      <c r="IU3181" s="72"/>
      <c r="IV3181" s="72"/>
      <c r="IW3181" s="72"/>
      <c r="IX3181" s="72"/>
      <c r="IY3181" s="72"/>
      <c r="IZ3181" s="72"/>
      <c r="JA3181" s="72"/>
      <c r="JB3181" s="72"/>
      <c r="JC3181" s="72"/>
      <c r="JD3181" s="72"/>
      <c r="JE3181" s="72"/>
      <c r="JF3181" s="72"/>
      <c r="JG3181" s="72"/>
      <c r="JH3181" s="72"/>
      <c r="JI3181" s="72"/>
      <c r="JJ3181" s="72"/>
      <c r="JK3181" s="72"/>
      <c r="JL3181" s="72"/>
      <c r="JM3181" s="72"/>
      <c r="JN3181" s="72"/>
      <c r="JO3181" s="72"/>
      <c r="JP3181" s="72"/>
      <c r="JQ3181" s="72"/>
      <c r="JR3181" s="72"/>
      <c r="JS3181" s="72"/>
      <c r="JT3181" s="72"/>
      <c r="JU3181" s="72"/>
      <c r="JV3181" s="72"/>
      <c r="JW3181" s="72"/>
      <c r="JX3181" s="72"/>
      <c r="JY3181" s="72"/>
      <c r="JZ3181" s="72"/>
      <c r="KA3181" s="72"/>
      <c r="KB3181" s="72"/>
      <c r="KC3181" s="72"/>
      <c r="KD3181" s="72"/>
      <c r="KE3181" s="72"/>
      <c r="KF3181" s="72"/>
      <c r="KG3181" s="72"/>
      <c r="KH3181" s="72"/>
      <c r="KI3181" s="72"/>
      <c r="KJ3181" s="72"/>
      <c r="KK3181" s="72"/>
      <c r="KL3181" s="72"/>
      <c r="KM3181" s="72"/>
      <c r="KN3181" s="72"/>
      <c r="KO3181" s="72"/>
      <c r="KP3181" s="72"/>
      <c r="KQ3181" s="72"/>
      <c r="KR3181" s="72"/>
      <c r="KS3181" s="72"/>
      <c r="KT3181" s="72"/>
      <c r="KU3181" s="72"/>
      <c r="KV3181" s="72"/>
      <c r="KW3181" s="72"/>
      <c r="KX3181" s="72"/>
      <c r="KY3181" s="72"/>
      <c r="KZ3181" s="72"/>
      <c r="LA3181" s="72"/>
      <c r="LB3181" s="72"/>
      <c r="LC3181" s="72"/>
      <c r="LD3181" s="72"/>
      <c r="LE3181" s="72"/>
      <c r="LF3181" s="72"/>
      <c r="LG3181" s="72"/>
      <c r="LH3181" s="72"/>
      <c r="LI3181" s="72"/>
      <c r="LJ3181" s="72"/>
      <c r="LK3181" s="72"/>
    </row>
    <row r="3182" spans="1:323" s="20" customFormat="1" ht="14.25" customHeight="1">
      <c r="A3182" s="54">
        <v>2949</v>
      </c>
      <c r="B3182" s="23">
        <v>231</v>
      </c>
      <c r="C3182" s="23" t="s">
        <v>33</v>
      </c>
      <c r="D3182" s="32" t="s">
        <v>4913</v>
      </c>
      <c r="E3182" s="23" t="s">
        <v>266</v>
      </c>
      <c r="F3182" s="23" t="s">
        <v>4914</v>
      </c>
      <c r="G3182" s="23" t="s">
        <v>4915</v>
      </c>
      <c r="H3182" s="25">
        <v>3</v>
      </c>
      <c r="I3182" s="25">
        <v>1926</v>
      </c>
      <c r="J3182" s="26">
        <v>3</v>
      </c>
      <c r="K3182" s="26">
        <v>5778</v>
      </c>
      <c r="L3182" s="27">
        <v>700</v>
      </c>
      <c r="M3182" s="27">
        <v>0</v>
      </c>
      <c r="N3182" s="27">
        <v>0</v>
      </c>
      <c r="O3182" s="27">
        <v>0</v>
      </c>
      <c r="P3182" s="27">
        <v>700</v>
      </c>
      <c r="Q3182" s="55"/>
      <c r="R3182" s="27">
        <f t="shared" si="346"/>
        <v>0</v>
      </c>
      <c r="S3182" s="56" t="str">
        <f t="shared" si="350"/>
        <v>×</v>
      </c>
      <c r="T3182" s="56" t="str">
        <f t="shared" si="351"/>
        <v>×</v>
      </c>
      <c r="U3182" s="56" t="str">
        <f t="shared" si="352"/>
        <v>×</v>
      </c>
      <c r="V3182" s="57" t="str">
        <f t="shared" si="347"/>
        <v/>
      </c>
      <c r="W3182" s="58">
        <f t="shared" si="348"/>
        <v>0</v>
      </c>
      <c r="X3182" s="54">
        <f t="shared" si="349"/>
        <v>231</v>
      </c>
      <c r="Y3182" s="59"/>
      <c r="Z3182" s="42"/>
      <c r="AA3182" s="42"/>
      <c r="AB3182" s="42"/>
      <c r="AC3182" s="42"/>
      <c r="AD3182" s="42"/>
      <c r="AE3182" s="42"/>
      <c r="AF3182" s="42"/>
      <c r="AG3182" s="42"/>
      <c r="AH3182" s="42"/>
      <c r="AI3182" s="42"/>
      <c r="AJ3182" s="42"/>
      <c r="AK3182" s="42"/>
      <c r="AL3182" s="42"/>
      <c r="AM3182" s="42"/>
      <c r="AN3182" s="42"/>
      <c r="AO3182" s="42"/>
      <c r="AP3182" s="42"/>
      <c r="AQ3182" s="42"/>
      <c r="AR3182" s="42"/>
      <c r="AS3182" s="72"/>
      <c r="AT3182" s="72"/>
      <c r="AU3182" s="72"/>
      <c r="AV3182" s="72"/>
      <c r="AW3182" s="72"/>
      <c r="AX3182" s="72"/>
      <c r="AY3182" s="72"/>
      <c r="AZ3182" s="72"/>
      <c r="BA3182" s="72"/>
      <c r="BB3182" s="72"/>
      <c r="BC3182" s="72"/>
      <c r="BD3182" s="72"/>
      <c r="BE3182" s="72"/>
      <c r="BF3182" s="72"/>
      <c r="BG3182" s="72"/>
      <c r="BH3182" s="72"/>
      <c r="BI3182" s="72"/>
      <c r="BJ3182" s="72"/>
      <c r="BK3182" s="72"/>
      <c r="BL3182" s="72"/>
      <c r="BM3182" s="72"/>
      <c r="BN3182" s="72"/>
      <c r="BO3182" s="72"/>
      <c r="BP3182" s="72"/>
      <c r="BQ3182" s="72"/>
      <c r="BR3182" s="72"/>
      <c r="BS3182" s="72"/>
      <c r="BT3182" s="72"/>
      <c r="BU3182" s="72"/>
      <c r="BV3182" s="72"/>
      <c r="BW3182" s="72"/>
      <c r="BX3182" s="72"/>
      <c r="BY3182" s="72"/>
      <c r="BZ3182" s="72"/>
      <c r="CA3182" s="72"/>
      <c r="CB3182" s="72"/>
      <c r="CC3182" s="72"/>
      <c r="CD3182" s="72"/>
      <c r="CE3182" s="72"/>
      <c r="CF3182" s="72"/>
      <c r="CG3182" s="72"/>
      <c r="CH3182" s="72"/>
      <c r="CI3182" s="72"/>
      <c r="CJ3182" s="72"/>
      <c r="CK3182" s="72"/>
      <c r="CL3182" s="72"/>
      <c r="CM3182" s="72"/>
      <c r="CN3182" s="72"/>
      <c r="CO3182" s="72"/>
      <c r="CP3182" s="72"/>
      <c r="CQ3182" s="72"/>
      <c r="CR3182" s="72"/>
      <c r="CS3182" s="72"/>
      <c r="CT3182" s="72"/>
      <c r="CU3182" s="72"/>
      <c r="CV3182" s="72"/>
      <c r="CW3182" s="72"/>
      <c r="CX3182" s="72"/>
      <c r="CY3182" s="72"/>
      <c r="CZ3182" s="72"/>
      <c r="DA3182" s="72"/>
      <c r="DB3182" s="72"/>
      <c r="DC3182" s="72"/>
      <c r="DD3182" s="72"/>
      <c r="DE3182" s="72"/>
      <c r="DF3182" s="72"/>
      <c r="DG3182" s="72"/>
      <c r="DH3182" s="72"/>
      <c r="DI3182" s="72"/>
      <c r="DJ3182" s="72"/>
      <c r="DK3182" s="72"/>
      <c r="DL3182" s="72"/>
      <c r="DM3182" s="72"/>
      <c r="DN3182" s="72"/>
      <c r="DO3182" s="72"/>
      <c r="DP3182" s="72"/>
      <c r="DQ3182" s="72"/>
      <c r="DR3182" s="72"/>
      <c r="DS3182" s="72"/>
      <c r="DT3182" s="72"/>
      <c r="DU3182" s="72"/>
      <c r="DV3182" s="72"/>
      <c r="DW3182" s="72"/>
      <c r="DX3182" s="72"/>
      <c r="DY3182" s="72"/>
      <c r="DZ3182" s="72"/>
      <c r="EA3182" s="72"/>
      <c r="EB3182" s="72"/>
      <c r="EC3182" s="72"/>
      <c r="ED3182" s="72"/>
      <c r="EE3182" s="72"/>
      <c r="EF3182" s="72"/>
      <c r="EG3182" s="72"/>
      <c r="EH3182" s="72"/>
      <c r="EI3182" s="72"/>
      <c r="EJ3182" s="72"/>
      <c r="EK3182" s="72"/>
      <c r="EL3182" s="72"/>
      <c r="EM3182" s="72"/>
      <c r="EN3182" s="72"/>
      <c r="EO3182" s="72"/>
      <c r="EP3182" s="72"/>
      <c r="EQ3182" s="72"/>
      <c r="ER3182" s="72"/>
      <c r="ES3182" s="72"/>
      <c r="ET3182" s="72"/>
      <c r="EU3182" s="72"/>
      <c r="EV3182" s="72"/>
      <c r="EW3182" s="72"/>
      <c r="EX3182" s="72"/>
      <c r="EY3182" s="72"/>
      <c r="EZ3182" s="72"/>
      <c r="FA3182" s="72"/>
      <c r="FB3182" s="72"/>
      <c r="FC3182" s="72"/>
      <c r="FD3182" s="72"/>
      <c r="FE3182" s="72"/>
      <c r="FF3182" s="72"/>
      <c r="FG3182" s="72"/>
      <c r="FH3182" s="72"/>
      <c r="FI3182" s="72"/>
      <c r="FJ3182" s="72"/>
      <c r="FK3182" s="72"/>
      <c r="FL3182" s="72"/>
      <c r="FM3182" s="72"/>
      <c r="FN3182" s="72"/>
      <c r="FO3182" s="72"/>
      <c r="FP3182" s="72"/>
      <c r="FQ3182" s="72"/>
      <c r="FR3182" s="72"/>
      <c r="FS3182" s="72"/>
      <c r="FT3182" s="72"/>
      <c r="FU3182" s="72"/>
      <c r="FV3182" s="72"/>
      <c r="FW3182" s="72"/>
      <c r="FX3182" s="72"/>
      <c r="FY3182" s="72"/>
      <c r="FZ3182" s="72"/>
      <c r="GA3182" s="72"/>
      <c r="GB3182" s="72"/>
      <c r="GC3182" s="72"/>
      <c r="GD3182" s="72"/>
      <c r="GE3182" s="72"/>
      <c r="GF3182" s="72"/>
      <c r="GG3182" s="72"/>
      <c r="GH3182" s="72"/>
      <c r="GI3182" s="72"/>
      <c r="GJ3182" s="72"/>
      <c r="GK3182" s="72"/>
      <c r="GL3182" s="72"/>
      <c r="GM3182" s="72"/>
      <c r="GN3182" s="72"/>
      <c r="GO3182" s="72"/>
      <c r="GP3182" s="72"/>
      <c r="GQ3182" s="72"/>
      <c r="GR3182" s="72"/>
      <c r="GS3182" s="72"/>
      <c r="GT3182" s="72"/>
      <c r="GU3182" s="72"/>
      <c r="GV3182" s="72"/>
      <c r="GW3182" s="72"/>
      <c r="GX3182" s="72"/>
      <c r="GY3182" s="72"/>
      <c r="GZ3182" s="72"/>
      <c r="HA3182" s="72"/>
      <c r="HB3182" s="72"/>
      <c r="HC3182" s="72"/>
      <c r="HD3182" s="72"/>
      <c r="HE3182" s="72"/>
      <c r="HF3182" s="72"/>
      <c r="HG3182" s="72"/>
      <c r="HH3182" s="72"/>
      <c r="HI3182" s="72"/>
      <c r="HJ3182" s="72"/>
      <c r="HK3182" s="72"/>
      <c r="HL3182" s="72"/>
      <c r="HM3182" s="72"/>
      <c r="HN3182" s="72"/>
      <c r="HO3182" s="72"/>
      <c r="HP3182" s="72"/>
      <c r="HQ3182" s="72"/>
      <c r="HR3182" s="72"/>
      <c r="HS3182" s="72"/>
      <c r="HT3182" s="72"/>
      <c r="HU3182" s="72"/>
      <c r="HV3182" s="72"/>
      <c r="HW3182" s="72"/>
      <c r="HX3182" s="72"/>
      <c r="HY3182" s="72"/>
      <c r="HZ3182" s="72"/>
      <c r="IA3182" s="72"/>
      <c r="IB3182" s="72"/>
      <c r="IC3182" s="72"/>
      <c r="ID3182" s="72"/>
      <c r="IE3182" s="72"/>
      <c r="IF3182" s="72"/>
      <c r="IG3182" s="72"/>
      <c r="IH3182" s="72"/>
      <c r="II3182" s="72"/>
      <c r="IJ3182" s="72"/>
      <c r="IK3182" s="72"/>
      <c r="IL3182" s="72"/>
      <c r="IM3182" s="72"/>
      <c r="IN3182" s="72"/>
      <c r="IO3182" s="72"/>
      <c r="IP3182" s="72"/>
      <c r="IQ3182" s="72"/>
      <c r="IR3182" s="72"/>
      <c r="IS3182" s="72"/>
      <c r="IT3182" s="72"/>
      <c r="IU3182" s="72"/>
      <c r="IV3182" s="72"/>
      <c r="IW3182" s="72"/>
      <c r="IX3182" s="72"/>
      <c r="IY3182" s="72"/>
      <c r="IZ3182" s="72"/>
      <c r="JA3182" s="72"/>
      <c r="JB3182" s="72"/>
      <c r="JC3182" s="72"/>
      <c r="JD3182" s="72"/>
      <c r="JE3182" s="72"/>
      <c r="JF3182" s="72"/>
      <c r="JG3182" s="72"/>
      <c r="JH3182" s="72"/>
      <c r="JI3182" s="72"/>
      <c r="JJ3182" s="72"/>
      <c r="JK3182" s="72"/>
      <c r="JL3182" s="72"/>
      <c r="JM3182" s="72"/>
      <c r="JN3182" s="72"/>
      <c r="JO3182" s="72"/>
      <c r="JP3182" s="72"/>
      <c r="JQ3182" s="72"/>
      <c r="JR3182" s="72"/>
      <c r="JS3182" s="72"/>
      <c r="JT3182" s="72"/>
      <c r="JU3182" s="72"/>
      <c r="JV3182" s="72"/>
      <c r="JW3182" s="72"/>
      <c r="JX3182" s="72"/>
      <c r="JY3182" s="72"/>
      <c r="JZ3182" s="72"/>
      <c r="KA3182" s="72"/>
      <c r="KB3182" s="72"/>
      <c r="KC3182" s="72"/>
      <c r="KD3182" s="72"/>
      <c r="KE3182" s="72"/>
      <c r="KF3182" s="72"/>
      <c r="KG3182" s="72"/>
      <c r="KH3182" s="72"/>
      <c r="KI3182" s="72"/>
      <c r="KJ3182" s="72"/>
      <c r="KK3182" s="72"/>
      <c r="KL3182" s="72"/>
      <c r="KM3182" s="72"/>
      <c r="KN3182" s="72"/>
      <c r="KO3182" s="72"/>
      <c r="KP3182" s="72"/>
      <c r="KQ3182" s="72"/>
      <c r="KR3182" s="72"/>
      <c r="KS3182" s="72"/>
      <c r="KT3182" s="72"/>
      <c r="KU3182" s="72"/>
      <c r="KV3182" s="72"/>
      <c r="KW3182" s="72"/>
      <c r="KX3182" s="72"/>
      <c r="KY3182" s="72"/>
      <c r="KZ3182" s="72"/>
      <c r="LA3182" s="72"/>
      <c r="LB3182" s="72"/>
      <c r="LC3182" s="72"/>
      <c r="LD3182" s="72"/>
      <c r="LE3182" s="72"/>
      <c r="LF3182" s="72"/>
      <c r="LG3182" s="72"/>
      <c r="LH3182" s="72"/>
      <c r="LI3182" s="72"/>
      <c r="LJ3182" s="72"/>
      <c r="LK3182" s="72"/>
    </row>
    <row r="3183" spans="1:323" s="20" customFormat="1" ht="14.25" customHeight="1">
      <c r="A3183" s="54">
        <v>2950</v>
      </c>
      <c r="B3183" s="23">
        <v>231</v>
      </c>
      <c r="C3183" s="23" t="s">
        <v>33</v>
      </c>
      <c r="D3183" s="32" t="s">
        <v>4918</v>
      </c>
      <c r="E3183" s="23" t="s">
        <v>266</v>
      </c>
      <c r="F3183" s="23" t="s">
        <v>4917</v>
      </c>
      <c r="G3183" s="23" t="s">
        <v>34</v>
      </c>
      <c r="H3183" s="25">
        <v>1</v>
      </c>
      <c r="I3183" s="25">
        <v>2554</v>
      </c>
      <c r="J3183" s="26">
        <v>1</v>
      </c>
      <c r="K3183" s="26">
        <v>2554</v>
      </c>
      <c r="L3183" s="27">
        <v>230</v>
      </c>
      <c r="M3183" s="27">
        <v>0</v>
      </c>
      <c r="N3183" s="27">
        <v>0</v>
      </c>
      <c r="O3183" s="27">
        <v>0</v>
      </c>
      <c r="P3183" s="27">
        <v>230</v>
      </c>
      <c r="Q3183" s="55"/>
      <c r="R3183" s="27">
        <f t="shared" si="346"/>
        <v>0</v>
      </c>
      <c r="S3183" s="56" t="str">
        <f t="shared" si="350"/>
        <v>×</v>
      </c>
      <c r="T3183" s="56" t="str">
        <f t="shared" si="351"/>
        <v>×</v>
      </c>
      <c r="U3183" s="56" t="str">
        <f t="shared" si="352"/>
        <v>×</v>
      </c>
      <c r="V3183" s="57" t="str">
        <f t="shared" si="347"/>
        <v/>
      </c>
      <c r="W3183" s="58">
        <f t="shared" si="348"/>
        <v>0</v>
      </c>
      <c r="X3183" s="54">
        <f t="shared" si="349"/>
        <v>231</v>
      </c>
      <c r="Y3183" s="59"/>
      <c r="Z3183" s="42"/>
      <c r="AA3183" s="42"/>
      <c r="AB3183" s="42"/>
      <c r="AC3183" s="42"/>
      <c r="AD3183" s="42"/>
      <c r="AE3183" s="42"/>
      <c r="AF3183" s="42"/>
      <c r="AG3183" s="42"/>
      <c r="AH3183" s="42"/>
      <c r="AI3183" s="42"/>
      <c r="AJ3183" s="42"/>
      <c r="AK3183" s="42"/>
      <c r="AL3183" s="42"/>
      <c r="AM3183" s="42"/>
      <c r="AN3183" s="42"/>
      <c r="AO3183" s="42"/>
      <c r="AP3183" s="42"/>
      <c r="AQ3183" s="42"/>
      <c r="AR3183" s="42"/>
      <c r="AS3183" s="72"/>
      <c r="AT3183" s="72"/>
      <c r="AU3183" s="72"/>
      <c r="AV3183" s="72"/>
      <c r="AW3183" s="72"/>
      <c r="AX3183" s="72"/>
      <c r="AY3183" s="72"/>
      <c r="AZ3183" s="72"/>
      <c r="BA3183" s="72"/>
      <c r="BB3183" s="72"/>
      <c r="BC3183" s="72"/>
      <c r="BD3183" s="72"/>
      <c r="BE3183" s="72"/>
      <c r="BF3183" s="72"/>
      <c r="BG3183" s="72"/>
      <c r="BH3183" s="72"/>
      <c r="BI3183" s="72"/>
      <c r="BJ3183" s="72"/>
      <c r="BK3183" s="72"/>
      <c r="BL3183" s="72"/>
      <c r="BM3183" s="72"/>
      <c r="BN3183" s="72"/>
      <c r="BO3183" s="72"/>
      <c r="BP3183" s="72"/>
      <c r="BQ3183" s="72"/>
      <c r="BR3183" s="72"/>
      <c r="BS3183" s="72"/>
      <c r="BT3183" s="72"/>
      <c r="BU3183" s="72"/>
      <c r="BV3183" s="72"/>
      <c r="BW3183" s="72"/>
      <c r="BX3183" s="72"/>
      <c r="BY3183" s="72"/>
      <c r="BZ3183" s="72"/>
      <c r="CA3183" s="72"/>
      <c r="CB3183" s="72"/>
      <c r="CC3183" s="72"/>
      <c r="CD3183" s="72"/>
      <c r="CE3183" s="72"/>
      <c r="CF3183" s="72"/>
      <c r="CG3183" s="72"/>
      <c r="CH3183" s="72"/>
      <c r="CI3183" s="72"/>
      <c r="CJ3183" s="72"/>
      <c r="CK3183" s="72"/>
      <c r="CL3183" s="72"/>
      <c r="CM3183" s="72"/>
      <c r="CN3183" s="72"/>
      <c r="CO3183" s="72"/>
      <c r="CP3183" s="72"/>
      <c r="CQ3183" s="72"/>
      <c r="CR3183" s="72"/>
      <c r="CS3183" s="72"/>
      <c r="CT3183" s="72"/>
      <c r="CU3183" s="72"/>
      <c r="CV3183" s="72"/>
      <c r="CW3183" s="72"/>
      <c r="CX3183" s="72"/>
      <c r="CY3183" s="72"/>
      <c r="CZ3183" s="72"/>
      <c r="DA3183" s="72"/>
      <c r="DB3183" s="72"/>
      <c r="DC3183" s="72"/>
      <c r="DD3183" s="72"/>
      <c r="DE3183" s="72"/>
      <c r="DF3183" s="72"/>
      <c r="DG3183" s="72"/>
      <c r="DH3183" s="72"/>
      <c r="DI3183" s="72"/>
      <c r="DJ3183" s="72"/>
      <c r="DK3183" s="72"/>
      <c r="DL3183" s="72"/>
      <c r="DM3183" s="72"/>
      <c r="DN3183" s="72"/>
      <c r="DO3183" s="72"/>
      <c r="DP3183" s="72"/>
      <c r="DQ3183" s="72"/>
      <c r="DR3183" s="72"/>
      <c r="DS3183" s="72"/>
      <c r="DT3183" s="72"/>
      <c r="DU3183" s="72"/>
      <c r="DV3183" s="72"/>
      <c r="DW3183" s="72"/>
      <c r="DX3183" s="72"/>
      <c r="DY3183" s="72"/>
      <c r="DZ3183" s="72"/>
      <c r="EA3183" s="72"/>
      <c r="EB3183" s="72"/>
      <c r="EC3183" s="72"/>
      <c r="ED3183" s="72"/>
      <c r="EE3183" s="72"/>
      <c r="EF3183" s="72"/>
      <c r="EG3183" s="72"/>
      <c r="EH3183" s="72"/>
      <c r="EI3183" s="72"/>
      <c r="EJ3183" s="72"/>
      <c r="EK3183" s="72"/>
      <c r="EL3183" s="72"/>
      <c r="EM3183" s="72"/>
      <c r="EN3183" s="72"/>
      <c r="EO3183" s="72"/>
      <c r="EP3183" s="72"/>
      <c r="EQ3183" s="72"/>
      <c r="ER3183" s="72"/>
      <c r="ES3183" s="72"/>
      <c r="ET3183" s="72"/>
      <c r="EU3183" s="72"/>
      <c r="EV3183" s="72"/>
      <c r="EW3183" s="72"/>
      <c r="EX3183" s="72"/>
      <c r="EY3183" s="72"/>
      <c r="EZ3183" s="72"/>
      <c r="FA3183" s="72"/>
      <c r="FB3183" s="72"/>
      <c r="FC3183" s="72"/>
      <c r="FD3183" s="72"/>
      <c r="FE3183" s="72"/>
      <c r="FF3183" s="72"/>
      <c r="FG3183" s="72"/>
      <c r="FH3183" s="72"/>
      <c r="FI3183" s="72"/>
      <c r="FJ3183" s="72"/>
      <c r="FK3183" s="72"/>
      <c r="FL3183" s="72"/>
      <c r="FM3183" s="72"/>
      <c r="FN3183" s="72"/>
      <c r="FO3183" s="72"/>
      <c r="FP3183" s="72"/>
      <c r="FQ3183" s="72"/>
      <c r="FR3183" s="72"/>
      <c r="FS3183" s="72"/>
      <c r="FT3183" s="72"/>
      <c r="FU3183" s="72"/>
      <c r="FV3183" s="72"/>
      <c r="FW3183" s="72"/>
      <c r="FX3183" s="72"/>
      <c r="FY3183" s="72"/>
      <c r="FZ3183" s="72"/>
      <c r="GA3183" s="72"/>
      <c r="GB3183" s="72"/>
      <c r="GC3183" s="72"/>
      <c r="GD3183" s="72"/>
      <c r="GE3183" s="72"/>
      <c r="GF3183" s="72"/>
      <c r="GG3183" s="72"/>
      <c r="GH3183" s="72"/>
      <c r="GI3183" s="72"/>
      <c r="GJ3183" s="72"/>
      <c r="GK3183" s="72"/>
      <c r="GL3183" s="72"/>
      <c r="GM3183" s="72"/>
      <c r="GN3183" s="72"/>
      <c r="GO3183" s="72"/>
      <c r="GP3183" s="72"/>
      <c r="GQ3183" s="72"/>
      <c r="GR3183" s="72"/>
      <c r="GS3183" s="72"/>
      <c r="GT3183" s="72"/>
      <c r="GU3183" s="72"/>
      <c r="GV3183" s="72"/>
      <c r="GW3183" s="72"/>
      <c r="GX3183" s="72"/>
      <c r="GY3183" s="72"/>
      <c r="GZ3183" s="72"/>
      <c r="HA3183" s="72"/>
      <c r="HB3183" s="72"/>
      <c r="HC3183" s="72"/>
      <c r="HD3183" s="72"/>
      <c r="HE3183" s="72"/>
      <c r="HF3183" s="72"/>
      <c r="HG3183" s="72"/>
      <c r="HH3183" s="72"/>
      <c r="HI3183" s="72"/>
      <c r="HJ3183" s="72"/>
      <c r="HK3183" s="72"/>
      <c r="HL3183" s="72"/>
      <c r="HM3183" s="72"/>
      <c r="HN3183" s="72"/>
      <c r="HO3183" s="72"/>
      <c r="HP3183" s="72"/>
      <c r="HQ3183" s="72"/>
      <c r="HR3183" s="72"/>
      <c r="HS3183" s="72"/>
      <c r="HT3183" s="72"/>
      <c r="HU3183" s="72"/>
      <c r="HV3183" s="72"/>
      <c r="HW3183" s="72"/>
      <c r="HX3183" s="72"/>
      <c r="HY3183" s="72"/>
      <c r="HZ3183" s="72"/>
      <c r="IA3183" s="72"/>
      <c r="IB3183" s="72"/>
      <c r="IC3183" s="72"/>
      <c r="ID3183" s="72"/>
      <c r="IE3183" s="72"/>
      <c r="IF3183" s="72"/>
      <c r="IG3183" s="72"/>
      <c r="IH3183" s="72"/>
      <c r="II3183" s="72"/>
      <c r="IJ3183" s="72"/>
      <c r="IK3183" s="72"/>
      <c r="IL3183" s="72"/>
      <c r="IM3183" s="72"/>
      <c r="IN3183" s="72"/>
      <c r="IO3183" s="72"/>
      <c r="IP3183" s="72"/>
      <c r="IQ3183" s="72"/>
      <c r="IR3183" s="72"/>
      <c r="IS3183" s="72"/>
      <c r="IT3183" s="72"/>
      <c r="IU3183" s="72"/>
      <c r="IV3183" s="72"/>
      <c r="IW3183" s="72"/>
      <c r="IX3183" s="72"/>
      <c r="IY3183" s="72"/>
      <c r="IZ3183" s="72"/>
      <c r="JA3183" s="72"/>
      <c r="JB3183" s="72"/>
      <c r="JC3183" s="72"/>
      <c r="JD3183" s="72"/>
      <c r="JE3183" s="72"/>
      <c r="JF3183" s="72"/>
      <c r="JG3183" s="72"/>
      <c r="JH3183" s="72"/>
      <c r="JI3183" s="72"/>
      <c r="JJ3183" s="72"/>
      <c r="JK3183" s="72"/>
      <c r="JL3183" s="72"/>
      <c r="JM3183" s="72"/>
      <c r="JN3183" s="72"/>
      <c r="JO3183" s="72"/>
      <c r="JP3183" s="72"/>
      <c r="JQ3183" s="72"/>
      <c r="JR3183" s="72"/>
      <c r="JS3183" s="72"/>
      <c r="JT3183" s="72"/>
      <c r="JU3183" s="72"/>
      <c r="JV3183" s="72"/>
      <c r="JW3183" s="72"/>
      <c r="JX3183" s="72"/>
      <c r="JY3183" s="72"/>
      <c r="JZ3183" s="72"/>
      <c r="KA3183" s="72"/>
      <c r="KB3183" s="72"/>
      <c r="KC3183" s="72"/>
      <c r="KD3183" s="72"/>
      <c r="KE3183" s="72"/>
      <c r="KF3183" s="72"/>
      <c r="KG3183" s="72"/>
      <c r="KH3183" s="72"/>
      <c r="KI3183" s="72"/>
      <c r="KJ3183" s="72"/>
      <c r="KK3183" s="72"/>
      <c r="KL3183" s="72"/>
      <c r="KM3183" s="72"/>
      <c r="KN3183" s="72"/>
      <c r="KO3183" s="72"/>
      <c r="KP3183" s="72"/>
      <c r="KQ3183" s="72"/>
      <c r="KR3183" s="72"/>
      <c r="KS3183" s="72"/>
      <c r="KT3183" s="72"/>
      <c r="KU3183" s="72"/>
      <c r="KV3183" s="72"/>
      <c r="KW3183" s="72"/>
      <c r="KX3183" s="72"/>
      <c r="KY3183" s="72"/>
      <c r="KZ3183" s="72"/>
      <c r="LA3183" s="72"/>
      <c r="LB3183" s="72"/>
      <c r="LC3183" s="72"/>
      <c r="LD3183" s="72"/>
      <c r="LE3183" s="72"/>
      <c r="LF3183" s="72"/>
      <c r="LG3183" s="72"/>
      <c r="LH3183" s="72"/>
      <c r="LI3183" s="72"/>
      <c r="LJ3183" s="72"/>
      <c r="LK3183" s="72"/>
    </row>
    <row r="3184" spans="1:323" s="20" customFormat="1" ht="14.25" customHeight="1">
      <c r="A3184" s="54">
        <v>2951</v>
      </c>
      <c r="B3184" s="23">
        <v>231</v>
      </c>
      <c r="C3184" s="23" t="s">
        <v>33</v>
      </c>
      <c r="D3184" s="32" t="s">
        <v>4916</v>
      </c>
      <c r="E3184" s="23" t="s">
        <v>266</v>
      </c>
      <c r="F3184" s="23" t="s">
        <v>4917</v>
      </c>
      <c r="G3184" s="23" t="s">
        <v>34</v>
      </c>
      <c r="H3184" s="25">
        <v>1</v>
      </c>
      <c r="I3184" s="25">
        <v>3344</v>
      </c>
      <c r="J3184" s="26">
        <v>1</v>
      </c>
      <c r="K3184" s="26">
        <v>3344</v>
      </c>
      <c r="L3184" s="27">
        <v>98</v>
      </c>
      <c r="M3184" s="27">
        <v>0</v>
      </c>
      <c r="N3184" s="27">
        <v>0</v>
      </c>
      <c r="O3184" s="27">
        <v>0</v>
      </c>
      <c r="P3184" s="27">
        <v>98</v>
      </c>
      <c r="Q3184" s="55"/>
      <c r="R3184" s="27">
        <f t="shared" si="346"/>
        <v>0</v>
      </c>
      <c r="S3184" s="56" t="str">
        <f t="shared" si="350"/>
        <v>×</v>
      </c>
      <c r="T3184" s="56" t="str">
        <f t="shared" si="351"/>
        <v>×</v>
      </c>
      <c r="U3184" s="56" t="str">
        <f t="shared" si="352"/>
        <v>×</v>
      </c>
      <c r="V3184" s="57" t="str">
        <f t="shared" si="347"/>
        <v/>
      </c>
      <c r="W3184" s="58">
        <f t="shared" si="348"/>
        <v>0</v>
      </c>
      <c r="X3184" s="54">
        <f t="shared" si="349"/>
        <v>231</v>
      </c>
      <c r="Y3184" s="59"/>
      <c r="Z3184" s="42"/>
      <c r="AA3184" s="42"/>
      <c r="AB3184" s="42"/>
      <c r="AC3184" s="42"/>
      <c r="AD3184" s="42"/>
      <c r="AE3184" s="42"/>
      <c r="AF3184" s="42"/>
      <c r="AG3184" s="42"/>
      <c r="AH3184" s="42"/>
      <c r="AI3184" s="42"/>
      <c r="AJ3184" s="42"/>
      <c r="AK3184" s="42"/>
      <c r="AL3184" s="42"/>
      <c r="AM3184" s="42"/>
      <c r="AN3184" s="42"/>
      <c r="AO3184" s="42"/>
      <c r="AP3184" s="42"/>
      <c r="AQ3184" s="42"/>
      <c r="AR3184" s="42"/>
      <c r="AS3184" s="72"/>
      <c r="AT3184" s="72"/>
      <c r="AU3184" s="72"/>
      <c r="AV3184" s="72"/>
      <c r="AW3184" s="72"/>
      <c r="AX3184" s="72"/>
      <c r="AY3184" s="72"/>
      <c r="AZ3184" s="72"/>
      <c r="BA3184" s="72"/>
      <c r="BB3184" s="72"/>
      <c r="BC3184" s="72"/>
      <c r="BD3184" s="72"/>
      <c r="BE3184" s="72"/>
      <c r="BF3184" s="72"/>
      <c r="BG3184" s="72"/>
      <c r="BH3184" s="72"/>
      <c r="BI3184" s="72"/>
      <c r="BJ3184" s="72"/>
      <c r="BK3184" s="72"/>
      <c r="BL3184" s="72"/>
      <c r="BM3184" s="72"/>
      <c r="BN3184" s="72"/>
      <c r="BO3184" s="72"/>
      <c r="BP3184" s="72"/>
      <c r="BQ3184" s="72"/>
      <c r="BR3184" s="72"/>
      <c r="BS3184" s="72"/>
      <c r="BT3184" s="72"/>
      <c r="BU3184" s="72"/>
      <c r="BV3184" s="72"/>
      <c r="BW3184" s="72"/>
      <c r="BX3184" s="72"/>
      <c r="BY3184" s="72"/>
      <c r="BZ3184" s="72"/>
      <c r="CA3184" s="72"/>
      <c r="CB3184" s="72"/>
      <c r="CC3184" s="72"/>
      <c r="CD3184" s="72"/>
      <c r="CE3184" s="72"/>
      <c r="CF3184" s="72"/>
      <c r="CG3184" s="72"/>
      <c r="CH3184" s="72"/>
      <c r="CI3184" s="72"/>
      <c r="CJ3184" s="72"/>
      <c r="CK3184" s="72"/>
      <c r="CL3184" s="72"/>
      <c r="CM3184" s="72"/>
      <c r="CN3184" s="72"/>
      <c r="CO3184" s="72"/>
      <c r="CP3184" s="72"/>
      <c r="CQ3184" s="72"/>
      <c r="CR3184" s="72"/>
      <c r="CS3184" s="72"/>
      <c r="CT3184" s="72"/>
      <c r="CU3184" s="72"/>
      <c r="CV3184" s="72"/>
      <c r="CW3184" s="72"/>
      <c r="CX3184" s="72"/>
      <c r="CY3184" s="72"/>
      <c r="CZ3184" s="72"/>
      <c r="DA3184" s="72"/>
      <c r="DB3184" s="72"/>
      <c r="DC3184" s="72"/>
      <c r="DD3184" s="72"/>
      <c r="DE3184" s="72"/>
      <c r="DF3184" s="72"/>
      <c r="DG3184" s="72"/>
      <c r="DH3184" s="72"/>
      <c r="DI3184" s="72"/>
      <c r="DJ3184" s="72"/>
      <c r="DK3184" s="72"/>
      <c r="DL3184" s="72"/>
      <c r="DM3184" s="72"/>
      <c r="DN3184" s="72"/>
      <c r="DO3184" s="72"/>
      <c r="DP3184" s="72"/>
      <c r="DQ3184" s="72"/>
      <c r="DR3184" s="72"/>
      <c r="DS3184" s="72"/>
      <c r="DT3184" s="72"/>
      <c r="DU3184" s="72"/>
      <c r="DV3184" s="72"/>
      <c r="DW3184" s="72"/>
      <c r="DX3184" s="72"/>
      <c r="DY3184" s="72"/>
      <c r="DZ3184" s="72"/>
      <c r="EA3184" s="72"/>
      <c r="EB3184" s="72"/>
      <c r="EC3184" s="72"/>
      <c r="ED3184" s="72"/>
      <c r="EE3184" s="72"/>
      <c r="EF3184" s="72"/>
      <c r="EG3184" s="72"/>
      <c r="EH3184" s="72"/>
      <c r="EI3184" s="72"/>
      <c r="EJ3184" s="72"/>
      <c r="EK3184" s="72"/>
      <c r="EL3184" s="72"/>
      <c r="EM3184" s="72"/>
      <c r="EN3184" s="72"/>
      <c r="EO3184" s="72"/>
      <c r="EP3184" s="72"/>
      <c r="EQ3184" s="72"/>
      <c r="ER3184" s="72"/>
      <c r="ES3184" s="72"/>
      <c r="ET3184" s="72"/>
      <c r="EU3184" s="72"/>
      <c r="EV3184" s="72"/>
      <c r="EW3184" s="72"/>
      <c r="EX3184" s="72"/>
      <c r="EY3184" s="72"/>
      <c r="EZ3184" s="72"/>
      <c r="FA3184" s="72"/>
      <c r="FB3184" s="72"/>
      <c r="FC3184" s="72"/>
      <c r="FD3184" s="72"/>
      <c r="FE3184" s="72"/>
      <c r="FF3184" s="72"/>
      <c r="FG3184" s="72"/>
      <c r="FH3184" s="72"/>
      <c r="FI3184" s="72"/>
      <c r="FJ3184" s="72"/>
      <c r="FK3184" s="72"/>
      <c r="FL3184" s="72"/>
      <c r="FM3184" s="72"/>
      <c r="FN3184" s="72"/>
      <c r="FO3184" s="72"/>
      <c r="FP3184" s="72"/>
      <c r="FQ3184" s="72"/>
      <c r="FR3184" s="72"/>
      <c r="FS3184" s="72"/>
      <c r="FT3184" s="72"/>
      <c r="FU3184" s="72"/>
      <c r="FV3184" s="72"/>
      <c r="FW3184" s="72"/>
      <c r="FX3184" s="72"/>
      <c r="FY3184" s="72"/>
      <c r="FZ3184" s="72"/>
      <c r="GA3184" s="72"/>
      <c r="GB3184" s="72"/>
      <c r="GC3184" s="72"/>
      <c r="GD3184" s="72"/>
      <c r="GE3184" s="72"/>
      <c r="GF3184" s="72"/>
      <c r="GG3184" s="72"/>
      <c r="GH3184" s="72"/>
      <c r="GI3184" s="72"/>
      <c r="GJ3184" s="72"/>
      <c r="GK3184" s="72"/>
      <c r="GL3184" s="72"/>
      <c r="GM3184" s="72"/>
      <c r="GN3184" s="72"/>
      <c r="GO3184" s="72"/>
      <c r="GP3184" s="72"/>
      <c r="GQ3184" s="72"/>
      <c r="GR3184" s="72"/>
      <c r="GS3184" s="72"/>
      <c r="GT3184" s="72"/>
      <c r="GU3184" s="72"/>
      <c r="GV3184" s="72"/>
      <c r="GW3184" s="72"/>
      <c r="GX3184" s="72"/>
      <c r="GY3184" s="72"/>
      <c r="GZ3184" s="72"/>
      <c r="HA3184" s="72"/>
      <c r="HB3184" s="72"/>
      <c r="HC3184" s="72"/>
      <c r="HD3184" s="72"/>
      <c r="HE3184" s="72"/>
      <c r="HF3184" s="72"/>
      <c r="HG3184" s="72"/>
      <c r="HH3184" s="72"/>
      <c r="HI3184" s="72"/>
      <c r="HJ3184" s="72"/>
      <c r="HK3184" s="72"/>
      <c r="HL3184" s="72"/>
      <c r="HM3184" s="72"/>
      <c r="HN3184" s="72"/>
      <c r="HO3184" s="72"/>
      <c r="HP3184" s="72"/>
      <c r="HQ3184" s="72"/>
      <c r="HR3184" s="72"/>
      <c r="HS3184" s="72"/>
      <c r="HT3184" s="72"/>
      <c r="HU3184" s="72"/>
      <c r="HV3184" s="72"/>
      <c r="HW3184" s="72"/>
      <c r="HX3184" s="72"/>
      <c r="HY3184" s="72"/>
      <c r="HZ3184" s="72"/>
      <c r="IA3184" s="72"/>
      <c r="IB3184" s="72"/>
      <c r="IC3184" s="72"/>
      <c r="ID3184" s="72"/>
      <c r="IE3184" s="72"/>
      <c r="IF3184" s="72"/>
      <c r="IG3184" s="72"/>
      <c r="IH3184" s="72"/>
      <c r="II3184" s="72"/>
      <c r="IJ3184" s="72"/>
      <c r="IK3184" s="72"/>
      <c r="IL3184" s="72"/>
      <c r="IM3184" s="72"/>
      <c r="IN3184" s="72"/>
      <c r="IO3184" s="72"/>
      <c r="IP3184" s="72"/>
      <c r="IQ3184" s="72"/>
      <c r="IR3184" s="72"/>
      <c r="IS3184" s="72"/>
      <c r="IT3184" s="72"/>
      <c r="IU3184" s="72"/>
      <c r="IV3184" s="72"/>
      <c r="IW3184" s="72"/>
      <c r="IX3184" s="72"/>
      <c r="IY3184" s="72"/>
      <c r="IZ3184" s="72"/>
      <c r="JA3184" s="72"/>
      <c r="JB3184" s="72"/>
      <c r="JC3184" s="72"/>
      <c r="JD3184" s="72"/>
      <c r="JE3184" s="72"/>
      <c r="JF3184" s="72"/>
      <c r="JG3184" s="72"/>
      <c r="JH3184" s="72"/>
      <c r="JI3184" s="72"/>
      <c r="JJ3184" s="72"/>
      <c r="JK3184" s="72"/>
      <c r="JL3184" s="72"/>
      <c r="JM3184" s="72"/>
      <c r="JN3184" s="72"/>
      <c r="JO3184" s="72"/>
      <c r="JP3184" s="72"/>
      <c r="JQ3184" s="72"/>
      <c r="JR3184" s="72"/>
      <c r="JS3184" s="72"/>
      <c r="JT3184" s="72"/>
      <c r="JU3184" s="72"/>
      <c r="JV3184" s="72"/>
      <c r="JW3184" s="72"/>
      <c r="JX3184" s="72"/>
      <c r="JY3184" s="72"/>
      <c r="JZ3184" s="72"/>
      <c r="KA3184" s="72"/>
      <c r="KB3184" s="72"/>
      <c r="KC3184" s="72"/>
      <c r="KD3184" s="72"/>
      <c r="KE3184" s="72"/>
      <c r="KF3184" s="72"/>
      <c r="KG3184" s="72"/>
      <c r="KH3184" s="72"/>
      <c r="KI3184" s="72"/>
      <c r="KJ3184" s="72"/>
      <c r="KK3184" s="72"/>
      <c r="KL3184" s="72"/>
      <c r="KM3184" s="72"/>
      <c r="KN3184" s="72"/>
      <c r="KO3184" s="72"/>
      <c r="KP3184" s="72"/>
      <c r="KQ3184" s="72"/>
      <c r="KR3184" s="72"/>
      <c r="KS3184" s="72"/>
      <c r="KT3184" s="72"/>
      <c r="KU3184" s="72"/>
      <c r="KV3184" s="72"/>
      <c r="KW3184" s="72"/>
      <c r="KX3184" s="72"/>
      <c r="KY3184" s="72"/>
      <c r="KZ3184" s="72"/>
      <c r="LA3184" s="72"/>
      <c r="LB3184" s="72"/>
      <c r="LC3184" s="72"/>
      <c r="LD3184" s="72"/>
      <c r="LE3184" s="72"/>
      <c r="LF3184" s="72"/>
      <c r="LG3184" s="72"/>
      <c r="LH3184" s="72"/>
      <c r="LI3184" s="72"/>
      <c r="LJ3184" s="72"/>
      <c r="LK3184" s="72"/>
    </row>
    <row r="3185" spans="1:323" s="20" customFormat="1" ht="14.25" customHeight="1">
      <c r="A3185" s="54">
        <v>2952</v>
      </c>
      <c r="B3185" s="23">
        <v>231</v>
      </c>
      <c r="C3185" s="23" t="s">
        <v>33</v>
      </c>
      <c r="D3185" s="32" t="s">
        <v>4940</v>
      </c>
      <c r="E3185" s="23" t="s">
        <v>266</v>
      </c>
      <c r="F3185" s="23" t="s">
        <v>4941</v>
      </c>
      <c r="G3185" s="23" t="s">
        <v>425</v>
      </c>
      <c r="H3185" s="25">
        <v>10</v>
      </c>
      <c r="I3185" s="25">
        <v>66</v>
      </c>
      <c r="J3185" s="26">
        <v>10</v>
      </c>
      <c r="K3185" s="26">
        <v>660</v>
      </c>
      <c r="L3185" s="27">
        <v>0</v>
      </c>
      <c r="M3185" s="27">
        <v>12</v>
      </c>
      <c r="N3185" s="27">
        <v>0</v>
      </c>
      <c r="O3185" s="27">
        <v>0</v>
      </c>
      <c r="P3185" s="27">
        <v>12</v>
      </c>
      <c r="Q3185" s="55"/>
      <c r="R3185" s="27">
        <f t="shared" si="346"/>
        <v>0</v>
      </c>
      <c r="S3185" s="56" t="str">
        <f t="shared" si="350"/>
        <v>×</v>
      </c>
      <c r="T3185" s="56" t="str">
        <f t="shared" si="351"/>
        <v>×</v>
      </c>
      <c r="U3185" s="56" t="str">
        <f t="shared" si="352"/>
        <v>×</v>
      </c>
      <c r="V3185" s="57" t="str">
        <f t="shared" si="347"/>
        <v/>
      </c>
      <c r="W3185" s="58">
        <f t="shared" si="348"/>
        <v>0</v>
      </c>
      <c r="X3185" s="54">
        <f t="shared" si="349"/>
        <v>231</v>
      </c>
      <c r="Y3185" s="59"/>
      <c r="Z3185" s="42"/>
      <c r="AA3185" s="42"/>
      <c r="AB3185" s="42"/>
      <c r="AC3185" s="42"/>
      <c r="AD3185" s="42"/>
      <c r="AE3185" s="42"/>
      <c r="AF3185" s="42"/>
      <c r="AG3185" s="42"/>
      <c r="AH3185" s="42"/>
      <c r="AI3185" s="42"/>
      <c r="AJ3185" s="42"/>
      <c r="AK3185" s="42"/>
      <c r="AL3185" s="42"/>
      <c r="AM3185" s="42"/>
      <c r="AN3185" s="42"/>
      <c r="AO3185" s="42"/>
      <c r="AP3185" s="42"/>
      <c r="AQ3185" s="42"/>
      <c r="AR3185" s="42"/>
      <c r="AS3185" s="72"/>
      <c r="AT3185" s="72"/>
      <c r="AU3185" s="72"/>
      <c r="AV3185" s="72"/>
      <c r="AW3185" s="72"/>
      <c r="AX3185" s="72"/>
      <c r="AY3185" s="72"/>
      <c r="AZ3185" s="72"/>
      <c r="BA3185" s="72"/>
      <c r="BB3185" s="72"/>
      <c r="BC3185" s="72"/>
      <c r="BD3185" s="72"/>
      <c r="BE3185" s="72"/>
      <c r="BF3185" s="72"/>
      <c r="BG3185" s="72"/>
      <c r="BH3185" s="72"/>
      <c r="BI3185" s="72"/>
      <c r="BJ3185" s="72"/>
      <c r="BK3185" s="72"/>
      <c r="BL3185" s="72"/>
      <c r="BM3185" s="72"/>
      <c r="BN3185" s="72"/>
      <c r="BO3185" s="72"/>
      <c r="BP3185" s="72"/>
      <c r="BQ3185" s="72"/>
      <c r="BR3185" s="72"/>
      <c r="BS3185" s="72"/>
      <c r="BT3185" s="72"/>
      <c r="BU3185" s="72"/>
      <c r="BV3185" s="72"/>
      <c r="BW3185" s="72"/>
      <c r="BX3185" s="72"/>
      <c r="BY3185" s="72"/>
      <c r="BZ3185" s="72"/>
      <c r="CA3185" s="72"/>
      <c r="CB3185" s="72"/>
      <c r="CC3185" s="72"/>
      <c r="CD3185" s="72"/>
      <c r="CE3185" s="72"/>
      <c r="CF3185" s="72"/>
      <c r="CG3185" s="72"/>
      <c r="CH3185" s="72"/>
      <c r="CI3185" s="72"/>
      <c r="CJ3185" s="72"/>
      <c r="CK3185" s="72"/>
      <c r="CL3185" s="72"/>
      <c r="CM3185" s="72"/>
      <c r="CN3185" s="72"/>
      <c r="CO3185" s="72"/>
      <c r="CP3185" s="72"/>
      <c r="CQ3185" s="72"/>
      <c r="CR3185" s="72"/>
      <c r="CS3185" s="72"/>
      <c r="CT3185" s="72"/>
      <c r="CU3185" s="72"/>
      <c r="CV3185" s="72"/>
      <c r="CW3185" s="72"/>
      <c r="CX3185" s="72"/>
      <c r="CY3185" s="72"/>
      <c r="CZ3185" s="72"/>
      <c r="DA3185" s="72"/>
      <c r="DB3185" s="72"/>
      <c r="DC3185" s="72"/>
      <c r="DD3185" s="72"/>
      <c r="DE3185" s="72"/>
      <c r="DF3185" s="72"/>
      <c r="DG3185" s="72"/>
      <c r="DH3185" s="72"/>
      <c r="DI3185" s="72"/>
      <c r="DJ3185" s="72"/>
      <c r="DK3185" s="72"/>
      <c r="DL3185" s="72"/>
      <c r="DM3185" s="72"/>
      <c r="DN3185" s="72"/>
      <c r="DO3185" s="72"/>
      <c r="DP3185" s="72"/>
      <c r="DQ3185" s="72"/>
      <c r="DR3185" s="72"/>
      <c r="DS3185" s="72"/>
      <c r="DT3185" s="72"/>
      <c r="DU3185" s="72"/>
      <c r="DV3185" s="72"/>
      <c r="DW3185" s="72"/>
      <c r="DX3185" s="72"/>
      <c r="DY3185" s="72"/>
      <c r="DZ3185" s="72"/>
      <c r="EA3185" s="72"/>
      <c r="EB3185" s="72"/>
      <c r="EC3185" s="72"/>
      <c r="ED3185" s="72"/>
      <c r="EE3185" s="72"/>
      <c r="EF3185" s="72"/>
      <c r="EG3185" s="72"/>
      <c r="EH3185" s="72"/>
      <c r="EI3185" s="72"/>
      <c r="EJ3185" s="72"/>
      <c r="EK3185" s="72"/>
      <c r="EL3185" s="72"/>
      <c r="EM3185" s="72"/>
      <c r="EN3185" s="72"/>
      <c r="EO3185" s="72"/>
      <c r="EP3185" s="72"/>
      <c r="EQ3185" s="72"/>
      <c r="ER3185" s="72"/>
      <c r="ES3185" s="72"/>
      <c r="ET3185" s="72"/>
      <c r="EU3185" s="72"/>
      <c r="EV3185" s="72"/>
      <c r="EW3185" s="72"/>
      <c r="EX3185" s="72"/>
      <c r="EY3185" s="72"/>
      <c r="EZ3185" s="72"/>
      <c r="FA3185" s="72"/>
      <c r="FB3185" s="72"/>
      <c r="FC3185" s="72"/>
      <c r="FD3185" s="72"/>
      <c r="FE3185" s="72"/>
      <c r="FF3185" s="72"/>
      <c r="FG3185" s="72"/>
      <c r="FH3185" s="72"/>
      <c r="FI3185" s="72"/>
      <c r="FJ3185" s="72"/>
      <c r="FK3185" s="72"/>
      <c r="FL3185" s="72"/>
      <c r="FM3185" s="72"/>
      <c r="FN3185" s="72"/>
      <c r="FO3185" s="72"/>
      <c r="FP3185" s="72"/>
      <c r="FQ3185" s="72"/>
      <c r="FR3185" s="72"/>
      <c r="FS3185" s="72"/>
      <c r="FT3185" s="72"/>
      <c r="FU3185" s="72"/>
      <c r="FV3185" s="72"/>
      <c r="FW3185" s="72"/>
      <c r="FX3185" s="72"/>
      <c r="FY3185" s="72"/>
      <c r="FZ3185" s="72"/>
      <c r="GA3185" s="72"/>
      <c r="GB3185" s="72"/>
      <c r="GC3185" s="72"/>
      <c r="GD3185" s="72"/>
      <c r="GE3185" s="72"/>
      <c r="GF3185" s="72"/>
      <c r="GG3185" s="72"/>
      <c r="GH3185" s="72"/>
      <c r="GI3185" s="72"/>
      <c r="GJ3185" s="72"/>
      <c r="GK3185" s="72"/>
      <c r="GL3185" s="72"/>
      <c r="GM3185" s="72"/>
      <c r="GN3185" s="72"/>
      <c r="GO3185" s="72"/>
      <c r="GP3185" s="72"/>
      <c r="GQ3185" s="72"/>
      <c r="GR3185" s="72"/>
      <c r="GS3185" s="72"/>
      <c r="GT3185" s="72"/>
      <c r="GU3185" s="72"/>
      <c r="GV3185" s="72"/>
      <c r="GW3185" s="72"/>
      <c r="GX3185" s="72"/>
      <c r="GY3185" s="72"/>
      <c r="GZ3185" s="72"/>
      <c r="HA3185" s="72"/>
      <c r="HB3185" s="72"/>
      <c r="HC3185" s="72"/>
      <c r="HD3185" s="72"/>
      <c r="HE3185" s="72"/>
      <c r="HF3185" s="72"/>
      <c r="HG3185" s="72"/>
      <c r="HH3185" s="72"/>
      <c r="HI3185" s="72"/>
      <c r="HJ3185" s="72"/>
      <c r="HK3185" s="72"/>
      <c r="HL3185" s="72"/>
      <c r="HM3185" s="72"/>
      <c r="HN3185" s="72"/>
      <c r="HO3185" s="72"/>
      <c r="HP3185" s="72"/>
      <c r="HQ3185" s="72"/>
      <c r="HR3185" s="72"/>
      <c r="HS3185" s="72"/>
      <c r="HT3185" s="72"/>
      <c r="HU3185" s="72"/>
      <c r="HV3185" s="72"/>
      <c r="HW3185" s="72"/>
      <c r="HX3185" s="72"/>
      <c r="HY3185" s="72"/>
      <c r="HZ3185" s="72"/>
      <c r="IA3185" s="72"/>
      <c r="IB3185" s="72"/>
      <c r="IC3185" s="72"/>
      <c r="ID3185" s="72"/>
      <c r="IE3185" s="72"/>
      <c r="IF3185" s="72"/>
      <c r="IG3185" s="72"/>
      <c r="IH3185" s="72"/>
      <c r="II3185" s="72"/>
      <c r="IJ3185" s="72"/>
      <c r="IK3185" s="72"/>
      <c r="IL3185" s="72"/>
      <c r="IM3185" s="72"/>
      <c r="IN3185" s="72"/>
      <c r="IO3185" s="72"/>
      <c r="IP3185" s="72"/>
      <c r="IQ3185" s="72"/>
      <c r="IR3185" s="72"/>
      <c r="IS3185" s="72"/>
      <c r="IT3185" s="72"/>
      <c r="IU3185" s="72"/>
      <c r="IV3185" s="72"/>
      <c r="IW3185" s="72"/>
      <c r="IX3185" s="72"/>
      <c r="IY3185" s="72"/>
      <c r="IZ3185" s="72"/>
      <c r="JA3185" s="72"/>
      <c r="JB3185" s="72"/>
      <c r="JC3185" s="72"/>
      <c r="JD3185" s="72"/>
      <c r="JE3185" s="72"/>
      <c r="JF3185" s="72"/>
      <c r="JG3185" s="72"/>
      <c r="JH3185" s="72"/>
      <c r="JI3185" s="72"/>
      <c r="JJ3185" s="72"/>
      <c r="JK3185" s="72"/>
      <c r="JL3185" s="72"/>
      <c r="JM3185" s="72"/>
      <c r="JN3185" s="72"/>
      <c r="JO3185" s="72"/>
      <c r="JP3185" s="72"/>
      <c r="JQ3185" s="72"/>
      <c r="JR3185" s="72"/>
      <c r="JS3185" s="72"/>
      <c r="JT3185" s="72"/>
      <c r="JU3185" s="72"/>
      <c r="JV3185" s="72"/>
      <c r="JW3185" s="72"/>
      <c r="JX3185" s="72"/>
      <c r="JY3185" s="72"/>
      <c r="JZ3185" s="72"/>
      <c r="KA3185" s="72"/>
      <c r="KB3185" s="72"/>
      <c r="KC3185" s="72"/>
      <c r="KD3185" s="72"/>
      <c r="KE3185" s="72"/>
      <c r="KF3185" s="72"/>
      <c r="KG3185" s="72"/>
      <c r="KH3185" s="72"/>
      <c r="KI3185" s="72"/>
      <c r="KJ3185" s="72"/>
      <c r="KK3185" s="72"/>
      <c r="KL3185" s="72"/>
      <c r="KM3185" s="72"/>
      <c r="KN3185" s="72"/>
      <c r="KO3185" s="72"/>
      <c r="KP3185" s="72"/>
      <c r="KQ3185" s="72"/>
      <c r="KR3185" s="72"/>
      <c r="KS3185" s="72"/>
      <c r="KT3185" s="72"/>
      <c r="KU3185" s="72"/>
      <c r="KV3185" s="72"/>
      <c r="KW3185" s="72"/>
      <c r="KX3185" s="72"/>
      <c r="KY3185" s="72"/>
      <c r="KZ3185" s="72"/>
      <c r="LA3185" s="72"/>
      <c r="LB3185" s="72"/>
      <c r="LC3185" s="72"/>
      <c r="LD3185" s="72"/>
      <c r="LE3185" s="72"/>
      <c r="LF3185" s="72"/>
      <c r="LG3185" s="72"/>
      <c r="LH3185" s="72"/>
      <c r="LI3185" s="72"/>
      <c r="LJ3185" s="72"/>
      <c r="LK3185" s="72"/>
    </row>
    <row r="3186" spans="1:323" s="20" customFormat="1" ht="14.25" customHeight="1">
      <c r="A3186" s="54">
        <v>2953</v>
      </c>
      <c r="B3186" s="23">
        <v>231</v>
      </c>
      <c r="C3186" s="23" t="s">
        <v>33</v>
      </c>
      <c r="D3186" s="32" t="s">
        <v>4938</v>
      </c>
      <c r="E3186" s="23" t="s">
        <v>266</v>
      </c>
      <c r="F3186" s="23" t="s">
        <v>4937</v>
      </c>
      <c r="G3186" s="23" t="s">
        <v>87</v>
      </c>
      <c r="H3186" s="25">
        <v>50</v>
      </c>
      <c r="I3186" s="25">
        <v>66</v>
      </c>
      <c r="J3186" s="26">
        <v>50</v>
      </c>
      <c r="K3186" s="26">
        <v>3300</v>
      </c>
      <c r="L3186" s="27">
        <v>12</v>
      </c>
      <c r="M3186" s="27">
        <v>0</v>
      </c>
      <c r="N3186" s="27">
        <v>0</v>
      </c>
      <c r="O3186" s="27">
        <v>2</v>
      </c>
      <c r="P3186" s="27">
        <v>14</v>
      </c>
      <c r="Q3186" s="55"/>
      <c r="R3186" s="27">
        <f t="shared" si="346"/>
        <v>0</v>
      </c>
      <c r="S3186" s="56" t="str">
        <f t="shared" si="350"/>
        <v>×</v>
      </c>
      <c r="T3186" s="56" t="str">
        <f t="shared" si="351"/>
        <v>×</v>
      </c>
      <c r="U3186" s="56" t="str">
        <f t="shared" si="352"/>
        <v>×</v>
      </c>
      <c r="V3186" s="57" t="str">
        <f t="shared" si="347"/>
        <v/>
      </c>
      <c r="W3186" s="58">
        <f t="shared" si="348"/>
        <v>0</v>
      </c>
      <c r="X3186" s="54">
        <f t="shared" si="349"/>
        <v>231</v>
      </c>
      <c r="Y3186" s="59"/>
      <c r="Z3186" s="42"/>
      <c r="AA3186" s="42"/>
      <c r="AB3186" s="42"/>
      <c r="AC3186" s="42"/>
      <c r="AD3186" s="42"/>
      <c r="AE3186" s="42"/>
      <c r="AF3186" s="42"/>
      <c r="AG3186" s="42"/>
      <c r="AH3186" s="42"/>
      <c r="AI3186" s="42"/>
      <c r="AJ3186" s="42"/>
      <c r="AK3186" s="42"/>
      <c r="AL3186" s="42"/>
      <c r="AM3186" s="42"/>
      <c r="AN3186" s="42"/>
      <c r="AO3186" s="42"/>
      <c r="AP3186" s="42"/>
      <c r="AQ3186" s="42"/>
      <c r="AR3186" s="42"/>
      <c r="AS3186" s="72"/>
      <c r="AT3186" s="72"/>
      <c r="AU3186" s="72"/>
      <c r="AV3186" s="72"/>
      <c r="AW3186" s="72"/>
      <c r="AX3186" s="72"/>
      <c r="AY3186" s="72"/>
      <c r="AZ3186" s="72"/>
      <c r="BA3186" s="72"/>
      <c r="BB3186" s="72"/>
      <c r="BC3186" s="72"/>
      <c r="BD3186" s="72"/>
      <c r="BE3186" s="72"/>
      <c r="BF3186" s="72"/>
      <c r="BG3186" s="72"/>
      <c r="BH3186" s="72"/>
      <c r="BI3186" s="72"/>
      <c r="BJ3186" s="72"/>
      <c r="BK3186" s="72"/>
      <c r="BL3186" s="72"/>
      <c r="BM3186" s="72"/>
      <c r="BN3186" s="72"/>
      <c r="BO3186" s="72"/>
      <c r="BP3186" s="72"/>
      <c r="BQ3186" s="72"/>
      <c r="BR3186" s="72"/>
      <c r="BS3186" s="72"/>
      <c r="BT3186" s="72"/>
      <c r="BU3186" s="72"/>
      <c r="BV3186" s="72"/>
      <c r="BW3186" s="72"/>
      <c r="BX3186" s="72"/>
      <c r="BY3186" s="72"/>
      <c r="BZ3186" s="72"/>
      <c r="CA3186" s="72"/>
      <c r="CB3186" s="72"/>
      <c r="CC3186" s="72"/>
      <c r="CD3186" s="72"/>
      <c r="CE3186" s="72"/>
      <c r="CF3186" s="72"/>
      <c r="CG3186" s="72"/>
      <c r="CH3186" s="72"/>
      <c r="CI3186" s="72"/>
      <c r="CJ3186" s="72"/>
      <c r="CK3186" s="72"/>
      <c r="CL3186" s="72"/>
      <c r="CM3186" s="72"/>
      <c r="CN3186" s="72"/>
      <c r="CO3186" s="72"/>
      <c r="CP3186" s="72"/>
      <c r="CQ3186" s="72"/>
      <c r="CR3186" s="72"/>
      <c r="CS3186" s="72"/>
      <c r="CT3186" s="72"/>
      <c r="CU3186" s="72"/>
      <c r="CV3186" s="72"/>
      <c r="CW3186" s="72"/>
      <c r="CX3186" s="72"/>
      <c r="CY3186" s="72"/>
      <c r="CZ3186" s="72"/>
      <c r="DA3186" s="72"/>
      <c r="DB3186" s="72"/>
      <c r="DC3186" s="72"/>
      <c r="DD3186" s="72"/>
      <c r="DE3186" s="72"/>
      <c r="DF3186" s="72"/>
      <c r="DG3186" s="72"/>
      <c r="DH3186" s="72"/>
      <c r="DI3186" s="72"/>
      <c r="DJ3186" s="72"/>
      <c r="DK3186" s="72"/>
      <c r="DL3186" s="72"/>
      <c r="DM3186" s="72"/>
      <c r="DN3186" s="72"/>
      <c r="DO3186" s="72"/>
      <c r="DP3186" s="72"/>
      <c r="DQ3186" s="72"/>
      <c r="DR3186" s="72"/>
      <c r="DS3186" s="72"/>
      <c r="DT3186" s="72"/>
      <c r="DU3186" s="72"/>
      <c r="DV3186" s="72"/>
      <c r="DW3186" s="72"/>
      <c r="DX3186" s="72"/>
      <c r="DY3186" s="72"/>
      <c r="DZ3186" s="72"/>
      <c r="EA3186" s="72"/>
      <c r="EB3186" s="72"/>
      <c r="EC3186" s="72"/>
      <c r="ED3186" s="72"/>
      <c r="EE3186" s="72"/>
      <c r="EF3186" s="72"/>
      <c r="EG3186" s="72"/>
      <c r="EH3186" s="72"/>
      <c r="EI3186" s="72"/>
      <c r="EJ3186" s="72"/>
      <c r="EK3186" s="72"/>
      <c r="EL3186" s="72"/>
      <c r="EM3186" s="72"/>
      <c r="EN3186" s="72"/>
      <c r="EO3186" s="72"/>
      <c r="EP3186" s="72"/>
      <c r="EQ3186" s="72"/>
      <c r="ER3186" s="72"/>
      <c r="ES3186" s="72"/>
      <c r="ET3186" s="72"/>
      <c r="EU3186" s="72"/>
      <c r="EV3186" s="72"/>
      <c r="EW3186" s="72"/>
      <c r="EX3186" s="72"/>
      <c r="EY3186" s="72"/>
      <c r="EZ3186" s="72"/>
      <c r="FA3186" s="72"/>
      <c r="FB3186" s="72"/>
      <c r="FC3186" s="72"/>
      <c r="FD3186" s="72"/>
      <c r="FE3186" s="72"/>
      <c r="FF3186" s="72"/>
      <c r="FG3186" s="72"/>
      <c r="FH3186" s="72"/>
      <c r="FI3186" s="72"/>
      <c r="FJ3186" s="72"/>
      <c r="FK3186" s="72"/>
      <c r="FL3186" s="72"/>
      <c r="FM3186" s="72"/>
      <c r="FN3186" s="72"/>
      <c r="FO3186" s="72"/>
      <c r="FP3186" s="72"/>
      <c r="FQ3186" s="72"/>
      <c r="FR3186" s="72"/>
      <c r="FS3186" s="72"/>
      <c r="FT3186" s="72"/>
      <c r="FU3186" s="72"/>
      <c r="FV3186" s="72"/>
      <c r="FW3186" s="72"/>
      <c r="FX3186" s="72"/>
      <c r="FY3186" s="72"/>
      <c r="FZ3186" s="72"/>
      <c r="GA3186" s="72"/>
      <c r="GB3186" s="72"/>
      <c r="GC3186" s="72"/>
      <c r="GD3186" s="72"/>
      <c r="GE3186" s="72"/>
      <c r="GF3186" s="72"/>
      <c r="GG3186" s="72"/>
      <c r="GH3186" s="72"/>
      <c r="GI3186" s="72"/>
      <c r="GJ3186" s="72"/>
      <c r="GK3186" s="72"/>
      <c r="GL3186" s="72"/>
      <c r="GM3186" s="72"/>
      <c r="GN3186" s="72"/>
      <c r="GO3186" s="72"/>
      <c r="GP3186" s="72"/>
      <c r="GQ3186" s="72"/>
      <c r="GR3186" s="72"/>
      <c r="GS3186" s="72"/>
      <c r="GT3186" s="72"/>
      <c r="GU3186" s="72"/>
      <c r="GV3186" s="72"/>
      <c r="GW3186" s="72"/>
      <c r="GX3186" s="72"/>
      <c r="GY3186" s="72"/>
      <c r="GZ3186" s="72"/>
      <c r="HA3186" s="72"/>
      <c r="HB3186" s="72"/>
      <c r="HC3186" s="72"/>
      <c r="HD3186" s="72"/>
      <c r="HE3186" s="72"/>
      <c r="HF3186" s="72"/>
      <c r="HG3186" s="72"/>
      <c r="HH3186" s="72"/>
      <c r="HI3186" s="72"/>
      <c r="HJ3186" s="72"/>
      <c r="HK3186" s="72"/>
      <c r="HL3186" s="72"/>
      <c r="HM3186" s="72"/>
      <c r="HN3186" s="72"/>
      <c r="HO3186" s="72"/>
      <c r="HP3186" s="72"/>
      <c r="HQ3186" s="72"/>
      <c r="HR3186" s="72"/>
      <c r="HS3186" s="72"/>
      <c r="HT3186" s="72"/>
      <c r="HU3186" s="72"/>
      <c r="HV3186" s="72"/>
      <c r="HW3186" s="72"/>
      <c r="HX3186" s="72"/>
      <c r="HY3186" s="72"/>
      <c r="HZ3186" s="72"/>
      <c r="IA3186" s="72"/>
      <c r="IB3186" s="72"/>
      <c r="IC3186" s="72"/>
      <c r="ID3186" s="72"/>
      <c r="IE3186" s="72"/>
      <c r="IF3186" s="72"/>
      <c r="IG3186" s="72"/>
      <c r="IH3186" s="72"/>
      <c r="II3186" s="72"/>
      <c r="IJ3186" s="72"/>
      <c r="IK3186" s="72"/>
      <c r="IL3186" s="72"/>
      <c r="IM3186" s="72"/>
      <c r="IN3186" s="72"/>
      <c r="IO3186" s="72"/>
      <c r="IP3186" s="72"/>
      <c r="IQ3186" s="72"/>
      <c r="IR3186" s="72"/>
      <c r="IS3186" s="72"/>
      <c r="IT3186" s="72"/>
      <c r="IU3186" s="72"/>
      <c r="IV3186" s="72"/>
      <c r="IW3186" s="72"/>
      <c r="IX3186" s="72"/>
      <c r="IY3186" s="72"/>
      <c r="IZ3186" s="72"/>
      <c r="JA3186" s="72"/>
      <c r="JB3186" s="72"/>
      <c r="JC3186" s="72"/>
      <c r="JD3186" s="72"/>
      <c r="JE3186" s="72"/>
      <c r="JF3186" s="72"/>
      <c r="JG3186" s="72"/>
      <c r="JH3186" s="72"/>
      <c r="JI3186" s="72"/>
      <c r="JJ3186" s="72"/>
      <c r="JK3186" s="72"/>
      <c r="JL3186" s="72"/>
      <c r="JM3186" s="72"/>
      <c r="JN3186" s="72"/>
      <c r="JO3186" s="72"/>
      <c r="JP3186" s="72"/>
      <c r="JQ3186" s="72"/>
      <c r="JR3186" s="72"/>
      <c r="JS3186" s="72"/>
      <c r="JT3186" s="72"/>
      <c r="JU3186" s="72"/>
      <c r="JV3186" s="72"/>
      <c r="JW3186" s="72"/>
      <c r="JX3186" s="72"/>
      <c r="JY3186" s="72"/>
      <c r="JZ3186" s="72"/>
      <c r="KA3186" s="72"/>
      <c r="KB3186" s="72"/>
      <c r="KC3186" s="72"/>
      <c r="KD3186" s="72"/>
      <c r="KE3186" s="72"/>
      <c r="KF3186" s="72"/>
      <c r="KG3186" s="72"/>
      <c r="KH3186" s="72"/>
      <c r="KI3186" s="72"/>
      <c r="KJ3186" s="72"/>
      <c r="KK3186" s="72"/>
      <c r="KL3186" s="72"/>
      <c r="KM3186" s="72"/>
      <c r="KN3186" s="72"/>
      <c r="KO3186" s="72"/>
      <c r="KP3186" s="72"/>
      <c r="KQ3186" s="72"/>
      <c r="KR3186" s="72"/>
      <c r="KS3186" s="72"/>
      <c r="KT3186" s="72"/>
      <c r="KU3186" s="72"/>
      <c r="KV3186" s="72"/>
      <c r="KW3186" s="72"/>
      <c r="KX3186" s="72"/>
      <c r="KY3186" s="72"/>
      <c r="KZ3186" s="72"/>
      <c r="LA3186" s="72"/>
      <c r="LB3186" s="72"/>
      <c r="LC3186" s="72"/>
      <c r="LD3186" s="72"/>
      <c r="LE3186" s="72"/>
      <c r="LF3186" s="72"/>
      <c r="LG3186" s="72"/>
      <c r="LH3186" s="72"/>
      <c r="LI3186" s="72"/>
      <c r="LJ3186" s="72"/>
      <c r="LK3186" s="72"/>
    </row>
    <row r="3187" spans="1:323" s="20" customFormat="1" ht="14.25" customHeight="1">
      <c r="A3187" s="54">
        <v>2954</v>
      </c>
      <c r="B3187" s="23">
        <v>231</v>
      </c>
      <c r="C3187" s="23" t="s">
        <v>33</v>
      </c>
      <c r="D3187" s="32" t="s">
        <v>7736</v>
      </c>
      <c r="E3187" s="23" t="s">
        <v>266</v>
      </c>
      <c r="F3187" s="23" t="s">
        <v>4939</v>
      </c>
      <c r="G3187" s="23" t="s">
        <v>36</v>
      </c>
      <c r="H3187" s="25">
        <v>10</v>
      </c>
      <c r="I3187" s="25">
        <v>150</v>
      </c>
      <c r="J3187" s="26">
        <v>10</v>
      </c>
      <c r="K3187" s="26">
        <v>1500</v>
      </c>
      <c r="L3187" s="27">
        <v>122</v>
      </c>
      <c r="M3187" s="27">
        <v>408</v>
      </c>
      <c r="N3187" s="27">
        <v>0</v>
      </c>
      <c r="O3187" s="27">
        <v>2</v>
      </c>
      <c r="P3187" s="27">
        <v>532</v>
      </c>
      <c r="Q3187" s="55"/>
      <c r="R3187" s="27">
        <f t="shared" si="346"/>
        <v>0</v>
      </c>
      <c r="S3187" s="56" t="str">
        <f t="shared" si="350"/>
        <v>×</v>
      </c>
      <c r="T3187" s="56" t="str">
        <f t="shared" si="351"/>
        <v>×</v>
      </c>
      <c r="U3187" s="56" t="str">
        <f t="shared" si="352"/>
        <v>×</v>
      </c>
      <c r="V3187" s="57" t="str">
        <f t="shared" si="347"/>
        <v/>
      </c>
      <c r="W3187" s="58">
        <f t="shared" si="348"/>
        <v>0</v>
      </c>
      <c r="X3187" s="54">
        <f t="shared" si="349"/>
        <v>231</v>
      </c>
      <c r="Y3187" s="59"/>
      <c r="Z3187" s="42"/>
      <c r="AA3187" s="42"/>
      <c r="AB3187" s="42"/>
      <c r="AC3187" s="42"/>
      <c r="AD3187" s="42"/>
      <c r="AE3187" s="42"/>
      <c r="AF3187" s="42"/>
      <c r="AG3187" s="42"/>
      <c r="AH3187" s="42"/>
      <c r="AI3187" s="42"/>
      <c r="AJ3187" s="42"/>
      <c r="AK3187" s="42"/>
      <c r="AL3187" s="42"/>
      <c r="AM3187" s="42"/>
      <c r="AN3187" s="42"/>
      <c r="AO3187" s="42"/>
      <c r="AP3187" s="42"/>
      <c r="AQ3187" s="42"/>
      <c r="AR3187" s="42"/>
      <c r="AS3187" s="72"/>
      <c r="AT3187" s="72"/>
      <c r="AU3187" s="72"/>
      <c r="AV3187" s="72"/>
      <c r="AW3187" s="72"/>
      <c r="AX3187" s="72"/>
      <c r="AY3187" s="72"/>
      <c r="AZ3187" s="72"/>
      <c r="BA3187" s="72"/>
      <c r="BB3187" s="72"/>
      <c r="BC3187" s="72"/>
      <c r="BD3187" s="72"/>
      <c r="BE3187" s="72"/>
      <c r="BF3187" s="72"/>
      <c r="BG3187" s="72"/>
      <c r="BH3187" s="72"/>
      <c r="BI3187" s="72"/>
      <c r="BJ3187" s="72"/>
      <c r="BK3187" s="72"/>
      <c r="BL3187" s="72"/>
      <c r="BM3187" s="72"/>
      <c r="BN3187" s="72"/>
      <c r="BO3187" s="72"/>
      <c r="BP3187" s="72"/>
      <c r="BQ3187" s="72"/>
      <c r="BR3187" s="72"/>
      <c r="BS3187" s="72"/>
      <c r="BT3187" s="72"/>
      <c r="BU3187" s="72"/>
      <c r="BV3187" s="72"/>
      <c r="BW3187" s="72"/>
      <c r="BX3187" s="72"/>
      <c r="BY3187" s="72"/>
      <c r="BZ3187" s="72"/>
      <c r="CA3187" s="72"/>
      <c r="CB3187" s="72"/>
      <c r="CC3187" s="72"/>
      <c r="CD3187" s="72"/>
      <c r="CE3187" s="72"/>
      <c r="CF3187" s="72"/>
      <c r="CG3187" s="72"/>
      <c r="CH3187" s="72"/>
      <c r="CI3187" s="72"/>
      <c r="CJ3187" s="72"/>
      <c r="CK3187" s="72"/>
      <c r="CL3187" s="72"/>
      <c r="CM3187" s="72"/>
      <c r="CN3187" s="72"/>
      <c r="CO3187" s="72"/>
      <c r="CP3187" s="72"/>
      <c r="CQ3187" s="72"/>
      <c r="CR3187" s="72"/>
      <c r="CS3187" s="72"/>
      <c r="CT3187" s="72"/>
      <c r="CU3187" s="72"/>
      <c r="CV3187" s="72"/>
      <c r="CW3187" s="72"/>
      <c r="CX3187" s="72"/>
      <c r="CY3187" s="72"/>
      <c r="CZ3187" s="72"/>
      <c r="DA3187" s="72"/>
      <c r="DB3187" s="72"/>
      <c r="DC3187" s="72"/>
      <c r="DD3187" s="72"/>
      <c r="DE3187" s="72"/>
      <c r="DF3187" s="72"/>
      <c r="DG3187" s="72"/>
      <c r="DH3187" s="72"/>
      <c r="DI3187" s="72"/>
      <c r="DJ3187" s="72"/>
      <c r="DK3187" s="72"/>
      <c r="DL3187" s="72"/>
      <c r="DM3187" s="72"/>
      <c r="DN3187" s="72"/>
      <c r="DO3187" s="72"/>
      <c r="DP3187" s="72"/>
      <c r="DQ3187" s="72"/>
      <c r="DR3187" s="72"/>
      <c r="DS3187" s="72"/>
      <c r="DT3187" s="72"/>
      <c r="DU3187" s="72"/>
      <c r="DV3187" s="72"/>
      <c r="DW3187" s="72"/>
      <c r="DX3187" s="72"/>
      <c r="DY3187" s="72"/>
      <c r="DZ3187" s="72"/>
      <c r="EA3187" s="72"/>
      <c r="EB3187" s="72"/>
      <c r="EC3187" s="72"/>
      <c r="ED3187" s="72"/>
      <c r="EE3187" s="72"/>
      <c r="EF3187" s="72"/>
      <c r="EG3187" s="72"/>
      <c r="EH3187" s="72"/>
      <c r="EI3187" s="72"/>
      <c r="EJ3187" s="72"/>
      <c r="EK3187" s="72"/>
      <c r="EL3187" s="72"/>
      <c r="EM3187" s="72"/>
      <c r="EN3187" s="72"/>
      <c r="EO3187" s="72"/>
      <c r="EP3187" s="72"/>
      <c r="EQ3187" s="72"/>
      <c r="ER3187" s="72"/>
      <c r="ES3187" s="72"/>
      <c r="ET3187" s="72"/>
      <c r="EU3187" s="72"/>
      <c r="EV3187" s="72"/>
      <c r="EW3187" s="72"/>
      <c r="EX3187" s="72"/>
      <c r="EY3187" s="72"/>
      <c r="EZ3187" s="72"/>
      <c r="FA3187" s="72"/>
      <c r="FB3187" s="72"/>
      <c r="FC3187" s="72"/>
      <c r="FD3187" s="72"/>
      <c r="FE3187" s="72"/>
      <c r="FF3187" s="72"/>
      <c r="FG3187" s="72"/>
      <c r="FH3187" s="72"/>
      <c r="FI3187" s="72"/>
      <c r="FJ3187" s="72"/>
      <c r="FK3187" s="72"/>
      <c r="FL3187" s="72"/>
      <c r="FM3187" s="72"/>
      <c r="FN3187" s="72"/>
      <c r="FO3187" s="72"/>
      <c r="FP3187" s="72"/>
      <c r="FQ3187" s="72"/>
      <c r="FR3187" s="72"/>
      <c r="FS3187" s="72"/>
      <c r="FT3187" s="72"/>
      <c r="FU3187" s="72"/>
      <c r="FV3187" s="72"/>
      <c r="FW3187" s="72"/>
      <c r="FX3187" s="72"/>
      <c r="FY3187" s="72"/>
      <c r="FZ3187" s="72"/>
      <c r="GA3187" s="72"/>
      <c r="GB3187" s="72"/>
      <c r="GC3187" s="72"/>
      <c r="GD3187" s="72"/>
      <c r="GE3187" s="72"/>
      <c r="GF3187" s="72"/>
      <c r="GG3187" s="72"/>
      <c r="GH3187" s="72"/>
      <c r="GI3187" s="72"/>
      <c r="GJ3187" s="72"/>
      <c r="GK3187" s="72"/>
      <c r="GL3187" s="72"/>
      <c r="GM3187" s="72"/>
      <c r="GN3187" s="72"/>
      <c r="GO3187" s="72"/>
      <c r="GP3187" s="72"/>
      <c r="GQ3187" s="72"/>
      <c r="GR3187" s="72"/>
      <c r="GS3187" s="72"/>
      <c r="GT3187" s="72"/>
      <c r="GU3187" s="72"/>
      <c r="GV3187" s="72"/>
      <c r="GW3187" s="72"/>
      <c r="GX3187" s="72"/>
      <c r="GY3187" s="72"/>
      <c r="GZ3187" s="72"/>
      <c r="HA3187" s="72"/>
      <c r="HB3187" s="72"/>
      <c r="HC3187" s="72"/>
      <c r="HD3187" s="72"/>
      <c r="HE3187" s="72"/>
      <c r="HF3187" s="72"/>
      <c r="HG3187" s="72"/>
      <c r="HH3187" s="72"/>
      <c r="HI3187" s="72"/>
      <c r="HJ3187" s="72"/>
      <c r="HK3187" s="72"/>
      <c r="HL3187" s="72"/>
      <c r="HM3187" s="72"/>
      <c r="HN3187" s="72"/>
      <c r="HO3187" s="72"/>
      <c r="HP3187" s="72"/>
      <c r="HQ3187" s="72"/>
      <c r="HR3187" s="72"/>
      <c r="HS3187" s="72"/>
      <c r="HT3187" s="72"/>
      <c r="HU3187" s="72"/>
      <c r="HV3187" s="72"/>
      <c r="HW3187" s="72"/>
      <c r="HX3187" s="72"/>
      <c r="HY3187" s="72"/>
      <c r="HZ3187" s="72"/>
      <c r="IA3187" s="72"/>
      <c r="IB3187" s="72"/>
      <c r="IC3187" s="72"/>
      <c r="ID3187" s="72"/>
      <c r="IE3187" s="72"/>
      <c r="IF3187" s="72"/>
      <c r="IG3187" s="72"/>
      <c r="IH3187" s="72"/>
      <c r="II3187" s="72"/>
      <c r="IJ3187" s="72"/>
      <c r="IK3187" s="72"/>
      <c r="IL3187" s="72"/>
      <c r="IM3187" s="72"/>
      <c r="IN3187" s="72"/>
      <c r="IO3187" s="72"/>
      <c r="IP3187" s="72"/>
      <c r="IQ3187" s="72"/>
      <c r="IR3187" s="72"/>
      <c r="IS3187" s="72"/>
      <c r="IT3187" s="72"/>
      <c r="IU3187" s="72"/>
      <c r="IV3187" s="72"/>
      <c r="IW3187" s="72"/>
      <c r="IX3187" s="72"/>
      <c r="IY3187" s="72"/>
      <c r="IZ3187" s="72"/>
      <c r="JA3187" s="72"/>
      <c r="JB3187" s="72"/>
      <c r="JC3187" s="72"/>
      <c r="JD3187" s="72"/>
      <c r="JE3187" s="72"/>
      <c r="JF3187" s="72"/>
      <c r="JG3187" s="72"/>
      <c r="JH3187" s="72"/>
      <c r="JI3187" s="72"/>
      <c r="JJ3187" s="72"/>
      <c r="JK3187" s="72"/>
      <c r="JL3187" s="72"/>
      <c r="JM3187" s="72"/>
      <c r="JN3187" s="72"/>
      <c r="JO3187" s="72"/>
      <c r="JP3187" s="72"/>
      <c r="JQ3187" s="72"/>
      <c r="JR3187" s="72"/>
      <c r="JS3187" s="72"/>
      <c r="JT3187" s="72"/>
      <c r="JU3187" s="72"/>
      <c r="JV3187" s="72"/>
      <c r="JW3187" s="72"/>
      <c r="JX3187" s="72"/>
      <c r="JY3187" s="72"/>
      <c r="JZ3187" s="72"/>
      <c r="KA3187" s="72"/>
      <c r="KB3187" s="72"/>
      <c r="KC3187" s="72"/>
      <c r="KD3187" s="72"/>
      <c r="KE3187" s="72"/>
      <c r="KF3187" s="72"/>
      <c r="KG3187" s="72"/>
      <c r="KH3187" s="72"/>
      <c r="KI3187" s="72"/>
      <c r="KJ3187" s="72"/>
      <c r="KK3187" s="72"/>
      <c r="KL3187" s="72"/>
      <c r="KM3187" s="72"/>
      <c r="KN3187" s="72"/>
      <c r="KO3187" s="72"/>
      <c r="KP3187" s="72"/>
      <c r="KQ3187" s="72"/>
      <c r="KR3187" s="72"/>
      <c r="KS3187" s="72"/>
      <c r="KT3187" s="72"/>
      <c r="KU3187" s="72"/>
      <c r="KV3187" s="72"/>
      <c r="KW3187" s="72"/>
      <c r="KX3187" s="72"/>
      <c r="KY3187" s="72"/>
      <c r="KZ3187" s="72"/>
      <c r="LA3187" s="72"/>
      <c r="LB3187" s="72"/>
      <c r="LC3187" s="72"/>
      <c r="LD3187" s="72"/>
      <c r="LE3187" s="72"/>
      <c r="LF3187" s="72"/>
      <c r="LG3187" s="72"/>
      <c r="LH3187" s="72"/>
      <c r="LI3187" s="72"/>
      <c r="LJ3187" s="72"/>
      <c r="LK3187" s="72"/>
    </row>
    <row r="3188" spans="1:323" s="20" customFormat="1" ht="14.25" customHeight="1">
      <c r="A3188" s="54">
        <v>2955</v>
      </c>
      <c r="B3188" s="23">
        <v>231</v>
      </c>
      <c r="C3188" s="23" t="s">
        <v>33</v>
      </c>
      <c r="D3188" s="32" t="s">
        <v>4935</v>
      </c>
      <c r="E3188" s="23" t="s">
        <v>266</v>
      </c>
      <c r="F3188" s="23" t="s">
        <v>4936</v>
      </c>
      <c r="G3188" s="23" t="s">
        <v>425</v>
      </c>
      <c r="H3188" s="25">
        <v>10</v>
      </c>
      <c r="I3188" s="25">
        <v>67</v>
      </c>
      <c r="J3188" s="26">
        <v>10</v>
      </c>
      <c r="K3188" s="26">
        <v>670</v>
      </c>
      <c r="L3188" s="27">
        <v>0</v>
      </c>
      <c r="M3188" s="27">
        <v>4</v>
      </c>
      <c r="N3188" s="27">
        <v>0</v>
      </c>
      <c r="O3188" s="27">
        <v>0</v>
      </c>
      <c r="P3188" s="27">
        <v>4</v>
      </c>
      <c r="Q3188" s="55"/>
      <c r="R3188" s="27">
        <f t="shared" si="346"/>
        <v>0</v>
      </c>
      <c r="S3188" s="56" t="str">
        <f t="shared" si="350"/>
        <v>×</v>
      </c>
      <c r="T3188" s="56" t="str">
        <f t="shared" si="351"/>
        <v>×</v>
      </c>
      <c r="U3188" s="56" t="str">
        <f t="shared" si="352"/>
        <v>×</v>
      </c>
      <c r="V3188" s="57" t="str">
        <f t="shared" si="347"/>
        <v/>
      </c>
      <c r="W3188" s="58">
        <f t="shared" si="348"/>
        <v>0</v>
      </c>
      <c r="X3188" s="54">
        <f t="shared" si="349"/>
        <v>231</v>
      </c>
      <c r="Y3188" s="59"/>
      <c r="Z3188" s="42"/>
      <c r="AA3188" s="42"/>
      <c r="AB3188" s="42"/>
      <c r="AC3188" s="42"/>
      <c r="AD3188" s="42"/>
      <c r="AE3188" s="42"/>
      <c r="AF3188" s="42"/>
      <c r="AG3188" s="42"/>
      <c r="AH3188" s="42"/>
      <c r="AI3188" s="42"/>
      <c r="AJ3188" s="42"/>
      <c r="AK3188" s="42"/>
      <c r="AL3188" s="42"/>
      <c r="AM3188" s="42"/>
      <c r="AN3188" s="42"/>
      <c r="AO3188" s="42"/>
      <c r="AP3188" s="42"/>
      <c r="AQ3188" s="42"/>
      <c r="AR3188" s="42"/>
      <c r="AS3188" s="72"/>
      <c r="AT3188" s="72"/>
      <c r="AU3188" s="72"/>
      <c r="AV3188" s="72"/>
      <c r="AW3188" s="72"/>
      <c r="AX3188" s="72"/>
      <c r="AY3188" s="72"/>
      <c r="AZ3188" s="72"/>
      <c r="BA3188" s="72"/>
      <c r="BB3188" s="72"/>
      <c r="BC3188" s="72"/>
      <c r="BD3188" s="72"/>
      <c r="BE3188" s="72"/>
      <c r="BF3188" s="72"/>
      <c r="BG3188" s="72"/>
      <c r="BH3188" s="72"/>
      <c r="BI3188" s="72"/>
      <c r="BJ3188" s="72"/>
      <c r="BK3188" s="72"/>
      <c r="BL3188" s="72"/>
      <c r="BM3188" s="72"/>
      <c r="BN3188" s="72"/>
      <c r="BO3188" s="72"/>
      <c r="BP3188" s="72"/>
      <c r="BQ3188" s="72"/>
      <c r="BR3188" s="72"/>
      <c r="BS3188" s="72"/>
      <c r="BT3188" s="72"/>
      <c r="BU3188" s="72"/>
      <c r="BV3188" s="72"/>
      <c r="BW3188" s="72"/>
      <c r="BX3188" s="72"/>
      <c r="BY3188" s="72"/>
      <c r="BZ3188" s="72"/>
      <c r="CA3188" s="72"/>
      <c r="CB3188" s="72"/>
      <c r="CC3188" s="72"/>
      <c r="CD3188" s="72"/>
      <c r="CE3188" s="72"/>
      <c r="CF3188" s="72"/>
      <c r="CG3188" s="72"/>
      <c r="CH3188" s="72"/>
      <c r="CI3188" s="72"/>
      <c r="CJ3188" s="72"/>
      <c r="CK3188" s="72"/>
      <c r="CL3188" s="72"/>
      <c r="CM3188" s="72"/>
      <c r="CN3188" s="72"/>
      <c r="CO3188" s="72"/>
      <c r="CP3188" s="72"/>
      <c r="CQ3188" s="72"/>
      <c r="CR3188" s="72"/>
      <c r="CS3188" s="72"/>
      <c r="CT3188" s="72"/>
      <c r="CU3188" s="72"/>
      <c r="CV3188" s="72"/>
      <c r="CW3188" s="72"/>
      <c r="CX3188" s="72"/>
      <c r="CY3188" s="72"/>
      <c r="CZ3188" s="72"/>
      <c r="DA3188" s="72"/>
      <c r="DB3188" s="72"/>
      <c r="DC3188" s="72"/>
      <c r="DD3188" s="72"/>
      <c r="DE3188" s="72"/>
      <c r="DF3188" s="72"/>
      <c r="DG3188" s="72"/>
      <c r="DH3188" s="72"/>
      <c r="DI3188" s="72"/>
      <c r="DJ3188" s="72"/>
      <c r="DK3188" s="72"/>
      <c r="DL3188" s="72"/>
      <c r="DM3188" s="72"/>
      <c r="DN3188" s="72"/>
      <c r="DO3188" s="72"/>
      <c r="DP3188" s="72"/>
      <c r="DQ3188" s="72"/>
      <c r="DR3188" s="72"/>
      <c r="DS3188" s="72"/>
      <c r="DT3188" s="72"/>
      <c r="DU3188" s="72"/>
      <c r="DV3188" s="72"/>
      <c r="DW3188" s="72"/>
      <c r="DX3188" s="72"/>
      <c r="DY3188" s="72"/>
      <c r="DZ3188" s="72"/>
      <c r="EA3188" s="72"/>
      <c r="EB3188" s="72"/>
      <c r="EC3188" s="72"/>
      <c r="ED3188" s="72"/>
      <c r="EE3188" s="72"/>
      <c r="EF3188" s="72"/>
      <c r="EG3188" s="72"/>
      <c r="EH3188" s="72"/>
      <c r="EI3188" s="72"/>
      <c r="EJ3188" s="72"/>
      <c r="EK3188" s="72"/>
      <c r="EL3188" s="72"/>
      <c r="EM3188" s="72"/>
      <c r="EN3188" s="72"/>
      <c r="EO3188" s="72"/>
      <c r="EP3188" s="72"/>
      <c r="EQ3188" s="72"/>
      <c r="ER3188" s="72"/>
      <c r="ES3188" s="72"/>
      <c r="ET3188" s="72"/>
      <c r="EU3188" s="72"/>
      <c r="EV3188" s="72"/>
      <c r="EW3188" s="72"/>
      <c r="EX3188" s="72"/>
      <c r="EY3188" s="72"/>
      <c r="EZ3188" s="72"/>
      <c r="FA3188" s="72"/>
      <c r="FB3188" s="72"/>
      <c r="FC3188" s="72"/>
      <c r="FD3188" s="72"/>
      <c r="FE3188" s="72"/>
      <c r="FF3188" s="72"/>
      <c r="FG3188" s="72"/>
      <c r="FH3188" s="72"/>
      <c r="FI3188" s="72"/>
      <c r="FJ3188" s="72"/>
      <c r="FK3188" s="72"/>
      <c r="FL3188" s="72"/>
      <c r="FM3188" s="72"/>
      <c r="FN3188" s="72"/>
      <c r="FO3188" s="72"/>
      <c r="FP3188" s="72"/>
      <c r="FQ3188" s="72"/>
      <c r="FR3188" s="72"/>
      <c r="FS3188" s="72"/>
      <c r="FT3188" s="72"/>
      <c r="FU3188" s="72"/>
      <c r="FV3188" s="72"/>
      <c r="FW3188" s="72"/>
      <c r="FX3188" s="72"/>
      <c r="FY3188" s="72"/>
      <c r="FZ3188" s="72"/>
      <c r="GA3188" s="72"/>
      <c r="GB3188" s="72"/>
      <c r="GC3188" s="72"/>
      <c r="GD3188" s="72"/>
      <c r="GE3188" s="72"/>
      <c r="GF3188" s="72"/>
      <c r="GG3188" s="72"/>
      <c r="GH3188" s="72"/>
      <c r="GI3188" s="72"/>
      <c r="GJ3188" s="72"/>
      <c r="GK3188" s="72"/>
      <c r="GL3188" s="72"/>
      <c r="GM3188" s="72"/>
      <c r="GN3188" s="72"/>
      <c r="GO3188" s="72"/>
      <c r="GP3188" s="72"/>
      <c r="GQ3188" s="72"/>
      <c r="GR3188" s="72"/>
      <c r="GS3188" s="72"/>
      <c r="GT3188" s="72"/>
      <c r="GU3188" s="72"/>
      <c r="GV3188" s="72"/>
      <c r="GW3188" s="72"/>
      <c r="GX3188" s="72"/>
      <c r="GY3188" s="72"/>
      <c r="GZ3188" s="72"/>
      <c r="HA3188" s="72"/>
      <c r="HB3188" s="72"/>
      <c r="HC3188" s="72"/>
      <c r="HD3188" s="72"/>
      <c r="HE3188" s="72"/>
      <c r="HF3188" s="72"/>
      <c r="HG3188" s="72"/>
      <c r="HH3188" s="72"/>
      <c r="HI3188" s="72"/>
      <c r="HJ3188" s="72"/>
      <c r="HK3188" s="72"/>
      <c r="HL3188" s="72"/>
      <c r="HM3188" s="72"/>
      <c r="HN3188" s="72"/>
      <c r="HO3188" s="72"/>
      <c r="HP3188" s="72"/>
      <c r="HQ3188" s="72"/>
      <c r="HR3188" s="72"/>
      <c r="HS3188" s="72"/>
      <c r="HT3188" s="72"/>
      <c r="HU3188" s="72"/>
      <c r="HV3188" s="72"/>
      <c r="HW3188" s="72"/>
      <c r="HX3188" s="72"/>
      <c r="HY3188" s="72"/>
      <c r="HZ3188" s="72"/>
      <c r="IA3188" s="72"/>
      <c r="IB3188" s="72"/>
      <c r="IC3188" s="72"/>
      <c r="ID3188" s="72"/>
      <c r="IE3188" s="72"/>
      <c r="IF3188" s="72"/>
      <c r="IG3188" s="72"/>
      <c r="IH3188" s="72"/>
      <c r="II3188" s="72"/>
      <c r="IJ3188" s="72"/>
      <c r="IK3188" s="72"/>
      <c r="IL3188" s="72"/>
      <c r="IM3188" s="72"/>
      <c r="IN3188" s="72"/>
      <c r="IO3188" s="72"/>
      <c r="IP3188" s="72"/>
      <c r="IQ3188" s="72"/>
      <c r="IR3188" s="72"/>
      <c r="IS3188" s="72"/>
      <c r="IT3188" s="72"/>
      <c r="IU3188" s="72"/>
      <c r="IV3188" s="72"/>
      <c r="IW3188" s="72"/>
      <c r="IX3188" s="72"/>
      <c r="IY3188" s="72"/>
      <c r="IZ3188" s="72"/>
      <c r="JA3188" s="72"/>
      <c r="JB3188" s="72"/>
      <c r="JC3188" s="72"/>
      <c r="JD3188" s="72"/>
      <c r="JE3188" s="72"/>
      <c r="JF3188" s="72"/>
      <c r="JG3188" s="72"/>
      <c r="JH3188" s="72"/>
      <c r="JI3188" s="72"/>
      <c r="JJ3188" s="72"/>
      <c r="JK3188" s="72"/>
      <c r="JL3188" s="72"/>
      <c r="JM3188" s="72"/>
      <c r="JN3188" s="72"/>
      <c r="JO3188" s="72"/>
      <c r="JP3188" s="72"/>
      <c r="JQ3188" s="72"/>
      <c r="JR3188" s="72"/>
      <c r="JS3188" s="72"/>
      <c r="JT3188" s="72"/>
      <c r="JU3188" s="72"/>
      <c r="JV3188" s="72"/>
      <c r="JW3188" s="72"/>
      <c r="JX3188" s="72"/>
      <c r="JY3188" s="72"/>
      <c r="JZ3188" s="72"/>
      <c r="KA3188" s="72"/>
      <c r="KB3188" s="72"/>
      <c r="KC3188" s="72"/>
      <c r="KD3188" s="72"/>
      <c r="KE3188" s="72"/>
      <c r="KF3188" s="72"/>
      <c r="KG3188" s="72"/>
      <c r="KH3188" s="72"/>
      <c r="KI3188" s="72"/>
      <c r="KJ3188" s="72"/>
      <c r="KK3188" s="72"/>
      <c r="KL3188" s="72"/>
      <c r="KM3188" s="72"/>
      <c r="KN3188" s="72"/>
      <c r="KO3188" s="72"/>
      <c r="KP3188" s="72"/>
      <c r="KQ3188" s="72"/>
      <c r="KR3188" s="72"/>
      <c r="KS3188" s="72"/>
      <c r="KT3188" s="72"/>
      <c r="KU3188" s="72"/>
      <c r="KV3188" s="72"/>
      <c r="KW3188" s="72"/>
      <c r="KX3188" s="72"/>
      <c r="KY3188" s="72"/>
      <c r="KZ3188" s="72"/>
      <c r="LA3188" s="72"/>
      <c r="LB3188" s="72"/>
      <c r="LC3188" s="72"/>
      <c r="LD3188" s="72"/>
      <c r="LE3188" s="72"/>
      <c r="LF3188" s="72"/>
      <c r="LG3188" s="72"/>
      <c r="LH3188" s="72"/>
      <c r="LI3188" s="72"/>
      <c r="LJ3188" s="72"/>
      <c r="LK3188" s="72"/>
    </row>
    <row r="3189" spans="1:323" s="20" customFormat="1" ht="14.25" customHeight="1">
      <c r="A3189" s="54">
        <v>2956</v>
      </c>
      <c r="B3189" s="23">
        <v>231</v>
      </c>
      <c r="C3189" s="23" t="s">
        <v>33</v>
      </c>
      <c r="D3189" s="32" t="s">
        <v>4947</v>
      </c>
      <c r="E3189" s="23" t="s">
        <v>266</v>
      </c>
      <c r="F3189" s="23" t="s">
        <v>4948</v>
      </c>
      <c r="G3189" s="23" t="s">
        <v>425</v>
      </c>
      <c r="H3189" s="25">
        <v>10</v>
      </c>
      <c r="I3189" s="25">
        <v>99</v>
      </c>
      <c r="J3189" s="26">
        <v>10</v>
      </c>
      <c r="K3189" s="26">
        <v>990</v>
      </c>
      <c r="L3189" s="27">
        <v>0</v>
      </c>
      <c r="M3189" s="27">
        <v>56</v>
      </c>
      <c r="N3189" s="27">
        <v>0</v>
      </c>
      <c r="O3189" s="27">
        <v>2</v>
      </c>
      <c r="P3189" s="27">
        <v>58</v>
      </c>
      <c r="Q3189" s="55"/>
      <c r="R3189" s="27">
        <f t="shared" si="346"/>
        <v>0</v>
      </c>
      <c r="S3189" s="56" t="str">
        <f t="shared" si="350"/>
        <v>×</v>
      </c>
      <c r="T3189" s="56" t="str">
        <f t="shared" si="351"/>
        <v>×</v>
      </c>
      <c r="U3189" s="56" t="str">
        <f t="shared" si="352"/>
        <v>×</v>
      </c>
      <c r="V3189" s="57" t="str">
        <f t="shared" si="347"/>
        <v/>
      </c>
      <c r="W3189" s="58">
        <f t="shared" si="348"/>
        <v>0</v>
      </c>
      <c r="X3189" s="54">
        <f t="shared" si="349"/>
        <v>231</v>
      </c>
      <c r="Y3189" s="59"/>
      <c r="Z3189" s="42"/>
      <c r="AA3189" s="42"/>
      <c r="AB3189" s="42"/>
      <c r="AC3189" s="42"/>
      <c r="AD3189" s="42"/>
      <c r="AE3189" s="42"/>
      <c r="AF3189" s="42"/>
      <c r="AG3189" s="42"/>
      <c r="AH3189" s="42"/>
      <c r="AI3189" s="42"/>
      <c r="AJ3189" s="42"/>
      <c r="AK3189" s="42"/>
      <c r="AL3189" s="42"/>
      <c r="AM3189" s="42"/>
      <c r="AN3189" s="42"/>
      <c r="AO3189" s="42"/>
      <c r="AP3189" s="42"/>
      <c r="AQ3189" s="42"/>
      <c r="AR3189" s="42"/>
      <c r="AS3189" s="72"/>
      <c r="AT3189" s="72"/>
      <c r="AU3189" s="72"/>
      <c r="AV3189" s="72"/>
      <c r="AW3189" s="72"/>
      <c r="AX3189" s="72"/>
      <c r="AY3189" s="72"/>
      <c r="AZ3189" s="72"/>
      <c r="BA3189" s="72"/>
      <c r="BB3189" s="72"/>
      <c r="BC3189" s="72"/>
      <c r="BD3189" s="72"/>
      <c r="BE3189" s="72"/>
      <c r="BF3189" s="72"/>
      <c r="BG3189" s="72"/>
      <c r="BH3189" s="72"/>
      <c r="BI3189" s="72"/>
      <c r="BJ3189" s="72"/>
      <c r="BK3189" s="72"/>
      <c r="BL3189" s="72"/>
      <c r="BM3189" s="72"/>
      <c r="BN3189" s="72"/>
      <c r="BO3189" s="72"/>
      <c r="BP3189" s="72"/>
      <c r="BQ3189" s="72"/>
      <c r="BR3189" s="72"/>
      <c r="BS3189" s="72"/>
      <c r="BT3189" s="72"/>
      <c r="BU3189" s="72"/>
      <c r="BV3189" s="72"/>
      <c r="BW3189" s="72"/>
      <c r="BX3189" s="72"/>
      <c r="BY3189" s="72"/>
      <c r="BZ3189" s="72"/>
      <c r="CA3189" s="72"/>
      <c r="CB3189" s="72"/>
      <c r="CC3189" s="72"/>
      <c r="CD3189" s="72"/>
      <c r="CE3189" s="72"/>
      <c r="CF3189" s="72"/>
      <c r="CG3189" s="72"/>
      <c r="CH3189" s="72"/>
      <c r="CI3189" s="72"/>
      <c r="CJ3189" s="72"/>
      <c r="CK3189" s="72"/>
      <c r="CL3189" s="72"/>
      <c r="CM3189" s="72"/>
      <c r="CN3189" s="72"/>
      <c r="CO3189" s="72"/>
      <c r="CP3189" s="72"/>
      <c r="CQ3189" s="72"/>
      <c r="CR3189" s="72"/>
      <c r="CS3189" s="72"/>
      <c r="CT3189" s="72"/>
      <c r="CU3189" s="72"/>
      <c r="CV3189" s="72"/>
      <c r="CW3189" s="72"/>
      <c r="CX3189" s="72"/>
      <c r="CY3189" s="72"/>
      <c r="CZ3189" s="72"/>
      <c r="DA3189" s="72"/>
      <c r="DB3189" s="72"/>
      <c r="DC3189" s="72"/>
      <c r="DD3189" s="72"/>
      <c r="DE3189" s="72"/>
      <c r="DF3189" s="72"/>
      <c r="DG3189" s="72"/>
      <c r="DH3189" s="72"/>
      <c r="DI3189" s="72"/>
      <c r="DJ3189" s="72"/>
      <c r="DK3189" s="72"/>
      <c r="DL3189" s="72"/>
      <c r="DM3189" s="72"/>
      <c r="DN3189" s="72"/>
      <c r="DO3189" s="72"/>
      <c r="DP3189" s="72"/>
      <c r="DQ3189" s="72"/>
      <c r="DR3189" s="72"/>
      <c r="DS3189" s="72"/>
      <c r="DT3189" s="72"/>
      <c r="DU3189" s="72"/>
      <c r="DV3189" s="72"/>
      <c r="DW3189" s="72"/>
      <c r="DX3189" s="72"/>
      <c r="DY3189" s="72"/>
      <c r="DZ3189" s="72"/>
      <c r="EA3189" s="72"/>
      <c r="EB3189" s="72"/>
      <c r="EC3189" s="72"/>
      <c r="ED3189" s="72"/>
      <c r="EE3189" s="72"/>
      <c r="EF3189" s="72"/>
      <c r="EG3189" s="72"/>
      <c r="EH3189" s="72"/>
      <c r="EI3189" s="72"/>
      <c r="EJ3189" s="72"/>
      <c r="EK3189" s="72"/>
      <c r="EL3189" s="72"/>
      <c r="EM3189" s="72"/>
      <c r="EN3189" s="72"/>
      <c r="EO3189" s="72"/>
      <c r="EP3189" s="72"/>
      <c r="EQ3189" s="72"/>
      <c r="ER3189" s="72"/>
      <c r="ES3189" s="72"/>
      <c r="ET3189" s="72"/>
      <c r="EU3189" s="72"/>
      <c r="EV3189" s="72"/>
      <c r="EW3189" s="72"/>
      <c r="EX3189" s="72"/>
      <c r="EY3189" s="72"/>
      <c r="EZ3189" s="72"/>
      <c r="FA3189" s="72"/>
      <c r="FB3189" s="72"/>
      <c r="FC3189" s="72"/>
      <c r="FD3189" s="72"/>
      <c r="FE3189" s="72"/>
      <c r="FF3189" s="72"/>
      <c r="FG3189" s="72"/>
      <c r="FH3189" s="72"/>
      <c r="FI3189" s="72"/>
      <c r="FJ3189" s="72"/>
      <c r="FK3189" s="72"/>
      <c r="FL3189" s="72"/>
      <c r="FM3189" s="72"/>
      <c r="FN3189" s="72"/>
      <c r="FO3189" s="72"/>
      <c r="FP3189" s="72"/>
      <c r="FQ3189" s="72"/>
      <c r="FR3189" s="72"/>
      <c r="FS3189" s="72"/>
      <c r="FT3189" s="72"/>
      <c r="FU3189" s="72"/>
      <c r="FV3189" s="72"/>
      <c r="FW3189" s="72"/>
      <c r="FX3189" s="72"/>
      <c r="FY3189" s="72"/>
      <c r="FZ3189" s="72"/>
      <c r="GA3189" s="72"/>
      <c r="GB3189" s="72"/>
      <c r="GC3189" s="72"/>
      <c r="GD3189" s="72"/>
      <c r="GE3189" s="72"/>
      <c r="GF3189" s="72"/>
      <c r="GG3189" s="72"/>
      <c r="GH3189" s="72"/>
      <c r="GI3189" s="72"/>
      <c r="GJ3189" s="72"/>
      <c r="GK3189" s="72"/>
      <c r="GL3189" s="72"/>
      <c r="GM3189" s="72"/>
      <c r="GN3189" s="72"/>
      <c r="GO3189" s="72"/>
      <c r="GP3189" s="72"/>
      <c r="GQ3189" s="72"/>
      <c r="GR3189" s="72"/>
      <c r="GS3189" s="72"/>
      <c r="GT3189" s="72"/>
      <c r="GU3189" s="72"/>
      <c r="GV3189" s="72"/>
      <c r="GW3189" s="72"/>
      <c r="GX3189" s="72"/>
      <c r="GY3189" s="72"/>
      <c r="GZ3189" s="72"/>
      <c r="HA3189" s="72"/>
      <c r="HB3189" s="72"/>
      <c r="HC3189" s="72"/>
      <c r="HD3189" s="72"/>
      <c r="HE3189" s="72"/>
      <c r="HF3189" s="72"/>
      <c r="HG3189" s="72"/>
      <c r="HH3189" s="72"/>
      <c r="HI3189" s="72"/>
      <c r="HJ3189" s="72"/>
      <c r="HK3189" s="72"/>
      <c r="HL3189" s="72"/>
      <c r="HM3189" s="72"/>
      <c r="HN3189" s="72"/>
      <c r="HO3189" s="72"/>
      <c r="HP3189" s="72"/>
      <c r="HQ3189" s="72"/>
      <c r="HR3189" s="72"/>
      <c r="HS3189" s="72"/>
      <c r="HT3189" s="72"/>
      <c r="HU3189" s="72"/>
      <c r="HV3189" s="72"/>
      <c r="HW3189" s="72"/>
      <c r="HX3189" s="72"/>
      <c r="HY3189" s="72"/>
      <c r="HZ3189" s="72"/>
      <c r="IA3189" s="72"/>
      <c r="IB3189" s="72"/>
      <c r="IC3189" s="72"/>
      <c r="ID3189" s="72"/>
      <c r="IE3189" s="72"/>
      <c r="IF3189" s="72"/>
      <c r="IG3189" s="72"/>
      <c r="IH3189" s="72"/>
      <c r="II3189" s="72"/>
      <c r="IJ3189" s="72"/>
      <c r="IK3189" s="72"/>
      <c r="IL3189" s="72"/>
      <c r="IM3189" s="72"/>
      <c r="IN3189" s="72"/>
      <c r="IO3189" s="72"/>
      <c r="IP3189" s="72"/>
      <c r="IQ3189" s="72"/>
      <c r="IR3189" s="72"/>
      <c r="IS3189" s="72"/>
      <c r="IT3189" s="72"/>
      <c r="IU3189" s="72"/>
      <c r="IV3189" s="72"/>
      <c r="IW3189" s="72"/>
      <c r="IX3189" s="72"/>
      <c r="IY3189" s="72"/>
      <c r="IZ3189" s="72"/>
      <c r="JA3189" s="72"/>
      <c r="JB3189" s="72"/>
      <c r="JC3189" s="72"/>
      <c r="JD3189" s="72"/>
      <c r="JE3189" s="72"/>
      <c r="JF3189" s="72"/>
      <c r="JG3189" s="72"/>
      <c r="JH3189" s="72"/>
      <c r="JI3189" s="72"/>
      <c r="JJ3189" s="72"/>
      <c r="JK3189" s="72"/>
      <c r="JL3189" s="72"/>
      <c r="JM3189" s="72"/>
      <c r="JN3189" s="72"/>
      <c r="JO3189" s="72"/>
      <c r="JP3189" s="72"/>
      <c r="JQ3189" s="72"/>
      <c r="JR3189" s="72"/>
      <c r="JS3189" s="72"/>
      <c r="JT3189" s="72"/>
      <c r="JU3189" s="72"/>
      <c r="JV3189" s="72"/>
      <c r="JW3189" s="72"/>
      <c r="JX3189" s="72"/>
      <c r="JY3189" s="72"/>
      <c r="JZ3189" s="72"/>
      <c r="KA3189" s="72"/>
      <c r="KB3189" s="72"/>
      <c r="KC3189" s="72"/>
      <c r="KD3189" s="72"/>
      <c r="KE3189" s="72"/>
      <c r="KF3189" s="72"/>
      <c r="KG3189" s="72"/>
      <c r="KH3189" s="72"/>
      <c r="KI3189" s="72"/>
      <c r="KJ3189" s="72"/>
      <c r="KK3189" s="72"/>
      <c r="KL3189" s="72"/>
      <c r="KM3189" s="72"/>
      <c r="KN3189" s="72"/>
      <c r="KO3189" s="72"/>
      <c r="KP3189" s="72"/>
      <c r="KQ3189" s="72"/>
      <c r="KR3189" s="72"/>
      <c r="KS3189" s="72"/>
      <c r="KT3189" s="72"/>
      <c r="KU3189" s="72"/>
      <c r="KV3189" s="72"/>
      <c r="KW3189" s="72"/>
      <c r="KX3189" s="72"/>
      <c r="KY3189" s="72"/>
      <c r="KZ3189" s="72"/>
      <c r="LA3189" s="72"/>
      <c r="LB3189" s="72"/>
      <c r="LC3189" s="72"/>
      <c r="LD3189" s="72"/>
      <c r="LE3189" s="72"/>
      <c r="LF3189" s="72"/>
      <c r="LG3189" s="72"/>
      <c r="LH3189" s="72"/>
      <c r="LI3189" s="72"/>
      <c r="LJ3189" s="72"/>
      <c r="LK3189" s="72"/>
    </row>
    <row r="3190" spans="1:323" s="20" customFormat="1" ht="14.25" customHeight="1">
      <c r="A3190" s="54">
        <v>2957</v>
      </c>
      <c r="B3190" s="23">
        <v>231</v>
      </c>
      <c r="C3190" s="23" t="s">
        <v>33</v>
      </c>
      <c r="D3190" s="32" t="s">
        <v>4945</v>
      </c>
      <c r="E3190" s="23" t="s">
        <v>266</v>
      </c>
      <c r="F3190" s="23" t="s">
        <v>4946</v>
      </c>
      <c r="G3190" s="23" t="s">
        <v>87</v>
      </c>
      <c r="H3190" s="25">
        <v>50</v>
      </c>
      <c r="I3190" s="25">
        <v>99</v>
      </c>
      <c r="J3190" s="26">
        <v>50</v>
      </c>
      <c r="K3190" s="26">
        <v>4950</v>
      </c>
      <c r="L3190" s="27">
        <v>14</v>
      </c>
      <c r="M3190" s="27">
        <v>0</v>
      </c>
      <c r="N3190" s="27">
        <v>120</v>
      </c>
      <c r="O3190" s="27">
        <v>0</v>
      </c>
      <c r="P3190" s="27">
        <v>134</v>
      </c>
      <c r="Q3190" s="55"/>
      <c r="R3190" s="27">
        <f t="shared" si="346"/>
        <v>0</v>
      </c>
      <c r="S3190" s="56" t="str">
        <f t="shared" si="350"/>
        <v>×</v>
      </c>
      <c r="T3190" s="56" t="str">
        <f t="shared" si="351"/>
        <v>×</v>
      </c>
      <c r="U3190" s="56" t="str">
        <f t="shared" si="352"/>
        <v>×</v>
      </c>
      <c r="V3190" s="57" t="str">
        <f t="shared" si="347"/>
        <v/>
      </c>
      <c r="W3190" s="58">
        <f t="shared" si="348"/>
        <v>0</v>
      </c>
      <c r="X3190" s="54">
        <f t="shared" si="349"/>
        <v>231</v>
      </c>
      <c r="Y3190" s="59"/>
      <c r="Z3190" s="42"/>
      <c r="AA3190" s="42"/>
      <c r="AB3190" s="42"/>
      <c r="AC3190" s="42"/>
      <c r="AD3190" s="42"/>
      <c r="AE3190" s="42"/>
      <c r="AF3190" s="42"/>
      <c r="AG3190" s="42"/>
      <c r="AH3190" s="42"/>
      <c r="AI3190" s="42"/>
      <c r="AJ3190" s="42"/>
      <c r="AK3190" s="42"/>
      <c r="AL3190" s="42"/>
      <c r="AM3190" s="42"/>
      <c r="AN3190" s="42"/>
      <c r="AO3190" s="42"/>
      <c r="AP3190" s="42"/>
      <c r="AQ3190" s="42"/>
      <c r="AR3190" s="42"/>
      <c r="AS3190" s="72"/>
      <c r="AT3190" s="72"/>
      <c r="AU3190" s="72"/>
      <c r="AV3190" s="72"/>
      <c r="AW3190" s="72"/>
      <c r="AX3190" s="72"/>
      <c r="AY3190" s="72"/>
      <c r="AZ3190" s="72"/>
      <c r="BA3190" s="72"/>
      <c r="BB3190" s="72"/>
      <c r="BC3190" s="72"/>
      <c r="BD3190" s="72"/>
      <c r="BE3190" s="72"/>
      <c r="BF3190" s="72"/>
      <c r="BG3190" s="72"/>
      <c r="BH3190" s="72"/>
      <c r="BI3190" s="72"/>
      <c r="BJ3190" s="72"/>
      <c r="BK3190" s="72"/>
      <c r="BL3190" s="72"/>
      <c r="BM3190" s="72"/>
      <c r="BN3190" s="72"/>
      <c r="BO3190" s="72"/>
      <c r="BP3190" s="72"/>
      <c r="BQ3190" s="72"/>
      <c r="BR3190" s="72"/>
      <c r="BS3190" s="72"/>
      <c r="BT3190" s="72"/>
      <c r="BU3190" s="72"/>
      <c r="BV3190" s="72"/>
      <c r="BW3190" s="72"/>
      <c r="BX3190" s="72"/>
      <c r="BY3190" s="72"/>
      <c r="BZ3190" s="72"/>
      <c r="CA3190" s="72"/>
      <c r="CB3190" s="72"/>
      <c r="CC3190" s="72"/>
      <c r="CD3190" s="72"/>
      <c r="CE3190" s="72"/>
      <c r="CF3190" s="72"/>
      <c r="CG3190" s="72"/>
      <c r="CH3190" s="72"/>
      <c r="CI3190" s="72"/>
      <c r="CJ3190" s="72"/>
      <c r="CK3190" s="72"/>
      <c r="CL3190" s="72"/>
      <c r="CM3190" s="72"/>
      <c r="CN3190" s="72"/>
      <c r="CO3190" s="72"/>
      <c r="CP3190" s="72"/>
      <c r="CQ3190" s="72"/>
      <c r="CR3190" s="72"/>
      <c r="CS3190" s="72"/>
      <c r="CT3190" s="72"/>
      <c r="CU3190" s="72"/>
      <c r="CV3190" s="72"/>
      <c r="CW3190" s="72"/>
      <c r="CX3190" s="72"/>
      <c r="CY3190" s="72"/>
      <c r="CZ3190" s="72"/>
      <c r="DA3190" s="72"/>
      <c r="DB3190" s="72"/>
      <c r="DC3190" s="72"/>
      <c r="DD3190" s="72"/>
      <c r="DE3190" s="72"/>
      <c r="DF3190" s="72"/>
      <c r="DG3190" s="72"/>
      <c r="DH3190" s="72"/>
      <c r="DI3190" s="72"/>
      <c r="DJ3190" s="72"/>
      <c r="DK3190" s="72"/>
      <c r="DL3190" s="72"/>
      <c r="DM3190" s="72"/>
      <c r="DN3190" s="72"/>
      <c r="DO3190" s="72"/>
      <c r="DP3190" s="72"/>
      <c r="DQ3190" s="72"/>
      <c r="DR3190" s="72"/>
      <c r="DS3190" s="72"/>
      <c r="DT3190" s="72"/>
      <c r="DU3190" s="72"/>
      <c r="DV3190" s="72"/>
      <c r="DW3190" s="72"/>
      <c r="DX3190" s="72"/>
      <c r="DY3190" s="72"/>
      <c r="DZ3190" s="72"/>
      <c r="EA3190" s="72"/>
      <c r="EB3190" s="72"/>
      <c r="EC3190" s="72"/>
      <c r="ED3190" s="72"/>
      <c r="EE3190" s="72"/>
      <c r="EF3190" s="72"/>
      <c r="EG3190" s="72"/>
      <c r="EH3190" s="72"/>
      <c r="EI3190" s="72"/>
      <c r="EJ3190" s="72"/>
      <c r="EK3190" s="72"/>
      <c r="EL3190" s="72"/>
      <c r="EM3190" s="72"/>
      <c r="EN3190" s="72"/>
      <c r="EO3190" s="72"/>
      <c r="EP3190" s="72"/>
      <c r="EQ3190" s="72"/>
      <c r="ER3190" s="72"/>
      <c r="ES3190" s="72"/>
      <c r="ET3190" s="72"/>
      <c r="EU3190" s="72"/>
      <c r="EV3190" s="72"/>
      <c r="EW3190" s="72"/>
      <c r="EX3190" s="72"/>
      <c r="EY3190" s="72"/>
      <c r="EZ3190" s="72"/>
      <c r="FA3190" s="72"/>
      <c r="FB3190" s="72"/>
      <c r="FC3190" s="72"/>
      <c r="FD3190" s="72"/>
      <c r="FE3190" s="72"/>
      <c r="FF3190" s="72"/>
      <c r="FG3190" s="72"/>
      <c r="FH3190" s="72"/>
      <c r="FI3190" s="72"/>
      <c r="FJ3190" s="72"/>
      <c r="FK3190" s="72"/>
      <c r="FL3190" s="72"/>
      <c r="FM3190" s="72"/>
      <c r="FN3190" s="72"/>
      <c r="FO3190" s="72"/>
      <c r="FP3190" s="72"/>
      <c r="FQ3190" s="72"/>
      <c r="FR3190" s="72"/>
      <c r="FS3190" s="72"/>
      <c r="FT3190" s="72"/>
      <c r="FU3190" s="72"/>
      <c r="FV3190" s="72"/>
      <c r="FW3190" s="72"/>
      <c r="FX3190" s="72"/>
      <c r="FY3190" s="72"/>
      <c r="FZ3190" s="72"/>
      <c r="GA3190" s="72"/>
      <c r="GB3190" s="72"/>
      <c r="GC3190" s="72"/>
      <c r="GD3190" s="72"/>
      <c r="GE3190" s="72"/>
      <c r="GF3190" s="72"/>
      <c r="GG3190" s="72"/>
      <c r="GH3190" s="72"/>
      <c r="GI3190" s="72"/>
      <c r="GJ3190" s="72"/>
      <c r="GK3190" s="72"/>
      <c r="GL3190" s="72"/>
      <c r="GM3190" s="72"/>
      <c r="GN3190" s="72"/>
      <c r="GO3190" s="72"/>
      <c r="GP3190" s="72"/>
      <c r="GQ3190" s="72"/>
      <c r="GR3190" s="72"/>
      <c r="GS3190" s="72"/>
      <c r="GT3190" s="72"/>
      <c r="GU3190" s="72"/>
      <c r="GV3190" s="72"/>
      <c r="GW3190" s="72"/>
      <c r="GX3190" s="72"/>
      <c r="GY3190" s="72"/>
      <c r="GZ3190" s="72"/>
      <c r="HA3190" s="72"/>
      <c r="HB3190" s="72"/>
      <c r="HC3190" s="72"/>
      <c r="HD3190" s="72"/>
      <c r="HE3190" s="72"/>
      <c r="HF3190" s="72"/>
      <c r="HG3190" s="72"/>
      <c r="HH3190" s="72"/>
      <c r="HI3190" s="72"/>
      <c r="HJ3190" s="72"/>
      <c r="HK3190" s="72"/>
      <c r="HL3190" s="72"/>
      <c r="HM3190" s="72"/>
      <c r="HN3190" s="72"/>
      <c r="HO3190" s="72"/>
      <c r="HP3190" s="72"/>
      <c r="HQ3190" s="72"/>
      <c r="HR3190" s="72"/>
      <c r="HS3190" s="72"/>
      <c r="HT3190" s="72"/>
      <c r="HU3190" s="72"/>
      <c r="HV3190" s="72"/>
      <c r="HW3190" s="72"/>
      <c r="HX3190" s="72"/>
      <c r="HY3190" s="72"/>
      <c r="HZ3190" s="72"/>
      <c r="IA3190" s="72"/>
      <c r="IB3190" s="72"/>
      <c r="IC3190" s="72"/>
      <c r="ID3190" s="72"/>
      <c r="IE3190" s="72"/>
      <c r="IF3190" s="72"/>
      <c r="IG3190" s="72"/>
      <c r="IH3190" s="72"/>
      <c r="II3190" s="72"/>
      <c r="IJ3190" s="72"/>
      <c r="IK3190" s="72"/>
      <c r="IL3190" s="72"/>
      <c r="IM3190" s="72"/>
      <c r="IN3190" s="72"/>
      <c r="IO3190" s="72"/>
      <c r="IP3190" s="72"/>
      <c r="IQ3190" s="72"/>
      <c r="IR3190" s="72"/>
      <c r="IS3190" s="72"/>
      <c r="IT3190" s="72"/>
      <c r="IU3190" s="72"/>
      <c r="IV3190" s="72"/>
      <c r="IW3190" s="72"/>
      <c r="IX3190" s="72"/>
      <c r="IY3190" s="72"/>
      <c r="IZ3190" s="72"/>
      <c r="JA3190" s="72"/>
      <c r="JB3190" s="72"/>
      <c r="JC3190" s="72"/>
      <c r="JD3190" s="72"/>
      <c r="JE3190" s="72"/>
      <c r="JF3190" s="72"/>
      <c r="JG3190" s="72"/>
      <c r="JH3190" s="72"/>
      <c r="JI3190" s="72"/>
      <c r="JJ3190" s="72"/>
      <c r="JK3190" s="72"/>
      <c r="JL3190" s="72"/>
      <c r="JM3190" s="72"/>
      <c r="JN3190" s="72"/>
      <c r="JO3190" s="72"/>
      <c r="JP3190" s="72"/>
      <c r="JQ3190" s="72"/>
      <c r="JR3190" s="72"/>
      <c r="JS3190" s="72"/>
      <c r="JT3190" s="72"/>
      <c r="JU3190" s="72"/>
      <c r="JV3190" s="72"/>
      <c r="JW3190" s="72"/>
      <c r="JX3190" s="72"/>
      <c r="JY3190" s="72"/>
      <c r="JZ3190" s="72"/>
      <c r="KA3190" s="72"/>
      <c r="KB3190" s="72"/>
      <c r="KC3190" s="72"/>
      <c r="KD3190" s="72"/>
      <c r="KE3190" s="72"/>
      <c r="KF3190" s="72"/>
      <c r="KG3190" s="72"/>
      <c r="KH3190" s="72"/>
      <c r="KI3190" s="72"/>
      <c r="KJ3190" s="72"/>
      <c r="KK3190" s="72"/>
      <c r="KL3190" s="72"/>
      <c r="KM3190" s="72"/>
      <c r="KN3190" s="72"/>
      <c r="KO3190" s="72"/>
      <c r="KP3190" s="72"/>
      <c r="KQ3190" s="72"/>
      <c r="KR3190" s="72"/>
      <c r="KS3190" s="72"/>
      <c r="KT3190" s="72"/>
      <c r="KU3190" s="72"/>
      <c r="KV3190" s="72"/>
      <c r="KW3190" s="72"/>
      <c r="KX3190" s="72"/>
      <c r="KY3190" s="72"/>
      <c r="KZ3190" s="72"/>
      <c r="LA3190" s="72"/>
      <c r="LB3190" s="72"/>
      <c r="LC3190" s="72"/>
      <c r="LD3190" s="72"/>
      <c r="LE3190" s="72"/>
      <c r="LF3190" s="72"/>
      <c r="LG3190" s="72"/>
      <c r="LH3190" s="72"/>
      <c r="LI3190" s="72"/>
      <c r="LJ3190" s="72"/>
      <c r="LK3190" s="72"/>
    </row>
    <row r="3191" spans="1:323" s="20" customFormat="1" ht="14.25" customHeight="1">
      <c r="A3191" s="54">
        <v>2958</v>
      </c>
      <c r="B3191" s="23">
        <v>231</v>
      </c>
      <c r="C3191" s="23" t="s">
        <v>33</v>
      </c>
      <c r="D3191" s="32" t="s">
        <v>7737</v>
      </c>
      <c r="E3191" s="23" t="s">
        <v>266</v>
      </c>
      <c r="F3191" s="23" t="s">
        <v>4937</v>
      </c>
      <c r="G3191" s="23" t="s">
        <v>2948</v>
      </c>
      <c r="H3191" s="25">
        <v>20</v>
      </c>
      <c r="I3191" s="25">
        <v>243</v>
      </c>
      <c r="J3191" s="26">
        <v>20</v>
      </c>
      <c r="K3191" s="26">
        <v>4860</v>
      </c>
      <c r="L3191" s="27">
        <v>18</v>
      </c>
      <c r="M3191" s="27">
        <v>0</v>
      </c>
      <c r="N3191" s="27">
        <v>0</v>
      </c>
      <c r="O3191" s="27">
        <v>0</v>
      </c>
      <c r="P3191" s="27">
        <v>18</v>
      </c>
      <c r="Q3191" s="55"/>
      <c r="R3191" s="27">
        <f t="shared" si="346"/>
        <v>0</v>
      </c>
      <c r="S3191" s="56" t="str">
        <f t="shared" si="350"/>
        <v>×</v>
      </c>
      <c r="T3191" s="56" t="str">
        <f t="shared" si="351"/>
        <v>×</v>
      </c>
      <c r="U3191" s="56" t="str">
        <f t="shared" si="352"/>
        <v>×</v>
      </c>
      <c r="V3191" s="57" t="str">
        <f t="shared" si="347"/>
        <v/>
      </c>
      <c r="W3191" s="58">
        <f t="shared" si="348"/>
        <v>0</v>
      </c>
      <c r="X3191" s="54">
        <f t="shared" si="349"/>
        <v>231</v>
      </c>
      <c r="Y3191" s="59"/>
      <c r="Z3191" s="42"/>
      <c r="AA3191" s="42"/>
      <c r="AB3191" s="42"/>
      <c r="AC3191" s="42"/>
      <c r="AD3191" s="42"/>
      <c r="AE3191" s="42"/>
      <c r="AF3191" s="42"/>
      <c r="AG3191" s="42"/>
      <c r="AH3191" s="42"/>
      <c r="AI3191" s="42"/>
      <c r="AJ3191" s="42"/>
      <c r="AK3191" s="42"/>
      <c r="AL3191" s="42"/>
      <c r="AM3191" s="42"/>
      <c r="AN3191" s="42"/>
      <c r="AO3191" s="42"/>
      <c r="AP3191" s="42"/>
      <c r="AQ3191" s="42"/>
      <c r="AR3191" s="42"/>
      <c r="AS3191" s="72"/>
      <c r="AT3191" s="72"/>
      <c r="AU3191" s="72"/>
      <c r="AV3191" s="72"/>
      <c r="AW3191" s="72"/>
      <c r="AX3191" s="72"/>
      <c r="AY3191" s="72"/>
      <c r="AZ3191" s="72"/>
      <c r="BA3191" s="72"/>
      <c r="BB3191" s="72"/>
      <c r="BC3191" s="72"/>
      <c r="BD3191" s="72"/>
      <c r="BE3191" s="72"/>
      <c r="BF3191" s="72"/>
      <c r="BG3191" s="72"/>
      <c r="BH3191" s="72"/>
      <c r="BI3191" s="72"/>
      <c r="BJ3191" s="72"/>
      <c r="BK3191" s="72"/>
      <c r="BL3191" s="72"/>
      <c r="BM3191" s="72"/>
      <c r="BN3191" s="72"/>
      <c r="BO3191" s="72"/>
      <c r="BP3191" s="72"/>
      <c r="BQ3191" s="72"/>
      <c r="BR3191" s="72"/>
      <c r="BS3191" s="72"/>
      <c r="BT3191" s="72"/>
      <c r="BU3191" s="72"/>
      <c r="BV3191" s="72"/>
      <c r="BW3191" s="72"/>
      <c r="BX3191" s="72"/>
      <c r="BY3191" s="72"/>
      <c r="BZ3191" s="72"/>
      <c r="CA3191" s="72"/>
      <c r="CB3191" s="72"/>
      <c r="CC3191" s="72"/>
      <c r="CD3191" s="72"/>
      <c r="CE3191" s="72"/>
      <c r="CF3191" s="72"/>
      <c r="CG3191" s="72"/>
      <c r="CH3191" s="72"/>
      <c r="CI3191" s="72"/>
      <c r="CJ3191" s="72"/>
      <c r="CK3191" s="72"/>
      <c r="CL3191" s="72"/>
      <c r="CM3191" s="72"/>
      <c r="CN3191" s="72"/>
      <c r="CO3191" s="72"/>
      <c r="CP3191" s="72"/>
      <c r="CQ3191" s="72"/>
      <c r="CR3191" s="72"/>
      <c r="CS3191" s="72"/>
      <c r="CT3191" s="72"/>
      <c r="CU3191" s="72"/>
      <c r="CV3191" s="72"/>
      <c r="CW3191" s="72"/>
      <c r="CX3191" s="72"/>
      <c r="CY3191" s="72"/>
      <c r="CZ3191" s="72"/>
      <c r="DA3191" s="72"/>
      <c r="DB3191" s="72"/>
      <c r="DC3191" s="72"/>
      <c r="DD3191" s="72"/>
      <c r="DE3191" s="72"/>
      <c r="DF3191" s="72"/>
      <c r="DG3191" s="72"/>
      <c r="DH3191" s="72"/>
      <c r="DI3191" s="72"/>
      <c r="DJ3191" s="72"/>
      <c r="DK3191" s="72"/>
      <c r="DL3191" s="72"/>
      <c r="DM3191" s="72"/>
      <c r="DN3191" s="72"/>
      <c r="DO3191" s="72"/>
      <c r="DP3191" s="72"/>
      <c r="DQ3191" s="72"/>
      <c r="DR3191" s="72"/>
      <c r="DS3191" s="72"/>
      <c r="DT3191" s="72"/>
      <c r="DU3191" s="72"/>
      <c r="DV3191" s="72"/>
      <c r="DW3191" s="72"/>
      <c r="DX3191" s="72"/>
      <c r="DY3191" s="72"/>
      <c r="DZ3191" s="72"/>
      <c r="EA3191" s="72"/>
      <c r="EB3191" s="72"/>
      <c r="EC3191" s="72"/>
      <c r="ED3191" s="72"/>
      <c r="EE3191" s="72"/>
      <c r="EF3191" s="72"/>
      <c r="EG3191" s="72"/>
      <c r="EH3191" s="72"/>
      <c r="EI3191" s="72"/>
      <c r="EJ3191" s="72"/>
      <c r="EK3191" s="72"/>
      <c r="EL3191" s="72"/>
      <c r="EM3191" s="72"/>
      <c r="EN3191" s="72"/>
      <c r="EO3191" s="72"/>
      <c r="EP3191" s="72"/>
      <c r="EQ3191" s="72"/>
      <c r="ER3191" s="72"/>
      <c r="ES3191" s="72"/>
      <c r="ET3191" s="72"/>
      <c r="EU3191" s="72"/>
      <c r="EV3191" s="72"/>
      <c r="EW3191" s="72"/>
      <c r="EX3191" s="72"/>
      <c r="EY3191" s="72"/>
      <c r="EZ3191" s="72"/>
      <c r="FA3191" s="72"/>
      <c r="FB3191" s="72"/>
      <c r="FC3191" s="72"/>
      <c r="FD3191" s="72"/>
      <c r="FE3191" s="72"/>
      <c r="FF3191" s="72"/>
      <c r="FG3191" s="72"/>
      <c r="FH3191" s="72"/>
      <c r="FI3191" s="72"/>
      <c r="FJ3191" s="72"/>
      <c r="FK3191" s="72"/>
      <c r="FL3191" s="72"/>
      <c r="FM3191" s="72"/>
      <c r="FN3191" s="72"/>
      <c r="FO3191" s="72"/>
      <c r="FP3191" s="72"/>
      <c r="FQ3191" s="72"/>
      <c r="FR3191" s="72"/>
      <c r="FS3191" s="72"/>
      <c r="FT3191" s="72"/>
      <c r="FU3191" s="72"/>
      <c r="FV3191" s="72"/>
      <c r="FW3191" s="72"/>
      <c r="FX3191" s="72"/>
      <c r="FY3191" s="72"/>
      <c r="FZ3191" s="72"/>
      <c r="GA3191" s="72"/>
      <c r="GB3191" s="72"/>
      <c r="GC3191" s="72"/>
      <c r="GD3191" s="72"/>
      <c r="GE3191" s="72"/>
      <c r="GF3191" s="72"/>
      <c r="GG3191" s="72"/>
      <c r="GH3191" s="72"/>
      <c r="GI3191" s="72"/>
      <c r="GJ3191" s="72"/>
      <c r="GK3191" s="72"/>
      <c r="GL3191" s="72"/>
      <c r="GM3191" s="72"/>
      <c r="GN3191" s="72"/>
      <c r="GO3191" s="72"/>
      <c r="GP3191" s="72"/>
      <c r="GQ3191" s="72"/>
      <c r="GR3191" s="72"/>
      <c r="GS3191" s="72"/>
      <c r="GT3191" s="72"/>
      <c r="GU3191" s="72"/>
      <c r="GV3191" s="72"/>
      <c r="GW3191" s="72"/>
      <c r="GX3191" s="72"/>
      <c r="GY3191" s="72"/>
      <c r="GZ3191" s="72"/>
      <c r="HA3191" s="72"/>
      <c r="HB3191" s="72"/>
      <c r="HC3191" s="72"/>
      <c r="HD3191" s="72"/>
      <c r="HE3191" s="72"/>
      <c r="HF3191" s="72"/>
      <c r="HG3191" s="72"/>
      <c r="HH3191" s="72"/>
      <c r="HI3191" s="72"/>
      <c r="HJ3191" s="72"/>
      <c r="HK3191" s="72"/>
      <c r="HL3191" s="72"/>
      <c r="HM3191" s="72"/>
      <c r="HN3191" s="72"/>
      <c r="HO3191" s="72"/>
      <c r="HP3191" s="72"/>
      <c r="HQ3191" s="72"/>
      <c r="HR3191" s="72"/>
      <c r="HS3191" s="72"/>
      <c r="HT3191" s="72"/>
      <c r="HU3191" s="72"/>
      <c r="HV3191" s="72"/>
      <c r="HW3191" s="72"/>
      <c r="HX3191" s="72"/>
      <c r="HY3191" s="72"/>
      <c r="HZ3191" s="72"/>
      <c r="IA3191" s="72"/>
      <c r="IB3191" s="72"/>
      <c r="IC3191" s="72"/>
      <c r="ID3191" s="72"/>
      <c r="IE3191" s="72"/>
      <c r="IF3191" s="72"/>
      <c r="IG3191" s="72"/>
      <c r="IH3191" s="72"/>
      <c r="II3191" s="72"/>
      <c r="IJ3191" s="72"/>
      <c r="IK3191" s="72"/>
      <c r="IL3191" s="72"/>
      <c r="IM3191" s="72"/>
      <c r="IN3191" s="72"/>
      <c r="IO3191" s="72"/>
      <c r="IP3191" s="72"/>
      <c r="IQ3191" s="72"/>
      <c r="IR3191" s="72"/>
      <c r="IS3191" s="72"/>
      <c r="IT3191" s="72"/>
      <c r="IU3191" s="72"/>
      <c r="IV3191" s="72"/>
      <c r="IW3191" s="72"/>
      <c r="IX3191" s="72"/>
      <c r="IY3191" s="72"/>
      <c r="IZ3191" s="72"/>
      <c r="JA3191" s="72"/>
      <c r="JB3191" s="72"/>
      <c r="JC3191" s="72"/>
      <c r="JD3191" s="72"/>
      <c r="JE3191" s="72"/>
      <c r="JF3191" s="72"/>
      <c r="JG3191" s="72"/>
      <c r="JH3191" s="72"/>
      <c r="JI3191" s="72"/>
      <c r="JJ3191" s="72"/>
      <c r="JK3191" s="72"/>
      <c r="JL3191" s="72"/>
      <c r="JM3191" s="72"/>
      <c r="JN3191" s="72"/>
      <c r="JO3191" s="72"/>
      <c r="JP3191" s="72"/>
      <c r="JQ3191" s="72"/>
      <c r="JR3191" s="72"/>
      <c r="JS3191" s="72"/>
      <c r="JT3191" s="72"/>
      <c r="JU3191" s="72"/>
      <c r="JV3191" s="72"/>
      <c r="JW3191" s="72"/>
      <c r="JX3191" s="72"/>
      <c r="JY3191" s="72"/>
      <c r="JZ3191" s="72"/>
      <c r="KA3191" s="72"/>
      <c r="KB3191" s="72"/>
      <c r="KC3191" s="72"/>
      <c r="KD3191" s="72"/>
      <c r="KE3191" s="72"/>
      <c r="KF3191" s="72"/>
      <c r="KG3191" s="72"/>
      <c r="KH3191" s="72"/>
      <c r="KI3191" s="72"/>
      <c r="KJ3191" s="72"/>
      <c r="KK3191" s="72"/>
      <c r="KL3191" s="72"/>
      <c r="KM3191" s="72"/>
      <c r="KN3191" s="72"/>
      <c r="KO3191" s="72"/>
      <c r="KP3191" s="72"/>
      <c r="KQ3191" s="72"/>
      <c r="KR3191" s="72"/>
      <c r="KS3191" s="72"/>
      <c r="KT3191" s="72"/>
      <c r="KU3191" s="72"/>
      <c r="KV3191" s="72"/>
      <c r="KW3191" s="72"/>
      <c r="KX3191" s="72"/>
      <c r="KY3191" s="72"/>
      <c r="KZ3191" s="72"/>
      <c r="LA3191" s="72"/>
      <c r="LB3191" s="72"/>
      <c r="LC3191" s="72"/>
      <c r="LD3191" s="72"/>
      <c r="LE3191" s="72"/>
      <c r="LF3191" s="72"/>
      <c r="LG3191" s="72"/>
      <c r="LH3191" s="72"/>
      <c r="LI3191" s="72"/>
      <c r="LJ3191" s="72"/>
      <c r="LK3191" s="72"/>
    </row>
    <row r="3192" spans="1:323" s="20" customFormat="1" ht="14.25" customHeight="1">
      <c r="A3192" s="54">
        <v>2959</v>
      </c>
      <c r="B3192" s="23">
        <v>231</v>
      </c>
      <c r="C3192" s="23" t="s">
        <v>33</v>
      </c>
      <c r="D3192" s="32" t="s">
        <v>4942</v>
      </c>
      <c r="E3192" s="23" t="s">
        <v>266</v>
      </c>
      <c r="F3192" s="23" t="s">
        <v>4943</v>
      </c>
      <c r="G3192" s="23" t="s">
        <v>4944</v>
      </c>
      <c r="H3192" s="25">
        <v>20</v>
      </c>
      <c r="I3192" s="25">
        <v>200</v>
      </c>
      <c r="J3192" s="26">
        <v>20</v>
      </c>
      <c r="K3192" s="26">
        <v>4000</v>
      </c>
      <c r="L3192" s="27">
        <v>0</v>
      </c>
      <c r="M3192" s="27">
        <v>140</v>
      </c>
      <c r="N3192" s="27">
        <v>20</v>
      </c>
      <c r="O3192" s="27">
        <v>0</v>
      </c>
      <c r="P3192" s="27">
        <v>160</v>
      </c>
      <c r="Q3192" s="55"/>
      <c r="R3192" s="27">
        <f t="shared" si="346"/>
        <v>0</v>
      </c>
      <c r="S3192" s="56" t="str">
        <f t="shared" si="350"/>
        <v>×</v>
      </c>
      <c r="T3192" s="56" t="str">
        <f t="shared" si="351"/>
        <v>×</v>
      </c>
      <c r="U3192" s="56" t="str">
        <f t="shared" si="352"/>
        <v>×</v>
      </c>
      <c r="V3192" s="57" t="str">
        <f t="shared" si="347"/>
        <v/>
      </c>
      <c r="W3192" s="58">
        <f t="shared" si="348"/>
        <v>0</v>
      </c>
      <c r="X3192" s="54">
        <f t="shared" si="349"/>
        <v>231</v>
      </c>
      <c r="Y3192" s="59"/>
      <c r="Z3192" s="42"/>
      <c r="AA3192" s="42"/>
      <c r="AB3192" s="42"/>
      <c r="AC3192" s="42"/>
      <c r="AD3192" s="42"/>
      <c r="AE3192" s="42"/>
      <c r="AF3192" s="42"/>
      <c r="AG3192" s="42"/>
      <c r="AH3192" s="42"/>
      <c r="AI3192" s="42"/>
      <c r="AJ3192" s="42"/>
      <c r="AK3192" s="42"/>
      <c r="AL3192" s="42"/>
      <c r="AM3192" s="42"/>
      <c r="AN3192" s="42"/>
      <c r="AO3192" s="42"/>
      <c r="AP3192" s="42"/>
      <c r="AQ3192" s="42"/>
      <c r="AR3192" s="42"/>
      <c r="AS3192" s="72"/>
      <c r="AT3192" s="72"/>
      <c r="AU3192" s="72"/>
      <c r="AV3192" s="72"/>
      <c r="AW3192" s="72"/>
      <c r="AX3192" s="72"/>
      <c r="AY3192" s="72"/>
      <c r="AZ3192" s="72"/>
      <c r="BA3192" s="72"/>
      <c r="BB3192" s="72"/>
      <c r="BC3192" s="72"/>
      <c r="BD3192" s="72"/>
      <c r="BE3192" s="72"/>
      <c r="BF3192" s="72"/>
      <c r="BG3192" s="72"/>
      <c r="BH3192" s="72"/>
      <c r="BI3192" s="72"/>
      <c r="BJ3192" s="72"/>
      <c r="BK3192" s="72"/>
      <c r="BL3192" s="72"/>
      <c r="BM3192" s="72"/>
      <c r="BN3192" s="72"/>
      <c r="BO3192" s="72"/>
      <c r="BP3192" s="72"/>
      <c r="BQ3192" s="72"/>
      <c r="BR3192" s="72"/>
      <c r="BS3192" s="72"/>
      <c r="BT3192" s="72"/>
      <c r="BU3192" s="72"/>
      <c r="BV3192" s="72"/>
      <c r="BW3192" s="72"/>
      <c r="BX3192" s="72"/>
      <c r="BY3192" s="72"/>
      <c r="BZ3192" s="72"/>
      <c r="CA3192" s="72"/>
      <c r="CB3192" s="72"/>
      <c r="CC3192" s="72"/>
      <c r="CD3192" s="72"/>
      <c r="CE3192" s="72"/>
      <c r="CF3192" s="72"/>
      <c r="CG3192" s="72"/>
      <c r="CH3192" s="72"/>
      <c r="CI3192" s="72"/>
      <c r="CJ3192" s="72"/>
      <c r="CK3192" s="72"/>
      <c r="CL3192" s="72"/>
      <c r="CM3192" s="72"/>
      <c r="CN3192" s="72"/>
      <c r="CO3192" s="72"/>
      <c r="CP3192" s="72"/>
      <c r="CQ3192" s="72"/>
      <c r="CR3192" s="72"/>
      <c r="CS3192" s="72"/>
      <c r="CT3192" s="72"/>
      <c r="CU3192" s="72"/>
      <c r="CV3192" s="72"/>
      <c r="CW3192" s="72"/>
      <c r="CX3192" s="72"/>
      <c r="CY3192" s="72"/>
      <c r="CZ3192" s="72"/>
      <c r="DA3192" s="72"/>
      <c r="DB3192" s="72"/>
      <c r="DC3192" s="72"/>
      <c r="DD3192" s="72"/>
      <c r="DE3192" s="72"/>
      <c r="DF3192" s="72"/>
      <c r="DG3192" s="72"/>
      <c r="DH3192" s="72"/>
      <c r="DI3192" s="72"/>
      <c r="DJ3192" s="72"/>
      <c r="DK3192" s="72"/>
      <c r="DL3192" s="72"/>
      <c r="DM3192" s="72"/>
      <c r="DN3192" s="72"/>
      <c r="DO3192" s="72"/>
      <c r="DP3192" s="72"/>
      <c r="DQ3192" s="72"/>
      <c r="DR3192" s="72"/>
      <c r="DS3192" s="72"/>
      <c r="DT3192" s="72"/>
      <c r="DU3192" s="72"/>
      <c r="DV3192" s="72"/>
      <c r="DW3192" s="72"/>
      <c r="DX3192" s="72"/>
      <c r="DY3192" s="72"/>
      <c r="DZ3192" s="72"/>
      <c r="EA3192" s="72"/>
      <c r="EB3192" s="72"/>
      <c r="EC3192" s="72"/>
      <c r="ED3192" s="72"/>
      <c r="EE3192" s="72"/>
      <c r="EF3192" s="72"/>
      <c r="EG3192" s="72"/>
      <c r="EH3192" s="72"/>
      <c r="EI3192" s="72"/>
      <c r="EJ3192" s="72"/>
      <c r="EK3192" s="72"/>
      <c r="EL3192" s="72"/>
      <c r="EM3192" s="72"/>
      <c r="EN3192" s="72"/>
      <c r="EO3192" s="72"/>
      <c r="EP3192" s="72"/>
      <c r="EQ3192" s="72"/>
      <c r="ER3192" s="72"/>
      <c r="ES3192" s="72"/>
      <c r="ET3192" s="72"/>
      <c r="EU3192" s="72"/>
      <c r="EV3192" s="72"/>
      <c r="EW3192" s="72"/>
      <c r="EX3192" s="72"/>
      <c r="EY3192" s="72"/>
      <c r="EZ3192" s="72"/>
      <c r="FA3192" s="72"/>
      <c r="FB3192" s="72"/>
      <c r="FC3192" s="72"/>
      <c r="FD3192" s="72"/>
      <c r="FE3192" s="72"/>
      <c r="FF3192" s="72"/>
      <c r="FG3192" s="72"/>
      <c r="FH3192" s="72"/>
      <c r="FI3192" s="72"/>
      <c r="FJ3192" s="72"/>
      <c r="FK3192" s="72"/>
      <c r="FL3192" s="72"/>
      <c r="FM3192" s="72"/>
      <c r="FN3192" s="72"/>
      <c r="FO3192" s="72"/>
      <c r="FP3192" s="72"/>
      <c r="FQ3192" s="72"/>
      <c r="FR3192" s="72"/>
      <c r="FS3192" s="72"/>
      <c r="FT3192" s="72"/>
      <c r="FU3192" s="72"/>
      <c r="FV3192" s="72"/>
      <c r="FW3192" s="72"/>
      <c r="FX3192" s="72"/>
      <c r="FY3192" s="72"/>
      <c r="FZ3192" s="72"/>
      <c r="GA3192" s="72"/>
      <c r="GB3192" s="72"/>
      <c r="GC3192" s="72"/>
      <c r="GD3192" s="72"/>
      <c r="GE3192" s="72"/>
      <c r="GF3192" s="72"/>
      <c r="GG3192" s="72"/>
      <c r="GH3192" s="72"/>
      <c r="GI3192" s="72"/>
      <c r="GJ3192" s="72"/>
      <c r="GK3192" s="72"/>
      <c r="GL3192" s="72"/>
      <c r="GM3192" s="72"/>
      <c r="GN3192" s="72"/>
      <c r="GO3192" s="72"/>
      <c r="GP3192" s="72"/>
      <c r="GQ3192" s="72"/>
      <c r="GR3192" s="72"/>
      <c r="GS3192" s="72"/>
      <c r="GT3192" s="72"/>
      <c r="GU3192" s="72"/>
      <c r="GV3192" s="72"/>
      <c r="GW3192" s="72"/>
      <c r="GX3192" s="72"/>
      <c r="GY3192" s="72"/>
      <c r="GZ3192" s="72"/>
      <c r="HA3192" s="72"/>
      <c r="HB3192" s="72"/>
      <c r="HC3192" s="72"/>
      <c r="HD3192" s="72"/>
      <c r="HE3192" s="72"/>
      <c r="HF3192" s="72"/>
      <c r="HG3192" s="72"/>
      <c r="HH3192" s="72"/>
      <c r="HI3192" s="72"/>
      <c r="HJ3192" s="72"/>
      <c r="HK3192" s="72"/>
      <c r="HL3192" s="72"/>
      <c r="HM3192" s="72"/>
      <c r="HN3192" s="72"/>
      <c r="HO3192" s="72"/>
      <c r="HP3192" s="72"/>
      <c r="HQ3192" s="72"/>
      <c r="HR3192" s="72"/>
      <c r="HS3192" s="72"/>
      <c r="HT3192" s="72"/>
      <c r="HU3192" s="72"/>
      <c r="HV3192" s="72"/>
      <c r="HW3192" s="72"/>
      <c r="HX3192" s="72"/>
      <c r="HY3192" s="72"/>
      <c r="HZ3192" s="72"/>
      <c r="IA3192" s="72"/>
      <c r="IB3192" s="72"/>
      <c r="IC3192" s="72"/>
      <c r="ID3192" s="72"/>
      <c r="IE3192" s="72"/>
      <c r="IF3192" s="72"/>
      <c r="IG3192" s="72"/>
      <c r="IH3192" s="72"/>
      <c r="II3192" s="72"/>
      <c r="IJ3192" s="72"/>
      <c r="IK3192" s="72"/>
      <c r="IL3192" s="72"/>
      <c r="IM3192" s="72"/>
      <c r="IN3192" s="72"/>
      <c r="IO3192" s="72"/>
      <c r="IP3192" s="72"/>
      <c r="IQ3192" s="72"/>
      <c r="IR3192" s="72"/>
      <c r="IS3192" s="72"/>
      <c r="IT3192" s="72"/>
      <c r="IU3192" s="72"/>
      <c r="IV3192" s="72"/>
      <c r="IW3192" s="72"/>
      <c r="IX3192" s="72"/>
      <c r="IY3192" s="72"/>
      <c r="IZ3192" s="72"/>
      <c r="JA3192" s="72"/>
      <c r="JB3192" s="72"/>
      <c r="JC3192" s="72"/>
      <c r="JD3192" s="72"/>
      <c r="JE3192" s="72"/>
      <c r="JF3192" s="72"/>
      <c r="JG3192" s="72"/>
      <c r="JH3192" s="72"/>
      <c r="JI3192" s="72"/>
      <c r="JJ3192" s="72"/>
      <c r="JK3192" s="72"/>
      <c r="JL3192" s="72"/>
      <c r="JM3192" s="72"/>
      <c r="JN3192" s="72"/>
      <c r="JO3192" s="72"/>
      <c r="JP3192" s="72"/>
      <c r="JQ3192" s="72"/>
      <c r="JR3192" s="72"/>
      <c r="JS3192" s="72"/>
      <c r="JT3192" s="72"/>
      <c r="JU3192" s="72"/>
      <c r="JV3192" s="72"/>
      <c r="JW3192" s="72"/>
      <c r="JX3192" s="72"/>
      <c r="JY3192" s="72"/>
      <c r="JZ3192" s="72"/>
      <c r="KA3192" s="72"/>
      <c r="KB3192" s="72"/>
      <c r="KC3192" s="72"/>
      <c r="KD3192" s="72"/>
      <c r="KE3192" s="72"/>
      <c r="KF3192" s="72"/>
      <c r="KG3192" s="72"/>
      <c r="KH3192" s="72"/>
      <c r="KI3192" s="72"/>
      <c r="KJ3192" s="72"/>
      <c r="KK3192" s="72"/>
      <c r="KL3192" s="72"/>
      <c r="KM3192" s="72"/>
      <c r="KN3192" s="72"/>
      <c r="KO3192" s="72"/>
      <c r="KP3192" s="72"/>
      <c r="KQ3192" s="72"/>
      <c r="KR3192" s="72"/>
      <c r="KS3192" s="72"/>
      <c r="KT3192" s="72"/>
      <c r="KU3192" s="72"/>
      <c r="KV3192" s="72"/>
      <c r="KW3192" s="72"/>
      <c r="KX3192" s="72"/>
      <c r="KY3192" s="72"/>
      <c r="KZ3192" s="72"/>
      <c r="LA3192" s="72"/>
      <c r="LB3192" s="72"/>
      <c r="LC3192" s="72"/>
      <c r="LD3192" s="72"/>
      <c r="LE3192" s="72"/>
      <c r="LF3192" s="72"/>
      <c r="LG3192" s="72"/>
      <c r="LH3192" s="72"/>
      <c r="LI3192" s="72"/>
      <c r="LJ3192" s="72"/>
      <c r="LK3192" s="72"/>
    </row>
    <row r="3193" spans="1:323" s="20" customFormat="1" ht="14.25" customHeight="1">
      <c r="A3193" s="54">
        <v>2960</v>
      </c>
      <c r="B3193" s="23">
        <v>231</v>
      </c>
      <c r="C3193" s="23" t="s">
        <v>33</v>
      </c>
      <c r="D3193" s="32" t="s">
        <v>4921</v>
      </c>
      <c r="E3193" s="23" t="s">
        <v>266</v>
      </c>
      <c r="F3193" s="23" t="s">
        <v>4922</v>
      </c>
      <c r="G3193" s="23" t="s">
        <v>1696</v>
      </c>
      <c r="H3193" s="25">
        <v>5</v>
      </c>
      <c r="I3193" s="25">
        <v>942</v>
      </c>
      <c r="J3193" s="26">
        <v>5</v>
      </c>
      <c r="K3193" s="26">
        <v>4710</v>
      </c>
      <c r="L3193" s="27">
        <v>1300</v>
      </c>
      <c r="M3193" s="27">
        <v>20</v>
      </c>
      <c r="N3193" s="27">
        <v>210</v>
      </c>
      <c r="O3193" s="27">
        <v>0</v>
      </c>
      <c r="P3193" s="27">
        <v>1530</v>
      </c>
      <c r="Q3193" s="55"/>
      <c r="R3193" s="27">
        <f t="shared" si="346"/>
        <v>0</v>
      </c>
      <c r="S3193" s="56" t="str">
        <f t="shared" si="350"/>
        <v>×</v>
      </c>
      <c r="T3193" s="56" t="str">
        <f t="shared" si="351"/>
        <v>×</v>
      </c>
      <c r="U3193" s="56" t="str">
        <f t="shared" si="352"/>
        <v>×</v>
      </c>
      <c r="V3193" s="57" t="str">
        <f t="shared" si="347"/>
        <v/>
      </c>
      <c r="W3193" s="58">
        <f t="shared" si="348"/>
        <v>0</v>
      </c>
      <c r="X3193" s="54">
        <f t="shared" si="349"/>
        <v>231</v>
      </c>
      <c r="Y3193" s="59"/>
      <c r="Z3193" s="42"/>
      <c r="AA3193" s="42"/>
      <c r="AB3193" s="42"/>
      <c r="AC3193" s="42"/>
      <c r="AD3193" s="42"/>
      <c r="AE3193" s="42"/>
      <c r="AF3193" s="42"/>
      <c r="AG3193" s="42"/>
      <c r="AH3193" s="42"/>
      <c r="AI3193" s="42"/>
      <c r="AJ3193" s="42"/>
      <c r="AK3193" s="42"/>
      <c r="AL3193" s="42"/>
      <c r="AM3193" s="42"/>
      <c r="AN3193" s="42"/>
      <c r="AO3193" s="42"/>
      <c r="AP3193" s="42"/>
      <c r="AQ3193" s="42"/>
      <c r="AR3193" s="42"/>
      <c r="AS3193" s="72"/>
      <c r="AT3193" s="72"/>
      <c r="AU3193" s="72"/>
      <c r="AV3193" s="72"/>
      <c r="AW3193" s="72"/>
      <c r="AX3193" s="72"/>
      <c r="AY3193" s="72"/>
      <c r="AZ3193" s="72"/>
      <c r="BA3193" s="72"/>
      <c r="BB3193" s="72"/>
      <c r="BC3193" s="72"/>
      <c r="BD3193" s="72"/>
      <c r="BE3193" s="72"/>
      <c r="BF3193" s="72"/>
      <c r="BG3193" s="72"/>
      <c r="BH3193" s="72"/>
      <c r="BI3193" s="72"/>
      <c r="BJ3193" s="72"/>
      <c r="BK3193" s="72"/>
      <c r="BL3193" s="72"/>
      <c r="BM3193" s="72"/>
      <c r="BN3193" s="72"/>
      <c r="BO3193" s="72"/>
      <c r="BP3193" s="72"/>
      <c r="BQ3193" s="72"/>
      <c r="BR3193" s="72"/>
      <c r="BS3193" s="72"/>
      <c r="BT3193" s="72"/>
      <c r="BU3193" s="72"/>
      <c r="BV3193" s="72"/>
      <c r="BW3193" s="72"/>
      <c r="BX3193" s="72"/>
      <c r="BY3193" s="72"/>
      <c r="BZ3193" s="72"/>
      <c r="CA3193" s="72"/>
      <c r="CB3193" s="72"/>
      <c r="CC3193" s="72"/>
      <c r="CD3193" s="72"/>
      <c r="CE3193" s="72"/>
      <c r="CF3193" s="72"/>
      <c r="CG3193" s="72"/>
      <c r="CH3193" s="72"/>
      <c r="CI3193" s="72"/>
      <c r="CJ3193" s="72"/>
      <c r="CK3193" s="72"/>
      <c r="CL3193" s="72"/>
      <c r="CM3193" s="72"/>
      <c r="CN3193" s="72"/>
      <c r="CO3193" s="72"/>
      <c r="CP3193" s="72"/>
      <c r="CQ3193" s="72"/>
      <c r="CR3193" s="72"/>
      <c r="CS3193" s="72"/>
      <c r="CT3193" s="72"/>
      <c r="CU3193" s="72"/>
      <c r="CV3193" s="72"/>
      <c r="CW3193" s="72"/>
      <c r="CX3193" s="72"/>
      <c r="CY3193" s="72"/>
      <c r="CZ3193" s="72"/>
      <c r="DA3193" s="72"/>
      <c r="DB3193" s="72"/>
      <c r="DC3193" s="72"/>
      <c r="DD3193" s="72"/>
      <c r="DE3193" s="72"/>
      <c r="DF3193" s="72"/>
      <c r="DG3193" s="72"/>
      <c r="DH3193" s="72"/>
      <c r="DI3193" s="72"/>
      <c r="DJ3193" s="72"/>
      <c r="DK3193" s="72"/>
      <c r="DL3193" s="72"/>
      <c r="DM3193" s="72"/>
      <c r="DN3193" s="72"/>
      <c r="DO3193" s="72"/>
      <c r="DP3193" s="72"/>
      <c r="DQ3193" s="72"/>
      <c r="DR3193" s="72"/>
      <c r="DS3193" s="72"/>
      <c r="DT3193" s="72"/>
      <c r="DU3193" s="72"/>
      <c r="DV3193" s="72"/>
      <c r="DW3193" s="72"/>
      <c r="DX3193" s="72"/>
      <c r="DY3193" s="72"/>
      <c r="DZ3193" s="72"/>
      <c r="EA3193" s="72"/>
      <c r="EB3193" s="72"/>
      <c r="EC3193" s="72"/>
      <c r="ED3193" s="72"/>
      <c r="EE3193" s="72"/>
      <c r="EF3193" s="72"/>
      <c r="EG3193" s="72"/>
      <c r="EH3193" s="72"/>
      <c r="EI3193" s="72"/>
      <c r="EJ3193" s="72"/>
      <c r="EK3193" s="72"/>
      <c r="EL3193" s="72"/>
      <c r="EM3193" s="72"/>
      <c r="EN3193" s="72"/>
      <c r="EO3193" s="72"/>
      <c r="EP3193" s="72"/>
      <c r="EQ3193" s="72"/>
      <c r="ER3193" s="72"/>
      <c r="ES3193" s="72"/>
      <c r="ET3193" s="72"/>
      <c r="EU3193" s="72"/>
      <c r="EV3193" s="72"/>
      <c r="EW3193" s="72"/>
      <c r="EX3193" s="72"/>
      <c r="EY3193" s="72"/>
      <c r="EZ3193" s="72"/>
      <c r="FA3193" s="72"/>
      <c r="FB3193" s="72"/>
      <c r="FC3193" s="72"/>
      <c r="FD3193" s="72"/>
      <c r="FE3193" s="72"/>
      <c r="FF3193" s="72"/>
      <c r="FG3193" s="72"/>
      <c r="FH3193" s="72"/>
      <c r="FI3193" s="72"/>
      <c r="FJ3193" s="72"/>
      <c r="FK3193" s="72"/>
      <c r="FL3193" s="72"/>
      <c r="FM3193" s="72"/>
      <c r="FN3193" s="72"/>
      <c r="FO3193" s="72"/>
      <c r="FP3193" s="72"/>
      <c r="FQ3193" s="72"/>
      <c r="FR3193" s="72"/>
      <c r="FS3193" s="72"/>
      <c r="FT3193" s="72"/>
      <c r="FU3193" s="72"/>
      <c r="FV3193" s="72"/>
      <c r="FW3193" s="72"/>
      <c r="FX3193" s="72"/>
      <c r="FY3193" s="72"/>
      <c r="FZ3193" s="72"/>
      <c r="GA3193" s="72"/>
      <c r="GB3193" s="72"/>
      <c r="GC3193" s="72"/>
      <c r="GD3193" s="72"/>
      <c r="GE3193" s="72"/>
      <c r="GF3193" s="72"/>
      <c r="GG3193" s="72"/>
      <c r="GH3193" s="72"/>
      <c r="GI3193" s="72"/>
      <c r="GJ3193" s="72"/>
      <c r="GK3193" s="72"/>
      <c r="GL3193" s="72"/>
      <c r="GM3193" s="72"/>
      <c r="GN3193" s="72"/>
      <c r="GO3193" s="72"/>
      <c r="GP3193" s="72"/>
      <c r="GQ3193" s="72"/>
      <c r="GR3193" s="72"/>
      <c r="GS3193" s="72"/>
      <c r="GT3193" s="72"/>
      <c r="GU3193" s="72"/>
      <c r="GV3193" s="72"/>
      <c r="GW3193" s="72"/>
      <c r="GX3193" s="72"/>
      <c r="GY3193" s="72"/>
      <c r="GZ3193" s="72"/>
      <c r="HA3193" s="72"/>
      <c r="HB3193" s="72"/>
      <c r="HC3193" s="72"/>
      <c r="HD3193" s="72"/>
      <c r="HE3193" s="72"/>
      <c r="HF3193" s="72"/>
      <c r="HG3193" s="72"/>
      <c r="HH3193" s="72"/>
      <c r="HI3193" s="72"/>
      <c r="HJ3193" s="72"/>
      <c r="HK3193" s="72"/>
      <c r="HL3193" s="72"/>
      <c r="HM3193" s="72"/>
      <c r="HN3193" s="72"/>
      <c r="HO3193" s="72"/>
      <c r="HP3193" s="72"/>
      <c r="HQ3193" s="72"/>
      <c r="HR3193" s="72"/>
      <c r="HS3193" s="72"/>
      <c r="HT3193" s="72"/>
      <c r="HU3193" s="72"/>
      <c r="HV3193" s="72"/>
      <c r="HW3193" s="72"/>
      <c r="HX3193" s="72"/>
      <c r="HY3193" s="72"/>
      <c r="HZ3193" s="72"/>
      <c r="IA3193" s="72"/>
      <c r="IB3193" s="72"/>
      <c r="IC3193" s="72"/>
      <c r="ID3193" s="72"/>
      <c r="IE3193" s="72"/>
      <c r="IF3193" s="72"/>
      <c r="IG3193" s="72"/>
      <c r="IH3193" s="72"/>
      <c r="II3193" s="72"/>
      <c r="IJ3193" s="72"/>
      <c r="IK3193" s="72"/>
      <c r="IL3193" s="72"/>
      <c r="IM3193" s="72"/>
      <c r="IN3193" s="72"/>
      <c r="IO3193" s="72"/>
      <c r="IP3193" s="72"/>
      <c r="IQ3193" s="72"/>
      <c r="IR3193" s="72"/>
      <c r="IS3193" s="72"/>
      <c r="IT3193" s="72"/>
      <c r="IU3193" s="72"/>
      <c r="IV3193" s="72"/>
      <c r="IW3193" s="72"/>
      <c r="IX3193" s="72"/>
      <c r="IY3193" s="72"/>
      <c r="IZ3193" s="72"/>
      <c r="JA3193" s="72"/>
      <c r="JB3193" s="72"/>
      <c r="JC3193" s="72"/>
      <c r="JD3193" s="72"/>
      <c r="JE3193" s="72"/>
      <c r="JF3193" s="72"/>
      <c r="JG3193" s="72"/>
      <c r="JH3193" s="72"/>
      <c r="JI3193" s="72"/>
      <c r="JJ3193" s="72"/>
      <c r="JK3193" s="72"/>
      <c r="JL3193" s="72"/>
      <c r="JM3193" s="72"/>
      <c r="JN3193" s="72"/>
      <c r="JO3193" s="72"/>
      <c r="JP3193" s="72"/>
      <c r="JQ3193" s="72"/>
      <c r="JR3193" s="72"/>
      <c r="JS3193" s="72"/>
      <c r="JT3193" s="72"/>
      <c r="JU3193" s="72"/>
      <c r="JV3193" s="72"/>
      <c r="JW3193" s="72"/>
      <c r="JX3193" s="72"/>
      <c r="JY3193" s="72"/>
      <c r="JZ3193" s="72"/>
      <c r="KA3193" s="72"/>
      <c r="KB3193" s="72"/>
      <c r="KC3193" s="72"/>
      <c r="KD3193" s="72"/>
      <c r="KE3193" s="72"/>
      <c r="KF3193" s="72"/>
      <c r="KG3193" s="72"/>
      <c r="KH3193" s="72"/>
      <c r="KI3193" s="72"/>
      <c r="KJ3193" s="72"/>
      <c r="KK3193" s="72"/>
      <c r="KL3193" s="72"/>
      <c r="KM3193" s="72"/>
      <c r="KN3193" s="72"/>
      <c r="KO3193" s="72"/>
      <c r="KP3193" s="72"/>
      <c r="KQ3193" s="72"/>
      <c r="KR3193" s="72"/>
      <c r="KS3193" s="72"/>
      <c r="KT3193" s="72"/>
      <c r="KU3193" s="72"/>
      <c r="KV3193" s="72"/>
      <c r="KW3193" s="72"/>
      <c r="KX3193" s="72"/>
      <c r="KY3193" s="72"/>
      <c r="KZ3193" s="72"/>
      <c r="LA3193" s="72"/>
      <c r="LB3193" s="72"/>
      <c r="LC3193" s="72"/>
      <c r="LD3193" s="72"/>
      <c r="LE3193" s="72"/>
      <c r="LF3193" s="72"/>
      <c r="LG3193" s="72"/>
      <c r="LH3193" s="72"/>
      <c r="LI3193" s="72"/>
      <c r="LJ3193" s="72"/>
      <c r="LK3193" s="72"/>
    </row>
    <row r="3194" spans="1:323" s="20" customFormat="1" ht="14.25" customHeight="1">
      <c r="A3194" s="54">
        <v>2961</v>
      </c>
      <c r="B3194" s="23">
        <v>231</v>
      </c>
      <c r="C3194" s="23" t="s">
        <v>33</v>
      </c>
      <c r="D3194" s="32" t="s">
        <v>7738</v>
      </c>
      <c r="E3194" s="23" t="s">
        <v>266</v>
      </c>
      <c r="F3194" s="23" t="s">
        <v>4923</v>
      </c>
      <c r="G3194" s="23" t="s">
        <v>154</v>
      </c>
      <c r="H3194" s="25">
        <v>100</v>
      </c>
      <c r="I3194" s="25">
        <v>17.7</v>
      </c>
      <c r="J3194" s="26">
        <v>100</v>
      </c>
      <c r="K3194" s="26">
        <v>1770</v>
      </c>
      <c r="L3194" s="27">
        <v>2</v>
      </c>
      <c r="M3194" s="27">
        <v>0</v>
      </c>
      <c r="N3194" s="27">
        <v>0</v>
      </c>
      <c r="O3194" s="27">
        <v>0</v>
      </c>
      <c r="P3194" s="27">
        <v>2</v>
      </c>
      <c r="Q3194" s="55"/>
      <c r="R3194" s="27">
        <f t="shared" si="346"/>
        <v>0</v>
      </c>
      <c r="S3194" s="56" t="str">
        <f t="shared" si="350"/>
        <v>×</v>
      </c>
      <c r="T3194" s="56" t="str">
        <f t="shared" si="351"/>
        <v>×</v>
      </c>
      <c r="U3194" s="56" t="str">
        <f t="shared" si="352"/>
        <v>×</v>
      </c>
      <c r="V3194" s="57" t="str">
        <f t="shared" si="347"/>
        <v/>
      </c>
      <c r="W3194" s="58">
        <f t="shared" si="348"/>
        <v>0</v>
      </c>
      <c r="X3194" s="54">
        <f t="shared" si="349"/>
        <v>231</v>
      </c>
      <c r="Y3194" s="59"/>
      <c r="Z3194" s="42"/>
      <c r="AA3194" s="42"/>
      <c r="AB3194" s="42"/>
      <c r="AC3194" s="42"/>
      <c r="AD3194" s="42"/>
      <c r="AE3194" s="42"/>
      <c r="AF3194" s="42"/>
      <c r="AG3194" s="42"/>
      <c r="AH3194" s="42"/>
      <c r="AI3194" s="42"/>
      <c r="AJ3194" s="42"/>
      <c r="AK3194" s="42"/>
      <c r="AL3194" s="42"/>
      <c r="AM3194" s="42"/>
      <c r="AN3194" s="42"/>
      <c r="AO3194" s="42"/>
      <c r="AP3194" s="42"/>
      <c r="AQ3194" s="42"/>
      <c r="AR3194" s="42"/>
      <c r="AS3194" s="72"/>
      <c r="AT3194" s="72"/>
      <c r="AU3194" s="72"/>
      <c r="AV3194" s="72"/>
      <c r="AW3194" s="72"/>
      <c r="AX3194" s="72"/>
      <c r="AY3194" s="72"/>
      <c r="AZ3194" s="72"/>
      <c r="BA3194" s="72"/>
      <c r="BB3194" s="72"/>
      <c r="BC3194" s="72"/>
      <c r="BD3194" s="72"/>
      <c r="BE3194" s="72"/>
      <c r="BF3194" s="72"/>
      <c r="BG3194" s="72"/>
      <c r="BH3194" s="72"/>
      <c r="BI3194" s="72"/>
      <c r="BJ3194" s="72"/>
      <c r="BK3194" s="72"/>
      <c r="BL3194" s="72"/>
      <c r="BM3194" s="72"/>
      <c r="BN3194" s="72"/>
      <c r="BO3194" s="72"/>
      <c r="BP3194" s="72"/>
      <c r="BQ3194" s="72"/>
      <c r="BR3194" s="72"/>
      <c r="BS3194" s="72"/>
      <c r="BT3194" s="72"/>
      <c r="BU3194" s="72"/>
      <c r="BV3194" s="72"/>
      <c r="BW3194" s="72"/>
      <c r="BX3194" s="72"/>
      <c r="BY3194" s="72"/>
      <c r="BZ3194" s="72"/>
      <c r="CA3194" s="72"/>
      <c r="CB3194" s="72"/>
      <c r="CC3194" s="72"/>
      <c r="CD3194" s="72"/>
      <c r="CE3194" s="72"/>
      <c r="CF3194" s="72"/>
      <c r="CG3194" s="72"/>
      <c r="CH3194" s="72"/>
      <c r="CI3194" s="72"/>
      <c r="CJ3194" s="72"/>
      <c r="CK3194" s="72"/>
      <c r="CL3194" s="72"/>
      <c r="CM3194" s="72"/>
      <c r="CN3194" s="72"/>
      <c r="CO3194" s="72"/>
      <c r="CP3194" s="72"/>
      <c r="CQ3194" s="72"/>
      <c r="CR3194" s="72"/>
      <c r="CS3194" s="72"/>
      <c r="CT3194" s="72"/>
      <c r="CU3194" s="72"/>
      <c r="CV3194" s="72"/>
      <c r="CW3194" s="72"/>
      <c r="CX3194" s="72"/>
      <c r="CY3194" s="72"/>
      <c r="CZ3194" s="72"/>
      <c r="DA3194" s="72"/>
      <c r="DB3194" s="72"/>
      <c r="DC3194" s="72"/>
      <c r="DD3194" s="72"/>
      <c r="DE3194" s="72"/>
      <c r="DF3194" s="72"/>
      <c r="DG3194" s="72"/>
      <c r="DH3194" s="72"/>
      <c r="DI3194" s="72"/>
      <c r="DJ3194" s="72"/>
      <c r="DK3194" s="72"/>
      <c r="DL3194" s="72"/>
      <c r="DM3194" s="72"/>
      <c r="DN3194" s="72"/>
      <c r="DO3194" s="72"/>
      <c r="DP3194" s="72"/>
      <c r="DQ3194" s="72"/>
      <c r="DR3194" s="72"/>
      <c r="DS3194" s="72"/>
      <c r="DT3194" s="72"/>
      <c r="DU3194" s="72"/>
      <c r="DV3194" s="72"/>
      <c r="DW3194" s="72"/>
      <c r="DX3194" s="72"/>
      <c r="DY3194" s="72"/>
      <c r="DZ3194" s="72"/>
      <c r="EA3194" s="72"/>
      <c r="EB3194" s="72"/>
      <c r="EC3194" s="72"/>
      <c r="ED3194" s="72"/>
      <c r="EE3194" s="72"/>
      <c r="EF3194" s="72"/>
      <c r="EG3194" s="72"/>
      <c r="EH3194" s="72"/>
      <c r="EI3194" s="72"/>
      <c r="EJ3194" s="72"/>
      <c r="EK3194" s="72"/>
      <c r="EL3194" s="72"/>
      <c r="EM3194" s="72"/>
      <c r="EN3194" s="72"/>
      <c r="EO3194" s="72"/>
      <c r="EP3194" s="72"/>
      <c r="EQ3194" s="72"/>
      <c r="ER3194" s="72"/>
      <c r="ES3194" s="72"/>
      <c r="ET3194" s="72"/>
      <c r="EU3194" s="72"/>
      <c r="EV3194" s="72"/>
      <c r="EW3194" s="72"/>
      <c r="EX3194" s="72"/>
      <c r="EY3194" s="72"/>
      <c r="EZ3194" s="72"/>
      <c r="FA3194" s="72"/>
      <c r="FB3194" s="72"/>
      <c r="FC3194" s="72"/>
      <c r="FD3194" s="72"/>
      <c r="FE3194" s="72"/>
      <c r="FF3194" s="72"/>
      <c r="FG3194" s="72"/>
      <c r="FH3194" s="72"/>
      <c r="FI3194" s="72"/>
      <c r="FJ3194" s="72"/>
      <c r="FK3194" s="72"/>
      <c r="FL3194" s="72"/>
      <c r="FM3194" s="72"/>
      <c r="FN3194" s="72"/>
      <c r="FO3194" s="72"/>
      <c r="FP3194" s="72"/>
      <c r="FQ3194" s="72"/>
      <c r="FR3194" s="72"/>
      <c r="FS3194" s="72"/>
      <c r="FT3194" s="72"/>
      <c r="FU3194" s="72"/>
      <c r="FV3194" s="72"/>
      <c r="FW3194" s="72"/>
      <c r="FX3194" s="72"/>
      <c r="FY3194" s="72"/>
      <c r="FZ3194" s="72"/>
      <c r="GA3194" s="72"/>
      <c r="GB3194" s="72"/>
      <c r="GC3194" s="72"/>
      <c r="GD3194" s="72"/>
      <c r="GE3194" s="72"/>
      <c r="GF3194" s="72"/>
      <c r="GG3194" s="72"/>
      <c r="GH3194" s="72"/>
      <c r="GI3194" s="72"/>
      <c r="GJ3194" s="72"/>
      <c r="GK3194" s="72"/>
      <c r="GL3194" s="72"/>
      <c r="GM3194" s="72"/>
      <c r="GN3194" s="72"/>
      <c r="GO3194" s="72"/>
      <c r="GP3194" s="72"/>
      <c r="GQ3194" s="72"/>
      <c r="GR3194" s="72"/>
      <c r="GS3194" s="72"/>
      <c r="GT3194" s="72"/>
      <c r="GU3194" s="72"/>
      <c r="GV3194" s="72"/>
      <c r="GW3194" s="72"/>
      <c r="GX3194" s="72"/>
      <c r="GY3194" s="72"/>
      <c r="GZ3194" s="72"/>
      <c r="HA3194" s="72"/>
      <c r="HB3194" s="72"/>
      <c r="HC3194" s="72"/>
      <c r="HD3194" s="72"/>
      <c r="HE3194" s="72"/>
      <c r="HF3194" s="72"/>
      <c r="HG3194" s="72"/>
      <c r="HH3194" s="72"/>
      <c r="HI3194" s="72"/>
      <c r="HJ3194" s="72"/>
      <c r="HK3194" s="72"/>
      <c r="HL3194" s="72"/>
      <c r="HM3194" s="72"/>
      <c r="HN3194" s="72"/>
      <c r="HO3194" s="72"/>
      <c r="HP3194" s="72"/>
      <c r="HQ3194" s="72"/>
      <c r="HR3194" s="72"/>
      <c r="HS3194" s="72"/>
      <c r="HT3194" s="72"/>
      <c r="HU3194" s="72"/>
      <c r="HV3194" s="72"/>
      <c r="HW3194" s="72"/>
      <c r="HX3194" s="72"/>
      <c r="HY3194" s="72"/>
      <c r="HZ3194" s="72"/>
      <c r="IA3194" s="72"/>
      <c r="IB3194" s="72"/>
      <c r="IC3194" s="72"/>
      <c r="ID3194" s="72"/>
      <c r="IE3194" s="72"/>
      <c r="IF3194" s="72"/>
      <c r="IG3194" s="72"/>
      <c r="IH3194" s="72"/>
      <c r="II3194" s="72"/>
      <c r="IJ3194" s="72"/>
      <c r="IK3194" s="72"/>
      <c r="IL3194" s="72"/>
      <c r="IM3194" s="72"/>
      <c r="IN3194" s="72"/>
      <c r="IO3194" s="72"/>
      <c r="IP3194" s="72"/>
      <c r="IQ3194" s="72"/>
      <c r="IR3194" s="72"/>
      <c r="IS3194" s="72"/>
      <c r="IT3194" s="72"/>
      <c r="IU3194" s="72"/>
      <c r="IV3194" s="72"/>
      <c r="IW3194" s="72"/>
      <c r="IX3194" s="72"/>
      <c r="IY3194" s="72"/>
      <c r="IZ3194" s="72"/>
      <c r="JA3194" s="72"/>
      <c r="JB3194" s="72"/>
      <c r="JC3194" s="72"/>
      <c r="JD3194" s="72"/>
      <c r="JE3194" s="72"/>
      <c r="JF3194" s="72"/>
      <c r="JG3194" s="72"/>
      <c r="JH3194" s="72"/>
      <c r="JI3194" s="72"/>
      <c r="JJ3194" s="72"/>
      <c r="JK3194" s="72"/>
      <c r="JL3194" s="72"/>
      <c r="JM3194" s="72"/>
      <c r="JN3194" s="72"/>
      <c r="JO3194" s="72"/>
      <c r="JP3194" s="72"/>
      <c r="JQ3194" s="72"/>
      <c r="JR3194" s="72"/>
      <c r="JS3194" s="72"/>
      <c r="JT3194" s="72"/>
      <c r="JU3194" s="72"/>
      <c r="JV3194" s="72"/>
      <c r="JW3194" s="72"/>
      <c r="JX3194" s="72"/>
      <c r="JY3194" s="72"/>
      <c r="JZ3194" s="72"/>
      <c r="KA3194" s="72"/>
      <c r="KB3194" s="72"/>
      <c r="KC3194" s="72"/>
      <c r="KD3194" s="72"/>
      <c r="KE3194" s="72"/>
      <c r="KF3194" s="72"/>
      <c r="KG3194" s="72"/>
      <c r="KH3194" s="72"/>
      <c r="KI3194" s="72"/>
      <c r="KJ3194" s="72"/>
      <c r="KK3194" s="72"/>
      <c r="KL3194" s="72"/>
      <c r="KM3194" s="72"/>
      <c r="KN3194" s="72"/>
      <c r="KO3194" s="72"/>
      <c r="KP3194" s="72"/>
      <c r="KQ3194" s="72"/>
      <c r="KR3194" s="72"/>
      <c r="KS3194" s="72"/>
      <c r="KT3194" s="72"/>
      <c r="KU3194" s="72"/>
      <c r="KV3194" s="72"/>
      <c r="KW3194" s="72"/>
      <c r="KX3194" s="72"/>
      <c r="KY3194" s="72"/>
      <c r="KZ3194" s="72"/>
      <c r="LA3194" s="72"/>
      <c r="LB3194" s="72"/>
      <c r="LC3194" s="72"/>
      <c r="LD3194" s="72"/>
      <c r="LE3194" s="72"/>
      <c r="LF3194" s="72"/>
      <c r="LG3194" s="72"/>
      <c r="LH3194" s="72"/>
      <c r="LI3194" s="72"/>
      <c r="LJ3194" s="72"/>
      <c r="LK3194" s="72"/>
    </row>
    <row r="3195" spans="1:323" s="20" customFormat="1" ht="14.25" customHeight="1">
      <c r="A3195" s="54">
        <v>2962</v>
      </c>
      <c r="B3195" s="23">
        <v>231</v>
      </c>
      <c r="C3195" s="23" t="s">
        <v>33</v>
      </c>
      <c r="D3195" s="32" t="s">
        <v>4957</v>
      </c>
      <c r="E3195" s="23" t="s">
        <v>266</v>
      </c>
      <c r="F3195" s="23" t="s">
        <v>4958</v>
      </c>
      <c r="G3195" s="23" t="s">
        <v>87</v>
      </c>
      <c r="H3195" s="25">
        <v>50</v>
      </c>
      <c r="I3195" s="25">
        <v>97</v>
      </c>
      <c r="J3195" s="26">
        <v>50</v>
      </c>
      <c r="K3195" s="26">
        <v>4850</v>
      </c>
      <c r="L3195" s="27">
        <v>42</v>
      </c>
      <c r="M3195" s="27">
        <v>72</v>
      </c>
      <c r="N3195" s="27">
        <v>0</v>
      </c>
      <c r="O3195" s="27">
        <v>0</v>
      </c>
      <c r="P3195" s="27">
        <v>114</v>
      </c>
      <c r="Q3195" s="55"/>
      <c r="R3195" s="27">
        <f t="shared" si="346"/>
        <v>0</v>
      </c>
      <c r="S3195" s="56" t="str">
        <f t="shared" si="350"/>
        <v>×</v>
      </c>
      <c r="T3195" s="56" t="str">
        <f t="shared" si="351"/>
        <v>×</v>
      </c>
      <c r="U3195" s="56" t="str">
        <f t="shared" si="352"/>
        <v>×</v>
      </c>
      <c r="V3195" s="57" t="str">
        <f t="shared" si="347"/>
        <v/>
      </c>
      <c r="W3195" s="58">
        <f t="shared" si="348"/>
        <v>0</v>
      </c>
      <c r="X3195" s="54">
        <f t="shared" si="349"/>
        <v>231</v>
      </c>
      <c r="Y3195" s="59"/>
      <c r="Z3195" s="42"/>
      <c r="AA3195" s="42"/>
      <c r="AB3195" s="42"/>
      <c r="AC3195" s="42"/>
      <c r="AD3195" s="42"/>
      <c r="AE3195" s="42"/>
      <c r="AF3195" s="42"/>
      <c r="AG3195" s="42"/>
      <c r="AH3195" s="42"/>
      <c r="AI3195" s="42"/>
      <c r="AJ3195" s="42"/>
      <c r="AK3195" s="42"/>
      <c r="AL3195" s="42"/>
      <c r="AM3195" s="42"/>
      <c r="AN3195" s="42"/>
      <c r="AO3195" s="42"/>
      <c r="AP3195" s="42"/>
      <c r="AQ3195" s="42"/>
      <c r="AR3195" s="42"/>
      <c r="AS3195" s="72"/>
      <c r="AT3195" s="72"/>
      <c r="AU3195" s="72"/>
      <c r="AV3195" s="72"/>
      <c r="AW3195" s="72"/>
      <c r="AX3195" s="72"/>
      <c r="AY3195" s="72"/>
      <c r="AZ3195" s="72"/>
      <c r="BA3195" s="72"/>
      <c r="BB3195" s="72"/>
      <c r="BC3195" s="72"/>
      <c r="BD3195" s="72"/>
      <c r="BE3195" s="72"/>
      <c r="BF3195" s="72"/>
      <c r="BG3195" s="72"/>
      <c r="BH3195" s="72"/>
      <c r="BI3195" s="72"/>
      <c r="BJ3195" s="72"/>
      <c r="BK3195" s="72"/>
      <c r="BL3195" s="72"/>
      <c r="BM3195" s="72"/>
      <c r="BN3195" s="72"/>
      <c r="BO3195" s="72"/>
      <c r="BP3195" s="72"/>
      <c r="BQ3195" s="72"/>
      <c r="BR3195" s="72"/>
      <c r="BS3195" s="72"/>
      <c r="BT3195" s="72"/>
      <c r="BU3195" s="72"/>
      <c r="BV3195" s="72"/>
      <c r="BW3195" s="72"/>
      <c r="BX3195" s="72"/>
      <c r="BY3195" s="72"/>
      <c r="BZ3195" s="72"/>
      <c r="CA3195" s="72"/>
      <c r="CB3195" s="72"/>
      <c r="CC3195" s="72"/>
      <c r="CD3195" s="72"/>
      <c r="CE3195" s="72"/>
      <c r="CF3195" s="72"/>
      <c r="CG3195" s="72"/>
      <c r="CH3195" s="72"/>
      <c r="CI3195" s="72"/>
      <c r="CJ3195" s="72"/>
      <c r="CK3195" s="72"/>
      <c r="CL3195" s="72"/>
      <c r="CM3195" s="72"/>
      <c r="CN3195" s="72"/>
      <c r="CO3195" s="72"/>
      <c r="CP3195" s="72"/>
      <c r="CQ3195" s="72"/>
      <c r="CR3195" s="72"/>
      <c r="CS3195" s="72"/>
      <c r="CT3195" s="72"/>
      <c r="CU3195" s="72"/>
      <c r="CV3195" s="72"/>
      <c r="CW3195" s="72"/>
      <c r="CX3195" s="72"/>
      <c r="CY3195" s="72"/>
      <c r="CZ3195" s="72"/>
      <c r="DA3195" s="72"/>
      <c r="DB3195" s="72"/>
      <c r="DC3195" s="72"/>
      <c r="DD3195" s="72"/>
      <c r="DE3195" s="72"/>
      <c r="DF3195" s="72"/>
      <c r="DG3195" s="72"/>
      <c r="DH3195" s="72"/>
      <c r="DI3195" s="72"/>
      <c r="DJ3195" s="72"/>
      <c r="DK3195" s="72"/>
      <c r="DL3195" s="72"/>
      <c r="DM3195" s="72"/>
      <c r="DN3195" s="72"/>
      <c r="DO3195" s="72"/>
      <c r="DP3195" s="72"/>
      <c r="DQ3195" s="72"/>
      <c r="DR3195" s="72"/>
      <c r="DS3195" s="72"/>
      <c r="DT3195" s="72"/>
      <c r="DU3195" s="72"/>
      <c r="DV3195" s="72"/>
      <c r="DW3195" s="72"/>
      <c r="DX3195" s="72"/>
      <c r="DY3195" s="72"/>
      <c r="DZ3195" s="72"/>
      <c r="EA3195" s="72"/>
      <c r="EB3195" s="72"/>
      <c r="EC3195" s="72"/>
      <c r="ED3195" s="72"/>
      <c r="EE3195" s="72"/>
      <c r="EF3195" s="72"/>
      <c r="EG3195" s="72"/>
      <c r="EH3195" s="72"/>
      <c r="EI3195" s="72"/>
      <c r="EJ3195" s="72"/>
      <c r="EK3195" s="72"/>
      <c r="EL3195" s="72"/>
      <c r="EM3195" s="72"/>
      <c r="EN3195" s="72"/>
      <c r="EO3195" s="72"/>
      <c r="EP3195" s="72"/>
      <c r="EQ3195" s="72"/>
      <c r="ER3195" s="72"/>
      <c r="ES3195" s="72"/>
      <c r="ET3195" s="72"/>
      <c r="EU3195" s="72"/>
      <c r="EV3195" s="72"/>
      <c r="EW3195" s="72"/>
      <c r="EX3195" s="72"/>
      <c r="EY3195" s="72"/>
      <c r="EZ3195" s="72"/>
      <c r="FA3195" s="72"/>
      <c r="FB3195" s="72"/>
      <c r="FC3195" s="72"/>
      <c r="FD3195" s="72"/>
      <c r="FE3195" s="72"/>
      <c r="FF3195" s="72"/>
      <c r="FG3195" s="72"/>
      <c r="FH3195" s="72"/>
      <c r="FI3195" s="72"/>
      <c r="FJ3195" s="72"/>
      <c r="FK3195" s="72"/>
      <c r="FL3195" s="72"/>
      <c r="FM3195" s="72"/>
      <c r="FN3195" s="72"/>
      <c r="FO3195" s="72"/>
      <c r="FP3195" s="72"/>
      <c r="FQ3195" s="72"/>
      <c r="FR3195" s="72"/>
      <c r="FS3195" s="72"/>
      <c r="FT3195" s="72"/>
      <c r="FU3195" s="72"/>
      <c r="FV3195" s="72"/>
      <c r="FW3195" s="72"/>
      <c r="FX3195" s="72"/>
      <c r="FY3195" s="72"/>
      <c r="FZ3195" s="72"/>
      <c r="GA3195" s="72"/>
      <c r="GB3195" s="72"/>
      <c r="GC3195" s="72"/>
      <c r="GD3195" s="72"/>
      <c r="GE3195" s="72"/>
      <c r="GF3195" s="72"/>
      <c r="GG3195" s="72"/>
      <c r="GH3195" s="72"/>
      <c r="GI3195" s="72"/>
      <c r="GJ3195" s="72"/>
      <c r="GK3195" s="72"/>
      <c r="GL3195" s="72"/>
      <c r="GM3195" s="72"/>
      <c r="GN3195" s="72"/>
      <c r="GO3195" s="72"/>
      <c r="GP3195" s="72"/>
      <c r="GQ3195" s="72"/>
      <c r="GR3195" s="72"/>
      <c r="GS3195" s="72"/>
      <c r="GT3195" s="72"/>
      <c r="GU3195" s="72"/>
      <c r="GV3195" s="72"/>
      <c r="GW3195" s="72"/>
      <c r="GX3195" s="72"/>
      <c r="GY3195" s="72"/>
      <c r="GZ3195" s="72"/>
      <c r="HA3195" s="72"/>
      <c r="HB3195" s="72"/>
      <c r="HC3195" s="72"/>
      <c r="HD3195" s="72"/>
      <c r="HE3195" s="72"/>
      <c r="HF3195" s="72"/>
      <c r="HG3195" s="72"/>
      <c r="HH3195" s="72"/>
      <c r="HI3195" s="72"/>
      <c r="HJ3195" s="72"/>
      <c r="HK3195" s="72"/>
      <c r="HL3195" s="72"/>
      <c r="HM3195" s="72"/>
      <c r="HN3195" s="72"/>
      <c r="HO3195" s="72"/>
      <c r="HP3195" s="72"/>
      <c r="HQ3195" s="72"/>
      <c r="HR3195" s="72"/>
      <c r="HS3195" s="72"/>
      <c r="HT3195" s="72"/>
      <c r="HU3195" s="72"/>
      <c r="HV3195" s="72"/>
      <c r="HW3195" s="72"/>
      <c r="HX3195" s="72"/>
      <c r="HY3195" s="72"/>
      <c r="HZ3195" s="72"/>
      <c r="IA3195" s="72"/>
      <c r="IB3195" s="72"/>
      <c r="IC3195" s="72"/>
      <c r="ID3195" s="72"/>
      <c r="IE3195" s="72"/>
      <c r="IF3195" s="72"/>
      <c r="IG3195" s="72"/>
      <c r="IH3195" s="72"/>
      <c r="II3195" s="72"/>
      <c r="IJ3195" s="72"/>
      <c r="IK3195" s="72"/>
      <c r="IL3195" s="72"/>
      <c r="IM3195" s="72"/>
      <c r="IN3195" s="72"/>
      <c r="IO3195" s="72"/>
      <c r="IP3195" s="72"/>
      <c r="IQ3195" s="72"/>
      <c r="IR3195" s="72"/>
      <c r="IS3195" s="72"/>
      <c r="IT3195" s="72"/>
      <c r="IU3195" s="72"/>
      <c r="IV3195" s="72"/>
      <c r="IW3195" s="72"/>
      <c r="IX3195" s="72"/>
      <c r="IY3195" s="72"/>
      <c r="IZ3195" s="72"/>
      <c r="JA3195" s="72"/>
      <c r="JB3195" s="72"/>
      <c r="JC3195" s="72"/>
      <c r="JD3195" s="72"/>
      <c r="JE3195" s="72"/>
      <c r="JF3195" s="72"/>
      <c r="JG3195" s="72"/>
      <c r="JH3195" s="72"/>
      <c r="JI3195" s="72"/>
      <c r="JJ3195" s="72"/>
      <c r="JK3195" s="72"/>
      <c r="JL3195" s="72"/>
      <c r="JM3195" s="72"/>
      <c r="JN3195" s="72"/>
      <c r="JO3195" s="72"/>
      <c r="JP3195" s="72"/>
      <c r="JQ3195" s="72"/>
      <c r="JR3195" s="72"/>
      <c r="JS3195" s="72"/>
      <c r="JT3195" s="72"/>
      <c r="JU3195" s="72"/>
      <c r="JV3195" s="72"/>
      <c r="JW3195" s="72"/>
      <c r="JX3195" s="72"/>
      <c r="JY3195" s="72"/>
      <c r="JZ3195" s="72"/>
      <c r="KA3195" s="72"/>
      <c r="KB3195" s="72"/>
      <c r="KC3195" s="72"/>
      <c r="KD3195" s="72"/>
      <c r="KE3195" s="72"/>
      <c r="KF3195" s="72"/>
      <c r="KG3195" s="72"/>
      <c r="KH3195" s="72"/>
      <c r="KI3195" s="72"/>
      <c r="KJ3195" s="72"/>
      <c r="KK3195" s="72"/>
      <c r="KL3195" s="72"/>
      <c r="KM3195" s="72"/>
      <c r="KN3195" s="72"/>
      <c r="KO3195" s="72"/>
      <c r="KP3195" s="72"/>
      <c r="KQ3195" s="72"/>
      <c r="KR3195" s="72"/>
      <c r="KS3195" s="72"/>
      <c r="KT3195" s="72"/>
      <c r="KU3195" s="72"/>
      <c r="KV3195" s="72"/>
      <c r="KW3195" s="72"/>
      <c r="KX3195" s="72"/>
      <c r="KY3195" s="72"/>
      <c r="KZ3195" s="72"/>
      <c r="LA3195" s="72"/>
      <c r="LB3195" s="72"/>
      <c r="LC3195" s="72"/>
      <c r="LD3195" s="72"/>
      <c r="LE3195" s="72"/>
      <c r="LF3195" s="72"/>
      <c r="LG3195" s="72"/>
      <c r="LH3195" s="72"/>
      <c r="LI3195" s="72"/>
      <c r="LJ3195" s="72"/>
      <c r="LK3195" s="72"/>
    </row>
    <row r="3196" spans="1:323" ht="14.25" customHeight="1">
      <c r="A3196" s="54">
        <v>2963</v>
      </c>
      <c r="B3196" s="23">
        <v>231</v>
      </c>
      <c r="C3196" s="23" t="s">
        <v>33</v>
      </c>
      <c r="D3196" s="32" t="s">
        <v>4971</v>
      </c>
      <c r="E3196" s="23" t="s">
        <v>266</v>
      </c>
      <c r="F3196" s="23" t="s">
        <v>4972</v>
      </c>
      <c r="G3196" s="23" t="s">
        <v>4973</v>
      </c>
      <c r="H3196" s="25">
        <v>10</v>
      </c>
      <c r="I3196" s="25">
        <v>7.3</v>
      </c>
      <c r="J3196" s="26">
        <v>882</v>
      </c>
      <c r="K3196" s="26">
        <v>6438.5999999999995</v>
      </c>
      <c r="L3196" s="27">
        <v>70</v>
      </c>
      <c r="M3196" s="27">
        <v>0</v>
      </c>
      <c r="N3196" s="27">
        <v>0</v>
      </c>
      <c r="O3196" s="27">
        <v>0</v>
      </c>
      <c r="P3196" s="27">
        <v>70</v>
      </c>
      <c r="Q3196" s="55"/>
      <c r="R3196" s="27">
        <f t="shared" si="346"/>
        <v>0</v>
      </c>
      <c r="S3196" s="56" t="str">
        <f t="shared" si="350"/>
        <v>×</v>
      </c>
      <c r="T3196" s="56" t="str">
        <f t="shared" si="351"/>
        <v>×</v>
      </c>
      <c r="U3196" s="56" t="str">
        <f t="shared" si="352"/>
        <v>×</v>
      </c>
      <c r="V3196" s="57" t="str">
        <f t="shared" si="347"/>
        <v/>
      </c>
      <c r="W3196" s="58">
        <f t="shared" si="348"/>
        <v>0</v>
      </c>
      <c r="X3196" s="54">
        <f t="shared" si="349"/>
        <v>231</v>
      </c>
      <c r="Y3196" s="59"/>
    </row>
    <row r="3197" spans="1:323" ht="14.25" customHeight="1">
      <c r="A3197" s="54">
        <v>2964</v>
      </c>
      <c r="B3197" s="23">
        <v>231</v>
      </c>
      <c r="C3197" s="23" t="s">
        <v>33</v>
      </c>
      <c r="D3197" s="28" t="s">
        <v>6643</v>
      </c>
      <c r="E3197" s="23" t="s">
        <v>266</v>
      </c>
      <c r="F3197" s="29" t="s">
        <v>6644</v>
      </c>
      <c r="G3197" s="29" t="s">
        <v>6092</v>
      </c>
      <c r="H3197" s="25">
        <v>100</v>
      </c>
      <c r="I3197" s="25">
        <v>8.1</v>
      </c>
      <c r="J3197" s="26">
        <v>100</v>
      </c>
      <c r="K3197" s="26">
        <v>810</v>
      </c>
      <c r="L3197" s="30">
        <v>8</v>
      </c>
      <c r="M3197" s="30">
        <v>0</v>
      </c>
      <c r="N3197" s="30">
        <v>0</v>
      </c>
      <c r="O3197" s="30">
        <v>0</v>
      </c>
      <c r="P3197" s="30">
        <v>8</v>
      </c>
      <c r="Q3197" s="55"/>
      <c r="R3197" s="30">
        <f t="shared" si="346"/>
        <v>0</v>
      </c>
      <c r="S3197" s="56" t="str">
        <f t="shared" si="350"/>
        <v>×</v>
      </c>
      <c r="T3197" s="56" t="str">
        <f t="shared" si="351"/>
        <v>×</v>
      </c>
      <c r="U3197" s="56" t="str">
        <f t="shared" si="352"/>
        <v>×</v>
      </c>
      <c r="V3197" s="57" t="str">
        <f t="shared" si="347"/>
        <v/>
      </c>
      <c r="W3197" s="58">
        <f t="shared" si="348"/>
        <v>0</v>
      </c>
      <c r="X3197" s="54">
        <f t="shared" si="349"/>
        <v>231</v>
      </c>
      <c r="Y3197" s="59"/>
    </row>
    <row r="3198" spans="1:323" ht="14.25" customHeight="1">
      <c r="A3198" s="54">
        <v>2965</v>
      </c>
      <c r="B3198" s="23">
        <v>231</v>
      </c>
      <c r="C3198" s="23" t="s">
        <v>33</v>
      </c>
      <c r="D3198" s="32" t="s">
        <v>7739</v>
      </c>
      <c r="E3198" s="23" t="s">
        <v>266</v>
      </c>
      <c r="F3198" s="23" t="s">
        <v>4927</v>
      </c>
      <c r="G3198" s="23" t="s">
        <v>4928</v>
      </c>
      <c r="H3198" s="25">
        <v>50</v>
      </c>
      <c r="I3198" s="25">
        <v>61</v>
      </c>
      <c r="J3198" s="26">
        <v>50</v>
      </c>
      <c r="K3198" s="26">
        <v>3050</v>
      </c>
      <c r="L3198" s="27">
        <v>0</v>
      </c>
      <c r="M3198" s="27">
        <v>0</v>
      </c>
      <c r="N3198" s="27">
        <v>1</v>
      </c>
      <c r="O3198" s="27">
        <v>0</v>
      </c>
      <c r="P3198" s="27">
        <v>1</v>
      </c>
      <c r="Q3198" s="55"/>
      <c r="R3198" s="27">
        <f t="shared" ref="R3198:R3261" si="353">P3198*Q3198</f>
        <v>0</v>
      </c>
      <c r="S3198" s="56" t="str">
        <f t="shared" si="350"/>
        <v>×</v>
      </c>
      <c r="T3198" s="56" t="str">
        <f t="shared" si="351"/>
        <v>×</v>
      </c>
      <c r="U3198" s="56" t="str">
        <f t="shared" si="352"/>
        <v>×</v>
      </c>
      <c r="V3198" s="57" t="str">
        <f t="shared" ref="V3198:V3261" si="354">IF(S3198="○",IF(OR(T3198="×",U3198="×"),"←見積単価（税別）欄には、1以上の整数を入力してください",""),"")</f>
        <v/>
      </c>
      <c r="W3198" s="58">
        <f t="shared" ref="W3198:W3261" si="355">IF(V3198="",0,1)</f>
        <v>0</v>
      </c>
      <c r="X3198" s="54">
        <f t="shared" ref="X3198:X3261" si="356">B3198</f>
        <v>231</v>
      </c>
      <c r="Y3198" s="59"/>
    </row>
    <row r="3199" spans="1:323" ht="14.25" customHeight="1">
      <c r="A3199" s="54">
        <v>2966</v>
      </c>
      <c r="B3199" s="23">
        <v>231</v>
      </c>
      <c r="C3199" s="23" t="s">
        <v>33</v>
      </c>
      <c r="D3199" s="32" t="s">
        <v>4962</v>
      </c>
      <c r="E3199" s="23" t="s">
        <v>266</v>
      </c>
      <c r="F3199" s="23" t="s">
        <v>4963</v>
      </c>
      <c r="G3199" s="23" t="s">
        <v>36</v>
      </c>
      <c r="H3199" s="25">
        <v>10</v>
      </c>
      <c r="I3199" s="25">
        <v>147</v>
      </c>
      <c r="J3199" s="26">
        <v>10</v>
      </c>
      <c r="K3199" s="26">
        <v>1470</v>
      </c>
      <c r="L3199" s="27">
        <v>1200</v>
      </c>
      <c r="M3199" s="27">
        <v>5400</v>
      </c>
      <c r="N3199" s="27">
        <v>0</v>
      </c>
      <c r="O3199" s="27">
        <v>8</v>
      </c>
      <c r="P3199" s="27">
        <v>6608</v>
      </c>
      <c r="Q3199" s="55"/>
      <c r="R3199" s="27">
        <f t="shared" si="353"/>
        <v>0</v>
      </c>
      <c r="S3199" s="56" t="str">
        <f t="shared" si="350"/>
        <v>×</v>
      </c>
      <c r="T3199" s="56" t="str">
        <f t="shared" si="351"/>
        <v>×</v>
      </c>
      <c r="U3199" s="56" t="str">
        <f t="shared" si="352"/>
        <v>×</v>
      </c>
      <c r="V3199" s="57" t="str">
        <f t="shared" si="354"/>
        <v/>
      </c>
      <c r="W3199" s="58">
        <f t="shared" si="355"/>
        <v>0</v>
      </c>
      <c r="X3199" s="54">
        <f t="shared" si="356"/>
        <v>231</v>
      </c>
      <c r="Y3199" s="59"/>
    </row>
    <row r="3200" spans="1:323" ht="14.25" customHeight="1">
      <c r="A3200" s="54">
        <v>2967</v>
      </c>
      <c r="B3200" s="23">
        <v>231</v>
      </c>
      <c r="C3200" s="23" t="s">
        <v>33</v>
      </c>
      <c r="D3200" s="32" t="s">
        <v>4964</v>
      </c>
      <c r="E3200" s="23" t="s">
        <v>266</v>
      </c>
      <c r="F3200" s="23" t="s">
        <v>4965</v>
      </c>
      <c r="G3200" s="23" t="s">
        <v>360</v>
      </c>
      <c r="H3200" s="25">
        <v>5</v>
      </c>
      <c r="I3200" s="25">
        <v>416</v>
      </c>
      <c r="J3200" s="26">
        <v>5</v>
      </c>
      <c r="K3200" s="26">
        <v>2080</v>
      </c>
      <c r="L3200" s="27">
        <v>0</v>
      </c>
      <c r="M3200" s="27">
        <v>230</v>
      </c>
      <c r="N3200" s="27">
        <v>0</v>
      </c>
      <c r="O3200" s="27">
        <v>0</v>
      </c>
      <c r="P3200" s="27">
        <v>230</v>
      </c>
      <c r="Q3200" s="55"/>
      <c r="R3200" s="27">
        <f t="shared" si="353"/>
        <v>0</v>
      </c>
      <c r="S3200" s="56" t="str">
        <f t="shared" si="350"/>
        <v>×</v>
      </c>
      <c r="T3200" s="56" t="str">
        <f t="shared" si="351"/>
        <v>×</v>
      </c>
      <c r="U3200" s="56" t="str">
        <f t="shared" si="352"/>
        <v>×</v>
      </c>
      <c r="V3200" s="57" t="str">
        <f t="shared" si="354"/>
        <v/>
      </c>
      <c r="W3200" s="58">
        <f t="shared" si="355"/>
        <v>0</v>
      </c>
      <c r="X3200" s="54">
        <f t="shared" si="356"/>
        <v>231</v>
      </c>
      <c r="Y3200" s="59"/>
    </row>
    <row r="3201" spans="1:25" ht="14.25" customHeight="1">
      <c r="A3201" s="54">
        <v>2968</v>
      </c>
      <c r="B3201" s="23">
        <v>231</v>
      </c>
      <c r="C3201" s="23" t="s">
        <v>33</v>
      </c>
      <c r="D3201" s="32" t="s">
        <v>4960</v>
      </c>
      <c r="E3201" s="23" t="s">
        <v>266</v>
      </c>
      <c r="F3201" s="23" t="s">
        <v>4961</v>
      </c>
      <c r="G3201" s="23" t="s">
        <v>2948</v>
      </c>
      <c r="H3201" s="25">
        <v>20</v>
      </c>
      <c r="I3201" s="25">
        <v>236</v>
      </c>
      <c r="J3201" s="26">
        <v>20</v>
      </c>
      <c r="K3201" s="26">
        <v>4720</v>
      </c>
      <c r="L3201" s="27">
        <v>670</v>
      </c>
      <c r="M3201" s="27">
        <v>0</v>
      </c>
      <c r="N3201" s="27">
        <v>0</v>
      </c>
      <c r="O3201" s="27">
        <v>0</v>
      </c>
      <c r="P3201" s="27">
        <v>670</v>
      </c>
      <c r="Q3201" s="55"/>
      <c r="R3201" s="27">
        <f t="shared" si="353"/>
        <v>0</v>
      </c>
      <c r="S3201" s="56" t="str">
        <f t="shared" si="350"/>
        <v>×</v>
      </c>
      <c r="T3201" s="56" t="str">
        <f t="shared" si="351"/>
        <v>×</v>
      </c>
      <c r="U3201" s="56" t="str">
        <f t="shared" si="352"/>
        <v>×</v>
      </c>
      <c r="V3201" s="57" t="str">
        <f t="shared" si="354"/>
        <v/>
      </c>
      <c r="W3201" s="58">
        <f t="shared" si="355"/>
        <v>0</v>
      </c>
      <c r="X3201" s="54">
        <f t="shared" si="356"/>
        <v>231</v>
      </c>
      <c r="Y3201" s="59"/>
    </row>
    <row r="3202" spans="1:25" ht="14.25" customHeight="1">
      <c r="A3202" s="54">
        <v>2969</v>
      </c>
      <c r="B3202" s="23">
        <v>231</v>
      </c>
      <c r="C3202" s="23" t="s">
        <v>33</v>
      </c>
      <c r="D3202" s="32" t="s">
        <v>4966</v>
      </c>
      <c r="E3202" s="23" t="s">
        <v>266</v>
      </c>
      <c r="F3202" s="23" t="s">
        <v>4967</v>
      </c>
      <c r="G3202" s="23" t="s">
        <v>4944</v>
      </c>
      <c r="H3202" s="25">
        <v>20</v>
      </c>
      <c r="I3202" s="25">
        <v>195</v>
      </c>
      <c r="J3202" s="26">
        <v>20</v>
      </c>
      <c r="K3202" s="26">
        <v>3900</v>
      </c>
      <c r="L3202" s="27">
        <v>0</v>
      </c>
      <c r="M3202" s="27">
        <v>0</v>
      </c>
      <c r="N3202" s="27">
        <v>80</v>
      </c>
      <c r="O3202" s="27">
        <v>0</v>
      </c>
      <c r="P3202" s="27">
        <v>80</v>
      </c>
      <c r="Q3202" s="55"/>
      <c r="R3202" s="27">
        <f t="shared" si="353"/>
        <v>0</v>
      </c>
      <c r="S3202" s="56" t="str">
        <f t="shared" si="350"/>
        <v>×</v>
      </c>
      <c r="T3202" s="56" t="str">
        <f t="shared" si="351"/>
        <v>×</v>
      </c>
      <c r="U3202" s="56" t="str">
        <f t="shared" si="352"/>
        <v>×</v>
      </c>
      <c r="V3202" s="57" t="str">
        <f t="shared" si="354"/>
        <v/>
      </c>
      <c r="W3202" s="58">
        <f t="shared" si="355"/>
        <v>0</v>
      </c>
      <c r="X3202" s="54">
        <f t="shared" si="356"/>
        <v>231</v>
      </c>
      <c r="Y3202" s="59"/>
    </row>
    <row r="3203" spans="1:25" ht="14.25" customHeight="1">
      <c r="A3203" s="54">
        <v>2970</v>
      </c>
      <c r="B3203" s="23">
        <v>231</v>
      </c>
      <c r="C3203" s="23" t="s">
        <v>33</v>
      </c>
      <c r="D3203" s="32" t="s">
        <v>4931</v>
      </c>
      <c r="E3203" s="23" t="s">
        <v>266</v>
      </c>
      <c r="F3203" s="23" t="s">
        <v>4932</v>
      </c>
      <c r="G3203" s="23" t="s">
        <v>354</v>
      </c>
      <c r="H3203" s="25">
        <v>1</v>
      </c>
      <c r="I3203" s="25">
        <v>8</v>
      </c>
      <c r="J3203" s="26">
        <v>50</v>
      </c>
      <c r="K3203" s="26">
        <v>400</v>
      </c>
      <c r="L3203" s="27">
        <v>4</v>
      </c>
      <c r="M3203" s="27">
        <v>0</v>
      </c>
      <c r="N3203" s="27">
        <v>1</v>
      </c>
      <c r="O3203" s="27">
        <v>6</v>
      </c>
      <c r="P3203" s="27">
        <v>11</v>
      </c>
      <c r="Q3203" s="55"/>
      <c r="R3203" s="27">
        <f t="shared" si="353"/>
        <v>0</v>
      </c>
      <c r="S3203" s="56" t="str">
        <f t="shared" si="350"/>
        <v>×</v>
      </c>
      <c r="T3203" s="56" t="str">
        <f t="shared" si="351"/>
        <v>×</v>
      </c>
      <c r="U3203" s="56" t="str">
        <f t="shared" si="352"/>
        <v>×</v>
      </c>
      <c r="V3203" s="57" t="str">
        <f t="shared" si="354"/>
        <v/>
      </c>
      <c r="W3203" s="58">
        <f t="shared" si="355"/>
        <v>0</v>
      </c>
      <c r="X3203" s="54">
        <f t="shared" si="356"/>
        <v>231</v>
      </c>
      <c r="Y3203" s="59"/>
    </row>
    <row r="3204" spans="1:25" ht="14.25" customHeight="1">
      <c r="A3204" s="54">
        <v>2971</v>
      </c>
      <c r="B3204" s="23">
        <v>231</v>
      </c>
      <c r="C3204" s="23" t="s">
        <v>33</v>
      </c>
      <c r="D3204" s="32" t="s">
        <v>4949</v>
      </c>
      <c r="E3204" s="23" t="s">
        <v>266</v>
      </c>
      <c r="F3204" s="23" t="s">
        <v>4950</v>
      </c>
      <c r="G3204" s="23" t="s">
        <v>351</v>
      </c>
      <c r="H3204" s="25">
        <v>10</v>
      </c>
      <c r="I3204" s="25">
        <v>488</v>
      </c>
      <c r="J3204" s="26">
        <v>10</v>
      </c>
      <c r="K3204" s="26">
        <v>4880</v>
      </c>
      <c r="L3204" s="27">
        <v>0</v>
      </c>
      <c r="M3204" s="27">
        <v>0</v>
      </c>
      <c r="N3204" s="27">
        <v>312</v>
      </c>
      <c r="O3204" s="27">
        <v>0</v>
      </c>
      <c r="P3204" s="27">
        <v>312</v>
      </c>
      <c r="Q3204" s="55"/>
      <c r="R3204" s="27">
        <f t="shared" si="353"/>
        <v>0</v>
      </c>
      <c r="S3204" s="56" t="str">
        <f t="shared" ref="S3204:S3267" si="357">IF(Q3204="","×","○")</f>
        <v>×</v>
      </c>
      <c r="T3204" s="56" t="str">
        <f t="shared" ref="T3204:T3267" si="358">IF(Q3204&gt;=1,"○","×")</f>
        <v>×</v>
      </c>
      <c r="U3204" s="56" t="str">
        <f t="shared" ref="U3204:U3267" si="359">IF(ISNUMBER(Q3204),IF(INT(Q3204)=Q3204,"○","×"),"×")</f>
        <v>×</v>
      </c>
      <c r="V3204" s="57" t="str">
        <f t="shared" si="354"/>
        <v/>
      </c>
      <c r="W3204" s="58">
        <f t="shared" si="355"/>
        <v>0</v>
      </c>
      <c r="X3204" s="54">
        <f t="shared" si="356"/>
        <v>231</v>
      </c>
      <c r="Y3204" s="59"/>
    </row>
    <row r="3205" spans="1:25" ht="14.25" customHeight="1">
      <c r="A3205" s="54">
        <v>2972</v>
      </c>
      <c r="B3205" s="23">
        <v>231</v>
      </c>
      <c r="C3205" s="23" t="s">
        <v>33</v>
      </c>
      <c r="D3205" s="32" t="s">
        <v>4951</v>
      </c>
      <c r="E3205" s="23" t="s">
        <v>266</v>
      </c>
      <c r="F3205" s="23" t="s">
        <v>4952</v>
      </c>
      <c r="G3205" s="23" t="s">
        <v>4953</v>
      </c>
      <c r="H3205" s="25">
        <v>10</v>
      </c>
      <c r="I3205" s="25">
        <v>1365</v>
      </c>
      <c r="J3205" s="26">
        <v>10</v>
      </c>
      <c r="K3205" s="26">
        <v>13650</v>
      </c>
      <c r="L3205" s="27">
        <v>80</v>
      </c>
      <c r="M3205" s="27">
        <v>0</v>
      </c>
      <c r="N3205" s="27">
        <v>60</v>
      </c>
      <c r="O3205" s="27">
        <v>0</v>
      </c>
      <c r="P3205" s="27">
        <v>140</v>
      </c>
      <c r="Q3205" s="55"/>
      <c r="R3205" s="27">
        <f t="shared" si="353"/>
        <v>0</v>
      </c>
      <c r="S3205" s="56" t="str">
        <f t="shared" si="357"/>
        <v>×</v>
      </c>
      <c r="T3205" s="56" t="str">
        <f t="shared" si="358"/>
        <v>×</v>
      </c>
      <c r="U3205" s="56" t="str">
        <f t="shared" si="359"/>
        <v>×</v>
      </c>
      <c r="V3205" s="57" t="str">
        <f t="shared" si="354"/>
        <v/>
      </c>
      <c r="W3205" s="58">
        <f t="shared" si="355"/>
        <v>0</v>
      </c>
      <c r="X3205" s="54">
        <f t="shared" si="356"/>
        <v>231</v>
      </c>
      <c r="Y3205" s="59"/>
    </row>
    <row r="3206" spans="1:25" ht="14.25" customHeight="1">
      <c r="A3206" s="54">
        <v>2973</v>
      </c>
      <c r="B3206" s="23">
        <v>231</v>
      </c>
      <c r="C3206" s="23" t="s">
        <v>33</v>
      </c>
      <c r="D3206" s="32" t="s">
        <v>7740</v>
      </c>
      <c r="E3206" s="23" t="s">
        <v>266</v>
      </c>
      <c r="F3206" s="23" t="s">
        <v>4905</v>
      </c>
      <c r="G3206" s="23" t="s">
        <v>425</v>
      </c>
      <c r="H3206" s="25">
        <v>10</v>
      </c>
      <c r="I3206" s="25">
        <v>95</v>
      </c>
      <c r="J3206" s="26">
        <v>10</v>
      </c>
      <c r="K3206" s="26">
        <v>950</v>
      </c>
      <c r="L3206" s="27">
        <v>0</v>
      </c>
      <c r="M3206" s="27">
        <v>0</v>
      </c>
      <c r="N3206" s="27">
        <v>150</v>
      </c>
      <c r="O3206" s="27">
        <v>0</v>
      </c>
      <c r="P3206" s="27">
        <v>150</v>
      </c>
      <c r="Q3206" s="55"/>
      <c r="R3206" s="27">
        <f t="shared" si="353"/>
        <v>0</v>
      </c>
      <c r="S3206" s="56" t="str">
        <f t="shared" si="357"/>
        <v>×</v>
      </c>
      <c r="T3206" s="56" t="str">
        <f t="shared" si="358"/>
        <v>×</v>
      </c>
      <c r="U3206" s="56" t="str">
        <f t="shared" si="359"/>
        <v>×</v>
      </c>
      <c r="V3206" s="57" t="str">
        <f t="shared" si="354"/>
        <v/>
      </c>
      <c r="W3206" s="58">
        <f t="shared" si="355"/>
        <v>0</v>
      </c>
      <c r="X3206" s="54">
        <f t="shared" si="356"/>
        <v>231</v>
      </c>
      <c r="Y3206" s="59"/>
    </row>
    <row r="3207" spans="1:25" ht="14.25" customHeight="1">
      <c r="A3207" s="54">
        <v>2974</v>
      </c>
      <c r="B3207" s="23">
        <v>231</v>
      </c>
      <c r="C3207" s="23" t="s">
        <v>33</v>
      </c>
      <c r="D3207" s="32" t="s">
        <v>275</v>
      </c>
      <c r="E3207" s="23" t="s">
        <v>266</v>
      </c>
      <c r="F3207" s="23" t="s">
        <v>267</v>
      </c>
      <c r="G3207" s="23" t="s">
        <v>179</v>
      </c>
      <c r="H3207" s="25">
        <v>10</v>
      </c>
      <c r="I3207" s="25">
        <v>384</v>
      </c>
      <c r="J3207" s="26">
        <v>10</v>
      </c>
      <c r="K3207" s="26">
        <v>3840</v>
      </c>
      <c r="L3207" s="27">
        <v>0</v>
      </c>
      <c r="M3207" s="27">
        <v>0</v>
      </c>
      <c r="N3207" s="27">
        <v>120</v>
      </c>
      <c r="O3207" s="27">
        <v>0</v>
      </c>
      <c r="P3207" s="27">
        <v>120</v>
      </c>
      <c r="Q3207" s="55"/>
      <c r="R3207" s="27">
        <f t="shared" si="353"/>
        <v>0</v>
      </c>
      <c r="S3207" s="56" t="str">
        <f t="shared" si="357"/>
        <v>×</v>
      </c>
      <c r="T3207" s="56" t="str">
        <f t="shared" si="358"/>
        <v>×</v>
      </c>
      <c r="U3207" s="56" t="str">
        <f t="shared" si="359"/>
        <v>×</v>
      </c>
      <c r="V3207" s="57" t="str">
        <f t="shared" si="354"/>
        <v/>
      </c>
      <c r="W3207" s="58">
        <f t="shared" si="355"/>
        <v>0</v>
      </c>
      <c r="X3207" s="54">
        <f t="shared" si="356"/>
        <v>231</v>
      </c>
      <c r="Y3207" s="59"/>
    </row>
    <row r="3208" spans="1:25" ht="14.25" customHeight="1">
      <c r="A3208" s="54">
        <v>2975</v>
      </c>
      <c r="B3208" s="23">
        <v>231</v>
      </c>
      <c r="C3208" s="23" t="s">
        <v>33</v>
      </c>
      <c r="D3208" s="32" t="s">
        <v>4974</v>
      </c>
      <c r="E3208" s="23" t="s">
        <v>266</v>
      </c>
      <c r="F3208" s="23" t="s">
        <v>4975</v>
      </c>
      <c r="G3208" s="23" t="s">
        <v>87</v>
      </c>
      <c r="H3208" s="25">
        <v>50</v>
      </c>
      <c r="I3208" s="25">
        <v>62</v>
      </c>
      <c r="J3208" s="26">
        <v>50</v>
      </c>
      <c r="K3208" s="26">
        <v>3100</v>
      </c>
      <c r="L3208" s="27">
        <v>0</v>
      </c>
      <c r="M3208" s="27">
        <v>44</v>
      </c>
      <c r="N3208" s="27">
        <v>0</v>
      </c>
      <c r="O3208" s="27">
        <v>0</v>
      </c>
      <c r="P3208" s="27">
        <v>44</v>
      </c>
      <c r="Q3208" s="55"/>
      <c r="R3208" s="27">
        <f t="shared" si="353"/>
        <v>0</v>
      </c>
      <c r="S3208" s="56" t="str">
        <f t="shared" si="357"/>
        <v>×</v>
      </c>
      <c r="T3208" s="56" t="str">
        <f t="shared" si="358"/>
        <v>×</v>
      </c>
      <c r="U3208" s="56" t="str">
        <f t="shared" si="359"/>
        <v>×</v>
      </c>
      <c r="V3208" s="57" t="str">
        <f t="shared" si="354"/>
        <v/>
      </c>
      <c r="W3208" s="58">
        <f t="shared" si="355"/>
        <v>0</v>
      </c>
      <c r="X3208" s="54">
        <f t="shared" si="356"/>
        <v>231</v>
      </c>
      <c r="Y3208" s="59"/>
    </row>
    <row r="3209" spans="1:25" ht="14.25" customHeight="1">
      <c r="A3209" s="54">
        <v>2976</v>
      </c>
      <c r="B3209" s="23">
        <v>231</v>
      </c>
      <c r="C3209" s="23" t="s">
        <v>33</v>
      </c>
      <c r="D3209" s="32" t="s">
        <v>4976</v>
      </c>
      <c r="E3209" s="23" t="s">
        <v>266</v>
      </c>
      <c r="F3209" s="23" t="s">
        <v>4977</v>
      </c>
      <c r="G3209" s="23" t="s">
        <v>87</v>
      </c>
      <c r="H3209" s="25">
        <v>50</v>
      </c>
      <c r="I3209" s="25">
        <v>62</v>
      </c>
      <c r="J3209" s="26">
        <v>50</v>
      </c>
      <c r="K3209" s="26">
        <v>3100</v>
      </c>
      <c r="L3209" s="27">
        <v>300</v>
      </c>
      <c r="M3209" s="27">
        <v>72</v>
      </c>
      <c r="N3209" s="27">
        <v>0</v>
      </c>
      <c r="O3209" s="27">
        <v>12</v>
      </c>
      <c r="P3209" s="27">
        <v>384</v>
      </c>
      <c r="Q3209" s="55"/>
      <c r="R3209" s="27">
        <f t="shared" si="353"/>
        <v>0</v>
      </c>
      <c r="S3209" s="56" t="str">
        <f t="shared" si="357"/>
        <v>×</v>
      </c>
      <c r="T3209" s="56" t="str">
        <f t="shared" si="358"/>
        <v>×</v>
      </c>
      <c r="U3209" s="56" t="str">
        <f t="shared" si="359"/>
        <v>×</v>
      </c>
      <c r="V3209" s="57" t="str">
        <f t="shared" si="354"/>
        <v/>
      </c>
      <c r="W3209" s="58">
        <f t="shared" si="355"/>
        <v>0</v>
      </c>
      <c r="X3209" s="54">
        <f t="shared" si="356"/>
        <v>231</v>
      </c>
      <c r="Y3209" s="59"/>
    </row>
    <row r="3210" spans="1:25" ht="14.25" customHeight="1">
      <c r="A3210" s="54">
        <v>2977</v>
      </c>
      <c r="B3210" s="23">
        <v>231</v>
      </c>
      <c r="C3210" s="23" t="s">
        <v>33</v>
      </c>
      <c r="D3210" s="32" t="s">
        <v>4978</v>
      </c>
      <c r="E3210" s="23" t="s">
        <v>266</v>
      </c>
      <c r="F3210" s="23" t="s">
        <v>4979</v>
      </c>
      <c r="G3210" s="23" t="s">
        <v>351</v>
      </c>
      <c r="H3210" s="25">
        <v>10</v>
      </c>
      <c r="I3210" s="25">
        <v>316</v>
      </c>
      <c r="J3210" s="26">
        <v>10</v>
      </c>
      <c r="K3210" s="26">
        <v>3160</v>
      </c>
      <c r="L3210" s="27">
        <v>0</v>
      </c>
      <c r="M3210" s="27">
        <v>0</v>
      </c>
      <c r="N3210" s="27">
        <v>1200</v>
      </c>
      <c r="O3210" s="27">
        <v>0</v>
      </c>
      <c r="P3210" s="27">
        <v>1200</v>
      </c>
      <c r="Q3210" s="55"/>
      <c r="R3210" s="27">
        <f t="shared" si="353"/>
        <v>0</v>
      </c>
      <c r="S3210" s="56" t="str">
        <f t="shared" si="357"/>
        <v>×</v>
      </c>
      <c r="T3210" s="56" t="str">
        <f t="shared" si="358"/>
        <v>×</v>
      </c>
      <c r="U3210" s="56" t="str">
        <f t="shared" si="359"/>
        <v>×</v>
      </c>
      <c r="V3210" s="57" t="str">
        <f t="shared" si="354"/>
        <v/>
      </c>
      <c r="W3210" s="58">
        <f t="shared" si="355"/>
        <v>0</v>
      </c>
      <c r="X3210" s="54">
        <f t="shared" si="356"/>
        <v>231</v>
      </c>
      <c r="Y3210" s="59"/>
    </row>
    <row r="3211" spans="1:25" ht="14.25" customHeight="1">
      <c r="A3211" s="60" t="s">
        <v>6036</v>
      </c>
      <c r="B3211" s="61"/>
      <c r="C3211" s="61"/>
      <c r="D3211" s="62"/>
      <c r="E3211" s="61"/>
      <c r="F3211" s="61"/>
      <c r="G3211" s="61"/>
      <c r="H3211" s="63"/>
      <c r="I3211" s="63"/>
      <c r="J3211" s="64"/>
      <c r="K3211" s="64"/>
      <c r="L3211" s="65"/>
      <c r="M3211" s="65"/>
      <c r="N3211" s="65"/>
      <c r="O3211" s="65"/>
      <c r="P3211" s="65"/>
      <c r="Q3211" s="66" t="str">
        <f>CONCATENATE("項番",B3210," 計")</f>
        <v>項番231 計</v>
      </c>
      <c r="R3211" s="67">
        <f>SUMIF(B:B,B3210,R:R)</f>
        <v>0</v>
      </c>
      <c r="S3211" s="68">
        <f>COUNTIFS($B:$B,$B3210,S:S,"○")</f>
        <v>0</v>
      </c>
      <c r="T3211" s="67"/>
      <c r="U3211" s="67"/>
      <c r="V3211" s="69" t="str">
        <f>IF(S3211=0,"",IF(COUNTIF(B:B,X3211)=S3211,"","この項番で見積単価（税別）が入力されていない品目があります"))</f>
        <v/>
      </c>
      <c r="W3211" s="70">
        <f t="shared" si="355"/>
        <v>0</v>
      </c>
      <c r="X3211" s="60">
        <f>B3210</f>
        <v>231</v>
      </c>
      <c r="Y3211" s="71" t="s">
        <v>293</v>
      </c>
    </row>
    <row r="3212" spans="1:25" ht="14.25" customHeight="1">
      <c r="A3212" s="54">
        <v>2978</v>
      </c>
      <c r="B3212" s="23">
        <v>232</v>
      </c>
      <c r="C3212" s="23" t="s">
        <v>33</v>
      </c>
      <c r="D3212" s="32" t="s">
        <v>7727</v>
      </c>
      <c r="E3212" s="23" t="s">
        <v>266</v>
      </c>
      <c r="F3212" s="23" t="s">
        <v>7728</v>
      </c>
      <c r="G3212" s="23" t="s">
        <v>87</v>
      </c>
      <c r="H3212" s="25">
        <v>50</v>
      </c>
      <c r="I3212" s="25">
        <v>84</v>
      </c>
      <c r="J3212" s="26">
        <v>50</v>
      </c>
      <c r="K3212" s="26">
        <v>4200</v>
      </c>
      <c r="L3212" s="27">
        <v>0</v>
      </c>
      <c r="M3212" s="27">
        <v>0</v>
      </c>
      <c r="N3212" s="27">
        <v>25</v>
      </c>
      <c r="O3212" s="27">
        <v>0</v>
      </c>
      <c r="P3212" s="27">
        <v>25</v>
      </c>
      <c r="Q3212" s="55"/>
      <c r="R3212" s="27">
        <f t="shared" si="353"/>
        <v>0</v>
      </c>
      <c r="S3212" s="56" t="str">
        <f t="shared" si="357"/>
        <v>×</v>
      </c>
      <c r="T3212" s="56" t="str">
        <f t="shared" si="358"/>
        <v>×</v>
      </c>
      <c r="U3212" s="56" t="str">
        <f t="shared" si="359"/>
        <v>×</v>
      </c>
      <c r="V3212" s="57" t="str">
        <f t="shared" si="354"/>
        <v/>
      </c>
      <c r="W3212" s="58">
        <f t="shared" si="355"/>
        <v>0</v>
      </c>
      <c r="X3212" s="54">
        <f t="shared" si="356"/>
        <v>232</v>
      </c>
      <c r="Y3212" s="59"/>
    </row>
    <row r="3213" spans="1:25" ht="14.25" customHeight="1">
      <c r="A3213" s="54">
        <v>2979</v>
      </c>
      <c r="B3213" s="23">
        <v>232</v>
      </c>
      <c r="C3213" s="23" t="s">
        <v>33</v>
      </c>
      <c r="D3213" s="32" t="s">
        <v>4929</v>
      </c>
      <c r="E3213" s="23" t="s">
        <v>266</v>
      </c>
      <c r="F3213" s="23" t="s">
        <v>4930</v>
      </c>
      <c r="G3213" s="23" t="s">
        <v>87</v>
      </c>
      <c r="H3213" s="25">
        <v>50</v>
      </c>
      <c r="I3213" s="25">
        <v>84</v>
      </c>
      <c r="J3213" s="26">
        <v>50</v>
      </c>
      <c r="K3213" s="26">
        <v>4200</v>
      </c>
      <c r="L3213" s="27">
        <v>34</v>
      </c>
      <c r="M3213" s="27">
        <v>0</v>
      </c>
      <c r="N3213" s="27">
        <v>0</v>
      </c>
      <c r="O3213" s="27">
        <v>2</v>
      </c>
      <c r="P3213" s="27">
        <v>36</v>
      </c>
      <c r="Q3213" s="55"/>
      <c r="R3213" s="27">
        <f t="shared" si="353"/>
        <v>0</v>
      </c>
      <c r="S3213" s="56" t="str">
        <f t="shared" si="357"/>
        <v>×</v>
      </c>
      <c r="T3213" s="56" t="str">
        <f t="shared" si="358"/>
        <v>×</v>
      </c>
      <c r="U3213" s="56" t="str">
        <f t="shared" si="359"/>
        <v>×</v>
      </c>
      <c r="V3213" s="57" t="str">
        <f t="shared" si="354"/>
        <v/>
      </c>
      <c r="W3213" s="58">
        <f t="shared" si="355"/>
        <v>0</v>
      </c>
      <c r="X3213" s="54">
        <f t="shared" si="356"/>
        <v>232</v>
      </c>
      <c r="Y3213" s="59"/>
    </row>
    <row r="3214" spans="1:25" ht="14.25" customHeight="1">
      <c r="A3214" s="54">
        <v>2980</v>
      </c>
      <c r="B3214" s="23">
        <v>232</v>
      </c>
      <c r="C3214" s="23" t="s">
        <v>33</v>
      </c>
      <c r="D3214" s="32" t="s">
        <v>7729</v>
      </c>
      <c r="E3214" s="23" t="s">
        <v>266</v>
      </c>
      <c r="F3214" s="23" t="s">
        <v>7730</v>
      </c>
      <c r="G3214" s="23" t="s">
        <v>87</v>
      </c>
      <c r="H3214" s="25">
        <v>50</v>
      </c>
      <c r="I3214" s="25">
        <v>62</v>
      </c>
      <c r="J3214" s="26">
        <v>50</v>
      </c>
      <c r="K3214" s="26">
        <v>3100</v>
      </c>
      <c r="L3214" s="27">
        <v>124</v>
      </c>
      <c r="M3214" s="27">
        <v>0</v>
      </c>
      <c r="N3214" s="27">
        <v>0</v>
      </c>
      <c r="O3214" s="27">
        <v>12</v>
      </c>
      <c r="P3214" s="27">
        <v>136</v>
      </c>
      <c r="Q3214" s="55"/>
      <c r="R3214" s="27">
        <f t="shared" si="353"/>
        <v>0</v>
      </c>
      <c r="S3214" s="56" t="str">
        <f t="shared" si="357"/>
        <v>×</v>
      </c>
      <c r="T3214" s="56" t="str">
        <f t="shared" si="358"/>
        <v>×</v>
      </c>
      <c r="U3214" s="56" t="str">
        <f t="shared" si="359"/>
        <v>×</v>
      </c>
      <c r="V3214" s="57" t="str">
        <f t="shared" si="354"/>
        <v/>
      </c>
      <c r="W3214" s="58">
        <f t="shared" si="355"/>
        <v>0</v>
      </c>
      <c r="X3214" s="54">
        <f t="shared" si="356"/>
        <v>232</v>
      </c>
      <c r="Y3214" s="59"/>
    </row>
    <row r="3215" spans="1:25" ht="14.25" customHeight="1">
      <c r="A3215" s="54">
        <v>2981</v>
      </c>
      <c r="B3215" s="23">
        <v>232</v>
      </c>
      <c r="C3215" s="23" t="s">
        <v>33</v>
      </c>
      <c r="D3215" s="32" t="s">
        <v>4959</v>
      </c>
      <c r="E3215" s="23" t="s">
        <v>266</v>
      </c>
      <c r="F3215" s="23" t="s">
        <v>7731</v>
      </c>
      <c r="G3215" s="23" t="s">
        <v>87</v>
      </c>
      <c r="H3215" s="25">
        <v>50</v>
      </c>
      <c r="I3215" s="25">
        <v>62</v>
      </c>
      <c r="J3215" s="26">
        <v>50</v>
      </c>
      <c r="K3215" s="26">
        <v>3100</v>
      </c>
      <c r="L3215" s="27">
        <v>0</v>
      </c>
      <c r="M3215" s="27">
        <v>72</v>
      </c>
      <c r="N3215" s="27">
        <v>0</v>
      </c>
      <c r="O3215" s="27">
        <v>0</v>
      </c>
      <c r="P3215" s="27">
        <v>72</v>
      </c>
      <c r="Q3215" s="55"/>
      <c r="R3215" s="27">
        <f t="shared" si="353"/>
        <v>0</v>
      </c>
      <c r="S3215" s="56" t="str">
        <f t="shared" si="357"/>
        <v>×</v>
      </c>
      <c r="T3215" s="56" t="str">
        <f t="shared" si="358"/>
        <v>×</v>
      </c>
      <c r="U3215" s="56" t="str">
        <f t="shared" si="359"/>
        <v>×</v>
      </c>
      <c r="V3215" s="57" t="str">
        <f t="shared" si="354"/>
        <v/>
      </c>
      <c r="W3215" s="58">
        <f t="shared" si="355"/>
        <v>0</v>
      </c>
      <c r="X3215" s="54">
        <f t="shared" si="356"/>
        <v>232</v>
      </c>
      <c r="Y3215" s="59"/>
    </row>
    <row r="3216" spans="1:25" ht="14.25" customHeight="1">
      <c r="A3216" s="54">
        <v>2982</v>
      </c>
      <c r="B3216" s="23">
        <v>232</v>
      </c>
      <c r="C3216" s="23" t="s">
        <v>33</v>
      </c>
      <c r="D3216" s="32" t="s">
        <v>4902</v>
      </c>
      <c r="E3216" s="23" t="s">
        <v>266</v>
      </c>
      <c r="F3216" s="23" t="s">
        <v>7732</v>
      </c>
      <c r="G3216" s="23" t="s">
        <v>179</v>
      </c>
      <c r="H3216" s="25">
        <v>10</v>
      </c>
      <c r="I3216" s="25">
        <v>255</v>
      </c>
      <c r="J3216" s="26">
        <v>10</v>
      </c>
      <c r="K3216" s="26">
        <v>2550</v>
      </c>
      <c r="L3216" s="27">
        <v>350</v>
      </c>
      <c r="M3216" s="27">
        <v>0</v>
      </c>
      <c r="N3216" s="27">
        <v>0</v>
      </c>
      <c r="O3216" s="27">
        <v>0</v>
      </c>
      <c r="P3216" s="27">
        <v>350</v>
      </c>
      <c r="Q3216" s="55"/>
      <c r="R3216" s="27">
        <f t="shared" si="353"/>
        <v>0</v>
      </c>
      <c r="S3216" s="56" t="str">
        <f t="shared" si="357"/>
        <v>×</v>
      </c>
      <c r="T3216" s="56" t="str">
        <f t="shared" si="358"/>
        <v>×</v>
      </c>
      <c r="U3216" s="56" t="str">
        <f t="shared" si="359"/>
        <v>×</v>
      </c>
      <c r="V3216" s="57" t="str">
        <f t="shared" si="354"/>
        <v/>
      </c>
      <c r="W3216" s="58">
        <f t="shared" si="355"/>
        <v>0</v>
      </c>
      <c r="X3216" s="54">
        <f t="shared" si="356"/>
        <v>232</v>
      </c>
      <c r="Y3216" s="59"/>
    </row>
    <row r="3217" spans="1:323" ht="14.25" customHeight="1">
      <c r="A3217" s="60" t="s">
        <v>6036</v>
      </c>
      <c r="B3217" s="61"/>
      <c r="C3217" s="61"/>
      <c r="D3217" s="62"/>
      <c r="E3217" s="61"/>
      <c r="F3217" s="61"/>
      <c r="G3217" s="61"/>
      <c r="H3217" s="63"/>
      <c r="I3217" s="63"/>
      <c r="J3217" s="64"/>
      <c r="K3217" s="64"/>
      <c r="L3217" s="65"/>
      <c r="M3217" s="65"/>
      <c r="N3217" s="65"/>
      <c r="O3217" s="65"/>
      <c r="P3217" s="65"/>
      <c r="Q3217" s="66" t="str">
        <f>CONCATENATE("項番",B3216," 計")</f>
        <v>項番232 計</v>
      </c>
      <c r="R3217" s="67">
        <f>SUMIF(B:B,B3216,R:R)</f>
        <v>0</v>
      </c>
      <c r="S3217" s="68">
        <f>COUNTIFS($B:$B,$B3216,S:S,"○")</f>
        <v>0</v>
      </c>
      <c r="T3217" s="67"/>
      <c r="U3217" s="67"/>
      <c r="V3217" s="69" t="str">
        <f>IF(S3217=0,"",IF(COUNTIF(B:B,X3217)=S3217,"","この項番で見積単価（税別）が入力されていない品目があります"))</f>
        <v/>
      </c>
      <c r="W3217" s="70">
        <f t="shared" si="355"/>
        <v>0</v>
      </c>
      <c r="X3217" s="60">
        <f>B3216</f>
        <v>232</v>
      </c>
      <c r="Y3217" s="71" t="s">
        <v>293</v>
      </c>
    </row>
    <row r="3218" spans="1:323" ht="14.25" customHeight="1">
      <c r="A3218" s="54">
        <v>2983</v>
      </c>
      <c r="B3218" s="23">
        <v>233</v>
      </c>
      <c r="C3218" s="23" t="s">
        <v>33</v>
      </c>
      <c r="D3218" s="28" t="s">
        <v>6220</v>
      </c>
      <c r="E3218" s="23" t="s">
        <v>113</v>
      </c>
      <c r="F3218" s="29" t="s">
        <v>6221</v>
      </c>
      <c r="G3218" s="29" t="s">
        <v>34</v>
      </c>
      <c r="H3218" s="25">
        <v>1</v>
      </c>
      <c r="I3218" s="25">
        <v>73683</v>
      </c>
      <c r="J3218" s="26">
        <v>1</v>
      </c>
      <c r="K3218" s="26">
        <v>73683</v>
      </c>
      <c r="L3218" s="30">
        <v>0</v>
      </c>
      <c r="M3218" s="30">
        <v>0</v>
      </c>
      <c r="N3218" s="30">
        <v>40</v>
      </c>
      <c r="O3218" s="30">
        <v>0</v>
      </c>
      <c r="P3218" s="30">
        <v>40</v>
      </c>
      <c r="Q3218" s="55"/>
      <c r="R3218" s="30">
        <f t="shared" si="353"/>
        <v>0</v>
      </c>
      <c r="S3218" s="56" t="str">
        <f t="shared" si="357"/>
        <v>×</v>
      </c>
      <c r="T3218" s="56" t="str">
        <f t="shared" si="358"/>
        <v>×</v>
      </c>
      <c r="U3218" s="56" t="str">
        <f t="shared" si="359"/>
        <v>×</v>
      </c>
      <c r="V3218" s="57" t="str">
        <f t="shared" si="354"/>
        <v/>
      </c>
      <c r="W3218" s="58">
        <f t="shared" si="355"/>
        <v>0</v>
      </c>
      <c r="X3218" s="54">
        <f t="shared" si="356"/>
        <v>233</v>
      </c>
      <c r="Y3218" s="59"/>
    </row>
    <row r="3219" spans="1:323" ht="14.25" customHeight="1">
      <c r="A3219" s="54">
        <v>2984</v>
      </c>
      <c r="B3219" s="23">
        <v>233</v>
      </c>
      <c r="C3219" s="23" t="s">
        <v>33</v>
      </c>
      <c r="D3219" s="32" t="s">
        <v>4982</v>
      </c>
      <c r="E3219" s="23" t="s">
        <v>113</v>
      </c>
      <c r="F3219" s="23" t="s">
        <v>4983</v>
      </c>
      <c r="G3219" s="23" t="s">
        <v>34</v>
      </c>
      <c r="H3219" s="25">
        <v>1</v>
      </c>
      <c r="I3219" s="25">
        <v>305550</v>
      </c>
      <c r="J3219" s="26">
        <v>1</v>
      </c>
      <c r="K3219" s="26">
        <v>305550</v>
      </c>
      <c r="L3219" s="27">
        <v>0</v>
      </c>
      <c r="M3219" s="27">
        <v>0</v>
      </c>
      <c r="N3219" s="27">
        <v>240</v>
      </c>
      <c r="O3219" s="27">
        <v>0</v>
      </c>
      <c r="P3219" s="27">
        <v>240</v>
      </c>
      <c r="Q3219" s="55"/>
      <c r="R3219" s="27">
        <f t="shared" si="353"/>
        <v>0</v>
      </c>
      <c r="S3219" s="56" t="str">
        <f t="shared" si="357"/>
        <v>×</v>
      </c>
      <c r="T3219" s="56" t="str">
        <f t="shared" si="358"/>
        <v>×</v>
      </c>
      <c r="U3219" s="56" t="str">
        <f t="shared" si="359"/>
        <v>×</v>
      </c>
      <c r="V3219" s="57" t="str">
        <f t="shared" si="354"/>
        <v/>
      </c>
      <c r="W3219" s="58">
        <f t="shared" si="355"/>
        <v>0</v>
      </c>
      <c r="X3219" s="54">
        <f t="shared" si="356"/>
        <v>233</v>
      </c>
      <c r="Y3219" s="59"/>
    </row>
    <row r="3220" spans="1:323" ht="14.25" customHeight="1">
      <c r="A3220" s="60" t="s">
        <v>6036</v>
      </c>
      <c r="B3220" s="61"/>
      <c r="C3220" s="61"/>
      <c r="D3220" s="62"/>
      <c r="E3220" s="61"/>
      <c r="F3220" s="61"/>
      <c r="G3220" s="61"/>
      <c r="H3220" s="63"/>
      <c r="I3220" s="63"/>
      <c r="J3220" s="64"/>
      <c r="K3220" s="64"/>
      <c r="L3220" s="65"/>
      <c r="M3220" s="65"/>
      <c r="N3220" s="65"/>
      <c r="O3220" s="65"/>
      <c r="P3220" s="65"/>
      <c r="Q3220" s="66" t="str">
        <f>CONCATENATE("項番",B3219," 計")</f>
        <v>項番233 計</v>
      </c>
      <c r="R3220" s="67">
        <f>SUMIF(B:B,B3219,R:R)</f>
        <v>0</v>
      </c>
      <c r="S3220" s="68">
        <f>COUNTIFS($B:$B,$B3219,S:S,"○")</f>
        <v>0</v>
      </c>
      <c r="T3220" s="67"/>
      <c r="U3220" s="67"/>
      <c r="V3220" s="69" t="str">
        <f>IF(S3220=0,"",IF(COUNTIF(B:B,X3220)=S3220,"","この項番で見積単価（税別）が入力されていない品目があります"))</f>
        <v/>
      </c>
      <c r="W3220" s="70">
        <f t="shared" si="355"/>
        <v>0</v>
      </c>
      <c r="X3220" s="60">
        <f>B3219</f>
        <v>233</v>
      </c>
      <c r="Y3220" s="71" t="s">
        <v>293</v>
      </c>
    </row>
    <row r="3221" spans="1:323" ht="14.25" customHeight="1">
      <c r="A3221" s="54">
        <v>2985</v>
      </c>
      <c r="B3221" s="23">
        <v>234</v>
      </c>
      <c r="C3221" s="23" t="s">
        <v>33</v>
      </c>
      <c r="D3221" s="32" t="s">
        <v>6222</v>
      </c>
      <c r="E3221" s="23" t="s">
        <v>113</v>
      </c>
      <c r="F3221" s="23" t="s">
        <v>6223</v>
      </c>
      <c r="G3221" s="23" t="s">
        <v>5825</v>
      </c>
      <c r="H3221" s="25">
        <v>1</v>
      </c>
      <c r="I3221" s="25">
        <v>21644</v>
      </c>
      <c r="J3221" s="26">
        <v>1</v>
      </c>
      <c r="K3221" s="26">
        <v>21644</v>
      </c>
      <c r="L3221" s="23">
        <v>0</v>
      </c>
      <c r="M3221" s="23">
        <v>0</v>
      </c>
      <c r="N3221" s="23">
        <v>1</v>
      </c>
      <c r="O3221" s="23">
        <v>0</v>
      </c>
      <c r="P3221" s="23">
        <v>1</v>
      </c>
      <c r="Q3221" s="55"/>
      <c r="R3221" s="23">
        <f t="shared" si="353"/>
        <v>0</v>
      </c>
      <c r="S3221" s="56" t="str">
        <f t="shared" si="357"/>
        <v>×</v>
      </c>
      <c r="T3221" s="56" t="str">
        <f t="shared" si="358"/>
        <v>×</v>
      </c>
      <c r="U3221" s="56" t="str">
        <f t="shared" si="359"/>
        <v>×</v>
      </c>
      <c r="V3221" s="57" t="str">
        <f t="shared" si="354"/>
        <v/>
      </c>
      <c r="W3221" s="58">
        <f t="shared" si="355"/>
        <v>0</v>
      </c>
      <c r="X3221" s="54">
        <f t="shared" si="356"/>
        <v>234</v>
      </c>
      <c r="Y3221" s="59"/>
    </row>
    <row r="3222" spans="1:323" ht="14.25" customHeight="1">
      <c r="A3222" s="54">
        <v>2986</v>
      </c>
      <c r="B3222" s="23">
        <v>234</v>
      </c>
      <c r="C3222" s="23" t="s">
        <v>33</v>
      </c>
      <c r="D3222" s="32" t="s">
        <v>6224</v>
      </c>
      <c r="E3222" s="23" t="s">
        <v>113</v>
      </c>
      <c r="F3222" s="23" t="s">
        <v>6225</v>
      </c>
      <c r="G3222" s="23" t="s">
        <v>5825</v>
      </c>
      <c r="H3222" s="25">
        <v>1</v>
      </c>
      <c r="I3222" s="25">
        <v>42725</v>
      </c>
      <c r="J3222" s="26">
        <v>1</v>
      </c>
      <c r="K3222" s="26">
        <v>42725</v>
      </c>
      <c r="L3222" s="23">
        <v>0</v>
      </c>
      <c r="M3222" s="23">
        <v>1</v>
      </c>
      <c r="N3222" s="23">
        <v>0</v>
      </c>
      <c r="O3222" s="23">
        <v>0</v>
      </c>
      <c r="P3222" s="23">
        <v>1</v>
      </c>
      <c r="Q3222" s="55"/>
      <c r="R3222" s="23">
        <f t="shared" si="353"/>
        <v>0</v>
      </c>
      <c r="S3222" s="56" t="str">
        <f t="shared" si="357"/>
        <v>×</v>
      </c>
      <c r="T3222" s="56" t="str">
        <f t="shared" si="358"/>
        <v>×</v>
      </c>
      <c r="U3222" s="56" t="str">
        <f t="shared" si="359"/>
        <v>×</v>
      </c>
      <c r="V3222" s="57" t="str">
        <f t="shared" si="354"/>
        <v/>
      </c>
      <c r="W3222" s="58">
        <f t="shared" si="355"/>
        <v>0</v>
      </c>
      <c r="X3222" s="54">
        <f t="shared" si="356"/>
        <v>234</v>
      </c>
      <c r="Y3222" s="59"/>
    </row>
    <row r="3223" spans="1:323" ht="14.25" customHeight="1">
      <c r="A3223" s="54">
        <v>2987</v>
      </c>
      <c r="B3223" s="23">
        <v>234</v>
      </c>
      <c r="C3223" s="23" t="s">
        <v>33</v>
      </c>
      <c r="D3223" s="32" t="s">
        <v>6226</v>
      </c>
      <c r="E3223" s="23" t="s">
        <v>113</v>
      </c>
      <c r="F3223" s="23" t="s">
        <v>6227</v>
      </c>
      <c r="G3223" s="23" t="s">
        <v>5825</v>
      </c>
      <c r="H3223" s="25">
        <v>1</v>
      </c>
      <c r="I3223" s="25">
        <v>84337</v>
      </c>
      <c r="J3223" s="26">
        <v>1</v>
      </c>
      <c r="K3223" s="26">
        <v>84337</v>
      </c>
      <c r="L3223" s="23">
        <v>0</v>
      </c>
      <c r="M3223" s="23">
        <v>0</v>
      </c>
      <c r="N3223" s="23">
        <v>1</v>
      </c>
      <c r="O3223" s="23">
        <v>0</v>
      </c>
      <c r="P3223" s="23">
        <v>1</v>
      </c>
      <c r="Q3223" s="55"/>
      <c r="R3223" s="23">
        <f t="shared" si="353"/>
        <v>0</v>
      </c>
      <c r="S3223" s="56" t="str">
        <f t="shared" si="357"/>
        <v>×</v>
      </c>
      <c r="T3223" s="56" t="str">
        <f t="shared" si="358"/>
        <v>×</v>
      </c>
      <c r="U3223" s="56" t="str">
        <f t="shared" si="359"/>
        <v>×</v>
      </c>
      <c r="V3223" s="57" t="str">
        <f t="shared" si="354"/>
        <v/>
      </c>
      <c r="W3223" s="58">
        <f t="shared" si="355"/>
        <v>0</v>
      </c>
      <c r="X3223" s="54">
        <f t="shared" si="356"/>
        <v>234</v>
      </c>
      <c r="Y3223" s="59"/>
    </row>
    <row r="3224" spans="1:323" s="37" customFormat="1" ht="14.25" customHeight="1">
      <c r="A3224" s="54">
        <v>2988</v>
      </c>
      <c r="B3224" s="23">
        <v>234</v>
      </c>
      <c r="C3224" s="23" t="s">
        <v>33</v>
      </c>
      <c r="D3224" s="32" t="s">
        <v>7810</v>
      </c>
      <c r="E3224" s="23" t="s">
        <v>113</v>
      </c>
      <c r="F3224" s="23" t="s">
        <v>7811</v>
      </c>
      <c r="G3224" s="23" t="s">
        <v>5675</v>
      </c>
      <c r="H3224" s="25">
        <v>140</v>
      </c>
      <c r="I3224" s="25">
        <v>14.5</v>
      </c>
      <c r="J3224" s="26">
        <v>140</v>
      </c>
      <c r="K3224" s="26">
        <v>2030</v>
      </c>
      <c r="L3224" s="27">
        <v>0</v>
      </c>
      <c r="M3224" s="27">
        <v>2</v>
      </c>
      <c r="N3224" s="27">
        <v>0</v>
      </c>
      <c r="O3224" s="27">
        <v>4</v>
      </c>
      <c r="P3224" s="27">
        <v>6</v>
      </c>
      <c r="Q3224" s="55"/>
      <c r="R3224" s="27">
        <f t="shared" si="353"/>
        <v>0</v>
      </c>
      <c r="S3224" s="56" t="str">
        <f t="shared" si="357"/>
        <v>×</v>
      </c>
      <c r="T3224" s="56" t="str">
        <f t="shared" si="358"/>
        <v>×</v>
      </c>
      <c r="U3224" s="56" t="str">
        <f t="shared" si="359"/>
        <v>×</v>
      </c>
      <c r="V3224" s="57" t="str">
        <f t="shared" si="354"/>
        <v/>
      </c>
      <c r="W3224" s="58">
        <f t="shared" si="355"/>
        <v>0</v>
      </c>
      <c r="X3224" s="54">
        <f t="shared" si="356"/>
        <v>234</v>
      </c>
      <c r="Y3224" s="59"/>
      <c r="Z3224" s="42"/>
      <c r="AA3224" s="42"/>
      <c r="AB3224" s="42"/>
      <c r="AC3224" s="42"/>
      <c r="AD3224" s="42"/>
      <c r="AE3224" s="42"/>
      <c r="AF3224" s="42"/>
      <c r="AG3224" s="42"/>
      <c r="AH3224" s="42"/>
      <c r="AI3224" s="42"/>
      <c r="AJ3224" s="42"/>
      <c r="AK3224" s="42"/>
      <c r="AL3224" s="42"/>
      <c r="AM3224" s="42"/>
      <c r="AN3224" s="42"/>
      <c r="AO3224" s="42"/>
      <c r="AP3224" s="42"/>
      <c r="AQ3224" s="42"/>
      <c r="AR3224" s="77"/>
      <c r="AS3224" s="77"/>
      <c r="AT3224" s="77"/>
      <c r="AU3224" s="77"/>
      <c r="AV3224" s="77"/>
      <c r="AW3224" s="77"/>
      <c r="AX3224" s="77"/>
      <c r="AY3224" s="77"/>
      <c r="AZ3224" s="77"/>
      <c r="BA3224" s="77"/>
      <c r="BB3224" s="77"/>
      <c r="BC3224" s="77"/>
      <c r="BD3224" s="77"/>
      <c r="BE3224" s="77"/>
      <c r="BF3224" s="77"/>
      <c r="BG3224" s="77"/>
      <c r="BH3224" s="77"/>
      <c r="BI3224" s="77"/>
      <c r="BJ3224" s="77"/>
      <c r="BK3224" s="77"/>
      <c r="BL3224" s="77"/>
      <c r="BM3224" s="77"/>
      <c r="BN3224" s="77"/>
      <c r="BO3224" s="77"/>
      <c r="BP3224" s="77"/>
      <c r="BQ3224" s="77"/>
      <c r="BR3224" s="77"/>
      <c r="BS3224" s="77"/>
      <c r="BT3224" s="77"/>
      <c r="BU3224" s="77"/>
      <c r="BV3224" s="77"/>
      <c r="BW3224" s="77"/>
      <c r="BX3224" s="77"/>
      <c r="BY3224" s="77"/>
      <c r="BZ3224" s="77"/>
      <c r="CA3224" s="77"/>
      <c r="CB3224" s="77"/>
      <c r="CC3224" s="77"/>
      <c r="CD3224" s="77"/>
      <c r="CE3224" s="77"/>
      <c r="CF3224" s="77"/>
      <c r="CG3224" s="77"/>
      <c r="CH3224" s="77"/>
      <c r="CI3224" s="77"/>
      <c r="CJ3224" s="77"/>
      <c r="CK3224" s="77"/>
      <c r="CL3224" s="77"/>
      <c r="CM3224" s="77"/>
      <c r="CN3224" s="77"/>
      <c r="CO3224" s="77"/>
      <c r="CP3224" s="77"/>
      <c r="CQ3224" s="77"/>
      <c r="CR3224" s="77"/>
      <c r="CS3224" s="77"/>
      <c r="CT3224" s="77"/>
      <c r="CU3224" s="77"/>
      <c r="CV3224" s="77"/>
      <c r="CW3224" s="77"/>
      <c r="CX3224" s="77"/>
      <c r="CY3224" s="77"/>
      <c r="CZ3224" s="77"/>
      <c r="DA3224" s="77"/>
      <c r="DB3224" s="77"/>
      <c r="DC3224" s="77"/>
      <c r="DD3224" s="77"/>
      <c r="DE3224" s="77"/>
      <c r="DF3224" s="77"/>
      <c r="DG3224" s="77"/>
      <c r="DH3224" s="77"/>
      <c r="DI3224" s="77"/>
      <c r="DJ3224" s="77"/>
      <c r="DK3224" s="77"/>
      <c r="DL3224" s="77"/>
      <c r="DM3224" s="77"/>
      <c r="DN3224" s="77"/>
      <c r="DO3224" s="77"/>
      <c r="DP3224" s="77"/>
      <c r="DQ3224" s="77"/>
      <c r="DR3224" s="77"/>
      <c r="DS3224" s="77"/>
      <c r="DT3224" s="77"/>
      <c r="DU3224" s="77"/>
      <c r="DV3224" s="77"/>
      <c r="DW3224" s="77"/>
      <c r="DX3224" s="77"/>
      <c r="DY3224" s="77"/>
      <c r="DZ3224" s="77"/>
      <c r="EA3224" s="77"/>
      <c r="EB3224" s="77"/>
      <c r="EC3224" s="77"/>
      <c r="ED3224" s="77"/>
      <c r="EE3224" s="77"/>
      <c r="EF3224" s="77"/>
      <c r="EG3224" s="77"/>
      <c r="EH3224" s="77"/>
      <c r="EI3224" s="77"/>
      <c r="EJ3224" s="77"/>
      <c r="EK3224" s="77"/>
      <c r="EL3224" s="77"/>
      <c r="EM3224" s="77"/>
      <c r="EN3224" s="77"/>
      <c r="EO3224" s="77"/>
      <c r="EP3224" s="77"/>
      <c r="EQ3224" s="77"/>
      <c r="ER3224" s="77"/>
      <c r="ES3224" s="77"/>
      <c r="ET3224" s="77"/>
      <c r="EU3224" s="77"/>
      <c r="EV3224" s="77"/>
      <c r="EW3224" s="77"/>
      <c r="EX3224" s="77"/>
      <c r="EY3224" s="77"/>
      <c r="EZ3224" s="77"/>
      <c r="FA3224" s="77"/>
      <c r="FB3224" s="77"/>
      <c r="FC3224" s="77"/>
      <c r="FD3224" s="77"/>
      <c r="FE3224" s="77"/>
      <c r="FF3224" s="77"/>
      <c r="FG3224" s="77"/>
      <c r="FH3224" s="77"/>
      <c r="FI3224" s="77"/>
      <c r="FJ3224" s="77"/>
      <c r="FK3224" s="77"/>
      <c r="FL3224" s="77"/>
      <c r="FM3224" s="77"/>
      <c r="FN3224" s="77"/>
      <c r="FO3224" s="77"/>
      <c r="FP3224" s="77"/>
      <c r="FQ3224" s="77"/>
      <c r="FR3224" s="77"/>
      <c r="FS3224" s="77"/>
      <c r="FT3224" s="77"/>
      <c r="FU3224" s="77"/>
      <c r="FV3224" s="77"/>
      <c r="FW3224" s="77"/>
      <c r="FX3224" s="77"/>
      <c r="FY3224" s="77"/>
      <c r="FZ3224" s="77"/>
      <c r="GA3224" s="77"/>
      <c r="GB3224" s="77"/>
      <c r="GC3224" s="77"/>
      <c r="GD3224" s="77"/>
      <c r="GE3224" s="77"/>
      <c r="GF3224" s="77"/>
      <c r="GG3224" s="77"/>
      <c r="GH3224" s="77"/>
      <c r="GI3224" s="77"/>
      <c r="GJ3224" s="77"/>
      <c r="GK3224" s="77"/>
      <c r="GL3224" s="77"/>
      <c r="GM3224" s="77"/>
      <c r="GN3224" s="77"/>
      <c r="GO3224" s="77"/>
      <c r="GP3224" s="77"/>
      <c r="GQ3224" s="77"/>
      <c r="GR3224" s="77"/>
      <c r="GS3224" s="77"/>
      <c r="GT3224" s="77"/>
      <c r="GU3224" s="77"/>
      <c r="GV3224" s="77"/>
      <c r="GW3224" s="77"/>
      <c r="GX3224" s="77"/>
      <c r="GY3224" s="77"/>
      <c r="GZ3224" s="77"/>
      <c r="HA3224" s="77"/>
      <c r="HB3224" s="77"/>
      <c r="HC3224" s="77"/>
      <c r="HD3224" s="77"/>
      <c r="HE3224" s="77"/>
      <c r="HF3224" s="77"/>
      <c r="HG3224" s="77"/>
      <c r="HH3224" s="77"/>
      <c r="HI3224" s="77"/>
      <c r="HJ3224" s="77"/>
      <c r="HK3224" s="77"/>
      <c r="HL3224" s="77"/>
      <c r="HM3224" s="77"/>
      <c r="HN3224" s="77"/>
      <c r="HO3224" s="77"/>
      <c r="HP3224" s="77"/>
      <c r="HQ3224" s="77"/>
      <c r="HR3224" s="77"/>
      <c r="HS3224" s="77"/>
      <c r="HT3224" s="77"/>
      <c r="HU3224" s="77"/>
      <c r="HV3224" s="77"/>
      <c r="HW3224" s="77"/>
      <c r="HX3224" s="77"/>
      <c r="HY3224" s="77"/>
      <c r="HZ3224" s="77"/>
      <c r="IA3224" s="77"/>
      <c r="IB3224" s="77"/>
      <c r="IC3224" s="77"/>
      <c r="ID3224" s="77"/>
      <c r="IE3224" s="77"/>
      <c r="IF3224" s="77"/>
      <c r="IG3224" s="77"/>
      <c r="IH3224" s="77"/>
      <c r="II3224" s="77"/>
      <c r="IJ3224" s="77"/>
      <c r="IK3224" s="77"/>
      <c r="IL3224" s="77"/>
      <c r="IM3224" s="77"/>
      <c r="IN3224" s="77"/>
      <c r="IO3224" s="77"/>
      <c r="IP3224" s="77"/>
      <c r="IQ3224" s="77"/>
      <c r="IR3224" s="77"/>
      <c r="IS3224" s="77"/>
      <c r="IT3224" s="77"/>
      <c r="IU3224" s="77"/>
      <c r="IV3224" s="77"/>
      <c r="IW3224" s="77"/>
      <c r="IX3224" s="77"/>
      <c r="IY3224" s="77"/>
      <c r="IZ3224" s="77"/>
      <c r="JA3224" s="77"/>
      <c r="JB3224" s="77"/>
      <c r="JC3224" s="77"/>
      <c r="JD3224" s="77"/>
      <c r="JE3224" s="77"/>
      <c r="JF3224" s="77"/>
      <c r="JG3224" s="77"/>
      <c r="JH3224" s="77"/>
      <c r="JI3224" s="77"/>
      <c r="JJ3224" s="77"/>
      <c r="JK3224" s="77"/>
      <c r="JL3224" s="77"/>
      <c r="JM3224" s="77"/>
      <c r="JN3224" s="77"/>
      <c r="JO3224" s="77"/>
      <c r="JP3224" s="77"/>
      <c r="JQ3224" s="77"/>
      <c r="JR3224" s="77"/>
      <c r="JS3224" s="77"/>
      <c r="JT3224" s="77"/>
      <c r="JU3224" s="77"/>
      <c r="JV3224" s="77"/>
      <c r="JW3224" s="77"/>
      <c r="JX3224" s="77"/>
      <c r="JY3224" s="77"/>
      <c r="JZ3224" s="77"/>
      <c r="KA3224" s="77"/>
      <c r="KB3224" s="77"/>
      <c r="KC3224" s="77"/>
      <c r="KD3224" s="77"/>
      <c r="KE3224" s="77"/>
      <c r="KF3224" s="77"/>
      <c r="KG3224" s="77"/>
      <c r="KH3224" s="77"/>
      <c r="KI3224" s="77"/>
      <c r="KJ3224" s="77"/>
      <c r="KK3224" s="77"/>
      <c r="KL3224" s="77"/>
      <c r="KM3224" s="77"/>
      <c r="KN3224" s="77"/>
      <c r="KO3224" s="77"/>
      <c r="KP3224" s="77"/>
      <c r="KQ3224" s="77"/>
      <c r="KR3224" s="77"/>
      <c r="KS3224" s="77"/>
      <c r="KT3224" s="77"/>
      <c r="KU3224" s="77"/>
      <c r="KV3224" s="77"/>
      <c r="KW3224" s="77"/>
      <c r="KX3224" s="77"/>
      <c r="KY3224" s="77"/>
      <c r="KZ3224" s="77"/>
      <c r="LA3224" s="77"/>
      <c r="LB3224" s="77"/>
      <c r="LC3224" s="77"/>
      <c r="LD3224" s="77"/>
      <c r="LE3224" s="77"/>
      <c r="LF3224" s="77"/>
      <c r="LG3224" s="77"/>
      <c r="LH3224" s="77"/>
      <c r="LI3224" s="77"/>
      <c r="LJ3224" s="77"/>
      <c r="LK3224" s="77"/>
    </row>
    <row r="3225" spans="1:323" s="37" customFormat="1" ht="14.25" customHeight="1">
      <c r="A3225" s="54">
        <v>2989</v>
      </c>
      <c r="B3225" s="23">
        <v>234</v>
      </c>
      <c r="C3225" s="23" t="s">
        <v>33</v>
      </c>
      <c r="D3225" s="32" t="s">
        <v>7812</v>
      </c>
      <c r="E3225" s="23" t="s">
        <v>113</v>
      </c>
      <c r="F3225" s="23" t="s">
        <v>7813</v>
      </c>
      <c r="G3225" s="23" t="s">
        <v>7557</v>
      </c>
      <c r="H3225" s="25">
        <v>140</v>
      </c>
      <c r="I3225" s="25">
        <v>26.5</v>
      </c>
      <c r="J3225" s="26">
        <v>140</v>
      </c>
      <c r="K3225" s="26">
        <v>3710</v>
      </c>
      <c r="L3225" s="27">
        <v>6</v>
      </c>
      <c r="M3225" s="27">
        <v>0</v>
      </c>
      <c r="N3225" s="27">
        <v>0</v>
      </c>
      <c r="O3225" s="27">
        <v>0</v>
      </c>
      <c r="P3225" s="27">
        <v>6</v>
      </c>
      <c r="Q3225" s="55"/>
      <c r="R3225" s="27">
        <f t="shared" si="353"/>
        <v>0</v>
      </c>
      <c r="S3225" s="56" t="str">
        <f t="shared" si="357"/>
        <v>×</v>
      </c>
      <c r="T3225" s="56" t="str">
        <f t="shared" si="358"/>
        <v>×</v>
      </c>
      <c r="U3225" s="56" t="str">
        <f t="shared" si="359"/>
        <v>×</v>
      </c>
      <c r="V3225" s="57" t="str">
        <f t="shared" si="354"/>
        <v/>
      </c>
      <c r="W3225" s="58">
        <f t="shared" si="355"/>
        <v>0</v>
      </c>
      <c r="X3225" s="54">
        <f t="shared" si="356"/>
        <v>234</v>
      </c>
      <c r="Y3225" s="59"/>
      <c r="Z3225" s="42"/>
      <c r="AA3225" s="42"/>
      <c r="AB3225" s="42"/>
      <c r="AC3225" s="42"/>
      <c r="AD3225" s="42"/>
      <c r="AE3225" s="42"/>
      <c r="AF3225" s="42"/>
      <c r="AG3225" s="42"/>
      <c r="AH3225" s="42"/>
      <c r="AI3225" s="42"/>
      <c r="AJ3225" s="42"/>
      <c r="AK3225" s="42"/>
      <c r="AL3225" s="42"/>
      <c r="AM3225" s="42"/>
      <c r="AN3225" s="42"/>
      <c r="AO3225" s="42"/>
      <c r="AP3225" s="42"/>
      <c r="AQ3225" s="42"/>
      <c r="AR3225" s="77"/>
      <c r="AS3225" s="77"/>
      <c r="AT3225" s="77"/>
      <c r="AU3225" s="77"/>
      <c r="AV3225" s="77"/>
      <c r="AW3225" s="77"/>
      <c r="AX3225" s="77"/>
      <c r="AY3225" s="77"/>
      <c r="AZ3225" s="77"/>
      <c r="BA3225" s="77"/>
      <c r="BB3225" s="77"/>
      <c r="BC3225" s="77"/>
      <c r="BD3225" s="77"/>
      <c r="BE3225" s="77"/>
      <c r="BF3225" s="77"/>
      <c r="BG3225" s="77"/>
      <c r="BH3225" s="77"/>
      <c r="BI3225" s="77"/>
      <c r="BJ3225" s="77"/>
      <c r="BK3225" s="77"/>
      <c r="BL3225" s="77"/>
      <c r="BM3225" s="77"/>
      <c r="BN3225" s="77"/>
      <c r="BO3225" s="77"/>
      <c r="BP3225" s="77"/>
      <c r="BQ3225" s="77"/>
      <c r="BR3225" s="77"/>
      <c r="BS3225" s="77"/>
      <c r="BT3225" s="77"/>
      <c r="BU3225" s="77"/>
      <c r="BV3225" s="77"/>
      <c r="BW3225" s="77"/>
      <c r="BX3225" s="77"/>
      <c r="BY3225" s="77"/>
      <c r="BZ3225" s="77"/>
      <c r="CA3225" s="77"/>
      <c r="CB3225" s="77"/>
      <c r="CC3225" s="77"/>
      <c r="CD3225" s="77"/>
      <c r="CE3225" s="77"/>
      <c r="CF3225" s="77"/>
      <c r="CG3225" s="77"/>
      <c r="CH3225" s="77"/>
      <c r="CI3225" s="77"/>
      <c r="CJ3225" s="77"/>
      <c r="CK3225" s="77"/>
      <c r="CL3225" s="77"/>
      <c r="CM3225" s="77"/>
      <c r="CN3225" s="77"/>
      <c r="CO3225" s="77"/>
      <c r="CP3225" s="77"/>
      <c r="CQ3225" s="77"/>
      <c r="CR3225" s="77"/>
      <c r="CS3225" s="77"/>
      <c r="CT3225" s="77"/>
      <c r="CU3225" s="77"/>
      <c r="CV3225" s="77"/>
      <c r="CW3225" s="77"/>
      <c r="CX3225" s="77"/>
      <c r="CY3225" s="77"/>
      <c r="CZ3225" s="77"/>
      <c r="DA3225" s="77"/>
      <c r="DB3225" s="77"/>
      <c r="DC3225" s="77"/>
      <c r="DD3225" s="77"/>
      <c r="DE3225" s="77"/>
      <c r="DF3225" s="77"/>
      <c r="DG3225" s="77"/>
      <c r="DH3225" s="77"/>
      <c r="DI3225" s="77"/>
      <c r="DJ3225" s="77"/>
      <c r="DK3225" s="77"/>
      <c r="DL3225" s="77"/>
      <c r="DM3225" s="77"/>
      <c r="DN3225" s="77"/>
      <c r="DO3225" s="77"/>
      <c r="DP3225" s="77"/>
      <c r="DQ3225" s="77"/>
      <c r="DR3225" s="77"/>
      <c r="DS3225" s="77"/>
      <c r="DT3225" s="77"/>
      <c r="DU3225" s="77"/>
      <c r="DV3225" s="77"/>
      <c r="DW3225" s="77"/>
      <c r="DX3225" s="77"/>
      <c r="DY3225" s="77"/>
      <c r="DZ3225" s="77"/>
      <c r="EA3225" s="77"/>
      <c r="EB3225" s="77"/>
      <c r="EC3225" s="77"/>
      <c r="ED3225" s="77"/>
      <c r="EE3225" s="77"/>
      <c r="EF3225" s="77"/>
      <c r="EG3225" s="77"/>
      <c r="EH3225" s="77"/>
      <c r="EI3225" s="77"/>
      <c r="EJ3225" s="77"/>
      <c r="EK3225" s="77"/>
      <c r="EL3225" s="77"/>
      <c r="EM3225" s="77"/>
      <c r="EN3225" s="77"/>
      <c r="EO3225" s="77"/>
      <c r="EP3225" s="77"/>
      <c r="EQ3225" s="77"/>
      <c r="ER3225" s="77"/>
      <c r="ES3225" s="77"/>
      <c r="ET3225" s="77"/>
      <c r="EU3225" s="77"/>
      <c r="EV3225" s="77"/>
      <c r="EW3225" s="77"/>
      <c r="EX3225" s="77"/>
      <c r="EY3225" s="77"/>
      <c r="EZ3225" s="77"/>
      <c r="FA3225" s="77"/>
      <c r="FB3225" s="77"/>
      <c r="FC3225" s="77"/>
      <c r="FD3225" s="77"/>
      <c r="FE3225" s="77"/>
      <c r="FF3225" s="77"/>
      <c r="FG3225" s="77"/>
      <c r="FH3225" s="77"/>
      <c r="FI3225" s="77"/>
      <c r="FJ3225" s="77"/>
      <c r="FK3225" s="77"/>
      <c r="FL3225" s="77"/>
      <c r="FM3225" s="77"/>
      <c r="FN3225" s="77"/>
      <c r="FO3225" s="77"/>
      <c r="FP3225" s="77"/>
      <c r="FQ3225" s="77"/>
      <c r="FR3225" s="77"/>
      <c r="FS3225" s="77"/>
      <c r="FT3225" s="77"/>
      <c r="FU3225" s="77"/>
      <c r="FV3225" s="77"/>
      <c r="FW3225" s="77"/>
      <c r="FX3225" s="77"/>
      <c r="FY3225" s="77"/>
      <c r="FZ3225" s="77"/>
      <c r="GA3225" s="77"/>
      <c r="GB3225" s="77"/>
      <c r="GC3225" s="77"/>
      <c r="GD3225" s="77"/>
      <c r="GE3225" s="77"/>
      <c r="GF3225" s="77"/>
      <c r="GG3225" s="77"/>
      <c r="GH3225" s="77"/>
      <c r="GI3225" s="77"/>
      <c r="GJ3225" s="77"/>
      <c r="GK3225" s="77"/>
      <c r="GL3225" s="77"/>
      <c r="GM3225" s="77"/>
      <c r="GN3225" s="77"/>
      <c r="GO3225" s="77"/>
      <c r="GP3225" s="77"/>
      <c r="GQ3225" s="77"/>
      <c r="GR3225" s="77"/>
      <c r="GS3225" s="77"/>
      <c r="GT3225" s="77"/>
      <c r="GU3225" s="77"/>
      <c r="GV3225" s="77"/>
      <c r="GW3225" s="77"/>
      <c r="GX3225" s="77"/>
      <c r="GY3225" s="77"/>
      <c r="GZ3225" s="77"/>
      <c r="HA3225" s="77"/>
      <c r="HB3225" s="77"/>
      <c r="HC3225" s="77"/>
      <c r="HD3225" s="77"/>
      <c r="HE3225" s="77"/>
      <c r="HF3225" s="77"/>
      <c r="HG3225" s="77"/>
      <c r="HH3225" s="77"/>
      <c r="HI3225" s="77"/>
      <c r="HJ3225" s="77"/>
      <c r="HK3225" s="77"/>
      <c r="HL3225" s="77"/>
      <c r="HM3225" s="77"/>
      <c r="HN3225" s="77"/>
      <c r="HO3225" s="77"/>
      <c r="HP3225" s="77"/>
      <c r="HQ3225" s="77"/>
      <c r="HR3225" s="77"/>
      <c r="HS3225" s="77"/>
      <c r="HT3225" s="77"/>
      <c r="HU3225" s="77"/>
      <c r="HV3225" s="77"/>
      <c r="HW3225" s="77"/>
      <c r="HX3225" s="77"/>
      <c r="HY3225" s="77"/>
      <c r="HZ3225" s="77"/>
      <c r="IA3225" s="77"/>
      <c r="IB3225" s="77"/>
      <c r="IC3225" s="77"/>
      <c r="ID3225" s="77"/>
      <c r="IE3225" s="77"/>
      <c r="IF3225" s="77"/>
      <c r="IG3225" s="77"/>
      <c r="IH3225" s="77"/>
      <c r="II3225" s="77"/>
      <c r="IJ3225" s="77"/>
      <c r="IK3225" s="77"/>
      <c r="IL3225" s="77"/>
      <c r="IM3225" s="77"/>
      <c r="IN3225" s="77"/>
      <c r="IO3225" s="77"/>
      <c r="IP3225" s="77"/>
      <c r="IQ3225" s="77"/>
      <c r="IR3225" s="77"/>
      <c r="IS3225" s="77"/>
      <c r="IT3225" s="77"/>
      <c r="IU3225" s="77"/>
      <c r="IV3225" s="77"/>
      <c r="IW3225" s="77"/>
      <c r="IX3225" s="77"/>
      <c r="IY3225" s="77"/>
      <c r="IZ3225" s="77"/>
      <c r="JA3225" s="77"/>
      <c r="JB3225" s="77"/>
      <c r="JC3225" s="77"/>
      <c r="JD3225" s="77"/>
      <c r="JE3225" s="77"/>
      <c r="JF3225" s="77"/>
      <c r="JG3225" s="77"/>
      <c r="JH3225" s="77"/>
      <c r="JI3225" s="77"/>
      <c r="JJ3225" s="77"/>
      <c r="JK3225" s="77"/>
      <c r="JL3225" s="77"/>
      <c r="JM3225" s="77"/>
      <c r="JN3225" s="77"/>
      <c r="JO3225" s="77"/>
      <c r="JP3225" s="77"/>
      <c r="JQ3225" s="77"/>
      <c r="JR3225" s="77"/>
      <c r="JS3225" s="77"/>
      <c r="JT3225" s="77"/>
      <c r="JU3225" s="77"/>
      <c r="JV3225" s="77"/>
      <c r="JW3225" s="77"/>
      <c r="JX3225" s="77"/>
      <c r="JY3225" s="77"/>
      <c r="JZ3225" s="77"/>
      <c r="KA3225" s="77"/>
      <c r="KB3225" s="77"/>
      <c r="KC3225" s="77"/>
      <c r="KD3225" s="77"/>
      <c r="KE3225" s="77"/>
      <c r="KF3225" s="77"/>
      <c r="KG3225" s="77"/>
      <c r="KH3225" s="77"/>
      <c r="KI3225" s="77"/>
      <c r="KJ3225" s="77"/>
      <c r="KK3225" s="77"/>
      <c r="KL3225" s="77"/>
      <c r="KM3225" s="77"/>
      <c r="KN3225" s="77"/>
      <c r="KO3225" s="77"/>
      <c r="KP3225" s="77"/>
      <c r="KQ3225" s="77"/>
      <c r="KR3225" s="77"/>
      <c r="KS3225" s="77"/>
      <c r="KT3225" s="77"/>
      <c r="KU3225" s="77"/>
      <c r="KV3225" s="77"/>
      <c r="KW3225" s="77"/>
      <c r="KX3225" s="77"/>
      <c r="KY3225" s="77"/>
      <c r="KZ3225" s="77"/>
      <c r="LA3225" s="77"/>
      <c r="LB3225" s="77"/>
      <c r="LC3225" s="77"/>
      <c r="LD3225" s="77"/>
      <c r="LE3225" s="77"/>
      <c r="LF3225" s="77"/>
      <c r="LG3225" s="77"/>
      <c r="LH3225" s="77"/>
      <c r="LI3225" s="77"/>
      <c r="LJ3225" s="77"/>
      <c r="LK3225" s="77"/>
    </row>
    <row r="3226" spans="1:323" ht="14.25" customHeight="1">
      <c r="A3226" s="54">
        <v>2990</v>
      </c>
      <c r="B3226" s="23">
        <v>234</v>
      </c>
      <c r="C3226" s="23" t="s">
        <v>33</v>
      </c>
      <c r="D3226" s="32" t="s">
        <v>7814</v>
      </c>
      <c r="E3226" s="23" t="s">
        <v>113</v>
      </c>
      <c r="F3226" s="23" t="s">
        <v>7842</v>
      </c>
      <c r="G3226" s="23" t="s">
        <v>5754</v>
      </c>
      <c r="H3226" s="25">
        <v>10</v>
      </c>
      <c r="I3226" s="25">
        <v>115</v>
      </c>
      <c r="J3226" s="26">
        <v>10</v>
      </c>
      <c r="K3226" s="26">
        <v>1150</v>
      </c>
      <c r="L3226" s="23">
        <v>0</v>
      </c>
      <c r="M3226" s="23">
        <v>1680</v>
      </c>
      <c r="N3226" s="23">
        <v>0</v>
      </c>
      <c r="O3226" s="23">
        <v>0</v>
      </c>
      <c r="P3226" s="23">
        <v>1680</v>
      </c>
      <c r="Q3226" s="55"/>
      <c r="R3226" s="23">
        <f t="shared" si="353"/>
        <v>0</v>
      </c>
      <c r="S3226" s="56" t="str">
        <f t="shared" si="357"/>
        <v>×</v>
      </c>
      <c r="T3226" s="56" t="str">
        <f t="shared" si="358"/>
        <v>×</v>
      </c>
      <c r="U3226" s="56" t="str">
        <f t="shared" si="359"/>
        <v>×</v>
      </c>
      <c r="V3226" s="57" t="str">
        <f t="shared" si="354"/>
        <v/>
      </c>
      <c r="W3226" s="58">
        <f t="shared" si="355"/>
        <v>0</v>
      </c>
      <c r="X3226" s="54">
        <f t="shared" si="356"/>
        <v>234</v>
      </c>
      <c r="Y3226" s="59"/>
    </row>
    <row r="3227" spans="1:323" ht="14.25" customHeight="1">
      <c r="A3227" s="60" t="s">
        <v>6036</v>
      </c>
      <c r="B3227" s="61"/>
      <c r="C3227" s="61"/>
      <c r="D3227" s="62"/>
      <c r="E3227" s="61"/>
      <c r="F3227" s="61"/>
      <c r="G3227" s="61"/>
      <c r="H3227" s="63"/>
      <c r="I3227" s="63"/>
      <c r="J3227" s="64"/>
      <c r="K3227" s="64"/>
      <c r="L3227" s="65"/>
      <c r="M3227" s="65"/>
      <c r="N3227" s="65"/>
      <c r="O3227" s="65"/>
      <c r="P3227" s="65"/>
      <c r="Q3227" s="66" t="str">
        <f>CONCATENATE("項番",B3226," 計")</f>
        <v>項番234 計</v>
      </c>
      <c r="R3227" s="67">
        <f>SUMIF(B:B,B3226,R:R)</f>
        <v>0</v>
      </c>
      <c r="S3227" s="68">
        <f>COUNTIFS($B:$B,$B3226,S:S,"○")</f>
        <v>0</v>
      </c>
      <c r="T3227" s="67"/>
      <c r="U3227" s="67"/>
      <c r="V3227" s="69" t="str">
        <f>IF(S3227=0,"",IF(COUNTIF(B:B,X3227)=S3227,"","この項番で見積単価（税別）が入力されていない品目があります"))</f>
        <v/>
      </c>
      <c r="W3227" s="70">
        <f t="shared" si="355"/>
        <v>0</v>
      </c>
      <c r="X3227" s="60">
        <f>B3226</f>
        <v>234</v>
      </c>
      <c r="Y3227" s="71" t="s">
        <v>293</v>
      </c>
    </row>
    <row r="3228" spans="1:323" ht="14.25" customHeight="1">
      <c r="A3228" s="54">
        <v>2991</v>
      </c>
      <c r="B3228" s="23">
        <v>235</v>
      </c>
      <c r="C3228" s="23" t="s">
        <v>33</v>
      </c>
      <c r="D3228" s="32" t="s">
        <v>5146</v>
      </c>
      <c r="E3228" s="23" t="s">
        <v>113</v>
      </c>
      <c r="F3228" s="23" t="s">
        <v>5147</v>
      </c>
      <c r="G3228" s="23" t="s">
        <v>631</v>
      </c>
      <c r="H3228" s="25">
        <v>100</v>
      </c>
      <c r="I3228" s="25">
        <v>16.399999999999999</v>
      </c>
      <c r="J3228" s="26">
        <v>100</v>
      </c>
      <c r="K3228" s="26">
        <v>1639.9999999999998</v>
      </c>
      <c r="L3228" s="27">
        <v>6</v>
      </c>
      <c r="M3228" s="27">
        <v>36</v>
      </c>
      <c r="N3228" s="27">
        <v>0</v>
      </c>
      <c r="O3228" s="27">
        <v>0</v>
      </c>
      <c r="P3228" s="27">
        <v>42</v>
      </c>
      <c r="Q3228" s="55"/>
      <c r="R3228" s="27">
        <f t="shared" si="353"/>
        <v>0</v>
      </c>
      <c r="S3228" s="56" t="str">
        <f t="shared" si="357"/>
        <v>×</v>
      </c>
      <c r="T3228" s="56" t="str">
        <f t="shared" si="358"/>
        <v>×</v>
      </c>
      <c r="U3228" s="56" t="str">
        <f t="shared" si="359"/>
        <v>×</v>
      </c>
      <c r="V3228" s="57" t="str">
        <f t="shared" si="354"/>
        <v/>
      </c>
      <c r="W3228" s="58">
        <f t="shared" si="355"/>
        <v>0</v>
      </c>
      <c r="X3228" s="54">
        <f t="shared" si="356"/>
        <v>235</v>
      </c>
      <c r="Y3228" s="59"/>
    </row>
    <row r="3229" spans="1:323" ht="14.25" customHeight="1">
      <c r="A3229" s="54">
        <v>2992</v>
      </c>
      <c r="B3229" s="23">
        <v>235</v>
      </c>
      <c r="C3229" s="23" t="s">
        <v>33</v>
      </c>
      <c r="D3229" s="32" t="s">
        <v>7745</v>
      </c>
      <c r="E3229" s="23" t="s">
        <v>113</v>
      </c>
      <c r="F3229" s="23" t="s">
        <v>7746</v>
      </c>
      <c r="G3229" s="23" t="s">
        <v>36</v>
      </c>
      <c r="H3229" s="25">
        <v>10</v>
      </c>
      <c r="I3229" s="25">
        <v>2709</v>
      </c>
      <c r="J3229" s="26">
        <v>10</v>
      </c>
      <c r="K3229" s="26">
        <v>27090</v>
      </c>
      <c r="L3229" s="27">
        <v>0</v>
      </c>
      <c r="M3229" s="27">
        <v>0</v>
      </c>
      <c r="N3229" s="27">
        <v>1</v>
      </c>
      <c r="O3229" s="27">
        <v>0</v>
      </c>
      <c r="P3229" s="27">
        <v>1</v>
      </c>
      <c r="Q3229" s="55"/>
      <c r="R3229" s="27">
        <f t="shared" si="353"/>
        <v>0</v>
      </c>
      <c r="S3229" s="56" t="str">
        <f t="shared" si="357"/>
        <v>×</v>
      </c>
      <c r="T3229" s="56" t="str">
        <f t="shared" si="358"/>
        <v>×</v>
      </c>
      <c r="U3229" s="56" t="str">
        <f t="shared" si="359"/>
        <v>×</v>
      </c>
      <c r="V3229" s="57" t="str">
        <f t="shared" si="354"/>
        <v/>
      </c>
      <c r="W3229" s="58">
        <f t="shared" si="355"/>
        <v>0</v>
      </c>
      <c r="X3229" s="54">
        <f t="shared" si="356"/>
        <v>235</v>
      </c>
      <c r="Y3229" s="59"/>
    </row>
    <row r="3230" spans="1:323" ht="14.25" customHeight="1">
      <c r="A3230" s="54">
        <v>2993</v>
      </c>
      <c r="B3230" s="23">
        <v>235</v>
      </c>
      <c r="C3230" s="23" t="s">
        <v>33</v>
      </c>
      <c r="D3230" s="32" t="s">
        <v>5080</v>
      </c>
      <c r="E3230" s="23" t="s">
        <v>113</v>
      </c>
      <c r="F3230" s="23" t="s">
        <v>7747</v>
      </c>
      <c r="G3230" s="23" t="s">
        <v>7748</v>
      </c>
      <c r="H3230" s="25">
        <v>2</v>
      </c>
      <c r="I3230" s="25">
        <v>20192</v>
      </c>
      <c r="J3230" s="26">
        <v>2</v>
      </c>
      <c r="K3230" s="26">
        <v>40384</v>
      </c>
      <c r="L3230" s="27">
        <v>2</v>
      </c>
      <c r="M3230" s="27">
        <v>24</v>
      </c>
      <c r="N3230" s="27">
        <v>0</v>
      </c>
      <c r="O3230" s="27">
        <v>0</v>
      </c>
      <c r="P3230" s="27">
        <v>26</v>
      </c>
      <c r="Q3230" s="55"/>
      <c r="R3230" s="27">
        <f t="shared" si="353"/>
        <v>0</v>
      </c>
      <c r="S3230" s="56" t="str">
        <f t="shared" si="357"/>
        <v>×</v>
      </c>
      <c r="T3230" s="56" t="str">
        <f t="shared" si="358"/>
        <v>×</v>
      </c>
      <c r="U3230" s="56" t="str">
        <f t="shared" si="359"/>
        <v>×</v>
      </c>
      <c r="V3230" s="57" t="str">
        <f t="shared" si="354"/>
        <v/>
      </c>
      <c r="W3230" s="58">
        <f t="shared" si="355"/>
        <v>0</v>
      </c>
      <c r="X3230" s="54">
        <f t="shared" si="356"/>
        <v>235</v>
      </c>
      <c r="Y3230" s="59"/>
    </row>
    <row r="3231" spans="1:323" ht="14.25" customHeight="1">
      <c r="A3231" s="54">
        <v>2994</v>
      </c>
      <c r="B3231" s="23">
        <v>235</v>
      </c>
      <c r="C3231" s="23" t="s">
        <v>33</v>
      </c>
      <c r="D3231" s="32" t="s">
        <v>7749</v>
      </c>
      <c r="E3231" s="23" t="s">
        <v>113</v>
      </c>
      <c r="F3231" s="23" t="s">
        <v>4993</v>
      </c>
      <c r="G3231" s="23" t="s">
        <v>505</v>
      </c>
      <c r="H3231" s="25">
        <v>1</v>
      </c>
      <c r="I3231" s="25">
        <v>73.3</v>
      </c>
      <c r="J3231" s="26">
        <v>100</v>
      </c>
      <c r="K3231" s="26">
        <v>7330</v>
      </c>
      <c r="L3231" s="27">
        <v>0</v>
      </c>
      <c r="M3231" s="27">
        <v>0</v>
      </c>
      <c r="N3231" s="27">
        <v>16</v>
      </c>
      <c r="O3231" s="27">
        <v>0</v>
      </c>
      <c r="P3231" s="27">
        <v>16</v>
      </c>
      <c r="Q3231" s="55"/>
      <c r="R3231" s="27">
        <f t="shared" si="353"/>
        <v>0</v>
      </c>
      <c r="S3231" s="56" t="str">
        <f t="shared" si="357"/>
        <v>×</v>
      </c>
      <c r="T3231" s="56" t="str">
        <f t="shared" si="358"/>
        <v>×</v>
      </c>
      <c r="U3231" s="56" t="str">
        <f t="shared" si="359"/>
        <v>×</v>
      </c>
      <c r="V3231" s="57" t="str">
        <f t="shared" si="354"/>
        <v/>
      </c>
      <c r="W3231" s="58">
        <f t="shared" si="355"/>
        <v>0</v>
      </c>
      <c r="X3231" s="54">
        <f t="shared" si="356"/>
        <v>235</v>
      </c>
      <c r="Y3231" s="59"/>
    </row>
    <row r="3232" spans="1:323" ht="14.25" customHeight="1">
      <c r="A3232" s="54">
        <v>2995</v>
      </c>
      <c r="B3232" s="23">
        <v>235</v>
      </c>
      <c r="C3232" s="23" t="s">
        <v>33</v>
      </c>
      <c r="D3232" s="32" t="s">
        <v>5051</v>
      </c>
      <c r="E3232" s="23" t="s">
        <v>113</v>
      </c>
      <c r="F3232" s="23" t="s">
        <v>5052</v>
      </c>
      <c r="G3232" s="23" t="s">
        <v>36</v>
      </c>
      <c r="H3232" s="25">
        <v>10</v>
      </c>
      <c r="I3232" s="25">
        <v>86.4</v>
      </c>
      <c r="J3232" s="26">
        <v>10</v>
      </c>
      <c r="K3232" s="26">
        <v>864</v>
      </c>
      <c r="L3232" s="27">
        <v>10</v>
      </c>
      <c r="M3232" s="27">
        <v>0</v>
      </c>
      <c r="N3232" s="27">
        <v>0</v>
      </c>
      <c r="O3232" s="27">
        <v>12</v>
      </c>
      <c r="P3232" s="27">
        <v>22</v>
      </c>
      <c r="Q3232" s="55"/>
      <c r="R3232" s="27">
        <f t="shared" si="353"/>
        <v>0</v>
      </c>
      <c r="S3232" s="56" t="str">
        <f t="shared" si="357"/>
        <v>×</v>
      </c>
      <c r="T3232" s="56" t="str">
        <f t="shared" si="358"/>
        <v>×</v>
      </c>
      <c r="U3232" s="56" t="str">
        <f t="shared" si="359"/>
        <v>×</v>
      </c>
      <c r="V3232" s="57" t="str">
        <f t="shared" si="354"/>
        <v/>
      </c>
      <c r="W3232" s="58">
        <f t="shared" si="355"/>
        <v>0</v>
      </c>
      <c r="X3232" s="54">
        <f t="shared" si="356"/>
        <v>235</v>
      </c>
      <c r="Y3232" s="59"/>
    </row>
    <row r="3233" spans="1:25" ht="14.25" customHeight="1">
      <c r="A3233" s="54">
        <v>2996</v>
      </c>
      <c r="B3233" s="23">
        <v>235</v>
      </c>
      <c r="C3233" s="23" t="s">
        <v>33</v>
      </c>
      <c r="D3233" s="32" t="s">
        <v>7750</v>
      </c>
      <c r="E3233" s="23" t="s">
        <v>113</v>
      </c>
      <c r="F3233" s="23" t="s">
        <v>5589</v>
      </c>
      <c r="G3233" s="23" t="s">
        <v>4415</v>
      </c>
      <c r="H3233" s="25">
        <v>210</v>
      </c>
      <c r="I3233" s="25">
        <v>1.8</v>
      </c>
      <c r="J3233" s="26">
        <v>2100</v>
      </c>
      <c r="K3233" s="26">
        <v>3780</v>
      </c>
      <c r="L3233" s="27">
        <v>3</v>
      </c>
      <c r="M3233" s="27">
        <v>14</v>
      </c>
      <c r="N3233" s="27">
        <v>0</v>
      </c>
      <c r="O3233" s="27">
        <v>0</v>
      </c>
      <c r="P3233" s="27">
        <v>17</v>
      </c>
      <c r="Q3233" s="55"/>
      <c r="R3233" s="27">
        <f t="shared" si="353"/>
        <v>0</v>
      </c>
      <c r="S3233" s="56" t="str">
        <f t="shared" si="357"/>
        <v>×</v>
      </c>
      <c r="T3233" s="56" t="str">
        <f t="shared" si="358"/>
        <v>×</v>
      </c>
      <c r="U3233" s="56" t="str">
        <f t="shared" si="359"/>
        <v>×</v>
      </c>
      <c r="V3233" s="57" t="str">
        <f t="shared" si="354"/>
        <v/>
      </c>
      <c r="W3233" s="58">
        <f t="shared" si="355"/>
        <v>0</v>
      </c>
      <c r="X3233" s="54">
        <f t="shared" si="356"/>
        <v>235</v>
      </c>
      <c r="Y3233" s="59"/>
    </row>
    <row r="3234" spans="1:25" ht="14.25" customHeight="1">
      <c r="A3234" s="54">
        <v>2997</v>
      </c>
      <c r="B3234" s="23">
        <v>235</v>
      </c>
      <c r="C3234" s="23" t="s">
        <v>33</v>
      </c>
      <c r="D3234" s="32" t="s">
        <v>7751</v>
      </c>
      <c r="E3234" s="23" t="s">
        <v>113</v>
      </c>
      <c r="F3234" s="23" t="s">
        <v>114</v>
      </c>
      <c r="G3234" s="23" t="s">
        <v>115</v>
      </c>
      <c r="H3234" s="25">
        <v>20</v>
      </c>
      <c r="I3234" s="25">
        <v>4176.1000000000004</v>
      </c>
      <c r="J3234" s="26">
        <v>20</v>
      </c>
      <c r="K3234" s="26">
        <v>83522</v>
      </c>
      <c r="L3234" s="27">
        <v>1</v>
      </c>
      <c r="M3234" s="27">
        <v>2</v>
      </c>
      <c r="N3234" s="27">
        <v>0</v>
      </c>
      <c r="O3234" s="27">
        <v>0</v>
      </c>
      <c r="P3234" s="27">
        <v>3</v>
      </c>
      <c r="Q3234" s="55"/>
      <c r="R3234" s="27">
        <f t="shared" si="353"/>
        <v>0</v>
      </c>
      <c r="S3234" s="56" t="str">
        <f t="shared" si="357"/>
        <v>×</v>
      </c>
      <c r="T3234" s="56" t="str">
        <f t="shared" si="358"/>
        <v>×</v>
      </c>
      <c r="U3234" s="56" t="str">
        <f t="shared" si="359"/>
        <v>×</v>
      </c>
      <c r="V3234" s="57" t="str">
        <f t="shared" si="354"/>
        <v/>
      </c>
      <c r="W3234" s="58">
        <f t="shared" si="355"/>
        <v>0</v>
      </c>
      <c r="X3234" s="54">
        <f t="shared" si="356"/>
        <v>235</v>
      </c>
      <c r="Y3234" s="59"/>
    </row>
    <row r="3235" spans="1:25" ht="14.25" customHeight="1">
      <c r="A3235" s="54">
        <v>2998</v>
      </c>
      <c r="B3235" s="23">
        <v>235</v>
      </c>
      <c r="C3235" s="23" t="s">
        <v>33</v>
      </c>
      <c r="D3235" s="32" t="s">
        <v>116</v>
      </c>
      <c r="E3235" s="23" t="s">
        <v>113</v>
      </c>
      <c r="F3235" s="23" t="s">
        <v>117</v>
      </c>
      <c r="G3235" s="23" t="s">
        <v>118</v>
      </c>
      <c r="H3235" s="25">
        <v>20</v>
      </c>
      <c r="I3235" s="25">
        <v>11564.3</v>
      </c>
      <c r="J3235" s="26">
        <v>20</v>
      </c>
      <c r="K3235" s="26">
        <v>231286</v>
      </c>
      <c r="L3235" s="27">
        <v>8</v>
      </c>
      <c r="M3235" s="27">
        <v>12</v>
      </c>
      <c r="N3235" s="27">
        <v>0</v>
      </c>
      <c r="O3235" s="27">
        <v>0</v>
      </c>
      <c r="P3235" s="27">
        <v>20</v>
      </c>
      <c r="Q3235" s="55"/>
      <c r="R3235" s="27">
        <f t="shared" si="353"/>
        <v>0</v>
      </c>
      <c r="S3235" s="56" t="str">
        <f t="shared" si="357"/>
        <v>×</v>
      </c>
      <c r="T3235" s="56" t="str">
        <f t="shared" si="358"/>
        <v>×</v>
      </c>
      <c r="U3235" s="56" t="str">
        <f t="shared" si="359"/>
        <v>×</v>
      </c>
      <c r="V3235" s="57" t="str">
        <f t="shared" si="354"/>
        <v/>
      </c>
      <c r="W3235" s="58">
        <f t="shared" si="355"/>
        <v>0</v>
      </c>
      <c r="X3235" s="54">
        <f t="shared" si="356"/>
        <v>235</v>
      </c>
      <c r="Y3235" s="59"/>
    </row>
    <row r="3236" spans="1:25" ht="14.25" customHeight="1">
      <c r="A3236" s="54">
        <v>2999</v>
      </c>
      <c r="B3236" s="23">
        <v>235</v>
      </c>
      <c r="C3236" s="23" t="s">
        <v>33</v>
      </c>
      <c r="D3236" s="32" t="s">
        <v>121</v>
      </c>
      <c r="E3236" s="23" t="s">
        <v>113</v>
      </c>
      <c r="F3236" s="23" t="s">
        <v>122</v>
      </c>
      <c r="G3236" s="23" t="s">
        <v>123</v>
      </c>
      <c r="H3236" s="25">
        <v>20</v>
      </c>
      <c r="I3236" s="25">
        <v>9316.7999999999993</v>
      </c>
      <c r="J3236" s="26">
        <v>20</v>
      </c>
      <c r="K3236" s="26">
        <v>186336</v>
      </c>
      <c r="L3236" s="27">
        <v>0</v>
      </c>
      <c r="M3236" s="27">
        <v>24</v>
      </c>
      <c r="N3236" s="27">
        <v>0</v>
      </c>
      <c r="O3236" s="27">
        <v>0</v>
      </c>
      <c r="P3236" s="27">
        <v>24</v>
      </c>
      <c r="Q3236" s="55"/>
      <c r="R3236" s="27">
        <f t="shared" si="353"/>
        <v>0</v>
      </c>
      <c r="S3236" s="56" t="str">
        <f t="shared" si="357"/>
        <v>×</v>
      </c>
      <c r="T3236" s="56" t="str">
        <f t="shared" si="358"/>
        <v>×</v>
      </c>
      <c r="U3236" s="56" t="str">
        <f t="shared" si="359"/>
        <v>×</v>
      </c>
      <c r="V3236" s="57" t="str">
        <f t="shared" si="354"/>
        <v/>
      </c>
      <c r="W3236" s="58">
        <f t="shared" si="355"/>
        <v>0</v>
      </c>
      <c r="X3236" s="54">
        <f t="shared" si="356"/>
        <v>235</v>
      </c>
      <c r="Y3236" s="59"/>
    </row>
    <row r="3237" spans="1:25" ht="14.25" customHeight="1">
      <c r="A3237" s="54">
        <v>3000</v>
      </c>
      <c r="B3237" s="23">
        <v>235</v>
      </c>
      <c r="C3237" s="23" t="s">
        <v>33</v>
      </c>
      <c r="D3237" s="32" t="s">
        <v>286</v>
      </c>
      <c r="E3237" s="23" t="s">
        <v>113</v>
      </c>
      <c r="F3237" s="23" t="s">
        <v>133</v>
      </c>
      <c r="G3237" s="23" t="s">
        <v>62</v>
      </c>
      <c r="H3237" s="25">
        <v>100</v>
      </c>
      <c r="I3237" s="25">
        <v>24.4</v>
      </c>
      <c r="J3237" s="26">
        <v>100</v>
      </c>
      <c r="K3237" s="26">
        <v>2440</v>
      </c>
      <c r="L3237" s="27">
        <v>80</v>
      </c>
      <c r="M3237" s="27">
        <v>0</v>
      </c>
      <c r="N3237" s="27">
        <v>0</v>
      </c>
      <c r="O3237" s="27">
        <v>12</v>
      </c>
      <c r="P3237" s="27">
        <v>92</v>
      </c>
      <c r="Q3237" s="55"/>
      <c r="R3237" s="27">
        <f t="shared" si="353"/>
        <v>0</v>
      </c>
      <c r="S3237" s="56" t="str">
        <f t="shared" si="357"/>
        <v>×</v>
      </c>
      <c r="T3237" s="56" t="str">
        <f t="shared" si="358"/>
        <v>×</v>
      </c>
      <c r="U3237" s="56" t="str">
        <f t="shared" si="359"/>
        <v>×</v>
      </c>
      <c r="V3237" s="57" t="str">
        <f t="shared" si="354"/>
        <v/>
      </c>
      <c r="W3237" s="58">
        <f t="shared" si="355"/>
        <v>0</v>
      </c>
      <c r="X3237" s="54">
        <f t="shared" si="356"/>
        <v>235</v>
      </c>
      <c r="Y3237" s="59"/>
    </row>
    <row r="3238" spans="1:25" ht="14.25" customHeight="1">
      <c r="A3238" s="54">
        <v>3001</v>
      </c>
      <c r="B3238" s="23">
        <v>235</v>
      </c>
      <c r="C3238" s="23" t="s">
        <v>33</v>
      </c>
      <c r="D3238" s="32" t="s">
        <v>132</v>
      </c>
      <c r="E3238" s="23" t="s">
        <v>113</v>
      </c>
      <c r="F3238" s="23" t="s">
        <v>133</v>
      </c>
      <c r="G3238" s="23" t="s">
        <v>134</v>
      </c>
      <c r="H3238" s="25">
        <v>500</v>
      </c>
      <c r="I3238" s="25">
        <v>24.4</v>
      </c>
      <c r="J3238" s="26">
        <v>500</v>
      </c>
      <c r="K3238" s="26">
        <v>12200</v>
      </c>
      <c r="L3238" s="27">
        <v>0</v>
      </c>
      <c r="M3238" s="27">
        <v>0</v>
      </c>
      <c r="N3238" s="27">
        <v>0</v>
      </c>
      <c r="O3238" s="27">
        <v>24</v>
      </c>
      <c r="P3238" s="27">
        <v>24</v>
      </c>
      <c r="Q3238" s="55"/>
      <c r="R3238" s="27">
        <f t="shared" si="353"/>
        <v>0</v>
      </c>
      <c r="S3238" s="56" t="str">
        <f t="shared" si="357"/>
        <v>×</v>
      </c>
      <c r="T3238" s="56" t="str">
        <f t="shared" si="358"/>
        <v>×</v>
      </c>
      <c r="U3238" s="56" t="str">
        <f t="shared" si="359"/>
        <v>×</v>
      </c>
      <c r="V3238" s="57" t="str">
        <f t="shared" si="354"/>
        <v/>
      </c>
      <c r="W3238" s="58">
        <f t="shared" si="355"/>
        <v>0</v>
      </c>
      <c r="X3238" s="54">
        <f t="shared" si="356"/>
        <v>235</v>
      </c>
      <c r="Y3238" s="59"/>
    </row>
    <row r="3239" spans="1:25" ht="14.25" customHeight="1">
      <c r="A3239" s="54">
        <v>3002</v>
      </c>
      <c r="B3239" s="23">
        <v>235</v>
      </c>
      <c r="C3239" s="23" t="s">
        <v>33</v>
      </c>
      <c r="D3239" s="32" t="s">
        <v>285</v>
      </c>
      <c r="E3239" s="23" t="s">
        <v>113</v>
      </c>
      <c r="F3239" s="23" t="s">
        <v>119</v>
      </c>
      <c r="G3239" s="23" t="s">
        <v>120</v>
      </c>
      <c r="H3239" s="25">
        <v>56</v>
      </c>
      <c r="I3239" s="25">
        <v>82.1</v>
      </c>
      <c r="J3239" s="26">
        <v>56</v>
      </c>
      <c r="K3239" s="26">
        <v>4597.5999999999995</v>
      </c>
      <c r="L3239" s="27">
        <v>7</v>
      </c>
      <c r="M3239" s="27">
        <v>0</v>
      </c>
      <c r="N3239" s="27">
        <v>0</v>
      </c>
      <c r="O3239" s="27">
        <v>0</v>
      </c>
      <c r="P3239" s="27">
        <v>7</v>
      </c>
      <c r="Q3239" s="55"/>
      <c r="R3239" s="27">
        <f t="shared" si="353"/>
        <v>0</v>
      </c>
      <c r="S3239" s="56" t="str">
        <f t="shared" si="357"/>
        <v>×</v>
      </c>
      <c r="T3239" s="56" t="str">
        <f t="shared" si="358"/>
        <v>×</v>
      </c>
      <c r="U3239" s="56" t="str">
        <f t="shared" si="359"/>
        <v>×</v>
      </c>
      <c r="V3239" s="57" t="str">
        <f t="shared" si="354"/>
        <v/>
      </c>
      <c r="W3239" s="58">
        <f t="shared" si="355"/>
        <v>0</v>
      </c>
      <c r="X3239" s="54">
        <f t="shared" si="356"/>
        <v>235</v>
      </c>
      <c r="Y3239" s="59"/>
    </row>
    <row r="3240" spans="1:25" ht="14.25" customHeight="1">
      <c r="A3240" s="54">
        <v>3003</v>
      </c>
      <c r="B3240" s="23">
        <v>235</v>
      </c>
      <c r="C3240" s="23" t="s">
        <v>33</v>
      </c>
      <c r="D3240" s="28" t="s">
        <v>6204</v>
      </c>
      <c r="E3240" s="23" t="s">
        <v>113</v>
      </c>
      <c r="F3240" s="29" t="s">
        <v>6206</v>
      </c>
      <c r="G3240" s="29" t="s">
        <v>67</v>
      </c>
      <c r="H3240" s="25">
        <v>100</v>
      </c>
      <c r="I3240" s="25">
        <v>96.8</v>
      </c>
      <c r="J3240" s="26">
        <v>100</v>
      </c>
      <c r="K3240" s="26">
        <v>9680</v>
      </c>
      <c r="L3240" s="30">
        <v>0</v>
      </c>
      <c r="M3240" s="30">
        <v>360</v>
      </c>
      <c r="N3240" s="30">
        <v>0</v>
      </c>
      <c r="O3240" s="30">
        <v>0</v>
      </c>
      <c r="P3240" s="30">
        <v>360</v>
      </c>
      <c r="Q3240" s="55"/>
      <c r="R3240" s="30">
        <f t="shared" si="353"/>
        <v>0</v>
      </c>
      <c r="S3240" s="56" t="str">
        <f t="shared" si="357"/>
        <v>×</v>
      </c>
      <c r="T3240" s="56" t="str">
        <f t="shared" si="358"/>
        <v>×</v>
      </c>
      <c r="U3240" s="56" t="str">
        <f t="shared" si="359"/>
        <v>×</v>
      </c>
      <c r="V3240" s="57" t="str">
        <f t="shared" si="354"/>
        <v/>
      </c>
      <c r="W3240" s="58">
        <f t="shared" si="355"/>
        <v>0</v>
      </c>
      <c r="X3240" s="54">
        <f t="shared" si="356"/>
        <v>235</v>
      </c>
      <c r="Y3240" s="59"/>
    </row>
    <row r="3241" spans="1:25" ht="14.25" customHeight="1">
      <c r="A3241" s="54">
        <v>3004</v>
      </c>
      <c r="B3241" s="23">
        <v>235</v>
      </c>
      <c r="C3241" s="23" t="s">
        <v>33</v>
      </c>
      <c r="D3241" s="28" t="s">
        <v>6207</v>
      </c>
      <c r="E3241" s="23" t="s">
        <v>113</v>
      </c>
      <c r="F3241" s="29" t="s">
        <v>6208</v>
      </c>
      <c r="G3241" s="29" t="s">
        <v>4271</v>
      </c>
      <c r="H3241" s="25">
        <v>100</v>
      </c>
      <c r="I3241" s="25">
        <v>144.80000000000001</v>
      </c>
      <c r="J3241" s="26">
        <v>100</v>
      </c>
      <c r="K3241" s="26">
        <v>14480.000000000002</v>
      </c>
      <c r="L3241" s="30">
        <v>0</v>
      </c>
      <c r="M3241" s="30">
        <v>360</v>
      </c>
      <c r="N3241" s="30">
        <v>0</v>
      </c>
      <c r="O3241" s="30">
        <v>0</v>
      </c>
      <c r="P3241" s="30">
        <v>360</v>
      </c>
      <c r="Q3241" s="55"/>
      <c r="R3241" s="30">
        <f t="shared" si="353"/>
        <v>0</v>
      </c>
      <c r="S3241" s="56" t="str">
        <f t="shared" si="357"/>
        <v>×</v>
      </c>
      <c r="T3241" s="56" t="str">
        <f t="shared" si="358"/>
        <v>×</v>
      </c>
      <c r="U3241" s="56" t="str">
        <f t="shared" si="359"/>
        <v>×</v>
      </c>
      <c r="V3241" s="57" t="str">
        <f t="shared" si="354"/>
        <v/>
      </c>
      <c r="W3241" s="58">
        <f t="shared" si="355"/>
        <v>0</v>
      </c>
      <c r="X3241" s="54">
        <f t="shared" si="356"/>
        <v>235</v>
      </c>
      <c r="Y3241" s="59"/>
    </row>
    <row r="3242" spans="1:25" ht="14.25" customHeight="1">
      <c r="A3242" s="54">
        <v>3005</v>
      </c>
      <c r="B3242" s="23">
        <v>235</v>
      </c>
      <c r="C3242" s="23" t="s">
        <v>33</v>
      </c>
      <c r="D3242" s="32" t="s">
        <v>5012</v>
      </c>
      <c r="E3242" s="23" t="s">
        <v>113</v>
      </c>
      <c r="F3242" s="23" t="s">
        <v>5013</v>
      </c>
      <c r="G3242" s="23" t="s">
        <v>5014</v>
      </c>
      <c r="H3242" s="25">
        <v>140</v>
      </c>
      <c r="I3242" s="25">
        <v>398.8</v>
      </c>
      <c r="J3242" s="26">
        <v>140</v>
      </c>
      <c r="K3242" s="26">
        <v>55832</v>
      </c>
      <c r="L3242" s="27">
        <v>0</v>
      </c>
      <c r="M3242" s="27">
        <v>0</v>
      </c>
      <c r="N3242" s="27">
        <v>1</v>
      </c>
      <c r="O3242" s="27">
        <v>48</v>
      </c>
      <c r="P3242" s="27">
        <v>49</v>
      </c>
      <c r="Q3242" s="55"/>
      <c r="R3242" s="27">
        <f t="shared" si="353"/>
        <v>0</v>
      </c>
      <c r="S3242" s="56" t="str">
        <f t="shared" si="357"/>
        <v>×</v>
      </c>
      <c r="T3242" s="56" t="str">
        <f t="shared" si="358"/>
        <v>×</v>
      </c>
      <c r="U3242" s="56" t="str">
        <f t="shared" si="359"/>
        <v>×</v>
      </c>
      <c r="V3242" s="57" t="str">
        <f t="shared" si="354"/>
        <v/>
      </c>
      <c r="W3242" s="58">
        <f t="shared" si="355"/>
        <v>0</v>
      </c>
      <c r="X3242" s="54">
        <f t="shared" si="356"/>
        <v>235</v>
      </c>
      <c r="Y3242" s="59"/>
    </row>
    <row r="3243" spans="1:25" ht="14.25" customHeight="1">
      <c r="A3243" s="54">
        <v>3006</v>
      </c>
      <c r="B3243" s="23">
        <v>235</v>
      </c>
      <c r="C3243" s="23" t="s">
        <v>33</v>
      </c>
      <c r="D3243" s="32" t="s">
        <v>5015</v>
      </c>
      <c r="E3243" s="23" t="s">
        <v>113</v>
      </c>
      <c r="F3243" s="23" t="s">
        <v>5016</v>
      </c>
      <c r="G3243" s="23" t="s">
        <v>5014</v>
      </c>
      <c r="H3243" s="25">
        <v>140</v>
      </c>
      <c r="I3243" s="25">
        <v>527.20000000000005</v>
      </c>
      <c r="J3243" s="26">
        <v>140</v>
      </c>
      <c r="K3243" s="26">
        <v>73808</v>
      </c>
      <c r="L3243" s="27">
        <v>1</v>
      </c>
      <c r="M3243" s="27">
        <v>0</v>
      </c>
      <c r="N3243" s="27">
        <v>4</v>
      </c>
      <c r="O3243" s="27">
        <v>48</v>
      </c>
      <c r="P3243" s="27">
        <v>53</v>
      </c>
      <c r="Q3243" s="55"/>
      <c r="R3243" s="27">
        <f t="shared" si="353"/>
        <v>0</v>
      </c>
      <c r="S3243" s="56" t="str">
        <f t="shared" si="357"/>
        <v>×</v>
      </c>
      <c r="T3243" s="56" t="str">
        <f t="shared" si="358"/>
        <v>×</v>
      </c>
      <c r="U3243" s="56" t="str">
        <f t="shared" si="359"/>
        <v>×</v>
      </c>
      <c r="V3243" s="57" t="str">
        <f t="shared" si="354"/>
        <v/>
      </c>
      <c r="W3243" s="58">
        <f t="shared" si="355"/>
        <v>0</v>
      </c>
      <c r="X3243" s="54">
        <f t="shared" si="356"/>
        <v>235</v>
      </c>
      <c r="Y3243" s="59"/>
    </row>
    <row r="3244" spans="1:25" ht="14.25" customHeight="1">
      <c r="A3244" s="54">
        <v>3007</v>
      </c>
      <c r="B3244" s="23">
        <v>235</v>
      </c>
      <c r="C3244" s="23" t="s">
        <v>33</v>
      </c>
      <c r="D3244" s="28" t="s">
        <v>6209</v>
      </c>
      <c r="E3244" s="23" t="s">
        <v>113</v>
      </c>
      <c r="F3244" s="29" t="s">
        <v>5525</v>
      </c>
      <c r="G3244" s="29" t="s">
        <v>6210</v>
      </c>
      <c r="H3244" s="25">
        <v>30</v>
      </c>
      <c r="I3244" s="25">
        <v>660.5</v>
      </c>
      <c r="J3244" s="26">
        <v>30</v>
      </c>
      <c r="K3244" s="26">
        <v>19815</v>
      </c>
      <c r="L3244" s="30">
        <v>0</v>
      </c>
      <c r="M3244" s="30">
        <v>0</v>
      </c>
      <c r="N3244" s="30">
        <v>1</v>
      </c>
      <c r="O3244" s="30">
        <v>24</v>
      </c>
      <c r="P3244" s="30">
        <v>25</v>
      </c>
      <c r="Q3244" s="55"/>
      <c r="R3244" s="30">
        <f t="shared" si="353"/>
        <v>0</v>
      </c>
      <c r="S3244" s="56" t="str">
        <f t="shared" si="357"/>
        <v>×</v>
      </c>
      <c r="T3244" s="56" t="str">
        <f t="shared" si="358"/>
        <v>×</v>
      </c>
      <c r="U3244" s="56" t="str">
        <f t="shared" si="359"/>
        <v>×</v>
      </c>
      <c r="V3244" s="57" t="str">
        <f t="shared" si="354"/>
        <v/>
      </c>
      <c r="W3244" s="58">
        <f t="shared" si="355"/>
        <v>0</v>
      </c>
      <c r="X3244" s="54">
        <f t="shared" si="356"/>
        <v>235</v>
      </c>
      <c r="Y3244" s="59"/>
    </row>
    <row r="3245" spans="1:25" ht="14.25" customHeight="1">
      <c r="A3245" s="54">
        <v>3008</v>
      </c>
      <c r="B3245" s="23">
        <v>235</v>
      </c>
      <c r="C3245" s="23" t="s">
        <v>33</v>
      </c>
      <c r="D3245" s="28" t="s">
        <v>6211</v>
      </c>
      <c r="E3245" s="23" t="s">
        <v>113</v>
      </c>
      <c r="F3245" s="29" t="s">
        <v>5523</v>
      </c>
      <c r="G3245" s="29" t="s">
        <v>6210</v>
      </c>
      <c r="H3245" s="25">
        <v>30</v>
      </c>
      <c r="I3245" s="25">
        <v>731.4</v>
      </c>
      <c r="J3245" s="26">
        <v>30</v>
      </c>
      <c r="K3245" s="26">
        <v>21942</v>
      </c>
      <c r="L3245" s="30">
        <v>0</v>
      </c>
      <c r="M3245" s="30">
        <v>0</v>
      </c>
      <c r="N3245" s="30">
        <v>1</v>
      </c>
      <c r="O3245" s="30">
        <v>24</v>
      </c>
      <c r="P3245" s="30">
        <v>25</v>
      </c>
      <c r="Q3245" s="55"/>
      <c r="R3245" s="30">
        <f t="shared" si="353"/>
        <v>0</v>
      </c>
      <c r="S3245" s="56" t="str">
        <f t="shared" si="357"/>
        <v>×</v>
      </c>
      <c r="T3245" s="56" t="str">
        <f t="shared" si="358"/>
        <v>×</v>
      </c>
      <c r="U3245" s="56" t="str">
        <f t="shared" si="359"/>
        <v>×</v>
      </c>
      <c r="V3245" s="57" t="str">
        <f t="shared" si="354"/>
        <v/>
      </c>
      <c r="W3245" s="58">
        <f t="shared" si="355"/>
        <v>0</v>
      </c>
      <c r="X3245" s="54">
        <f t="shared" si="356"/>
        <v>235</v>
      </c>
      <c r="Y3245" s="59"/>
    </row>
    <row r="3246" spans="1:25" ht="14.25" customHeight="1">
      <c r="A3246" s="54">
        <v>3009</v>
      </c>
      <c r="B3246" s="23">
        <v>235</v>
      </c>
      <c r="C3246" s="23" t="s">
        <v>33</v>
      </c>
      <c r="D3246" s="32" t="s">
        <v>5005</v>
      </c>
      <c r="E3246" s="23" t="s">
        <v>113</v>
      </c>
      <c r="F3246" s="23" t="s">
        <v>5006</v>
      </c>
      <c r="G3246" s="23" t="s">
        <v>87</v>
      </c>
      <c r="H3246" s="25">
        <v>50</v>
      </c>
      <c r="I3246" s="25">
        <v>104</v>
      </c>
      <c r="J3246" s="26">
        <v>50</v>
      </c>
      <c r="K3246" s="26">
        <v>5200</v>
      </c>
      <c r="L3246" s="27">
        <v>0</v>
      </c>
      <c r="M3246" s="27">
        <v>2</v>
      </c>
      <c r="N3246" s="27">
        <v>0</v>
      </c>
      <c r="O3246" s="27">
        <v>12</v>
      </c>
      <c r="P3246" s="27">
        <v>14</v>
      </c>
      <c r="Q3246" s="55"/>
      <c r="R3246" s="27">
        <f t="shared" si="353"/>
        <v>0</v>
      </c>
      <c r="S3246" s="56" t="str">
        <f t="shared" si="357"/>
        <v>×</v>
      </c>
      <c r="T3246" s="56" t="str">
        <f t="shared" si="358"/>
        <v>×</v>
      </c>
      <c r="U3246" s="56" t="str">
        <f t="shared" si="359"/>
        <v>×</v>
      </c>
      <c r="V3246" s="57" t="str">
        <f t="shared" si="354"/>
        <v/>
      </c>
      <c r="W3246" s="58">
        <f t="shared" si="355"/>
        <v>0</v>
      </c>
      <c r="X3246" s="54">
        <f t="shared" si="356"/>
        <v>235</v>
      </c>
      <c r="Y3246" s="59"/>
    </row>
    <row r="3247" spans="1:25" ht="14.25" customHeight="1">
      <c r="A3247" s="54">
        <v>3010</v>
      </c>
      <c r="B3247" s="23">
        <v>235</v>
      </c>
      <c r="C3247" s="23" t="s">
        <v>33</v>
      </c>
      <c r="D3247" s="32" t="s">
        <v>5056</v>
      </c>
      <c r="E3247" s="23" t="s">
        <v>113</v>
      </c>
      <c r="F3247" s="23" t="s">
        <v>5057</v>
      </c>
      <c r="G3247" s="23" t="s">
        <v>505</v>
      </c>
      <c r="H3247" s="25">
        <v>1</v>
      </c>
      <c r="I3247" s="25">
        <v>10.7</v>
      </c>
      <c r="J3247" s="26">
        <v>100</v>
      </c>
      <c r="K3247" s="26">
        <v>1070</v>
      </c>
      <c r="L3247" s="27">
        <v>0</v>
      </c>
      <c r="M3247" s="27">
        <v>0</v>
      </c>
      <c r="N3247" s="27">
        <v>50</v>
      </c>
      <c r="O3247" s="27">
        <v>2</v>
      </c>
      <c r="P3247" s="27">
        <v>52</v>
      </c>
      <c r="Q3247" s="55"/>
      <c r="R3247" s="27">
        <f t="shared" si="353"/>
        <v>0</v>
      </c>
      <c r="S3247" s="56" t="str">
        <f t="shared" si="357"/>
        <v>×</v>
      </c>
      <c r="T3247" s="56" t="str">
        <f t="shared" si="358"/>
        <v>×</v>
      </c>
      <c r="U3247" s="56" t="str">
        <f t="shared" si="359"/>
        <v>×</v>
      </c>
      <c r="V3247" s="57" t="str">
        <f t="shared" si="354"/>
        <v/>
      </c>
      <c r="W3247" s="58">
        <f t="shared" si="355"/>
        <v>0</v>
      </c>
      <c r="X3247" s="54">
        <f t="shared" si="356"/>
        <v>235</v>
      </c>
      <c r="Y3247" s="59"/>
    </row>
    <row r="3248" spans="1:25" ht="14.25" customHeight="1">
      <c r="A3248" s="54">
        <v>3011</v>
      </c>
      <c r="B3248" s="23">
        <v>235</v>
      </c>
      <c r="C3248" s="23" t="s">
        <v>33</v>
      </c>
      <c r="D3248" s="32" t="s">
        <v>7752</v>
      </c>
      <c r="E3248" s="23" t="s">
        <v>113</v>
      </c>
      <c r="F3248" s="23" t="s">
        <v>4986</v>
      </c>
      <c r="G3248" s="23" t="s">
        <v>451</v>
      </c>
      <c r="H3248" s="25">
        <v>100</v>
      </c>
      <c r="I3248" s="25">
        <v>9.8000000000000007</v>
      </c>
      <c r="J3248" s="26">
        <v>100</v>
      </c>
      <c r="K3248" s="26">
        <v>980.00000000000011</v>
      </c>
      <c r="L3248" s="27">
        <v>0</v>
      </c>
      <c r="M3248" s="27">
        <v>0</v>
      </c>
      <c r="N3248" s="27">
        <v>4</v>
      </c>
      <c r="O3248" s="27">
        <v>0</v>
      </c>
      <c r="P3248" s="27">
        <v>4</v>
      </c>
      <c r="Q3248" s="55"/>
      <c r="R3248" s="27">
        <f t="shared" si="353"/>
        <v>0</v>
      </c>
      <c r="S3248" s="56" t="str">
        <f t="shared" si="357"/>
        <v>×</v>
      </c>
      <c r="T3248" s="56" t="str">
        <f t="shared" si="358"/>
        <v>×</v>
      </c>
      <c r="U3248" s="56" t="str">
        <f t="shared" si="359"/>
        <v>×</v>
      </c>
      <c r="V3248" s="57" t="str">
        <f t="shared" si="354"/>
        <v/>
      </c>
      <c r="W3248" s="58">
        <f t="shared" si="355"/>
        <v>0</v>
      </c>
      <c r="X3248" s="54">
        <f t="shared" si="356"/>
        <v>235</v>
      </c>
      <c r="Y3248" s="59"/>
    </row>
    <row r="3249" spans="1:323" ht="14.25" customHeight="1">
      <c r="A3249" s="54">
        <v>3012</v>
      </c>
      <c r="B3249" s="23">
        <v>235</v>
      </c>
      <c r="C3249" s="23" t="s">
        <v>33</v>
      </c>
      <c r="D3249" s="32" t="s">
        <v>5111</v>
      </c>
      <c r="E3249" s="23" t="s">
        <v>113</v>
      </c>
      <c r="F3249" s="23" t="s">
        <v>5112</v>
      </c>
      <c r="G3249" s="23" t="s">
        <v>505</v>
      </c>
      <c r="H3249" s="25">
        <v>1</v>
      </c>
      <c r="I3249" s="25">
        <v>6.5</v>
      </c>
      <c r="J3249" s="26">
        <v>100</v>
      </c>
      <c r="K3249" s="26">
        <v>650</v>
      </c>
      <c r="L3249" s="27">
        <v>0</v>
      </c>
      <c r="M3249" s="27">
        <v>0</v>
      </c>
      <c r="N3249" s="27">
        <v>114</v>
      </c>
      <c r="O3249" s="27">
        <v>0</v>
      </c>
      <c r="P3249" s="27">
        <v>114</v>
      </c>
      <c r="Q3249" s="55"/>
      <c r="R3249" s="27">
        <f t="shared" si="353"/>
        <v>0</v>
      </c>
      <c r="S3249" s="56" t="str">
        <f t="shared" si="357"/>
        <v>×</v>
      </c>
      <c r="T3249" s="56" t="str">
        <f t="shared" si="358"/>
        <v>×</v>
      </c>
      <c r="U3249" s="56" t="str">
        <f t="shared" si="359"/>
        <v>×</v>
      </c>
      <c r="V3249" s="57" t="str">
        <f t="shared" si="354"/>
        <v/>
      </c>
      <c r="W3249" s="58">
        <f t="shared" si="355"/>
        <v>0</v>
      </c>
      <c r="X3249" s="54">
        <f t="shared" si="356"/>
        <v>235</v>
      </c>
      <c r="Y3249" s="59"/>
    </row>
    <row r="3250" spans="1:323" ht="14.25" customHeight="1">
      <c r="A3250" s="54">
        <v>3013</v>
      </c>
      <c r="B3250" s="23">
        <v>235</v>
      </c>
      <c r="C3250" s="23" t="s">
        <v>33</v>
      </c>
      <c r="D3250" s="32" t="s">
        <v>5132</v>
      </c>
      <c r="E3250" s="23" t="s">
        <v>113</v>
      </c>
      <c r="F3250" s="23" t="s">
        <v>5133</v>
      </c>
      <c r="G3250" s="23" t="s">
        <v>154</v>
      </c>
      <c r="H3250" s="25">
        <v>100</v>
      </c>
      <c r="I3250" s="25">
        <v>9.1999999999999993</v>
      </c>
      <c r="J3250" s="26">
        <v>100</v>
      </c>
      <c r="K3250" s="26">
        <v>919.99999999999989</v>
      </c>
      <c r="L3250" s="27">
        <v>0</v>
      </c>
      <c r="M3250" s="27">
        <v>0</v>
      </c>
      <c r="N3250" s="27">
        <v>0</v>
      </c>
      <c r="O3250" s="27">
        <v>12</v>
      </c>
      <c r="P3250" s="27">
        <v>12</v>
      </c>
      <c r="Q3250" s="55"/>
      <c r="R3250" s="27">
        <f t="shared" si="353"/>
        <v>0</v>
      </c>
      <c r="S3250" s="56" t="str">
        <f t="shared" si="357"/>
        <v>×</v>
      </c>
      <c r="T3250" s="56" t="str">
        <f t="shared" si="358"/>
        <v>×</v>
      </c>
      <c r="U3250" s="56" t="str">
        <f t="shared" si="359"/>
        <v>×</v>
      </c>
      <c r="V3250" s="57" t="str">
        <f t="shared" si="354"/>
        <v/>
      </c>
      <c r="W3250" s="58">
        <f t="shared" si="355"/>
        <v>0</v>
      </c>
      <c r="X3250" s="54">
        <f t="shared" si="356"/>
        <v>235</v>
      </c>
      <c r="Y3250" s="59"/>
    </row>
    <row r="3251" spans="1:323" ht="14.25" customHeight="1">
      <c r="A3251" s="54">
        <v>3014</v>
      </c>
      <c r="B3251" s="23">
        <v>235</v>
      </c>
      <c r="C3251" s="23" t="s">
        <v>33</v>
      </c>
      <c r="D3251" s="32" t="s">
        <v>5102</v>
      </c>
      <c r="E3251" s="23" t="s">
        <v>113</v>
      </c>
      <c r="F3251" s="23" t="s">
        <v>5103</v>
      </c>
      <c r="G3251" s="23" t="s">
        <v>425</v>
      </c>
      <c r="H3251" s="25">
        <v>10</v>
      </c>
      <c r="I3251" s="25">
        <v>714</v>
      </c>
      <c r="J3251" s="26">
        <v>10</v>
      </c>
      <c r="K3251" s="26">
        <v>7140</v>
      </c>
      <c r="L3251" s="27">
        <v>0</v>
      </c>
      <c r="M3251" s="27">
        <v>0</v>
      </c>
      <c r="N3251" s="27">
        <v>20</v>
      </c>
      <c r="O3251" s="27">
        <v>0</v>
      </c>
      <c r="P3251" s="27">
        <v>20</v>
      </c>
      <c r="Q3251" s="55"/>
      <c r="R3251" s="27">
        <f t="shared" si="353"/>
        <v>0</v>
      </c>
      <c r="S3251" s="56" t="str">
        <f t="shared" si="357"/>
        <v>×</v>
      </c>
      <c r="T3251" s="56" t="str">
        <f t="shared" si="358"/>
        <v>×</v>
      </c>
      <c r="U3251" s="56" t="str">
        <f t="shared" si="359"/>
        <v>×</v>
      </c>
      <c r="V3251" s="57" t="str">
        <f t="shared" si="354"/>
        <v/>
      </c>
      <c r="W3251" s="58">
        <f t="shared" si="355"/>
        <v>0</v>
      </c>
      <c r="X3251" s="54">
        <f t="shared" si="356"/>
        <v>235</v>
      </c>
      <c r="Y3251" s="59"/>
    </row>
    <row r="3252" spans="1:323" ht="14.25" customHeight="1">
      <c r="A3252" s="54">
        <v>3015</v>
      </c>
      <c r="B3252" s="23">
        <v>235</v>
      </c>
      <c r="C3252" s="23" t="s">
        <v>33</v>
      </c>
      <c r="D3252" s="32" t="s">
        <v>7753</v>
      </c>
      <c r="E3252" s="23" t="s">
        <v>113</v>
      </c>
      <c r="F3252" s="23" t="s">
        <v>7754</v>
      </c>
      <c r="G3252" s="23" t="s">
        <v>5098</v>
      </c>
      <c r="H3252" s="25">
        <v>1200</v>
      </c>
      <c r="I3252" s="25">
        <v>6.3</v>
      </c>
      <c r="J3252" s="26">
        <v>1200</v>
      </c>
      <c r="K3252" s="26">
        <v>7560</v>
      </c>
      <c r="L3252" s="27">
        <v>4</v>
      </c>
      <c r="M3252" s="27">
        <v>0</v>
      </c>
      <c r="N3252" s="27">
        <v>0</v>
      </c>
      <c r="O3252" s="27">
        <v>0</v>
      </c>
      <c r="P3252" s="27">
        <v>4</v>
      </c>
      <c r="Q3252" s="55"/>
      <c r="R3252" s="27">
        <f t="shared" si="353"/>
        <v>0</v>
      </c>
      <c r="S3252" s="56" t="str">
        <f t="shared" si="357"/>
        <v>×</v>
      </c>
      <c r="T3252" s="56" t="str">
        <f t="shared" si="358"/>
        <v>×</v>
      </c>
      <c r="U3252" s="56" t="str">
        <f t="shared" si="359"/>
        <v>×</v>
      </c>
      <c r="V3252" s="57" t="str">
        <f t="shared" si="354"/>
        <v/>
      </c>
      <c r="W3252" s="58">
        <f t="shared" si="355"/>
        <v>0</v>
      </c>
      <c r="X3252" s="54">
        <f t="shared" si="356"/>
        <v>235</v>
      </c>
      <c r="Y3252" s="59"/>
    </row>
    <row r="3253" spans="1:323" ht="14.25" customHeight="1">
      <c r="A3253" s="54">
        <v>3016</v>
      </c>
      <c r="B3253" s="23">
        <v>235</v>
      </c>
      <c r="C3253" s="23" t="s">
        <v>33</v>
      </c>
      <c r="D3253" s="32" t="s">
        <v>7755</v>
      </c>
      <c r="E3253" s="23" t="s">
        <v>113</v>
      </c>
      <c r="F3253" s="23" t="s">
        <v>4981</v>
      </c>
      <c r="G3253" s="23" t="s">
        <v>255</v>
      </c>
      <c r="H3253" s="25">
        <v>500</v>
      </c>
      <c r="I3253" s="25">
        <v>5.9</v>
      </c>
      <c r="J3253" s="26">
        <v>500</v>
      </c>
      <c r="K3253" s="26">
        <v>2950</v>
      </c>
      <c r="L3253" s="27">
        <v>0</v>
      </c>
      <c r="M3253" s="27">
        <v>0</v>
      </c>
      <c r="N3253" s="27">
        <v>0</v>
      </c>
      <c r="O3253" s="27">
        <v>2</v>
      </c>
      <c r="P3253" s="27">
        <v>2</v>
      </c>
      <c r="Q3253" s="55"/>
      <c r="R3253" s="27">
        <f t="shared" si="353"/>
        <v>0</v>
      </c>
      <c r="S3253" s="56" t="str">
        <f t="shared" si="357"/>
        <v>×</v>
      </c>
      <c r="T3253" s="56" t="str">
        <f t="shared" si="358"/>
        <v>×</v>
      </c>
      <c r="U3253" s="56" t="str">
        <f t="shared" si="359"/>
        <v>×</v>
      </c>
      <c r="V3253" s="57" t="str">
        <f t="shared" si="354"/>
        <v/>
      </c>
      <c r="W3253" s="58">
        <f t="shared" si="355"/>
        <v>0</v>
      </c>
      <c r="X3253" s="54">
        <f t="shared" si="356"/>
        <v>235</v>
      </c>
      <c r="Y3253" s="59"/>
    </row>
    <row r="3254" spans="1:323" ht="14.25" customHeight="1">
      <c r="A3254" s="54">
        <v>3017</v>
      </c>
      <c r="B3254" s="23">
        <v>235</v>
      </c>
      <c r="C3254" s="23" t="s">
        <v>33</v>
      </c>
      <c r="D3254" s="32" t="s">
        <v>7756</v>
      </c>
      <c r="E3254" s="23" t="s">
        <v>113</v>
      </c>
      <c r="F3254" s="23" t="s">
        <v>5059</v>
      </c>
      <c r="G3254" s="23" t="s">
        <v>5060</v>
      </c>
      <c r="H3254" s="25">
        <v>500</v>
      </c>
      <c r="I3254" s="25">
        <v>6</v>
      </c>
      <c r="J3254" s="26">
        <v>500</v>
      </c>
      <c r="K3254" s="26">
        <v>3000</v>
      </c>
      <c r="L3254" s="27">
        <v>0</v>
      </c>
      <c r="M3254" s="27">
        <v>0</v>
      </c>
      <c r="N3254" s="27">
        <v>0</v>
      </c>
      <c r="O3254" s="27">
        <v>2</v>
      </c>
      <c r="P3254" s="27">
        <v>2</v>
      </c>
      <c r="Q3254" s="55"/>
      <c r="R3254" s="27">
        <f t="shared" si="353"/>
        <v>0</v>
      </c>
      <c r="S3254" s="56" t="str">
        <f t="shared" si="357"/>
        <v>×</v>
      </c>
      <c r="T3254" s="56" t="str">
        <f t="shared" si="358"/>
        <v>×</v>
      </c>
      <c r="U3254" s="56" t="str">
        <f t="shared" si="359"/>
        <v>×</v>
      </c>
      <c r="V3254" s="57" t="str">
        <f t="shared" si="354"/>
        <v/>
      </c>
      <c r="W3254" s="58">
        <f t="shared" si="355"/>
        <v>0</v>
      </c>
      <c r="X3254" s="54">
        <f t="shared" si="356"/>
        <v>235</v>
      </c>
      <c r="Y3254" s="59"/>
    </row>
    <row r="3255" spans="1:323" ht="14.25" customHeight="1">
      <c r="A3255" s="54">
        <v>3018</v>
      </c>
      <c r="B3255" s="23">
        <v>235</v>
      </c>
      <c r="C3255" s="23" t="s">
        <v>33</v>
      </c>
      <c r="D3255" s="32" t="s">
        <v>4987</v>
      </c>
      <c r="E3255" s="23" t="s">
        <v>113</v>
      </c>
      <c r="F3255" s="23" t="s">
        <v>4988</v>
      </c>
      <c r="G3255" s="23" t="s">
        <v>255</v>
      </c>
      <c r="H3255" s="25">
        <v>500</v>
      </c>
      <c r="I3255" s="25">
        <v>9.4</v>
      </c>
      <c r="J3255" s="26">
        <v>500</v>
      </c>
      <c r="K3255" s="26">
        <v>4700</v>
      </c>
      <c r="L3255" s="27">
        <v>0</v>
      </c>
      <c r="M3255" s="27">
        <v>0</v>
      </c>
      <c r="N3255" s="27">
        <v>0</v>
      </c>
      <c r="O3255" s="27">
        <v>12</v>
      </c>
      <c r="P3255" s="27">
        <v>12</v>
      </c>
      <c r="Q3255" s="55"/>
      <c r="R3255" s="27">
        <f t="shared" si="353"/>
        <v>0</v>
      </c>
      <c r="S3255" s="56" t="str">
        <f t="shared" si="357"/>
        <v>×</v>
      </c>
      <c r="T3255" s="56" t="str">
        <f t="shared" si="358"/>
        <v>×</v>
      </c>
      <c r="U3255" s="56" t="str">
        <f t="shared" si="359"/>
        <v>×</v>
      </c>
      <c r="V3255" s="57" t="str">
        <f t="shared" si="354"/>
        <v/>
      </c>
      <c r="W3255" s="58">
        <f t="shared" si="355"/>
        <v>0</v>
      </c>
      <c r="X3255" s="54">
        <f t="shared" si="356"/>
        <v>235</v>
      </c>
      <c r="Y3255" s="59"/>
    </row>
    <row r="3256" spans="1:323" ht="14.25" customHeight="1">
      <c r="A3256" s="54">
        <v>3019</v>
      </c>
      <c r="B3256" s="23">
        <v>235</v>
      </c>
      <c r="C3256" s="23" t="s">
        <v>33</v>
      </c>
      <c r="D3256" s="32" t="s">
        <v>7757</v>
      </c>
      <c r="E3256" s="23" t="s">
        <v>113</v>
      </c>
      <c r="F3256" s="23" t="s">
        <v>5114</v>
      </c>
      <c r="G3256" s="23" t="s">
        <v>154</v>
      </c>
      <c r="H3256" s="25">
        <v>100</v>
      </c>
      <c r="I3256" s="25">
        <v>41.1</v>
      </c>
      <c r="J3256" s="26">
        <v>100</v>
      </c>
      <c r="K3256" s="26">
        <v>4110</v>
      </c>
      <c r="L3256" s="27">
        <v>2</v>
      </c>
      <c r="M3256" s="27">
        <v>0</v>
      </c>
      <c r="N3256" s="27">
        <v>0</v>
      </c>
      <c r="O3256" s="27">
        <v>0</v>
      </c>
      <c r="P3256" s="27">
        <v>2</v>
      </c>
      <c r="Q3256" s="55"/>
      <c r="R3256" s="27">
        <f t="shared" si="353"/>
        <v>0</v>
      </c>
      <c r="S3256" s="56" t="str">
        <f t="shared" si="357"/>
        <v>×</v>
      </c>
      <c r="T3256" s="56" t="str">
        <f t="shared" si="358"/>
        <v>×</v>
      </c>
      <c r="U3256" s="56" t="str">
        <f t="shared" si="359"/>
        <v>×</v>
      </c>
      <c r="V3256" s="57" t="str">
        <f t="shared" si="354"/>
        <v/>
      </c>
      <c r="W3256" s="58">
        <f t="shared" si="355"/>
        <v>0</v>
      </c>
      <c r="X3256" s="54">
        <f t="shared" si="356"/>
        <v>235</v>
      </c>
      <c r="Y3256" s="59"/>
    </row>
    <row r="3257" spans="1:323" ht="14.25" customHeight="1">
      <c r="A3257" s="54">
        <v>3020</v>
      </c>
      <c r="B3257" s="23">
        <v>235</v>
      </c>
      <c r="C3257" s="23" t="s">
        <v>33</v>
      </c>
      <c r="D3257" s="32" t="s">
        <v>5104</v>
      </c>
      <c r="E3257" s="23" t="s">
        <v>113</v>
      </c>
      <c r="F3257" s="23" t="s">
        <v>7758</v>
      </c>
      <c r="G3257" s="23" t="s">
        <v>36</v>
      </c>
      <c r="H3257" s="25">
        <v>10</v>
      </c>
      <c r="I3257" s="25">
        <v>956</v>
      </c>
      <c r="J3257" s="26">
        <v>10</v>
      </c>
      <c r="K3257" s="26">
        <v>9560</v>
      </c>
      <c r="L3257" s="27">
        <v>0</v>
      </c>
      <c r="M3257" s="27">
        <v>60</v>
      </c>
      <c r="N3257" s="27">
        <v>0</v>
      </c>
      <c r="O3257" s="27">
        <v>0</v>
      </c>
      <c r="P3257" s="27">
        <v>60</v>
      </c>
      <c r="Q3257" s="55"/>
      <c r="R3257" s="27">
        <f t="shared" si="353"/>
        <v>0</v>
      </c>
      <c r="S3257" s="56" t="str">
        <f t="shared" si="357"/>
        <v>×</v>
      </c>
      <c r="T3257" s="56" t="str">
        <f t="shared" si="358"/>
        <v>×</v>
      </c>
      <c r="U3257" s="56" t="str">
        <f t="shared" si="359"/>
        <v>×</v>
      </c>
      <c r="V3257" s="57" t="str">
        <f t="shared" si="354"/>
        <v/>
      </c>
      <c r="W3257" s="58">
        <f t="shared" si="355"/>
        <v>0</v>
      </c>
      <c r="X3257" s="54">
        <f t="shared" si="356"/>
        <v>235</v>
      </c>
      <c r="Y3257" s="59"/>
    </row>
    <row r="3258" spans="1:323" ht="14.25" customHeight="1">
      <c r="A3258" s="54">
        <v>3021</v>
      </c>
      <c r="B3258" s="23">
        <v>235</v>
      </c>
      <c r="C3258" s="23" t="s">
        <v>33</v>
      </c>
      <c r="D3258" s="32" t="s">
        <v>7759</v>
      </c>
      <c r="E3258" s="23" t="s">
        <v>113</v>
      </c>
      <c r="F3258" s="23" t="s">
        <v>4981</v>
      </c>
      <c r="G3258" s="23" t="s">
        <v>154</v>
      </c>
      <c r="H3258" s="25">
        <v>100</v>
      </c>
      <c r="I3258" s="25">
        <v>5.9</v>
      </c>
      <c r="J3258" s="26">
        <v>100</v>
      </c>
      <c r="K3258" s="26">
        <v>590</v>
      </c>
      <c r="L3258" s="27">
        <v>0</v>
      </c>
      <c r="M3258" s="27">
        <v>0</v>
      </c>
      <c r="N3258" s="27">
        <v>0</v>
      </c>
      <c r="O3258" s="27">
        <v>2</v>
      </c>
      <c r="P3258" s="27">
        <v>2</v>
      </c>
      <c r="Q3258" s="55"/>
      <c r="R3258" s="27">
        <f t="shared" si="353"/>
        <v>0</v>
      </c>
      <c r="S3258" s="56" t="str">
        <f t="shared" si="357"/>
        <v>×</v>
      </c>
      <c r="T3258" s="56" t="str">
        <f t="shared" si="358"/>
        <v>×</v>
      </c>
      <c r="U3258" s="56" t="str">
        <f t="shared" si="359"/>
        <v>×</v>
      </c>
      <c r="V3258" s="57" t="str">
        <f t="shared" si="354"/>
        <v/>
      </c>
      <c r="W3258" s="58">
        <f t="shared" si="355"/>
        <v>0</v>
      </c>
      <c r="X3258" s="54">
        <f t="shared" si="356"/>
        <v>235</v>
      </c>
      <c r="Y3258" s="59"/>
    </row>
    <row r="3259" spans="1:323" ht="14.25" customHeight="1">
      <c r="A3259" s="54">
        <v>3022</v>
      </c>
      <c r="B3259" s="23">
        <v>235</v>
      </c>
      <c r="C3259" s="23" t="s">
        <v>33</v>
      </c>
      <c r="D3259" s="32" t="s">
        <v>4984</v>
      </c>
      <c r="E3259" s="23" t="s">
        <v>113</v>
      </c>
      <c r="F3259" s="23" t="s">
        <v>4985</v>
      </c>
      <c r="G3259" s="23" t="s">
        <v>154</v>
      </c>
      <c r="H3259" s="25">
        <v>100</v>
      </c>
      <c r="I3259" s="25">
        <v>6.9</v>
      </c>
      <c r="J3259" s="26">
        <v>100</v>
      </c>
      <c r="K3259" s="26">
        <v>690</v>
      </c>
      <c r="L3259" s="27">
        <v>0</v>
      </c>
      <c r="M3259" s="27">
        <v>0</v>
      </c>
      <c r="N3259" s="27">
        <v>14</v>
      </c>
      <c r="O3259" s="27">
        <v>0</v>
      </c>
      <c r="P3259" s="27">
        <v>14</v>
      </c>
      <c r="Q3259" s="55"/>
      <c r="R3259" s="27">
        <f t="shared" si="353"/>
        <v>0</v>
      </c>
      <c r="S3259" s="56" t="str">
        <f t="shared" si="357"/>
        <v>×</v>
      </c>
      <c r="T3259" s="56" t="str">
        <f t="shared" si="358"/>
        <v>×</v>
      </c>
      <c r="U3259" s="56" t="str">
        <f t="shared" si="359"/>
        <v>×</v>
      </c>
      <c r="V3259" s="57" t="str">
        <f t="shared" si="354"/>
        <v/>
      </c>
      <c r="W3259" s="58">
        <f t="shared" si="355"/>
        <v>0</v>
      </c>
      <c r="X3259" s="54">
        <f t="shared" si="356"/>
        <v>235</v>
      </c>
      <c r="Y3259" s="59"/>
    </row>
    <row r="3260" spans="1:323" s="36" customFormat="1" ht="14.25" customHeight="1">
      <c r="A3260" s="54">
        <v>3023</v>
      </c>
      <c r="B3260" s="23">
        <v>235</v>
      </c>
      <c r="C3260" s="23" t="s">
        <v>33</v>
      </c>
      <c r="D3260" s="32" t="s">
        <v>5099</v>
      </c>
      <c r="E3260" s="23" t="s">
        <v>113</v>
      </c>
      <c r="F3260" s="23" t="s">
        <v>7760</v>
      </c>
      <c r="G3260" s="23" t="s">
        <v>252</v>
      </c>
      <c r="H3260" s="25">
        <v>100</v>
      </c>
      <c r="I3260" s="25">
        <v>8.6999999999999993</v>
      </c>
      <c r="J3260" s="26">
        <v>100</v>
      </c>
      <c r="K3260" s="26">
        <v>869.99999999999989</v>
      </c>
      <c r="L3260" s="27">
        <v>0</v>
      </c>
      <c r="M3260" s="27">
        <v>8</v>
      </c>
      <c r="N3260" s="27">
        <v>0</v>
      </c>
      <c r="O3260" s="27">
        <v>0</v>
      </c>
      <c r="P3260" s="27">
        <v>8</v>
      </c>
      <c r="Q3260" s="55"/>
      <c r="R3260" s="27">
        <f t="shared" si="353"/>
        <v>0</v>
      </c>
      <c r="S3260" s="56" t="str">
        <f t="shared" si="357"/>
        <v>×</v>
      </c>
      <c r="T3260" s="56" t="str">
        <f t="shared" si="358"/>
        <v>×</v>
      </c>
      <c r="U3260" s="56" t="str">
        <f t="shared" si="359"/>
        <v>×</v>
      </c>
      <c r="V3260" s="57" t="str">
        <f t="shared" si="354"/>
        <v/>
      </c>
      <c r="W3260" s="58">
        <f t="shared" si="355"/>
        <v>0</v>
      </c>
      <c r="X3260" s="54">
        <f t="shared" si="356"/>
        <v>235</v>
      </c>
      <c r="Y3260" s="59"/>
      <c r="Z3260" s="42"/>
      <c r="AA3260" s="42"/>
      <c r="AB3260" s="42"/>
      <c r="AC3260" s="42"/>
      <c r="AD3260" s="42"/>
      <c r="AE3260" s="42"/>
      <c r="AF3260" s="42"/>
      <c r="AG3260" s="42"/>
      <c r="AH3260" s="42"/>
      <c r="AI3260" s="42"/>
      <c r="AJ3260" s="42"/>
      <c r="AK3260" s="42"/>
      <c r="AL3260" s="42"/>
      <c r="AM3260" s="42"/>
      <c r="AN3260" s="42"/>
      <c r="AO3260" s="42"/>
      <c r="AP3260" s="42"/>
      <c r="AQ3260" s="42"/>
      <c r="AR3260" s="42"/>
      <c r="AS3260" s="49"/>
      <c r="AT3260" s="49"/>
      <c r="AU3260" s="49"/>
      <c r="AV3260" s="49"/>
      <c r="AW3260" s="49"/>
      <c r="AX3260" s="49"/>
      <c r="AY3260" s="49"/>
      <c r="AZ3260" s="49"/>
      <c r="BA3260" s="49"/>
      <c r="BB3260" s="49"/>
      <c r="BC3260" s="49"/>
      <c r="BD3260" s="49"/>
      <c r="BE3260" s="49"/>
      <c r="BF3260" s="49"/>
      <c r="BG3260" s="49"/>
      <c r="BH3260" s="49"/>
      <c r="BI3260" s="49"/>
      <c r="BJ3260" s="49"/>
      <c r="BK3260" s="49"/>
      <c r="BL3260" s="49"/>
      <c r="BM3260" s="49"/>
      <c r="BN3260" s="49"/>
      <c r="BO3260" s="49"/>
      <c r="BP3260" s="49"/>
      <c r="BQ3260" s="49"/>
      <c r="BR3260" s="49"/>
      <c r="BS3260" s="49"/>
      <c r="BT3260" s="49"/>
      <c r="BU3260" s="49"/>
      <c r="BV3260" s="49"/>
      <c r="BW3260" s="49"/>
      <c r="BX3260" s="49"/>
      <c r="BY3260" s="49"/>
      <c r="BZ3260" s="49"/>
      <c r="CA3260" s="49"/>
      <c r="CB3260" s="49"/>
      <c r="CC3260" s="49"/>
      <c r="CD3260" s="49"/>
      <c r="CE3260" s="49"/>
      <c r="CF3260" s="49"/>
      <c r="CG3260" s="49"/>
      <c r="CH3260" s="49"/>
      <c r="CI3260" s="49"/>
      <c r="CJ3260" s="49"/>
      <c r="CK3260" s="49"/>
      <c r="CL3260" s="49"/>
      <c r="CM3260" s="49"/>
      <c r="CN3260" s="49"/>
      <c r="CO3260" s="49"/>
      <c r="CP3260" s="49"/>
      <c r="CQ3260" s="49"/>
      <c r="CR3260" s="49"/>
      <c r="CS3260" s="49"/>
      <c r="CT3260" s="49"/>
      <c r="CU3260" s="49"/>
      <c r="CV3260" s="49"/>
      <c r="CW3260" s="49"/>
      <c r="CX3260" s="49"/>
      <c r="CY3260" s="49"/>
      <c r="CZ3260" s="49"/>
      <c r="DA3260" s="49"/>
      <c r="DB3260" s="49"/>
      <c r="DC3260" s="49"/>
      <c r="DD3260" s="49"/>
      <c r="DE3260" s="49"/>
      <c r="DF3260" s="49"/>
      <c r="DG3260" s="49"/>
      <c r="DH3260" s="49"/>
      <c r="DI3260" s="49"/>
      <c r="DJ3260" s="49"/>
      <c r="DK3260" s="49"/>
      <c r="DL3260" s="49"/>
      <c r="DM3260" s="49"/>
      <c r="DN3260" s="49"/>
      <c r="DO3260" s="49"/>
      <c r="DP3260" s="49"/>
      <c r="DQ3260" s="49"/>
      <c r="DR3260" s="49"/>
      <c r="DS3260" s="49"/>
      <c r="DT3260" s="49"/>
      <c r="DU3260" s="49"/>
      <c r="DV3260" s="49"/>
      <c r="DW3260" s="49"/>
      <c r="DX3260" s="49"/>
      <c r="DY3260" s="49"/>
      <c r="DZ3260" s="49"/>
      <c r="EA3260" s="49"/>
      <c r="EB3260" s="49"/>
      <c r="EC3260" s="49"/>
      <c r="ED3260" s="49"/>
      <c r="EE3260" s="49"/>
      <c r="EF3260" s="49"/>
      <c r="EG3260" s="49"/>
      <c r="EH3260" s="49"/>
      <c r="EI3260" s="49"/>
      <c r="EJ3260" s="49"/>
      <c r="EK3260" s="49"/>
      <c r="EL3260" s="49"/>
      <c r="EM3260" s="49"/>
      <c r="EN3260" s="49"/>
      <c r="EO3260" s="49"/>
      <c r="EP3260" s="49"/>
      <c r="EQ3260" s="49"/>
      <c r="ER3260" s="49"/>
      <c r="ES3260" s="49"/>
      <c r="ET3260" s="49"/>
      <c r="EU3260" s="49"/>
      <c r="EV3260" s="49"/>
      <c r="EW3260" s="49"/>
      <c r="EX3260" s="49"/>
      <c r="EY3260" s="49"/>
      <c r="EZ3260" s="49"/>
      <c r="FA3260" s="49"/>
      <c r="FB3260" s="49"/>
      <c r="FC3260" s="49"/>
      <c r="FD3260" s="49"/>
      <c r="FE3260" s="49"/>
      <c r="FF3260" s="49"/>
      <c r="FG3260" s="49"/>
      <c r="FH3260" s="49"/>
      <c r="FI3260" s="49"/>
      <c r="FJ3260" s="49"/>
      <c r="FK3260" s="49"/>
      <c r="FL3260" s="49"/>
      <c r="FM3260" s="49"/>
      <c r="FN3260" s="49"/>
      <c r="FO3260" s="49"/>
      <c r="FP3260" s="49"/>
      <c r="FQ3260" s="49"/>
      <c r="FR3260" s="49"/>
      <c r="FS3260" s="49"/>
      <c r="FT3260" s="49"/>
      <c r="FU3260" s="49"/>
      <c r="FV3260" s="49"/>
      <c r="FW3260" s="49"/>
      <c r="FX3260" s="49"/>
      <c r="FY3260" s="49"/>
      <c r="FZ3260" s="49"/>
      <c r="GA3260" s="49"/>
      <c r="GB3260" s="49"/>
      <c r="GC3260" s="49"/>
      <c r="GD3260" s="49"/>
      <c r="GE3260" s="49"/>
      <c r="GF3260" s="49"/>
      <c r="GG3260" s="49"/>
      <c r="GH3260" s="49"/>
      <c r="GI3260" s="49"/>
      <c r="GJ3260" s="49"/>
      <c r="GK3260" s="49"/>
      <c r="GL3260" s="49"/>
      <c r="GM3260" s="49"/>
      <c r="GN3260" s="49"/>
      <c r="GO3260" s="49"/>
      <c r="GP3260" s="49"/>
      <c r="GQ3260" s="49"/>
      <c r="GR3260" s="49"/>
      <c r="GS3260" s="49"/>
      <c r="GT3260" s="49"/>
      <c r="GU3260" s="49"/>
      <c r="GV3260" s="49"/>
      <c r="GW3260" s="49"/>
      <c r="GX3260" s="49"/>
      <c r="GY3260" s="49"/>
      <c r="GZ3260" s="49"/>
      <c r="HA3260" s="49"/>
      <c r="HB3260" s="49"/>
      <c r="HC3260" s="49"/>
      <c r="HD3260" s="49"/>
      <c r="HE3260" s="49"/>
      <c r="HF3260" s="49"/>
      <c r="HG3260" s="49"/>
      <c r="HH3260" s="49"/>
      <c r="HI3260" s="49"/>
      <c r="HJ3260" s="49"/>
      <c r="HK3260" s="49"/>
      <c r="HL3260" s="49"/>
      <c r="HM3260" s="49"/>
      <c r="HN3260" s="49"/>
      <c r="HO3260" s="49"/>
      <c r="HP3260" s="49"/>
      <c r="HQ3260" s="49"/>
      <c r="HR3260" s="49"/>
      <c r="HS3260" s="49"/>
      <c r="HT3260" s="49"/>
      <c r="HU3260" s="49"/>
      <c r="HV3260" s="49"/>
      <c r="HW3260" s="49"/>
      <c r="HX3260" s="49"/>
      <c r="HY3260" s="49"/>
      <c r="HZ3260" s="49"/>
      <c r="IA3260" s="49"/>
      <c r="IB3260" s="49"/>
      <c r="IC3260" s="49"/>
      <c r="ID3260" s="49"/>
      <c r="IE3260" s="49"/>
      <c r="IF3260" s="49"/>
      <c r="IG3260" s="49"/>
      <c r="IH3260" s="49"/>
      <c r="II3260" s="49"/>
      <c r="IJ3260" s="49"/>
      <c r="IK3260" s="49"/>
      <c r="IL3260" s="49"/>
      <c r="IM3260" s="49"/>
      <c r="IN3260" s="49"/>
      <c r="IO3260" s="49"/>
      <c r="IP3260" s="49"/>
      <c r="IQ3260" s="49"/>
      <c r="IR3260" s="49"/>
      <c r="IS3260" s="49"/>
      <c r="IT3260" s="49"/>
      <c r="IU3260" s="49"/>
      <c r="IV3260" s="49"/>
      <c r="IW3260" s="49"/>
      <c r="IX3260" s="49"/>
      <c r="IY3260" s="49"/>
      <c r="IZ3260" s="49"/>
      <c r="JA3260" s="49"/>
      <c r="JB3260" s="49"/>
      <c r="JC3260" s="49"/>
      <c r="JD3260" s="49"/>
      <c r="JE3260" s="49"/>
      <c r="JF3260" s="49"/>
      <c r="JG3260" s="49"/>
      <c r="JH3260" s="49"/>
      <c r="JI3260" s="49"/>
      <c r="JJ3260" s="49"/>
      <c r="JK3260" s="49"/>
      <c r="JL3260" s="49"/>
      <c r="JM3260" s="49"/>
      <c r="JN3260" s="49"/>
      <c r="JO3260" s="49"/>
      <c r="JP3260" s="49"/>
      <c r="JQ3260" s="49"/>
      <c r="JR3260" s="49"/>
      <c r="JS3260" s="49"/>
      <c r="JT3260" s="49"/>
      <c r="JU3260" s="49"/>
      <c r="JV3260" s="49"/>
      <c r="JW3260" s="49"/>
      <c r="JX3260" s="49"/>
      <c r="JY3260" s="49"/>
      <c r="JZ3260" s="49"/>
      <c r="KA3260" s="49"/>
      <c r="KB3260" s="49"/>
      <c r="KC3260" s="49"/>
      <c r="KD3260" s="49"/>
      <c r="KE3260" s="49"/>
      <c r="KF3260" s="49"/>
      <c r="KG3260" s="49"/>
      <c r="KH3260" s="49"/>
      <c r="KI3260" s="49"/>
      <c r="KJ3260" s="49"/>
      <c r="KK3260" s="49"/>
      <c r="KL3260" s="49"/>
      <c r="KM3260" s="49"/>
      <c r="KN3260" s="49"/>
      <c r="KO3260" s="49"/>
      <c r="KP3260" s="49"/>
      <c r="KQ3260" s="49"/>
      <c r="KR3260" s="49"/>
      <c r="KS3260" s="49"/>
      <c r="KT3260" s="49"/>
      <c r="KU3260" s="49"/>
      <c r="KV3260" s="49"/>
      <c r="KW3260" s="49"/>
      <c r="KX3260" s="49"/>
      <c r="KY3260" s="49"/>
      <c r="KZ3260" s="49"/>
      <c r="LA3260" s="49"/>
      <c r="LB3260" s="49"/>
      <c r="LC3260" s="49"/>
      <c r="LD3260" s="49"/>
      <c r="LE3260" s="49"/>
      <c r="LF3260" s="49"/>
      <c r="LG3260" s="49"/>
      <c r="LH3260" s="49"/>
      <c r="LI3260" s="49"/>
      <c r="LJ3260" s="49"/>
      <c r="LK3260" s="49"/>
    </row>
    <row r="3261" spans="1:323" s="36" customFormat="1" ht="14.25" customHeight="1">
      <c r="A3261" s="54">
        <v>3024</v>
      </c>
      <c r="B3261" s="23">
        <v>235</v>
      </c>
      <c r="C3261" s="23" t="s">
        <v>33</v>
      </c>
      <c r="D3261" s="32" t="s">
        <v>5176</v>
      </c>
      <c r="E3261" s="23" t="s">
        <v>113</v>
      </c>
      <c r="F3261" s="23" t="s">
        <v>5177</v>
      </c>
      <c r="G3261" s="23" t="s">
        <v>2623</v>
      </c>
      <c r="H3261" s="25">
        <v>1</v>
      </c>
      <c r="I3261" s="25">
        <v>6.3</v>
      </c>
      <c r="J3261" s="26">
        <v>100</v>
      </c>
      <c r="K3261" s="26">
        <v>630</v>
      </c>
      <c r="L3261" s="27">
        <v>36</v>
      </c>
      <c r="M3261" s="27">
        <v>38</v>
      </c>
      <c r="N3261" s="27">
        <v>12</v>
      </c>
      <c r="O3261" s="27">
        <v>0</v>
      </c>
      <c r="P3261" s="27">
        <v>86</v>
      </c>
      <c r="Q3261" s="55"/>
      <c r="R3261" s="27">
        <f t="shared" si="353"/>
        <v>0</v>
      </c>
      <c r="S3261" s="56" t="str">
        <f t="shared" si="357"/>
        <v>×</v>
      </c>
      <c r="T3261" s="56" t="str">
        <f t="shared" si="358"/>
        <v>×</v>
      </c>
      <c r="U3261" s="56" t="str">
        <f t="shared" si="359"/>
        <v>×</v>
      </c>
      <c r="V3261" s="57" t="str">
        <f t="shared" si="354"/>
        <v/>
      </c>
      <c r="W3261" s="58">
        <f t="shared" si="355"/>
        <v>0</v>
      </c>
      <c r="X3261" s="54">
        <f t="shared" si="356"/>
        <v>235</v>
      </c>
      <c r="Y3261" s="59"/>
      <c r="Z3261" s="42"/>
      <c r="AA3261" s="42"/>
      <c r="AB3261" s="42"/>
      <c r="AC3261" s="42"/>
      <c r="AD3261" s="42"/>
      <c r="AE3261" s="42"/>
      <c r="AF3261" s="42"/>
      <c r="AG3261" s="42"/>
      <c r="AH3261" s="42"/>
      <c r="AI3261" s="42"/>
      <c r="AJ3261" s="42"/>
      <c r="AK3261" s="42"/>
      <c r="AL3261" s="42"/>
      <c r="AM3261" s="42"/>
      <c r="AN3261" s="42"/>
      <c r="AO3261" s="42"/>
      <c r="AP3261" s="42"/>
      <c r="AQ3261" s="42"/>
      <c r="AR3261" s="42"/>
      <c r="AS3261" s="49"/>
      <c r="AT3261" s="49"/>
      <c r="AU3261" s="49"/>
      <c r="AV3261" s="49"/>
      <c r="AW3261" s="49"/>
      <c r="AX3261" s="49"/>
      <c r="AY3261" s="49"/>
      <c r="AZ3261" s="49"/>
      <c r="BA3261" s="49"/>
      <c r="BB3261" s="49"/>
      <c r="BC3261" s="49"/>
      <c r="BD3261" s="49"/>
      <c r="BE3261" s="49"/>
      <c r="BF3261" s="49"/>
      <c r="BG3261" s="49"/>
      <c r="BH3261" s="49"/>
      <c r="BI3261" s="49"/>
      <c r="BJ3261" s="49"/>
      <c r="BK3261" s="49"/>
      <c r="BL3261" s="49"/>
      <c r="BM3261" s="49"/>
      <c r="BN3261" s="49"/>
      <c r="BO3261" s="49"/>
      <c r="BP3261" s="49"/>
      <c r="BQ3261" s="49"/>
      <c r="BR3261" s="49"/>
      <c r="BS3261" s="49"/>
      <c r="BT3261" s="49"/>
      <c r="BU3261" s="49"/>
      <c r="BV3261" s="49"/>
      <c r="BW3261" s="49"/>
      <c r="BX3261" s="49"/>
      <c r="BY3261" s="49"/>
      <c r="BZ3261" s="49"/>
      <c r="CA3261" s="49"/>
      <c r="CB3261" s="49"/>
      <c r="CC3261" s="49"/>
      <c r="CD3261" s="49"/>
      <c r="CE3261" s="49"/>
      <c r="CF3261" s="49"/>
      <c r="CG3261" s="49"/>
      <c r="CH3261" s="49"/>
      <c r="CI3261" s="49"/>
      <c r="CJ3261" s="49"/>
      <c r="CK3261" s="49"/>
      <c r="CL3261" s="49"/>
      <c r="CM3261" s="49"/>
      <c r="CN3261" s="49"/>
      <c r="CO3261" s="49"/>
      <c r="CP3261" s="49"/>
      <c r="CQ3261" s="49"/>
      <c r="CR3261" s="49"/>
      <c r="CS3261" s="49"/>
      <c r="CT3261" s="49"/>
      <c r="CU3261" s="49"/>
      <c r="CV3261" s="49"/>
      <c r="CW3261" s="49"/>
      <c r="CX3261" s="49"/>
      <c r="CY3261" s="49"/>
      <c r="CZ3261" s="49"/>
      <c r="DA3261" s="49"/>
      <c r="DB3261" s="49"/>
      <c r="DC3261" s="49"/>
      <c r="DD3261" s="49"/>
      <c r="DE3261" s="49"/>
      <c r="DF3261" s="49"/>
      <c r="DG3261" s="49"/>
      <c r="DH3261" s="49"/>
      <c r="DI3261" s="49"/>
      <c r="DJ3261" s="49"/>
      <c r="DK3261" s="49"/>
      <c r="DL3261" s="49"/>
      <c r="DM3261" s="49"/>
      <c r="DN3261" s="49"/>
      <c r="DO3261" s="49"/>
      <c r="DP3261" s="49"/>
      <c r="DQ3261" s="49"/>
      <c r="DR3261" s="49"/>
      <c r="DS3261" s="49"/>
      <c r="DT3261" s="49"/>
      <c r="DU3261" s="49"/>
      <c r="DV3261" s="49"/>
      <c r="DW3261" s="49"/>
      <c r="DX3261" s="49"/>
      <c r="DY3261" s="49"/>
      <c r="DZ3261" s="49"/>
      <c r="EA3261" s="49"/>
      <c r="EB3261" s="49"/>
      <c r="EC3261" s="49"/>
      <c r="ED3261" s="49"/>
      <c r="EE3261" s="49"/>
      <c r="EF3261" s="49"/>
      <c r="EG3261" s="49"/>
      <c r="EH3261" s="49"/>
      <c r="EI3261" s="49"/>
      <c r="EJ3261" s="49"/>
      <c r="EK3261" s="49"/>
      <c r="EL3261" s="49"/>
      <c r="EM3261" s="49"/>
      <c r="EN3261" s="49"/>
      <c r="EO3261" s="49"/>
      <c r="EP3261" s="49"/>
      <c r="EQ3261" s="49"/>
      <c r="ER3261" s="49"/>
      <c r="ES3261" s="49"/>
      <c r="ET3261" s="49"/>
      <c r="EU3261" s="49"/>
      <c r="EV3261" s="49"/>
      <c r="EW3261" s="49"/>
      <c r="EX3261" s="49"/>
      <c r="EY3261" s="49"/>
      <c r="EZ3261" s="49"/>
      <c r="FA3261" s="49"/>
      <c r="FB3261" s="49"/>
      <c r="FC3261" s="49"/>
      <c r="FD3261" s="49"/>
      <c r="FE3261" s="49"/>
      <c r="FF3261" s="49"/>
      <c r="FG3261" s="49"/>
      <c r="FH3261" s="49"/>
      <c r="FI3261" s="49"/>
      <c r="FJ3261" s="49"/>
      <c r="FK3261" s="49"/>
      <c r="FL3261" s="49"/>
      <c r="FM3261" s="49"/>
      <c r="FN3261" s="49"/>
      <c r="FO3261" s="49"/>
      <c r="FP3261" s="49"/>
      <c r="FQ3261" s="49"/>
      <c r="FR3261" s="49"/>
      <c r="FS3261" s="49"/>
      <c r="FT3261" s="49"/>
      <c r="FU3261" s="49"/>
      <c r="FV3261" s="49"/>
      <c r="FW3261" s="49"/>
      <c r="FX3261" s="49"/>
      <c r="FY3261" s="49"/>
      <c r="FZ3261" s="49"/>
      <c r="GA3261" s="49"/>
      <c r="GB3261" s="49"/>
      <c r="GC3261" s="49"/>
      <c r="GD3261" s="49"/>
      <c r="GE3261" s="49"/>
      <c r="GF3261" s="49"/>
      <c r="GG3261" s="49"/>
      <c r="GH3261" s="49"/>
      <c r="GI3261" s="49"/>
      <c r="GJ3261" s="49"/>
      <c r="GK3261" s="49"/>
      <c r="GL3261" s="49"/>
      <c r="GM3261" s="49"/>
      <c r="GN3261" s="49"/>
      <c r="GO3261" s="49"/>
      <c r="GP3261" s="49"/>
      <c r="GQ3261" s="49"/>
      <c r="GR3261" s="49"/>
      <c r="GS3261" s="49"/>
      <c r="GT3261" s="49"/>
      <c r="GU3261" s="49"/>
      <c r="GV3261" s="49"/>
      <c r="GW3261" s="49"/>
      <c r="GX3261" s="49"/>
      <c r="GY3261" s="49"/>
      <c r="GZ3261" s="49"/>
      <c r="HA3261" s="49"/>
      <c r="HB3261" s="49"/>
      <c r="HC3261" s="49"/>
      <c r="HD3261" s="49"/>
      <c r="HE3261" s="49"/>
      <c r="HF3261" s="49"/>
      <c r="HG3261" s="49"/>
      <c r="HH3261" s="49"/>
      <c r="HI3261" s="49"/>
      <c r="HJ3261" s="49"/>
      <c r="HK3261" s="49"/>
      <c r="HL3261" s="49"/>
      <c r="HM3261" s="49"/>
      <c r="HN3261" s="49"/>
      <c r="HO3261" s="49"/>
      <c r="HP3261" s="49"/>
      <c r="HQ3261" s="49"/>
      <c r="HR3261" s="49"/>
      <c r="HS3261" s="49"/>
      <c r="HT3261" s="49"/>
      <c r="HU3261" s="49"/>
      <c r="HV3261" s="49"/>
      <c r="HW3261" s="49"/>
      <c r="HX3261" s="49"/>
      <c r="HY3261" s="49"/>
      <c r="HZ3261" s="49"/>
      <c r="IA3261" s="49"/>
      <c r="IB3261" s="49"/>
      <c r="IC3261" s="49"/>
      <c r="ID3261" s="49"/>
      <c r="IE3261" s="49"/>
      <c r="IF3261" s="49"/>
      <c r="IG3261" s="49"/>
      <c r="IH3261" s="49"/>
      <c r="II3261" s="49"/>
      <c r="IJ3261" s="49"/>
      <c r="IK3261" s="49"/>
      <c r="IL3261" s="49"/>
      <c r="IM3261" s="49"/>
      <c r="IN3261" s="49"/>
      <c r="IO3261" s="49"/>
      <c r="IP3261" s="49"/>
      <c r="IQ3261" s="49"/>
      <c r="IR3261" s="49"/>
      <c r="IS3261" s="49"/>
      <c r="IT3261" s="49"/>
      <c r="IU3261" s="49"/>
      <c r="IV3261" s="49"/>
      <c r="IW3261" s="49"/>
      <c r="IX3261" s="49"/>
      <c r="IY3261" s="49"/>
      <c r="IZ3261" s="49"/>
      <c r="JA3261" s="49"/>
      <c r="JB3261" s="49"/>
      <c r="JC3261" s="49"/>
      <c r="JD3261" s="49"/>
      <c r="JE3261" s="49"/>
      <c r="JF3261" s="49"/>
      <c r="JG3261" s="49"/>
      <c r="JH3261" s="49"/>
      <c r="JI3261" s="49"/>
      <c r="JJ3261" s="49"/>
      <c r="JK3261" s="49"/>
      <c r="JL3261" s="49"/>
      <c r="JM3261" s="49"/>
      <c r="JN3261" s="49"/>
      <c r="JO3261" s="49"/>
      <c r="JP3261" s="49"/>
      <c r="JQ3261" s="49"/>
      <c r="JR3261" s="49"/>
      <c r="JS3261" s="49"/>
      <c r="JT3261" s="49"/>
      <c r="JU3261" s="49"/>
      <c r="JV3261" s="49"/>
      <c r="JW3261" s="49"/>
      <c r="JX3261" s="49"/>
      <c r="JY3261" s="49"/>
      <c r="JZ3261" s="49"/>
      <c r="KA3261" s="49"/>
      <c r="KB3261" s="49"/>
      <c r="KC3261" s="49"/>
      <c r="KD3261" s="49"/>
      <c r="KE3261" s="49"/>
      <c r="KF3261" s="49"/>
      <c r="KG3261" s="49"/>
      <c r="KH3261" s="49"/>
      <c r="KI3261" s="49"/>
      <c r="KJ3261" s="49"/>
      <c r="KK3261" s="49"/>
      <c r="KL3261" s="49"/>
      <c r="KM3261" s="49"/>
      <c r="KN3261" s="49"/>
      <c r="KO3261" s="49"/>
      <c r="KP3261" s="49"/>
      <c r="KQ3261" s="49"/>
      <c r="KR3261" s="49"/>
      <c r="KS3261" s="49"/>
      <c r="KT3261" s="49"/>
      <c r="KU3261" s="49"/>
      <c r="KV3261" s="49"/>
      <c r="KW3261" s="49"/>
      <c r="KX3261" s="49"/>
      <c r="KY3261" s="49"/>
      <c r="KZ3261" s="49"/>
      <c r="LA3261" s="49"/>
      <c r="LB3261" s="49"/>
      <c r="LC3261" s="49"/>
      <c r="LD3261" s="49"/>
      <c r="LE3261" s="49"/>
      <c r="LF3261" s="49"/>
      <c r="LG3261" s="49"/>
      <c r="LH3261" s="49"/>
      <c r="LI3261" s="49"/>
      <c r="LJ3261" s="49"/>
      <c r="LK3261" s="49"/>
    </row>
    <row r="3262" spans="1:323" s="36" customFormat="1" ht="14.25" customHeight="1">
      <c r="A3262" s="54">
        <v>3025</v>
      </c>
      <c r="B3262" s="23">
        <v>235</v>
      </c>
      <c r="C3262" s="23" t="s">
        <v>33</v>
      </c>
      <c r="D3262" s="32" t="s">
        <v>5070</v>
      </c>
      <c r="E3262" s="23" t="s">
        <v>113</v>
      </c>
      <c r="F3262" s="23" t="s">
        <v>7761</v>
      </c>
      <c r="G3262" s="23" t="s">
        <v>36</v>
      </c>
      <c r="H3262" s="25">
        <v>10</v>
      </c>
      <c r="I3262" s="25">
        <v>472</v>
      </c>
      <c r="J3262" s="26">
        <v>10</v>
      </c>
      <c r="K3262" s="26">
        <v>4720</v>
      </c>
      <c r="L3262" s="27">
        <v>100</v>
      </c>
      <c r="M3262" s="27">
        <v>0</v>
      </c>
      <c r="N3262" s="27">
        <v>0</v>
      </c>
      <c r="O3262" s="27">
        <v>0</v>
      </c>
      <c r="P3262" s="27">
        <v>100</v>
      </c>
      <c r="Q3262" s="55"/>
      <c r="R3262" s="27">
        <f t="shared" ref="R3262:R3325" si="360">P3262*Q3262</f>
        <v>0</v>
      </c>
      <c r="S3262" s="56" t="str">
        <f t="shared" si="357"/>
        <v>×</v>
      </c>
      <c r="T3262" s="56" t="str">
        <f t="shared" si="358"/>
        <v>×</v>
      </c>
      <c r="U3262" s="56" t="str">
        <f t="shared" si="359"/>
        <v>×</v>
      </c>
      <c r="V3262" s="57" t="str">
        <f t="shared" ref="V3262:V3325" si="361">IF(S3262="○",IF(OR(T3262="×",U3262="×"),"←見積単価（税別）欄には、1以上の整数を入力してください",""),"")</f>
        <v/>
      </c>
      <c r="W3262" s="58">
        <f t="shared" ref="W3262:W3325" si="362">IF(V3262="",0,1)</f>
        <v>0</v>
      </c>
      <c r="X3262" s="54">
        <f t="shared" ref="X3262:X3325" si="363">B3262</f>
        <v>235</v>
      </c>
      <c r="Y3262" s="59"/>
      <c r="Z3262" s="42"/>
      <c r="AA3262" s="42"/>
      <c r="AB3262" s="42"/>
      <c r="AC3262" s="42"/>
      <c r="AD3262" s="42"/>
      <c r="AE3262" s="42"/>
      <c r="AF3262" s="42"/>
      <c r="AG3262" s="42"/>
      <c r="AH3262" s="42"/>
      <c r="AI3262" s="42"/>
      <c r="AJ3262" s="42"/>
      <c r="AK3262" s="42"/>
      <c r="AL3262" s="42"/>
      <c r="AM3262" s="42"/>
      <c r="AN3262" s="42"/>
      <c r="AO3262" s="42"/>
      <c r="AP3262" s="42"/>
      <c r="AQ3262" s="42"/>
      <c r="AR3262" s="42"/>
      <c r="AS3262" s="49"/>
      <c r="AT3262" s="49"/>
      <c r="AU3262" s="49"/>
      <c r="AV3262" s="49"/>
      <c r="AW3262" s="49"/>
      <c r="AX3262" s="49"/>
      <c r="AY3262" s="49"/>
      <c r="AZ3262" s="49"/>
      <c r="BA3262" s="49"/>
      <c r="BB3262" s="49"/>
      <c r="BC3262" s="49"/>
      <c r="BD3262" s="49"/>
      <c r="BE3262" s="49"/>
      <c r="BF3262" s="49"/>
      <c r="BG3262" s="49"/>
      <c r="BH3262" s="49"/>
      <c r="BI3262" s="49"/>
      <c r="BJ3262" s="49"/>
      <c r="BK3262" s="49"/>
      <c r="BL3262" s="49"/>
      <c r="BM3262" s="49"/>
      <c r="BN3262" s="49"/>
      <c r="BO3262" s="49"/>
      <c r="BP3262" s="49"/>
      <c r="BQ3262" s="49"/>
      <c r="BR3262" s="49"/>
      <c r="BS3262" s="49"/>
      <c r="BT3262" s="49"/>
      <c r="BU3262" s="49"/>
      <c r="BV3262" s="49"/>
      <c r="BW3262" s="49"/>
      <c r="BX3262" s="49"/>
      <c r="BY3262" s="49"/>
      <c r="BZ3262" s="49"/>
      <c r="CA3262" s="49"/>
      <c r="CB3262" s="49"/>
      <c r="CC3262" s="49"/>
      <c r="CD3262" s="49"/>
      <c r="CE3262" s="49"/>
      <c r="CF3262" s="49"/>
      <c r="CG3262" s="49"/>
      <c r="CH3262" s="49"/>
      <c r="CI3262" s="49"/>
      <c r="CJ3262" s="49"/>
      <c r="CK3262" s="49"/>
      <c r="CL3262" s="49"/>
      <c r="CM3262" s="49"/>
      <c r="CN3262" s="49"/>
      <c r="CO3262" s="49"/>
      <c r="CP3262" s="49"/>
      <c r="CQ3262" s="49"/>
      <c r="CR3262" s="49"/>
      <c r="CS3262" s="49"/>
      <c r="CT3262" s="49"/>
      <c r="CU3262" s="49"/>
      <c r="CV3262" s="49"/>
      <c r="CW3262" s="49"/>
      <c r="CX3262" s="49"/>
      <c r="CY3262" s="49"/>
      <c r="CZ3262" s="49"/>
      <c r="DA3262" s="49"/>
      <c r="DB3262" s="49"/>
      <c r="DC3262" s="49"/>
      <c r="DD3262" s="49"/>
      <c r="DE3262" s="49"/>
      <c r="DF3262" s="49"/>
      <c r="DG3262" s="49"/>
      <c r="DH3262" s="49"/>
      <c r="DI3262" s="49"/>
      <c r="DJ3262" s="49"/>
      <c r="DK3262" s="49"/>
      <c r="DL3262" s="49"/>
      <c r="DM3262" s="49"/>
      <c r="DN3262" s="49"/>
      <c r="DO3262" s="49"/>
      <c r="DP3262" s="49"/>
      <c r="DQ3262" s="49"/>
      <c r="DR3262" s="49"/>
      <c r="DS3262" s="49"/>
      <c r="DT3262" s="49"/>
      <c r="DU3262" s="49"/>
      <c r="DV3262" s="49"/>
      <c r="DW3262" s="49"/>
      <c r="DX3262" s="49"/>
      <c r="DY3262" s="49"/>
      <c r="DZ3262" s="49"/>
      <c r="EA3262" s="49"/>
      <c r="EB3262" s="49"/>
      <c r="EC3262" s="49"/>
      <c r="ED3262" s="49"/>
      <c r="EE3262" s="49"/>
      <c r="EF3262" s="49"/>
      <c r="EG3262" s="49"/>
      <c r="EH3262" s="49"/>
      <c r="EI3262" s="49"/>
      <c r="EJ3262" s="49"/>
      <c r="EK3262" s="49"/>
      <c r="EL3262" s="49"/>
      <c r="EM3262" s="49"/>
      <c r="EN3262" s="49"/>
      <c r="EO3262" s="49"/>
      <c r="EP3262" s="49"/>
      <c r="EQ3262" s="49"/>
      <c r="ER3262" s="49"/>
      <c r="ES3262" s="49"/>
      <c r="ET3262" s="49"/>
      <c r="EU3262" s="49"/>
      <c r="EV3262" s="49"/>
      <c r="EW3262" s="49"/>
      <c r="EX3262" s="49"/>
      <c r="EY3262" s="49"/>
      <c r="EZ3262" s="49"/>
      <c r="FA3262" s="49"/>
      <c r="FB3262" s="49"/>
      <c r="FC3262" s="49"/>
      <c r="FD3262" s="49"/>
      <c r="FE3262" s="49"/>
      <c r="FF3262" s="49"/>
      <c r="FG3262" s="49"/>
      <c r="FH3262" s="49"/>
      <c r="FI3262" s="49"/>
      <c r="FJ3262" s="49"/>
      <c r="FK3262" s="49"/>
      <c r="FL3262" s="49"/>
      <c r="FM3262" s="49"/>
      <c r="FN3262" s="49"/>
      <c r="FO3262" s="49"/>
      <c r="FP3262" s="49"/>
      <c r="FQ3262" s="49"/>
      <c r="FR3262" s="49"/>
      <c r="FS3262" s="49"/>
      <c r="FT3262" s="49"/>
      <c r="FU3262" s="49"/>
      <c r="FV3262" s="49"/>
      <c r="FW3262" s="49"/>
      <c r="FX3262" s="49"/>
      <c r="FY3262" s="49"/>
      <c r="FZ3262" s="49"/>
      <c r="GA3262" s="49"/>
      <c r="GB3262" s="49"/>
      <c r="GC3262" s="49"/>
      <c r="GD3262" s="49"/>
      <c r="GE3262" s="49"/>
      <c r="GF3262" s="49"/>
      <c r="GG3262" s="49"/>
      <c r="GH3262" s="49"/>
      <c r="GI3262" s="49"/>
      <c r="GJ3262" s="49"/>
      <c r="GK3262" s="49"/>
      <c r="GL3262" s="49"/>
      <c r="GM3262" s="49"/>
      <c r="GN3262" s="49"/>
      <c r="GO3262" s="49"/>
      <c r="GP3262" s="49"/>
      <c r="GQ3262" s="49"/>
      <c r="GR3262" s="49"/>
      <c r="GS3262" s="49"/>
      <c r="GT3262" s="49"/>
      <c r="GU3262" s="49"/>
      <c r="GV3262" s="49"/>
      <c r="GW3262" s="49"/>
      <c r="GX3262" s="49"/>
      <c r="GY3262" s="49"/>
      <c r="GZ3262" s="49"/>
      <c r="HA3262" s="49"/>
      <c r="HB3262" s="49"/>
      <c r="HC3262" s="49"/>
      <c r="HD3262" s="49"/>
      <c r="HE3262" s="49"/>
      <c r="HF3262" s="49"/>
      <c r="HG3262" s="49"/>
      <c r="HH3262" s="49"/>
      <c r="HI3262" s="49"/>
      <c r="HJ3262" s="49"/>
      <c r="HK3262" s="49"/>
      <c r="HL3262" s="49"/>
      <c r="HM3262" s="49"/>
      <c r="HN3262" s="49"/>
      <c r="HO3262" s="49"/>
      <c r="HP3262" s="49"/>
      <c r="HQ3262" s="49"/>
      <c r="HR3262" s="49"/>
      <c r="HS3262" s="49"/>
      <c r="HT3262" s="49"/>
      <c r="HU3262" s="49"/>
      <c r="HV3262" s="49"/>
      <c r="HW3262" s="49"/>
      <c r="HX3262" s="49"/>
      <c r="HY3262" s="49"/>
      <c r="HZ3262" s="49"/>
      <c r="IA3262" s="49"/>
      <c r="IB3262" s="49"/>
      <c r="IC3262" s="49"/>
      <c r="ID3262" s="49"/>
      <c r="IE3262" s="49"/>
      <c r="IF3262" s="49"/>
      <c r="IG3262" s="49"/>
      <c r="IH3262" s="49"/>
      <c r="II3262" s="49"/>
      <c r="IJ3262" s="49"/>
      <c r="IK3262" s="49"/>
      <c r="IL3262" s="49"/>
      <c r="IM3262" s="49"/>
      <c r="IN3262" s="49"/>
      <c r="IO3262" s="49"/>
      <c r="IP3262" s="49"/>
      <c r="IQ3262" s="49"/>
      <c r="IR3262" s="49"/>
      <c r="IS3262" s="49"/>
      <c r="IT3262" s="49"/>
      <c r="IU3262" s="49"/>
      <c r="IV3262" s="49"/>
      <c r="IW3262" s="49"/>
      <c r="IX3262" s="49"/>
      <c r="IY3262" s="49"/>
      <c r="IZ3262" s="49"/>
      <c r="JA3262" s="49"/>
      <c r="JB3262" s="49"/>
      <c r="JC3262" s="49"/>
      <c r="JD3262" s="49"/>
      <c r="JE3262" s="49"/>
      <c r="JF3262" s="49"/>
      <c r="JG3262" s="49"/>
      <c r="JH3262" s="49"/>
      <c r="JI3262" s="49"/>
      <c r="JJ3262" s="49"/>
      <c r="JK3262" s="49"/>
      <c r="JL3262" s="49"/>
      <c r="JM3262" s="49"/>
      <c r="JN3262" s="49"/>
      <c r="JO3262" s="49"/>
      <c r="JP3262" s="49"/>
      <c r="JQ3262" s="49"/>
      <c r="JR3262" s="49"/>
      <c r="JS3262" s="49"/>
      <c r="JT3262" s="49"/>
      <c r="JU3262" s="49"/>
      <c r="JV3262" s="49"/>
      <c r="JW3262" s="49"/>
      <c r="JX3262" s="49"/>
      <c r="JY3262" s="49"/>
      <c r="JZ3262" s="49"/>
      <c r="KA3262" s="49"/>
      <c r="KB3262" s="49"/>
      <c r="KC3262" s="49"/>
      <c r="KD3262" s="49"/>
      <c r="KE3262" s="49"/>
      <c r="KF3262" s="49"/>
      <c r="KG3262" s="49"/>
      <c r="KH3262" s="49"/>
      <c r="KI3262" s="49"/>
      <c r="KJ3262" s="49"/>
      <c r="KK3262" s="49"/>
      <c r="KL3262" s="49"/>
      <c r="KM3262" s="49"/>
      <c r="KN3262" s="49"/>
      <c r="KO3262" s="49"/>
      <c r="KP3262" s="49"/>
      <c r="KQ3262" s="49"/>
      <c r="KR3262" s="49"/>
      <c r="KS3262" s="49"/>
      <c r="KT3262" s="49"/>
      <c r="KU3262" s="49"/>
      <c r="KV3262" s="49"/>
      <c r="KW3262" s="49"/>
      <c r="KX3262" s="49"/>
      <c r="KY3262" s="49"/>
      <c r="KZ3262" s="49"/>
      <c r="LA3262" s="49"/>
      <c r="LB3262" s="49"/>
      <c r="LC3262" s="49"/>
      <c r="LD3262" s="49"/>
      <c r="LE3262" s="49"/>
      <c r="LF3262" s="49"/>
      <c r="LG3262" s="49"/>
      <c r="LH3262" s="49"/>
      <c r="LI3262" s="49"/>
      <c r="LJ3262" s="49"/>
      <c r="LK3262" s="49"/>
    </row>
    <row r="3263" spans="1:323" s="36" customFormat="1" ht="14.25" customHeight="1">
      <c r="A3263" s="54">
        <v>3026</v>
      </c>
      <c r="B3263" s="23">
        <v>235</v>
      </c>
      <c r="C3263" s="23" t="s">
        <v>33</v>
      </c>
      <c r="D3263" s="32" t="s">
        <v>5116</v>
      </c>
      <c r="E3263" s="23" t="s">
        <v>113</v>
      </c>
      <c r="F3263" s="23" t="s">
        <v>5117</v>
      </c>
      <c r="G3263" s="23" t="s">
        <v>154</v>
      </c>
      <c r="H3263" s="25">
        <v>100</v>
      </c>
      <c r="I3263" s="25">
        <v>28.6</v>
      </c>
      <c r="J3263" s="26">
        <v>100</v>
      </c>
      <c r="K3263" s="26">
        <v>2860</v>
      </c>
      <c r="L3263" s="27">
        <v>0</v>
      </c>
      <c r="M3263" s="27">
        <v>0</v>
      </c>
      <c r="N3263" s="27">
        <v>8</v>
      </c>
      <c r="O3263" s="27">
        <v>2</v>
      </c>
      <c r="P3263" s="27">
        <v>10</v>
      </c>
      <c r="Q3263" s="55"/>
      <c r="R3263" s="27">
        <f t="shared" si="360"/>
        <v>0</v>
      </c>
      <c r="S3263" s="56" t="str">
        <f t="shared" si="357"/>
        <v>×</v>
      </c>
      <c r="T3263" s="56" t="str">
        <f t="shared" si="358"/>
        <v>×</v>
      </c>
      <c r="U3263" s="56" t="str">
        <f t="shared" si="359"/>
        <v>×</v>
      </c>
      <c r="V3263" s="57" t="str">
        <f t="shared" si="361"/>
        <v/>
      </c>
      <c r="W3263" s="58">
        <f t="shared" si="362"/>
        <v>0</v>
      </c>
      <c r="X3263" s="54">
        <f t="shared" si="363"/>
        <v>235</v>
      </c>
      <c r="Y3263" s="59"/>
      <c r="Z3263" s="42"/>
      <c r="AA3263" s="42"/>
      <c r="AB3263" s="42"/>
      <c r="AC3263" s="42"/>
      <c r="AD3263" s="42"/>
      <c r="AE3263" s="42"/>
      <c r="AF3263" s="42"/>
      <c r="AG3263" s="42"/>
      <c r="AH3263" s="42"/>
      <c r="AI3263" s="42"/>
      <c r="AJ3263" s="42"/>
      <c r="AK3263" s="42"/>
      <c r="AL3263" s="42"/>
      <c r="AM3263" s="42"/>
      <c r="AN3263" s="42"/>
      <c r="AO3263" s="42"/>
      <c r="AP3263" s="42"/>
      <c r="AQ3263" s="42"/>
      <c r="AR3263" s="42"/>
      <c r="AS3263" s="49"/>
      <c r="AT3263" s="49"/>
      <c r="AU3263" s="49"/>
      <c r="AV3263" s="49"/>
      <c r="AW3263" s="49"/>
      <c r="AX3263" s="49"/>
      <c r="AY3263" s="49"/>
      <c r="AZ3263" s="49"/>
      <c r="BA3263" s="49"/>
      <c r="BB3263" s="49"/>
      <c r="BC3263" s="49"/>
      <c r="BD3263" s="49"/>
      <c r="BE3263" s="49"/>
      <c r="BF3263" s="49"/>
      <c r="BG3263" s="49"/>
      <c r="BH3263" s="49"/>
      <c r="BI3263" s="49"/>
      <c r="BJ3263" s="49"/>
      <c r="BK3263" s="49"/>
      <c r="BL3263" s="49"/>
      <c r="BM3263" s="49"/>
      <c r="BN3263" s="49"/>
      <c r="BO3263" s="49"/>
      <c r="BP3263" s="49"/>
      <c r="BQ3263" s="49"/>
      <c r="BR3263" s="49"/>
      <c r="BS3263" s="49"/>
      <c r="BT3263" s="49"/>
      <c r="BU3263" s="49"/>
      <c r="BV3263" s="49"/>
      <c r="BW3263" s="49"/>
      <c r="BX3263" s="49"/>
      <c r="BY3263" s="49"/>
      <c r="BZ3263" s="49"/>
      <c r="CA3263" s="49"/>
      <c r="CB3263" s="49"/>
      <c r="CC3263" s="49"/>
      <c r="CD3263" s="49"/>
      <c r="CE3263" s="49"/>
      <c r="CF3263" s="49"/>
      <c r="CG3263" s="49"/>
      <c r="CH3263" s="49"/>
      <c r="CI3263" s="49"/>
      <c r="CJ3263" s="49"/>
      <c r="CK3263" s="49"/>
      <c r="CL3263" s="49"/>
      <c r="CM3263" s="49"/>
      <c r="CN3263" s="49"/>
      <c r="CO3263" s="49"/>
      <c r="CP3263" s="49"/>
      <c r="CQ3263" s="49"/>
      <c r="CR3263" s="49"/>
      <c r="CS3263" s="49"/>
      <c r="CT3263" s="49"/>
      <c r="CU3263" s="49"/>
      <c r="CV3263" s="49"/>
      <c r="CW3263" s="49"/>
      <c r="CX3263" s="49"/>
      <c r="CY3263" s="49"/>
      <c r="CZ3263" s="49"/>
      <c r="DA3263" s="49"/>
      <c r="DB3263" s="49"/>
      <c r="DC3263" s="49"/>
      <c r="DD3263" s="49"/>
      <c r="DE3263" s="49"/>
      <c r="DF3263" s="49"/>
      <c r="DG3263" s="49"/>
      <c r="DH3263" s="49"/>
      <c r="DI3263" s="49"/>
      <c r="DJ3263" s="49"/>
      <c r="DK3263" s="49"/>
      <c r="DL3263" s="49"/>
      <c r="DM3263" s="49"/>
      <c r="DN3263" s="49"/>
      <c r="DO3263" s="49"/>
      <c r="DP3263" s="49"/>
      <c r="DQ3263" s="49"/>
      <c r="DR3263" s="49"/>
      <c r="DS3263" s="49"/>
      <c r="DT3263" s="49"/>
      <c r="DU3263" s="49"/>
      <c r="DV3263" s="49"/>
      <c r="DW3263" s="49"/>
      <c r="DX3263" s="49"/>
      <c r="DY3263" s="49"/>
      <c r="DZ3263" s="49"/>
      <c r="EA3263" s="49"/>
      <c r="EB3263" s="49"/>
      <c r="EC3263" s="49"/>
      <c r="ED3263" s="49"/>
      <c r="EE3263" s="49"/>
      <c r="EF3263" s="49"/>
      <c r="EG3263" s="49"/>
      <c r="EH3263" s="49"/>
      <c r="EI3263" s="49"/>
      <c r="EJ3263" s="49"/>
      <c r="EK3263" s="49"/>
      <c r="EL3263" s="49"/>
      <c r="EM3263" s="49"/>
      <c r="EN3263" s="49"/>
      <c r="EO3263" s="49"/>
      <c r="EP3263" s="49"/>
      <c r="EQ3263" s="49"/>
      <c r="ER3263" s="49"/>
      <c r="ES3263" s="49"/>
      <c r="ET3263" s="49"/>
      <c r="EU3263" s="49"/>
      <c r="EV3263" s="49"/>
      <c r="EW3263" s="49"/>
      <c r="EX3263" s="49"/>
      <c r="EY3263" s="49"/>
      <c r="EZ3263" s="49"/>
      <c r="FA3263" s="49"/>
      <c r="FB3263" s="49"/>
      <c r="FC3263" s="49"/>
      <c r="FD3263" s="49"/>
      <c r="FE3263" s="49"/>
      <c r="FF3263" s="49"/>
      <c r="FG3263" s="49"/>
      <c r="FH3263" s="49"/>
      <c r="FI3263" s="49"/>
      <c r="FJ3263" s="49"/>
      <c r="FK3263" s="49"/>
      <c r="FL3263" s="49"/>
      <c r="FM3263" s="49"/>
      <c r="FN3263" s="49"/>
      <c r="FO3263" s="49"/>
      <c r="FP3263" s="49"/>
      <c r="FQ3263" s="49"/>
      <c r="FR3263" s="49"/>
      <c r="FS3263" s="49"/>
      <c r="FT3263" s="49"/>
      <c r="FU3263" s="49"/>
      <c r="FV3263" s="49"/>
      <c r="FW3263" s="49"/>
      <c r="FX3263" s="49"/>
      <c r="FY3263" s="49"/>
      <c r="FZ3263" s="49"/>
      <c r="GA3263" s="49"/>
      <c r="GB3263" s="49"/>
      <c r="GC3263" s="49"/>
      <c r="GD3263" s="49"/>
      <c r="GE3263" s="49"/>
      <c r="GF3263" s="49"/>
      <c r="GG3263" s="49"/>
      <c r="GH3263" s="49"/>
      <c r="GI3263" s="49"/>
      <c r="GJ3263" s="49"/>
      <c r="GK3263" s="49"/>
      <c r="GL3263" s="49"/>
      <c r="GM3263" s="49"/>
      <c r="GN3263" s="49"/>
      <c r="GO3263" s="49"/>
      <c r="GP3263" s="49"/>
      <c r="GQ3263" s="49"/>
      <c r="GR3263" s="49"/>
      <c r="GS3263" s="49"/>
      <c r="GT3263" s="49"/>
      <c r="GU3263" s="49"/>
      <c r="GV3263" s="49"/>
      <c r="GW3263" s="49"/>
      <c r="GX3263" s="49"/>
      <c r="GY3263" s="49"/>
      <c r="GZ3263" s="49"/>
      <c r="HA3263" s="49"/>
      <c r="HB3263" s="49"/>
      <c r="HC3263" s="49"/>
      <c r="HD3263" s="49"/>
      <c r="HE3263" s="49"/>
      <c r="HF3263" s="49"/>
      <c r="HG3263" s="49"/>
      <c r="HH3263" s="49"/>
      <c r="HI3263" s="49"/>
      <c r="HJ3263" s="49"/>
      <c r="HK3263" s="49"/>
      <c r="HL3263" s="49"/>
      <c r="HM3263" s="49"/>
      <c r="HN3263" s="49"/>
      <c r="HO3263" s="49"/>
      <c r="HP3263" s="49"/>
      <c r="HQ3263" s="49"/>
      <c r="HR3263" s="49"/>
      <c r="HS3263" s="49"/>
      <c r="HT3263" s="49"/>
      <c r="HU3263" s="49"/>
      <c r="HV3263" s="49"/>
      <c r="HW3263" s="49"/>
      <c r="HX3263" s="49"/>
      <c r="HY3263" s="49"/>
      <c r="HZ3263" s="49"/>
      <c r="IA3263" s="49"/>
      <c r="IB3263" s="49"/>
      <c r="IC3263" s="49"/>
      <c r="ID3263" s="49"/>
      <c r="IE3263" s="49"/>
      <c r="IF3263" s="49"/>
      <c r="IG3263" s="49"/>
      <c r="IH3263" s="49"/>
      <c r="II3263" s="49"/>
      <c r="IJ3263" s="49"/>
      <c r="IK3263" s="49"/>
      <c r="IL3263" s="49"/>
      <c r="IM3263" s="49"/>
      <c r="IN3263" s="49"/>
      <c r="IO3263" s="49"/>
      <c r="IP3263" s="49"/>
      <c r="IQ3263" s="49"/>
      <c r="IR3263" s="49"/>
      <c r="IS3263" s="49"/>
      <c r="IT3263" s="49"/>
      <c r="IU3263" s="49"/>
      <c r="IV3263" s="49"/>
      <c r="IW3263" s="49"/>
      <c r="IX3263" s="49"/>
      <c r="IY3263" s="49"/>
      <c r="IZ3263" s="49"/>
      <c r="JA3263" s="49"/>
      <c r="JB3263" s="49"/>
      <c r="JC3263" s="49"/>
      <c r="JD3263" s="49"/>
      <c r="JE3263" s="49"/>
      <c r="JF3263" s="49"/>
      <c r="JG3263" s="49"/>
      <c r="JH3263" s="49"/>
      <c r="JI3263" s="49"/>
      <c r="JJ3263" s="49"/>
      <c r="JK3263" s="49"/>
      <c r="JL3263" s="49"/>
      <c r="JM3263" s="49"/>
      <c r="JN3263" s="49"/>
      <c r="JO3263" s="49"/>
      <c r="JP3263" s="49"/>
      <c r="JQ3263" s="49"/>
      <c r="JR3263" s="49"/>
      <c r="JS3263" s="49"/>
      <c r="JT3263" s="49"/>
      <c r="JU3263" s="49"/>
      <c r="JV3263" s="49"/>
      <c r="JW3263" s="49"/>
      <c r="JX3263" s="49"/>
      <c r="JY3263" s="49"/>
      <c r="JZ3263" s="49"/>
      <c r="KA3263" s="49"/>
      <c r="KB3263" s="49"/>
      <c r="KC3263" s="49"/>
      <c r="KD3263" s="49"/>
      <c r="KE3263" s="49"/>
      <c r="KF3263" s="49"/>
      <c r="KG3263" s="49"/>
      <c r="KH3263" s="49"/>
      <c r="KI3263" s="49"/>
      <c r="KJ3263" s="49"/>
      <c r="KK3263" s="49"/>
      <c r="KL3263" s="49"/>
      <c r="KM3263" s="49"/>
      <c r="KN3263" s="49"/>
      <c r="KO3263" s="49"/>
      <c r="KP3263" s="49"/>
      <c r="KQ3263" s="49"/>
      <c r="KR3263" s="49"/>
      <c r="KS3263" s="49"/>
      <c r="KT3263" s="49"/>
      <c r="KU3263" s="49"/>
      <c r="KV3263" s="49"/>
      <c r="KW3263" s="49"/>
      <c r="KX3263" s="49"/>
      <c r="KY3263" s="49"/>
      <c r="KZ3263" s="49"/>
      <c r="LA3263" s="49"/>
      <c r="LB3263" s="49"/>
      <c r="LC3263" s="49"/>
      <c r="LD3263" s="49"/>
      <c r="LE3263" s="49"/>
      <c r="LF3263" s="49"/>
      <c r="LG3263" s="49"/>
      <c r="LH3263" s="49"/>
      <c r="LI3263" s="49"/>
      <c r="LJ3263" s="49"/>
      <c r="LK3263" s="49"/>
    </row>
    <row r="3264" spans="1:323" s="36" customFormat="1" ht="14.25" customHeight="1">
      <c r="A3264" s="54">
        <v>3027</v>
      </c>
      <c r="B3264" s="23">
        <v>235</v>
      </c>
      <c r="C3264" s="23" t="s">
        <v>33</v>
      </c>
      <c r="D3264" s="32" t="s">
        <v>7762</v>
      </c>
      <c r="E3264" s="23" t="s">
        <v>113</v>
      </c>
      <c r="F3264" s="23" t="s">
        <v>5061</v>
      </c>
      <c r="G3264" s="23" t="s">
        <v>798</v>
      </c>
      <c r="H3264" s="25">
        <v>100</v>
      </c>
      <c r="I3264" s="25">
        <v>6</v>
      </c>
      <c r="J3264" s="26">
        <v>100</v>
      </c>
      <c r="K3264" s="26">
        <v>600</v>
      </c>
      <c r="L3264" s="27">
        <v>0</v>
      </c>
      <c r="M3264" s="27">
        <v>0</v>
      </c>
      <c r="N3264" s="27">
        <v>0</v>
      </c>
      <c r="O3264" s="27">
        <v>6</v>
      </c>
      <c r="P3264" s="27">
        <v>6</v>
      </c>
      <c r="Q3264" s="55"/>
      <c r="R3264" s="27">
        <f t="shared" si="360"/>
        <v>0</v>
      </c>
      <c r="S3264" s="56" t="str">
        <f t="shared" si="357"/>
        <v>×</v>
      </c>
      <c r="T3264" s="56" t="str">
        <f t="shared" si="358"/>
        <v>×</v>
      </c>
      <c r="U3264" s="56" t="str">
        <f t="shared" si="359"/>
        <v>×</v>
      </c>
      <c r="V3264" s="57" t="str">
        <f t="shared" si="361"/>
        <v/>
      </c>
      <c r="W3264" s="58">
        <f t="shared" si="362"/>
        <v>0</v>
      </c>
      <c r="X3264" s="54">
        <f t="shared" si="363"/>
        <v>235</v>
      </c>
      <c r="Y3264" s="59"/>
      <c r="Z3264" s="42"/>
      <c r="AA3264" s="42"/>
      <c r="AB3264" s="42"/>
      <c r="AC3264" s="42"/>
      <c r="AD3264" s="42"/>
      <c r="AE3264" s="42"/>
      <c r="AF3264" s="42"/>
      <c r="AG3264" s="42"/>
      <c r="AH3264" s="42"/>
      <c r="AI3264" s="42"/>
      <c r="AJ3264" s="42"/>
      <c r="AK3264" s="42"/>
      <c r="AL3264" s="42"/>
      <c r="AM3264" s="42"/>
      <c r="AN3264" s="42"/>
      <c r="AO3264" s="42"/>
      <c r="AP3264" s="42"/>
      <c r="AQ3264" s="42"/>
      <c r="AR3264" s="42"/>
      <c r="AS3264" s="49"/>
      <c r="AT3264" s="49"/>
      <c r="AU3264" s="49"/>
      <c r="AV3264" s="49"/>
      <c r="AW3264" s="49"/>
      <c r="AX3264" s="49"/>
      <c r="AY3264" s="49"/>
      <c r="AZ3264" s="49"/>
      <c r="BA3264" s="49"/>
      <c r="BB3264" s="49"/>
      <c r="BC3264" s="49"/>
      <c r="BD3264" s="49"/>
      <c r="BE3264" s="49"/>
      <c r="BF3264" s="49"/>
      <c r="BG3264" s="49"/>
      <c r="BH3264" s="49"/>
      <c r="BI3264" s="49"/>
      <c r="BJ3264" s="49"/>
      <c r="BK3264" s="49"/>
      <c r="BL3264" s="49"/>
      <c r="BM3264" s="49"/>
      <c r="BN3264" s="49"/>
      <c r="BO3264" s="49"/>
      <c r="BP3264" s="49"/>
      <c r="BQ3264" s="49"/>
      <c r="BR3264" s="49"/>
      <c r="BS3264" s="49"/>
      <c r="BT3264" s="49"/>
      <c r="BU3264" s="49"/>
      <c r="BV3264" s="49"/>
      <c r="BW3264" s="49"/>
      <c r="BX3264" s="49"/>
      <c r="BY3264" s="49"/>
      <c r="BZ3264" s="49"/>
      <c r="CA3264" s="49"/>
      <c r="CB3264" s="49"/>
      <c r="CC3264" s="49"/>
      <c r="CD3264" s="49"/>
      <c r="CE3264" s="49"/>
      <c r="CF3264" s="49"/>
      <c r="CG3264" s="49"/>
      <c r="CH3264" s="49"/>
      <c r="CI3264" s="49"/>
      <c r="CJ3264" s="49"/>
      <c r="CK3264" s="49"/>
      <c r="CL3264" s="49"/>
      <c r="CM3264" s="49"/>
      <c r="CN3264" s="49"/>
      <c r="CO3264" s="49"/>
      <c r="CP3264" s="49"/>
      <c r="CQ3264" s="49"/>
      <c r="CR3264" s="49"/>
      <c r="CS3264" s="49"/>
      <c r="CT3264" s="49"/>
      <c r="CU3264" s="49"/>
      <c r="CV3264" s="49"/>
      <c r="CW3264" s="49"/>
      <c r="CX3264" s="49"/>
      <c r="CY3264" s="49"/>
      <c r="CZ3264" s="49"/>
      <c r="DA3264" s="49"/>
      <c r="DB3264" s="49"/>
      <c r="DC3264" s="49"/>
      <c r="DD3264" s="49"/>
      <c r="DE3264" s="49"/>
      <c r="DF3264" s="49"/>
      <c r="DG3264" s="49"/>
      <c r="DH3264" s="49"/>
      <c r="DI3264" s="49"/>
      <c r="DJ3264" s="49"/>
      <c r="DK3264" s="49"/>
      <c r="DL3264" s="49"/>
      <c r="DM3264" s="49"/>
      <c r="DN3264" s="49"/>
      <c r="DO3264" s="49"/>
      <c r="DP3264" s="49"/>
      <c r="DQ3264" s="49"/>
      <c r="DR3264" s="49"/>
      <c r="DS3264" s="49"/>
      <c r="DT3264" s="49"/>
      <c r="DU3264" s="49"/>
      <c r="DV3264" s="49"/>
      <c r="DW3264" s="49"/>
      <c r="DX3264" s="49"/>
      <c r="DY3264" s="49"/>
      <c r="DZ3264" s="49"/>
      <c r="EA3264" s="49"/>
      <c r="EB3264" s="49"/>
      <c r="EC3264" s="49"/>
      <c r="ED3264" s="49"/>
      <c r="EE3264" s="49"/>
      <c r="EF3264" s="49"/>
      <c r="EG3264" s="49"/>
      <c r="EH3264" s="49"/>
      <c r="EI3264" s="49"/>
      <c r="EJ3264" s="49"/>
      <c r="EK3264" s="49"/>
      <c r="EL3264" s="49"/>
      <c r="EM3264" s="49"/>
      <c r="EN3264" s="49"/>
      <c r="EO3264" s="49"/>
      <c r="EP3264" s="49"/>
      <c r="EQ3264" s="49"/>
      <c r="ER3264" s="49"/>
      <c r="ES3264" s="49"/>
      <c r="ET3264" s="49"/>
      <c r="EU3264" s="49"/>
      <c r="EV3264" s="49"/>
      <c r="EW3264" s="49"/>
      <c r="EX3264" s="49"/>
      <c r="EY3264" s="49"/>
      <c r="EZ3264" s="49"/>
      <c r="FA3264" s="49"/>
      <c r="FB3264" s="49"/>
      <c r="FC3264" s="49"/>
      <c r="FD3264" s="49"/>
      <c r="FE3264" s="49"/>
      <c r="FF3264" s="49"/>
      <c r="FG3264" s="49"/>
      <c r="FH3264" s="49"/>
      <c r="FI3264" s="49"/>
      <c r="FJ3264" s="49"/>
      <c r="FK3264" s="49"/>
      <c r="FL3264" s="49"/>
      <c r="FM3264" s="49"/>
      <c r="FN3264" s="49"/>
      <c r="FO3264" s="49"/>
      <c r="FP3264" s="49"/>
      <c r="FQ3264" s="49"/>
      <c r="FR3264" s="49"/>
      <c r="FS3264" s="49"/>
      <c r="FT3264" s="49"/>
      <c r="FU3264" s="49"/>
      <c r="FV3264" s="49"/>
      <c r="FW3264" s="49"/>
      <c r="FX3264" s="49"/>
      <c r="FY3264" s="49"/>
      <c r="FZ3264" s="49"/>
      <c r="GA3264" s="49"/>
      <c r="GB3264" s="49"/>
      <c r="GC3264" s="49"/>
      <c r="GD3264" s="49"/>
      <c r="GE3264" s="49"/>
      <c r="GF3264" s="49"/>
      <c r="GG3264" s="49"/>
      <c r="GH3264" s="49"/>
      <c r="GI3264" s="49"/>
      <c r="GJ3264" s="49"/>
      <c r="GK3264" s="49"/>
      <c r="GL3264" s="49"/>
      <c r="GM3264" s="49"/>
      <c r="GN3264" s="49"/>
      <c r="GO3264" s="49"/>
      <c r="GP3264" s="49"/>
      <c r="GQ3264" s="49"/>
      <c r="GR3264" s="49"/>
      <c r="GS3264" s="49"/>
      <c r="GT3264" s="49"/>
      <c r="GU3264" s="49"/>
      <c r="GV3264" s="49"/>
      <c r="GW3264" s="49"/>
      <c r="GX3264" s="49"/>
      <c r="GY3264" s="49"/>
      <c r="GZ3264" s="49"/>
      <c r="HA3264" s="49"/>
      <c r="HB3264" s="49"/>
      <c r="HC3264" s="49"/>
      <c r="HD3264" s="49"/>
      <c r="HE3264" s="49"/>
      <c r="HF3264" s="49"/>
      <c r="HG3264" s="49"/>
      <c r="HH3264" s="49"/>
      <c r="HI3264" s="49"/>
      <c r="HJ3264" s="49"/>
      <c r="HK3264" s="49"/>
      <c r="HL3264" s="49"/>
      <c r="HM3264" s="49"/>
      <c r="HN3264" s="49"/>
      <c r="HO3264" s="49"/>
      <c r="HP3264" s="49"/>
      <c r="HQ3264" s="49"/>
      <c r="HR3264" s="49"/>
      <c r="HS3264" s="49"/>
      <c r="HT3264" s="49"/>
      <c r="HU3264" s="49"/>
      <c r="HV3264" s="49"/>
      <c r="HW3264" s="49"/>
      <c r="HX3264" s="49"/>
      <c r="HY3264" s="49"/>
      <c r="HZ3264" s="49"/>
      <c r="IA3264" s="49"/>
      <c r="IB3264" s="49"/>
      <c r="IC3264" s="49"/>
      <c r="ID3264" s="49"/>
      <c r="IE3264" s="49"/>
      <c r="IF3264" s="49"/>
      <c r="IG3264" s="49"/>
      <c r="IH3264" s="49"/>
      <c r="II3264" s="49"/>
      <c r="IJ3264" s="49"/>
      <c r="IK3264" s="49"/>
      <c r="IL3264" s="49"/>
      <c r="IM3264" s="49"/>
      <c r="IN3264" s="49"/>
      <c r="IO3264" s="49"/>
      <c r="IP3264" s="49"/>
      <c r="IQ3264" s="49"/>
      <c r="IR3264" s="49"/>
      <c r="IS3264" s="49"/>
      <c r="IT3264" s="49"/>
      <c r="IU3264" s="49"/>
      <c r="IV3264" s="49"/>
      <c r="IW3264" s="49"/>
      <c r="IX3264" s="49"/>
      <c r="IY3264" s="49"/>
      <c r="IZ3264" s="49"/>
      <c r="JA3264" s="49"/>
      <c r="JB3264" s="49"/>
      <c r="JC3264" s="49"/>
      <c r="JD3264" s="49"/>
      <c r="JE3264" s="49"/>
      <c r="JF3264" s="49"/>
      <c r="JG3264" s="49"/>
      <c r="JH3264" s="49"/>
      <c r="JI3264" s="49"/>
      <c r="JJ3264" s="49"/>
      <c r="JK3264" s="49"/>
      <c r="JL3264" s="49"/>
      <c r="JM3264" s="49"/>
      <c r="JN3264" s="49"/>
      <c r="JO3264" s="49"/>
      <c r="JP3264" s="49"/>
      <c r="JQ3264" s="49"/>
      <c r="JR3264" s="49"/>
      <c r="JS3264" s="49"/>
      <c r="JT3264" s="49"/>
      <c r="JU3264" s="49"/>
      <c r="JV3264" s="49"/>
      <c r="JW3264" s="49"/>
      <c r="JX3264" s="49"/>
      <c r="JY3264" s="49"/>
      <c r="JZ3264" s="49"/>
      <c r="KA3264" s="49"/>
      <c r="KB3264" s="49"/>
      <c r="KC3264" s="49"/>
      <c r="KD3264" s="49"/>
      <c r="KE3264" s="49"/>
      <c r="KF3264" s="49"/>
      <c r="KG3264" s="49"/>
      <c r="KH3264" s="49"/>
      <c r="KI3264" s="49"/>
      <c r="KJ3264" s="49"/>
      <c r="KK3264" s="49"/>
      <c r="KL3264" s="49"/>
      <c r="KM3264" s="49"/>
      <c r="KN3264" s="49"/>
      <c r="KO3264" s="49"/>
      <c r="KP3264" s="49"/>
      <c r="KQ3264" s="49"/>
      <c r="KR3264" s="49"/>
      <c r="KS3264" s="49"/>
      <c r="KT3264" s="49"/>
      <c r="KU3264" s="49"/>
      <c r="KV3264" s="49"/>
      <c r="KW3264" s="49"/>
      <c r="KX3264" s="49"/>
      <c r="KY3264" s="49"/>
      <c r="KZ3264" s="49"/>
      <c r="LA3264" s="49"/>
      <c r="LB3264" s="49"/>
      <c r="LC3264" s="49"/>
      <c r="LD3264" s="49"/>
      <c r="LE3264" s="49"/>
      <c r="LF3264" s="49"/>
      <c r="LG3264" s="49"/>
      <c r="LH3264" s="49"/>
      <c r="LI3264" s="49"/>
      <c r="LJ3264" s="49"/>
      <c r="LK3264" s="49"/>
    </row>
    <row r="3265" spans="1:323" s="36" customFormat="1" ht="14.25" customHeight="1">
      <c r="A3265" s="54">
        <v>3028</v>
      </c>
      <c r="B3265" s="23">
        <v>235</v>
      </c>
      <c r="C3265" s="23" t="s">
        <v>33</v>
      </c>
      <c r="D3265" s="32" t="s">
        <v>5062</v>
      </c>
      <c r="E3265" s="23" t="s">
        <v>113</v>
      </c>
      <c r="F3265" s="23" t="s">
        <v>5063</v>
      </c>
      <c r="G3265" s="23" t="s">
        <v>2448</v>
      </c>
      <c r="H3265" s="25">
        <v>100</v>
      </c>
      <c r="I3265" s="25">
        <v>9.4</v>
      </c>
      <c r="J3265" s="26">
        <v>100</v>
      </c>
      <c r="K3265" s="26">
        <v>940</v>
      </c>
      <c r="L3265" s="27">
        <v>0</v>
      </c>
      <c r="M3265" s="27">
        <v>0</v>
      </c>
      <c r="N3265" s="27">
        <v>0</v>
      </c>
      <c r="O3265" s="27">
        <v>2</v>
      </c>
      <c r="P3265" s="27">
        <v>2</v>
      </c>
      <c r="Q3265" s="55"/>
      <c r="R3265" s="27">
        <f t="shared" si="360"/>
        <v>0</v>
      </c>
      <c r="S3265" s="56" t="str">
        <f t="shared" si="357"/>
        <v>×</v>
      </c>
      <c r="T3265" s="56" t="str">
        <f t="shared" si="358"/>
        <v>×</v>
      </c>
      <c r="U3265" s="56" t="str">
        <f t="shared" si="359"/>
        <v>×</v>
      </c>
      <c r="V3265" s="57" t="str">
        <f t="shared" si="361"/>
        <v/>
      </c>
      <c r="W3265" s="58">
        <f t="shared" si="362"/>
        <v>0</v>
      </c>
      <c r="X3265" s="54">
        <f t="shared" si="363"/>
        <v>235</v>
      </c>
      <c r="Y3265" s="59"/>
      <c r="Z3265" s="42"/>
      <c r="AA3265" s="42"/>
      <c r="AB3265" s="42"/>
      <c r="AC3265" s="42"/>
      <c r="AD3265" s="42"/>
      <c r="AE3265" s="42"/>
      <c r="AF3265" s="42"/>
      <c r="AG3265" s="42"/>
      <c r="AH3265" s="42"/>
      <c r="AI3265" s="42"/>
      <c r="AJ3265" s="42"/>
      <c r="AK3265" s="42"/>
      <c r="AL3265" s="42"/>
      <c r="AM3265" s="42"/>
      <c r="AN3265" s="42"/>
      <c r="AO3265" s="42"/>
      <c r="AP3265" s="42"/>
      <c r="AQ3265" s="42"/>
      <c r="AR3265" s="42"/>
      <c r="AS3265" s="49"/>
      <c r="AT3265" s="49"/>
      <c r="AU3265" s="49"/>
      <c r="AV3265" s="49"/>
      <c r="AW3265" s="49"/>
      <c r="AX3265" s="49"/>
      <c r="AY3265" s="49"/>
      <c r="AZ3265" s="49"/>
      <c r="BA3265" s="49"/>
      <c r="BB3265" s="49"/>
      <c r="BC3265" s="49"/>
      <c r="BD3265" s="49"/>
      <c r="BE3265" s="49"/>
      <c r="BF3265" s="49"/>
      <c r="BG3265" s="49"/>
      <c r="BH3265" s="49"/>
      <c r="BI3265" s="49"/>
      <c r="BJ3265" s="49"/>
      <c r="BK3265" s="49"/>
      <c r="BL3265" s="49"/>
      <c r="BM3265" s="49"/>
      <c r="BN3265" s="49"/>
      <c r="BO3265" s="49"/>
      <c r="BP3265" s="49"/>
      <c r="BQ3265" s="49"/>
      <c r="BR3265" s="49"/>
      <c r="BS3265" s="49"/>
      <c r="BT3265" s="49"/>
      <c r="BU3265" s="49"/>
      <c r="BV3265" s="49"/>
      <c r="BW3265" s="49"/>
      <c r="BX3265" s="49"/>
      <c r="BY3265" s="49"/>
      <c r="BZ3265" s="49"/>
      <c r="CA3265" s="49"/>
      <c r="CB3265" s="49"/>
      <c r="CC3265" s="49"/>
      <c r="CD3265" s="49"/>
      <c r="CE3265" s="49"/>
      <c r="CF3265" s="49"/>
      <c r="CG3265" s="49"/>
      <c r="CH3265" s="49"/>
      <c r="CI3265" s="49"/>
      <c r="CJ3265" s="49"/>
      <c r="CK3265" s="49"/>
      <c r="CL3265" s="49"/>
      <c r="CM3265" s="49"/>
      <c r="CN3265" s="49"/>
      <c r="CO3265" s="49"/>
      <c r="CP3265" s="49"/>
      <c r="CQ3265" s="49"/>
      <c r="CR3265" s="49"/>
      <c r="CS3265" s="49"/>
      <c r="CT3265" s="49"/>
      <c r="CU3265" s="49"/>
      <c r="CV3265" s="49"/>
      <c r="CW3265" s="49"/>
      <c r="CX3265" s="49"/>
      <c r="CY3265" s="49"/>
      <c r="CZ3265" s="49"/>
      <c r="DA3265" s="49"/>
      <c r="DB3265" s="49"/>
      <c r="DC3265" s="49"/>
      <c r="DD3265" s="49"/>
      <c r="DE3265" s="49"/>
      <c r="DF3265" s="49"/>
      <c r="DG3265" s="49"/>
      <c r="DH3265" s="49"/>
      <c r="DI3265" s="49"/>
      <c r="DJ3265" s="49"/>
      <c r="DK3265" s="49"/>
      <c r="DL3265" s="49"/>
      <c r="DM3265" s="49"/>
      <c r="DN3265" s="49"/>
      <c r="DO3265" s="49"/>
      <c r="DP3265" s="49"/>
      <c r="DQ3265" s="49"/>
      <c r="DR3265" s="49"/>
      <c r="DS3265" s="49"/>
      <c r="DT3265" s="49"/>
      <c r="DU3265" s="49"/>
      <c r="DV3265" s="49"/>
      <c r="DW3265" s="49"/>
      <c r="DX3265" s="49"/>
      <c r="DY3265" s="49"/>
      <c r="DZ3265" s="49"/>
      <c r="EA3265" s="49"/>
      <c r="EB3265" s="49"/>
      <c r="EC3265" s="49"/>
      <c r="ED3265" s="49"/>
      <c r="EE3265" s="49"/>
      <c r="EF3265" s="49"/>
      <c r="EG3265" s="49"/>
      <c r="EH3265" s="49"/>
      <c r="EI3265" s="49"/>
      <c r="EJ3265" s="49"/>
      <c r="EK3265" s="49"/>
      <c r="EL3265" s="49"/>
      <c r="EM3265" s="49"/>
      <c r="EN3265" s="49"/>
      <c r="EO3265" s="49"/>
      <c r="EP3265" s="49"/>
      <c r="EQ3265" s="49"/>
      <c r="ER3265" s="49"/>
      <c r="ES3265" s="49"/>
      <c r="ET3265" s="49"/>
      <c r="EU3265" s="49"/>
      <c r="EV3265" s="49"/>
      <c r="EW3265" s="49"/>
      <c r="EX3265" s="49"/>
      <c r="EY3265" s="49"/>
      <c r="EZ3265" s="49"/>
      <c r="FA3265" s="49"/>
      <c r="FB3265" s="49"/>
      <c r="FC3265" s="49"/>
      <c r="FD3265" s="49"/>
      <c r="FE3265" s="49"/>
      <c r="FF3265" s="49"/>
      <c r="FG3265" s="49"/>
      <c r="FH3265" s="49"/>
      <c r="FI3265" s="49"/>
      <c r="FJ3265" s="49"/>
      <c r="FK3265" s="49"/>
      <c r="FL3265" s="49"/>
      <c r="FM3265" s="49"/>
      <c r="FN3265" s="49"/>
      <c r="FO3265" s="49"/>
      <c r="FP3265" s="49"/>
      <c r="FQ3265" s="49"/>
      <c r="FR3265" s="49"/>
      <c r="FS3265" s="49"/>
      <c r="FT3265" s="49"/>
      <c r="FU3265" s="49"/>
      <c r="FV3265" s="49"/>
      <c r="FW3265" s="49"/>
      <c r="FX3265" s="49"/>
      <c r="FY3265" s="49"/>
      <c r="FZ3265" s="49"/>
      <c r="GA3265" s="49"/>
      <c r="GB3265" s="49"/>
      <c r="GC3265" s="49"/>
      <c r="GD3265" s="49"/>
      <c r="GE3265" s="49"/>
      <c r="GF3265" s="49"/>
      <c r="GG3265" s="49"/>
      <c r="GH3265" s="49"/>
      <c r="GI3265" s="49"/>
      <c r="GJ3265" s="49"/>
      <c r="GK3265" s="49"/>
      <c r="GL3265" s="49"/>
      <c r="GM3265" s="49"/>
      <c r="GN3265" s="49"/>
      <c r="GO3265" s="49"/>
      <c r="GP3265" s="49"/>
      <c r="GQ3265" s="49"/>
      <c r="GR3265" s="49"/>
      <c r="GS3265" s="49"/>
      <c r="GT3265" s="49"/>
      <c r="GU3265" s="49"/>
      <c r="GV3265" s="49"/>
      <c r="GW3265" s="49"/>
      <c r="GX3265" s="49"/>
      <c r="GY3265" s="49"/>
      <c r="GZ3265" s="49"/>
      <c r="HA3265" s="49"/>
      <c r="HB3265" s="49"/>
      <c r="HC3265" s="49"/>
      <c r="HD3265" s="49"/>
      <c r="HE3265" s="49"/>
      <c r="HF3265" s="49"/>
      <c r="HG3265" s="49"/>
      <c r="HH3265" s="49"/>
      <c r="HI3265" s="49"/>
      <c r="HJ3265" s="49"/>
      <c r="HK3265" s="49"/>
      <c r="HL3265" s="49"/>
      <c r="HM3265" s="49"/>
      <c r="HN3265" s="49"/>
      <c r="HO3265" s="49"/>
      <c r="HP3265" s="49"/>
      <c r="HQ3265" s="49"/>
      <c r="HR3265" s="49"/>
      <c r="HS3265" s="49"/>
      <c r="HT3265" s="49"/>
      <c r="HU3265" s="49"/>
      <c r="HV3265" s="49"/>
      <c r="HW3265" s="49"/>
      <c r="HX3265" s="49"/>
      <c r="HY3265" s="49"/>
      <c r="HZ3265" s="49"/>
      <c r="IA3265" s="49"/>
      <c r="IB3265" s="49"/>
      <c r="IC3265" s="49"/>
      <c r="ID3265" s="49"/>
      <c r="IE3265" s="49"/>
      <c r="IF3265" s="49"/>
      <c r="IG3265" s="49"/>
      <c r="IH3265" s="49"/>
      <c r="II3265" s="49"/>
      <c r="IJ3265" s="49"/>
      <c r="IK3265" s="49"/>
      <c r="IL3265" s="49"/>
      <c r="IM3265" s="49"/>
      <c r="IN3265" s="49"/>
      <c r="IO3265" s="49"/>
      <c r="IP3265" s="49"/>
      <c r="IQ3265" s="49"/>
      <c r="IR3265" s="49"/>
      <c r="IS3265" s="49"/>
      <c r="IT3265" s="49"/>
      <c r="IU3265" s="49"/>
      <c r="IV3265" s="49"/>
      <c r="IW3265" s="49"/>
      <c r="IX3265" s="49"/>
      <c r="IY3265" s="49"/>
      <c r="IZ3265" s="49"/>
      <c r="JA3265" s="49"/>
      <c r="JB3265" s="49"/>
      <c r="JC3265" s="49"/>
      <c r="JD3265" s="49"/>
      <c r="JE3265" s="49"/>
      <c r="JF3265" s="49"/>
      <c r="JG3265" s="49"/>
      <c r="JH3265" s="49"/>
      <c r="JI3265" s="49"/>
      <c r="JJ3265" s="49"/>
      <c r="JK3265" s="49"/>
      <c r="JL3265" s="49"/>
      <c r="JM3265" s="49"/>
      <c r="JN3265" s="49"/>
      <c r="JO3265" s="49"/>
      <c r="JP3265" s="49"/>
      <c r="JQ3265" s="49"/>
      <c r="JR3265" s="49"/>
      <c r="JS3265" s="49"/>
      <c r="JT3265" s="49"/>
      <c r="JU3265" s="49"/>
      <c r="JV3265" s="49"/>
      <c r="JW3265" s="49"/>
      <c r="JX3265" s="49"/>
      <c r="JY3265" s="49"/>
      <c r="JZ3265" s="49"/>
      <c r="KA3265" s="49"/>
      <c r="KB3265" s="49"/>
      <c r="KC3265" s="49"/>
      <c r="KD3265" s="49"/>
      <c r="KE3265" s="49"/>
      <c r="KF3265" s="49"/>
      <c r="KG3265" s="49"/>
      <c r="KH3265" s="49"/>
      <c r="KI3265" s="49"/>
      <c r="KJ3265" s="49"/>
      <c r="KK3265" s="49"/>
      <c r="KL3265" s="49"/>
      <c r="KM3265" s="49"/>
      <c r="KN3265" s="49"/>
      <c r="KO3265" s="49"/>
      <c r="KP3265" s="49"/>
      <c r="KQ3265" s="49"/>
      <c r="KR3265" s="49"/>
      <c r="KS3265" s="49"/>
      <c r="KT3265" s="49"/>
      <c r="KU3265" s="49"/>
      <c r="KV3265" s="49"/>
      <c r="KW3265" s="49"/>
      <c r="KX3265" s="49"/>
      <c r="KY3265" s="49"/>
      <c r="KZ3265" s="49"/>
      <c r="LA3265" s="49"/>
      <c r="LB3265" s="49"/>
      <c r="LC3265" s="49"/>
      <c r="LD3265" s="49"/>
      <c r="LE3265" s="49"/>
      <c r="LF3265" s="49"/>
      <c r="LG3265" s="49"/>
      <c r="LH3265" s="49"/>
      <c r="LI3265" s="49"/>
      <c r="LJ3265" s="49"/>
      <c r="LK3265" s="49"/>
    </row>
    <row r="3266" spans="1:323" s="36" customFormat="1" ht="14.25" customHeight="1">
      <c r="A3266" s="54">
        <v>3029</v>
      </c>
      <c r="B3266" s="23">
        <v>235</v>
      </c>
      <c r="C3266" s="23" t="s">
        <v>33</v>
      </c>
      <c r="D3266" s="32" t="s">
        <v>7763</v>
      </c>
      <c r="E3266" s="23" t="s">
        <v>113</v>
      </c>
      <c r="F3266" s="23" t="s">
        <v>5058</v>
      </c>
      <c r="G3266" s="23" t="s">
        <v>1091</v>
      </c>
      <c r="H3266" s="25">
        <v>100</v>
      </c>
      <c r="I3266" s="25">
        <v>12.1</v>
      </c>
      <c r="J3266" s="26">
        <v>100</v>
      </c>
      <c r="K3266" s="26">
        <v>1210</v>
      </c>
      <c r="L3266" s="27">
        <v>0</v>
      </c>
      <c r="M3266" s="27">
        <v>0</v>
      </c>
      <c r="N3266" s="27">
        <v>0</v>
      </c>
      <c r="O3266" s="27">
        <v>6</v>
      </c>
      <c r="P3266" s="27">
        <v>6</v>
      </c>
      <c r="Q3266" s="55"/>
      <c r="R3266" s="27">
        <f t="shared" si="360"/>
        <v>0</v>
      </c>
      <c r="S3266" s="56" t="str">
        <f t="shared" si="357"/>
        <v>×</v>
      </c>
      <c r="T3266" s="56" t="str">
        <f t="shared" si="358"/>
        <v>×</v>
      </c>
      <c r="U3266" s="56" t="str">
        <f t="shared" si="359"/>
        <v>×</v>
      </c>
      <c r="V3266" s="57" t="str">
        <f t="shared" si="361"/>
        <v/>
      </c>
      <c r="W3266" s="58">
        <f t="shared" si="362"/>
        <v>0</v>
      </c>
      <c r="X3266" s="54">
        <f t="shared" si="363"/>
        <v>235</v>
      </c>
      <c r="Y3266" s="59"/>
      <c r="Z3266" s="42"/>
      <c r="AA3266" s="42"/>
      <c r="AB3266" s="42"/>
      <c r="AC3266" s="42"/>
      <c r="AD3266" s="42"/>
      <c r="AE3266" s="42"/>
      <c r="AF3266" s="42"/>
      <c r="AG3266" s="42"/>
      <c r="AH3266" s="42"/>
      <c r="AI3266" s="42"/>
      <c r="AJ3266" s="42"/>
      <c r="AK3266" s="42"/>
      <c r="AL3266" s="42"/>
      <c r="AM3266" s="42"/>
      <c r="AN3266" s="42"/>
      <c r="AO3266" s="42"/>
      <c r="AP3266" s="42"/>
      <c r="AQ3266" s="42"/>
      <c r="AR3266" s="42"/>
      <c r="AS3266" s="49"/>
      <c r="AT3266" s="49"/>
      <c r="AU3266" s="49"/>
      <c r="AV3266" s="49"/>
      <c r="AW3266" s="49"/>
      <c r="AX3266" s="49"/>
      <c r="AY3266" s="49"/>
      <c r="AZ3266" s="49"/>
      <c r="BA3266" s="49"/>
      <c r="BB3266" s="49"/>
      <c r="BC3266" s="49"/>
      <c r="BD3266" s="49"/>
      <c r="BE3266" s="49"/>
      <c r="BF3266" s="49"/>
      <c r="BG3266" s="49"/>
      <c r="BH3266" s="49"/>
      <c r="BI3266" s="49"/>
      <c r="BJ3266" s="49"/>
      <c r="BK3266" s="49"/>
      <c r="BL3266" s="49"/>
      <c r="BM3266" s="49"/>
      <c r="BN3266" s="49"/>
      <c r="BO3266" s="49"/>
      <c r="BP3266" s="49"/>
      <c r="BQ3266" s="49"/>
      <c r="BR3266" s="49"/>
      <c r="BS3266" s="49"/>
      <c r="BT3266" s="49"/>
      <c r="BU3266" s="49"/>
      <c r="BV3266" s="49"/>
      <c r="BW3266" s="49"/>
      <c r="BX3266" s="49"/>
      <c r="BY3266" s="49"/>
      <c r="BZ3266" s="49"/>
      <c r="CA3266" s="49"/>
      <c r="CB3266" s="49"/>
      <c r="CC3266" s="49"/>
      <c r="CD3266" s="49"/>
      <c r="CE3266" s="49"/>
      <c r="CF3266" s="49"/>
      <c r="CG3266" s="49"/>
      <c r="CH3266" s="49"/>
      <c r="CI3266" s="49"/>
      <c r="CJ3266" s="49"/>
      <c r="CK3266" s="49"/>
      <c r="CL3266" s="49"/>
      <c r="CM3266" s="49"/>
      <c r="CN3266" s="49"/>
      <c r="CO3266" s="49"/>
      <c r="CP3266" s="49"/>
      <c r="CQ3266" s="49"/>
      <c r="CR3266" s="49"/>
      <c r="CS3266" s="49"/>
      <c r="CT3266" s="49"/>
      <c r="CU3266" s="49"/>
      <c r="CV3266" s="49"/>
      <c r="CW3266" s="49"/>
      <c r="CX3266" s="49"/>
      <c r="CY3266" s="49"/>
      <c r="CZ3266" s="49"/>
      <c r="DA3266" s="49"/>
      <c r="DB3266" s="49"/>
      <c r="DC3266" s="49"/>
      <c r="DD3266" s="49"/>
      <c r="DE3266" s="49"/>
      <c r="DF3266" s="49"/>
      <c r="DG3266" s="49"/>
      <c r="DH3266" s="49"/>
      <c r="DI3266" s="49"/>
      <c r="DJ3266" s="49"/>
      <c r="DK3266" s="49"/>
      <c r="DL3266" s="49"/>
      <c r="DM3266" s="49"/>
      <c r="DN3266" s="49"/>
      <c r="DO3266" s="49"/>
      <c r="DP3266" s="49"/>
      <c r="DQ3266" s="49"/>
      <c r="DR3266" s="49"/>
      <c r="DS3266" s="49"/>
      <c r="DT3266" s="49"/>
      <c r="DU3266" s="49"/>
      <c r="DV3266" s="49"/>
      <c r="DW3266" s="49"/>
      <c r="DX3266" s="49"/>
      <c r="DY3266" s="49"/>
      <c r="DZ3266" s="49"/>
      <c r="EA3266" s="49"/>
      <c r="EB3266" s="49"/>
      <c r="EC3266" s="49"/>
      <c r="ED3266" s="49"/>
      <c r="EE3266" s="49"/>
      <c r="EF3266" s="49"/>
      <c r="EG3266" s="49"/>
      <c r="EH3266" s="49"/>
      <c r="EI3266" s="49"/>
      <c r="EJ3266" s="49"/>
      <c r="EK3266" s="49"/>
      <c r="EL3266" s="49"/>
      <c r="EM3266" s="49"/>
      <c r="EN3266" s="49"/>
      <c r="EO3266" s="49"/>
      <c r="EP3266" s="49"/>
      <c r="EQ3266" s="49"/>
      <c r="ER3266" s="49"/>
      <c r="ES3266" s="49"/>
      <c r="ET3266" s="49"/>
      <c r="EU3266" s="49"/>
      <c r="EV3266" s="49"/>
      <c r="EW3266" s="49"/>
      <c r="EX3266" s="49"/>
      <c r="EY3266" s="49"/>
      <c r="EZ3266" s="49"/>
      <c r="FA3266" s="49"/>
      <c r="FB3266" s="49"/>
      <c r="FC3266" s="49"/>
      <c r="FD3266" s="49"/>
      <c r="FE3266" s="49"/>
      <c r="FF3266" s="49"/>
      <c r="FG3266" s="49"/>
      <c r="FH3266" s="49"/>
      <c r="FI3266" s="49"/>
      <c r="FJ3266" s="49"/>
      <c r="FK3266" s="49"/>
      <c r="FL3266" s="49"/>
      <c r="FM3266" s="49"/>
      <c r="FN3266" s="49"/>
      <c r="FO3266" s="49"/>
      <c r="FP3266" s="49"/>
      <c r="FQ3266" s="49"/>
      <c r="FR3266" s="49"/>
      <c r="FS3266" s="49"/>
      <c r="FT3266" s="49"/>
      <c r="FU3266" s="49"/>
      <c r="FV3266" s="49"/>
      <c r="FW3266" s="49"/>
      <c r="FX3266" s="49"/>
      <c r="FY3266" s="49"/>
      <c r="FZ3266" s="49"/>
      <c r="GA3266" s="49"/>
      <c r="GB3266" s="49"/>
      <c r="GC3266" s="49"/>
      <c r="GD3266" s="49"/>
      <c r="GE3266" s="49"/>
      <c r="GF3266" s="49"/>
      <c r="GG3266" s="49"/>
      <c r="GH3266" s="49"/>
      <c r="GI3266" s="49"/>
      <c r="GJ3266" s="49"/>
      <c r="GK3266" s="49"/>
      <c r="GL3266" s="49"/>
      <c r="GM3266" s="49"/>
      <c r="GN3266" s="49"/>
      <c r="GO3266" s="49"/>
      <c r="GP3266" s="49"/>
      <c r="GQ3266" s="49"/>
      <c r="GR3266" s="49"/>
      <c r="GS3266" s="49"/>
      <c r="GT3266" s="49"/>
      <c r="GU3266" s="49"/>
      <c r="GV3266" s="49"/>
      <c r="GW3266" s="49"/>
      <c r="GX3266" s="49"/>
      <c r="GY3266" s="49"/>
      <c r="GZ3266" s="49"/>
      <c r="HA3266" s="49"/>
      <c r="HB3266" s="49"/>
      <c r="HC3266" s="49"/>
      <c r="HD3266" s="49"/>
      <c r="HE3266" s="49"/>
      <c r="HF3266" s="49"/>
      <c r="HG3266" s="49"/>
      <c r="HH3266" s="49"/>
      <c r="HI3266" s="49"/>
      <c r="HJ3266" s="49"/>
      <c r="HK3266" s="49"/>
      <c r="HL3266" s="49"/>
      <c r="HM3266" s="49"/>
      <c r="HN3266" s="49"/>
      <c r="HO3266" s="49"/>
      <c r="HP3266" s="49"/>
      <c r="HQ3266" s="49"/>
      <c r="HR3266" s="49"/>
      <c r="HS3266" s="49"/>
      <c r="HT3266" s="49"/>
      <c r="HU3266" s="49"/>
      <c r="HV3266" s="49"/>
      <c r="HW3266" s="49"/>
      <c r="HX3266" s="49"/>
      <c r="HY3266" s="49"/>
      <c r="HZ3266" s="49"/>
      <c r="IA3266" s="49"/>
      <c r="IB3266" s="49"/>
      <c r="IC3266" s="49"/>
      <c r="ID3266" s="49"/>
      <c r="IE3266" s="49"/>
      <c r="IF3266" s="49"/>
      <c r="IG3266" s="49"/>
      <c r="IH3266" s="49"/>
      <c r="II3266" s="49"/>
      <c r="IJ3266" s="49"/>
      <c r="IK3266" s="49"/>
      <c r="IL3266" s="49"/>
      <c r="IM3266" s="49"/>
      <c r="IN3266" s="49"/>
      <c r="IO3266" s="49"/>
      <c r="IP3266" s="49"/>
      <c r="IQ3266" s="49"/>
      <c r="IR3266" s="49"/>
      <c r="IS3266" s="49"/>
      <c r="IT3266" s="49"/>
      <c r="IU3266" s="49"/>
      <c r="IV3266" s="49"/>
      <c r="IW3266" s="49"/>
      <c r="IX3266" s="49"/>
      <c r="IY3266" s="49"/>
      <c r="IZ3266" s="49"/>
      <c r="JA3266" s="49"/>
      <c r="JB3266" s="49"/>
      <c r="JC3266" s="49"/>
      <c r="JD3266" s="49"/>
      <c r="JE3266" s="49"/>
      <c r="JF3266" s="49"/>
      <c r="JG3266" s="49"/>
      <c r="JH3266" s="49"/>
      <c r="JI3266" s="49"/>
      <c r="JJ3266" s="49"/>
      <c r="JK3266" s="49"/>
      <c r="JL3266" s="49"/>
      <c r="JM3266" s="49"/>
      <c r="JN3266" s="49"/>
      <c r="JO3266" s="49"/>
      <c r="JP3266" s="49"/>
      <c r="JQ3266" s="49"/>
      <c r="JR3266" s="49"/>
      <c r="JS3266" s="49"/>
      <c r="JT3266" s="49"/>
      <c r="JU3266" s="49"/>
      <c r="JV3266" s="49"/>
      <c r="JW3266" s="49"/>
      <c r="JX3266" s="49"/>
      <c r="JY3266" s="49"/>
      <c r="JZ3266" s="49"/>
      <c r="KA3266" s="49"/>
      <c r="KB3266" s="49"/>
      <c r="KC3266" s="49"/>
      <c r="KD3266" s="49"/>
      <c r="KE3266" s="49"/>
      <c r="KF3266" s="49"/>
      <c r="KG3266" s="49"/>
      <c r="KH3266" s="49"/>
      <c r="KI3266" s="49"/>
      <c r="KJ3266" s="49"/>
      <c r="KK3266" s="49"/>
      <c r="KL3266" s="49"/>
      <c r="KM3266" s="49"/>
      <c r="KN3266" s="49"/>
      <c r="KO3266" s="49"/>
      <c r="KP3266" s="49"/>
      <c r="KQ3266" s="49"/>
      <c r="KR3266" s="49"/>
      <c r="KS3266" s="49"/>
      <c r="KT3266" s="49"/>
      <c r="KU3266" s="49"/>
      <c r="KV3266" s="49"/>
      <c r="KW3266" s="49"/>
      <c r="KX3266" s="49"/>
      <c r="KY3266" s="49"/>
      <c r="KZ3266" s="49"/>
      <c r="LA3266" s="49"/>
      <c r="LB3266" s="49"/>
      <c r="LC3266" s="49"/>
      <c r="LD3266" s="49"/>
      <c r="LE3266" s="49"/>
      <c r="LF3266" s="49"/>
      <c r="LG3266" s="49"/>
      <c r="LH3266" s="49"/>
      <c r="LI3266" s="49"/>
      <c r="LJ3266" s="49"/>
      <c r="LK3266" s="49"/>
    </row>
    <row r="3267" spans="1:323" s="36" customFormat="1" ht="14.25" customHeight="1">
      <c r="A3267" s="54">
        <v>3030</v>
      </c>
      <c r="B3267" s="23">
        <v>235</v>
      </c>
      <c r="C3267" s="23" t="s">
        <v>33</v>
      </c>
      <c r="D3267" s="32" t="s">
        <v>5151</v>
      </c>
      <c r="E3267" s="23" t="s">
        <v>113</v>
      </c>
      <c r="F3267" s="23" t="s">
        <v>5150</v>
      </c>
      <c r="G3267" s="23" t="s">
        <v>154</v>
      </c>
      <c r="H3267" s="25">
        <v>100</v>
      </c>
      <c r="I3267" s="25">
        <v>44.7</v>
      </c>
      <c r="J3267" s="26">
        <v>100</v>
      </c>
      <c r="K3267" s="26">
        <v>4470</v>
      </c>
      <c r="L3267" s="27">
        <v>14</v>
      </c>
      <c r="M3267" s="27">
        <v>0</v>
      </c>
      <c r="N3267" s="27">
        <v>24</v>
      </c>
      <c r="O3267" s="27">
        <v>4</v>
      </c>
      <c r="P3267" s="27">
        <v>42</v>
      </c>
      <c r="Q3267" s="55"/>
      <c r="R3267" s="27">
        <f t="shared" si="360"/>
        <v>0</v>
      </c>
      <c r="S3267" s="56" t="str">
        <f t="shared" si="357"/>
        <v>×</v>
      </c>
      <c r="T3267" s="56" t="str">
        <f t="shared" si="358"/>
        <v>×</v>
      </c>
      <c r="U3267" s="56" t="str">
        <f t="shared" si="359"/>
        <v>×</v>
      </c>
      <c r="V3267" s="57" t="str">
        <f t="shared" si="361"/>
        <v/>
      </c>
      <c r="W3267" s="58">
        <f t="shared" si="362"/>
        <v>0</v>
      </c>
      <c r="X3267" s="54">
        <f t="shared" si="363"/>
        <v>235</v>
      </c>
      <c r="Y3267" s="59"/>
      <c r="Z3267" s="42"/>
      <c r="AA3267" s="42"/>
      <c r="AB3267" s="42"/>
      <c r="AC3267" s="42"/>
      <c r="AD3267" s="42"/>
      <c r="AE3267" s="42"/>
      <c r="AF3267" s="42"/>
      <c r="AG3267" s="42"/>
      <c r="AH3267" s="42"/>
      <c r="AI3267" s="42"/>
      <c r="AJ3267" s="42"/>
      <c r="AK3267" s="42"/>
      <c r="AL3267" s="42"/>
      <c r="AM3267" s="42"/>
      <c r="AN3267" s="42"/>
      <c r="AO3267" s="42"/>
      <c r="AP3267" s="42"/>
      <c r="AQ3267" s="42"/>
      <c r="AR3267" s="42"/>
      <c r="AS3267" s="49"/>
      <c r="AT3267" s="49"/>
      <c r="AU3267" s="49"/>
      <c r="AV3267" s="49"/>
      <c r="AW3267" s="49"/>
      <c r="AX3267" s="49"/>
      <c r="AY3267" s="49"/>
      <c r="AZ3267" s="49"/>
      <c r="BA3267" s="49"/>
      <c r="BB3267" s="49"/>
      <c r="BC3267" s="49"/>
      <c r="BD3267" s="49"/>
      <c r="BE3267" s="49"/>
      <c r="BF3267" s="49"/>
      <c r="BG3267" s="49"/>
      <c r="BH3267" s="49"/>
      <c r="BI3267" s="49"/>
      <c r="BJ3267" s="49"/>
      <c r="BK3267" s="49"/>
      <c r="BL3267" s="49"/>
      <c r="BM3267" s="49"/>
      <c r="BN3267" s="49"/>
      <c r="BO3267" s="49"/>
      <c r="BP3267" s="49"/>
      <c r="BQ3267" s="49"/>
      <c r="BR3267" s="49"/>
      <c r="BS3267" s="49"/>
      <c r="BT3267" s="49"/>
      <c r="BU3267" s="49"/>
      <c r="BV3267" s="49"/>
      <c r="BW3267" s="49"/>
      <c r="BX3267" s="49"/>
      <c r="BY3267" s="49"/>
      <c r="BZ3267" s="49"/>
      <c r="CA3267" s="49"/>
      <c r="CB3267" s="49"/>
      <c r="CC3267" s="49"/>
      <c r="CD3267" s="49"/>
      <c r="CE3267" s="49"/>
      <c r="CF3267" s="49"/>
      <c r="CG3267" s="49"/>
      <c r="CH3267" s="49"/>
      <c r="CI3267" s="49"/>
      <c r="CJ3267" s="49"/>
      <c r="CK3267" s="49"/>
      <c r="CL3267" s="49"/>
      <c r="CM3267" s="49"/>
      <c r="CN3267" s="49"/>
      <c r="CO3267" s="49"/>
      <c r="CP3267" s="49"/>
      <c r="CQ3267" s="49"/>
      <c r="CR3267" s="49"/>
      <c r="CS3267" s="49"/>
      <c r="CT3267" s="49"/>
      <c r="CU3267" s="49"/>
      <c r="CV3267" s="49"/>
      <c r="CW3267" s="49"/>
      <c r="CX3267" s="49"/>
      <c r="CY3267" s="49"/>
      <c r="CZ3267" s="49"/>
      <c r="DA3267" s="49"/>
      <c r="DB3267" s="49"/>
      <c r="DC3267" s="49"/>
      <c r="DD3267" s="49"/>
      <c r="DE3267" s="49"/>
      <c r="DF3267" s="49"/>
      <c r="DG3267" s="49"/>
      <c r="DH3267" s="49"/>
      <c r="DI3267" s="49"/>
      <c r="DJ3267" s="49"/>
      <c r="DK3267" s="49"/>
      <c r="DL3267" s="49"/>
      <c r="DM3267" s="49"/>
      <c r="DN3267" s="49"/>
      <c r="DO3267" s="49"/>
      <c r="DP3267" s="49"/>
      <c r="DQ3267" s="49"/>
      <c r="DR3267" s="49"/>
      <c r="DS3267" s="49"/>
      <c r="DT3267" s="49"/>
      <c r="DU3267" s="49"/>
      <c r="DV3267" s="49"/>
      <c r="DW3267" s="49"/>
      <c r="DX3267" s="49"/>
      <c r="DY3267" s="49"/>
      <c r="DZ3267" s="49"/>
      <c r="EA3267" s="49"/>
      <c r="EB3267" s="49"/>
      <c r="EC3267" s="49"/>
      <c r="ED3267" s="49"/>
      <c r="EE3267" s="49"/>
      <c r="EF3267" s="49"/>
      <c r="EG3267" s="49"/>
      <c r="EH3267" s="49"/>
      <c r="EI3267" s="49"/>
      <c r="EJ3267" s="49"/>
      <c r="EK3267" s="49"/>
      <c r="EL3267" s="49"/>
      <c r="EM3267" s="49"/>
      <c r="EN3267" s="49"/>
      <c r="EO3267" s="49"/>
      <c r="EP3267" s="49"/>
      <c r="EQ3267" s="49"/>
      <c r="ER3267" s="49"/>
      <c r="ES3267" s="49"/>
      <c r="ET3267" s="49"/>
      <c r="EU3267" s="49"/>
      <c r="EV3267" s="49"/>
      <c r="EW3267" s="49"/>
      <c r="EX3267" s="49"/>
      <c r="EY3267" s="49"/>
      <c r="EZ3267" s="49"/>
      <c r="FA3267" s="49"/>
      <c r="FB3267" s="49"/>
      <c r="FC3267" s="49"/>
      <c r="FD3267" s="49"/>
      <c r="FE3267" s="49"/>
      <c r="FF3267" s="49"/>
      <c r="FG3267" s="49"/>
      <c r="FH3267" s="49"/>
      <c r="FI3267" s="49"/>
      <c r="FJ3267" s="49"/>
      <c r="FK3267" s="49"/>
      <c r="FL3267" s="49"/>
      <c r="FM3267" s="49"/>
      <c r="FN3267" s="49"/>
      <c r="FO3267" s="49"/>
      <c r="FP3267" s="49"/>
      <c r="FQ3267" s="49"/>
      <c r="FR3267" s="49"/>
      <c r="FS3267" s="49"/>
      <c r="FT3267" s="49"/>
      <c r="FU3267" s="49"/>
      <c r="FV3267" s="49"/>
      <c r="FW3267" s="49"/>
      <c r="FX3267" s="49"/>
      <c r="FY3267" s="49"/>
      <c r="FZ3267" s="49"/>
      <c r="GA3267" s="49"/>
      <c r="GB3267" s="49"/>
      <c r="GC3267" s="49"/>
      <c r="GD3267" s="49"/>
      <c r="GE3267" s="49"/>
      <c r="GF3267" s="49"/>
      <c r="GG3267" s="49"/>
      <c r="GH3267" s="49"/>
      <c r="GI3267" s="49"/>
      <c r="GJ3267" s="49"/>
      <c r="GK3267" s="49"/>
      <c r="GL3267" s="49"/>
      <c r="GM3267" s="49"/>
      <c r="GN3267" s="49"/>
      <c r="GO3267" s="49"/>
      <c r="GP3267" s="49"/>
      <c r="GQ3267" s="49"/>
      <c r="GR3267" s="49"/>
      <c r="GS3267" s="49"/>
      <c r="GT3267" s="49"/>
      <c r="GU3267" s="49"/>
      <c r="GV3267" s="49"/>
      <c r="GW3267" s="49"/>
      <c r="GX3267" s="49"/>
      <c r="GY3267" s="49"/>
      <c r="GZ3267" s="49"/>
      <c r="HA3267" s="49"/>
      <c r="HB3267" s="49"/>
      <c r="HC3267" s="49"/>
      <c r="HD3267" s="49"/>
      <c r="HE3267" s="49"/>
      <c r="HF3267" s="49"/>
      <c r="HG3267" s="49"/>
      <c r="HH3267" s="49"/>
      <c r="HI3267" s="49"/>
      <c r="HJ3267" s="49"/>
      <c r="HK3267" s="49"/>
      <c r="HL3267" s="49"/>
      <c r="HM3267" s="49"/>
      <c r="HN3267" s="49"/>
      <c r="HO3267" s="49"/>
      <c r="HP3267" s="49"/>
      <c r="HQ3267" s="49"/>
      <c r="HR3267" s="49"/>
      <c r="HS3267" s="49"/>
      <c r="HT3267" s="49"/>
      <c r="HU3267" s="49"/>
      <c r="HV3267" s="49"/>
      <c r="HW3267" s="49"/>
      <c r="HX3267" s="49"/>
      <c r="HY3267" s="49"/>
      <c r="HZ3267" s="49"/>
      <c r="IA3267" s="49"/>
      <c r="IB3267" s="49"/>
      <c r="IC3267" s="49"/>
      <c r="ID3267" s="49"/>
      <c r="IE3267" s="49"/>
      <c r="IF3267" s="49"/>
      <c r="IG3267" s="49"/>
      <c r="IH3267" s="49"/>
      <c r="II3267" s="49"/>
      <c r="IJ3267" s="49"/>
      <c r="IK3267" s="49"/>
      <c r="IL3267" s="49"/>
      <c r="IM3267" s="49"/>
      <c r="IN3267" s="49"/>
      <c r="IO3267" s="49"/>
      <c r="IP3267" s="49"/>
      <c r="IQ3267" s="49"/>
      <c r="IR3267" s="49"/>
      <c r="IS3267" s="49"/>
      <c r="IT3267" s="49"/>
      <c r="IU3267" s="49"/>
      <c r="IV3267" s="49"/>
      <c r="IW3267" s="49"/>
      <c r="IX3267" s="49"/>
      <c r="IY3267" s="49"/>
      <c r="IZ3267" s="49"/>
      <c r="JA3267" s="49"/>
      <c r="JB3267" s="49"/>
      <c r="JC3267" s="49"/>
      <c r="JD3267" s="49"/>
      <c r="JE3267" s="49"/>
      <c r="JF3267" s="49"/>
      <c r="JG3267" s="49"/>
      <c r="JH3267" s="49"/>
      <c r="JI3267" s="49"/>
      <c r="JJ3267" s="49"/>
      <c r="JK3267" s="49"/>
      <c r="JL3267" s="49"/>
      <c r="JM3267" s="49"/>
      <c r="JN3267" s="49"/>
      <c r="JO3267" s="49"/>
      <c r="JP3267" s="49"/>
      <c r="JQ3267" s="49"/>
      <c r="JR3267" s="49"/>
      <c r="JS3267" s="49"/>
      <c r="JT3267" s="49"/>
      <c r="JU3267" s="49"/>
      <c r="JV3267" s="49"/>
      <c r="JW3267" s="49"/>
      <c r="JX3267" s="49"/>
      <c r="JY3267" s="49"/>
      <c r="JZ3267" s="49"/>
      <c r="KA3267" s="49"/>
      <c r="KB3267" s="49"/>
      <c r="KC3267" s="49"/>
      <c r="KD3267" s="49"/>
      <c r="KE3267" s="49"/>
      <c r="KF3267" s="49"/>
      <c r="KG3267" s="49"/>
      <c r="KH3267" s="49"/>
      <c r="KI3267" s="49"/>
      <c r="KJ3267" s="49"/>
      <c r="KK3267" s="49"/>
      <c r="KL3267" s="49"/>
      <c r="KM3267" s="49"/>
      <c r="KN3267" s="49"/>
      <c r="KO3267" s="49"/>
      <c r="KP3267" s="49"/>
      <c r="KQ3267" s="49"/>
      <c r="KR3267" s="49"/>
      <c r="KS3267" s="49"/>
      <c r="KT3267" s="49"/>
      <c r="KU3267" s="49"/>
      <c r="KV3267" s="49"/>
      <c r="KW3267" s="49"/>
      <c r="KX3267" s="49"/>
      <c r="KY3267" s="49"/>
      <c r="KZ3267" s="49"/>
      <c r="LA3267" s="49"/>
      <c r="LB3267" s="49"/>
      <c r="LC3267" s="49"/>
      <c r="LD3267" s="49"/>
      <c r="LE3267" s="49"/>
      <c r="LF3267" s="49"/>
      <c r="LG3267" s="49"/>
      <c r="LH3267" s="49"/>
      <c r="LI3267" s="49"/>
      <c r="LJ3267" s="49"/>
      <c r="LK3267" s="49"/>
    </row>
    <row r="3268" spans="1:323" s="36" customFormat="1" ht="14.25" customHeight="1">
      <c r="A3268" s="54">
        <v>3031</v>
      </c>
      <c r="B3268" s="23">
        <v>235</v>
      </c>
      <c r="C3268" s="23" t="s">
        <v>33</v>
      </c>
      <c r="D3268" s="32" t="s">
        <v>7764</v>
      </c>
      <c r="E3268" s="23" t="s">
        <v>113</v>
      </c>
      <c r="F3268" s="23" t="s">
        <v>5150</v>
      </c>
      <c r="G3268" s="23" t="s">
        <v>255</v>
      </c>
      <c r="H3268" s="25">
        <v>500</v>
      </c>
      <c r="I3268" s="25">
        <v>44.7</v>
      </c>
      <c r="J3268" s="26">
        <v>500</v>
      </c>
      <c r="K3268" s="26">
        <v>22350</v>
      </c>
      <c r="L3268" s="27">
        <v>0</v>
      </c>
      <c r="M3268" s="27">
        <v>0</v>
      </c>
      <c r="N3268" s="27">
        <v>0</v>
      </c>
      <c r="O3268" s="27">
        <v>12</v>
      </c>
      <c r="P3268" s="27">
        <v>12</v>
      </c>
      <c r="Q3268" s="55"/>
      <c r="R3268" s="27">
        <f t="shared" si="360"/>
        <v>0</v>
      </c>
      <c r="S3268" s="56" t="str">
        <f t="shared" ref="S3268:S3331" si="364">IF(Q3268="","×","○")</f>
        <v>×</v>
      </c>
      <c r="T3268" s="56" t="str">
        <f t="shared" ref="T3268:T3331" si="365">IF(Q3268&gt;=1,"○","×")</f>
        <v>×</v>
      </c>
      <c r="U3268" s="56" t="str">
        <f t="shared" ref="U3268:U3331" si="366">IF(ISNUMBER(Q3268),IF(INT(Q3268)=Q3268,"○","×"),"×")</f>
        <v>×</v>
      </c>
      <c r="V3268" s="57" t="str">
        <f t="shared" si="361"/>
        <v/>
      </c>
      <c r="W3268" s="58">
        <f t="shared" si="362"/>
        <v>0</v>
      </c>
      <c r="X3268" s="54">
        <f t="shared" si="363"/>
        <v>235</v>
      </c>
      <c r="Y3268" s="59"/>
      <c r="Z3268" s="42"/>
      <c r="AA3268" s="42"/>
      <c r="AB3268" s="42"/>
      <c r="AC3268" s="42"/>
      <c r="AD3268" s="42"/>
      <c r="AE3268" s="42"/>
      <c r="AF3268" s="42"/>
      <c r="AG3268" s="42"/>
      <c r="AH3268" s="42"/>
      <c r="AI3268" s="42"/>
      <c r="AJ3268" s="42"/>
      <c r="AK3268" s="42"/>
      <c r="AL3268" s="42"/>
      <c r="AM3268" s="42"/>
      <c r="AN3268" s="42"/>
      <c r="AO3268" s="42"/>
      <c r="AP3268" s="42"/>
      <c r="AQ3268" s="42"/>
      <c r="AR3268" s="42"/>
      <c r="AS3268" s="49"/>
      <c r="AT3268" s="49"/>
      <c r="AU3268" s="49"/>
      <c r="AV3268" s="49"/>
      <c r="AW3268" s="49"/>
      <c r="AX3268" s="49"/>
      <c r="AY3268" s="49"/>
      <c r="AZ3268" s="49"/>
      <c r="BA3268" s="49"/>
      <c r="BB3268" s="49"/>
      <c r="BC3268" s="49"/>
      <c r="BD3268" s="49"/>
      <c r="BE3268" s="49"/>
      <c r="BF3268" s="49"/>
      <c r="BG3268" s="49"/>
      <c r="BH3268" s="49"/>
      <c r="BI3268" s="49"/>
      <c r="BJ3268" s="49"/>
      <c r="BK3268" s="49"/>
      <c r="BL3268" s="49"/>
      <c r="BM3268" s="49"/>
      <c r="BN3268" s="49"/>
      <c r="BO3268" s="49"/>
      <c r="BP3268" s="49"/>
      <c r="BQ3268" s="49"/>
      <c r="BR3268" s="49"/>
      <c r="BS3268" s="49"/>
      <c r="BT3268" s="49"/>
      <c r="BU3268" s="49"/>
      <c r="BV3268" s="49"/>
      <c r="BW3268" s="49"/>
      <c r="BX3268" s="49"/>
      <c r="BY3268" s="49"/>
      <c r="BZ3268" s="49"/>
      <c r="CA3268" s="49"/>
      <c r="CB3268" s="49"/>
      <c r="CC3268" s="49"/>
      <c r="CD3268" s="49"/>
      <c r="CE3268" s="49"/>
      <c r="CF3268" s="49"/>
      <c r="CG3268" s="49"/>
      <c r="CH3268" s="49"/>
      <c r="CI3268" s="49"/>
      <c r="CJ3268" s="49"/>
      <c r="CK3268" s="49"/>
      <c r="CL3268" s="49"/>
      <c r="CM3268" s="49"/>
      <c r="CN3268" s="49"/>
      <c r="CO3268" s="49"/>
      <c r="CP3268" s="49"/>
      <c r="CQ3268" s="49"/>
      <c r="CR3268" s="49"/>
      <c r="CS3268" s="49"/>
      <c r="CT3268" s="49"/>
      <c r="CU3268" s="49"/>
      <c r="CV3268" s="49"/>
      <c r="CW3268" s="49"/>
      <c r="CX3268" s="49"/>
      <c r="CY3268" s="49"/>
      <c r="CZ3268" s="49"/>
      <c r="DA3268" s="49"/>
      <c r="DB3268" s="49"/>
      <c r="DC3268" s="49"/>
      <c r="DD3268" s="49"/>
      <c r="DE3268" s="49"/>
      <c r="DF3268" s="49"/>
      <c r="DG3268" s="49"/>
      <c r="DH3268" s="49"/>
      <c r="DI3268" s="49"/>
      <c r="DJ3268" s="49"/>
      <c r="DK3268" s="49"/>
      <c r="DL3268" s="49"/>
      <c r="DM3268" s="49"/>
      <c r="DN3268" s="49"/>
      <c r="DO3268" s="49"/>
      <c r="DP3268" s="49"/>
      <c r="DQ3268" s="49"/>
      <c r="DR3268" s="49"/>
      <c r="DS3268" s="49"/>
      <c r="DT3268" s="49"/>
      <c r="DU3268" s="49"/>
      <c r="DV3268" s="49"/>
      <c r="DW3268" s="49"/>
      <c r="DX3268" s="49"/>
      <c r="DY3268" s="49"/>
      <c r="DZ3268" s="49"/>
      <c r="EA3268" s="49"/>
      <c r="EB3268" s="49"/>
      <c r="EC3268" s="49"/>
      <c r="ED3268" s="49"/>
      <c r="EE3268" s="49"/>
      <c r="EF3268" s="49"/>
      <c r="EG3268" s="49"/>
      <c r="EH3268" s="49"/>
      <c r="EI3268" s="49"/>
      <c r="EJ3268" s="49"/>
      <c r="EK3268" s="49"/>
      <c r="EL3268" s="49"/>
      <c r="EM3268" s="49"/>
      <c r="EN3268" s="49"/>
      <c r="EO3268" s="49"/>
      <c r="EP3268" s="49"/>
      <c r="EQ3268" s="49"/>
      <c r="ER3268" s="49"/>
      <c r="ES3268" s="49"/>
      <c r="ET3268" s="49"/>
      <c r="EU3268" s="49"/>
      <c r="EV3268" s="49"/>
      <c r="EW3268" s="49"/>
      <c r="EX3268" s="49"/>
      <c r="EY3268" s="49"/>
      <c r="EZ3268" s="49"/>
      <c r="FA3268" s="49"/>
      <c r="FB3268" s="49"/>
      <c r="FC3268" s="49"/>
      <c r="FD3268" s="49"/>
      <c r="FE3268" s="49"/>
      <c r="FF3268" s="49"/>
      <c r="FG3268" s="49"/>
      <c r="FH3268" s="49"/>
      <c r="FI3268" s="49"/>
      <c r="FJ3268" s="49"/>
      <c r="FK3268" s="49"/>
      <c r="FL3268" s="49"/>
      <c r="FM3268" s="49"/>
      <c r="FN3268" s="49"/>
      <c r="FO3268" s="49"/>
      <c r="FP3268" s="49"/>
      <c r="FQ3268" s="49"/>
      <c r="FR3268" s="49"/>
      <c r="FS3268" s="49"/>
      <c r="FT3268" s="49"/>
      <c r="FU3268" s="49"/>
      <c r="FV3268" s="49"/>
      <c r="FW3268" s="49"/>
      <c r="FX3268" s="49"/>
      <c r="FY3268" s="49"/>
      <c r="FZ3268" s="49"/>
      <c r="GA3268" s="49"/>
      <c r="GB3268" s="49"/>
      <c r="GC3268" s="49"/>
      <c r="GD3268" s="49"/>
      <c r="GE3268" s="49"/>
      <c r="GF3268" s="49"/>
      <c r="GG3268" s="49"/>
      <c r="GH3268" s="49"/>
      <c r="GI3268" s="49"/>
      <c r="GJ3268" s="49"/>
      <c r="GK3268" s="49"/>
      <c r="GL3268" s="49"/>
      <c r="GM3268" s="49"/>
      <c r="GN3268" s="49"/>
      <c r="GO3268" s="49"/>
      <c r="GP3268" s="49"/>
      <c r="GQ3268" s="49"/>
      <c r="GR3268" s="49"/>
      <c r="GS3268" s="49"/>
      <c r="GT3268" s="49"/>
      <c r="GU3268" s="49"/>
      <c r="GV3268" s="49"/>
      <c r="GW3268" s="49"/>
      <c r="GX3268" s="49"/>
      <c r="GY3268" s="49"/>
      <c r="GZ3268" s="49"/>
      <c r="HA3268" s="49"/>
      <c r="HB3268" s="49"/>
      <c r="HC3268" s="49"/>
      <c r="HD3268" s="49"/>
      <c r="HE3268" s="49"/>
      <c r="HF3268" s="49"/>
      <c r="HG3268" s="49"/>
      <c r="HH3268" s="49"/>
      <c r="HI3268" s="49"/>
      <c r="HJ3268" s="49"/>
      <c r="HK3268" s="49"/>
      <c r="HL3268" s="49"/>
      <c r="HM3268" s="49"/>
      <c r="HN3268" s="49"/>
      <c r="HO3268" s="49"/>
      <c r="HP3268" s="49"/>
      <c r="HQ3268" s="49"/>
      <c r="HR3268" s="49"/>
      <c r="HS3268" s="49"/>
      <c r="HT3268" s="49"/>
      <c r="HU3268" s="49"/>
      <c r="HV3268" s="49"/>
      <c r="HW3268" s="49"/>
      <c r="HX3268" s="49"/>
      <c r="HY3268" s="49"/>
      <c r="HZ3268" s="49"/>
      <c r="IA3268" s="49"/>
      <c r="IB3268" s="49"/>
      <c r="IC3268" s="49"/>
      <c r="ID3268" s="49"/>
      <c r="IE3268" s="49"/>
      <c r="IF3268" s="49"/>
      <c r="IG3268" s="49"/>
      <c r="IH3268" s="49"/>
      <c r="II3268" s="49"/>
      <c r="IJ3268" s="49"/>
      <c r="IK3268" s="49"/>
      <c r="IL3268" s="49"/>
      <c r="IM3268" s="49"/>
      <c r="IN3268" s="49"/>
      <c r="IO3268" s="49"/>
      <c r="IP3268" s="49"/>
      <c r="IQ3268" s="49"/>
      <c r="IR3268" s="49"/>
      <c r="IS3268" s="49"/>
      <c r="IT3268" s="49"/>
      <c r="IU3268" s="49"/>
      <c r="IV3268" s="49"/>
      <c r="IW3268" s="49"/>
      <c r="IX3268" s="49"/>
      <c r="IY3268" s="49"/>
      <c r="IZ3268" s="49"/>
      <c r="JA3268" s="49"/>
      <c r="JB3268" s="49"/>
      <c r="JC3268" s="49"/>
      <c r="JD3268" s="49"/>
      <c r="JE3268" s="49"/>
      <c r="JF3268" s="49"/>
      <c r="JG3268" s="49"/>
      <c r="JH3268" s="49"/>
      <c r="JI3268" s="49"/>
      <c r="JJ3268" s="49"/>
      <c r="JK3268" s="49"/>
      <c r="JL3268" s="49"/>
      <c r="JM3268" s="49"/>
      <c r="JN3268" s="49"/>
      <c r="JO3268" s="49"/>
      <c r="JP3268" s="49"/>
      <c r="JQ3268" s="49"/>
      <c r="JR3268" s="49"/>
      <c r="JS3268" s="49"/>
      <c r="JT3268" s="49"/>
      <c r="JU3268" s="49"/>
      <c r="JV3268" s="49"/>
      <c r="JW3268" s="49"/>
      <c r="JX3268" s="49"/>
      <c r="JY3268" s="49"/>
      <c r="JZ3268" s="49"/>
      <c r="KA3268" s="49"/>
      <c r="KB3268" s="49"/>
      <c r="KC3268" s="49"/>
      <c r="KD3268" s="49"/>
      <c r="KE3268" s="49"/>
      <c r="KF3268" s="49"/>
      <c r="KG3268" s="49"/>
      <c r="KH3268" s="49"/>
      <c r="KI3268" s="49"/>
      <c r="KJ3268" s="49"/>
      <c r="KK3268" s="49"/>
      <c r="KL3268" s="49"/>
      <c r="KM3268" s="49"/>
      <c r="KN3268" s="49"/>
      <c r="KO3268" s="49"/>
      <c r="KP3268" s="49"/>
      <c r="KQ3268" s="49"/>
      <c r="KR3268" s="49"/>
      <c r="KS3268" s="49"/>
      <c r="KT3268" s="49"/>
      <c r="KU3268" s="49"/>
      <c r="KV3268" s="49"/>
      <c r="KW3268" s="49"/>
      <c r="KX3268" s="49"/>
      <c r="KY3268" s="49"/>
      <c r="KZ3268" s="49"/>
      <c r="LA3268" s="49"/>
      <c r="LB3268" s="49"/>
      <c r="LC3268" s="49"/>
      <c r="LD3268" s="49"/>
      <c r="LE3268" s="49"/>
      <c r="LF3268" s="49"/>
      <c r="LG3268" s="49"/>
      <c r="LH3268" s="49"/>
      <c r="LI3268" s="49"/>
      <c r="LJ3268" s="49"/>
      <c r="LK3268" s="49"/>
    </row>
    <row r="3269" spans="1:323" s="36" customFormat="1" ht="14.25" customHeight="1">
      <c r="A3269" s="54">
        <v>3032</v>
      </c>
      <c r="B3269" s="23">
        <v>235</v>
      </c>
      <c r="C3269" s="23" t="s">
        <v>33</v>
      </c>
      <c r="D3269" s="32" t="s">
        <v>7765</v>
      </c>
      <c r="E3269" s="23" t="s">
        <v>113</v>
      </c>
      <c r="F3269" s="23" t="s">
        <v>5027</v>
      </c>
      <c r="G3269" s="23" t="s">
        <v>369</v>
      </c>
      <c r="H3269" s="25">
        <v>4</v>
      </c>
      <c r="I3269" s="25">
        <v>12783</v>
      </c>
      <c r="J3269" s="26">
        <v>4</v>
      </c>
      <c r="K3269" s="26">
        <v>51132</v>
      </c>
      <c r="L3269" s="27">
        <v>2</v>
      </c>
      <c r="M3269" s="27">
        <v>0</v>
      </c>
      <c r="N3269" s="27">
        <v>2</v>
      </c>
      <c r="O3269" s="27">
        <v>0</v>
      </c>
      <c r="P3269" s="27">
        <v>4</v>
      </c>
      <c r="Q3269" s="55"/>
      <c r="R3269" s="27">
        <f t="shared" si="360"/>
        <v>0</v>
      </c>
      <c r="S3269" s="56" t="str">
        <f t="shared" si="364"/>
        <v>×</v>
      </c>
      <c r="T3269" s="56" t="str">
        <f t="shared" si="365"/>
        <v>×</v>
      </c>
      <c r="U3269" s="56" t="str">
        <f t="shared" si="366"/>
        <v>×</v>
      </c>
      <c r="V3269" s="57" t="str">
        <f t="shared" si="361"/>
        <v/>
      </c>
      <c r="W3269" s="58">
        <f t="shared" si="362"/>
        <v>0</v>
      </c>
      <c r="X3269" s="54">
        <f t="shared" si="363"/>
        <v>235</v>
      </c>
      <c r="Y3269" s="59"/>
      <c r="Z3269" s="42"/>
      <c r="AA3269" s="42"/>
      <c r="AB3269" s="42"/>
      <c r="AC3269" s="42"/>
      <c r="AD3269" s="42"/>
      <c r="AE3269" s="42"/>
      <c r="AF3269" s="42"/>
      <c r="AG3269" s="42"/>
      <c r="AH3269" s="42"/>
      <c r="AI3269" s="42"/>
      <c r="AJ3269" s="42"/>
      <c r="AK3269" s="42"/>
      <c r="AL3269" s="42"/>
      <c r="AM3269" s="42"/>
      <c r="AN3269" s="42"/>
      <c r="AO3269" s="42"/>
      <c r="AP3269" s="42"/>
      <c r="AQ3269" s="42"/>
      <c r="AR3269" s="42"/>
      <c r="AS3269" s="49"/>
      <c r="AT3269" s="49"/>
      <c r="AU3269" s="49"/>
      <c r="AV3269" s="49"/>
      <c r="AW3269" s="49"/>
      <c r="AX3269" s="49"/>
      <c r="AY3269" s="49"/>
      <c r="AZ3269" s="49"/>
      <c r="BA3269" s="49"/>
      <c r="BB3269" s="49"/>
      <c r="BC3269" s="49"/>
      <c r="BD3269" s="49"/>
      <c r="BE3269" s="49"/>
      <c r="BF3269" s="49"/>
      <c r="BG3269" s="49"/>
      <c r="BH3269" s="49"/>
      <c r="BI3269" s="49"/>
      <c r="BJ3269" s="49"/>
      <c r="BK3269" s="49"/>
      <c r="BL3269" s="49"/>
      <c r="BM3269" s="49"/>
      <c r="BN3269" s="49"/>
      <c r="BO3269" s="49"/>
      <c r="BP3269" s="49"/>
      <c r="BQ3269" s="49"/>
      <c r="BR3269" s="49"/>
      <c r="BS3269" s="49"/>
      <c r="BT3269" s="49"/>
      <c r="BU3269" s="49"/>
      <c r="BV3269" s="49"/>
      <c r="BW3269" s="49"/>
      <c r="BX3269" s="49"/>
      <c r="BY3269" s="49"/>
      <c r="BZ3269" s="49"/>
      <c r="CA3269" s="49"/>
      <c r="CB3269" s="49"/>
      <c r="CC3269" s="49"/>
      <c r="CD3269" s="49"/>
      <c r="CE3269" s="49"/>
      <c r="CF3269" s="49"/>
      <c r="CG3269" s="49"/>
      <c r="CH3269" s="49"/>
      <c r="CI3269" s="49"/>
      <c r="CJ3269" s="49"/>
      <c r="CK3269" s="49"/>
      <c r="CL3269" s="49"/>
      <c r="CM3269" s="49"/>
      <c r="CN3269" s="49"/>
      <c r="CO3269" s="49"/>
      <c r="CP3269" s="49"/>
      <c r="CQ3269" s="49"/>
      <c r="CR3269" s="49"/>
      <c r="CS3269" s="49"/>
      <c r="CT3269" s="49"/>
      <c r="CU3269" s="49"/>
      <c r="CV3269" s="49"/>
      <c r="CW3269" s="49"/>
      <c r="CX3269" s="49"/>
      <c r="CY3269" s="49"/>
      <c r="CZ3269" s="49"/>
      <c r="DA3269" s="49"/>
      <c r="DB3269" s="49"/>
      <c r="DC3269" s="49"/>
      <c r="DD3269" s="49"/>
      <c r="DE3269" s="49"/>
      <c r="DF3269" s="49"/>
      <c r="DG3269" s="49"/>
      <c r="DH3269" s="49"/>
      <c r="DI3269" s="49"/>
      <c r="DJ3269" s="49"/>
      <c r="DK3269" s="49"/>
      <c r="DL3269" s="49"/>
      <c r="DM3269" s="49"/>
      <c r="DN3269" s="49"/>
      <c r="DO3269" s="49"/>
      <c r="DP3269" s="49"/>
      <c r="DQ3269" s="49"/>
      <c r="DR3269" s="49"/>
      <c r="DS3269" s="49"/>
      <c r="DT3269" s="49"/>
      <c r="DU3269" s="49"/>
      <c r="DV3269" s="49"/>
      <c r="DW3269" s="49"/>
      <c r="DX3269" s="49"/>
      <c r="DY3269" s="49"/>
      <c r="DZ3269" s="49"/>
      <c r="EA3269" s="49"/>
      <c r="EB3269" s="49"/>
      <c r="EC3269" s="49"/>
      <c r="ED3269" s="49"/>
      <c r="EE3269" s="49"/>
      <c r="EF3269" s="49"/>
      <c r="EG3269" s="49"/>
      <c r="EH3269" s="49"/>
      <c r="EI3269" s="49"/>
      <c r="EJ3269" s="49"/>
      <c r="EK3269" s="49"/>
      <c r="EL3269" s="49"/>
      <c r="EM3269" s="49"/>
      <c r="EN3269" s="49"/>
      <c r="EO3269" s="49"/>
      <c r="EP3269" s="49"/>
      <c r="EQ3269" s="49"/>
      <c r="ER3269" s="49"/>
      <c r="ES3269" s="49"/>
      <c r="ET3269" s="49"/>
      <c r="EU3269" s="49"/>
      <c r="EV3269" s="49"/>
      <c r="EW3269" s="49"/>
      <c r="EX3269" s="49"/>
      <c r="EY3269" s="49"/>
      <c r="EZ3269" s="49"/>
      <c r="FA3269" s="49"/>
      <c r="FB3269" s="49"/>
      <c r="FC3269" s="49"/>
      <c r="FD3269" s="49"/>
      <c r="FE3269" s="49"/>
      <c r="FF3269" s="49"/>
      <c r="FG3269" s="49"/>
      <c r="FH3269" s="49"/>
      <c r="FI3269" s="49"/>
      <c r="FJ3269" s="49"/>
      <c r="FK3269" s="49"/>
      <c r="FL3269" s="49"/>
      <c r="FM3269" s="49"/>
      <c r="FN3269" s="49"/>
      <c r="FO3269" s="49"/>
      <c r="FP3269" s="49"/>
      <c r="FQ3269" s="49"/>
      <c r="FR3269" s="49"/>
      <c r="FS3269" s="49"/>
      <c r="FT3269" s="49"/>
      <c r="FU3269" s="49"/>
      <c r="FV3269" s="49"/>
      <c r="FW3269" s="49"/>
      <c r="FX3269" s="49"/>
      <c r="FY3269" s="49"/>
      <c r="FZ3269" s="49"/>
      <c r="GA3269" s="49"/>
      <c r="GB3269" s="49"/>
      <c r="GC3269" s="49"/>
      <c r="GD3269" s="49"/>
      <c r="GE3269" s="49"/>
      <c r="GF3269" s="49"/>
      <c r="GG3269" s="49"/>
      <c r="GH3269" s="49"/>
      <c r="GI3269" s="49"/>
      <c r="GJ3269" s="49"/>
      <c r="GK3269" s="49"/>
      <c r="GL3269" s="49"/>
      <c r="GM3269" s="49"/>
      <c r="GN3269" s="49"/>
      <c r="GO3269" s="49"/>
      <c r="GP3269" s="49"/>
      <c r="GQ3269" s="49"/>
      <c r="GR3269" s="49"/>
      <c r="GS3269" s="49"/>
      <c r="GT3269" s="49"/>
      <c r="GU3269" s="49"/>
      <c r="GV3269" s="49"/>
      <c r="GW3269" s="49"/>
      <c r="GX3269" s="49"/>
      <c r="GY3269" s="49"/>
      <c r="GZ3269" s="49"/>
      <c r="HA3269" s="49"/>
      <c r="HB3269" s="49"/>
      <c r="HC3269" s="49"/>
      <c r="HD3269" s="49"/>
      <c r="HE3269" s="49"/>
      <c r="HF3269" s="49"/>
      <c r="HG3269" s="49"/>
      <c r="HH3269" s="49"/>
      <c r="HI3269" s="49"/>
      <c r="HJ3269" s="49"/>
      <c r="HK3269" s="49"/>
      <c r="HL3269" s="49"/>
      <c r="HM3269" s="49"/>
      <c r="HN3269" s="49"/>
      <c r="HO3269" s="49"/>
      <c r="HP3269" s="49"/>
      <c r="HQ3269" s="49"/>
      <c r="HR3269" s="49"/>
      <c r="HS3269" s="49"/>
      <c r="HT3269" s="49"/>
      <c r="HU3269" s="49"/>
      <c r="HV3269" s="49"/>
      <c r="HW3269" s="49"/>
      <c r="HX3269" s="49"/>
      <c r="HY3269" s="49"/>
      <c r="HZ3269" s="49"/>
      <c r="IA3269" s="49"/>
      <c r="IB3269" s="49"/>
      <c r="IC3269" s="49"/>
      <c r="ID3269" s="49"/>
      <c r="IE3269" s="49"/>
      <c r="IF3269" s="49"/>
      <c r="IG3269" s="49"/>
      <c r="IH3269" s="49"/>
      <c r="II3269" s="49"/>
      <c r="IJ3269" s="49"/>
      <c r="IK3269" s="49"/>
      <c r="IL3269" s="49"/>
      <c r="IM3269" s="49"/>
      <c r="IN3269" s="49"/>
      <c r="IO3269" s="49"/>
      <c r="IP3269" s="49"/>
      <c r="IQ3269" s="49"/>
      <c r="IR3269" s="49"/>
      <c r="IS3269" s="49"/>
      <c r="IT3269" s="49"/>
      <c r="IU3269" s="49"/>
      <c r="IV3269" s="49"/>
      <c r="IW3269" s="49"/>
      <c r="IX3269" s="49"/>
      <c r="IY3269" s="49"/>
      <c r="IZ3269" s="49"/>
      <c r="JA3269" s="49"/>
      <c r="JB3269" s="49"/>
      <c r="JC3269" s="49"/>
      <c r="JD3269" s="49"/>
      <c r="JE3269" s="49"/>
      <c r="JF3269" s="49"/>
      <c r="JG3269" s="49"/>
      <c r="JH3269" s="49"/>
      <c r="JI3269" s="49"/>
      <c r="JJ3269" s="49"/>
      <c r="JK3269" s="49"/>
      <c r="JL3269" s="49"/>
      <c r="JM3269" s="49"/>
      <c r="JN3269" s="49"/>
      <c r="JO3269" s="49"/>
      <c r="JP3269" s="49"/>
      <c r="JQ3269" s="49"/>
      <c r="JR3269" s="49"/>
      <c r="JS3269" s="49"/>
      <c r="JT3269" s="49"/>
      <c r="JU3269" s="49"/>
      <c r="JV3269" s="49"/>
      <c r="JW3269" s="49"/>
      <c r="JX3269" s="49"/>
      <c r="JY3269" s="49"/>
      <c r="JZ3269" s="49"/>
      <c r="KA3269" s="49"/>
      <c r="KB3269" s="49"/>
      <c r="KC3269" s="49"/>
      <c r="KD3269" s="49"/>
      <c r="KE3269" s="49"/>
      <c r="KF3269" s="49"/>
      <c r="KG3269" s="49"/>
      <c r="KH3269" s="49"/>
      <c r="KI3269" s="49"/>
      <c r="KJ3269" s="49"/>
      <c r="KK3269" s="49"/>
      <c r="KL3269" s="49"/>
      <c r="KM3269" s="49"/>
      <c r="KN3269" s="49"/>
      <c r="KO3269" s="49"/>
      <c r="KP3269" s="49"/>
      <c r="KQ3269" s="49"/>
      <c r="KR3269" s="49"/>
      <c r="KS3269" s="49"/>
      <c r="KT3269" s="49"/>
      <c r="KU3269" s="49"/>
      <c r="KV3269" s="49"/>
      <c r="KW3269" s="49"/>
      <c r="KX3269" s="49"/>
      <c r="KY3269" s="49"/>
      <c r="KZ3269" s="49"/>
      <c r="LA3269" s="49"/>
      <c r="LB3269" s="49"/>
      <c r="LC3269" s="49"/>
      <c r="LD3269" s="49"/>
      <c r="LE3269" s="49"/>
      <c r="LF3269" s="49"/>
      <c r="LG3269" s="49"/>
      <c r="LH3269" s="49"/>
      <c r="LI3269" s="49"/>
      <c r="LJ3269" s="49"/>
      <c r="LK3269" s="49"/>
    </row>
    <row r="3270" spans="1:323" s="36" customFormat="1" ht="14.25" customHeight="1">
      <c r="A3270" s="54">
        <v>3033</v>
      </c>
      <c r="B3270" s="23">
        <v>235</v>
      </c>
      <c r="C3270" s="23" t="s">
        <v>33</v>
      </c>
      <c r="D3270" s="32" t="s">
        <v>5170</v>
      </c>
      <c r="E3270" s="23" t="s">
        <v>113</v>
      </c>
      <c r="F3270" s="23" t="s">
        <v>5171</v>
      </c>
      <c r="G3270" s="23" t="s">
        <v>34</v>
      </c>
      <c r="H3270" s="25">
        <v>1</v>
      </c>
      <c r="I3270" s="25">
        <v>21098</v>
      </c>
      <c r="J3270" s="26">
        <v>1</v>
      </c>
      <c r="K3270" s="26">
        <v>21098</v>
      </c>
      <c r="L3270" s="27">
        <v>0</v>
      </c>
      <c r="M3270" s="27">
        <v>0</v>
      </c>
      <c r="N3270" s="27">
        <v>500</v>
      </c>
      <c r="O3270" s="27">
        <v>0</v>
      </c>
      <c r="P3270" s="27">
        <v>500</v>
      </c>
      <c r="Q3270" s="55"/>
      <c r="R3270" s="27">
        <f t="shared" si="360"/>
        <v>0</v>
      </c>
      <c r="S3270" s="56" t="str">
        <f t="shared" si="364"/>
        <v>×</v>
      </c>
      <c r="T3270" s="56" t="str">
        <f t="shared" si="365"/>
        <v>×</v>
      </c>
      <c r="U3270" s="56" t="str">
        <f t="shared" si="366"/>
        <v>×</v>
      </c>
      <c r="V3270" s="57" t="str">
        <f t="shared" si="361"/>
        <v/>
      </c>
      <c r="W3270" s="58">
        <f t="shared" si="362"/>
        <v>0</v>
      </c>
      <c r="X3270" s="54">
        <f t="shared" si="363"/>
        <v>235</v>
      </c>
      <c r="Y3270" s="59"/>
      <c r="Z3270" s="42"/>
      <c r="AA3270" s="42"/>
      <c r="AB3270" s="42"/>
      <c r="AC3270" s="42"/>
      <c r="AD3270" s="42"/>
      <c r="AE3270" s="42"/>
      <c r="AF3270" s="42"/>
      <c r="AG3270" s="42"/>
      <c r="AH3270" s="42"/>
      <c r="AI3270" s="42"/>
      <c r="AJ3270" s="42"/>
      <c r="AK3270" s="42"/>
      <c r="AL3270" s="42"/>
      <c r="AM3270" s="42"/>
      <c r="AN3270" s="42"/>
      <c r="AO3270" s="42"/>
      <c r="AP3270" s="42"/>
      <c r="AQ3270" s="42"/>
      <c r="AR3270" s="42"/>
      <c r="AS3270" s="49"/>
      <c r="AT3270" s="49"/>
      <c r="AU3270" s="49"/>
      <c r="AV3270" s="49"/>
      <c r="AW3270" s="49"/>
      <c r="AX3270" s="49"/>
      <c r="AY3270" s="49"/>
      <c r="AZ3270" s="49"/>
      <c r="BA3270" s="49"/>
      <c r="BB3270" s="49"/>
      <c r="BC3270" s="49"/>
      <c r="BD3270" s="49"/>
      <c r="BE3270" s="49"/>
      <c r="BF3270" s="49"/>
      <c r="BG3270" s="49"/>
      <c r="BH3270" s="49"/>
      <c r="BI3270" s="49"/>
      <c r="BJ3270" s="49"/>
      <c r="BK3270" s="49"/>
      <c r="BL3270" s="49"/>
      <c r="BM3270" s="49"/>
      <c r="BN3270" s="49"/>
      <c r="BO3270" s="49"/>
      <c r="BP3270" s="49"/>
      <c r="BQ3270" s="49"/>
      <c r="BR3270" s="49"/>
      <c r="BS3270" s="49"/>
      <c r="BT3270" s="49"/>
      <c r="BU3270" s="49"/>
      <c r="BV3270" s="49"/>
      <c r="BW3270" s="49"/>
      <c r="BX3270" s="49"/>
      <c r="BY3270" s="49"/>
      <c r="BZ3270" s="49"/>
      <c r="CA3270" s="49"/>
      <c r="CB3270" s="49"/>
      <c r="CC3270" s="49"/>
      <c r="CD3270" s="49"/>
      <c r="CE3270" s="49"/>
      <c r="CF3270" s="49"/>
      <c r="CG3270" s="49"/>
      <c r="CH3270" s="49"/>
      <c r="CI3270" s="49"/>
      <c r="CJ3270" s="49"/>
      <c r="CK3270" s="49"/>
      <c r="CL3270" s="49"/>
      <c r="CM3270" s="49"/>
      <c r="CN3270" s="49"/>
      <c r="CO3270" s="49"/>
      <c r="CP3270" s="49"/>
      <c r="CQ3270" s="49"/>
      <c r="CR3270" s="49"/>
      <c r="CS3270" s="49"/>
      <c r="CT3270" s="49"/>
      <c r="CU3270" s="49"/>
      <c r="CV3270" s="49"/>
      <c r="CW3270" s="49"/>
      <c r="CX3270" s="49"/>
      <c r="CY3270" s="49"/>
      <c r="CZ3270" s="49"/>
      <c r="DA3270" s="49"/>
      <c r="DB3270" s="49"/>
      <c r="DC3270" s="49"/>
      <c r="DD3270" s="49"/>
      <c r="DE3270" s="49"/>
      <c r="DF3270" s="49"/>
      <c r="DG3270" s="49"/>
      <c r="DH3270" s="49"/>
      <c r="DI3270" s="49"/>
      <c r="DJ3270" s="49"/>
      <c r="DK3270" s="49"/>
      <c r="DL3270" s="49"/>
      <c r="DM3270" s="49"/>
      <c r="DN3270" s="49"/>
      <c r="DO3270" s="49"/>
      <c r="DP3270" s="49"/>
      <c r="DQ3270" s="49"/>
      <c r="DR3270" s="49"/>
      <c r="DS3270" s="49"/>
      <c r="DT3270" s="49"/>
      <c r="DU3270" s="49"/>
      <c r="DV3270" s="49"/>
      <c r="DW3270" s="49"/>
      <c r="DX3270" s="49"/>
      <c r="DY3270" s="49"/>
      <c r="DZ3270" s="49"/>
      <c r="EA3270" s="49"/>
      <c r="EB3270" s="49"/>
      <c r="EC3270" s="49"/>
      <c r="ED3270" s="49"/>
      <c r="EE3270" s="49"/>
      <c r="EF3270" s="49"/>
      <c r="EG3270" s="49"/>
      <c r="EH3270" s="49"/>
      <c r="EI3270" s="49"/>
      <c r="EJ3270" s="49"/>
      <c r="EK3270" s="49"/>
      <c r="EL3270" s="49"/>
      <c r="EM3270" s="49"/>
      <c r="EN3270" s="49"/>
      <c r="EO3270" s="49"/>
      <c r="EP3270" s="49"/>
      <c r="EQ3270" s="49"/>
      <c r="ER3270" s="49"/>
      <c r="ES3270" s="49"/>
      <c r="ET3270" s="49"/>
      <c r="EU3270" s="49"/>
      <c r="EV3270" s="49"/>
      <c r="EW3270" s="49"/>
      <c r="EX3270" s="49"/>
      <c r="EY3270" s="49"/>
      <c r="EZ3270" s="49"/>
      <c r="FA3270" s="49"/>
      <c r="FB3270" s="49"/>
      <c r="FC3270" s="49"/>
      <c r="FD3270" s="49"/>
      <c r="FE3270" s="49"/>
      <c r="FF3270" s="49"/>
      <c r="FG3270" s="49"/>
      <c r="FH3270" s="49"/>
      <c r="FI3270" s="49"/>
      <c r="FJ3270" s="49"/>
      <c r="FK3270" s="49"/>
      <c r="FL3270" s="49"/>
      <c r="FM3270" s="49"/>
      <c r="FN3270" s="49"/>
      <c r="FO3270" s="49"/>
      <c r="FP3270" s="49"/>
      <c r="FQ3270" s="49"/>
      <c r="FR3270" s="49"/>
      <c r="FS3270" s="49"/>
      <c r="FT3270" s="49"/>
      <c r="FU3270" s="49"/>
      <c r="FV3270" s="49"/>
      <c r="FW3270" s="49"/>
      <c r="FX3270" s="49"/>
      <c r="FY3270" s="49"/>
      <c r="FZ3270" s="49"/>
      <c r="GA3270" s="49"/>
      <c r="GB3270" s="49"/>
      <c r="GC3270" s="49"/>
      <c r="GD3270" s="49"/>
      <c r="GE3270" s="49"/>
      <c r="GF3270" s="49"/>
      <c r="GG3270" s="49"/>
      <c r="GH3270" s="49"/>
      <c r="GI3270" s="49"/>
      <c r="GJ3270" s="49"/>
      <c r="GK3270" s="49"/>
      <c r="GL3270" s="49"/>
      <c r="GM3270" s="49"/>
      <c r="GN3270" s="49"/>
      <c r="GO3270" s="49"/>
      <c r="GP3270" s="49"/>
      <c r="GQ3270" s="49"/>
      <c r="GR3270" s="49"/>
      <c r="GS3270" s="49"/>
      <c r="GT3270" s="49"/>
      <c r="GU3270" s="49"/>
      <c r="GV3270" s="49"/>
      <c r="GW3270" s="49"/>
      <c r="GX3270" s="49"/>
      <c r="GY3270" s="49"/>
      <c r="GZ3270" s="49"/>
      <c r="HA3270" s="49"/>
      <c r="HB3270" s="49"/>
      <c r="HC3270" s="49"/>
      <c r="HD3270" s="49"/>
      <c r="HE3270" s="49"/>
      <c r="HF3270" s="49"/>
      <c r="HG3270" s="49"/>
      <c r="HH3270" s="49"/>
      <c r="HI3270" s="49"/>
      <c r="HJ3270" s="49"/>
      <c r="HK3270" s="49"/>
      <c r="HL3270" s="49"/>
      <c r="HM3270" s="49"/>
      <c r="HN3270" s="49"/>
      <c r="HO3270" s="49"/>
      <c r="HP3270" s="49"/>
      <c r="HQ3270" s="49"/>
      <c r="HR3270" s="49"/>
      <c r="HS3270" s="49"/>
      <c r="HT3270" s="49"/>
      <c r="HU3270" s="49"/>
      <c r="HV3270" s="49"/>
      <c r="HW3270" s="49"/>
      <c r="HX3270" s="49"/>
      <c r="HY3270" s="49"/>
      <c r="HZ3270" s="49"/>
      <c r="IA3270" s="49"/>
      <c r="IB3270" s="49"/>
      <c r="IC3270" s="49"/>
      <c r="ID3270" s="49"/>
      <c r="IE3270" s="49"/>
      <c r="IF3270" s="49"/>
      <c r="IG3270" s="49"/>
      <c r="IH3270" s="49"/>
      <c r="II3270" s="49"/>
      <c r="IJ3270" s="49"/>
      <c r="IK3270" s="49"/>
      <c r="IL3270" s="49"/>
      <c r="IM3270" s="49"/>
      <c r="IN3270" s="49"/>
      <c r="IO3270" s="49"/>
      <c r="IP3270" s="49"/>
      <c r="IQ3270" s="49"/>
      <c r="IR3270" s="49"/>
      <c r="IS3270" s="49"/>
      <c r="IT3270" s="49"/>
      <c r="IU3270" s="49"/>
      <c r="IV3270" s="49"/>
      <c r="IW3270" s="49"/>
      <c r="IX3270" s="49"/>
      <c r="IY3270" s="49"/>
      <c r="IZ3270" s="49"/>
      <c r="JA3270" s="49"/>
      <c r="JB3270" s="49"/>
      <c r="JC3270" s="49"/>
      <c r="JD3270" s="49"/>
      <c r="JE3270" s="49"/>
      <c r="JF3270" s="49"/>
      <c r="JG3270" s="49"/>
      <c r="JH3270" s="49"/>
      <c r="JI3270" s="49"/>
      <c r="JJ3270" s="49"/>
      <c r="JK3270" s="49"/>
      <c r="JL3270" s="49"/>
      <c r="JM3270" s="49"/>
      <c r="JN3270" s="49"/>
      <c r="JO3270" s="49"/>
      <c r="JP3270" s="49"/>
      <c r="JQ3270" s="49"/>
      <c r="JR3270" s="49"/>
      <c r="JS3270" s="49"/>
      <c r="JT3270" s="49"/>
      <c r="JU3270" s="49"/>
      <c r="JV3270" s="49"/>
      <c r="JW3270" s="49"/>
      <c r="JX3270" s="49"/>
      <c r="JY3270" s="49"/>
      <c r="JZ3270" s="49"/>
      <c r="KA3270" s="49"/>
      <c r="KB3270" s="49"/>
      <c r="KC3270" s="49"/>
      <c r="KD3270" s="49"/>
      <c r="KE3270" s="49"/>
      <c r="KF3270" s="49"/>
      <c r="KG3270" s="49"/>
      <c r="KH3270" s="49"/>
      <c r="KI3270" s="49"/>
      <c r="KJ3270" s="49"/>
      <c r="KK3270" s="49"/>
      <c r="KL3270" s="49"/>
      <c r="KM3270" s="49"/>
      <c r="KN3270" s="49"/>
      <c r="KO3270" s="49"/>
      <c r="KP3270" s="49"/>
      <c r="KQ3270" s="49"/>
      <c r="KR3270" s="49"/>
      <c r="KS3270" s="49"/>
      <c r="KT3270" s="49"/>
      <c r="KU3270" s="49"/>
      <c r="KV3270" s="49"/>
      <c r="KW3270" s="49"/>
      <c r="KX3270" s="49"/>
      <c r="KY3270" s="49"/>
      <c r="KZ3270" s="49"/>
      <c r="LA3270" s="49"/>
      <c r="LB3270" s="49"/>
      <c r="LC3270" s="49"/>
      <c r="LD3270" s="49"/>
      <c r="LE3270" s="49"/>
      <c r="LF3270" s="49"/>
      <c r="LG3270" s="49"/>
      <c r="LH3270" s="49"/>
      <c r="LI3270" s="49"/>
      <c r="LJ3270" s="49"/>
      <c r="LK3270" s="49"/>
    </row>
    <row r="3271" spans="1:323" s="36" customFormat="1" ht="14.25" customHeight="1">
      <c r="A3271" s="54">
        <v>3034</v>
      </c>
      <c r="B3271" s="23">
        <v>235</v>
      </c>
      <c r="C3271" s="23" t="s">
        <v>33</v>
      </c>
      <c r="D3271" s="32" t="s">
        <v>5167</v>
      </c>
      <c r="E3271" s="23" t="s">
        <v>113</v>
      </c>
      <c r="F3271" s="23" t="s">
        <v>5168</v>
      </c>
      <c r="G3271" s="23" t="s">
        <v>5169</v>
      </c>
      <c r="H3271" s="25">
        <v>1</v>
      </c>
      <c r="I3271" s="25">
        <v>54896</v>
      </c>
      <c r="J3271" s="26">
        <v>1</v>
      </c>
      <c r="K3271" s="26">
        <v>54896</v>
      </c>
      <c r="L3271" s="27">
        <v>0</v>
      </c>
      <c r="M3271" s="27">
        <v>0</v>
      </c>
      <c r="N3271" s="27">
        <v>100</v>
      </c>
      <c r="O3271" s="27">
        <v>0</v>
      </c>
      <c r="P3271" s="27">
        <v>100</v>
      </c>
      <c r="Q3271" s="55"/>
      <c r="R3271" s="27">
        <f t="shared" si="360"/>
        <v>0</v>
      </c>
      <c r="S3271" s="56" t="str">
        <f t="shared" si="364"/>
        <v>×</v>
      </c>
      <c r="T3271" s="56" t="str">
        <f t="shared" si="365"/>
        <v>×</v>
      </c>
      <c r="U3271" s="56" t="str">
        <f t="shared" si="366"/>
        <v>×</v>
      </c>
      <c r="V3271" s="57" t="str">
        <f t="shared" si="361"/>
        <v/>
      </c>
      <c r="W3271" s="58">
        <f t="shared" si="362"/>
        <v>0</v>
      </c>
      <c r="X3271" s="54">
        <f t="shared" si="363"/>
        <v>235</v>
      </c>
      <c r="Y3271" s="59"/>
      <c r="Z3271" s="42"/>
      <c r="AA3271" s="42"/>
      <c r="AB3271" s="42"/>
      <c r="AC3271" s="42"/>
      <c r="AD3271" s="42"/>
      <c r="AE3271" s="42"/>
      <c r="AF3271" s="42"/>
      <c r="AG3271" s="42"/>
      <c r="AH3271" s="42"/>
      <c r="AI3271" s="42"/>
      <c r="AJ3271" s="42"/>
      <c r="AK3271" s="42"/>
      <c r="AL3271" s="42"/>
      <c r="AM3271" s="42"/>
      <c r="AN3271" s="42"/>
      <c r="AO3271" s="42"/>
      <c r="AP3271" s="42"/>
      <c r="AQ3271" s="42"/>
      <c r="AR3271" s="42"/>
      <c r="AS3271" s="49"/>
      <c r="AT3271" s="49"/>
      <c r="AU3271" s="49"/>
      <c r="AV3271" s="49"/>
      <c r="AW3271" s="49"/>
      <c r="AX3271" s="49"/>
      <c r="AY3271" s="49"/>
      <c r="AZ3271" s="49"/>
      <c r="BA3271" s="49"/>
      <c r="BB3271" s="49"/>
      <c r="BC3271" s="49"/>
      <c r="BD3271" s="49"/>
      <c r="BE3271" s="49"/>
      <c r="BF3271" s="49"/>
      <c r="BG3271" s="49"/>
      <c r="BH3271" s="49"/>
      <c r="BI3271" s="49"/>
      <c r="BJ3271" s="49"/>
      <c r="BK3271" s="49"/>
      <c r="BL3271" s="49"/>
      <c r="BM3271" s="49"/>
      <c r="BN3271" s="49"/>
      <c r="BO3271" s="49"/>
      <c r="BP3271" s="49"/>
      <c r="BQ3271" s="49"/>
      <c r="BR3271" s="49"/>
      <c r="BS3271" s="49"/>
      <c r="BT3271" s="49"/>
      <c r="BU3271" s="49"/>
      <c r="BV3271" s="49"/>
      <c r="BW3271" s="49"/>
      <c r="BX3271" s="49"/>
      <c r="BY3271" s="49"/>
      <c r="BZ3271" s="49"/>
      <c r="CA3271" s="49"/>
      <c r="CB3271" s="49"/>
      <c r="CC3271" s="49"/>
      <c r="CD3271" s="49"/>
      <c r="CE3271" s="49"/>
      <c r="CF3271" s="49"/>
      <c r="CG3271" s="49"/>
      <c r="CH3271" s="49"/>
      <c r="CI3271" s="49"/>
      <c r="CJ3271" s="49"/>
      <c r="CK3271" s="49"/>
      <c r="CL3271" s="49"/>
      <c r="CM3271" s="49"/>
      <c r="CN3271" s="49"/>
      <c r="CO3271" s="49"/>
      <c r="CP3271" s="49"/>
      <c r="CQ3271" s="49"/>
      <c r="CR3271" s="49"/>
      <c r="CS3271" s="49"/>
      <c r="CT3271" s="49"/>
      <c r="CU3271" s="49"/>
      <c r="CV3271" s="49"/>
      <c r="CW3271" s="49"/>
      <c r="CX3271" s="49"/>
      <c r="CY3271" s="49"/>
      <c r="CZ3271" s="49"/>
      <c r="DA3271" s="49"/>
      <c r="DB3271" s="49"/>
      <c r="DC3271" s="49"/>
      <c r="DD3271" s="49"/>
      <c r="DE3271" s="49"/>
      <c r="DF3271" s="49"/>
      <c r="DG3271" s="49"/>
      <c r="DH3271" s="49"/>
      <c r="DI3271" s="49"/>
      <c r="DJ3271" s="49"/>
      <c r="DK3271" s="49"/>
      <c r="DL3271" s="49"/>
      <c r="DM3271" s="49"/>
      <c r="DN3271" s="49"/>
      <c r="DO3271" s="49"/>
      <c r="DP3271" s="49"/>
      <c r="DQ3271" s="49"/>
      <c r="DR3271" s="49"/>
      <c r="DS3271" s="49"/>
      <c r="DT3271" s="49"/>
      <c r="DU3271" s="49"/>
      <c r="DV3271" s="49"/>
      <c r="DW3271" s="49"/>
      <c r="DX3271" s="49"/>
      <c r="DY3271" s="49"/>
      <c r="DZ3271" s="49"/>
      <c r="EA3271" s="49"/>
      <c r="EB3271" s="49"/>
      <c r="EC3271" s="49"/>
      <c r="ED3271" s="49"/>
      <c r="EE3271" s="49"/>
      <c r="EF3271" s="49"/>
      <c r="EG3271" s="49"/>
      <c r="EH3271" s="49"/>
      <c r="EI3271" s="49"/>
      <c r="EJ3271" s="49"/>
      <c r="EK3271" s="49"/>
      <c r="EL3271" s="49"/>
      <c r="EM3271" s="49"/>
      <c r="EN3271" s="49"/>
      <c r="EO3271" s="49"/>
      <c r="EP3271" s="49"/>
      <c r="EQ3271" s="49"/>
      <c r="ER3271" s="49"/>
      <c r="ES3271" s="49"/>
      <c r="ET3271" s="49"/>
      <c r="EU3271" s="49"/>
      <c r="EV3271" s="49"/>
      <c r="EW3271" s="49"/>
      <c r="EX3271" s="49"/>
      <c r="EY3271" s="49"/>
      <c r="EZ3271" s="49"/>
      <c r="FA3271" s="49"/>
      <c r="FB3271" s="49"/>
      <c r="FC3271" s="49"/>
      <c r="FD3271" s="49"/>
      <c r="FE3271" s="49"/>
      <c r="FF3271" s="49"/>
      <c r="FG3271" s="49"/>
      <c r="FH3271" s="49"/>
      <c r="FI3271" s="49"/>
      <c r="FJ3271" s="49"/>
      <c r="FK3271" s="49"/>
      <c r="FL3271" s="49"/>
      <c r="FM3271" s="49"/>
      <c r="FN3271" s="49"/>
      <c r="FO3271" s="49"/>
      <c r="FP3271" s="49"/>
      <c r="FQ3271" s="49"/>
      <c r="FR3271" s="49"/>
      <c r="FS3271" s="49"/>
      <c r="FT3271" s="49"/>
      <c r="FU3271" s="49"/>
      <c r="FV3271" s="49"/>
      <c r="FW3271" s="49"/>
      <c r="FX3271" s="49"/>
      <c r="FY3271" s="49"/>
      <c r="FZ3271" s="49"/>
      <c r="GA3271" s="49"/>
      <c r="GB3271" s="49"/>
      <c r="GC3271" s="49"/>
      <c r="GD3271" s="49"/>
      <c r="GE3271" s="49"/>
      <c r="GF3271" s="49"/>
      <c r="GG3271" s="49"/>
      <c r="GH3271" s="49"/>
      <c r="GI3271" s="49"/>
      <c r="GJ3271" s="49"/>
      <c r="GK3271" s="49"/>
      <c r="GL3271" s="49"/>
      <c r="GM3271" s="49"/>
      <c r="GN3271" s="49"/>
      <c r="GO3271" s="49"/>
      <c r="GP3271" s="49"/>
      <c r="GQ3271" s="49"/>
      <c r="GR3271" s="49"/>
      <c r="GS3271" s="49"/>
      <c r="GT3271" s="49"/>
      <c r="GU3271" s="49"/>
      <c r="GV3271" s="49"/>
      <c r="GW3271" s="49"/>
      <c r="GX3271" s="49"/>
      <c r="GY3271" s="49"/>
      <c r="GZ3271" s="49"/>
      <c r="HA3271" s="49"/>
      <c r="HB3271" s="49"/>
      <c r="HC3271" s="49"/>
      <c r="HD3271" s="49"/>
      <c r="HE3271" s="49"/>
      <c r="HF3271" s="49"/>
      <c r="HG3271" s="49"/>
      <c r="HH3271" s="49"/>
      <c r="HI3271" s="49"/>
      <c r="HJ3271" s="49"/>
      <c r="HK3271" s="49"/>
      <c r="HL3271" s="49"/>
      <c r="HM3271" s="49"/>
      <c r="HN3271" s="49"/>
      <c r="HO3271" s="49"/>
      <c r="HP3271" s="49"/>
      <c r="HQ3271" s="49"/>
      <c r="HR3271" s="49"/>
      <c r="HS3271" s="49"/>
      <c r="HT3271" s="49"/>
      <c r="HU3271" s="49"/>
      <c r="HV3271" s="49"/>
      <c r="HW3271" s="49"/>
      <c r="HX3271" s="49"/>
      <c r="HY3271" s="49"/>
      <c r="HZ3271" s="49"/>
      <c r="IA3271" s="49"/>
      <c r="IB3271" s="49"/>
      <c r="IC3271" s="49"/>
      <c r="ID3271" s="49"/>
      <c r="IE3271" s="49"/>
      <c r="IF3271" s="49"/>
      <c r="IG3271" s="49"/>
      <c r="IH3271" s="49"/>
      <c r="II3271" s="49"/>
      <c r="IJ3271" s="49"/>
      <c r="IK3271" s="49"/>
      <c r="IL3271" s="49"/>
      <c r="IM3271" s="49"/>
      <c r="IN3271" s="49"/>
      <c r="IO3271" s="49"/>
      <c r="IP3271" s="49"/>
      <c r="IQ3271" s="49"/>
      <c r="IR3271" s="49"/>
      <c r="IS3271" s="49"/>
      <c r="IT3271" s="49"/>
      <c r="IU3271" s="49"/>
      <c r="IV3271" s="49"/>
      <c r="IW3271" s="49"/>
      <c r="IX3271" s="49"/>
      <c r="IY3271" s="49"/>
      <c r="IZ3271" s="49"/>
      <c r="JA3271" s="49"/>
      <c r="JB3271" s="49"/>
      <c r="JC3271" s="49"/>
      <c r="JD3271" s="49"/>
      <c r="JE3271" s="49"/>
      <c r="JF3271" s="49"/>
      <c r="JG3271" s="49"/>
      <c r="JH3271" s="49"/>
      <c r="JI3271" s="49"/>
      <c r="JJ3271" s="49"/>
      <c r="JK3271" s="49"/>
      <c r="JL3271" s="49"/>
      <c r="JM3271" s="49"/>
      <c r="JN3271" s="49"/>
      <c r="JO3271" s="49"/>
      <c r="JP3271" s="49"/>
      <c r="JQ3271" s="49"/>
      <c r="JR3271" s="49"/>
      <c r="JS3271" s="49"/>
      <c r="JT3271" s="49"/>
      <c r="JU3271" s="49"/>
      <c r="JV3271" s="49"/>
      <c r="JW3271" s="49"/>
      <c r="JX3271" s="49"/>
      <c r="JY3271" s="49"/>
      <c r="JZ3271" s="49"/>
      <c r="KA3271" s="49"/>
      <c r="KB3271" s="49"/>
      <c r="KC3271" s="49"/>
      <c r="KD3271" s="49"/>
      <c r="KE3271" s="49"/>
      <c r="KF3271" s="49"/>
      <c r="KG3271" s="49"/>
      <c r="KH3271" s="49"/>
      <c r="KI3271" s="49"/>
      <c r="KJ3271" s="49"/>
      <c r="KK3271" s="49"/>
      <c r="KL3271" s="49"/>
      <c r="KM3271" s="49"/>
      <c r="KN3271" s="49"/>
      <c r="KO3271" s="49"/>
      <c r="KP3271" s="49"/>
      <c r="KQ3271" s="49"/>
      <c r="KR3271" s="49"/>
      <c r="KS3271" s="49"/>
      <c r="KT3271" s="49"/>
      <c r="KU3271" s="49"/>
      <c r="KV3271" s="49"/>
      <c r="KW3271" s="49"/>
      <c r="KX3271" s="49"/>
      <c r="KY3271" s="49"/>
      <c r="KZ3271" s="49"/>
      <c r="LA3271" s="49"/>
      <c r="LB3271" s="49"/>
      <c r="LC3271" s="49"/>
      <c r="LD3271" s="49"/>
      <c r="LE3271" s="49"/>
      <c r="LF3271" s="49"/>
      <c r="LG3271" s="49"/>
      <c r="LH3271" s="49"/>
      <c r="LI3271" s="49"/>
      <c r="LJ3271" s="49"/>
      <c r="LK3271" s="49"/>
    </row>
    <row r="3272" spans="1:323" s="36" customFormat="1" ht="14.25" customHeight="1">
      <c r="A3272" s="54">
        <v>3035</v>
      </c>
      <c r="B3272" s="23">
        <v>235</v>
      </c>
      <c r="C3272" s="23" t="s">
        <v>33</v>
      </c>
      <c r="D3272" s="32" t="s">
        <v>5156</v>
      </c>
      <c r="E3272" s="23" t="s">
        <v>113</v>
      </c>
      <c r="F3272" s="23" t="s">
        <v>5157</v>
      </c>
      <c r="G3272" s="23" t="s">
        <v>417</v>
      </c>
      <c r="H3272" s="25">
        <v>5</v>
      </c>
      <c r="I3272" s="25">
        <v>136</v>
      </c>
      <c r="J3272" s="26">
        <v>5</v>
      </c>
      <c r="K3272" s="26">
        <v>680</v>
      </c>
      <c r="L3272" s="27">
        <v>2</v>
      </c>
      <c r="M3272" s="27">
        <v>14</v>
      </c>
      <c r="N3272" s="27">
        <v>0</v>
      </c>
      <c r="O3272" s="27">
        <v>0</v>
      </c>
      <c r="P3272" s="27">
        <v>16</v>
      </c>
      <c r="Q3272" s="55"/>
      <c r="R3272" s="27">
        <f t="shared" si="360"/>
        <v>0</v>
      </c>
      <c r="S3272" s="56" t="str">
        <f t="shared" si="364"/>
        <v>×</v>
      </c>
      <c r="T3272" s="56" t="str">
        <f t="shared" si="365"/>
        <v>×</v>
      </c>
      <c r="U3272" s="56" t="str">
        <f t="shared" si="366"/>
        <v>×</v>
      </c>
      <c r="V3272" s="57" t="str">
        <f t="shared" si="361"/>
        <v/>
      </c>
      <c r="W3272" s="58">
        <f t="shared" si="362"/>
        <v>0</v>
      </c>
      <c r="X3272" s="54">
        <f t="shared" si="363"/>
        <v>235</v>
      </c>
      <c r="Y3272" s="59"/>
      <c r="Z3272" s="42"/>
      <c r="AA3272" s="42"/>
      <c r="AB3272" s="42"/>
      <c r="AC3272" s="42"/>
      <c r="AD3272" s="42"/>
      <c r="AE3272" s="42"/>
      <c r="AF3272" s="42"/>
      <c r="AG3272" s="42"/>
      <c r="AH3272" s="42"/>
      <c r="AI3272" s="42"/>
      <c r="AJ3272" s="42"/>
      <c r="AK3272" s="42"/>
      <c r="AL3272" s="42"/>
      <c r="AM3272" s="42"/>
      <c r="AN3272" s="42"/>
      <c r="AO3272" s="42"/>
      <c r="AP3272" s="42"/>
      <c r="AQ3272" s="42"/>
      <c r="AR3272" s="42"/>
      <c r="AS3272" s="49"/>
      <c r="AT3272" s="49"/>
      <c r="AU3272" s="49"/>
      <c r="AV3272" s="49"/>
      <c r="AW3272" s="49"/>
      <c r="AX3272" s="49"/>
      <c r="AY3272" s="49"/>
      <c r="AZ3272" s="49"/>
      <c r="BA3272" s="49"/>
      <c r="BB3272" s="49"/>
      <c r="BC3272" s="49"/>
      <c r="BD3272" s="49"/>
      <c r="BE3272" s="49"/>
      <c r="BF3272" s="49"/>
      <c r="BG3272" s="49"/>
      <c r="BH3272" s="49"/>
      <c r="BI3272" s="49"/>
      <c r="BJ3272" s="49"/>
      <c r="BK3272" s="49"/>
      <c r="BL3272" s="49"/>
      <c r="BM3272" s="49"/>
      <c r="BN3272" s="49"/>
      <c r="BO3272" s="49"/>
      <c r="BP3272" s="49"/>
      <c r="BQ3272" s="49"/>
      <c r="BR3272" s="49"/>
      <c r="BS3272" s="49"/>
      <c r="BT3272" s="49"/>
      <c r="BU3272" s="49"/>
      <c r="BV3272" s="49"/>
      <c r="BW3272" s="49"/>
      <c r="BX3272" s="49"/>
      <c r="BY3272" s="49"/>
      <c r="BZ3272" s="49"/>
      <c r="CA3272" s="49"/>
      <c r="CB3272" s="49"/>
      <c r="CC3272" s="49"/>
      <c r="CD3272" s="49"/>
      <c r="CE3272" s="49"/>
      <c r="CF3272" s="49"/>
      <c r="CG3272" s="49"/>
      <c r="CH3272" s="49"/>
      <c r="CI3272" s="49"/>
      <c r="CJ3272" s="49"/>
      <c r="CK3272" s="49"/>
      <c r="CL3272" s="49"/>
      <c r="CM3272" s="49"/>
      <c r="CN3272" s="49"/>
      <c r="CO3272" s="49"/>
      <c r="CP3272" s="49"/>
      <c r="CQ3272" s="49"/>
      <c r="CR3272" s="49"/>
      <c r="CS3272" s="49"/>
      <c r="CT3272" s="49"/>
      <c r="CU3272" s="49"/>
      <c r="CV3272" s="49"/>
      <c r="CW3272" s="49"/>
      <c r="CX3272" s="49"/>
      <c r="CY3272" s="49"/>
      <c r="CZ3272" s="49"/>
      <c r="DA3272" s="49"/>
      <c r="DB3272" s="49"/>
      <c r="DC3272" s="49"/>
      <c r="DD3272" s="49"/>
      <c r="DE3272" s="49"/>
      <c r="DF3272" s="49"/>
      <c r="DG3272" s="49"/>
      <c r="DH3272" s="49"/>
      <c r="DI3272" s="49"/>
      <c r="DJ3272" s="49"/>
      <c r="DK3272" s="49"/>
      <c r="DL3272" s="49"/>
      <c r="DM3272" s="49"/>
      <c r="DN3272" s="49"/>
      <c r="DO3272" s="49"/>
      <c r="DP3272" s="49"/>
      <c r="DQ3272" s="49"/>
      <c r="DR3272" s="49"/>
      <c r="DS3272" s="49"/>
      <c r="DT3272" s="49"/>
      <c r="DU3272" s="49"/>
      <c r="DV3272" s="49"/>
      <c r="DW3272" s="49"/>
      <c r="DX3272" s="49"/>
      <c r="DY3272" s="49"/>
      <c r="DZ3272" s="49"/>
      <c r="EA3272" s="49"/>
      <c r="EB3272" s="49"/>
      <c r="EC3272" s="49"/>
      <c r="ED3272" s="49"/>
      <c r="EE3272" s="49"/>
      <c r="EF3272" s="49"/>
      <c r="EG3272" s="49"/>
      <c r="EH3272" s="49"/>
      <c r="EI3272" s="49"/>
      <c r="EJ3272" s="49"/>
      <c r="EK3272" s="49"/>
      <c r="EL3272" s="49"/>
      <c r="EM3272" s="49"/>
      <c r="EN3272" s="49"/>
      <c r="EO3272" s="49"/>
      <c r="EP3272" s="49"/>
      <c r="EQ3272" s="49"/>
      <c r="ER3272" s="49"/>
      <c r="ES3272" s="49"/>
      <c r="ET3272" s="49"/>
      <c r="EU3272" s="49"/>
      <c r="EV3272" s="49"/>
      <c r="EW3272" s="49"/>
      <c r="EX3272" s="49"/>
      <c r="EY3272" s="49"/>
      <c r="EZ3272" s="49"/>
      <c r="FA3272" s="49"/>
      <c r="FB3272" s="49"/>
      <c r="FC3272" s="49"/>
      <c r="FD3272" s="49"/>
      <c r="FE3272" s="49"/>
      <c r="FF3272" s="49"/>
      <c r="FG3272" s="49"/>
      <c r="FH3272" s="49"/>
      <c r="FI3272" s="49"/>
      <c r="FJ3272" s="49"/>
      <c r="FK3272" s="49"/>
      <c r="FL3272" s="49"/>
      <c r="FM3272" s="49"/>
      <c r="FN3272" s="49"/>
      <c r="FO3272" s="49"/>
      <c r="FP3272" s="49"/>
      <c r="FQ3272" s="49"/>
      <c r="FR3272" s="49"/>
      <c r="FS3272" s="49"/>
      <c r="FT3272" s="49"/>
      <c r="FU3272" s="49"/>
      <c r="FV3272" s="49"/>
      <c r="FW3272" s="49"/>
      <c r="FX3272" s="49"/>
      <c r="FY3272" s="49"/>
      <c r="FZ3272" s="49"/>
      <c r="GA3272" s="49"/>
      <c r="GB3272" s="49"/>
      <c r="GC3272" s="49"/>
      <c r="GD3272" s="49"/>
      <c r="GE3272" s="49"/>
      <c r="GF3272" s="49"/>
      <c r="GG3272" s="49"/>
      <c r="GH3272" s="49"/>
      <c r="GI3272" s="49"/>
      <c r="GJ3272" s="49"/>
      <c r="GK3272" s="49"/>
      <c r="GL3272" s="49"/>
      <c r="GM3272" s="49"/>
      <c r="GN3272" s="49"/>
      <c r="GO3272" s="49"/>
      <c r="GP3272" s="49"/>
      <c r="GQ3272" s="49"/>
      <c r="GR3272" s="49"/>
      <c r="GS3272" s="49"/>
      <c r="GT3272" s="49"/>
      <c r="GU3272" s="49"/>
      <c r="GV3272" s="49"/>
      <c r="GW3272" s="49"/>
      <c r="GX3272" s="49"/>
      <c r="GY3272" s="49"/>
      <c r="GZ3272" s="49"/>
      <c r="HA3272" s="49"/>
      <c r="HB3272" s="49"/>
      <c r="HC3272" s="49"/>
      <c r="HD3272" s="49"/>
      <c r="HE3272" s="49"/>
      <c r="HF3272" s="49"/>
      <c r="HG3272" s="49"/>
      <c r="HH3272" s="49"/>
      <c r="HI3272" s="49"/>
      <c r="HJ3272" s="49"/>
      <c r="HK3272" s="49"/>
      <c r="HL3272" s="49"/>
      <c r="HM3272" s="49"/>
      <c r="HN3272" s="49"/>
      <c r="HO3272" s="49"/>
      <c r="HP3272" s="49"/>
      <c r="HQ3272" s="49"/>
      <c r="HR3272" s="49"/>
      <c r="HS3272" s="49"/>
      <c r="HT3272" s="49"/>
      <c r="HU3272" s="49"/>
      <c r="HV3272" s="49"/>
      <c r="HW3272" s="49"/>
      <c r="HX3272" s="49"/>
      <c r="HY3272" s="49"/>
      <c r="HZ3272" s="49"/>
      <c r="IA3272" s="49"/>
      <c r="IB3272" s="49"/>
      <c r="IC3272" s="49"/>
      <c r="ID3272" s="49"/>
      <c r="IE3272" s="49"/>
      <c r="IF3272" s="49"/>
      <c r="IG3272" s="49"/>
      <c r="IH3272" s="49"/>
      <c r="II3272" s="49"/>
      <c r="IJ3272" s="49"/>
      <c r="IK3272" s="49"/>
      <c r="IL3272" s="49"/>
      <c r="IM3272" s="49"/>
      <c r="IN3272" s="49"/>
      <c r="IO3272" s="49"/>
      <c r="IP3272" s="49"/>
      <c r="IQ3272" s="49"/>
      <c r="IR3272" s="49"/>
      <c r="IS3272" s="49"/>
      <c r="IT3272" s="49"/>
      <c r="IU3272" s="49"/>
      <c r="IV3272" s="49"/>
      <c r="IW3272" s="49"/>
      <c r="IX3272" s="49"/>
      <c r="IY3272" s="49"/>
      <c r="IZ3272" s="49"/>
      <c r="JA3272" s="49"/>
      <c r="JB3272" s="49"/>
      <c r="JC3272" s="49"/>
      <c r="JD3272" s="49"/>
      <c r="JE3272" s="49"/>
      <c r="JF3272" s="49"/>
      <c r="JG3272" s="49"/>
      <c r="JH3272" s="49"/>
      <c r="JI3272" s="49"/>
      <c r="JJ3272" s="49"/>
      <c r="JK3272" s="49"/>
      <c r="JL3272" s="49"/>
      <c r="JM3272" s="49"/>
      <c r="JN3272" s="49"/>
      <c r="JO3272" s="49"/>
      <c r="JP3272" s="49"/>
      <c r="JQ3272" s="49"/>
      <c r="JR3272" s="49"/>
      <c r="JS3272" s="49"/>
      <c r="JT3272" s="49"/>
      <c r="JU3272" s="49"/>
      <c r="JV3272" s="49"/>
      <c r="JW3272" s="49"/>
      <c r="JX3272" s="49"/>
      <c r="JY3272" s="49"/>
      <c r="JZ3272" s="49"/>
      <c r="KA3272" s="49"/>
      <c r="KB3272" s="49"/>
      <c r="KC3272" s="49"/>
      <c r="KD3272" s="49"/>
      <c r="KE3272" s="49"/>
      <c r="KF3272" s="49"/>
      <c r="KG3272" s="49"/>
      <c r="KH3272" s="49"/>
      <c r="KI3272" s="49"/>
      <c r="KJ3272" s="49"/>
      <c r="KK3272" s="49"/>
      <c r="KL3272" s="49"/>
      <c r="KM3272" s="49"/>
      <c r="KN3272" s="49"/>
      <c r="KO3272" s="49"/>
      <c r="KP3272" s="49"/>
      <c r="KQ3272" s="49"/>
      <c r="KR3272" s="49"/>
      <c r="KS3272" s="49"/>
      <c r="KT3272" s="49"/>
      <c r="KU3272" s="49"/>
      <c r="KV3272" s="49"/>
      <c r="KW3272" s="49"/>
      <c r="KX3272" s="49"/>
      <c r="KY3272" s="49"/>
      <c r="KZ3272" s="49"/>
      <c r="LA3272" s="49"/>
      <c r="LB3272" s="49"/>
      <c r="LC3272" s="49"/>
      <c r="LD3272" s="49"/>
      <c r="LE3272" s="49"/>
      <c r="LF3272" s="49"/>
      <c r="LG3272" s="49"/>
      <c r="LH3272" s="49"/>
      <c r="LI3272" s="49"/>
      <c r="LJ3272" s="49"/>
      <c r="LK3272" s="49"/>
    </row>
    <row r="3273" spans="1:323" s="36" customFormat="1" ht="14.25" customHeight="1">
      <c r="A3273" s="54">
        <v>3036</v>
      </c>
      <c r="B3273" s="23">
        <v>235</v>
      </c>
      <c r="C3273" s="23" t="s">
        <v>33</v>
      </c>
      <c r="D3273" s="32" t="s">
        <v>5172</v>
      </c>
      <c r="E3273" s="23" t="s">
        <v>113</v>
      </c>
      <c r="F3273" s="23" t="s">
        <v>5173</v>
      </c>
      <c r="G3273" s="23" t="s">
        <v>36</v>
      </c>
      <c r="H3273" s="25">
        <v>10</v>
      </c>
      <c r="I3273" s="25">
        <v>87.1</v>
      </c>
      <c r="J3273" s="26">
        <v>10</v>
      </c>
      <c r="K3273" s="26">
        <v>871</v>
      </c>
      <c r="L3273" s="27">
        <v>0</v>
      </c>
      <c r="M3273" s="27">
        <v>10</v>
      </c>
      <c r="N3273" s="27">
        <v>14</v>
      </c>
      <c r="O3273" s="27">
        <v>24</v>
      </c>
      <c r="P3273" s="27">
        <v>48</v>
      </c>
      <c r="Q3273" s="55"/>
      <c r="R3273" s="27">
        <f t="shared" si="360"/>
        <v>0</v>
      </c>
      <c r="S3273" s="56" t="str">
        <f t="shared" si="364"/>
        <v>×</v>
      </c>
      <c r="T3273" s="56" t="str">
        <f t="shared" si="365"/>
        <v>×</v>
      </c>
      <c r="U3273" s="56" t="str">
        <f t="shared" si="366"/>
        <v>×</v>
      </c>
      <c r="V3273" s="57" t="str">
        <f t="shared" si="361"/>
        <v/>
      </c>
      <c r="W3273" s="58">
        <f t="shared" si="362"/>
        <v>0</v>
      </c>
      <c r="X3273" s="54">
        <f t="shared" si="363"/>
        <v>235</v>
      </c>
      <c r="Y3273" s="59"/>
      <c r="Z3273" s="42"/>
      <c r="AA3273" s="42"/>
      <c r="AB3273" s="42"/>
      <c r="AC3273" s="42"/>
      <c r="AD3273" s="42"/>
      <c r="AE3273" s="42"/>
      <c r="AF3273" s="42"/>
      <c r="AG3273" s="42"/>
      <c r="AH3273" s="42"/>
      <c r="AI3273" s="42"/>
      <c r="AJ3273" s="42"/>
      <c r="AK3273" s="42"/>
      <c r="AL3273" s="42"/>
      <c r="AM3273" s="42"/>
      <c r="AN3273" s="42"/>
      <c r="AO3273" s="42"/>
      <c r="AP3273" s="42"/>
      <c r="AQ3273" s="42"/>
      <c r="AR3273" s="42"/>
      <c r="AS3273" s="49"/>
      <c r="AT3273" s="49"/>
      <c r="AU3273" s="49"/>
      <c r="AV3273" s="49"/>
      <c r="AW3273" s="49"/>
      <c r="AX3273" s="49"/>
      <c r="AY3273" s="49"/>
      <c r="AZ3273" s="49"/>
      <c r="BA3273" s="49"/>
      <c r="BB3273" s="49"/>
      <c r="BC3273" s="49"/>
      <c r="BD3273" s="49"/>
      <c r="BE3273" s="49"/>
      <c r="BF3273" s="49"/>
      <c r="BG3273" s="49"/>
      <c r="BH3273" s="49"/>
      <c r="BI3273" s="49"/>
      <c r="BJ3273" s="49"/>
      <c r="BK3273" s="49"/>
      <c r="BL3273" s="49"/>
      <c r="BM3273" s="49"/>
      <c r="BN3273" s="49"/>
      <c r="BO3273" s="49"/>
      <c r="BP3273" s="49"/>
      <c r="BQ3273" s="49"/>
      <c r="BR3273" s="49"/>
      <c r="BS3273" s="49"/>
      <c r="BT3273" s="49"/>
      <c r="BU3273" s="49"/>
      <c r="BV3273" s="49"/>
      <c r="BW3273" s="49"/>
      <c r="BX3273" s="49"/>
      <c r="BY3273" s="49"/>
      <c r="BZ3273" s="49"/>
      <c r="CA3273" s="49"/>
      <c r="CB3273" s="49"/>
      <c r="CC3273" s="49"/>
      <c r="CD3273" s="49"/>
      <c r="CE3273" s="49"/>
      <c r="CF3273" s="49"/>
      <c r="CG3273" s="49"/>
      <c r="CH3273" s="49"/>
      <c r="CI3273" s="49"/>
      <c r="CJ3273" s="49"/>
      <c r="CK3273" s="49"/>
      <c r="CL3273" s="49"/>
      <c r="CM3273" s="49"/>
      <c r="CN3273" s="49"/>
      <c r="CO3273" s="49"/>
      <c r="CP3273" s="49"/>
      <c r="CQ3273" s="49"/>
      <c r="CR3273" s="49"/>
      <c r="CS3273" s="49"/>
      <c r="CT3273" s="49"/>
      <c r="CU3273" s="49"/>
      <c r="CV3273" s="49"/>
      <c r="CW3273" s="49"/>
      <c r="CX3273" s="49"/>
      <c r="CY3273" s="49"/>
      <c r="CZ3273" s="49"/>
      <c r="DA3273" s="49"/>
      <c r="DB3273" s="49"/>
      <c r="DC3273" s="49"/>
      <c r="DD3273" s="49"/>
      <c r="DE3273" s="49"/>
      <c r="DF3273" s="49"/>
      <c r="DG3273" s="49"/>
      <c r="DH3273" s="49"/>
      <c r="DI3273" s="49"/>
      <c r="DJ3273" s="49"/>
      <c r="DK3273" s="49"/>
      <c r="DL3273" s="49"/>
      <c r="DM3273" s="49"/>
      <c r="DN3273" s="49"/>
      <c r="DO3273" s="49"/>
      <c r="DP3273" s="49"/>
      <c r="DQ3273" s="49"/>
      <c r="DR3273" s="49"/>
      <c r="DS3273" s="49"/>
      <c r="DT3273" s="49"/>
      <c r="DU3273" s="49"/>
      <c r="DV3273" s="49"/>
      <c r="DW3273" s="49"/>
      <c r="DX3273" s="49"/>
      <c r="DY3273" s="49"/>
      <c r="DZ3273" s="49"/>
      <c r="EA3273" s="49"/>
      <c r="EB3273" s="49"/>
      <c r="EC3273" s="49"/>
      <c r="ED3273" s="49"/>
      <c r="EE3273" s="49"/>
      <c r="EF3273" s="49"/>
      <c r="EG3273" s="49"/>
      <c r="EH3273" s="49"/>
      <c r="EI3273" s="49"/>
      <c r="EJ3273" s="49"/>
      <c r="EK3273" s="49"/>
      <c r="EL3273" s="49"/>
      <c r="EM3273" s="49"/>
      <c r="EN3273" s="49"/>
      <c r="EO3273" s="49"/>
      <c r="EP3273" s="49"/>
      <c r="EQ3273" s="49"/>
      <c r="ER3273" s="49"/>
      <c r="ES3273" s="49"/>
      <c r="ET3273" s="49"/>
      <c r="EU3273" s="49"/>
      <c r="EV3273" s="49"/>
      <c r="EW3273" s="49"/>
      <c r="EX3273" s="49"/>
      <c r="EY3273" s="49"/>
      <c r="EZ3273" s="49"/>
      <c r="FA3273" s="49"/>
      <c r="FB3273" s="49"/>
      <c r="FC3273" s="49"/>
      <c r="FD3273" s="49"/>
      <c r="FE3273" s="49"/>
      <c r="FF3273" s="49"/>
      <c r="FG3273" s="49"/>
      <c r="FH3273" s="49"/>
      <c r="FI3273" s="49"/>
      <c r="FJ3273" s="49"/>
      <c r="FK3273" s="49"/>
      <c r="FL3273" s="49"/>
      <c r="FM3273" s="49"/>
      <c r="FN3273" s="49"/>
      <c r="FO3273" s="49"/>
      <c r="FP3273" s="49"/>
      <c r="FQ3273" s="49"/>
      <c r="FR3273" s="49"/>
      <c r="FS3273" s="49"/>
      <c r="FT3273" s="49"/>
      <c r="FU3273" s="49"/>
      <c r="FV3273" s="49"/>
      <c r="FW3273" s="49"/>
      <c r="FX3273" s="49"/>
      <c r="FY3273" s="49"/>
      <c r="FZ3273" s="49"/>
      <c r="GA3273" s="49"/>
      <c r="GB3273" s="49"/>
      <c r="GC3273" s="49"/>
      <c r="GD3273" s="49"/>
      <c r="GE3273" s="49"/>
      <c r="GF3273" s="49"/>
      <c r="GG3273" s="49"/>
      <c r="GH3273" s="49"/>
      <c r="GI3273" s="49"/>
      <c r="GJ3273" s="49"/>
      <c r="GK3273" s="49"/>
      <c r="GL3273" s="49"/>
      <c r="GM3273" s="49"/>
      <c r="GN3273" s="49"/>
      <c r="GO3273" s="49"/>
      <c r="GP3273" s="49"/>
      <c r="GQ3273" s="49"/>
      <c r="GR3273" s="49"/>
      <c r="GS3273" s="49"/>
      <c r="GT3273" s="49"/>
      <c r="GU3273" s="49"/>
      <c r="GV3273" s="49"/>
      <c r="GW3273" s="49"/>
      <c r="GX3273" s="49"/>
      <c r="GY3273" s="49"/>
      <c r="GZ3273" s="49"/>
      <c r="HA3273" s="49"/>
      <c r="HB3273" s="49"/>
      <c r="HC3273" s="49"/>
      <c r="HD3273" s="49"/>
      <c r="HE3273" s="49"/>
      <c r="HF3273" s="49"/>
      <c r="HG3273" s="49"/>
      <c r="HH3273" s="49"/>
      <c r="HI3273" s="49"/>
      <c r="HJ3273" s="49"/>
      <c r="HK3273" s="49"/>
      <c r="HL3273" s="49"/>
      <c r="HM3273" s="49"/>
      <c r="HN3273" s="49"/>
      <c r="HO3273" s="49"/>
      <c r="HP3273" s="49"/>
      <c r="HQ3273" s="49"/>
      <c r="HR3273" s="49"/>
      <c r="HS3273" s="49"/>
      <c r="HT3273" s="49"/>
      <c r="HU3273" s="49"/>
      <c r="HV3273" s="49"/>
      <c r="HW3273" s="49"/>
      <c r="HX3273" s="49"/>
      <c r="HY3273" s="49"/>
      <c r="HZ3273" s="49"/>
      <c r="IA3273" s="49"/>
      <c r="IB3273" s="49"/>
      <c r="IC3273" s="49"/>
      <c r="ID3273" s="49"/>
      <c r="IE3273" s="49"/>
      <c r="IF3273" s="49"/>
      <c r="IG3273" s="49"/>
      <c r="IH3273" s="49"/>
      <c r="II3273" s="49"/>
      <c r="IJ3273" s="49"/>
      <c r="IK3273" s="49"/>
      <c r="IL3273" s="49"/>
      <c r="IM3273" s="49"/>
      <c r="IN3273" s="49"/>
      <c r="IO3273" s="49"/>
      <c r="IP3273" s="49"/>
      <c r="IQ3273" s="49"/>
      <c r="IR3273" s="49"/>
      <c r="IS3273" s="49"/>
      <c r="IT3273" s="49"/>
      <c r="IU3273" s="49"/>
      <c r="IV3273" s="49"/>
      <c r="IW3273" s="49"/>
      <c r="IX3273" s="49"/>
      <c r="IY3273" s="49"/>
      <c r="IZ3273" s="49"/>
      <c r="JA3273" s="49"/>
      <c r="JB3273" s="49"/>
      <c r="JC3273" s="49"/>
      <c r="JD3273" s="49"/>
      <c r="JE3273" s="49"/>
      <c r="JF3273" s="49"/>
      <c r="JG3273" s="49"/>
      <c r="JH3273" s="49"/>
      <c r="JI3273" s="49"/>
      <c r="JJ3273" s="49"/>
      <c r="JK3273" s="49"/>
      <c r="JL3273" s="49"/>
      <c r="JM3273" s="49"/>
      <c r="JN3273" s="49"/>
      <c r="JO3273" s="49"/>
      <c r="JP3273" s="49"/>
      <c r="JQ3273" s="49"/>
      <c r="JR3273" s="49"/>
      <c r="JS3273" s="49"/>
      <c r="JT3273" s="49"/>
      <c r="JU3273" s="49"/>
      <c r="JV3273" s="49"/>
      <c r="JW3273" s="49"/>
      <c r="JX3273" s="49"/>
      <c r="JY3273" s="49"/>
      <c r="JZ3273" s="49"/>
      <c r="KA3273" s="49"/>
      <c r="KB3273" s="49"/>
      <c r="KC3273" s="49"/>
      <c r="KD3273" s="49"/>
      <c r="KE3273" s="49"/>
      <c r="KF3273" s="49"/>
      <c r="KG3273" s="49"/>
      <c r="KH3273" s="49"/>
      <c r="KI3273" s="49"/>
      <c r="KJ3273" s="49"/>
      <c r="KK3273" s="49"/>
      <c r="KL3273" s="49"/>
      <c r="KM3273" s="49"/>
      <c r="KN3273" s="49"/>
      <c r="KO3273" s="49"/>
      <c r="KP3273" s="49"/>
      <c r="KQ3273" s="49"/>
      <c r="KR3273" s="49"/>
      <c r="KS3273" s="49"/>
      <c r="KT3273" s="49"/>
      <c r="KU3273" s="49"/>
      <c r="KV3273" s="49"/>
      <c r="KW3273" s="49"/>
      <c r="KX3273" s="49"/>
      <c r="KY3273" s="49"/>
      <c r="KZ3273" s="49"/>
      <c r="LA3273" s="49"/>
      <c r="LB3273" s="49"/>
      <c r="LC3273" s="49"/>
      <c r="LD3273" s="49"/>
      <c r="LE3273" s="49"/>
      <c r="LF3273" s="49"/>
      <c r="LG3273" s="49"/>
      <c r="LH3273" s="49"/>
      <c r="LI3273" s="49"/>
      <c r="LJ3273" s="49"/>
      <c r="LK3273" s="49"/>
    </row>
    <row r="3274" spans="1:323" s="36" customFormat="1" ht="14.25" customHeight="1">
      <c r="A3274" s="54">
        <v>3037</v>
      </c>
      <c r="B3274" s="23">
        <v>235</v>
      </c>
      <c r="C3274" s="23" t="s">
        <v>33</v>
      </c>
      <c r="D3274" s="32" t="s">
        <v>7766</v>
      </c>
      <c r="E3274" s="23" t="s">
        <v>113</v>
      </c>
      <c r="F3274" s="23" t="s">
        <v>5033</v>
      </c>
      <c r="G3274" s="23" t="s">
        <v>5034</v>
      </c>
      <c r="H3274" s="25">
        <v>10</v>
      </c>
      <c r="I3274" s="25">
        <v>13</v>
      </c>
      <c r="J3274" s="26">
        <v>150</v>
      </c>
      <c r="K3274" s="26">
        <v>1950</v>
      </c>
      <c r="L3274" s="27">
        <v>0</v>
      </c>
      <c r="M3274" s="27">
        <v>0</v>
      </c>
      <c r="N3274" s="27">
        <v>0</v>
      </c>
      <c r="O3274" s="27">
        <v>2</v>
      </c>
      <c r="P3274" s="27">
        <v>2</v>
      </c>
      <c r="Q3274" s="55"/>
      <c r="R3274" s="27">
        <f t="shared" si="360"/>
        <v>0</v>
      </c>
      <c r="S3274" s="56" t="str">
        <f t="shared" si="364"/>
        <v>×</v>
      </c>
      <c r="T3274" s="56" t="str">
        <f t="shared" si="365"/>
        <v>×</v>
      </c>
      <c r="U3274" s="56" t="str">
        <f t="shared" si="366"/>
        <v>×</v>
      </c>
      <c r="V3274" s="57" t="str">
        <f t="shared" si="361"/>
        <v/>
      </c>
      <c r="W3274" s="58">
        <f t="shared" si="362"/>
        <v>0</v>
      </c>
      <c r="X3274" s="54">
        <f t="shared" si="363"/>
        <v>235</v>
      </c>
      <c r="Y3274" s="59"/>
      <c r="Z3274" s="42"/>
      <c r="AA3274" s="42"/>
      <c r="AB3274" s="42"/>
      <c r="AC3274" s="42"/>
      <c r="AD3274" s="42"/>
      <c r="AE3274" s="42"/>
      <c r="AF3274" s="42"/>
      <c r="AG3274" s="42"/>
      <c r="AH3274" s="42"/>
      <c r="AI3274" s="42"/>
      <c r="AJ3274" s="42"/>
      <c r="AK3274" s="42"/>
      <c r="AL3274" s="42"/>
      <c r="AM3274" s="42"/>
      <c r="AN3274" s="42"/>
      <c r="AO3274" s="42"/>
      <c r="AP3274" s="42"/>
      <c r="AQ3274" s="42"/>
      <c r="AR3274" s="42"/>
      <c r="AS3274" s="49"/>
      <c r="AT3274" s="49"/>
      <c r="AU3274" s="49"/>
      <c r="AV3274" s="49"/>
      <c r="AW3274" s="49"/>
      <c r="AX3274" s="49"/>
      <c r="AY3274" s="49"/>
      <c r="AZ3274" s="49"/>
      <c r="BA3274" s="49"/>
      <c r="BB3274" s="49"/>
      <c r="BC3274" s="49"/>
      <c r="BD3274" s="49"/>
      <c r="BE3274" s="49"/>
      <c r="BF3274" s="49"/>
      <c r="BG3274" s="49"/>
      <c r="BH3274" s="49"/>
      <c r="BI3274" s="49"/>
      <c r="BJ3274" s="49"/>
      <c r="BK3274" s="49"/>
      <c r="BL3274" s="49"/>
      <c r="BM3274" s="49"/>
      <c r="BN3274" s="49"/>
      <c r="BO3274" s="49"/>
      <c r="BP3274" s="49"/>
      <c r="BQ3274" s="49"/>
      <c r="BR3274" s="49"/>
      <c r="BS3274" s="49"/>
      <c r="BT3274" s="49"/>
      <c r="BU3274" s="49"/>
      <c r="BV3274" s="49"/>
      <c r="BW3274" s="49"/>
      <c r="BX3274" s="49"/>
      <c r="BY3274" s="49"/>
      <c r="BZ3274" s="49"/>
      <c r="CA3274" s="49"/>
      <c r="CB3274" s="49"/>
      <c r="CC3274" s="49"/>
      <c r="CD3274" s="49"/>
      <c r="CE3274" s="49"/>
      <c r="CF3274" s="49"/>
      <c r="CG3274" s="49"/>
      <c r="CH3274" s="49"/>
      <c r="CI3274" s="49"/>
      <c r="CJ3274" s="49"/>
      <c r="CK3274" s="49"/>
      <c r="CL3274" s="49"/>
      <c r="CM3274" s="49"/>
      <c r="CN3274" s="49"/>
      <c r="CO3274" s="49"/>
      <c r="CP3274" s="49"/>
      <c r="CQ3274" s="49"/>
      <c r="CR3274" s="49"/>
      <c r="CS3274" s="49"/>
      <c r="CT3274" s="49"/>
      <c r="CU3274" s="49"/>
      <c r="CV3274" s="49"/>
      <c r="CW3274" s="49"/>
      <c r="CX3274" s="49"/>
      <c r="CY3274" s="49"/>
      <c r="CZ3274" s="49"/>
      <c r="DA3274" s="49"/>
      <c r="DB3274" s="49"/>
      <c r="DC3274" s="49"/>
      <c r="DD3274" s="49"/>
      <c r="DE3274" s="49"/>
      <c r="DF3274" s="49"/>
      <c r="DG3274" s="49"/>
      <c r="DH3274" s="49"/>
      <c r="DI3274" s="49"/>
      <c r="DJ3274" s="49"/>
      <c r="DK3274" s="49"/>
      <c r="DL3274" s="49"/>
      <c r="DM3274" s="49"/>
      <c r="DN3274" s="49"/>
      <c r="DO3274" s="49"/>
      <c r="DP3274" s="49"/>
      <c r="DQ3274" s="49"/>
      <c r="DR3274" s="49"/>
      <c r="DS3274" s="49"/>
      <c r="DT3274" s="49"/>
      <c r="DU3274" s="49"/>
      <c r="DV3274" s="49"/>
      <c r="DW3274" s="49"/>
      <c r="DX3274" s="49"/>
      <c r="DY3274" s="49"/>
      <c r="DZ3274" s="49"/>
      <c r="EA3274" s="49"/>
      <c r="EB3274" s="49"/>
      <c r="EC3274" s="49"/>
      <c r="ED3274" s="49"/>
      <c r="EE3274" s="49"/>
      <c r="EF3274" s="49"/>
      <c r="EG3274" s="49"/>
      <c r="EH3274" s="49"/>
      <c r="EI3274" s="49"/>
      <c r="EJ3274" s="49"/>
      <c r="EK3274" s="49"/>
      <c r="EL3274" s="49"/>
      <c r="EM3274" s="49"/>
      <c r="EN3274" s="49"/>
      <c r="EO3274" s="49"/>
      <c r="EP3274" s="49"/>
      <c r="EQ3274" s="49"/>
      <c r="ER3274" s="49"/>
      <c r="ES3274" s="49"/>
      <c r="ET3274" s="49"/>
      <c r="EU3274" s="49"/>
      <c r="EV3274" s="49"/>
      <c r="EW3274" s="49"/>
      <c r="EX3274" s="49"/>
      <c r="EY3274" s="49"/>
      <c r="EZ3274" s="49"/>
      <c r="FA3274" s="49"/>
      <c r="FB3274" s="49"/>
      <c r="FC3274" s="49"/>
      <c r="FD3274" s="49"/>
      <c r="FE3274" s="49"/>
      <c r="FF3274" s="49"/>
      <c r="FG3274" s="49"/>
      <c r="FH3274" s="49"/>
      <c r="FI3274" s="49"/>
      <c r="FJ3274" s="49"/>
      <c r="FK3274" s="49"/>
      <c r="FL3274" s="49"/>
      <c r="FM3274" s="49"/>
      <c r="FN3274" s="49"/>
      <c r="FO3274" s="49"/>
      <c r="FP3274" s="49"/>
      <c r="FQ3274" s="49"/>
      <c r="FR3274" s="49"/>
      <c r="FS3274" s="49"/>
      <c r="FT3274" s="49"/>
      <c r="FU3274" s="49"/>
      <c r="FV3274" s="49"/>
      <c r="FW3274" s="49"/>
      <c r="FX3274" s="49"/>
      <c r="FY3274" s="49"/>
      <c r="FZ3274" s="49"/>
      <c r="GA3274" s="49"/>
      <c r="GB3274" s="49"/>
      <c r="GC3274" s="49"/>
      <c r="GD3274" s="49"/>
      <c r="GE3274" s="49"/>
      <c r="GF3274" s="49"/>
      <c r="GG3274" s="49"/>
      <c r="GH3274" s="49"/>
      <c r="GI3274" s="49"/>
      <c r="GJ3274" s="49"/>
      <c r="GK3274" s="49"/>
      <c r="GL3274" s="49"/>
      <c r="GM3274" s="49"/>
      <c r="GN3274" s="49"/>
      <c r="GO3274" s="49"/>
      <c r="GP3274" s="49"/>
      <c r="GQ3274" s="49"/>
      <c r="GR3274" s="49"/>
      <c r="GS3274" s="49"/>
      <c r="GT3274" s="49"/>
      <c r="GU3274" s="49"/>
      <c r="GV3274" s="49"/>
      <c r="GW3274" s="49"/>
      <c r="GX3274" s="49"/>
      <c r="GY3274" s="49"/>
      <c r="GZ3274" s="49"/>
      <c r="HA3274" s="49"/>
      <c r="HB3274" s="49"/>
      <c r="HC3274" s="49"/>
      <c r="HD3274" s="49"/>
      <c r="HE3274" s="49"/>
      <c r="HF3274" s="49"/>
      <c r="HG3274" s="49"/>
      <c r="HH3274" s="49"/>
      <c r="HI3274" s="49"/>
      <c r="HJ3274" s="49"/>
      <c r="HK3274" s="49"/>
      <c r="HL3274" s="49"/>
      <c r="HM3274" s="49"/>
      <c r="HN3274" s="49"/>
      <c r="HO3274" s="49"/>
      <c r="HP3274" s="49"/>
      <c r="HQ3274" s="49"/>
      <c r="HR3274" s="49"/>
      <c r="HS3274" s="49"/>
      <c r="HT3274" s="49"/>
      <c r="HU3274" s="49"/>
      <c r="HV3274" s="49"/>
      <c r="HW3274" s="49"/>
      <c r="HX3274" s="49"/>
      <c r="HY3274" s="49"/>
      <c r="HZ3274" s="49"/>
      <c r="IA3274" s="49"/>
      <c r="IB3274" s="49"/>
      <c r="IC3274" s="49"/>
      <c r="ID3274" s="49"/>
      <c r="IE3274" s="49"/>
      <c r="IF3274" s="49"/>
      <c r="IG3274" s="49"/>
      <c r="IH3274" s="49"/>
      <c r="II3274" s="49"/>
      <c r="IJ3274" s="49"/>
      <c r="IK3274" s="49"/>
      <c r="IL3274" s="49"/>
      <c r="IM3274" s="49"/>
      <c r="IN3274" s="49"/>
      <c r="IO3274" s="49"/>
      <c r="IP3274" s="49"/>
      <c r="IQ3274" s="49"/>
      <c r="IR3274" s="49"/>
      <c r="IS3274" s="49"/>
      <c r="IT3274" s="49"/>
      <c r="IU3274" s="49"/>
      <c r="IV3274" s="49"/>
      <c r="IW3274" s="49"/>
      <c r="IX3274" s="49"/>
      <c r="IY3274" s="49"/>
      <c r="IZ3274" s="49"/>
      <c r="JA3274" s="49"/>
      <c r="JB3274" s="49"/>
      <c r="JC3274" s="49"/>
      <c r="JD3274" s="49"/>
      <c r="JE3274" s="49"/>
      <c r="JF3274" s="49"/>
      <c r="JG3274" s="49"/>
      <c r="JH3274" s="49"/>
      <c r="JI3274" s="49"/>
      <c r="JJ3274" s="49"/>
      <c r="JK3274" s="49"/>
      <c r="JL3274" s="49"/>
      <c r="JM3274" s="49"/>
      <c r="JN3274" s="49"/>
      <c r="JO3274" s="49"/>
      <c r="JP3274" s="49"/>
      <c r="JQ3274" s="49"/>
      <c r="JR3274" s="49"/>
      <c r="JS3274" s="49"/>
      <c r="JT3274" s="49"/>
      <c r="JU3274" s="49"/>
      <c r="JV3274" s="49"/>
      <c r="JW3274" s="49"/>
      <c r="JX3274" s="49"/>
      <c r="JY3274" s="49"/>
      <c r="JZ3274" s="49"/>
      <c r="KA3274" s="49"/>
      <c r="KB3274" s="49"/>
      <c r="KC3274" s="49"/>
      <c r="KD3274" s="49"/>
      <c r="KE3274" s="49"/>
      <c r="KF3274" s="49"/>
      <c r="KG3274" s="49"/>
      <c r="KH3274" s="49"/>
      <c r="KI3274" s="49"/>
      <c r="KJ3274" s="49"/>
      <c r="KK3274" s="49"/>
      <c r="KL3274" s="49"/>
      <c r="KM3274" s="49"/>
      <c r="KN3274" s="49"/>
      <c r="KO3274" s="49"/>
      <c r="KP3274" s="49"/>
      <c r="KQ3274" s="49"/>
      <c r="KR3274" s="49"/>
      <c r="KS3274" s="49"/>
      <c r="KT3274" s="49"/>
      <c r="KU3274" s="49"/>
      <c r="KV3274" s="49"/>
      <c r="KW3274" s="49"/>
      <c r="KX3274" s="49"/>
      <c r="KY3274" s="49"/>
      <c r="KZ3274" s="49"/>
      <c r="LA3274" s="49"/>
      <c r="LB3274" s="49"/>
      <c r="LC3274" s="49"/>
      <c r="LD3274" s="49"/>
      <c r="LE3274" s="49"/>
      <c r="LF3274" s="49"/>
      <c r="LG3274" s="49"/>
      <c r="LH3274" s="49"/>
      <c r="LI3274" s="49"/>
      <c r="LJ3274" s="49"/>
      <c r="LK3274" s="49"/>
    </row>
    <row r="3275" spans="1:323" s="36" customFormat="1" ht="14.25" customHeight="1">
      <c r="A3275" s="54">
        <v>3038</v>
      </c>
      <c r="B3275" s="23">
        <v>235</v>
      </c>
      <c r="C3275" s="23" t="s">
        <v>33</v>
      </c>
      <c r="D3275" s="32" t="s">
        <v>126</v>
      </c>
      <c r="E3275" s="23" t="s">
        <v>113</v>
      </c>
      <c r="F3275" s="23" t="s">
        <v>127</v>
      </c>
      <c r="G3275" s="23" t="s">
        <v>128</v>
      </c>
      <c r="H3275" s="25">
        <v>5</v>
      </c>
      <c r="I3275" s="25">
        <v>54.8</v>
      </c>
      <c r="J3275" s="26">
        <v>25</v>
      </c>
      <c r="K3275" s="26">
        <v>1370</v>
      </c>
      <c r="L3275" s="27">
        <v>0</v>
      </c>
      <c r="M3275" s="27">
        <v>0</v>
      </c>
      <c r="N3275" s="27">
        <v>20</v>
      </c>
      <c r="O3275" s="27">
        <v>0</v>
      </c>
      <c r="P3275" s="27">
        <v>20</v>
      </c>
      <c r="Q3275" s="55"/>
      <c r="R3275" s="27">
        <f t="shared" si="360"/>
        <v>0</v>
      </c>
      <c r="S3275" s="56" t="str">
        <f t="shared" si="364"/>
        <v>×</v>
      </c>
      <c r="T3275" s="56" t="str">
        <f t="shared" si="365"/>
        <v>×</v>
      </c>
      <c r="U3275" s="56" t="str">
        <f t="shared" si="366"/>
        <v>×</v>
      </c>
      <c r="V3275" s="57" t="str">
        <f t="shared" si="361"/>
        <v/>
      </c>
      <c r="W3275" s="58">
        <f t="shared" si="362"/>
        <v>0</v>
      </c>
      <c r="X3275" s="54">
        <f t="shared" si="363"/>
        <v>235</v>
      </c>
      <c r="Y3275" s="59"/>
      <c r="Z3275" s="42"/>
      <c r="AA3275" s="42"/>
      <c r="AB3275" s="42"/>
      <c r="AC3275" s="42"/>
      <c r="AD3275" s="42"/>
      <c r="AE3275" s="42"/>
      <c r="AF3275" s="42"/>
      <c r="AG3275" s="42"/>
      <c r="AH3275" s="42"/>
      <c r="AI3275" s="42"/>
      <c r="AJ3275" s="42"/>
      <c r="AK3275" s="42"/>
      <c r="AL3275" s="42"/>
      <c r="AM3275" s="42"/>
      <c r="AN3275" s="42"/>
      <c r="AO3275" s="42"/>
      <c r="AP3275" s="42"/>
      <c r="AQ3275" s="42"/>
      <c r="AR3275" s="42"/>
      <c r="AS3275" s="49"/>
      <c r="AT3275" s="49"/>
      <c r="AU3275" s="49"/>
      <c r="AV3275" s="49"/>
      <c r="AW3275" s="49"/>
      <c r="AX3275" s="49"/>
      <c r="AY3275" s="49"/>
      <c r="AZ3275" s="49"/>
      <c r="BA3275" s="49"/>
      <c r="BB3275" s="49"/>
      <c r="BC3275" s="49"/>
      <c r="BD3275" s="49"/>
      <c r="BE3275" s="49"/>
      <c r="BF3275" s="49"/>
      <c r="BG3275" s="49"/>
      <c r="BH3275" s="49"/>
      <c r="BI3275" s="49"/>
      <c r="BJ3275" s="49"/>
      <c r="BK3275" s="49"/>
      <c r="BL3275" s="49"/>
      <c r="BM3275" s="49"/>
      <c r="BN3275" s="49"/>
      <c r="BO3275" s="49"/>
      <c r="BP3275" s="49"/>
      <c r="BQ3275" s="49"/>
      <c r="BR3275" s="49"/>
      <c r="BS3275" s="49"/>
      <c r="BT3275" s="49"/>
      <c r="BU3275" s="49"/>
      <c r="BV3275" s="49"/>
      <c r="BW3275" s="49"/>
      <c r="BX3275" s="49"/>
      <c r="BY3275" s="49"/>
      <c r="BZ3275" s="49"/>
      <c r="CA3275" s="49"/>
      <c r="CB3275" s="49"/>
      <c r="CC3275" s="49"/>
      <c r="CD3275" s="49"/>
      <c r="CE3275" s="49"/>
      <c r="CF3275" s="49"/>
      <c r="CG3275" s="49"/>
      <c r="CH3275" s="49"/>
      <c r="CI3275" s="49"/>
      <c r="CJ3275" s="49"/>
      <c r="CK3275" s="49"/>
      <c r="CL3275" s="49"/>
      <c r="CM3275" s="49"/>
      <c r="CN3275" s="49"/>
      <c r="CO3275" s="49"/>
      <c r="CP3275" s="49"/>
      <c r="CQ3275" s="49"/>
      <c r="CR3275" s="49"/>
      <c r="CS3275" s="49"/>
      <c r="CT3275" s="49"/>
      <c r="CU3275" s="49"/>
      <c r="CV3275" s="49"/>
      <c r="CW3275" s="49"/>
      <c r="CX3275" s="49"/>
      <c r="CY3275" s="49"/>
      <c r="CZ3275" s="49"/>
      <c r="DA3275" s="49"/>
      <c r="DB3275" s="49"/>
      <c r="DC3275" s="49"/>
      <c r="DD3275" s="49"/>
      <c r="DE3275" s="49"/>
      <c r="DF3275" s="49"/>
      <c r="DG3275" s="49"/>
      <c r="DH3275" s="49"/>
      <c r="DI3275" s="49"/>
      <c r="DJ3275" s="49"/>
      <c r="DK3275" s="49"/>
      <c r="DL3275" s="49"/>
      <c r="DM3275" s="49"/>
      <c r="DN3275" s="49"/>
      <c r="DO3275" s="49"/>
      <c r="DP3275" s="49"/>
      <c r="DQ3275" s="49"/>
      <c r="DR3275" s="49"/>
      <c r="DS3275" s="49"/>
      <c r="DT3275" s="49"/>
      <c r="DU3275" s="49"/>
      <c r="DV3275" s="49"/>
      <c r="DW3275" s="49"/>
      <c r="DX3275" s="49"/>
      <c r="DY3275" s="49"/>
      <c r="DZ3275" s="49"/>
      <c r="EA3275" s="49"/>
      <c r="EB3275" s="49"/>
      <c r="EC3275" s="49"/>
      <c r="ED3275" s="49"/>
      <c r="EE3275" s="49"/>
      <c r="EF3275" s="49"/>
      <c r="EG3275" s="49"/>
      <c r="EH3275" s="49"/>
      <c r="EI3275" s="49"/>
      <c r="EJ3275" s="49"/>
      <c r="EK3275" s="49"/>
      <c r="EL3275" s="49"/>
      <c r="EM3275" s="49"/>
      <c r="EN3275" s="49"/>
      <c r="EO3275" s="49"/>
      <c r="EP3275" s="49"/>
      <c r="EQ3275" s="49"/>
      <c r="ER3275" s="49"/>
      <c r="ES3275" s="49"/>
      <c r="ET3275" s="49"/>
      <c r="EU3275" s="49"/>
      <c r="EV3275" s="49"/>
      <c r="EW3275" s="49"/>
      <c r="EX3275" s="49"/>
      <c r="EY3275" s="49"/>
      <c r="EZ3275" s="49"/>
      <c r="FA3275" s="49"/>
      <c r="FB3275" s="49"/>
      <c r="FC3275" s="49"/>
      <c r="FD3275" s="49"/>
      <c r="FE3275" s="49"/>
      <c r="FF3275" s="49"/>
      <c r="FG3275" s="49"/>
      <c r="FH3275" s="49"/>
      <c r="FI3275" s="49"/>
      <c r="FJ3275" s="49"/>
      <c r="FK3275" s="49"/>
      <c r="FL3275" s="49"/>
      <c r="FM3275" s="49"/>
      <c r="FN3275" s="49"/>
      <c r="FO3275" s="49"/>
      <c r="FP3275" s="49"/>
      <c r="FQ3275" s="49"/>
      <c r="FR3275" s="49"/>
      <c r="FS3275" s="49"/>
      <c r="FT3275" s="49"/>
      <c r="FU3275" s="49"/>
      <c r="FV3275" s="49"/>
      <c r="FW3275" s="49"/>
      <c r="FX3275" s="49"/>
      <c r="FY3275" s="49"/>
      <c r="FZ3275" s="49"/>
      <c r="GA3275" s="49"/>
      <c r="GB3275" s="49"/>
      <c r="GC3275" s="49"/>
      <c r="GD3275" s="49"/>
      <c r="GE3275" s="49"/>
      <c r="GF3275" s="49"/>
      <c r="GG3275" s="49"/>
      <c r="GH3275" s="49"/>
      <c r="GI3275" s="49"/>
      <c r="GJ3275" s="49"/>
      <c r="GK3275" s="49"/>
      <c r="GL3275" s="49"/>
      <c r="GM3275" s="49"/>
      <c r="GN3275" s="49"/>
      <c r="GO3275" s="49"/>
      <c r="GP3275" s="49"/>
      <c r="GQ3275" s="49"/>
      <c r="GR3275" s="49"/>
      <c r="GS3275" s="49"/>
      <c r="GT3275" s="49"/>
      <c r="GU3275" s="49"/>
      <c r="GV3275" s="49"/>
      <c r="GW3275" s="49"/>
      <c r="GX3275" s="49"/>
      <c r="GY3275" s="49"/>
      <c r="GZ3275" s="49"/>
      <c r="HA3275" s="49"/>
      <c r="HB3275" s="49"/>
      <c r="HC3275" s="49"/>
      <c r="HD3275" s="49"/>
      <c r="HE3275" s="49"/>
      <c r="HF3275" s="49"/>
      <c r="HG3275" s="49"/>
      <c r="HH3275" s="49"/>
      <c r="HI3275" s="49"/>
      <c r="HJ3275" s="49"/>
      <c r="HK3275" s="49"/>
      <c r="HL3275" s="49"/>
      <c r="HM3275" s="49"/>
      <c r="HN3275" s="49"/>
      <c r="HO3275" s="49"/>
      <c r="HP3275" s="49"/>
      <c r="HQ3275" s="49"/>
      <c r="HR3275" s="49"/>
      <c r="HS3275" s="49"/>
      <c r="HT3275" s="49"/>
      <c r="HU3275" s="49"/>
      <c r="HV3275" s="49"/>
      <c r="HW3275" s="49"/>
      <c r="HX3275" s="49"/>
      <c r="HY3275" s="49"/>
      <c r="HZ3275" s="49"/>
      <c r="IA3275" s="49"/>
      <c r="IB3275" s="49"/>
      <c r="IC3275" s="49"/>
      <c r="ID3275" s="49"/>
      <c r="IE3275" s="49"/>
      <c r="IF3275" s="49"/>
      <c r="IG3275" s="49"/>
      <c r="IH3275" s="49"/>
      <c r="II3275" s="49"/>
      <c r="IJ3275" s="49"/>
      <c r="IK3275" s="49"/>
      <c r="IL3275" s="49"/>
      <c r="IM3275" s="49"/>
      <c r="IN3275" s="49"/>
      <c r="IO3275" s="49"/>
      <c r="IP3275" s="49"/>
      <c r="IQ3275" s="49"/>
      <c r="IR3275" s="49"/>
      <c r="IS3275" s="49"/>
      <c r="IT3275" s="49"/>
      <c r="IU3275" s="49"/>
      <c r="IV3275" s="49"/>
      <c r="IW3275" s="49"/>
      <c r="IX3275" s="49"/>
      <c r="IY3275" s="49"/>
      <c r="IZ3275" s="49"/>
      <c r="JA3275" s="49"/>
      <c r="JB3275" s="49"/>
      <c r="JC3275" s="49"/>
      <c r="JD3275" s="49"/>
      <c r="JE3275" s="49"/>
      <c r="JF3275" s="49"/>
      <c r="JG3275" s="49"/>
      <c r="JH3275" s="49"/>
      <c r="JI3275" s="49"/>
      <c r="JJ3275" s="49"/>
      <c r="JK3275" s="49"/>
      <c r="JL3275" s="49"/>
      <c r="JM3275" s="49"/>
      <c r="JN3275" s="49"/>
      <c r="JO3275" s="49"/>
      <c r="JP3275" s="49"/>
      <c r="JQ3275" s="49"/>
      <c r="JR3275" s="49"/>
      <c r="JS3275" s="49"/>
      <c r="JT3275" s="49"/>
      <c r="JU3275" s="49"/>
      <c r="JV3275" s="49"/>
      <c r="JW3275" s="49"/>
      <c r="JX3275" s="49"/>
      <c r="JY3275" s="49"/>
      <c r="JZ3275" s="49"/>
      <c r="KA3275" s="49"/>
      <c r="KB3275" s="49"/>
      <c r="KC3275" s="49"/>
      <c r="KD3275" s="49"/>
      <c r="KE3275" s="49"/>
      <c r="KF3275" s="49"/>
      <c r="KG3275" s="49"/>
      <c r="KH3275" s="49"/>
      <c r="KI3275" s="49"/>
      <c r="KJ3275" s="49"/>
      <c r="KK3275" s="49"/>
      <c r="KL3275" s="49"/>
      <c r="KM3275" s="49"/>
      <c r="KN3275" s="49"/>
      <c r="KO3275" s="49"/>
      <c r="KP3275" s="49"/>
      <c r="KQ3275" s="49"/>
      <c r="KR3275" s="49"/>
      <c r="KS3275" s="49"/>
      <c r="KT3275" s="49"/>
      <c r="KU3275" s="49"/>
      <c r="KV3275" s="49"/>
      <c r="KW3275" s="49"/>
      <c r="KX3275" s="49"/>
      <c r="KY3275" s="49"/>
      <c r="KZ3275" s="49"/>
      <c r="LA3275" s="49"/>
      <c r="LB3275" s="49"/>
      <c r="LC3275" s="49"/>
      <c r="LD3275" s="49"/>
      <c r="LE3275" s="49"/>
      <c r="LF3275" s="49"/>
      <c r="LG3275" s="49"/>
      <c r="LH3275" s="49"/>
      <c r="LI3275" s="49"/>
      <c r="LJ3275" s="49"/>
      <c r="LK3275" s="49"/>
    </row>
    <row r="3276" spans="1:323" s="36" customFormat="1" ht="14.25" customHeight="1">
      <c r="A3276" s="54">
        <v>3039</v>
      </c>
      <c r="B3276" s="23">
        <v>235</v>
      </c>
      <c r="C3276" s="23" t="s">
        <v>33</v>
      </c>
      <c r="D3276" s="32" t="s">
        <v>7767</v>
      </c>
      <c r="E3276" s="23" t="s">
        <v>113</v>
      </c>
      <c r="F3276" s="23" t="s">
        <v>5024</v>
      </c>
      <c r="G3276" s="23" t="s">
        <v>5025</v>
      </c>
      <c r="H3276" s="25">
        <v>4</v>
      </c>
      <c r="I3276" s="25">
        <v>9965</v>
      </c>
      <c r="J3276" s="26">
        <v>4</v>
      </c>
      <c r="K3276" s="26">
        <v>39860</v>
      </c>
      <c r="L3276" s="27">
        <v>2</v>
      </c>
      <c r="M3276" s="27">
        <v>0</v>
      </c>
      <c r="N3276" s="27">
        <v>1</v>
      </c>
      <c r="O3276" s="27">
        <v>0</v>
      </c>
      <c r="P3276" s="27">
        <v>3</v>
      </c>
      <c r="Q3276" s="55"/>
      <c r="R3276" s="27">
        <f t="shared" si="360"/>
        <v>0</v>
      </c>
      <c r="S3276" s="56" t="str">
        <f t="shared" si="364"/>
        <v>×</v>
      </c>
      <c r="T3276" s="56" t="str">
        <f t="shared" si="365"/>
        <v>×</v>
      </c>
      <c r="U3276" s="56" t="str">
        <f t="shared" si="366"/>
        <v>×</v>
      </c>
      <c r="V3276" s="57" t="str">
        <f t="shared" si="361"/>
        <v/>
      </c>
      <c r="W3276" s="58">
        <f t="shared" si="362"/>
        <v>0</v>
      </c>
      <c r="X3276" s="54">
        <f t="shared" si="363"/>
        <v>235</v>
      </c>
      <c r="Y3276" s="59"/>
      <c r="Z3276" s="42"/>
      <c r="AA3276" s="42"/>
      <c r="AB3276" s="42"/>
      <c r="AC3276" s="42"/>
      <c r="AD3276" s="42"/>
      <c r="AE3276" s="42"/>
      <c r="AF3276" s="42"/>
      <c r="AG3276" s="42"/>
      <c r="AH3276" s="42"/>
      <c r="AI3276" s="42"/>
      <c r="AJ3276" s="42"/>
      <c r="AK3276" s="42"/>
      <c r="AL3276" s="42"/>
      <c r="AM3276" s="42"/>
      <c r="AN3276" s="42"/>
      <c r="AO3276" s="42"/>
      <c r="AP3276" s="42"/>
      <c r="AQ3276" s="42"/>
      <c r="AR3276" s="42"/>
      <c r="AS3276" s="49"/>
      <c r="AT3276" s="49"/>
      <c r="AU3276" s="49"/>
      <c r="AV3276" s="49"/>
      <c r="AW3276" s="49"/>
      <c r="AX3276" s="49"/>
      <c r="AY3276" s="49"/>
      <c r="AZ3276" s="49"/>
      <c r="BA3276" s="49"/>
      <c r="BB3276" s="49"/>
      <c r="BC3276" s="49"/>
      <c r="BD3276" s="49"/>
      <c r="BE3276" s="49"/>
      <c r="BF3276" s="49"/>
      <c r="BG3276" s="49"/>
      <c r="BH3276" s="49"/>
      <c r="BI3276" s="49"/>
      <c r="BJ3276" s="49"/>
      <c r="BK3276" s="49"/>
      <c r="BL3276" s="49"/>
      <c r="BM3276" s="49"/>
      <c r="BN3276" s="49"/>
      <c r="BO3276" s="49"/>
      <c r="BP3276" s="49"/>
      <c r="BQ3276" s="49"/>
      <c r="BR3276" s="49"/>
      <c r="BS3276" s="49"/>
      <c r="BT3276" s="49"/>
      <c r="BU3276" s="49"/>
      <c r="BV3276" s="49"/>
      <c r="BW3276" s="49"/>
      <c r="BX3276" s="49"/>
      <c r="BY3276" s="49"/>
      <c r="BZ3276" s="49"/>
      <c r="CA3276" s="49"/>
      <c r="CB3276" s="49"/>
      <c r="CC3276" s="49"/>
      <c r="CD3276" s="49"/>
      <c r="CE3276" s="49"/>
      <c r="CF3276" s="49"/>
      <c r="CG3276" s="49"/>
      <c r="CH3276" s="49"/>
      <c r="CI3276" s="49"/>
      <c r="CJ3276" s="49"/>
      <c r="CK3276" s="49"/>
      <c r="CL3276" s="49"/>
      <c r="CM3276" s="49"/>
      <c r="CN3276" s="49"/>
      <c r="CO3276" s="49"/>
      <c r="CP3276" s="49"/>
      <c r="CQ3276" s="49"/>
      <c r="CR3276" s="49"/>
      <c r="CS3276" s="49"/>
      <c r="CT3276" s="49"/>
      <c r="CU3276" s="49"/>
      <c r="CV3276" s="49"/>
      <c r="CW3276" s="49"/>
      <c r="CX3276" s="49"/>
      <c r="CY3276" s="49"/>
      <c r="CZ3276" s="49"/>
      <c r="DA3276" s="49"/>
      <c r="DB3276" s="49"/>
      <c r="DC3276" s="49"/>
      <c r="DD3276" s="49"/>
      <c r="DE3276" s="49"/>
      <c r="DF3276" s="49"/>
      <c r="DG3276" s="49"/>
      <c r="DH3276" s="49"/>
      <c r="DI3276" s="49"/>
      <c r="DJ3276" s="49"/>
      <c r="DK3276" s="49"/>
      <c r="DL3276" s="49"/>
      <c r="DM3276" s="49"/>
      <c r="DN3276" s="49"/>
      <c r="DO3276" s="49"/>
      <c r="DP3276" s="49"/>
      <c r="DQ3276" s="49"/>
      <c r="DR3276" s="49"/>
      <c r="DS3276" s="49"/>
      <c r="DT3276" s="49"/>
      <c r="DU3276" s="49"/>
      <c r="DV3276" s="49"/>
      <c r="DW3276" s="49"/>
      <c r="DX3276" s="49"/>
      <c r="DY3276" s="49"/>
      <c r="DZ3276" s="49"/>
      <c r="EA3276" s="49"/>
      <c r="EB3276" s="49"/>
      <c r="EC3276" s="49"/>
      <c r="ED3276" s="49"/>
      <c r="EE3276" s="49"/>
      <c r="EF3276" s="49"/>
      <c r="EG3276" s="49"/>
      <c r="EH3276" s="49"/>
      <c r="EI3276" s="49"/>
      <c r="EJ3276" s="49"/>
      <c r="EK3276" s="49"/>
      <c r="EL3276" s="49"/>
      <c r="EM3276" s="49"/>
      <c r="EN3276" s="49"/>
      <c r="EO3276" s="49"/>
      <c r="EP3276" s="49"/>
      <c r="EQ3276" s="49"/>
      <c r="ER3276" s="49"/>
      <c r="ES3276" s="49"/>
      <c r="ET3276" s="49"/>
      <c r="EU3276" s="49"/>
      <c r="EV3276" s="49"/>
      <c r="EW3276" s="49"/>
      <c r="EX3276" s="49"/>
      <c r="EY3276" s="49"/>
      <c r="EZ3276" s="49"/>
      <c r="FA3276" s="49"/>
      <c r="FB3276" s="49"/>
      <c r="FC3276" s="49"/>
      <c r="FD3276" s="49"/>
      <c r="FE3276" s="49"/>
      <c r="FF3276" s="49"/>
      <c r="FG3276" s="49"/>
      <c r="FH3276" s="49"/>
      <c r="FI3276" s="49"/>
      <c r="FJ3276" s="49"/>
      <c r="FK3276" s="49"/>
      <c r="FL3276" s="49"/>
      <c r="FM3276" s="49"/>
      <c r="FN3276" s="49"/>
      <c r="FO3276" s="49"/>
      <c r="FP3276" s="49"/>
      <c r="FQ3276" s="49"/>
      <c r="FR3276" s="49"/>
      <c r="FS3276" s="49"/>
      <c r="FT3276" s="49"/>
      <c r="FU3276" s="49"/>
      <c r="FV3276" s="49"/>
      <c r="FW3276" s="49"/>
      <c r="FX3276" s="49"/>
      <c r="FY3276" s="49"/>
      <c r="FZ3276" s="49"/>
      <c r="GA3276" s="49"/>
      <c r="GB3276" s="49"/>
      <c r="GC3276" s="49"/>
      <c r="GD3276" s="49"/>
      <c r="GE3276" s="49"/>
      <c r="GF3276" s="49"/>
      <c r="GG3276" s="49"/>
      <c r="GH3276" s="49"/>
      <c r="GI3276" s="49"/>
      <c r="GJ3276" s="49"/>
      <c r="GK3276" s="49"/>
      <c r="GL3276" s="49"/>
      <c r="GM3276" s="49"/>
      <c r="GN3276" s="49"/>
      <c r="GO3276" s="49"/>
      <c r="GP3276" s="49"/>
      <c r="GQ3276" s="49"/>
      <c r="GR3276" s="49"/>
      <c r="GS3276" s="49"/>
      <c r="GT3276" s="49"/>
      <c r="GU3276" s="49"/>
      <c r="GV3276" s="49"/>
      <c r="GW3276" s="49"/>
      <c r="GX3276" s="49"/>
      <c r="GY3276" s="49"/>
      <c r="GZ3276" s="49"/>
      <c r="HA3276" s="49"/>
      <c r="HB3276" s="49"/>
      <c r="HC3276" s="49"/>
      <c r="HD3276" s="49"/>
      <c r="HE3276" s="49"/>
      <c r="HF3276" s="49"/>
      <c r="HG3276" s="49"/>
      <c r="HH3276" s="49"/>
      <c r="HI3276" s="49"/>
      <c r="HJ3276" s="49"/>
      <c r="HK3276" s="49"/>
      <c r="HL3276" s="49"/>
      <c r="HM3276" s="49"/>
      <c r="HN3276" s="49"/>
      <c r="HO3276" s="49"/>
      <c r="HP3276" s="49"/>
      <c r="HQ3276" s="49"/>
      <c r="HR3276" s="49"/>
      <c r="HS3276" s="49"/>
      <c r="HT3276" s="49"/>
      <c r="HU3276" s="49"/>
      <c r="HV3276" s="49"/>
      <c r="HW3276" s="49"/>
      <c r="HX3276" s="49"/>
      <c r="HY3276" s="49"/>
      <c r="HZ3276" s="49"/>
      <c r="IA3276" s="49"/>
      <c r="IB3276" s="49"/>
      <c r="IC3276" s="49"/>
      <c r="ID3276" s="49"/>
      <c r="IE3276" s="49"/>
      <c r="IF3276" s="49"/>
      <c r="IG3276" s="49"/>
      <c r="IH3276" s="49"/>
      <c r="II3276" s="49"/>
      <c r="IJ3276" s="49"/>
      <c r="IK3276" s="49"/>
      <c r="IL3276" s="49"/>
      <c r="IM3276" s="49"/>
      <c r="IN3276" s="49"/>
      <c r="IO3276" s="49"/>
      <c r="IP3276" s="49"/>
      <c r="IQ3276" s="49"/>
      <c r="IR3276" s="49"/>
      <c r="IS3276" s="49"/>
      <c r="IT3276" s="49"/>
      <c r="IU3276" s="49"/>
      <c r="IV3276" s="49"/>
      <c r="IW3276" s="49"/>
      <c r="IX3276" s="49"/>
      <c r="IY3276" s="49"/>
      <c r="IZ3276" s="49"/>
      <c r="JA3276" s="49"/>
      <c r="JB3276" s="49"/>
      <c r="JC3276" s="49"/>
      <c r="JD3276" s="49"/>
      <c r="JE3276" s="49"/>
      <c r="JF3276" s="49"/>
      <c r="JG3276" s="49"/>
      <c r="JH3276" s="49"/>
      <c r="JI3276" s="49"/>
      <c r="JJ3276" s="49"/>
      <c r="JK3276" s="49"/>
      <c r="JL3276" s="49"/>
      <c r="JM3276" s="49"/>
      <c r="JN3276" s="49"/>
      <c r="JO3276" s="49"/>
      <c r="JP3276" s="49"/>
      <c r="JQ3276" s="49"/>
      <c r="JR3276" s="49"/>
      <c r="JS3276" s="49"/>
      <c r="JT3276" s="49"/>
      <c r="JU3276" s="49"/>
      <c r="JV3276" s="49"/>
      <c r="JW3276" s="49"/>
      <c r="JX3276" s="49"/>
      <c r="JY3276" s="49"/>
      <c r="JZ3276" s="49"/>
      <c r="KA3276" s="49"/>
      <c r="KB3276" s="49"/>
      <c r="KC3276" s="49"/>
      <c r="KD3276" s="49"/>
      <c r="KE3276" s="49"/>
      <c r="KF3276" s="49"/>
      <c r="KG3276" s="49"/>
      <c r="KH3276" s="49"/>
      <c r="KI3276" s="49"/>
      <c r="KJ3276" s="49"/>
      <c r="KK3276" s="49"/>
      <c r="KL3276" s="49"/>
      <c r="KM3276" s="49"/>
      <c r="KN3276" s="49"/>
      <c r="KO3276" s="49"/>
      <c r="KP3276" s="49"/>
      <c r="KQ3276" s="49"/>
      <c r="KR3276" s="49"/>
      <c r="KS3276" s="49"/>
      <c r="KT3276" s="49"/>
      <c r="KU3276" s="49"/>
      <c r="KV3276" s="49"/>
      <c r="KW3276" s="49"/>
      <c r="KX3276" s="49"/>
      <c r="KY3276" s="49"/>
      <c r="KZ3276" s="49"/>
      <c r="LA3276" s="49"/>
      <c r="LB3276" s="49"/>
      <c r="LC3276" s="49"/>
      <c r="LD3276" s="49"/>
      <c r="LE3276" s="49"/>
      <c r="LF3276" s="49"/>
      <c r="LG3276" s="49"/>
      <c r="LH3276" s="49"/>
      <c r="LI3276" s="49"/>
      <c r="LJ3276" s="49"/>
      <c r="LK3276" s="49"/>
    </row>
    <row r="3277" spans="1:323" s="36" customFormat="1" ht="14.25" customHeight="1">
      <c r="A3277" s="54">
        <v>3040</v>
      </c>
      <c r="B3277" s="23">
        <v>235</v>
      </c>
      <c r="C3277" s="23" t="s">
        <v>33</v>
      </c>
      <c r="D3277" s="32" t="s">
        <v>5072</v>
      </c>
      <c r="E3277" s="23" t="s">
        <v>113</v>
      </c>
      <c r="F3277" s="23" t="s">
        <v>5073</v>
      </c>
      <c r="G3277" s="23" t="s">
        <v>34</v>
      </c>
      <c r="H3277" s="25">
        <v>1</v>
      </c>
      <c r="I3277" s="25">
        <v>8303.5</v>
      </c>
      <c r="J3277" s="26">
        <v>1</v>
      </c>
      <c r="K3277" s="26">
        <v>8303.5</v>
      </c>
      <c r="L3277" s="27">
        <v>0</v>
      </c>
      <c r="M3277" s="27">
        <v>0</v>
      </c>
      <c r="N3277" s="27">
        <v>15</v>
      </c>
      <c r="O3277" s="27">
        <v>0</v>
      </c>
      <c r="P3277" s="27">
        <v>15</v>
      </c>
      <c r="Q3277" s="55"/>
      <c r="R3277" s="27">
        <f t="shared" si="360"/>
        <v>0</v>
      </c>
      <c r="S3277" s="56" t="str">
        <f t="shared" si="364"/>
        <v>×</v>
      </c>
      <c r="T3277" s="56" t="str">
        <f t="shared" si="365"/>
        <v>×</v>
      </c>
      <c r="U3277" s="56" t="str">
        <f t="shared" si="366"/>
        <v>×</v>
      </c>
      <c r="V3277" s="57" t="str">
        <f t="shared" si="361"/>
        <v/>
      </c>
      <c r="W3277" s="58">
        <f t="shared" si="362"/>
        <v>0</v>
      </c>
      <c r="X3277" s="54">
        <f t="shared" si="363"/>
        <v>235</v>
      </c>
      <c r="Y3277" s="59"/>
      <c r="Z3277" s="42"/>
      <c r="AA3277" s="42"/>
      <c r="AB3277" s="42"/>
      <c r="AC3277" s="42"/>
      <c r="AD3277" s="42"/>
      <c r="AE3277" s="42"/>
      <c r="AF3277" s="42"/>
      <c r="AG3277" s="42"/>
      <c r="AH3277" s="42"/>
      <c r="AI3277" s="42"/>
      <c r="AJ3277" s="42"/>
      <c r="AK3277" s="42"/>
      <c r="AL3277" s="42"/>
      <c r="AM3277" s="42"/>
      <c r="AN3277" s="42"/>
      <c r="AO3277" s="42"/>
      <c r="AP3277" s="42"/>
      <c r="AQ3277" s="42"/>
      <c r="AR3277" s="42"/>
      <c r="AS3277" s="49"/>
      <c r="AT3277" s="49"/>
      <c r="AU3277" s="49"/>
      <c r="AV3277" s="49"/>
      <c r="AW3277" s="49"/>
      <c r="AX3277" s="49"/>
      <c r="AY3277" s="49"/>
      <c r="AZ3277" s="49"/>
      <c r="BA3277" s="49"/>
      <c r="BB3277" s="49"/>
      <c r="BC3277" s="49"/>
      <c r="BD3277" s="49"/>
      <c r="BE3277" s="49"/>
      <c r="BF3277" s="49"/>
      <c r="BG3277" s="49"/>
      <c r="BH3277" s="49"/>
      <c r="BI3277" s="49"/>
      <c r="BJ3277" s="49"/>
      <c r="BK3277" s="49"/>
      <c r="BL3277" s="49"/>
      <c r="BM3277" s="49"/>
      <c r="BN3277" s="49"/>
      <c r="BO3277" s="49"/>
      <c r="BP3277" s="49"/>
      <c r="BQ3277" s="49"/>
      <c r="BR3277" s="49"/>
      <c r="BS3277" s="49"/>
      <c r="BT3277" s="49"/>
      <c r="BU3277" s="49"/>
      <c r="BV3277" s="49"/>
      <c r="BW3277" s="49"/>
      <c r="BX3277" s="49"/>
      <c r="BY3277" s="49"/>
      <c r="BZ3277" s="49"/>
      <c r="CA3277" s="49"/>
      <c r="CB3277" s="49"/>
      <c r="CC3277" s="49"/>
      <c r="CD3277" s="49"/>
      <c r="CE3277" s="49"/>
      <c r="CF3277" s="49"/>
      <c r="CG3277" s="49"/>
      <c r="CH3277" s="49"/>
      <c r="CI3277" s="49"/>
      <c r="CJ3277" s="49"/>
      <c r="CK3277" s="49"/>
      <c r="CL3277" s="49"/>
      <c r="CM3277" s="49"/>
      <c r="CN3277" s="49"/>
      <c r="CO3277" s="49"/>
      <c r="CP3277" s="49"/>
      <c r="CQ3277" s="49"/>
      <c r="CR3277" s="49"/>
      <c r="CS3277" s="49"/>
      <c r="CT3277" s="49"/>
      <c r="CU3277" s="49"/>
      <c r="CV3277" s="49"/>
      <c r="CW3277" s="49"/>
      <c r="CX3277" s="49"/>
      <c r="CY3277" s="49"/>
      <c r="CZ3277" s="49"/>
      <c r="DA3277" s="49"/>
      <c r="DB3277" s="49"/>
      <c r="DC3277" s="49"/>
      <c r="DD3277" s="49"/>
      <c r="DE3277" s="49"/>
      <c r="DF3277" s="49"/>
      <c r="DG3277" s="49"/>
      <c r="DH3277" s="49"/>
      <c r="DI3277" s="49"/>
      <c r="DJ3277" s="49"/>
      <c r="DK3277" s="49"/>
      <c r="DL3277" s="49"/>
      <c r="DM3277" s="49"/>
      <c r="DN3277" s="49"/>
      <c r="DO3277" s="49"/>
      <c r="DP3277" s="49"/>
      <c r="DQ3277" s="49"/>
      <c r="DR3277" s="49"/>
      <c r="DS3277" s="49"/>
      <c r="DT3277" s="49"/>
      <c r="DU3277" s="49"/>
      <c r="DV3277" s="49"/>
      <c r="DW3277" s="49"/>
      <c r="DX3277" s="49"/>
      <c r="DY3277" s="49"/>
      <c r="DZ3277" s="49"/>
      <c r="EA3277" s="49"/>
      <c r="EB3277" s="49"/>
      <c r="EC3277" s="49"/>
      <c r="ED3277" s="49"/>
      <c r="EE3277" s="49"/>
      <c r="EF3277" s="49"/>
      <c r="EG3277" s="49"/>
      <c r="EH3277" s="49"/>
      <c r="EI3277" s="49"/>
      <c r="EJ3277" s="49"/>
      <c r="EK3277" s="49"/>
      <c r="EL3277" s="49"/>
      <c r="EM3277" s="49"/>
      <c r="EN3277" s="49"/>
      <c r="EO3277" s="49"/>
      <c r="EP3277" s="49"/>
      <c r="EQ3277" s="49"/>
      <c r="ER3277" s="49"/>
      <c r="ES3277" s="49"/>
      <c r="ET3277" s="49"/>
      <c r="EU3277" s="49"/>
      <c r="EV3277" s="49"/>
      <c r="EW3277" s="49"/>
      <c r="EX3277" s="49"/>
      <c r="EY3277" s="49"/>
      <c r="EZ3277" s="49"/>
      <c r="FA3277" s="49"/>
      <c r="FB3277" s="49"/>
      <c r="FC3277" s="49"/>
      <c r="FD3277" s="49"/>
      <c r="FE3277" s="49"/>
      <c r="FF3277" s="49"/>
      <c r="FG3277" s="49"/>
      <c r="FH3277" s="49"/>
      <c r="FI3277" s="49"/>
      <c r="FJ3277" s="49"/>
      <c r="FK3277" s="49"/>
      <c r="FL3277" s="49"/>
      <c r="FM3277" s="49"/>
      <c r="FN3277" s="49"/>
      <c r="FO3277" s="49"/>
      <c r="FP3277" s="49"/>
      <c r="FQ3277" s="49"/>
      <c r="FR3277" s="49"/>
      <c r="FS3277" s="49"/>
      <c r="FT3277" s="49"/>
      <c r="FU3277" s="49"/>
      <c r="FV3277" s="49"/>
      <c r="FW3277" s="49"/>
      <c r="FX3277" s="49"/>
      <c r="FY3277" s="49"/>
      <c r="FZ3277" s="49"/>
      <c r="GA3277" s="49"/>
      <c r="GB3277" s="49"/>
      <c r="GC3277" s="49"/>
      <c r="GD3277" s="49"/>
      <c r="GE3277" s="49"/>
      <c r="GF3277" s="49"/>
      <c r="GG3277" s="49"/>
      <c r="GH3277" s="49"/>
      <c r="GI3277" s="49"/>
      <c r="GJ3277" s="49"/>
      <c r="GK3277" s="49"/>
      <c r="GL3277" s="49"/>
      <c r="GM3277" s="49"/>
      <c r="GN3277" s="49"/>
      <c r="GO3277" s="49"/>
      <c r="GP3277" s="49"/>
      <c r="GQ3277" s="49"/>
      <c r="GR3277" s="49"/>
      <c r="GS3277" s="49"/>
      <c r="GT3277" s="49"/>
      <c r="GU3277" s="49"/>
      <c r="GV3277" s="49"/>
      <c r="GW3277" s="49"/>
      <c r="GX3277" s="49"/>
      <c r="GY3277" s="49"/>
      <c r="GZ3277" s="49"/>
      <c r="HA3277" s="49"/>
      <c r="HB3277" s="49"/>
      <c r="HC3277" s="49"/>
      <c r="HD3277" s="49"/>
      <c r="HE3277" s="49"/>
      <c r="HF3277" s="49"/>
      <c r="HG3277" s="49"/>
      <c r="HH3277" s="49"/>
      <c r="HI3277" s="49"/>
      <c r="HJ3277" s="49"/>
      <c r="HK3277" s="49"/>
      <c r="HL3277" s="49"/>
      <c r="HM3277" s="49"/>
      <c r="HN3277" s="49"/>
      <c r="HO3277" s="49"/>
      <c r="HP3277" s="49"/>
      <c r="HQ3277" s="49"/>
      <c r="HR3277" s="49"/>
      <c r="HS3277" s="49"/>
      <c r="HT3277" s="49"/>
      <c r="HU3277" s="49"/>
      <c r="HV3277" s="49"/>
      <c r="HW3277" s="49"/>
      <c r="HX3277" s="49"/>
      <c r="HY3277" s="49"/>
      <c r="HZ3277" s="49"/>
      <c r="IA3277" s="49"/>
      <c r="IB3277" s="49"/>
      <c r="IC3277" s="49"/>
      <c r="ID3277" s="49"/>
      <c r="IE3277" s="49"/>
      <c r="IF3277" s="49"/>
      <c r="IG3277" s="49"/>
      <c r="IH3277" s="49"/>
      <c r="II3277" s="49"/>
      <c r="IJ3277" s="49"/>
      <c r="IK3277" s="49"/>
      <c r="IL3277" s="49"/>
      <c r="IM3277" s="49"/>
      <c r="IN3277" s="49"/>
      <c r="IO3277" s="49"/>
      <c r="IP3277" s="49"/>
      <c r="IQ3277" s="49"/>
      <c r="IR3277" s="49"/>
      <c r="IS3277" s="49"/>
      <c r="IT3277" s="49"/>
      <c r="IU3277" s="49"/>
      <c r="IV3277" s="49"/>
      <c r="IW3277" s="49"/>
      <c r="IX3277" s="49"/>
      <c r="IY3277" s="49"/>
      <c r="IZ3277" s="49"/>
      <c r="JA3277" s="49"/>
      <c r="JB3277" s="49"/>
      <c r="JC3277" s="49"/>
      <c r="JD3277" s="49"/>
      <c r="JE3277" s="49"/>
      <c r="JF3277" s="49"/>
      <c r="JG3277" s="49"/>
      <c r="JH3277" s="49"/>
      <c r="JI3277" s="49"/>
      <c r="JJ3277" s="49"/>
      <c r="JK3277" s="49"/>
      <c r="JL3277" s="49"/>
      <c r="JM3277" s="49"/>
      <c r="JN3277" s="49"/>
      <c r="JO3277" s="49"/>
      <c r="JP3277" s="49"/>
      <c r="JQ3277" s="49"/>
      <c r="JR3277" s="49"/>
      <c r="JS3277" s="49"/>
      <c r="JT3277" s="49"/>
      <c r="JU3277" s="49"/>
      <c r="JV3277" s="49"/>
      <c r="JW3277" s="49"/>
      <c r="JX3277" s="49"/>
      <c r="JY3277" s="49"/>
      <c r="JZ3277" s="49"/>
      <c r="KA3277" s="49"/>
      <c r="KB3277" s="49"/>
      <c r="KC3277" s="49"/>
      <c r="KD3277" s="49"/>
      <c r="KE3277" s="49"/>
      <c r="KF3277" s="49"/>
      <c r="KG3277" s="49"/>
      <c r="KH3277" s="49"/>
      <c r="KI3277" s="49"/>
      <c r="KJ3277" s="49"/>
      <c r="KK3277" s="49"/>
      <c r="KL3277" s="49"/>
      <c r="KM3277" s="49"/>
      <c r="KN3277" s="49"/>
      <c r="KO3277" s="49"/>
      <c r="KP3277" s="49"/>
      <c r="KQ3277" s="49"/>
      <c r="KR3277" s="49"/>
      <c r="KS3277" s="49"/>
      <c r="KT3277" s="49"/>
      <c r="KU3277" s="49"/>
      <c r="KV3277" s="49"/>
      <c r="KW3277" s="49"/>
      <c r="KX3277" s="49"/>
      <c r="KY3277" s="49"/>
      <c r="KZ3277" s="49"/>
      <c r="LA3277" s="49"/>
      <c r="LB3277" s="49"/>
      <c r="LC3277" s="49"/>
      <c r="LD3277" s="49"/>
      <c r="LE3277" s="49"/>
      <c r="LF3277" s="49"/>
      <c r="LG3277" s="49"/>
      <c r="LH3277" s="49"/>
      <c r="LI3277" s="49"/>
      <c r="LJ3277" s="49"/>
      <c r="LK3277" s="49"/>
    </row>
    <row r="3278" spans="1:323" s="36" customFormat="1" ht="14.25" customHeight="1">
      <c r="A3278" s="54">
        <v>3041</v>
      </c>
      <c r="B3278" s="23">
        <v>235</v>
      </c>
      <c r="C3278" s="23" t="s">
        <v>33</v>
      </c>
      <c r="D3278" s="32" t="s">
        <v>5092</v>
      </c>
      <c r="E3278" s="23" t="s">
        <v>113</v>
      </c>
      <c r="F3278" s="23" t="s">
        <v>5093</v>
      </c>
      <c r="G3278" s="23" t="s">
        <v>154</v>
      </c>
      <c r="H3278" s="25">
        <v>100</v>
      </c>
      <c r="I3278" s="25">
        <v>162.4</v>
      </c>
      <c r="J3278" s="26">
        <v>100</v>
      </c>
      <c r="K3278" s="26">
        <v>16240</v>
      </c>
      <c r="L3278" s="27">
        <v>14</v>
      </c>
      <c r="M3278" s="27">
        <v>0</v>
      </c>
      <c r="N3278" s="27">
        <v>0</v>
      </c>
      <c r="O3278" s="27">
        <v>0</v>
      </c>
      <c r="P3278" s="27">
        <v>14</v>
      </c>
      <c r="Q3278" s="55"/>
      <c r="R3278" s="27">
        <f t="shared" si="360"/>
        <v>0</v>
      </c>
      <c r="S3278" s="56" t="str">
        <f t="shared" si="364"/>
        <v>×</v>
      </c>
      <c r="T3278" s="56" t="str">
        <f t="shared" si="365"/>
        <v>×</v>
      </c>
      <c r="U3278" s="56" t="str">
        <f t="shared" si="366"/>
        <v>×</v>
      </c>
      <c r="V3278" s="57" t="str">
        <f t="shared" si="361"/>
        <v/>
      </c>
      <c r="W3278" s="58">
        <f t="shared" si="362"/>
        <v>0</v>
      </c>
      <c r="X3278" s="54">
        <f t="shared" si="363"/>
        <v>235</v>
      </c>
      <c r="Y3278" s="59"/>
      <c r="Z3278" s="42"/>
      <c r="AA3278" s="42"/>
      <c r="AB3278" s="42"/>
      <c r="AC3278" s="42"/>
      <c r="AD3278" s="42"/>
      <c r="AE3278" s="42"/>
      <c r="AF3278" s="42"/>
      <c r="AG3278" s="42"/>
      <c r="AH3278" s="42"/>
      <c r="AI3278" s="42"/>
      <c r="AJ3278" s="42"/>
      <c r="AK3278" s="42"/>
      <c r="AL3278" s="42"/>
      <c r="AM3278" s="42"/>
      <c r="AN3278" s="42"/>
      <c r="AO3278" s="42"/>
      <c r="AP3278" s="42"/>
      <c r="AQ3278" s="42"/>
      <c r="AR3278" s="42"/>
      <c r="AS3278" s="49"/>
      <c r="AT3278" s="49"/>
      <c r="AU3278" s="49"/>
      <c r="AV3278" s="49"/>
      <c r="AW3278" s="49"/>
      <c r="AX3278" s="49"/>
      <c r="AY3278" s="49"/>
      <c r="AZ3278" s="49"/>
      <c r="BA3278" s="49"/>
      <c r="BB3278" s="49"/>
      <c r="BC3278" s="49"/>
      <c r="BD3278" s="49"/>
      <c r="BE3278" s="49"/>
      <c r="BF3278" s="49"/>
      <c r="BG3278" s="49"/>
      <c r="BH3278" s="49"/>
      <c r="BI3278" s="49"/>
      <c r="BJ3278" s="49"/>
      <c r="BK3278" s="49"/>
      <c r="BL3278" s="49"/>
      <c r="BM3278" s="49"/>
      <c r="BN3278" s="49"/>
      <c r="BO3278" s="49"/>
      <c r="BP3278" s="49"/>
      <c r="BQ3278" s="49"/>
      <c r="BR3278" s="49"/>
      <c r="BS3278" s="49"/>
      <c r="BT3278" s="49"/>
      <c r="BU3278" s="49"/>
      <c r="BV3278" s="49"/>
      <c r="BW3278" s="49"/>
      <c r="BX3278" s="49"/>
      <c r="BY3278" s="49"/>
      <c r="BZ3278" s="49"/>
      <c r="CA3278" s="49"/>
      <c r="CB3278" s="49"/>
      <c r="CC3278" s="49"/>
      <c r="CD3278" s="49"/>
      <c r="CE3278" s="49"/>
      <c r="CF3278" s="49"/>
      <c r="CG3278" s="49"/>
      <c r="CH3278" s="49"/>
      <c r="CI3278" s="49"/>
      <c r="CJ3278" s="49"/>
      <c r="CK3278" s="49"/>
      <c r="CL3278" s="49"/>
      <c r="CM3278" s="49"/>
      <c r="CN3278" s="49"/>
      <c r="CO3278" s="49"/>
      <c r="CP3278" s="49"/>
      <c r="CQ3278" s="49"/>
      <c r="CR3278" s="49"/>
      <c r="CS3278" s="49"/>
      <c r="CT3278" s="49"/>
      <c r="CU3278" s="49"/>
      <c r="CV3278" s="49"/>
      <c r="CW3278" s="49"/>
      <c r="CX3278" s="49"/>
      <c r="CY3278" s="49"/>
      <c r="CZ3278" s="49"/>
      <c r="DA3278" s="49"/>
      <c r="DB3278" s="49"/>
      <c r="DC3278" s="49"/>
      <c r="DD3278" s="49"/>
      <c r="DE3278" s="49"/>
      <c r="DF3278" s="49"/>
      <c r="DG3278" s="49"/>
      <c r="DH3278" s="49"/>
      <c r="DI3278" s="49"/>
      <c r="DJ3278" s="49"/>
      <c r="DK3278" s="49"/>
      <c r="DL3278" s="49"/>
      <c r="DM3278" s="49"/>
      <c r="DN3278" s="49"/>
      <c r="DO3278" s="49"/>
      <c r="DP3278" s="49"/>
      <c r="DQ3278" s="49"/>
      <c r="DR3278" s="49"/>
      <c r="DS3278" s="49"/>
      <c r="DT3278" s="49"/>
      <c r="DU3278" s="49"/>
      <c r="DV3278" s="49"/>
      <c r="DW3278" s="49"/>
      <c r="DX3278" s="49"/>
      <c r="DY3278" s="49"/>
      <c r="DZ3278" s="49"/>
      <c r="EA3278" s="49"/>
      <c r="EB3278" s="49"/>
      <c r="EC3278" s="49"/>
      <c r="ED3278" s="49"/>
      <c r="EE3278" s="49"/>
      <c r="EF3278" s="49"/>
      <c r="EG3278" s="49"/>
      <c r="EH3278" s="49"/>
      <c r="EI3278" s="49"/>
      <c r="EJ3278" s="49"/>
      <c r="EK3278" s="49"/>
      <c r="EL3278" s="49"/>
      <c r="EM3278" s="49"/>
      <c r="EN3278" s="49"/>
      <c r="EO3278" s="49"/>
      <c r="EP3278" s="49"/>
      <c r="EQ3278" s="49"/>
      <c r="ER3278" s="49"/>
      <c r="ES3278" s="49"/>
      <c r="ET3278" s="49"/>
      <c r="EU3278" s="49"/>
      <c r="EV3278" s="49"/>
      <c r="EW3278" s="49"/>
      <c r="EX3278" s="49"/>
      <c r="EY3278" s="49"/>
      <c r="EZ3278" s="49"/>
      <c r="FA3278" s="49"/>
      <c r="FB3278" s="49"/>
      <c r="FC3278" s="49"/>
      <c r="FD3278" s="49"/>
      <c r="FE3278" s="49"/>
      <c r="FF3278" s="49"/>
      <c r="FG3278" s="49"/>
      <c r="FH3278" s="49"/>
      <c r="FI3278" s="49"/>
      <c r="FJ3278" s="49"/>
      <c r="FK3278" s="49"/>
      <c r="FL3278" s="49"/>
      <c r="FM3278" s="49"/>
      <c r="FN3278" s="49"/>
      <c r="FO3278" s="49"/>
      <c r="FP3278" s="49"/>
      <c r="FQ3278" s="49"/>
      <c r="FR3278" s="49"/>
      <c r="FS3278" s="49"/>
      <c r="FT3278" s="49"/>
      <c r="FU3278" s="49"/>
      <c r="FV3278" s="49"/>
      <c r="FW3278" s="49"/>
      <c r="FX3278" s="49"/>
      <c r="FY3278" s="49"/>
      <c r="FZ3278" s="49"/>
      <c r="GA3278" s="49"/>
      <c r="GB3278" s="49"/>
      <c r="GC3278" s="49"/>
      <c r="GD3278" s="49"/>
      <c r="GE3278" s="49"/>
      <c r="GF3278" s="49"/>
      <c r="GG3278" s="49"/>
      <c r="GH3278" s="49"/>
      <c r="GI3278" s="49"/>
      <c r="GJ3278" s="49"/>
      <c r="GK3278" s="49"/>
      <c r="GL3278" s="49"/>
      <c r="GM3278" s="49"/>
      <c r="GN3278" s="49"/>
      <c r="GO3278" s="49"/>
      <c r="GP3278" s="49"/>
      <c r="GQ3278" s="49"/>
      <c r="GR3278" s="49"/>
      <c r="GS3278" s="49"/>
      <c r="GT3278" s="49"/>
      <c r="GU3278" s="49"/>
      <c r="GV3278" s="49"/>
      <c r="GW3278" s="49"/>
      <c r="GX3278" s="49"/>
      <c r="GY3278" s="49"/>
      <c r="GZ3278" s="49"/>
      <c r="HA3278" s="49"/>
      <c r="HB3278" s="49"/>
      <c r="HC3278" s="49"/>
      <c r="HD3278" s="49"/>
      <c r="HE3278" s="49"/>
      <c r="HF3278" s="49"/>
      <c r="HG3278" s="49"/>
      <c r="HH3278" s="49"/>
      <c r="HI3278" s="49"/>
      <c r="HJ3278" s="49"/>
      <c r="HK3278" s="49"/>
      <c r="HL3278" s="49"/>
      <c r="HM3278" s="49"/>
      <c r="HN3278" s="49"/>
      <c r="HO3278" s="49"/>
      <c r="HP3278" s="49"/>
      <c r="HQ3278" s="49"/>
      <c r="HR3278" s="49"/>
      <c r="HS3278" s="49"/>
      <c r="HT3278" s="49"/>
      <c r="HU3278" s="49"/>
      <c r="HV3278" s="49"/>
      <c r="HW3278" s="49"/>
      <c r="HX3278" s="49"/>
      <c r="HY3278" s="49"/>
      <c r="HZ3278" s="49"/>
      <c r="IA3278" s="49"/>
      <c r="IB3278" s="49"/>
      <c r="IC3278" s="49"/>
      <c r="ID3278" s="49"/>
      <c r="IE3278" s="49"/>
      <c r="IF3278" s="49"/>
      <c r="IG3278" s="49"/>
      <c r="IH3278" s="49"/>
      <c r="II3278" s="49"/>
      <c r="IJ3278" s="49"/>
      <c r="IK3278" s="49"/>
      <c r="IL3278" s="49"/>
      <c r="IM3278" s="49"/>
      <c r="IN3278" s="49"/>
      <c r="IO3278" s="49"/>
      <c r="IP3278" s="49"/>
      <c r="IQ3278" s="49"/>
      <c r="IR3278" s="49"/>
      <c r="IS3278" s="49"/>
      <c r="IT3278" s="49"/>
      <c r="IU3278" s="49"/>
      <c r="IV3278" s="49"/>
      <c r="IW3278" s="49"/>
      <c r="IX3278" s="49"/>
      <c r="IY3278" s="49"/>
      <c r="IZ3278" s="49"/>
      <c r="JA3278" s="49"/>
      <c r="JB3278" s="49"/>
      <c r="JC3278" s="49"/>
      <c r="JD3278" s="49"/>
      <c r="JE3278" s="49"/>
      <c r="JF3278" s="49"/>
      <c r="JG3278" s="49"/>
      <c r="JH3278" s="49"/>
      <c r="JI3278" s="49"/>
      <c r="JJ3278" s="49"/>
      <c r="JK3278" s="49"/>
      <c r="JL3278" s="49"/>
      <c r="JM3278" s="49"/>
      <c r="JN3278" s="49"/>
      <c r="JO3278" s="49"/>
      <c r="JP3278" s="49"/>
      <c r="JQ3278" s="49"/>
      <c r="JR3278" s="49"/>
      <c r="JS3278" s="49"/>
      <c r="JT3278" s="49"/>
      <c r="JU3278" s="49"/>
      <c r="JV3278" s="49"/>
      <c r="JW3278" s="49"/>
      <c r="JX3278" s="49"/>
      <c r="JY3278" s="49"/>
      <c r="JZ3278" s="49"/>
      <c r="KA3278" s="49"/>
      <c r="KB3278" s="49"/>
      <c r="KC3278" s="49"/>
      <c r="KD3278" s="49"/>
      <c r="KE3278" s="49"/>
      <c r="KF3278" s="49"/>
      <c r="KG3278" s="49"/>
      <c r="KH3278" s="49"/>
      <c r="KI3278" s="49"/>
      <c r="KJ3278" s="49"/>
      <c r="KK3278" s="49"/>
      <c r="KL3278" s="49"/>
      <c r="KM3278" s="49"/>
      <c r="KN3278" s="49"/>
      <c r="KO3278" s="49"/>
      <c r="KP3278" s="49"/>
      <c r="KQ3278" s="49"/>
      <c r="KR3278" s="49"/>
      <c r="KS3278" s="49"/>
      <c r="KT3278" s="49"/>
      <c r="KU3278" s="49"/>
      <c r="KV3278" s="49"/>
      <c r="KW3278" s="49"/>
      <c r="KX3278" s="49"/>
      <c r="KY3278" s="49"/>
      <c r="KZ3278" s="49"/>
      <c r="LA3278" s="49"/>
      <c r="LB3278" s="49"/>
      <c r="LC3278" s="49"/>
      <c r="LD3278" s="49"/>
      <c r="LE3278" s="49"/>
      <c r="LF3278" s="49"/>
      <c r="LG3278" s="49"/>
      <c r="LH3278" s="49"/>
      <c r="LI3278" s="49"/>
      <c r="LJ3278" s="49"/>
      <c r="LK3278" s="49"/>
    </row>
    <row r="3279" spans="1:323" s="36" customFormat="1" ht="14.25" customHeight="1">
      <c r="A3279" s="54">
        <v>3042</v>
      </c>
      <c r="B3279" s="23">
        <v>235</v>
      </c>
      <c r="C3279" s="23" t="s">
        <v>33</v>
      </c>
      <c r="D3279" s="32" t="s">
        <v>5035</v>
      </c>
      <c r="E3279" s="23" t="s">
        <v>113</v>
      </c>
      <c r="F3279" s="23" t="s">
        <v>5036</v>
      </c>
      <c r="G3279" s="23" t="s">
        <v>128</v>
      </c>
      <c r="H3279" s="25">
        <v>5</v>
      </c>
      <c r="I3279" s="25">
        <v>74.400000000000006</v>
      </c>
      <c r="J3279" s="26">
        <v>25</v>
      </c>
      <c r="K3279" s="26">
        <v>1860.0000000000002</v>
      </c>
      <c r="L3279" s="27">
        <v>0</v>
      </c>
      <c r="M3279" s="27">
        <v>0</v>
      </c>
      <c r="N3279" s="27">
        <v>1</v>
      </c>
      <c r="O3279" s="27">
        <v>0</v>
      </c>
      <c r="P3279" s="27">
        <v>1</v>
      </c>
      <c r="Q3279" s="55"/>
      <c r="R3279" s="27">
        <f t="shared" si="360"/>
        <v>0</v>
      </c>
      <c r="S3279" s="56" t="str">
        <f t="shared" si="364"/>
        <v>×</v>
      </c>
      <c r="T3279" s="56" t="str">
        <f t="shared" si="365"/>
        <v>×</v>
      </c>
      <c r="U3279" s="56" t="str">
        <f t="shared" si="366"/>
        <v>×</v>
      </c>
      <c r="V3279" s="57" t="str">
        <f t="shared" si="361"/>
        <v/>
      </c>
      <c r="W3279" s="58">
        <f t="shared" si="362"/>
        <v>0</v>
      </c>
      <c r="X3279" s="54">
        <f t="shared" si="363"/>
        <v>235</v>
      </c>
      <c r="Y3279" s="59"/>
      <c r="Z3279" s="42"/>
      <c r="AA3279" s="42"/>
      <c r="AB3279" s="42"/>
      <c r="AC3279" s="42"/>
      <c r="AD3279" s="42"/>
      <c r="AE3279" s="42"/>
      <c r="AF3279" s="42"/>
      <c r="AG3279" s="42"/>
      <c r="AH3279" s="42"/>
      <c r="AI3279" s="42"/>
      <c r="AJ3279" s="42"/>
      <c r="AK3279" s="42"/>
      <c r="AL3279" s="42"/>
      <c r="AM3279" s="42"/>
      <c r="AN3279" s="42"/>
      <c r="AO3279" s="42"/>
      <c r="AP3279" s="42"/>
      <c r="AQ3279" s="42"/>
      <c r="AR3279" s="42"/>
      <c r="AS3279" s="49"/>
      <c r="AT3279" s="49"/>
      <c r="AU3279" s="49"/>
      <c r="AV3279" s="49"/>
      <c r="AW3279" s="49"/>
      <c r="AX3279" s="49"/>
      <c r="AY3279" s="49"/>
      <c r="AZ3279" s="49"/>
      <c r="BA3279" s="49"/>
      <c r="BB3279" s="49"/>
      <c r="BC3279" s="49"/>
      <c r="BD3279" s="49"/>
      <c r="BE3279" s="49"/>
      <c r="BF3279" s="49"/>
      <c r="BG3279" s="49"/>
      <c r="BH3279" s="49"/>
      <c r="BI3279" s="49"/>
      <c r="BJ3279" s="49"/>
      <c r="BK3279" s="49"/>
      <c r="BL3279" s="49"/>
      <c r="BM3279" s="49"/>
      <c r="BN3279" s="49"/>
      <c r="BO3279" s="49"/>
      <c r="BP3279" s="49"/>
      <c r="BQ3279" s="49"/>
      <c r="BR3279" s="49"/>
      <c r="BS3279" s="49"/>
      <c r="BT3279" s="49"/>
      <c r="BU3279" s="49"/>
      <c r="BV3279" s="49"/>
      <c r="BW3279" s="49"/>
      <c r="BX3279" s="49"/>
      <c r="BY3279" s="49"/>
      <c r="BZ3279" s="49"/>
      <c r="CA3279" s="49"/>
      <c r="CB3279" s="49"/>
      <c r="CC3279" s="49"/>
      <c r="CD3279" s="49"/>
      <c r="CE3279" s="49"/>
      <c r="CF3279" s="49"/>
      <c r="CG3279" s="49"/>
      <c r="CH3279" s="49"/>
      <c r="CI3279" s="49"/>
      <c r="CJ3279" s="49"/>
      <c r="CK3279" s="49"/>
      <c r="CL3279" s="49"/>
      <c r="CM3279" s="49"/>
      <c r="CN3279" s="49"/>
      <c r="CO3279" s="49"/>
      <c r="CP3279" s="49"/>
      <c r="CQ3279" s="49"/>
      <c r="CR3279" s="49"/>
      <c r="CS3279" s="49"/>
      <c r="CT3279" s="49"/>
      <c r="CU3279" s="49"/>
      <c r="CV3279" s="49"/>
      <c r="CW3279" s="49"/>
      <c r="CX3279" s="49"/>
      <c r="CY3279" s="49"/>
      <c r="CZ3279" s="49"/>
      <c r="DA3279" s="49"/>
      <c r="DB3279" s="49"/>
      <c r="DC3279" s="49"/>
      <c r="DD3279" s="49"/>
      <c r="DE3279" s="49"/>
      <c r="DF3279" s="49"/>
      <c r="DG3279" s="49"/>
      <c r="DH3279" s="49"/>
      <c r="DI3279" s="49"/>
      <c r="DJ3279" s="49"/>
      <c r="DK3279" s="49"/>
      <c r="DL3279" s="49"/>
      <c r="DM3279" s="49"/>
      <c r="DN3279" s="49"/>
      <c r="DO3279" s="49"/>
      <c r="DP3279" s="49"/>
      <c r="DQ3279" s="49"/>
      <c r="DR3279" s="49"/>
      <c r="DS3279" s="49"/>
      <c r="DT3279" s="49"/>
      <c r="DU3279" s="49"/>
      <c r="DV3279" s="49"/>
      <c r="DW3279" s="49"/>
      <c r="DX3279" s="49"/>
      <c r="DY3279" s="49"/>
      <c r="DZ3279" s="49"/>
      <c r="EA3279" s="49"/>
      <c r="EB3279" s="49"/>
      <c r="EC3279" s="49"/>
      <c r="ED3279" s="49"/>
      <c r="EE3279" s="49"/>
      <c r="EF3279" s="49"/>
      <c r="EG3279" s="49"/>
      <c r="EH3279" s="49"/>
      <c r="EI3279" s="49"/>
      <c r="EJ3279" s="49"/>
      <c r="EK3279" s="49"/>
      <c r="EL3279" s="49"/>
      <c r="EM3279" s="49"/>
      <c r="EN3279" s="49"/>
      <c r="EO3279" s="49"/>
      <c r="EP3279" s="49"/>
      <c r="EQ3279" s="49"/>
      <c r="ER3279" s="49"/>
      <c r="ES3279" s="49"/>
      <c r="ET3279" s="49"/>
      <c r="EU3279" s="49"/>
      <c r="EV3279" s="49"/>
      <c r="EW3279" s="49"/>
      <c r="EX3279" s="49"/>
      <c r="EY3279" s="49"/>
      <c r="EZ3279" s="49"/>
      <c r="FA3279" s="49"/>
      <c r="FB3279" s="49"/>
      <c r="FC3279" s="49"/>
      <c r="FD3279" s="49"/>
      <c r="FE3279" s="49"/>
      <c r="FF3279" s="49"/>
      <c r="FG3279" s="49"/>
      <c r="FH3279" s="49"/>
      <c r="FI3279" s="49"/>
      <c r="FJ3279" s="49"/>
      <c r="FK3279" s="49"/>
      <c r="FL3279" s="49"/>
      <c r="FM3279" s="49"/>
      <c r="FN3279" s="49"/>
      <c r="FO3279" s="49"/>
      <c r="FP3279" s="49"/>
      <c r="FQ3279" s="49"/>
      <c r="FR3279" s="49"/>
      <c r="FS3279" s="49"/>
      <c r="FT3279" s="49"/>
      <c r="FU3279" s="49"/>
      <c r="FV3279" s="49"/>
      <c r="FW3279" s="49"/>
      <c r="FX3279" s="49"/>
      <c r="FY3279" s="49"/>
      <c r="FZ3279" s="49"/>
      <c r="GA3279" s="49"/>
      <c r="GB3279" s="49"/>
      <c r="GC3279" s="49"/>
      <c r="GD3279" s="49"/>
      <c r="GE3279" s="49"/>
      <c r="GF3279" s="49"/>
      <c r="GG3279" s="49"/>
      <c r="GH3279" s="49"/>
      <c r="GI3279" s="49"/>
      <c r="GJ3279" s="49"/>
      <c r="GK3279" s="49"/>
      <c r="GL3279" s="49"/>
      <c r="GM3279" s="49"/>
      <c r="GN3279" s="49"/>
      <c r="GO3279" s="49"/>
      <c r="GP3279" s="49"/>
      <c r="GQ3279" s="49"/>
      <c r="GR3279" s="49"/>
      <c r="GS3279" s="49"/>
      <c r="GT3279" s="49"/>
      <c r="GU3279" s="49"/>
      <c r="GV3279" s="49"/>
      <c r="GW3279" s="49"/>
      <c r="GX3279" s="49"/>
      <c r="GY3279" s="49"/>
      <c r="GZ3279" s="49"/>
      <c r="HA3279" s="49"/>
      <c r="HB3279" s="49"/>
      <c r="HC3279" s="49"/>
      <c r="HD3279" s="49"/>
      <c r="HE3279" s="49"/>
      <c r="HF3279" s="49"/>
      <c r="HG3279" s="49"/>
      <c r="HH3279" s="49"/>
      <c r="HI3279" s="49"/>
      <c r="HJ3279" s="49"/>
      <c r="HK3279" s="49"/>
      <c r="HL3279" s="49"/>
      <c r="HM3279" s="49"/>
      <c r="HN3279" s="49"/>
      <c r="HO3279" s="49"/>
      <c r="HP3279" s="49"/>
      <c r="HQ3279" s="49"/>
      <c r="HR3279" s="49"/>
      <c r="HS3279" s="49"/>
      <c r="HT3279" s="49"/>
      <c r="HU3279" s="49"/>
      <c r="HV3279" s="49"/>
      <c r="HW3279" s="49"/>
      <c r="HX3279" s="49"/>
      <c r="HY3279" s="49"/>
      <c r="HZ3279" s="49"/>
      <c r="IA3279" s="49"/>
      <c r="IB3279" s="49"/>
      <c r="IC3279" s="49"/>
      <c r="ID3279" s="49"/>
      <c r="IE3279" s="49"/>
      <c r="IF3279" s="49"/>
      <c r="IG3279" s="49"/>
      <c r="IH3279" s="49"/>
      <c r="II3279" s="49"/>
      <c r="IJ3279" s="49"/>
      <c r="IK3279" s="49"/>
      <c r="IL3279" s="49"/>
      <c r="IM3279" s="49"/>
      <c r="IN3279" s="49"/>
      <c r="IO3279" s="49"/>
      <c r="IP3279" s="49"/>
      <c r="IQ3279" s="49"/>
      <c r="IR3279" s="49"/>
      <c r="IS3279" s="49"/>
      <c r="IT3279" s="49"/>
      <c r="IU3279" s="49"/>
      <c r="IV3279" s="49"/>
      <c r="IW3279" s="49"/>
      <c r="IX3279" s="49"/>
      <c r="IY3279" s="49"/>
      <c r="IZ3279" s="49"/>
      <c r="JA3279" s="49"/>
      <c r="JB3279" s="49"/>
      <c r="JC3279" s="49"/>
      <c r="JD3279" s="49"/>
      <c r="JE3279" s="49"/>
      <c r="JF3279" s="49"/>
      <c r="JG3279" s="49"/>
      <c r="JH3279" s="49"/>
      <c r="JI3279" s="49"/>
      <c r="JJ3279" s="49"/>
      <c r="JK3279" s="49"/>
      <c r="JL3279" s="49"/>
      <c r="JM3279" s="49"/>
      <c r="JN3279" s="49"/>
      <c r="JO3279" s="49"/>
      <c r="JP3279" s="49"/>
      <c r="JQ3279" s="49"/>
      <c r="JR3279" s="49"/>
      <c r="JS3279" s="49"/>
      <c r="JT3279" s="49"/>
      <c r="JU3279" s="49"/>
      <c r="JV3279" s="49"/>
      <c r="JW3279" s="49"/>
      <c r="JX3279" s="49"/>
      <c r="JY3279" s="49"/>
      <c r="JZ3279" s="49"/>
      <c r="KA3279" s="49"/>
      <c r="KB3279" s="49"/>
      <c r="KC3279" s="49"/>
      <c r="KD3279" s="49"/>
      <c r="KE3279" s="49"/>
      <c r="KF3279" s="49"/>
      <c r="KG3279" s="49"/>
      <c r="KH3279" s="49"/>
      <c r="KI3279" s="49"/>
      <c r="KJ3279" s="49"/>
      <c r="KK3279" s="49"/>
      <c r="KL3279" s="49"/>
      <c r="KM3279" s="49"/>
      <c r="KN3279" s="49"/>
      <c r="KO3279" s="49"/>
      <c r="KP3279" s="49"/>
      <c r="KQ3279" s="49"/>
      <c r="KR3279" s="49"/>
      <c r="KS3279" s="49"/>
      <c r="KT3279" s="49"/>
      <c r="KU3279" s="49"/>
      <c r="KV3279" s="49"/>
      <c r="KW3279" s="49"/>
      <c r="KX3279" s="49"/>
      <c r="KY3279" s="49"/>
      <c r="KZ3279" s="49"/>
      <c r="LA3279" s="49"/>
      <c r="LB3279" s="49"/>
      <c r="LC3279" s="49"/>
      <c r="LD3279" s="49"/>
      <c r="LE3279" s="49"/>
      <c r="LF3279" s="49"/>
      <c r="LG3279" s="49"/>
      <c r="LH3279" s="49"/>
      <c r="LI3279" s="49"/>
      <c r="LJ3279" s="49"/>
      <c r="LK3279" s="49"/>
    </row>
    <row r="3280" spans="1:323" s="36" customFormat="1" ht="14.25" customHeight="1">
      <c r="A3280" s="54">
        <v>3043</v>
      </c>
      <c r="B3280" s="23">
        <v>235</v>
      </c>
      <c r="C3280" s="23" t="s">
        <v>33</v>
      </c>
      <c r="D3280" s="32" t="s">
        <v>5122</v>
      </c>
      <c r="E3280" s="23" t="s">
        <v>113</v>
      </c>
      <c r="F3280" s="23" t="s">
        <v>5123</v>
      </c>
      <c r="G3280" s="23" t="s">
        <v>34</v>
      </c>
      <c r="H3280" s="25">
        <v>1</v>
      </c>
      <c r="I3280" s="25">
        <v>79749</v>
      </c>
      <c r="J3280" s="26">
        <v>1</v>
      </c>
      <c r="K3280" s="26">
        <v>79749</v>
      </c>
      <c r="L3280" s="27">
        <v>2</v>
      </c>
      <c r="M3280" s="27">
        <v>400</v>
      </c>
      <c r="N3280" s="27">
        <v>0</v>
      </c>
      <c r="O3280" s="27">
        <v>0</v>
      </c>
      <c r="P3280" s="27">
        <v>402</v>
      </c>
      <c r="Q3280" s="55"/>
      <c r="R3280" s="27">
        <f t="shared" si="360"/>
        <v>0</v>
      </c>
      <c r="S3280" s="56" t="str">
        <f t="shared" si="364"/>
        <v>×</v>
      </c>
      <c r="T3280" s="56" t="str">
        <f t="shared" si="365"/>
        <v>×</v>
      </c>
      <c r="U3280" s="56" t="str">
        <f t="shared" si="366"/>
        <v>×</v>
      </c>
      <c r="V3280" s="57" t="str">
        <f t="shared" si="361"/>
        <v/>
      </c>
      <c r="W3280" s="58">
        <f t="shared" si="362"/>
        <v>0</v>
      </c>
      <c r="X3280" s="54">
        <f t="shared" si="363"/>
        <v>235</v>
      </c>
      <c r="Y3280" s="59"/>
      <c r="Z3280" s="42"/>
      <c r="AA3280" s="42"/>
      <c r="AB3280" s="42"/>
      <c r="AC3280" s="42"/>
      <c r="AD3280" s="42"/>
      <c r="AE3280" s="42"/>
      <c r="AF3280" s="42"/>
      <c r="AG3280" s="42"/>
      <c r="AH3280" s="42"/>
      <c r="AI3280" s="42"/>
      <c r="AJ3280" s="42"/>
      <c r="AK3280" s="42"/>
      <c r="AL3280" s="42"/>
      <c r="AM3280" s="42"/>
      <c r="AN3280" s="42"/>
      <c r="AO3280" s="42"/>
      <c r="AP3280" s="42"/>
      <c r="AQ3280" s="42"/>
      <c r="AR3280" s="42"/>
      <c r="AS3280" s="49"/>
      <c r="AT3280" s="49"/>
      <c r="AU3280" s="49"/>
      <c r="AV3280" s="49"/>
      <c r="AW3280" s="49"/>
      <c r="AX3280" s="49"/>
      <c r="AY3280" s="49"/>
      <c r="AZ3280" s="49"/>
      <c r="BA3280" s="49"/>
      <c r="BB3280" s="49"/>
      <c r="BC3280" s="49"/>
      <c r="BD3280" s="49"/>
      <c r="BE3280" s="49"/>
      <c r="BF3280" s="49"/>
      <c r="BG3280" s="49"/>
      <c r="BH3280" s="49"/>
      <c r="BI3280" s="49"/>
      <c r="BJ3280" s="49"/>
      <c r="BK3280" s="49"/>
      <c r="BL3280" s="49"/>
      <c r="BM3280" s="49"/>
      <c r="BN3280" s="49"/>
      <c r="BO3280" s="49"/>
      <c r="BP3280" s="49"/>
      <c r="BQ3280" s="49"/>
      <c r="BR3280" s="49"/>
      <c r="BS3280" s="49"/>
      <c r="BT3280" s="49"/>
      <c r="BU3280" s="49"/>
      <c r="BV3280" s="49"/>
      <c r="BW3280" s="49"/>
      <c r="BX3280" s="49"/>
      <c r="BY3280" s="49"/>
      <c r="BZ3280" s="49"/>
      <c r="CA3280" s="49"/>
      <c r="CB3280" s="49"/>
      <c r="CC3280" s="49"/>
      <c r="CD3280" s="49"/>
      <c r="CE3280" s="49"/>
      <c r="CF3280" s="49"/>
      <c r="CG3280" s="49"/>
      <c r="CH3280" s="49"/>
      <c r="CI3280" s="49"/>
      <c r="CJ3280" s="49"/>
      <c r="CK3280" s="49"/>
      <c r="CL3280" s="49"/>
      <c r="CM3280" s="49"/>
      <c r="CN3280" s="49"/>
      <c r="CO3280" s="49"/>
      <c r="CP3280" s="49"/>
      <c r="CQ3280" s="49"/>
      <c r="CR3280" s="49"/>
      <c r="CS3280" s="49"/>
      <c r="CT3280" s="49"/>
      <c r="CU3280" s="49"/>
      <c r="CV3280" s="49"/>
      <c r="CW3280" s="49"/>
      <c r="CX3280" s="49"/>
      <c r="CY3280" s="49"/>
      <c r="CZ3280" s="49"/>
      <c r="DA3280" s="49"/>
      <c r="DB3280" s="49"/>
      <c r="DC3280" s="49"/>
      <c r="DD3280" s="49"/>
      <c r="DE3280" s="49"/>
      <c r="DF3280" s="49"/>
      <c r="DG3280" s="49"/>
      <c r="DH3280" s="49"/>
      <c r="DI3280" s="49"/>
      <c r="DJ3280" s="49"/>
      <c r="DK3280" s="49"/>
      <c r="DL3280" s="49"/>
      <c r="DM3280" s="49"/>
      <c r="DN3280" s="49"/>
      <c r="DO3280" s="49"/>
      <c r="DP3280" s="49"/>
      <c r="DQ3280" s="49"/>
      <c r="DR3280" s="49"/>
      <c r="DS3280" s="49"/>
      <c r="DT3280" s="49"/>
      <c r="DU3280" s="49"/>
      <c r="DV3280" s="49"/>
      <c r="DW3280" s="49"/>
      <c r="DX3280" s="49"/>
      <c r="DY3280" s="49"/>
      <c r="DZ3280" s="49"/>
      <c r="EA3280" s="49"/>
      <c r="EB3280" s="49"/>
      <c r="EC3280" s="49"/>
      <c r="ED3280" s="49"/>
      <c r="EE3280" s="49"/>
      <c r="EF3280" s="49"/>
      <c r="EG3280" s="49"/>
      <c r="EH3280" s="49"/>
      <c r="EI3280" s="49"/>
      <c r="EJ3280" s="49"/>
      <c r="EK3280" s="49"/>
      <c r="EL3280" s="49"/>
      <c r="EM3280" s="49"/>
      <c r="EN3280" s="49"/>
      <c r="EO3280" s="49"/>
      <c r="EP3280" s="49"/>
      <c r="EQ3280" s="49"/>
      <c r="ER3280" s="49"/>
      <c r="ES3280" s="49"/>
      <c r="ET3280" s="49"/>
      <c r="EU3280" s="49"/>
      <c r="EV3280" s="49"/>
      <c r="EW3280" s="49"/>
      <c r="EX3280" s="49"/>
      <c r="EY3280" s="49"/>
      <c r="EZ3280" s="49"/>
      <c r="FA3280" s="49"/>
      <c r="FB3280" s="49"/>
      <c r="FC3280" s="49"/>
      <c r="FD3280" s="49"/>
      <c r="FE3280" s="49"/>
      <c r="FF3280" s="49"/>
      <c r="FG3280" s="49"/>
      <c r="FH3280" s="49"/>
      <c r="FI3280" s="49"/>
      <c r="FJ3280" s="49"/>
      <c r="FK3280" s="49"/>
      <c r="FL3280" s="49"/>
      <c r="FM3280" s="49"/>
      <c r="FN3280" s="49"/>
      <c r="FO3280" s="49"/>
      <c r="FP3280" s="49"/>
      <c r="FQ3280" s="49"/>
      <c r="FR3280" s="49"/>
      <c r="FS3280" s="49"/>
      <c r="FT3280" s="49"/>
      <c r="FU3280" s="49"/>
      <c r="FV3280" s="49"/>
      <c r="FW3280" s="49"/>
      <c r="FX3280" s="49"/>
      <c r="FY3280" s="49"/>
      <c r="FZ3280" s="49"/>
      <c r="GA3280" s="49"/>
      <c r="GB3280" s="49"/>
      <c r="GC3280" s="49"/>
      <c r="GD3280" s="49"/>
      <c r="GE3280" s="49"/>
      <c r="GF3280" s="49"/>
      <c r="GG3280" s="49"/>
      <c r="GH3280" s="49"/>
      <c r="GI3280" s="49"/>
      <c r="GJ3280" s="49"/>
      <c r="GK3280" s="49"/>
      <c r="GL3280" s="49"/>
      <c r="GM3280" s="49"/>
      <c r="GN3280" s="49"/>
      <c r="GO3280" s="49"/>
      <c r="GP3280" s="49"/>
      <c r="GQ3280" s="49"/>
      <c r="GR3280" s="49"/>
      <c r="GS3280" s="49"/>
      <c r="GT3280" s="49"/>
      <c r="GU3280" s="49"/>
      <c r="GV3280" s="49"/>
      <c r="GW3280" s="49"/>
      <c r="GX3280" s="49"/>
      <c r="GY3280" s="49"/>
      <c r="GZ3280" s="49"/>
      <c r="HA3280" s="49"/>
      <c r="HB3280" s="49"/>
      <c r="HC3280" s="49"/>
      <c r="HD3280" s="49"/>
      <c r="HE3280" s="49"/>
      <c r="HF3280" s="49"/>
      <c r="HG3280" s="49"/>
      <c r="HH3280" s="49"/>
      <c r="HI3280" s="49"/>
      <c r="HJ3280" s="49"/>
      <c r="HK3280" s="49"/>
      <c r="HL3280" s="49"/>
      <c r="HM3280" s="49"/>
      <c r="HN3280" s="49"/>
      <c r="HO3280" s="49"/>
      <c r="HP3280" s="49"/>
      <c r="HQ3280" s="49"/>
      <c r="HR3280" s="49"/>
      <c r="HS3280" s="49"/>
      <c r="HT3280" s="49"/>
      <c r="HU3280" s="49"/>
      <c r="HV3280" s="49"/>
      <c r="HW3280" s="49"/>
      <c r="HX3280" s="49"/>
      <c r="HY3280" s="49"/>
      <c r="HZ3280" s="49"/>
      <c r="IA3280" s="49"/>
      <c r="IB3280" s="49"/>
      <c r="IC3280" s="49"/>
      <c r="ID3280" s="49"/>
      <c r="IE3280" s="49"/>
      <c r="IF3280" s="49"/>
      <c r="IG3280" s="49"/>
      <c r="IH3280" s="49"/>
      <c r="II3280" s="49"/>
      <c r="IJ3280" s="49"/>
      <c r="IK3280" s="49"/>
      <c r="IL3280" s="49"/>
      <c r="IM3280" s="49"/>
      <c r="IN3280" s="49"/>
      <c r="IO3280" s="49"/>
      <c r="IP3280" s="49"/>
      <c r="IQ3280" s="49"/>
      <c r="IR3280" s="49"/>
      <c r="IS3280" s="49"/>
      <c r="IT3280" s="49"/>
      <c r="IU3280" s="49"/>
      <c r="IV3280" s="49"/>
      <c r="IW3280" s="49"/>
      <c r="IX3280" s="49"/>
      <c r="IY3280" s="49"/>
      <c r="IZ3280" s="49"/>
      <c r="JA3280" s="49"/>
      <c r="JB3280" s="49"/>
      <c r="JC3280" s="49"/>
      <c r="JD3280" s="49"/>
      <c r="JE3280" s="49"/>
      <c r="JF3280" s="49"/>
      <c r="JG3280" s="49"/>
      <c r="JH3280" s="49"/>
      <c r="JI3280" s="49"/>
      <c r="JJ3280" s="49"/>
      <c r="JK3280" s="49"/>
      <c r="JL3280" s="49"/>
      <c r="JM3280" s="49"/>
      <c r="JN3280" s="49"/>
      <c r="JO3280" s="49"/>
      <c r="JP3280" s="49"/>
      <c r="JQ3280" s="49"/>
      <c r="JR3280" s="49"/>
      <c r="JS3280" s="49"/>
      <c r="JT3280" s="49"/>
      <c r="JU3280" s="49"/>
      <c r="JV3280" s="49"/>
      <c r="JW3280" s="49"/>
      <c r="JX3280" s="49"/>
      <c r="JY3280" s="49"/>
      <c r="JZ3280" s="49"/>
      <c r="KA3280" s="49"/>
      <c r="KB3280" s="49"/>
      <c r="KC3280" s="49"/>
      <c r="KD3280" s="49"/>
      <c r="KE3280" s="49"/>
      <c r="KF3280" s="49"/>
      <c r="KG3280" s="49"/>
      <c r="KH3280" s="49"/>
      <c r="KI3280" s="49"/>
      <c r="KJ3280" s="49"/>
      <c r="KK3280" s="49"/>
      <c r="KL3280" s="49"/>
      <c r="KM3280" s="49"/>
      <c r="KN3280" s="49"/>
      <c r="KO3280" s="49"/>
      <c r="KP3280" s="49"/>
      <c r="KQ3280" s="49"/>
      <c r="KR3280" s="49"/>
      <c r="KS3280" s="49"/>
      <c r="KT3280" s="49"/>
      <c r="KU3280" s="49"/>
      <c r="KV3280" s="49"/>
      <c r="KW3280" s="49"/>
      <c r="KX3280" s="49"/>
      <c r="KY3280" s="49"/>
      <c r="KZ3280" s="49"/>
      <c r="LA3280" s="49"/>
      <c r="LB3280" s="49"/>
      <c r="LC3280" s="49"/>
      <c r="LD3280" s="49"/>
      <c r="LE3280" s="49"/>
      <c r="LF3280" s="49"/>
      <c r="LG3280" s="49"/>
      <c r="LH3280" s="49"/>
      <c r="LI3280" s="49"/>
      <c r="LJ3280" s="49"/>
      <c r="LK3280" s="49"/>
    </row>
    <row r="3281" spans="1:323" s="36" customFormat="1" ht="14.25" customHeight="1">
      <c r="A3281" s="54">
        <v>3044</v>
      </c>
      <c r="B3281" s="23">
        <v>235</v>
      </c>
      <c r="C3281" s="23" t="s">
        <v>33</v>
      </c>
      <c r="D3281" s="32" t="s">
        <v>7771</v>
      </c>
      <c r="E3281" s="23" t="s">
        <v>113</v>
      </c>
      <c r="F3281" s="23" t="s">
        <v>5115</v>
      </c>
      <c r="G3281" s="23" t="s">
        <v>154</v>
      </c>
      <c r="H3281" s="25">
        <v>100</v>
      </c>
      <c r="I3281" s="25">
        <v>25.4</v>
      </c>
      <c r="J3281" s="26">
        <v>100</v>
      </c>
      <c r="K3281" s="26">
        <v>2540</v>
      </c>
      <c r="L3281" s="27">
        <v>0</v>
      </c>
      <c r="M3281" s="27">
        <v>2</v>
      </c>
      <c r="N3281" s="27">
        <v>0</v>
      </c>
      <c r="O3281" s="27">
        <v>0</v>
      </c>
      <c r="P3281" s="27">
        <v>2</v>
      </c>
      <c r="Q3281" s="55"/>
      <c r="R3281" s="27">
        <f t="shared" si="360"/>
        <v>0</v>
      </c>
      <c r="S3281" s="56" t="str">
        <f t="shared" si="364"/>
        <v>×</v>
      </c>
      <c r="T3281" s="56" t="str">
        <f t="shared" si="365"/>
        <v>×</v>
      </c>
      <c r="U3281" s="56" t="str">
        <f t="shared" si="366"/>
        <v>×</v>
      </c>
      <c r="V3281" s="57" t="str">
        <f t="shared" si="361"/>
        <v/>
      </c>
      <c r="W3281" s="58">
        <f t="shared" si="362"/>
        <v>0</v>
      </c>
      <c r="X3281" s="54">
        <f t="shared" si="363"/>
        <v>235</v>
      </c>
      <c r="Y3281" s="59"/>
      <c r="Z3281" s="42"/>
      <c r="AA3281" s="42"/>
      <c r="AB3281" s="42"/>
      <c r="AC3281" s="42"/>
      <c r="AD3281" s="42"/>
      <c r="AE3281" s="42"/>
      <c r="AF3281" s="42"/>
      <c r="AG3281" s="42"/>
      <c r="AH3281" s="42"/>
      <c r="AI3281" s="42"/>
      <c r="AJ3281" s="42"/>
      <c r="AK3281" s="42"/>
      <c r="AL3281" s="42"/>
      <c r="AM3281" s="42"/>
      <c r="AN3281" s="42"/>
      <c r="AO3281" s="42"/>
      <c r="AP3281" s="42"/>
      <c r="AQ3281" s="42"/>
      <c r="AR3281" s="42"/>
      <c r="AS3281" s="49"/>
      <c r="AT3281" s="49"/>
      <c r="AU3281" s="49"/>
      <c r="AV3281" s="49"/>
      <c r="AW3281" s="49"/>
      <c r="AX3281" s="49"/>
      <c r="AY3281" s="49"/>
      <c r="AZ3281" s="49"/>
      <c r="BA3281" s="49"/>
      <c r="BB3281" s="49"/>
      <c r="BC3281" s="49"/>
      <c r="BD3281" s="49"/>
      <c r="BE3281" s="49"/>
      <c r="BF3281" s="49"/>
      <c r="BG3281" s="49"/>
      <c r="BH3281" s="49"/>
      <c r="BI3281" s="49"/>
      <c r="BJ3281" s="49"/>
      <c r="BK3281" s="49"/>
      <c r="BL3281" s="49"/>
      <c r="BM3281" s="49"/>
      <c r="BN3281" s="49"/>
      <c r="BO3281" s="49"/>
      <c r="BP3281" s="49"/>
      <c r="BQ3281" s="49"/>
      <c r="BR3281" s="49"/>
      <c r="BS3281" s="49"/>
      <c r="BT3281" s="49"/>
      <c r="BU3281" s="49"/>
      <c r="BV3281" s="49"/>
      <c r="BW3281" s="49"/>
      <c r="BX3281" s="49"/>
      <c r="BY3281" s="49"/>
      <c r="BZ3281" s="49"/>
      <c r="CA3281" s="49"/>
      <c r="CB3281" s="49"/>
      <c r="CC3281" s="49"/>
      <c r="CD3281" s="49"/>
      <c r="CE3281" s="49"/>
      <c r="CF3281" s="49"/>
      <c r="CG3281" s="49"/>
      <c r="CH3281" s="49"/>
      <c r="CI3281" s="49"/>
      <c r="CJ3281" s="49"/>
      <c r="CK3281" s="49"/>
      <c r="CL3281" s="49"/>
      <c r="CM3281" s="49"/>
      <c r="CN3281" s="49"/>
      <c r="CO3281" s="49"/>
      <c r="CP3281" s="49"/>
      <c r="CQ3281" s="49"/>
      <c r="CR3281" s="49"/>
      <c r="CS3281" s="49"/>
      <c r="CT3281" s="49"/>
      <c r="CU3281" s="49"/>
      <c r="CV3281" s="49"/>
      <c r="CW3281" s="49"/>
      <c r="CX3281" s="49"/>
      <c r="CY3281" s="49"/>
      <c r="CZ3281" s="49"/>
      <c r="DA3281" s="49"/>
      <c r="DB3281" s="49"/>
      <c r="DC3281" s="49"/>
      <c r="DD3281" s="49"/>
      <c r="DE3281" s="49"/>
      <c r="DF3281" s="49"/>
      <c r="DG3281" s="49"/>
      <c r="DH3281" s="49"/>
      <c r="DI3281" s="49"/>
      <c r="DJ3281" s="49"/>
      <c r="DK3281" s="49"/>
      <c r="DL3281" s="49"/>
      <c r="DM3281" s="49"/>
      <c r="DN3281" s="49"/>
      <c r="DO3281" s="49"/>
      <c r="DP3281" s="49"/>
      <c r="DQ3281" s="49"/>
      <c r="DR3281" s="49"/>
      <c r="DS3281" s="49"/>
      <c r="DT3281" s="49"/>
      <c r="DU3281" s="49"/>
      <c r="DV3281" s="49"/>
      <c r="DW3281" s="49"/>
      <c r="DX3281" s="49"/>
      <c r="DY3281" s="49"/>
      <c r="DZ3281" s="49"/>
      <c r="EA3281" s="49"/>
      <c r="EB3281" s="49"/>
      <c r="EC3281" s="49"/>
      <c r="ED3281" s="49"/>
      <c r="EE3281" s="49"/>
      <c r="EF3281" s="49"/>
      <c r="EG3281" s="49"/>
      <c r="EH3281" s="49"/>
      <c r="EI3281" s="49"/>
      <c r="EJ3281" s="49"/>
      <c r="EK3281" s="49"/>
      <c r="EL3281" s="49"/>
      <c r="EM3281" s="49"/>
      <c r="EN3281" s="49"/>
      <c r="EO3281" s="49"/>
      <c r="EP3281" s="49"/>
      <c r="EQ3281" s="49"/>
      <c r="ER3281" s="49"/>
      <c r="ES3281" s="49"/>
      <c r="ET3281" s="49"/>
      <c r="EU3281" s="49"/>
      <c r="EV3281" s="49"/>
      <c r="EW3281" s="49"/>
      <c r="EX3281" s="49"/>
      <c r="EY3281" s="49"/>
      <c r="EZ3281" s="49"/>
      <c r="FA3281" s="49"/>
      <c r="FB3281" s="49"/>
      <c r="FC3281" s="49"/>
      <c r="FD3281" s="49"/>
      <c r="FE3281" s="49"/>
      <c r="FF3281" s="49"/>
      <c r="FG3281" s="49"/>
      <c r="FH3281" s="49"/>
      <c r="FI3281" s="49"/>
      <c r="FJ3281" s="49"/>
      <c r="FK3281" s="49"/>
      <c r="FL3281" s="49"/>
      <c r="FM3281" s="49"/>
      <c r="FN3281" s="49"/>
      <c r="FO3281" s="49"/>
      <c r="FP3281" s="49"/>
      <c r="FQ3281" s="49"/>
      <c r="FR3281" s="49"/>
      <c r="FS3281" s="49"/>
      <c r="FT3281" s="49"/>
      <c r="FU3281" s="49"/>
      <c r="FV3281" s="49"/>
      <c r="FW3281" s="49"/>
      <c r="FX3281" s="49"/>
      <c r="FY3281" s="49"/>
      <c r="FZ3281" s="49"/>
      <c r="GA3281" s="49"/>
      <c r="GB3281" s="49"/>
      <c r="GC3281" s="49"/>
      <c r="GD3281" s="49"/>
      <c r="GE3281" s="49"/>
      <c r="GF3281" s="49"/>
      <c r="GG3281" s="49"/>
      <c r="GH3281" s="49"/>
      <c r="GI3281" s="49"/>
      <c r="GJ3281" s="49"/>
      <c r="GK3281" s="49"/>
      <c r="GL3281" s="49"/>
      <c r="GM3281" s="49"/>
      <c r="GN3281" s="49"/>
      <c r="GO3281" s="49"/>
      <c r="GP3281" s="49"/>
      <c r="GQ3281" s="49"/>
      <c r="GR3281" s="49"/>
      <c r="GS3281" s="49"/>
      <c r="GT3281" s="49"/>
      <c r="GU3281" s="49"/>
      <c r="GV3281" s="49"/>
      <c r="GW3281" s="49"/>
      <c r="GX3281" s="49"/>
      <c r="GY3281" s="49"/>
      <c r="GZ3281" s="49"/>
      <c r="HA3281" s="49"/>
      <c r="HB3281" s="49"/>
      <c r="HC3281" s="49"/>
      <c r="HD3281" s="49"/>
      <c r="HE3281" s="49"/>
      <c r="HF3281" s="49"/>
      <c r="HG3281" s="49"/>
      <c r="HH3281" s="49"/>
      <c r="HI3281" s="49"/>
      <c r="HJ3281" s="49"/>
      <c r="HK3281" s="49"/>
      <c r="HL3281" s="49"/>
      <c r="HM3281" s="49"/>
      <c r="HN3281" s="49"/>
      <c r="HO3281" s="49"/>
      <c r="HP3281" s="49"/>
      <c r="HQ3281" s="49"/>
      <c r="HR3281" s="49"/>
      <c r="HS3281" s="49"/>
      <c r="HT3281" s="49"/>
      <c r="HU3281" s="49"/>
      <c r="HV3281" s="49"/>
      <c r="HW3281" s="49"/>
      <c r="HX3281" s="49"/>
      <c r="HY3281" s="49"/>
      <c r="HZ3281" s="49"/>
      <c r="IA3281" s="49"/>
      <c r="IB3281" s="49"/>
      <c r="IC3281" s="49"/>
      <c r="ID3281" s="49"/>
      <c r="IE3281" s="49"/>
      <c r="IF3281" s="49"/>
      <c r="IG3281" s="49"/>
      <c r="IH3281" s="49"/>
      <c r="II3281" s="49"/>
      <c r="IJ3281" s="49"/>
      <c r="IK3281" s="49"/>
      <c r="IL3281" s="49"/>
      <c r="IM3281" s="49"/>
      <c r="IN3281" s="49"/>
      <c r="IO3281" s="49"/>
      <c r="IP3281" s="49"/>
      <c r="IQ3281" s="49"/>
      <c r="IR3281" s="49"/>
      <c r="IS3281" s="49"/>
      <c r="IT3281" s="49"/>
      <c r="IU3281" s="49"/>
      <c r="IV3281" s="49"/>
      <c r="IW3281" s="49"/>
      <c r="IX3281" s="49"/>
      <c r="IY3281" s="49"/>
      <c r="IZ3281" s="49"/>
      <c r="JA3281" s="49"/>
      <c r="JB3281" s="49"/>
      <c r="JC3281" s="49"/>
      <c r="JD3281" s="49"/>
      <c r="JE3281" s="49"/>
      <c r="JF3281" s="49"/>
      <c r="JG3281" s="49"/>
      <c r="JH3281" s="49"/>
      <c r="JI3281" s="49"/>
      <c r="JJ3281" s="49"/>
      <c r="JK3281" s="49"/>
      <c r="JL3281" s="49"/>
      <c r="JM3281" s="49"/>
      <c r="JN3281" s="49"/>
      <c r="JO3281" s="49"/>
      <c r="JP3281" s="49"/>
      <c r="JQ3281" s="49"/>
      <c r="JR3281" s="49"/>
      <c r="JS3281" s="49"/>
      <c r="JT3281" s="49"/>
      <c r="JU3281" s="49"/>
      <c r="JV3281" s="49"/>
      <c r="JW3281" s="49"/>
      <c r="JX3281" s="49"/>
      <c r="JY3281" s="49"/>
      <c r="JZ3281" s="49"/>
      <c r="KA3281" s="49"/>
      <c r="KB3281" s="49"/>
      <c r="KC3281" s="49"/>
      <c r="KD3281" s="49"/>
      <c r="KE3281" s="49"/>
      <c r="KF3281" s="49"/>
      <c r="KG3281" s="49"/>
      <c r="KH3281" s="49"/>
      <c r="KI3281" s="49"/>
      <c r="KJ3281" s="49"/>
      <c r="KK3281" s="49"/>
      <c r="KL3281" s="49"/>
      <c r="KM3281" s="49"/>
      <c r="KN3281" s="49"/>
      <c r="KO3281" s="49"/>
      <c r="KP3281" s="49"/>
      <c r="KQ3281" s="49"/>
      <c r="KR3281" s="49"/>
      <c r="KS3281" s="49"/>
      <c r="KT3281" s="49"/>
      <c r="KU3281" s="49"/>
      <c r="KV3281" s="49"/>
      <c r="KW3281" s="49"/>
      <c r="KX3281" s="49"/>
      <c r="KY3281" s="49"/>
      <c r="KZ3281" s="49"/>
      <c r="LA3281" s="49"/>
      <c r="LB3281" s="49"/>
      <c r="LC3281" s="49"/>
      <c r="LD3281" s="49"/>
      <c r="LE3281" s="49"/>
      <c r="LF3281" s="49"/>
      <c r="LG3281" s="49"/>
      <c r="LH3281" s="49"/>
      <c r="LI3281" s="49"/>
      <c r="LJ3281" s="49"/>
      <c r="LK3281" s="49"/>
    </row>
    <row r="3282" spans="1:323" s="36" customFormat="1" ht="14.25" customHeight="1">
      <c r="A3282" s="54">
        <v>3045</v>
      </c>
      <c r="B3282" s="23">
        <v>235</v>
      </c>
      <c r="C3282" s="23" t="s">
        <v>33</v>
      </c>
      <c r="D3282" s="32" t="s">
        <v>5165</v>
      </c>
      <c r="E3282" s="23" t="s">
        <v>113</v>
      </c>
      <c r="F3282" s="23" t="s">
        <v>5166</v>
      </c>
      <c r="G3282" s="23" t="s">
        <v>34</v>
      </c>
      <c r="H3282" s="25">
        <v>1</v>
      </c>
      <c r="I3282" s="25">
        <v>4357</v>
      </c>
      <c r="J3282" s="26">
        <v>1</v>
      </c>
      <c r="K3282" s="26">
        <v>4357</v>
      </c>
      <c r="L3282" s="27">
        <v>0</v>
      </c>
      <c r="M3282" s="27">
        <v>0</v>
      </c>
      <c r="N3282" s="27">
        <v>360</v>
      </c>
      <c r="O3282" s="27">
        <v>0</v>
      </c>
      <c r="P3282" s="27">
        <v>360</v>
      </c>
      <c r="Q3282" s="55"/>
      <c r="R3282" s="27">
        <f t="shared" si="360"/>
        <v>0</v>
      </c>
      <c r="S3282" s="56" t="str">
        <f t="shared" si="364"/>
        <v>×</v>
      </c>
      <c r="T3282" s="56" t="str">
        <f t="shared" si="365"/>
        <v>×</v>
      </c>
      <c r="U3282" s="56" t="str">
        <f t="shared" si="366"/>
        <v>×</v>
      </c>
      <c r="V3282" s="57" t="str">
        <f t="shared" si="361"/>
        <v/>
      </c>
      <c r="W3282" s="58">
        <f t="shared" si="362"/>
        <v>0</v>
      </c>
      <c r="X3282" s="54">
        <f t="shared" si="363"/>
        <v>235</v>
      </c>
      <c r="Y3282" s="59"/>
      <c r="Z3282" s="42"/>
      <c r="AA3282" s="42"/>
      <c r="AB3282" s="42"/>
      <c r="AC3282" s="42"/>
      <c r="AD3282" s="42"/>
      <c r="AE3282" s="42"/>
      <c r="AF3282" s="42"/>
      <c r="AG3282" s="42"/>
      <c r="AH3282" s="42"/>
      <c r="AI3282" s="42"/>
      <c r="AJ3282" s="42"/>
      <c r="AK3282" s="42"/>
      <c r="AL3282" s="42"/>
      <c r="AM3282" s="42"/>
      <c r="AN3282" s="42"/>
      <c r="AO3282" s="42"/>
      <c r="AP3282" s="42"/>
      <c r="AQ3282" s="42"/>
      <c r="AR3282" s="42"/>
      <c r="AS3282" s="49"/>
      <c r="AT3282" s="49"/>
      <c r="AU3282" s="49"/>
      <c r="AV3282" s="49"/>
      <c r="AW3282" s="49"/>
      <c r="AX3282" s="49"/>
      <c r="AY3282" s="49"/>
      <c r="AZ3282" s="49"/>
      <c r="BA3282" s="49"/>
      <c r="BB3282" s="49"/>
      <c r="BC3282" s="49"/>
      <c r="BD3282" s="49"/>
      <c r="BE3282" s="49"/>
      <c r="BF3282" s="49"/>
      <c r="BG3282" s="49"/>
      <c r="BH3282" s="49"/>
      <c r="BI3282" s="49"/>
      <c r="BJ3282" s="49"/>
      <c r="BK3282" s="49"/>
      <c r="BL3282" s="49"/>
      <c r="BM3282" s="49"/>
      <c r="BN3282" s="49"/>
      <c r="BO3282" s="49"/>
      <c r="BP3282" s="49"/>
      <c r="BQ3282" s="49"/>
      <c r="BR3282" s="49"/>
      <c r="BS3282" s="49"/>
      <c r="BT3282" s="49"/>
      <c r="BU3282" s="49"/>
      <c r="BV3282" s="49"/>
      <c r="BW3282" s="49"/>
      <c r="BX3282" s="49"/>
      <c r="BY3282" s="49"/>
      <c r="BZ3282" s="49"/>
      <c r="CA3282" s="49"/>
      <c r="CB3282" s="49"/>
      <c r="CC3282" s="49"/>
      <c r="CD3282" s="49"/>
      <c r="CE3282" s="49"/>
      <c r="CF3282" s="49"/>
      <c r="CG3282" s="49"/>
      <c r="CH3282" s="49"/>
      <c r="CI3282" s="49"/>
      <c r="CJ3282" s="49"/>
      <c r="CK3282" s="49"/>
      <c r="CL3282" s="49"/>
      <c r="CM3282" s="49"/>
      <c r="CN3282" s="49"/>
      <c r="CO3282" s="49"/>
      <c r="CP3282" s="49"/>
      <c r="CQ3282" s="49"/>
      <c r="CR3282" s="49"/>
      <c r="CS3282" s="49"/>
      <c r="CT3282" s="49"/>
      <c r="CU3282" s="49"/>
      <c r="CV3282" s="49"/>
      <c r="CW3282" s="49"/>
      <c r="CX3282" s="49"/>
      <c r="CY3282" s="49"/>
      <c r="CZ3282" s="49"/>
      <c r="DA3282" s="49"/>
      <c r="DB3282" s="49"/>
      <c r="DC3282" s="49"/>
      <c r="DD3282" s="49"/>
      <c r="DE3282" s="49"/>
      <c r="DF3282" s="49"/>
      <c r="DG3282" s="49"/>
      <c r="DH3282" s="49"/>
      <c r="DI3282" s="49"/>
      <c r="DJ3282" s="49"/>
      <c r="DK3282" s="49"/>
      <c r="DL3282" s="49"/>
      <c r="DM3282" s="49"/>
      <c r="DN3282" s="49"/>
      <c r="DO3282" s="49"/>
      <c r="DP3282" s="49"/>
      <c r="DQ3282" s="49"/>
      <c r="DR3282" s="49"/>
      <c r="DS3282" s="49"/>
      <c r="DT3282" s="49"/>
      <c r="DU3282" s="49"/>
      <c r="DV3282" s="49"/>
      <c r="DW3282" s="49"/>
      <c r="DX3282" s="49"/>
      <c r="DY3282" s="49"/>
      <c r="DZ3282" s="49"/>
      <c r="EA3282" s="49"/>
      <c r="EB3282" s="49"/>
      <c r="EC3282" s="49"/>
      <c r="ED3282" s="49"/>
      <c r="EE3282" s="49"/>
      <c r="EF3282" s="49"/>
      <c r="EG3282" s="49"/>
      <c r="EH3282" s="49"/>
      <c r="EI3282" s="49"/>
      <c r="EJ3282" s="49"/>
      <c r="EK3282" s="49"/>
      <c r="EL3282" s="49"/>
      <c r="EM3282" s="49"/>
      <c r="EN3282" s="49"/>
      <c r="EO3282" s="49"/>
      <c r="EP3282" s="49"/>
      <c r="EQ3282" s="49"/>
      <c r="ER3282" s="49"/>
      <c r="ES3282" s="49"/>
      <c r="ET3282" s="49"/>
      <c r="EU3282" s="49"/>
      <c r="EV3282" s="49"/>
      <c r="EW3282" s="49"/>
      <c r="EX3282" s="49"/>
      <c r="EY3282" s="49"/>
      <c r="EZ3282" s="49"/>
      <c r="FA3282" s="49"/>
      <c r="FB3282" s="49"/>
      <c r="FC3282" s="49"/>
      <c r="FD3282" s="49"/>
      <c r="FE3282" s="49"/>
      <c r="FF3282" s="49"/>
      <c r="FG3282" s="49"/>
      <c r="FH3282" s="49"/>
      <c r="FI3282" s="49"/>
      <c r="FJ3282" s="49"/>
      <c r="FK3282" s="49"/>
      <c r="FL3282" s="49"/>
      <c r="FM3282" s="49"/>
      <c r="FN3282" s="49"/>
      <c r="FO3282" s="49"/>
      <c r="FP3282" s="49"/>
      <c r="FQ3282" s="49"/>
      <c r="FR3282" s="49"/>
      <c r="FS3282" s="49"/>
      <c r="FT3282" s="49"/>
      <c r="FU3282" s="49"/>
      <c r="FV3282" s="49"/>
      <c r="FW3282" s="49"/>
      <c r="FX3282" s="49"/>
      <c r="FY3282" s="49"/>
      <c r="FZ3282" s="49"/>
      <c r="GA3282" s="49"/>
      <c r="GB3282" s="49"/>
      <c r="GC3282" s="49"/>
      <c r="GD3282" s="49"/>
      <c r="GE3282" s="49"/>
      <c r="GF3282" s="49"/>
      <c r="GG3282" s="49"/>
      <c r="GH3282" s="49"/>
      <c r="GI3282" s="49"/>
      <c r="GJ3282" s="49"/>
      <c r="GK3282" s="49"/>
      <c r="GL3282" s="49"/>
      <c r="GM3282" s="49"/>
      <c r="GN3282" s="49"/>
      <c r="GO3282" s="49"/>
      <c r="GP3282" s="49"/>
      <c r="GQ3282" s="49"/>
      <c r="GR3282" s="49"/>
      <c r="GS3282" s="49"/>
      <c r="GT3282" s="49"/>
      <c r="GU3282" s="49"/>
      <c r="GV3282" s="49"/>
      <c r="GW3282" s="49"/>
      <c r="GX3282" s="49"/>
      <c r="GY3282" s="49"/>
      <c r="GZ3282" s="49"/>
      <c r="HA3282" s="49"/>
      <c r="HB3282" s="49"/>
      <c r="HC3282" s="49"/>
      <c r="HD3282" s="49"/>
      <c r="HE3282" s="49"/>
      <c r="HF3282" s="49"/>
      <c r="HG3282" s="49"/>
      <c r="HH3282" s="49"/>
      <c r="HI3282" s="49"/>
      <c r="HJ3282" s="49"/>
      <c r="HK3282" s="49"/>
      <c r="HL3282" s="49"/>
      <c r="HM3282" s="49"/>
      <c r="HN3282" s="49"/>
      <c r="HO3282" s="49"/>
      <c r="HP3282" s="49"/>
      <c r="HQ3282" s="49"/>
      <c r="HR3282" s="49"/>
      <c r="HS3282" s="49"/>
      <c r="HT3282" s="49"/>
      <c r="HU3282" s="49"/>
      <c r="HV3282" s="49"/>
      <c r="HW3282" s="49"/>
      <c r="HX3282" s="49"/>
      <c r="HY3282" s="49"/>
      <c r="HZ3282" s="49"/>
      <c r="IA3282" s="49"/>
      <c r="IB3282" s="49"/>
      <c r="IC3282" s="49"/>
      <c r="ID3282" s="49"/>
      <c r="IE3282" s="49"/>
      <c r="IF3282" s="49"/>
      <c r="IG3282" s="49"/>
      <c r="IH3282" s="49"/>
      <c r="II3282" s="49"/>
      <c r="IJ3282" s="49"/>
      <c r="IK3282" s="49"/>
      <c r="IL3282" s="49"/>
      <c r="IM3282" s="49"/>
      <c r="IN3282" s="49"/>
      <c r="IO3282" s="49"/>
      <c r="IP3282" s="49"/>
      <c r="IQ3282" s="49"/>
      <c r="IR3282" s="49"/>
      <c r="IS3282" s="49"/>
      <c r="IT3282" s="49"/>
      <c r="IU3282" s="49"/>
      <c r="IV3282" s="49"/>
      <c r="IW3282" s="49"/>
      <c r="IX3282" s="49"/>
      <c r="IY3282" s="49"/>
      <c r="IZ3282" s="49"/>
      <c r="JA3282" s="49"/>
      <c r="JB3282" s="49"/>
      <c r="JC3282" s="49"/>
      <c r="JD3282" s="49"/>
      <c r="JE3282" s="49"/>
      <c r="JF3282" s="49"/>
      <c r="JG3282" s="49"/>
      <c r="JH3282" s="49"/>
      <c r="JI3282" s="49"/>
      <c r="JJ3282" s="49"/>
      <c r="JK3282" s="49"/>
      <c r="JL3282" s="49"/>
      <c r="JM3282" s="49"/>
      <c r="JN3282" s="49"/>
      <c r="JO3282" s="49"/>
      <c r="JP3282" s="49"/>
      <c r="JQ3282" s="49"/>
      <c r="JR3282" s="49"/>
      <c r="JS3282" s="49"/>
      <c r="JT3282" s="49"/>
      <c r="JU3282" s="49"/>
      <c r="JV3282" s="49"/>
      <c r="JW3282" s="49"/>
      <c r="JX3282" s="49"/>
      <c r="JY3282" s="49"/>
      <c r="JZ3282" s="49"/>
      <c r="KA3282" s="49"/>
      <c r="KB3282" s="49"/>
      <c r="KC3282" s="49"/>
      <c r="KD3282" s="49"/>
      <c r="KE3282" s="49"/>
      <c r="KF3282" s="49"/>
      <c r="KG3282" s="49"/>
      <c r="KH3282" s="49"/>
      <c r="KI3282" s="49"/>
      <c r="KJ3282" s="49"/>
      <c r="KK3282" s="49"/>
      <c r="KL3282" s="49"/>
      <c r="KM3282" s="49"/>
      <c r="KN3282" s="49"/>
      <c r="KO3282" s="49"/>
      <c r="KP3282" s="49"/>
      <c r="KQ3282" s="49"/>
      <c r="KR3282" s="49"/>
      <c r="KS3282" s="49"/>
      <c r="KT3282" s="49"/>
      <c r="KU3282" s="49"/>
      <c r="KV3282" s="49"/>
      <c r="KW3282" s="49"/>
      <c r="KX3282" s="49"/>
      <c r="KY3282" s="49"/>
      <c r="KZ3282" s="49"/>
      <c r="LA3282" s="49"/>
      <c r="LB3282" s="49"/>
      <c r="LC3282" s="49"/>
      <c r="LD3282" s="49"/>
      <c r="LE3282" s="49"/>
      <c r="LF3282" s="49"/>
      <c r="LG3282" s="49"/>
      <c r="LH3282" s="49"/>
      <c r="LI3282" s="49"/>
      <c r="LJ3282" s="49"/>
      <c r="LK3282" s="49"/>
    </row>
    <row r="3283" spans="1:323" s="36" customFormat="1" ht="14.25" customHeight="1">
      <c r="A3283" s="54">
        <v>3046</v>
      </c>
      <c r="B3283" s="23">
        <v>235</v>
      </c>
      <c r="C3283" s="23" t="s">
        <v>33</v>
      </c>
      <c r="D3283" s="32" t="s">
        <v>5161</v>
      </c>
      <c r="E3283" s="23" t="s">
        <v>113</v>
      </c>
      <c r="F3283" s="23" t="s">
        <v>5162</v>
      </c>
      <c r="G3283" s="23" t="s">
        <v>34</v>
      </c>
      <c r="H3283" s="25">
        <v>1</v>
      </c>
      <c r="I3283" s="25">
        <v>17072</v>
      </c>
      <c r="J3283" s="26">
        <v>1</v>
      </c>
      <c r="K3283" s="26">
        <v>17072</v>
      </c>
      <c r="L3283" s="27">
        <v>0</v>
      </c>
      <c r="M3283" s="27">
        <v>90</v>
      </c>
      <c r="N3283" s="27">
        <v>90</v>
      </c>
      <c r="O3283" s="27">
        <v>0</v>
      </c>
      <c r="P3283" s="27">
        <v>180</v>
      </c>
      <c r="Q3283" s="55"/>
      <c r="R3283" s="27">
        <f t="shared" si="360"/>
        <v>0</v>
      </c>
      <c r="S3283" s="56" t="str">
        <f t="shared" si="364"/>
        <v>×</v>
      </c>
      <c r="T3283" s="56" t="str">
        <f t="shared" si="365"/>
        <v>×</v>
      </c>
      <c r="U3283" s="56" t="str">
        <f t="shared" si="366"/>
        <v>×</v>
      </c>
      <c r="V3283" s="57" t="str">
        <f t="shared" si="361"/>
        <v/>
      </c>
      <c r="W3283" s="58">
        <f t="shared" si="362"/>
        <v>0</v>
      </c>
      <c r="X3283" s="54">
        <f t="shared" si="363"/>
        <v>235</v>
      </c>
      <c r="Y3283" s="59"/>
      <c r="Z3283" s="42"/>
      <c r="AA3283" s="42"/>
      <c r="AB3283" s="42"/>
      <c r="AC3283" s="42"/>
      <c r="AD3283" s="42"/>
      <c r="AE3283" s="42"/>
      <c r="AF3283" s="42"/>
      <c r="AG3283" s="42"/>
      <c r="AH3283" s="42"/>
      <c r="AI3283" s="42"/>
      <c r="AJ3283" s="42"/>
      <c r="AK3283" s="42"/>
      <c r="AL3283" s="42"/>
      <c r="AM3283" s="42"/>
      <c r="AN3283" s="42"/>
      <c r="AO3283" s="42"/>
      <c r="AP3283" s="42"/>
      <c r="AQ3283" s="42"/>
      <c r="AR3283" s="42"/>
      <c r="AS3283" s="49"/>
      <c r="AT3283" s="49"/>
      <c r="AU3283" s="49"/>
      <c r="AV3283" s="49"/>
      <c r="AW3283" s="49"/>
      <c r="AX3283" s="49"/>
      <c r="AY3283" s="49"/>
      <c r="AZ3283" s="49"/>
      <c r="BA3283" s="49"/>
      <c r="BB3283" s="49"/>
      <c r="BC3283" s="49"/>
      <c r="BD3283" s="49"/>
      <c r="BE3283" s="49"/>
      <c r="BF3283" s="49"/>
      <c r="BG3283" s="49"/>
      <c r="BH3283" s="49"/>
      <c r="BI3283" s="49"/>
      <c r="BJ3283" s="49"/>
      <c r="BK3283" s="49"/>
      <c r="BL3283" s="49"/>
      <c r="BM3283" s="49"/>
      <c r="BN3283" s="49"/>
      <c r="BO3283" s="49"/>
      <c r="BP3283" s="49"/>
      <c r="BQ3283" s="49"/>
      <c r="BR3283" s="49"/>
      <c r="BS3283" s="49"/>
      <c r="BT3283" s="49"/>
      <c r="BU3283" s="49"/>
      <c r="BV3283" s="49"/>
      <c r="BW3283" s="49"/>
      <c r="BX3283" s="49"/>
      <c r="BY3283" s="49"/>
      <c r="BZ3283" s="49"/>
      <c r="CA3283" s="49"/>
      <c r="CB3283" s="49"/>
      <c r="CC3283" s="49"/>
      <c r="CD3283" s="49"/>
      <c r="CE3283" s="49"/>
      <c r="CF3283" s="49"/>
      <c r="CG3283" s="49"/>
      <c r="CH3283" s="49"/>
      <c r="CI3283" s="49"/>
      <c r="CJ3283" s="49"/>
      <c r="CK3283" s="49"/>
      <c r="CL3283" s="49"/>
      <c r="CM3283" s="49"/>
      <c r="CN3283" s="49"/>
      <c r="CO3283" s="49"/>
      <c r="CP3283" s="49"/>
      <c r="CQ3283" s="49"/>
      <c r="CR3283" s="49"/>
      <c r="CS3283" s="49"/>
      <c r="CT3283" s="49"/>
      <c r="CU3283" s="49"/>
      <c r="CV3283" s="49"/>
      <c r="CW3283" s="49"/>
      <c r="CX3283" s="49"/>
      <c r="CY3283" s="49"/>
      <c r="CZ3283" s="49"/>
      <c r="DA3283" s="49"/>
      <c r="DB3283" s="49"/>
      <c r="DC3283" s="49"/>
      <c r="DD3283" s="49"/>
      <c r="DE3283" s="49"/>
      <c r="DF3283" s="49"/>
      <c r="DG3283" s="49"/>
      <c r="DH3283" s="49"/>
      <c r="DI3283" s="49"/>
      <c r="DJ3283" s="49"/>
      <c r="DK3283" s="49"/>
      <c r="DL3283" s="49"/>
      <c r="DM3283" s="49"/>
      <c r="DN3283" s="49"/>
      <c r="DO3283" s="49"/>
      <c r="DP3283" s="49"/>
      <c r="DQ3283" s="49"/>
      <c r="DR3283" s="49"/>
      <c r="DS3283" s="49"/>
      <c r="DT3283" s="49"/>
      <c r="DU3283" s="49"/>
      <c r="DV3283" s="49"/>
      <c r="DW3283" s="49"/>
      <c r="DX3283" s="49"/>
      <c r="DY3283" s="49"/>
      <c r="DZ3283" s="49"/>
      <c r="EA3283" s="49"/>
      <c r="EB3283" s="49"/>
      <c r="EC3283" s="49"/>
      <c r="ED3283" s="49"/>
      <c r="EE3283" s="49"/>
      <c r="EF3283" s="49"/>
      <c r="EG3283" s="49"/>
      <c r="EH3283" s="49"/>
      <c r="EI3283" s="49"/>
      <c r="EJ3283" s="49"/>
      <c r="EK3283" s="49"/>
      <c r="EL3283" s="49"/>
      <c r="EM3283" s="49"/>
      <c r="EN3283" s="49"/>
      <c r="EO3283" s="49"/>
      <c r="EP3283" s="49"/>
      <c r="EQ3283" s="49"/>
      <c r="ER3283" s="49"/>
      <c r="ES3283" s="49"/>
      <c r="ET3283" s="49"/>
      <c r="EU3283" s="49"/>
      <c r="EV3283" s="49"/>
      <c r="EW3283" s="49"/>
      <c r="EX3283" s="49"/>
      <c r="EY3283" s="49"/>
      <c r="EZ3283" s="49"/>
      <c r="FA3283" s="49"/>
      <c r="FB3283" s="49"/>
      <c r="FC3283" s="49"/>
      <c r="FD3283" s="49"/>
      <c r="FE3283" s="49"/>
      <c r="FF3283" s="49"/>
      <c r="FG3283" s="49"/>
      <c r="FH3283" s="49"/>
      <c r="FI3283" s="49"/>
      <c r="FJ3283" s="49"/>
      <c r="FK3283" s="49"/>
      <c r="FL3283" s="49"/>
      <c r="FM3283" s="49"/>
      <c r="FN3283" s="49"/>
      <c r="FO3283" s="49"/>
      <c r="FP3283" s="49"/>
      <c r="FQ3283" s="49"/>
      <c r="FR3283" s="49"/>
      <c r="FS3283" s="49"/>
      <c r="FT3283" s="49"/>
      <c r="FU3283" s="49"/>
      <c r="FV3283" s="49"/>
      <c r="FW3283" s="49"/>
      <c r="FX3283" s="49"/>
      <c r="FY3283" s="49"/>
      <c r="FZ3283" s="49"/>
      <c r="GA3283" s="49"/>
      <c r="GB3283" s="49"/>
      <c r="GC3283" s="49"/>
      <c r="GD3283" s="49"/>
      <c r="GE3283" s="49"/>
      <c r="GF3283" s="49"/>
      <c r="GG3283" s="49"/>
      <c r="GH3283" s="49"/>
      <c r="GI3283" s="49"/>
      <c r="GJ3283" s="49"/>
      <c r="GK3283" s="49"/>
      <c r="GL3283" s="49"/>
      <c r="GM3283" s="49"/>
      <c r="GN3283" s="49"/>
      <c r="GO3283" s="49"/>
      <c r="GP3283" s="49"/>
      <c r="GQ3283" s="49"/>
      <c r="GR3283" s="49"/>
      <c r="GS3283" s="49"/>
      <c r="GT3283" s="49"/>
      <c r="GU3283" s="49"/>
      <c r="GV3283" s="49"/>
      <c r="GW3283" s="49"/>
      <c r="GX3283" s="49"/>
      <c r="GY3283" s="49"/>
      <c r="GZ3283" s="49"/>
      <c r="HA3283" s="49"/>
      <c r="HB3283" s="49"/>
      <c r="HC3283" s="49"/>
      <c r="HD3283" s="49"/>
      <c r="HE3283" s="49"/>
      <c r="HF3283" s="49"/>
      <c r="HG3283" s="49"/>
      <c r="HH3283" s="49"/>
      <c r="HI3283" s="49"/>
      <c r="HJ3283" s="49"/>
      <c r="HK3283" s="49"/>
      <c r="HL3283" s="49"/>
      <c r="HM3283" s="49"/>
      <c r="HN3283" s="49"/>
      <c r="HO3283" s="49"/>
      <c r="HP3283" s="49"/>
      <c r="HQ3283" s="49"/>
      <c r="HR3283" s="49"/>
      <c r="HS3283" s="49"/>
      <c r="HT3283" s="49"/>
      <c r="HU3283" s="49"/>
      <c r="HV3283" s="49"/>
      <c r="HW3283" s="49"/>
      <c r="HX3283" s="49"/>
      <c r="HY3283" s="49"/>
      <c r="HZ3283" s="49"/>
      <c r="IA3283" s="49"/>
      <c r="IB3283" s="49"/>
      <c r="IC3283" s="49"/>
      <c r="ID3283" s="49"/>
      <c r="IE3283" s="49"/>
      <c r="IF3283" s="49"/>
      <c r="IG3283" s="49"/>
      <c r="IH3283" s="49"/>
      <c r="II3283" s="49"/>
      <c r="IJ3283" s="49"/>
      <c r="IK3283" s="49"/>
      <c r="IL3283" s="49"/>
      <c r="IM3283" s="49"/>
      <c r="IN3283" s="49"/>
      <c r="IO3283" s="49"/>
      <c r="IP3283" s="49"/>
      <c r="IQ3283" s="49"/>
      <c r="IR3283" s="49"/>
      <c r="IS3283" s="49"/>
      <c r="IT3283" s="49"/>
      <c r="IU3283" s="49"/>
      <c r="IV3283" s="49"/>
      <c r="IW3283" s="49"/>
      <c r="IX3283" s="49"/>
      <c r="IY3283" s="49"/>
      <c r="IZ3283" s="49"/>
      <c r="JA3283" s="49"/>
      <c r="JB3283" s="49"/>
      <c r="JC3283" s="49"/>
      <c r="JD3283" s="49"/>
      <c r="JE3283" s="49"/>
      <c r="JF3283" s="49"/>
      <c r="JG3283" s="49"/>
      <c r="JH3283" s="49"/>
      <c r="JI3283" s="49"/>
      <c r="JJ3283" s="49"/>
      <c r="JK3283" s="49"/>
      <c r="JL3283" s="49"/>
      <c r="JM3283" s="49"/>
      <c r="JN3283" s="49"/>
      <c r="JO3283" s="49"/>
      <c r="JP3283" s="49"/>
      <c r="JQ3283" s="49"/>
      <c r="JR3283" s="49"/>
      <c r="JS3283" s="49"/>
      <c r="JT3283" s="49"/>
      <c r="JU3283" s="49"/>
      <c r="JV3283" s="49"/>
      <c r="JW3283" s="49"/>
      <c r="JX3283" s="49"/>
      <c r="JY3283" s="49"/>
      <c r="JZ3283" s="49"/>
      <c r="KA3283" s="49"/>
      <c r="KB3283" s="49"/>
      <c r="KC3283" s="49"/>
      <c r="KD3283" s="49"/>
      <c r="KE3283" s="49"/>
      <c r="KF3283" s="49"/>
      <c r="KG3283" s="49"/>
      <c r="KH3283" s="49"/>
      <c r="KI3283" s="49"/>
      <c r="KJ3283" s="49"/>
      <c r="KK3283" s="49"/>
      <c r="KL3283" s="49"/>
      <c r="KM3283" s="49"/>
      <c r="KN3283" s="49"/>
      <c r="KO3283" s="49"/>
      <c r="KP3283" s="49"/>
      <c r="KQ3283" s="49"/>
      <c r="KR3283" s="49"/>
      <c r="KS3283" s="49"/>
      <c r="KT3283" s="49"/>
      <c r="KU3283" s="49"/>
      <c r="KV3283" s="49"/>
      <c r="KW3283" s="49"/>
      <c r="KX3283" s="49"/>
      <c r="KY3283" s="49"/>
      <c r="KZ3283" s="49"/>
      <c r="LA3283" s="49"/>
      <c r="LB3283" s="49"/>
      <c r="LC3283" s="49"/>
      <c r="LD3283" s="49"/>
      <c r="LE3283" s="49"/>
      <c r="LF3283" s="49"/>
      <c r="LG3283" s="49"/>
      <c r="LH3283" s="49"/>
      <c r="LI3283" s="49"/>
      <c r="LJ3283" s="49"/>
      <c r="LK3283" s="49"/>
    </row>
    <row r="3284" spans="1:323" s="36" customFormat="1" ht="14.25" customHeight="1">
      <c r="A3284" s="54">
        <v>3047</v>
      </c>
      <c r="B3284" s="23">
        <v>235</v>
      </c>
      <c r="C3284" s="23" t="s">
        <v>33</v>
      </c>
      <c r="D3284" s="32" t="s">
        <v>5163</v>
      </c>
      <c r="E3284" s="23" t="s">
        <v>113</v>
      </c>
      <c r="F3284" s="23" t="s">
        <v>5164</v>
      </c>
      <c r="G3284" s="23" t="s">
        <v>34</v>
      </c>
      <c r="H3284" s="25">
        <v>1</v>
      </c>
      <c r="I3284" s="25">
        <v>33459</v>
      </c>
      <c r="J3284" s="26">
        <v>1</v>
      </c>
      <c r="K3284" s="26">
        <v>33459</v>
      </c>
      <c r="L3284" s="27">
        <v>0</v>
      </c>
      <c r="M3284" s="27">
        <v>0</v>
      </c>
      <c r="N3284" s="27">
        <v>600</v>
      </c>
      <c r="O3284" s="27">
        <v>0</v>
      </c>
      <c r="P3284" s="27">
        <v>600</v>
      </c>
      <c r="Q3284" s="55"/>
      <c r="R3284" s="27">
        <f t="shared" si="360"/>
        <v>0</v>
      </c>
      <c r="S3284" s="56" t="str">
        <f t="shared" si="364"/>
        <v>×</v>
      </c>
      <c r="T3284" s="56" t="str">
        <f t="shared" si="365"/>
        <v>×</v>
      </c>
      <c r="U3284" s="56" t="str">
        <f t="shared" si="366"/>
        <v>×</v>
      </c>
      <c r="V3284" s="57" t="str">
        <f t="shared" si="361"/>
        <v/>
      </c>
      <c r="W3284" s="58">
        <f t="shared" si="362"/>
        <v>0</v>
      </c>
      <c r="X3284" s="54">
        <f t="shared" si="363"/>
        <v>235</v>
      </c>
      <c r="Y3284" s="59"/>
      <c r="Z3284" s="42"/>
      <c r="AA3284" s="42"/>
      <c r="AB3284" s="42"/>
      <c r="AC3284" s="42"/>
      <c r="AD3284" s="42"/>
      <c r="AE3284" s="42"/>
      <c r="AF3284" s="42"/>
      <c r="AG3284" s="42"/>
      <c r="AH3284" s="42"/>
      <c r="AI3284" s="42"/>
      <c r="AJ3284" s="42"/>
      <c r="AK3284" s="42"/>
      <c r="AL3284" s="42"/>
      <c r="AM3284" s="42"/>
      <c r="AN3284" s="42"/>
      <c r="AO3284" s="42"/>
      <c r="AP3284" s="42"/>
      <c r="AQ3284" s="42"/>
      <c r="AR3284" s="42"/>
      <c r="AS3284" s="49"/>
      <c r="AT3284" s="49"/>
      <c r="AU3284" s="49"/>
      <c r="AV3284" s="49"/>
      <c r="AW3284" s="49"/>
      <c r="AX3284" s="49"/>
      <c r="AY3284" s="49"/>
      <c r="AZ3284" s="49"/>
      <c r="BA3284" s="49"/>
      <c r="BB3284" s="49"/>
      <c r="BC3284" s="49"/>
      <c r="BD3284" s="49"/>
      <c r="BE3284" s="49"/>
      <c r="BF3284" s="49"/>
      <c r="BG3284" s="49"/>
      <c r="BH3284" s="49"/>
      <c r="BI3284" s="49"/>
      <c r="BJ3284" s="49"/>
      <c r="BK3284" s="49"/>
      <c r="BL3284" s="49"/>
      <c r="BM3284" s="49"/>
      <c r="BN3284" s="49"/>
      <c r="BO3284" s="49"/>
      <c r="BP3284" s="49"/>
      <c r="BQ3284" s="49"/>
      <c r="BR3284" s="49"/>
      <c r="BS3284" s="49"/>
      <c r="BT3284" s="49"/>
      <c r="BU3284" s="49"/>
      <c r="BV3284" s="49"/>
      <c r="BW3284" s="49"/>
      <c r="BX3284" s="49"/>
      <c r="BY3284" s="49"/>
      <c r="BZ3284" s="49"/>
      <c r="CA3284" s="49"/>
      <c r="CB3284" s="49"/>
      <c r="CC3284" s="49"/>
      <c r="CD3284" s="49"/>
      <c r="CE3284" s="49"/>
      <c r="CF3284" s="49"/>
      <c r="CG3284" s="49"/>
      <c r="CH3284" s="49"/>
      <c r="CI3284" s="49"/>
      <c r="CJ3284" s="49"/>
      <c r="CK3284" s="49"/>
      <c r="CL3284" s="49"/>
      <c r="CM3284" s="49"/>
      <c r="CN3284" s="49"/>
      <c r="CO3284" s="49"/>
      <c r="CP3284" s="49"/>
      <c r="CQ3284" s="49"/>
      <c r="CR3284" s="49"/>
      <c r="CS3284" s="49"/>
      <c r="CT3284" s="49"/>
      <c r="CU3284" s="49"/>
      <c r="CV3284" s="49"/>
      <c r="CW3284" s="49"/>
      <c r="CX3284" s="49"/>
      <c r="CY3284" s="49"/>
      <c r="CZ3284" s="49"/>
      <c r="DA3284" s="49"/>
      <c r="DB3284" s="49"/>
      <c r="DC3284" s="49"/>
      <c r="DD3284" s="49"/>
      <c r="DE3284" s="49"/>
      <c r="DF3284" s="49"/>
      <c r="DG3284" s="49"/>
      <c r="DH3284" s="49"/>
      <c r="DI3284" s="49"/>
      <c r="DJ3284" s="49"/>
      <c r="DK3284" s="49"/>
      <c r="DL3284" s="49"/>
      <c r="DM3284" s="49"/>
      <c r="DN3284" s="49"/>
      <c r="DO3284" s="49"/>
      <c r="DP3284" s="49"/>
      <c r="DQ3284" s="49"/>
      <c r="DR3284" s="49"/>
      <c r="DS3284" s="49"/>
      <c r="DT3284" s="49"/>
      <c r="DU3284" s="49"/>
      <c r="DV3284" s="49"/>
      <c r="DW3284" s="49"/>
      <c r="DX3284" s="49"/>
      <c r="DY3284" s="49"/>
      <c r="DZ3284" s="49"/>
      <c r="EA3284" s="49"/>
      <c r="EB3284" s="49"/>
      <c r="EC3284" s="49"/>
      <c r="ED3284" s="49"/>
      <c r="EE3284" s="49"/>
      <c r="EF3284" s="49"/>
      <c r="EG3284" s="49"/>
      <c r="EH3284" s="49"/>
      <c r="EI3284" s="49"/>
      <c r="EJ3284" s="49"/>
      <c r="EK3284" s="49"/>
      <c r="EL3284" s="49"/>
      <c r="EM3284" s="49"/>
      <c r="EN3284" s="49"/>
      <c r="EO3284" s="49"/>
      <c r="EP3284" s="49"/>
      <c r="EQ3284" s="49"/>
      <c r="ER3284" s="49"/>
      <c r="ES3284" s="49"/>
      <c r="ET3284" s="49"/>
      <c r="EU3284" s="49"/>
      <c r="EV3284" s="49"/>
      <c r="EW3284" s="49"/>
      <c r="EX3284" s="49"/>
      <c r="EY3284" s="49"/>
      <c r="EZ3284" s="49"/>
      <c r="FA3284" s="49"/>
      <c r="FB3284" s="49"/>
      <c r="FC3284" s="49"/>
      <c r="FD3284" s="49"/>
      <c r="FE3284" s="49"/>
      <c r="FF3284" s="49"/>
      <c r="FG3284" s="49"/>
      <c r="FH3284" s="49"/>
      <c r="FI3284" s="49"/>
      <c r="FJ3284" s="49"/>
      <c r="FK3284" s="49"/>
      <c r="FL3284" s="49"/>
      <c r="FM3284" s="49"/>
      <c r="FN3284" s="49"/>
      <c r="FO3284" s="49"/>
      <c r="FP3284" s="49"/>
      <c r="FQ3284" s="49"/>
      <c r="FR3284" s="49"/>
      <c r="FS3284" s="49"/>
      <c r="FT3284" s="49"/>
      <c r="FU3284" s="49"/>
      <c r="FV3284" s="49"/>
      <c r="FW3284" s="49"/>
      <c r="FX3284" s="49"/>
      <c r="FY3284" s="49"/>
      <c r="FZ3284" s="49"/>
      <c r="GA3284" s="49"/>
      <c r="GB3284" s="49"/>
      <c r="GC3284" s="49"/>
      <c r="GD3284" s="49"/>
      <c r="GE3284" s="49"/>
      <c r="GF3284" s="49"/>
      <c r="GG3284" s="49"/>
      <c r="GH3284" s="49"/>
      <c r="GI3284" s="49"/>
      <c r="GJ3284" s="49"/>
      <c r="GK3284" s="49"/>
      <c r="GL3284" s="49"/>
      <c r="GM3284" s="49"/>
      <c r="GN3284" s="49"/>
      <c r="GO3284" s="49"/>
      <c r="GP3284" s="49"/>
      <c r="GQ3284" s="49"/>
      <c r="GR3284" s="49"/>
      <c r="GS3284" s="49"/>
      <c r="GT3284" s="49"/>
      <c r="GU3284" s="49"/>
      <c r="GV3284" s="49"/>
      <c r="GW3284" s="49"/>
      <c r="GX3284" s="49"/>
      <c r="GY3284" s="49"/>
      <c r="GZ3284" s="49"/>
      <c r="HA3284" s="49"/>
      <c r="HB3284" s="49"/>
      <c r="HC3284" s="49"/>
      <c r="HD3284" s="49"/>
      <c r="HE3284" s="49"/>
      <c r="HF3284" s="49"/>
      <c r="HG3284" s="49"/>
      <c r="HH3284" s="49"/>
      <c r="HI3284" s="49"/>
      <c r="HJ3284" s="49"/>
      <c r="HK3284" s="49"/>
      <c r="HL3284" s="49"/>
      <c r="HM3284" s="49"/>
      <c r="HN3284" s="49"/>
      <c r="HO3284" s="49"/>
      <c r="HP3284" s="49"/>
      <c r="HQ3284" s="49"/>
      <c r="HR3284" s="49"/>
      <c r="HS3284" s="49"/>
      <c r="HT3284" s="49"/>
      <c r="HU3284" s="49"/>
      <c r="HV3284" s="49"/>
      <c r="HW3284" s="49"/>
      <c r="HX3284" s="49"/>
      <c r="HY3284" s="49"/>
      <c r="HZ3284" s="49"/>
      <c r="IA3284" s="49"/>
      <c r="IB3284" s="49"/>
      <c r="IC3284" s="49"/>
      <c r="ID3284" s="49"/>
      <c r="IE3284" s="49"/>
      <c r="IF3284" s="49"/>
      <c r="IG3284" s="49"/>
      <c r="IH3284" s="49"/>
      <c r="II3284" s="49"/>
      <c r="IJ3284" s="49"/>
      <c r="IK3284" s="49"/>
      <c r="IL3284" s="49"/>
      <c r="IM3284" s="49"/>
      <c r="IN3284" s="49"/>
      <c r="IO3284" s="49"/>
      <c r="IP3284" s="49"/>
      <c r="IQ3284" s="49"/>
      <c r="IR3284" s="49"/>
      <c r="IS3284" s="49"/>
      <c r="IT3284" s="49"/>
      <c r="IU3284" s="49"/>
      <c r="IV3284" s="49"/>
      <c r="IW3284" s="49"/>
      <c r="IX3284" s="49"/>
      <c r="IY3284" s="49"/>
      <c r="IZ3284" s="49"/>
      <c r="JA3284" s="49"/>
      <c r="JB3284" s="49"/>
      <c r="JC3284" s="49"/>
      <c r="JD3284" s="49"/>
      <c r="JE3284" s="49"/>
      <c r="JF3284" s="49"/>
      <c r="JG3284" s="49"/>
      <c r="JH3284" s="49"/>
      <c r="JI3284" s="49"/>
      <c r="JJ3284" s="49"/>
      <c r="JK3284" s="49"/>
      <c r="JL3284" s="49"/>
      <c r="JM3284" s="49"/>
      <c r="JN3284" s="49"/>
      <c r="JO3284" s="49"/>
      <c r="JP3284" s="49"/>
      <c r="JQ3284" s="49"/>
      <c r="JR3284" s="49"/>
      <c r="JS3284" s="49"/>
      <c r="JT3284" s="49"/>
      <c r="JU3284" s="49"/>
      <c r="JV3284" s="49"/>
      <c r="JW3284" s="49"/>
      <c r="JX3284" s="49"/>
      <c r="JY3284" s="49"/>
      <c r="JZ3284" s="49"/>
      <c r="KA3284" s="49"/>
      <c r="KB3284" s="49"/>
      <c r="KC3284" s="49"/>
      <c r="KD3284" s="49"/>
      <c r="KE3284" s="49"/>
      <c r="KF3284" s="49"/>
      <c r="KG3284" s="49"/>
      <c r="KH3284" s="49"/>
      <c r="KI3284" s="49"/>
      <c r="KJ3284" s="49"/>
      <c r="KK3284" s="49"/>
      <c r="KL3284" s="49"/>
      <c r="KM3284" s="49"/>
      <c r="KN3284" s="49"/>
      <c r="KO3284" s="49"/>
      <c r="KP3284" s="49"/>
      <c r="KQ3284" s="49"/>
      <c r="KR3284" s="49"/>
      <c r="KS3284" s="49"/>
      <c r="KT3284" s="49"/>
      <c r="KU3284" s="49"/>
      <c r="KV3284" s="49"/>
      <c r="KW3284" s="49"/>
      <c r="KX3284" s="49"/>
      <c r="KY3284" s="49"/>
      <c r="KZ3284" s="49"/>
      <c r="LA3284" s="49"/>
      <c r="LB3284" s="49"/>
      <c r="LC3284" s="49"/>
      <c r="LD3284" s="49"/>
      <c r="LE3284" s="49"/>
      <c r="LF3284" s="49"/>
      <c r="LG3284" s="49"/>
      <c r="LH3284" s="49"/>
      <c r="LI3284" s="49"/>
      <c r="LJ3284" s="49"/>
      <c r="LK3284" s="49"/>
    </row>
    <row r="3285" spans="1:323" s="36" customFormat="1" ht="14.25" customHeight="1">
      <c r="A3285" s="54">
        <v>3048</v>
      </c>
      <c r="B3285" s="23">
        <v>235</v>
      </c>
      <c r="C3285" s="23" t="s">
        <v>33</v>
      </c>
      <c r="D3285" s="32" t="s">
        <v>7772</v>
      </c>
      <c r="E3285" s="23" t="s">
        <v>113</v>
      </c>
      <c r="F3285" s="23" t="s">
        <v>5158</v>
      </c>
      <c r="G3285" s="23" t="s">
        <v>34</v>
      </c>
      <c r="H3285" s="25">
        <v>1</v>
      </c>
      <c r="I3285" s="25">
        <v>8855</v>
      </c>
      <c r="J3285" s="26">
        <v>1</v>
      </c>
      <c r="K3285" s="26">
        <v>8855</v>
      </c>
      <c r="L3285" s="27">
        <v>0</v>
      </c>
      <c r="M3285" s="27">
        <v>0</v>
      </c>
      <c r="N3285" s="27">
        <v>1</v>
      </c>
      <c r="O3285" s="27">
        <v>0</v>
      </c>
      <c r="P3285" s="27">
        <v>1</v>
      </c>
      <c r="Q3285" s="55"/>
      <c r="R3285" s="27">
        <f t="shared" si="360"/>
        <v>0</v>
      </c>
      <c r="S3285" s="56" t="str">
        <f t="shared" si="364"/>
        <v>×</v>
      </c>
      <c r="T3285" s="56" t="str">
        <f t="shared" si="365"/>
        <v>×</v>
      </c>
      <c r="U3285" s="56" t="str">
        <f t="shared" si="366"/>
        <v>×</v>
      </c>
      <c r="V3285" s="57" t="str">
        <f t="shared" si="361"/>
        <v/>
      </c>
      <c r="W3285" s="58">
        <f t="shared" si="362"/>
        <v>0</v>
      </c>
      <c r="X3285" s="54">
        <f t="shared" si="363"/>
        <v>235</v>
      </c>
      <c r="Y3285" s="59"/>
      <c r="Z3285" s="42"/>
      <c r="AA3285" s="42"/>
      <c r="AB3285" s="42"/>
      <c r="AC3285" s="42"/>
      <c r="AD3285" s="42"/>
      <c r="AE3285" s="42"/>
      <c r="AF3285" s="42"/>
      <c r="AG3285" s="42"/>
      <c r="AH3285" s="42"/>
      <c r="AI3285" s="42"/>
      <c r="AJ3285" s="42"/>
      <c r="AK3285" s="42"/>
      <c r="AL3285" s="42"/>
      <c r="AM3285" s="42"/>
      <c r="AN3285" s="42"/>
      <c r="AO3285" s="42"/>
      <c r="AP3285" s="42"/>
      <c r="AQ3285" s="42"/>
      <c r="AR3285" s="42"/>
      <c r="AS3285" s="49"/>
      <c r="AT3285" s="49"/>
      <c r="AU3285" s="49"/>
      <c r="AV3285" s="49"/>
      <c r="AW3285" s="49"/>
      <c r="AX3285" s="49"/>
      <c r="AY3285" s="49"/>
      <c r="AZ3285" s="49"/>
      <c r="BA3285" s="49"/>
      <c r="BB3285" s="49"/>
      <c r="BC3285" s="49"/>
      <c r="BD3285" s="49"/>
      <c r="BE3285" s="49"/>
      <c r="BF3285" s="49"/>
      <c r="BG3285" s="49"/>
      <c r="BH3285" s="49"/>
      <c r="BI3285" s="49"/>
      <c r="BJ3285" s="49"/>
      <c r="BK3285" s="49"/>
      <c r="BL3285" s="49"/>
      <c r="BM3285" s="49"/>
      <c r="BN3285" s="49"/>
      <c r="BO3285" s="49"/>
      <c r="BP3285" s="49"/>
      <c r="BQ3285" s="49"/>
      <c r="BR3285" s="49"/>
      <c r="BS3285" s="49"/>
      <c r="BT3285" s="49"/>
      <c r="BU3285" s="49"/>
      <c r="BV3285" s="49"/>
      <c r="BW3285" s="49"/>
      <c r="BX3285" s="49"/>
      <c r="BY3285" s="49"/>
      <c r="BZ3285" s="49"/>
      <c r="CA3285" s="49"/>
      <c r="CB3285" s="49"/>
      <c r="CC3285" s="49"/>
      <c r="CD3285" s="49"/>
      <c r="CE3285" s="49"/>
      <c r="CF3285" s="49"/>
      <c r="CG3285" s="49"/>
      <c r="CH3285" s="49"/>
      <c r="CI3285" s="49"/>
      <c r="CJ3285" s="49"/>
      <c r="CK3285" s="49"/>
      <c r="CL3285" s="49"/>
      <c r="CM3285" s="49"/>
      <c r="CN3285" s="49"/>
      <c r="CO3285" s="49"/>
      <c r="CP3285" s="49"/>
      <c r="CQ3285" s="49"/>
      <c r="CR3285" s="49"/>
      <c r="CS3285" s="49"/>
      <c r="CT3285" s="49"/>
      <c r="CU3285" s="49"/>
      <c r="CV3285" s="49"/>
      <c r="CW3285" s="49"/>
      <c r="CX3285" s="49"/>
      <c r="CY3285" s="49"/>
      <c r="CZ3285" s="49"/>
      <c r="DA3285" s="49"/>
      <c r="DB3285" s="49"/>
      <c r="DC3285" s="49"/>
      <c r="DD3285" s="49"/>
      <c r="DE3285" s="49"/>
      <c r="DF3285" s="49"/>
      <c r="DG3285" s="49"/>
      <c r="DH3285" s="49"/>
      <c r="DI3285" s="49"/>
      <c r="DJ3285" s="49"/>
      <c r="DK3285" s="49"/>
      <c r="DL3285" s="49"/>
      <c r="DM3285" s="49"/>
      <c r="DN3285" s="49"/>
      <c r="DO3285" s="49"/>
      <c r="DP3285" s="49"/>
      <c r="DQ3285" s="49"/>
      <c r="DR3285" s="49"/>
      <c r="DS3285" s="49"/>
      <c r="DT3285" s="49"/>
      <c r="DU3285" s="49"/>
      <c r="DV3285" s="49"/>
      <c r="DW3285" s="49"/>
      <c r="DX3285" s="49"/>
      <c r="DY3285" s="49"/>
      <c r="DZ3285" s="49"/>
      <c r="EA3285" s="49"/>
      <c r="EB3285" s="49"/>
      <c r="EC3285" s="49"/>
      <c r="ED3285" s="49"/>
      <c r="EE3285" s="49"/>
      <c r="EF3285" s="49"/>
      <c r="EG3285" s="49"/>
      <c r="EH3285" s="49"/>
      <c r="EI3285" s="49"/>
      <c r="EJ3285" s="49"/>
      <c r="EK3285" s="49"/>
      <c r="EL3285" s="49"/>
      <c r="EM3285" s="49"/>
      <c r="EN3285" s="49"/>
      <c r="EO3285" s="49"/>
      <c r="EP3285" s="49"/>
      <c r="EQ3285" s="49"/>
      <c r="ER3285" s="49"/>
      <c r="ES3285" s="49"/>
      <c r="ET3285" s="49"/>
      <c r="EU3285" s="49"/>
      <c r="EV3285" s="49"/>
      <c r="EW3285" s="49"/>
      <c r="EX3285" s="49"/>
      <c r="EY3285" s="49"/>
      <c r="EZ3285" s="49"/>
      <c r="FA3285" s="49"/>
      <c r="FB3285" s="49"/>
      <c r="FC3285" s="49"/>
      <c r="FD3285" s="49"/>
      <c r="FE3285" s="49"/>
      <c r="FF3285" s="49"/>
      <c r="FG3285" s="49"/>
      <c r="FH3285" s="49"/>
      <c r="FI3285" s="49"/>
      <c r="FJ3285" s="49"/>
      <c r="FK3285" s="49"/>
      <c r="FL3285" s="49"/>
      <c r="FM3285" s="49"/>
      <c r="FN3285" s="49"/>
      <c r="FO3285" s="49"/>
      <c r="FP3285" s="49"/>
      <c r="FQ3285" s="49"/>
      <c r="FR3285" s="49"/>
      <c r="FS3285" s="49"/>
      <c r="FT3285" s="49"/>
      <c r="FU3285" s="49"/>
      <c r="FV3285" s="49"/>
      <c r="FW3285" s="49"/>
      <c r="FX3285" s="49"/>
      <c r="FY3285" s="49"/>
      <c r="FZ3285" s="49"/>
      <c r="GA3285" s="49"/>
      <c r="GB3285" s="49"/>
      <c r="GC3285" s="49"/>
      <c r="GD3285" s="49"/>
      <c r="GE3285" s="49"/>
      <c r="GF3285" s="49"/>
      <c r="GG3285" s="49"/>
      <c r="GH3285" s="49"/>
      <c r="GI3285" s="49"/>
      <c r="GJ3285" s="49"/>
      <c r="GK3285" s="49"/>
      <c r="GL3285" s="49"/>
      <c r="GM3285" s="49"/>
      <c r="GN3285" s="49"/>
      <c r="GO3285" s="49"/>
      <c r="GP3285" s="49"/>
      <c r="GQ3285" s="49"/>
      <c r="GR3285" s="49"/>
      <c r="GS3285" s="49"/>
      <c r="GT3285" s="49"/>
      <c r="GU3285" s="49"/>
      <c r="GV3285" s="49"/>
      <c r="GW3285" s="49"/>
      <c r="GX3285" s="49"/>
      <c r="GY3285" s="49"/>
      <c r="GZ3285" s="49"/>
      <c r="HA3285" s="49"/>
      <c r="HB3285" s="49"/>
      <c r="HC3285" s="49"/>
      <c r="HD3285" s="49"/>
      <c r="HE3285" s="49"/>
      <c r="HF3285" s="49"/>
      <c r="HG3285" s="49"/>
      <c r="HH3285" s="49"/>
      <c r="HI3285" s="49"/>
      <c r="HJ3285" s="49"/>
      <c r="HK3285" s="49"/>
      <c r="HL3285" s="49"/>
      <c r="HM3285" s="49"/>
      <c r="HN3285" s="49"/>
      <c r="HO3285" s="49"/>
      <c r="HP3285" s="49"/>
      <c r="HQ3285" s="49"/>
      <c r="HR3285" s="49"/>
      <c r="HS3285" s="49"/>
      <c r="HT3285" s="49"/>
      <c r="HU3285" s="49"/>
      <c r="HV3285" s="49"/>
      <c r="HW3285" s="49"/>
      <c r="HX3285" s="49"/>
      <c r="HY3285" s="49"/>
      <c r="HZ3285" s="49"/>
      <c r="IA3285" s="49"/>
      <c r="IB3285" s="49"/>
      <c r="IC3285" s="49"/>
      <c r="ID3285" s="49"/>
      <c r="IE3285" s="49"/>
      <c r="IF3285" s="49"/>
      <c r="IG3285" s="49"/>
      <c r="IH3285" s="49"/>
      <c r="II3285" s="49"/>
      <c r="IJ3285" s="49"/>
      <c r="IK3285" s="49"/>
      <c r="IL3285" s="49"/>
      <c r="IM3285" s="49"/>
      <c r="IN3285" s="49"/>
      <c r="IO3285" s="49"/>
      <c r="IP3285" s="49"/>
      <c r="IQ3285" s="49"/>
      <c r="IR3285" s="49"/>
      <c r="IS3285" s="49"/>
      <c r="IT3285" s="49"/>
      <c r="IU3285" s="49"/>
      <c r="IV3285" s="49"/>
      <c r="IW3285" s="49"/>
      <c r="IX3285" s="49"/>
      <c r="IY3285" s="49"/>
      <c r="IZ3285" s="49"/>
      <c r="JA3285" s="49"/>
      <c r="JB3285" s="49"/>
      <c r="JC3285" s="49"/>
      <c r="JD3285" s="49"/>
      <c r="JE3285" s="49"/>
      <c r="JF3285" s="49"/>
      <c r="JG3285" s="49"/>
      <c r="JH3285" s="49"/>
      <c r="JI3285" s="49"/>
      <c r="JJ3285" s="49"/>
      <c r="JK3285" s="49"/>
      <c r="JL3285" s="49"/>
      <c r="JM3285" s="49"/>
      <c r="JN3285" s="49"/>
      <c r="JO3285" s="49"/>
      <c r="JP3285" s="49"/>
      <c r="JQ3285" s="49"/>
      <c r="JR3285" s="49"/>
      <c r="JS3285" s="49"/>
      <c r="JT3285" s="49"/>
      <c r="JU3285" s="49"/>
      <c r="JV3285" s="49"/>
      <c r="JW3285" s="49"/>
      <c r="JX3285" s="49"/>
      <c r="JY3285" s="49"/>
      <c r="JZ3285" s="49"/>
      <c r="KA3285" s="49"/>
      <c r="KB3285" s="49"/>
      <c r="KC3285" s="49"/>
      <c r="KD3285" s="49"/>
      <c r="KE3285" s="49"/>
      <c r="KF3285" s="49"/>
      <c r="KG3285" s="49"/>
      <c r="KH3285" s="49"/>
      <c r="KI3285" s="49"/>
      <c r="KJ3285" s="49"/>
      <c r="KK3285" s="49"/>
      <c r="KL3285" s="49"/>
      <c r="KM3285" s="49"/>
      <c r="KN3285" s="49"/>
      <c r="KO3285" s="49"/>
      <c r="KP3285" s="49"/>
      <c r="KQ3285" s="49"/>
      <c r="KR3285" s="49"/>
      <c r="KS3285" s="49"/>
      <c r="KT3285" s="49"/>
      <c r="KU3285" s="49"/>
      <c r="KV3285" s="49"/>
      <c r="KW3285" s="49"/>
      <c r="KX3285" s="49"/>
      <c r="KY3285" s="49"/>
      <c r="KZ3285" s="49"/>
      <c r="LA3285" s="49"/>
      <c r="LB3285" s="49"/>
      <c r="LC3285" s="49"/>
      <c r="LD3285" s="49"/>
      <c r="LE3285" s="49"/>
      <c r="LF3285" s="49"/>
      <c r="LG3285" s="49"/>
      <c r="LH3285" s="49"/>
      <c r="LI3285" s="49"/>
      <c r="LJ3285" s="49"/>
      <c r="LK3285" s="49"/>
    </row>
    <row r="3286" spans="1:323" s="36" customFormat="1" ht="14.25" customHeight="1">
      <c r="A3286" s="54">
        <v>3049</v>
      </c>
      <c r="B3286" s="23">
        <v>235</v>
      </c>
      <c r="C3286" s="23" t="s">
        <v>33</v>
      </c>
      <c r="D3286" s="32" t="s">
        <v>7773</v>
      </c>
      <c r="E3286" s="23" t="s">
        <v>113</v>
      </c>
      <c r="F3286" s="23" t="s">
        <v>5160</v>
      </c>
      <c r="G3286" s="23" t="s">
        <v>34</v>
      </c>
      <c r="H3286" s="25">
        <v>1</v>
      </c>
      <c r="I3286" s="25">
        <v>2640</v>
      </c>
      <c r="J3286" s="26">
        <v>1</v>
      </c>
      <c r="K3286" s="26">
        <v>2640</v>
      </c>
      <c r="L3286" s="27">
        <v>0</v>
      </c>
      <c r="M3286" s="27">
        <v>0</v>
      </c>
      <c r="N3286" s="27">
        <v>400</v>
      </c>
      <c r="O3286" s="27">
        <v>0</v>
      </c>
      <c r="P3286" s="27">
        <v>400</v>
      </c>
      <c r="Q3286" s="55"/>
      <c r="R3286" s="27">
        <f t="shared" si="360"/>
        <v>0</v>
      </c>
      <c r="S3286" s="56" t="str">
        <f t="shared" si="364"/>
        <v>×</v>
      </c>
      <c r="T3286" s="56" t="str">
        <f t="shared" si="365"/>
        <v>×</v>
      </c>
      <c r="U3286" s="56" t="str">
        <f t="shared" si="366"/>
        <v>×</v>
      </c>
      <c r="V3286" s="57" t="str">
        <f t="shared" si="361"/>
        <v/>
      </c>
      <c r="W3286" s="58">
        <f t="shared" si="362"/>
        <v>0</v>
      </c>
      <c r="X3286" s="54">
        <f t="shared" si="363"/>
        <v>235</v>
      </c>
      <c r="Y3286" s="59"/>
      <c r="Z3286" s="42"/>
      <c r="AA3286" s="42"/>
      <c r="AB3286" s="42"/>
      <c r="AC3286" s="42"/>
      <c r="AD3286" s="42"/>
      <c r="AE3286" s="42"/>
      <c r="AF3286" s="42"/>
      <c r="AG3286" s="42"/>
      <c r="AH3286" s="42"/>
      <c r="AI3286" s="42"/>
      <c r="AJ3286" s="42"/>
      <c r="AK3286" s="42"/>
      <c r="AL3286" s="42"/>
      <c r="AM3286" s="42"/>
      <c r="AN3286" s="42"/>
      <c r="AO3286" s="42"/>
      <c r="AP3286" s="42"/>
      <c r="AQ3286" s="42"/>
      <c r="AR3286" s="42"/>
      <c r="AS3286" s="49"/>
      <c r="AT3286" s="49"/>
      <c r="AU3286" s="49"/>
      <c r="AV3286" s="49"/>
      <c r="AW3286" s="49"/>
      <c r="AX3286" s="49"/>
      <c r="AY3286" s="49"/>
      <c r="AZ3286" s="49"/>
      <c r="BA3286" s="49"/>
      <c r="BB3286" s="49"/>
      <c r="BC3286" s="49"/>
      <c r="BD3286" s="49"/>
      <c r="BE3286" s="49"/>
      <c r="BF3286" s="49"/>
      <c r="BG3286" s="49"/>
      <c r="BH3286" s="49"/>
      <c r="BI3286" s="49"/>
      <c r="BJ3286" s="49"/>
      <c r="BK3286" s="49"/>
      <c r="BL3286" s="49"/>
      <c r="BM3286" s="49"/>
      <c r="BN3286" s="49"/>
      <c r="BO3286" s="49"/>
      <c r="BP3286" s="49"/>
      <c r="BQ3286" s="49"/>
      <c r="BR3286" s="49"/>
      <c r="BS3286" s="49"/>
      <c r="BT3286" s="49"/>
      <c r="BU3286" s="49"/>
      <c r="BV3286" s="49"/>
      <c r="BW3286" s="49"/>
      <c r="BX3286" s="49"/>
      <c r="BY3286" s="49"/>
      <c r="BZ3286" s="49"/>
      <c r="CA3286" s="49"/>
      <c r="CB3286" s="49"/>
      <c r="CC3286" s="49"/>
      <c r="CD3286" s="49"/>
      <c r="CE3286" s="49"/>
      <c r="CF3286" s="49"/>
      <c r="CG3286" s="49"/>
      <c r="CH3286" s="49"/>
      <c r="CI3286" s="49"/>
      <c r="CJ3286" s="49"/>
      <c r="CK3286" s="49"/>
      <c r="CL3286" s="49"/>
      <c r="CM3286" s="49"/>
      <c r="CN3286" s="49"/>
      <c r="CO3286" s="49"/>
      <c r="CP3286" s="49"/>
      <c r="CQ3286" s="49"/>
      <c r="CR3286" s="49"/>
      <c r="CS3286" s="49"/>
      <c r="CT3286" s="49"/>
      <c r="CU3286" s="49"/>
      <c r="CV3286" s="49"/>
      <c r="CW3286" s="49"/>
      <c r="CX3286" s="49"/>
      <c r="CY3286" s="49"/>
      <c r="CZ3286" s="49"/>
      <c r="DA3286" s="49"/>
      <c r="DB3286" s="49"/>
      <c r="DC3286" s="49"/>
      <c r="DD3286" s="49"/>
      <c r="DE3286" s="49"/>
      <c r="DF3286" s="49"/>
      <c r="DG3286" s="49"/>
      <c r="DH3286" s="49"/>
      <c r="DI3286" s="49"/>
      <c r="DJ3286" s="49"/>
      <c r="DK3286" s="49"/>
      <c r="DL3286" s="49"/>
      <c r="DM3286" s="49"/>
      <c r="DN3286" s="49"/>
      <c r="DO3286" s="49"/>
      <c r="DP3286" s="49"/>
      <c r="DQ3286" s="49"/>
      <c r="DR3286" s="49"/>
      <c r="DS3286" s="49"/>
      <c r="DT3286" s="49"/>
      <c r="DU3286" s="49"/>
      <c r="DV3286" s="49"/>
      <c r="DW3286" s="49"/>
      <c r="DX3286" s="49"/>
      <c r="DY3286" s="49"/>
      <c r="DZ3286" s="49"/>
      <c r="EA3286" s="49"/>
      <c r="EB3286" s="49"/>
      <c r="EC3286" s="49"/>
      <c r="ED3286" s="49"/>
      <c r="EE3286" s="49"/>
      <c r="EF3286" s="49"/>
      <c r="EG3286" s="49"/>
      <c r="EH3286" s="49"/>
      <c r="EI3286" s="49"/>
      <c r="EJ3286" s="49"/>
      <c r="EK3286" s="49"/>
      <c r="EL3286" s="49"/>
      <c r="EM3286" s="49"/>
      <c r="EN3286" s="49"/>
      <c r="EO3286" s="49"/>
      <c r="EP3286" s="49"/>
      <c r="EQ3286" s="49"/>
      <c r="ER3286" s="49"/>
      <c r="ES3286" s="49"/>
      <c r="ET3286" s="49"/>
      <c r="EU3286" s="49"/>
      <c r="EV3286" s="49"/>
      <c r="EW3286" s="49"/>
      <c r="EX3286" s="49"/>
      <c r="EY3286" s="49"/>
      <c r="EZ3286" s="49"/>
      <c r="FA3286" s="49"/>
      <c r="FB3286" s="49"/>
      <c r="FC3286" s="49"/>
      <c r="FD3286" s="49"/>
      <c r="FE3286" s="49"/>
      <c r="FF3286" s="49"/>
      <c r="FG3286" s="49"/>
      <c r="FH3286" s="49"/>
      <c r="FI3286" s="49"/>
      <c r="FJ3286" s="49"/>
      <c r="FK3286" s="49"/>
      <c r="FL3286" s="49"/>
      <c r="FM3286" s="49"/>
      <c r="FN3286" s="49"/>
      <c r="FO3286" s="49"/>
      <c r="FP3286" s="49"/>
      <c r="FQ3286" s="49"/>
      <c r="FR3286" s="49"/>
      <c r="FS3286" s="49"/>
      <c r="FT3286" s="49"/>
      <c r="FU3286" s="49"/>
      <c r="FV3286" s="49"/>
      <c r="FW3286" s="49"/>
      <c r="FX3286" s="49"/>
      <c r="FY3286" s="49"/>
      <c r="FZ3286" s="49"/>
      <c r="GA3286" s="49"/>
      <c r="GB3286" s="49"/>
      <c r="GC3286" s="49"/>
      <c r="GD3286" s="49"/>
      <c r="GE3286" s="49"/>
      <c r="GF3286" s="49"/>
      <c r="GG3286" s="49"/>
      <c r="GH3286" s="49"/>
      <c r="GI3286" s="49"/>
      <c r="GJ3286" s="49"/>
      <c r="GK3286" s="49"/>
      <c r="GL3286" s="49"/>
      <c r="GM3286" s="49"/>
      <c r="GN3286" s="49"/>
      <c r="GO3286" s="49"/>
      <c r="GP3286" s="49"/>
      <c r="GQ3286" s="49"/>
      <c r="GR3286" s="49"/>
      <c r="GS3286" s="49"/>
      <c r="GT3286" s="49"/>
      <c r="GU3286" s="49"/>
      <c r="GV3286" s="49"/>
      <c r="GW3286" s="49"/>
      <c r="GX3286" s="49"/>
      <c r="GY3286" s="49"/>
      <c r="GZ3286" s="49"/>
      <c r="HA3286" s="49"/>
      <c r="HB3286" s="49"/>
      <c r="HC3286" s="49"/>
      <c r="HD3286" s="49"/>
      <c r="HE3286" s="49"/>
      <c r="HF3286" s="49"/>
      <c r="HG3286" s="49"/>
      <c r="HH3286" s="49"/>
      <c r="HI3286" s="49"/>
      <c r="HJ3286" s="49"/>
      <c r="HK3286" s="49"/>
      <c r="HL3286" s="49"/>
      <c r="HM3286" s="49"/>
      <c r="HN3286" s="49"/>
      <c r="HO3286" s="49"/>
      <c r="HP3286" s="49"/>
      <c r="HQ3286" s="49"/>
      <c r="HR3286" s="49"/>
      <c r="HS3286" s="49"/>
      <c r="HT3286" s="49"/>
      <c r="HU3286" s="49"/>
      <c r="HV3286" s="49"/>
      <c r="HW3286" s="49"/>
      <c r="HX3286" s="49"/>
      <c r="HY3286" s="49"/>
      <c r="HZ3286" s="49"/>
      <c r="IA3286" s="49"/>
      <c r="IB3286" s="49"/>
      <c r="IC3286" s="49"/>
      <c r="ID3286" s="49"/>
      <c r="IE3286" s="49"/>
      <c r="IF3286" s="49"/>
      <c r="IG3286" s="49"/>
      <c r="IH3286" s="49"/>
      <c r="II3286" s="49"/>
      <c r="IJ3286" s="49"/>
      <c r="IK3286" s="49"/>
      <c r="IL3286" s="49"/>
      <c r="IM3286" s="49"/>
      <c r="IN3286" s="49"/>
      <c r="IO3286" s="49"/>
      <c r="IP3286" s="49"/>
      <c r="IQ3286" s="49"/>
      <c r="IR3286" s="49"/>
      <c r="IS3286" s="49"/>
      <c r="IT3286" s="49"/>
      <c r="IU3286" s="49"/>
      <c r="IV3286" s="49"/>
      <c r="IW3286" s="49"/>
      <c r="IX3286" s="49"/>
      <c r="IY3286" s="49"/>
      <c r="IZ3286" s="49"/>
      <c r="JA3286" s="49"/>
      <c r="JB3286" s="49"/>
      <c r="JC3286" s="49"/>
      <c r="JD3286" s="49"/>
      <c r="JE3286" s="49"/>
      <c r="JF3286" s="49"/>
      <c r="JG3286" s="49"/>
      <c r="JH3286" s="49"/>
      <c r="JI3286" s="49"/>
      <c r="JJ3286" s="49"/>
      <c r="JK3286" s="49"/>
      <c r="JL3286" s="49"/>
      <c r="JM3286" s="49"/>
      <c r="JN3286" s="49"/>
      <c r="JO3286" s="49"/>
      <c r="JP3286" s="49"/>
      <c r="JQ3286" s="49"/>
      <c r="JR3286" s="49"/>
      <c r="JS3286" s="49"/>
      <c r="JT3286" s="49"/>
      <c r="JU3286" s="49"/>
      <c r="JV3286" s="49"/>
      <c r="JW3286" s="49"/>
      <c r="JX3286" s="49"/>
      <c r="JY3286" s="49"/>
      <c r="JZ3286" s="49"/>
      <c r="KA3286" s="49"/>
      <c r="KB3286" s="49"/>
      <c r="KC3286" s="49"/>
      <c r="KD3286" s="49"/>
      <c r="KE3286" s="49"/>
      <c r="KF3286" s="49"/>
      <c r="KG3286" s="49"/>
      <c r="KH3286" s="49"/>
      <c r="KI3286" s="49"/>
      <c r="KJ3286" s="49"/>
      <c r="KK3286" s="49"/>
      <c r="KL3286" s="49"/>
      <c r="KM3286" s="49"/>
      <c r="KN3286" s="49"/>
      <c r="KO3286" s="49"/>
      <c r="KP3286" s="49"/>
      <c r="KQ3286" s="49"/>
      <c r="KR3286" s="49"/>
      <c r="KS3286" s="49"/>
      <c r="KT3286" s="49"/>
      <c r="KU3286" s="49"/>
      <c r="KV3286" s="49"/>
      <c r="KW3286" s="49"/>
      <c r="KX3286" s="49"/>
      <c r="KY3286" s="49"/>
      <c r="KZ3286" s="49"/>
      <c r="LA3286" s="49"/>
      <c r="LB3286" s="49"/>
      <c r="LC3286" s="49"/>
      <c r="LD3286" s="49"/>
      <c r="LE3286" s="49"/>
      <c r="LF3286" s="49"/>
      <c r="LG3286" s="49"/>
      <c r="LH3286" s="49"/>
      <c r="LI3286" s="49"/>
      <c r="LJ3286" s="49"/>
      <c r="LK3286" s="49"/>
    </row>
    <row r="3287" spans="1:323" s="36" customFormat="1" ht="14.25" customHeight="1">
      <c r="A3287" s="54">
        <v>3050</v>
      </c>
      <c r="B3287" s="23">
        <v>235</v>
      </c>
      <c r="C3287" s="23" t="s">
        <v>33</v>
      </c>
      <c r="D3287" s="32" t="s">
        <v>7774</v>
      </c>
      <c r="E3287" s="23" t="s">
        <v>113</v>
      </c>
      <c r="F3287" s="23" t="s">
        <v>5159</v>
      </c>
      <c r="G3287" s="23" t="s">
        <v>34</v>
      </c>
      <c r="H3287" s="25">
        <v>1</v>
      </c>
      <c r="I3287" s="25">
        <v>4500</v>
      </c>
      <c r="J3287" s="26">
        <v>1</v>
      </c>
      <c r="K3287" s="26">
        <v>4500</v>
      </c>
      <c r="L3287" s="27">
        <v>0</v>
      </c>
      <c r="M3287" s="27">
        <v>0</v>
      </c>
      <c r="N3287" s="27">
        <v>300</v>
      </c>
      <c r="O3287" s="27">
        <v>0</v>
      </c>
      <c r="P3287" s="27">
        <v>300</v>
      </c>
      <c r="Q3287" s="55"/>
      <c r="R3287" s="27">
        <f t="shared" si="360"/>
        <v>0</v>
      </c>
      <c r="S3287" s="56" t="str">
        <f t="shared" si="364"/>
        <v>×</v>
      </c>
      <c r="T3287" s="56" t="str">
        <f t="shared" si="365"/>
        <v>×</v>
      </c>
      <c r="U3287" s="56" t="str">
        <f t="shared" si="366"/>
        <v>×</v>
      </c>
      <c r="V3287" s="57" t="str">
        <f t="shared" si="361"/>
        <v/>
      </c>
      <c r="W3287" s="58">
        <f t="shared" si="362"/>
        <v>0</v>
      </c>
      <c r="X3287" s="54">
        <f t="shared" si="363"/>
        <v>235</v>
      </c>
      <c r="Y3287" s="59"/>
      <c r="Z3287" s="42"/>
      <c r="AA3287" s="42"/>
      <c r="AB3287" s="42"/>
      <c r="AC3287" s="42"/>
      <c r="AD3287" s="42"/>
      <c r="AE3287" s="42"/>
      <c r="AF3287" s="42"/>
      <c r="AG3287" s="42"/>
      <c r="AH3287" s="42"/>
      <c r="AI3287" s="42"/>
      <c r="AJ3287" s="42"/>
      <c r="AK3287" s="42"/>
      <c r="AL3287" s="42"/>
      <c r="AM3287" s="42"/>
      <c r="AN3287" s="42"/>
      <c r="AO3287" s="42"/>
      <c r="AP3287" s="42"/>
      <c r="AQ3287" s="42"/>
      <c r="AR3287" s="42"/>
      <c r="AS3287" s="49"/>
      <c r="AT3287" s="49"/>
      <c r="AU3287" s="49"/>
      <c r="AV3287" s="49"/>
      <c r="AW3287" s="49"/>
      <c r="AX3287" s="49"/>
      <c r="AY3287" s="49"/>
      <c r="AZ3287" s="49"/>
      <c r="BA3287" s="49"/>
      <c r="BB3287" s="49"/>
      <c r="BC3287" s="49"/>
      <c r="BD3287" s="49"/>
      <c r="BE3287" s="49"/>
      <c r="BF3287" s="49"/>
      <c r="BG3287" s="49"/>
      <c r="BH3287" s="49"/>
      <c r="BI3287" s="49"/>
      <c r="BJ3287" s="49"/>
      <c r="BK3287" s="49"/>
      <c r="BL3287" s="49"/>
      <c r="BM3287" s="49"/>
      <c r="BN3287" s="49"/>
      <c r="BO3287" s="49"/>
      <c r="BP3287" s="49"/>
      <c r="BQ3287" s="49"/>
      <c r="BR3287" s="49"/>
      <c r="BS3287" s="49"/>
      <c r="BT3287" s="49"/>
      <c r="BU3287" s="49"/>
      <c r="BV3287" s="49"/>
      <c r="BW3287" s="49"/>
      <c r="BX3287" s="49"/>
      <c r="BY3287" s="49"/>
      <c r="BZ3287" s="49"/>
      <c r="CA3287" s="49"/>
      <c r="CB3287" s="49"/>
      <c r="CC3287" s="49"/>
      <c r="CD3287" s="49"/>
      <c r="CE3287" s="49"/>
      <c r="CF3287" s="49"/>
      <c r="CG3287" s="49"/>
      <c r="CH3287" s="49"/>
      <c r="CI3287" s="49"/>
      <c r="CJ3287" s="49"/>
      <c r="CK3287" s="49"/>
      <c r="CL3287" s="49"/>
      <c r="CM3287" s="49"/>
      <c r="CN3287" s="49"/>
      <c r="CO3287" s="49"/>
      <c r="CP3287" s="49"/>
      <c r="CQ3287" s="49"/>
      <c r="CR3287" s="49"/>
      <c r="CS3287" s="49"/>
      <c r="CT3287" s="49"/>
      <c r="CU3287" s="49"/>
      <c r="CV3287" s="49"/>
      <c r="CW3287" s="49"/>
      <c r="CX3287" s="49"/>
      <c r="CY3287" s="49"/>
      <c r="CZ3287" s="49"/>
      <c r="DA3287" s="49"/>
      <c r="DB3287" s="49"/>
      <c r="DC3287" s="49"/>
      <c r="DD3287" s="49"/>
      <c r="DE3287" s="49"/>
      <c r="DF3287" s="49"/>
      <c r="DG3287" s="49"/>
      <c r="DH3287" s="49"/>
      <c r="DI3287" s="49"/>
      <c r="DJ3287" s="49"/>
      <c r="DK3287" s="49"/>
      <c r="DL3287" s="49"/>
      <c r="DM3287" s="49"/>
      <c r="DN3287" s="49"/>
      <c r="DO3287" s="49"/>
      <c r="DP3287" s="49"/>
      <c r="DQ3287" s="49"/>
      <c r="DR3287" s="49"/>
      <c r="DS3287" s="49"/>
      <c r="DT3287" s="49"/>
      <c r="DU3287" s="49"/>
      <c r="DV3287" s="49"/>
      <c r="DW3287" s="49"/>
      <c r="DX3287" s="49"/>
      <c r="DY3287" s="49"/>
      <c r="DZ3287" s="49"/>
      <c r="EA3287" s="49"/>
      <c r="EB3287" s="49"/>
      <c r="EC3287" s="49"/>
      <c r="ED3287" s="49"/>
      <c r="EE3287" s="49"/>
      <c r="EF3287" s="49"/>
      <c r="EG3287" s="49"/>
      <c r="EH3287" s="49"/>
      <c r="EI3287" s="49"/>
      <c r="EJ3287" s="49"/>
      <c r="EK3287" s="49"/>
      <c r="EL3287" s="49"/>
      <c r="EM3287" s="49"/>
      <c r="EN3287" s="49"/>
      <c r="EO3287" s="49"/>
      <c r="EP3287" s="49"/>
      <c r="EQ3287" s="49"/>
      <c r="ER3287" s="49"/>
      <c r="ES3287" s="49"/>
      <c r="ET3287" s="49"/>
      <c r="EU3287" s="49"/>
      <c r="EV3287" s="49"/>
      <c r="EW3287" s="49"/>
      <c r="EX3287" s="49"/>
      <c r="EY3287" s="49"/>
      <c r="EZ3287" s="49"/>
      <c r="FA3287" s="49"/>
      <c r="FB3287" s="49"/>
      <c r="FC3287" s="49"/>
      <c r="FD3287" s="49"/>
      <c r="FE3287" s="49"/>
      <c r="FF3287" s="49"/>
      <c r="FG3287" s="49"/>
      <c r="FH3287" s="49"/>
      <c r="FI3287" s="49"/>
      <c r="FJ3287" s="49"/>
      <c r="FK3287" s="49"/>
      <c r="FL3287" s="49"/>
      <c r="FM3287" s="49"/>
      <c r="FN3287" s="49"/>
      <c r="FO3287" s="49"/>
      <c r="FP3287" s="49"/>
      <c r="FQ3287" s="49"/>
      <c r="FR3287" s="49"/>
      <c r="FS3287" s="49"/>
      <c r="FT3287" s="49"/>
      <c r="FU3287" s="49"/>
      <c r="FV3287" s="49"/>
      <c r="FW3287" s="49"/>
      <c r="FX3287" s="49"/>
      <c r="FY3287" s="49"/>
      <c r="FZ3287" s="49"/>
      <c r="GA3287" s="49"/>
      <c r="GB3287" s="49"/>
      <c r="GC3287" s="49"/>
      <c r="GD3287" s="49"/>
      <c r="GE3287" s="49"/>
      <c r="GF3287" s="49"/>
      <c r="GG3287" s="49"/>
      <c r="GH3287" s="49"/>
      <c r="GI3287" s="49"/>
      <c r="GJ3287" s="49"/>
      <c r="GK3287" s="49"/>
      <c r="GL3287" s="49"/>
      <c r="GM3287" s="49"/>
      <c r="GN3287" s="49"/>
      <c r="GO3287" s="49"/>
      <c r="GP3287" s="49"/>
      <c r="GQ3287" s="49"/>
      <c r="GR3287" s="49"/>
      <c r="GS3287" s="49"/>
      <c r="GT3287" s="49"/>
      <c r="GU3287" s="49"/>
      <c r="GV3287" s="49"/>
      <c r="GW3287" s="49"/>
      <c r="GX3287" s="49"/>
      <c r="GY3287" s="49"/>
      <c r="GZ3287" s="49"/>
      <c r="HA3287" s="49"/>
      <c r="HB3287" s="49"/>
      <c r="HC3287" s="49"/>
      <c r="HD3287" s="49"/>
      <c r="HE3287" s="49"/>
      <c r="HF3287" s="49"/>
      <c r="HG3287" s="49"/>
      <c r="HH3287" s="49"/>
      <c r="HI3287" s="49"/>
      <c r="HJ3287" s="49"/>
      <c r="HK3287" s="49"/>
      <c r="HL3287" s="49"/>
      <c r="HM3287" s="49"/>
      <c r="HN3287" s="49"/>
      <c r="HO3287" s="49"/>
      <c r="HP3287" s="49"/>
      <c r="HQ3287" s="49"/>
      <c r="HR3287" s="49"/>
      <c r="HS3287" s="49"/>
      <c r="HT3287" s="49"/>
      <c r="HU3287" s="49"/>
      <c r="HV3287" s="49"/>
      <c r="HW3287" s="49"/>
      <c r="HX3287" s="49"/>
      <c r="HY3287" s="49"/>
      <c r="HZ3287" s="49"/>
      <c r="IA3287" s="49"/>
      <c r="IB3287" s="49"/>
      <c r="IC3287" s="49"/>
      <c r="ID3287" s="49"/>
      <c r="IE3287" s="49"/>
      <c r="IF3287" s="49"/>
      <c r="IG3287" s="49"/>
      <c r="IH3287" s="49"/>
      <c r="II3287" s="49"/>
      <c r="IJ3287" s="49"/>
      <c r="IK3287" s="49"/>
      <c r="IL3287" s="49"/>
      <c r="IM3287" s="49"/>
      <c r="IN3287" s="49"/>
      <c r="IO3287" s="49"/>
      <c r="IP3287" s="49"/>
      <c r="IQ3287" s="49"/>
      <c r="IR3287" s="49"/>
      <c r="IS3287" s="49"/>
      <c r="IT3287" s="49"/>
      <c r="IU3287" s="49"/>
      <c r="IV3287" s="49"/>
      <c r="IW3287" s="49"/>
      <c r="IX3287" s="49"/>
      <c r="IY3287" s="49"/>
      <c r="IZ3287" s="49"/>
      <c r="JA3287" s="49"/>
      <c r="JB3287" s="49"/>
      <c r="JC3287" s="49"/>
      <c r="JD3287" s="49"/>
      <c r="JE3287" s="49"/>
      <c r="JF3287" s="49"/>
      <c r="JG3287" s="49"/>
      <c r="JH3287" s="49"/>
      <c r="JI3287" s="49"/>
      <c r="JJ3287" s="49"/>
      <c r="JK3287" s="49"/>
      <c r="JL3287" s="49"/>
      <c r="JM3287" s="49"/>
      <c r="JN3287" s="49"/>
      <c r="JO3287" s="49"/>
      <c r="JP3287" s="49"/>
      <c r="JQ3287" s="49"/>
      <c r="JR3287" s="49"/>
      <c r="JS3287" s="49"/>
      <c r="JT3287" s="49"/>
      <c r="JU3287" s="49"/>
      <c r="JV3287" s="49"/>
      <c r="JW3287" s="49"/>
      <c r="JX3287" s="49"/>
      <c r="JY3287" s="49"/>
      <c r="JZ3287" s="49"/>
      <c r="KA3287" s="49"/>
      <c r="KB3287" s="49"/>
      <c r="KC3287" s="49"/>
      <c r="KD3287" s="49"/>
      <c r="KE3287" s="49"/>
      <c r="KF3287" s="49"/>
      <c r="KG3287" s="49"/>
      <c r="KH3287" s="49"/>
      <c r="KI3287" s="49"/>
      <c r="KJ3287" s="49"/>
      <c r="KK3287" s="49"/>
      <c r="KL3287" s="49"/>
      <c r="KM3287" s="49"/>
      <c r="KN3287" s="49"/>
      <c r="KO3287" s="49"/>
      <c r="KP3287" s="49"/>
      <c r="KQ3287" s="49"/>
      <c r="KR3287" s="49"/>
      <c r="KS3287" s="49"/>
      <c r="KT3287" s="49"/>
      <c r="KU3287" s="49"/>
      <c r="KV3287" s="49"/>
      <c r="KW3287" s="49"/>
      <c r="KX3287" s="49"/>
      <c r="KY3287" s="49"/>
      <c r="KZ3287" s="49"/>
      <c r="LA3287" s="49"/>
      <c r="LB3287" s="49"/>
      <c r="LC3287" s="49"/>
      <c r="LD3287" s="49"/>
      <c r="LE3287" s="49"/>
      <c r="LF3287" s="49"/>
      <c r="LG3287" s="49"/>
      <c r="LH3287" s="49"/>
      <c r="LI3287" s="49"/>
      <c r="LJ3287" s="49"/>
      <c r="LK3287" s="49"/>
    </row>
    <row r="3288" spans="1:323" s="36" customFormat="1" ht="14.25" customHeight="1">
      <c r="A3288" s="54">
        <v>3051</v>
      </c>
      <c r="B3288" s="23">
        <v>235</v>
      </c>
      <c r="C3288" s="23" t="s">
        <v>33</v>
      </c>
      <c r="D3288" s="32" t="s">
        <v>5017</v>
      </c>
      <c r="E3288" s="23" t="s">
        <v>113</v>
      </c>
      <c r="F3288" s="23" t="s">
        <v>5018</v>
      </c>
      <c r="G3288" s="23" t="s">
        <v>425</v>
      </c>
      <c r="H3288" s="25">
        <v>10</v>
      </c>
      <c r="I3288" s="25">
        <v>692</v>
      </c>
      <c r="J3288" s="26">
        <v>10</v>
      </c>
      <c r="K3288" s="26">
        <v>6920</v>
      </c>
      <c r="L3288" s="27">
        <v>0</v>
      </c>
      <c r="M3288" s="27">
        <v>14</v>
      </c>
      <c r="N3288" s="27">
        <v>0</v>
      </c>
      <c r="O3288" s="27">
        <v>0</v>
      </c>
      <c r="P3288" s="27">
        <v>14</v>
      </c>
      <c r="Q3288" s="55"/>
      <c r="R3288" s="27">
        <f t="shared" si="360"/>
        <v>0</v>
      </c>
      <c r="S3288" s="56" t="str">
        <f t="shared" si="364"/>
        <v>×</v>
      </c>
      <c r="T3288" s="56" t="str">
        <f t="shared" si="365"/>
        <v>×</v>
      </c>
      <c r="U3288" s="56" t="str">
        <f t="shared" si="366"/>
        <v>×</v>
      </c>
      <c r="V3288" s="57" t="str">
        <f t="shared" si="361"/>
        <v/>
      </c>
      <c r="W3288" s="58">
        <f t="shared" si="362"/>
        <v>0</v>
      </c>
      <c r="X3288" s="54">
        <f t="shared" si="363"/>
        <v>235</v>
      </c>
      <c r="Y3288" s="59"/>
      <c r="Z3288" s="42"/>
      <c r="AA3288" s="42"/>
      <c r="AB3288" s="42"/>
      <c r="AC3288" s="42"/>
      <c r="AD3288" s="42"/>
      <c r="AE3288" s="42"/>
      <c r="AF3288" s="42"/>
      <c r="AG3288" s="42"/>
      <c r="AH3288" s="42"/>
      <c r="AI3288" s="42"/>
      <c r="AJ3288" s="42"/>
      <c r="AK3288" s="42"/>
      <c r="AL3288" s="42"/>
      <c r="AM3288" s="42"/>
      <c r="AN3288" s="42"/>
      <c r="AO3288" s="42"/>
      <c r="AP3288" s="42"/>
      <c r="AQ3288" s="42"/>
      <c r="AR3288" s="42"/>
      <c r="AS3288" s="49"/>
      <c r="AT3288" s="49"/>
      <c r="AU3288" s="49"/>
      <c r="AV3288" s="49"/>
      <c r="AW3288" s="49"/>
      <c r="AX3288" s="49"/>
      <c r="AY3288" s="49"/>
      <c r="AZ3288" s="49"/>
      <c r="BA3288" s="49"/>
      <c r="BB3288" s="49"/>
      <c r="BC3288" s="49"/>
      <c r="BD3288" s="49"/>
      <c r="BE3288" s="49"/>
      <c r="BF3288" s="49"/>
      <c r="BG3288" s="49"/>
      <c r="BH3288" s="49"/>
      <c r="BI3288" s="49"/>
      <c r="BJ3288" s="49"/>
      <c r="BK3288" s="49"/>
      <c r="BL3288" s="49"/>
      <c r="BM3288" s="49"/>
      <c r="BN3288" s="49"/>
      <c r="BO3288" s="49"/>
      <c r="BP3288" s="49"/>
      <c r="BQ3288" s="49"/>
      <c r="BR3288" s="49"/>
      <c r="BS3288" s="49"/>
      <c r="BT3288" s="49"/>
      <c r="BU3288" s="49"/>
      <c r="BV3288" s="49"/>
      <c r="BW3288" s="49"/>
      <c r="BX3288" s="49"/>
      <c r="BY3288" s="49"/>
      <c r="BZ3288" s="49"/>
      <c r="CA3288" s="49"/>
      <c r="CB3288" s="49"/>
      <c r="CC3288" s="49"/>
      <c r="CD3288" s="49"/>
      <c r="CE3288" s="49"/>
      <c r="CF3288" s="49"/>
      <c r="CG3288" s="49"/>
      <c r="CH3288" s="49"/>
      <c r="CI3288" s="49"/>
      <c r="CJ3288" s="49"/>
      <c r="CK3288" s="49"/>
      <c r="CL3288" s="49"/>
      <c r="CM3288" s="49"/>
      <c r="CN3288" s="49"/>
      <c r="CO3288" s="49"/>
      <c r="CP3288" s="49"/>
      <c r="CQ3288" s="49"/>
      <c r="CR3288" s="49"/>
      <c r="CS3288" s="49"/>
      <c r="CT3288" s="49"/>
      <c r="CU3288" s="49"/>
      <c r="CV3288" s="49"/>
      <c r="CW3288" s="49"/>
      <c r="CX3288" s="49"/>
      <c r="CY3288" s="49"/>
      <c r="CZ3288" s="49"/>
      <c r="DA3288" s="49"/>
      <c r="DB3288" s="49"/>
      <c r="DC3288" s="49"/>
      <c r="DD3288" s="49"/>
      <c r="DE3288" s="49"/>
      <c r="DF3288" s="49"/>
      <c r="DG3288" s="49"/>
      <c r="DH3288" s="49"/>
      <c r="DI3288" s="49"/>
      <c r="DJ3288" s="49"/>
      <c r="DK3288" s="49"/>
      <c r="DL3288" s="49"/>
      <c r="DM3288" s="49"/>
      <c r="DN3288" s="49"/>
      <c r="DO3288" s="49"/>
      <c r="DP3288" s="49"/>
      <c r="DQ3288" s="49"/>
      <c r="DR3288" s="49"/>
      <c r="DS3288" s="49"/>
      <c r="DT3288" s="49"/>
      <c r="DU3288" s="49"/>
      <c r="DV3288" s="49"/>
      <c r="DW3288" s="49"/>
      <c r="DX3288" s="49"/>
      <c r="DY3288" s="49"/>
      <c r="DZ3288" s="49"/>
      <c r="EA3288" s="49"/>
      <c r="EB3288" s="49"/>
      <c r="EC3288" s="49"/>
      <c r="ED3288" s="49"/>
      <c r="EE3288" s="49"/>
      <c r="EF3288" s="49"/>
      <c r="EG3288" s="49"/>
      <c r="EH3288" s="49"/>
      <c r="EI3288" s="49"/>
      <c r="EJ3288" s="49"/>
      <c r="EK3288" s="49"/>
      <c r="EL3288" s="49"/>
      <c r="EM3288" s="49"/>
      <c r="EN3288" s="49"/>
      <c r="EO3288" s="49"/>
      <c r="EP3288" s="49"/>
      <c r="EQ3288" s="49"/>
      <c r="ER3288" s="49"/>
      <c r="ES3288" s="49"/>
      <c r="ET3288" s="49"/>
      <c r="EU3288" s="49"/>
      <c r="EV3288" s="49"/>
      <c r="EW3288" s="49"/>
      <c r="EX3288" s="49"/>
      <c r="EY3288" s="49"/>
      <c r="EZ3288" s="49"/>
      <c r="FA3288" s="49"/>
      <c r="FB3288" s="49"/>
      <c r="FC3288" s="49"/>
      <c r="FD3288" s="49"/>
      <c r="FE3288" s="49"/>
      <c r="FF3288" s="49"/>
      <c r="FG3288" s="49"/>
      <c r="FH3288" s="49"/>
      <c r="FI3288" s="49"/>
      <c r="FJ3288" s="49"/>
      <c r="FK3288" s="49"/>
      <c r="FL3288" s="49"/>
      <c r="FM3288" s="49"/>
      <c r="FN3288" s="49"/>
      <c r="FO3288" s="49"/>
      <c r="FP3288" s="49"/>
      <c r="FQ3288" s="49"/>
      <c r="FR3288" s="49"/>
      <c r="FS3288" s="49"/>
      <c r="FT3288" s="49"/>
      <c r="FU3288" s="49"/>
      <c r="FV3288" s="49"/>
      <c r="FW3288" s="49"/>
      <c r="FX3288" s="49"/>
      <c r="FY3288" s="49"/>
      <c r="FZ3288" s="49"/>
      <c r="GA3288" s="49"/>
      <c r="GB3288" s="49"/>
      <c r="GC3288" s="49"/>
      <c r="GD3288" s="49"/>
      <c r="GE3288" s="49"/>
      <c r="GF3288" s="49"/>
      <c r="GG3288" s="49"/>
      <c r="GH3288" s="49"/>
      <c r="GI3288" s="49"/>
      <c r="GJ3288" s="49"/>
      <c r="GK3288" s="49"/>
      <c r="GL3288" s="49"/>
      <c r="GM3288" s="49"/>
      <c r="GN3288" s="49"/>
      <c r="GO3288" s="49"/>
      <c r="GP3288" s="49"/>
      <c r="GQ3288" s="49"/>
      <c r="GR3288" s="49"/>
      <c r="GS3288" s="49"/>
      <c r="GT3288" s="49"/>
      <c r="GU3288" s="49"/>
      <c r="GV3288" s="49"/>
      <c r="GW3288" s="49"/>
      <c r="GX3288" s="49"/>
      <c r="GY3288" s="49"/>
      <c r="GZ3288" s="49"/>
      <c r="HA3288" s="49"/>
      <c r="HB3288" s="49"/>
      <c r="HC3288" s="49"/>
      <c r="HD3288" s="49"/>
      <c r="HE3288" s="49"/>
      <c r="HF3288" s="49"/>
      <c r="HG3288" s="49"/>
      <c r="HH3288" s="49"/>
      <c r="HI3288" s="49"/>
      <c r="HJ3288" s="49"/>
      <c r="HK3288" s="49"/>
      <c r="HL3288" s="49"/>
      <c r="HM3288" s="49"/>
      <c r="HN3288" s="49"/>
      <c r="HO3288" s="49"/>
      <c r="HP3288" s="49"/>
      <c r="HQ3288" s="49"/>
      <c r="HR3288" s="49"/>
      <c r="HS3288" s="49"/>
      <c r="HT3288" s="49"/>
      <c r="HU3288" s="49"/>
      <c r="HV3288" s="49"/>
      <c r="HW3288" s="49"/>
      <c r="HX3288" s="49"/>
      <c r="HY3288" s="49"/>
      <c r="HZ3288" s="49"/>
      <c r="IA3288" s="49"/>
      <c r="IB3288" s="49"/>
      <c r="IC3288" s="49"/>
      <c r="ID3288" s="49"/>
      <c r="IE3288" s="49"/>
      <c r="IF3288" s="49"/>
      <c r="IG3288" s="49"/>
      <c r="IH3288" s="49"/>
      <c r="II3288" s="49"/>
      <c r="IJ3288" s="49"/>
      <c r="IK3288" s="49"/>
      <c r="IL3288" s="49"/>
      <c r="IM3288" s="49"/>
      <c r="IN3288" s="49"/>
      <c r="IO3288" s="49"/>
      <c r="IP3288" s="49"/>
      <c r="IQ3288" s="49"/>
      <c r="IR3288" s="49"/>
      <c r="IS3288" s="49"/>
      <c r="IT3288" s="49"/>
      <c r="IU3288" s="49"/>
      <c r="IV3288" s="49"/>
      <c r="IW3288" s="49"/>
      <c r="IX3288" s="49"/>
      <c r="IY3288" s="49"/>
      <c r="IZ3288" s="49"/>
      <c r="JA3288" s="49"/>
      <c r="JB3288" s="49"/>
      <c r="JC3288" s="49"/>
      <c r="JD3288" s="49"/>
      <c r="JE3288" s="49"/>
      <c r="JF3288" s="49"/>
      <c r="JG3288" s="49"/>
      <c r="JH3288" s="49"/>
      <c r="JI3288" s="49"/>
      <c r="JJ3288" s="49"/>
      <c r="JK3288" s="49"/>
      <c r="JL3288" s="49"/>
      <c r="JM3288" s="49"/>
      <c r="JN3288" s="49"/>
      <c r="JO3288" s="49"/>
      <c r="JP3288" s="49"/>
      <c r="JQ3288" s="49"/>
      <c r="JR3288" s="49"/>
      <c r="JS3288" s="49"/>
      <c r="JT3288" s="49"/>
      <c r="JU3288" s="49"/>
      <c r="JV3288" s="49"/>
      <c r="JW3288" s="49"/>
      <c r="JX3288" s="49"/>
      <c r="JY3288" s="49"/>
      <c r="JZ3288" s="49"/>
      <c r="KA3288" s="49"/>
      <c r="KB3288" s="49"/>
      <c r="KC3288" s="49"/>
      <c r="KD3288" s="49"/>
      <c r="KE3288" s="49"/>
      <c r="KF3288" s="49"/>
      <c r="KG3288" s="49"/>
      <c r="KH3288" s="49"/>
      <c r="KI3288" s="49"/>
      <c r="KJ3288" s="49"/>
      <c r="KK3288" s="49"/>
      <c r="KL3288" s="49"/>
      <c r="KM3288" s="49"/>
      <c r="KN3288" s="49"/>
      <c r="KO3288" s="49"/>
      <c r="KP3288" s="49"/>
      <c r="KQ3288" s="49"/>
      <c r="KR3288" s="49"/>
      <c r="KS3288" s="49"/>
      <c r="KT3288" s="49"/>
      <c r="KU3288" s="49"/>
      <c r="KV3288" s="49"/>
      <c r="KW3288" s="49"/>
      <c r="KX3288" s="49"/>
      <c r="KY3288" s="49"/>
      <c r="KZ3288" s="49"/>
      <c r="LA3288" s="49"/>
      <c r="LB3288" s="49"/>
      <c r="LC3288" s="49"/>
      <c r="LD3288" s="49"/>
      <c r="LE3288" s="49"/>
      <c r="LF3288" s="49"/>
      <c r="LG3288" s="49"/>
      <c r="LH3288" s="49"/>
      <c r="LI3288" s="49"/>
      <c r="LJ3288" s="49"/>
      <c r="LK3288" s="49"/>
    </row>
    <row r="3289" spans="1:323" s="36" customFormat="1" ht="14.25" customHeight="1">
      <c r="A3289" s="54">
        <v>3052</v>
      </c>
      <c r="B3289" s="23">
        <v>235</v>
      </c>
      <c r="C3289" s="23" t="s">
        <v>33</v>
      </c>
      <c r="D3289" s="32" t="s">
        <v>5074</v>
      </c>
      <c r="E3289" s="23" t="s">
        <v>113</v>
      </c>
      <c r="F3289" s="23" t="s">
        <v>5075</v>
      </c>
      <c r="G3289" s="23" t="s">
        <v>505</v>
      </c>
      <c r="H3289" s="25">
        <v>1</v>
      </c>
      <c r="I3289" s="25">
        <v>59.1</v>
      </c>
      <c r="J3289" s="26">
        <v>100</v>
      </c>
      <c r="K3289" s="26">
        <v>5910</v>
      </c>
      <c r="L3289" s="27">
        <v>0</v>
      </c>
      <c r="M3289" s="27">
        <v>0</v>
      </c>
      <c r="N3289" s="27">
        <v>70</v>
      </c>
      <c r="O3289" s="27">
        <v>0</v>
      </c>
      <c r="P3289" s="27">
        <v>70</v>
      </c>
      <c r="Q3289" s="55"/>
      <c r="R3289" s="27">
        <f t="shared" si="360"/>
        <v>0</v>
      </c>
      <c r="S3289" s="56" t="str">
        <f t="shared" si="364"/>
        <v>×</v>
      </c>
      <c r="T3289" s="56" t="str">
        <f t="shared" si="365"/>
        <v>×</v>
      </c>
      <c r="U3289" s="56" t="str">
        <f t="shared" si="366"/>
        <v>×</v>
      </c>
      <c r="V3289" s="57" t="str">
        <f t="shared" si="361"/>
        <v/>
      </c>
      <c r="W3289" s="58">
        <f t="shared" si="362"/>
        <v>0</v>
      </c>
      <c r="X3289" s="54">
        <f t="shared" si="363"/>
        <v>235</v>
      </c>
      <c r="Y3289" s="59"/>
      <c r="Z3289" s="42"/>
      <c r="AA3289" s="42"/>
      <c r="AB3289" s="42"/>
      <c r="AC3289" s="42"/>
      <c r="AD3289" s="42"/>
      <c r="AE3289" s="42"/>
      <c r="AF3289" s="42"/>
      <c r="AG3289" s="42"/>
      <c r="AH3289" s="42"/>
      <c r="AI3289" s="42"/>
      <c r="AJ3289" s="42"/>
      <c r="AK3289" s="42"/>
      <c r="AL3289" s="42"/>
      <c r="AM3289" s="42"/>
      <c r="AN3289" s="42"/>
      <c r="AO3289" s="42"/>
      <c r="AP3289" s="42"/>
      <c r="AQ3289" s="42"/>
      <c r="AR3289" s="42"/>
      <c r="AS3289" s="49"/>
      <c r="AT3289" s="49"/>
      <c r="AU3289" s="49"/>
      <c r="AV3289" s="49"/>
      <c r="AW3289" s="49"/>
      <c r="AX3289" s="49"/>
      <c r="AY3289" s="49"/>
      <c r="AZ3289" s="49"/>
      <c r="BA3289" s="49"/>
      <c r="BB3289" s="49"/>
      <c r="BC3289" s="49"/>
      <c r="BD3289" s="49"/>
      <c r="BE3289" s="49"/>
      <c r="BF3289" s="49"/>
      <c r="BG3289" s="49"/>
      <c r="BH3289" s="49"/>
      <c r="BI3289" s="49"/>
      <c r="BJ3289" s="49"/>
      <c r="BK3289" s="49"/>
      <c r="BL3289" s="49"/>
      <c r="BM3289" s="49"/>
      <c r="BN3289" s="49"/>
      <c r="BO3289" s="49"/>
      <c r="BP3289" s="49"/>
      <c r="BQ3289" s="49"/>
      <c r="BR3289" s="49"/>
      <c r="BS3289" s="49"/>
      <c r="BT3289" s="49"/>
      <c r="BU3289" s="49"/>
      <c r="BV3289" s="49"/>
      <c r="BW3289" s="49"/>
      <c r="BX3289" s="49"/>
      <c r="BY3289" s="49"/>
      <c r="BZ3289" s="49"/>
      <c r="CA3289" s="49"/>
      <c r="CB3289" s="49"/>
      <c r="CC3289" s="49"/>
      <c r="CD3289" s="49"/>
      <c r="CE3289" s="49"/>
      <c r="CF3289" s="49"/>
      <c r="CG3289" s="49"/>
      <c r="CH3289" s="49"/>
      <c r="CI3289" s="49"/>
      <c r="CJ3289" s="49"/>
      <c r="CK3289" s="49"/>
      <c r="CL3289" s="49"/>
      <c r="CM3289" s="49"/>
      <c r="CN3289" s="49"/>
      <c r="CO3289" s="49"/>
      <c r="CP3289" s="49"/>
      <c r="CQ3289" s="49"/>
      <c r="CR3289" s="49"/>
      <c r="CS3289" s="49"/>
      <c r="CT3289" s="49"/>
      <c r="CU3289" s="49"/>
      <c r="CV3289" s="49"/>
      <c r="CW3289" s="49"/>
      <c r="CX3289" s="49"/>
      <c r="CY3289" s="49"/>
      <c r="CZ3289" s="49"/>
      <c r="DA3289" s="49"/>
      <c r="DB3289" s="49"/>
      <c r="DC3289" s="49"/>
      <c r="DD3289" s="49"/>
      <c r="DE3289" s="49"/>
      <c r="DF3289" s="49"/>
      <c r="DG3289" s="49"/>
      <c r="DH3289" s="49"/>
      <c r="DI3289" s="49"/>
      <c r="DJ3289" s="49"/>
      <c r="DK3289" s="49"/>
      <c r="DL3289" s="49"/>
      <c r="DM3289" s="49"/>
      <c r="DN3289" s="49"/>
      <c r="DO3289" s="49"/>
      <c r="DP3289" s="49"/>
      <c r="DQ3289" s="49"/>
      <c r="DR3289" s="49"/>
      <c r="DS3289" s="49"/>
      <c r="DT3289" s="49"/>
      <c r="DU3289" s="49"/>
      <c r="DV3289" s="49"/>
      <c r="DW3289" s="49"/>
      <c r="DX3289" s="49"/>
      <c r="DY3289" s="49"/>
      <c r="DZ3289" s="49"/>
      <c r="EA3289" s="49"/>
      <c r="EB3289" s="49"/>
      <c r="EC3289" s="49"/>
      <c r="ED3289" s="49"/>
      <c r="EE3289" s="49"/>
      <c r="EF3289" s="49"/>
      <c r="EG3289" s="49"/>
      <c r="EH3289" s="49"/>
      <c r="EI3289" s="49"/>
      <c r="EJ3289" s="49"/>
      <c r="EK3289" s="49"/>
      <c r="EL3289" s="49"/>
      <c r="EM3289" s="49"/>
      <c r="EN3289" s="49"/>
      <c r="EO3289" s="49"/>
      <c r="EP3289" s="49"/>
      <c r="EQ3289" s="49"/>
      <c r="ER3289" s="49"/>
      <c r="ES3289" s="49"/>
      <c r="ET3289" s="49"/>
      <c r="EU3289" s="49"/>
      <c r="EV3289" s="49"/>
      <c r="EW3289" s="49"/>
      <c r="EX3289" s="49"/>
      <c r="EY3289" s="49"/>
      <c r="EZ3289" s="49"/>
      <c r="FA3289" s="49"/>
      <c r="FB3289" s="49"/>
      <c r="FC3289" s="49"/>
      <c r="FD3289" s="49"/>
      <c r="FE3289" s="49"/>
      <c r="FF3289" s="49"/>
      <c r="FG3289" s="49"/>
      <c r="FH3289" s="49"/>
      <c r="FI3289" s="49"/>
      <c r="FJ3289" s="49"/>
      <c r="FK3289" s="49"/>
      <c r="FL3289" s="49"/>
      <c r="FM3289" s="49"/>
      <c r="FN3289" s="49"/>
      <c r="FO3289" s="49"/>
      <c r="FP3289" s="49"/>
      <c r="FQ3289" s="49"/>
      <c r="FR3289" s="49"/>
      <c r="FS3289" s="49"/>
      <c r="FT3289" s="49"/>
      <c r="FU3289" s="49"/>
      <c r="FV3289" s="49"/>
      <c r="FW3289" s="49"/>
      <c r="FX3289" s="49"/>
      <c r="FY3289" s="49"/>
      <c r="FZ3289" s="49"/>
      <c r="GA3289" s="49"/>
      <c r="GB3289" s="49"/>
      <c r="GC3289" s="49"/>
      <c r="GD3289" s="49"/>
      <c r="GE3289" s="49"/>
      <c r="GF3289" s="49"/>
      <c r="GG3289" s="49"/>
      <c r="GH3289" s="49"/>
      <c r="GI3289" s="49"/>
      <c r="GJ3289" s="49"/>
      <c r="GK3289" s="49"/>
      <c r="GL3289" s="49"/>
      <c r="GM3289" s="49"/>
      <c r="GN3289" s="49"/>
      <c r="GO3289" s="49"/>
      <c r="GP3289" s="49"/>
      <c r="GQ3289" s="49"/>
      <c r="GR3289" s="49"/>
      <c r="GS3289" s="49"/>
      <c r="GT3289" s="49"/>
      <c r="GU3289" s="49"/>
      <c r="GV3289" s="49"/>
      <c r="GW3289" s="49"/>
      <c r="GX3289" s="49"/>
      <c r="GY3289" s="49"/>
      <c r="GZ3289" s="49"/>
      <c r="HA3289" s="49"/>
      <c r="HB3289" s="49"/>
      <c r="HC3289" s="49"/>
      <c r="HD3289" s="49"/>
      <c r="HE3289" s="49"/>
      <c r="HF3289" s="49"/>
      <c r="HG3289" s="49"/>
      <c r="HH3289" s="49"/>
      <c r="HI3289" s="49"/>
      <c r="HJ3289" s="49"/>
      <c r="HK3289" s="49"/>
      <c r="HL3289" s="49"/>
      <c r="HM3289" s="49"/>
      <c r="HN3289" s="49"/>
      <c r="HO3289" s="49"/>
      <c r="HP3289" s="49"/>
      <c r="HQ3289" s="49"/>
      <c r="HR3289" s="49"/>
      <c r="HS3289" s="49"/>
      <c r="HT3289" s="49"/>
      <c r="HU3289" s="49"/>
      <c r="HV3289" s="49"/>
      <c r="HW3289" s="49"/>
      <c r="HX3289" s="49"/>
      <c r="HY3289" s="49"/>
      <c r="HZ3289" s="49"/>
      <c r="IA3289" s="49"/>
      <c r="IB3289" s="49"/>
      <c r="IC3289" s="49"/>
      <c r="ID3289" s="49"/>
      <c r="IE3289" s="49"/>
      <c r="IF3289" s="49"/>
      <c r="IG3289" s="49"/>
      <c r="IH3289" s="49"/>
      <c r="II3289" s="49"/>
      <c r="IJ3289" s="49"/>
      <c r="IK3289" s="49"/>
      <c r="IL3289" s="49"/>
      <c r="IM3289" s="49"/>
      <c r="IN3289" s="49"/>
      <c r="IO3289" s="49"/>
      <c r="IP3289" s="49"/>
      <c r="IQ3289" s="49"/>
      <c r="IR3289" s="49"/>
      <c r="IS3289" s="49"/>
      <c r="IT3289" s="49"/>
      <c r="IU3289" s="49"/>
      <c r="IV3289" s="49"/>
      <c r="IW3289" s="49"/>
      <c r="IX3289" s="49"/>
      <c r="IY3289" s="49"/>
      <c r="IZ3289" s="49"/>
      <c r="JA3289" s="49"/>
      <c r="JB3289" s="49"/>
      <c r="JC3289" s="49"/>
      <c r="JD3289" s="49"/>
      <c r="JE3289" s="49"/>
      <c r="JF3289" s="49"/>
      <c r="JG3289" s="49"/>
      <c r="JH3289" s="49"/>
      <c r="JI3289" s="49"/>
      <c r="JJ3289" s="49"/>
      <c r="JK3289" s="49"/>
      <c r="JL3289" s="49"/>
      <c r="JM3289" s="49"/>
      <c r="JN3289" s="49"/>
      <c r="JO3289" s="49"/>
      <c r="JP3289" s="49"/>
      <c r="JQ3289" s="49"/>
      <c r="JR3289" s="49"/>
      <c r="JS3289" s="49"/>
      <c r="JT3289" s="49"/>
      <c r="JU3289" s="49"/>
      <c r="JV3289" s="49"/>
      <c r="JW3289" s="49"/>
      <c r="JX3289" s="49"/>
      <c r="JY3289" s="49"/>
      <c r="JZ3289" s="49"/>
      <c r="KA3289" s="49"/>
      <c r="KB3289" s="49"/>
      <c r="KC3289" s="49"/>
      <c r="KD3289" s="49"/>
      <c r="KE3289" s="49"/>
      <c r="KF3289" s="49"/>
      <c r="KG3289" s="49"/>
      <c r="KH3289" s="49"/>
      <c r="KI3289" s="49"/>
      <c r="KJ3289" s="49"/>
      <c r="KK3289" s="49"/>
      <c r="KL3289" s="49"/>
      <c r="KM3289" s="49"/>
      <c r="KN3289" s="49"/>
      <c r="KO3289" s="49"/>
      <c r="KP3289" s="49"/>
      <c r="KQ3289" s="49"/>
      <c r="KR3289" s="49"/>
      <c r="KS3289" s="49"/>
      <c r="KT3289" s="49"/>
      <c r="KU3289" s="49"/>
      <c r="KV3289" s="49"/>
      <c r="KW3289" s="49"/>
      <c r="KX3289" s="49"/>
      <c r="KY3289" s="49"/>
      <c r="KZ3289" s="49"/>
      <c r="LA3289" s="49"/>
      <c r="LB3289" s="49"/>
      <c r="LC3289" s="49"/>
      <c r="LD3289" s="49"/>
      <c r="LE3289" s="49"/>
      <c r="LF3289" s="49"/>
      <c r="LG3289" s="49"/>
      <c r="LH3289" s="49"/>
      <c r="LI3289" s="49"/>
      <c r="LJ3289" s="49"/>
      <c r="LK3289" s="49"/>
    </row>
    <row r="3290" spans="1:323" s="36" customFormat="1" ht="14.25" customHeight="1">
      <c r="A3290" s="54">
        <v>3053</v>
      </c>
      <c r="B3290" s="23">
        <v>235</v>
      </c>
      <c r="C3290" s="23" t="s">
        <v>33</v>
      </c>
      <c r="D3290" s="32" t="s">
        <v>7775</v>
      </c>
      <c r="E3290" s="23" t="s">
        <v>113</v>
      </c>
      <c r="F3290" s="23" t="s">
        <v>5113</v>
      </c>
      <c r="G3290" s="23" t="s">
        <v>154</v>
      </c>
      <c r="H3290" s="25">
        <v>100</v>
      </c>
      <c r="I3290" s="25">
        <v>77.8</v>
      </c>
      <c r="J3290" s="26">
        <v>100</v>
      </c>
      <c r="K3290" s="26">
        <v>7780</v>
      </c>
      <c r="L3290" s="27">
        <v>2</v>
      </c>
      <c r="M3290" s="27">
        <v>0</v>
      </c>
      <c r="N3290" s="27">
        <v>0</v>
      </c>
      <c r="O3290" s="27">
        <v>0</v>
      </c>
      <c r="P3290" s="27">
        <v>2</v>
      </c>
      <c r="Q3290" s="55"/>
      <c r="R3290" s="27">
        <f t="shared" si="360"/>
        <v>0</v>
      </c>
      <c r="S3290" s="56" t="str">
        <f t="shared" si="364"/>
        <v>×</v>
      </c>
      <c r="T3290" s="56" t="str">
        <f t="shared" si="365"/>
        <v>×</v>
      </c>
      <c r="U3290" s="56" t="str">
        <f t="shared" si="366"/>
        <v>×</v>
      </c>
      <c r="V3290" s="57" t="str">
        <f t="shared" si="361"/>
        <v/>
      </c>
      <c r="W3290" s="58">
        <f t="shared" si="362"/>
        <v>0</v>
      </c>
      <c r="X3290" s="54">
        <f t="shared" si="363"/>
        <v>235</v>
      </c>
      <c r="Y3290" s="59"/>
      <c r="Z3290" s="42"/>
      <c r="AA3290" s="42"/>
      <c r="AB3290" s="42"/>
      <c r="AC3290" s="42"/>
      <c r="AD3290" s="42"/>
      <c r="AE3290" s="42"/>
      <c r="AF3290" s="42"/>
      <c r="AG3290" s="42"/>
      <c r="AH3290" s="42"/>
      <c r="AI3290" s="42"/>
      <c r="AJ3290" s="42"/>
      <c r="AK3290" s="42"/>
      <c r="AL3290" s="42"/>
      <c r="AM3290" s="42"/>
      <c r="AN3290" s="42"/>
      <c r="AO3290" s="42"/>
      <c r="AP3290" s="42"/>
      <c r="AQ3290" s="42"/>
      <c r="AR3290" s="42"/>
      <c r="AS3290" s="49"/>
      <c r="AT3290" s="49"/>
      <c r="AU3290" s="49"/>
      <c r="AV3290" s="49"/>
      <c r="AW3290" s="49"/>
      <c r="AX3290" s="49"/>
      <c r="AY3290" s="49"/>
      <c r="AZ3290" s="49"/>
      <c r="BA3290" s="49"/>
      <c r="BB3290" s="49"/>
      <c r="BC3290" s="49"/>
      <c r="BD3290" s="49"/>
      <c r="BE3290" s="49"/>
      <c r="BF3290" s="49"/>
      <c r="BG3290" s="49"/>
      <c r="BH3290" s="49"/>
      <c r="BI3290" s="49"/>
      <c r="BJ3290" s="49"/>
      <c r="BK3290" s="49"/>
      <c r="BL3290" s="49"/>
      <c r="BM3290" s="49"/>
      <c r="BN3290" s="49"/>
      <c r="BO3290" s="49"/>
      <c r="BP3290" s="49"/>
      <c r="BQ3290" s="49"/>
      <c r="BR3290" s="49"/>
      <c r="BS3290" s="49"/>
      <c r="BT3290" s="49"/>
      <c r="BU3290" s="49"/>
      <c r="BV3290" s="49"/>
      <c r="BW3290" s="49"/>
      <c r="BX3290" s="49"/>
      <c r="BY3290" s="49"/>
      <c r="BZ3290" s="49"/>
      <c r="CA3290" s="49"/>
      <c r="CB3290" s="49"/>
      <c r="CC3290" s="49"/>
      <c r="CD3290" s="49"/>
      <c r="CE3290" s="49"/>
      <c r="CF3290" s="49"/>
      <c r="CG3290" s="49"/>
      <c r="CH3290" s="49"/>
      <c r="CI3290" s="49"/>
      <c r="CJ3290" s="49"/>
      <c r="CK3290" s="49"/>
      <c r="CL3290" s="49"/>
      <c r="CM3290" s="49"/>
      <c r="CN3290" s="49"/>
      <c r="CO3290" s="49"/>
      <c r="CP3290" s="49"/>
      <c r="CQ3290" s="49"/>
      <c r="CR3290" s="49"/>
      <c r="CS3290" s="49"/>
      <c r="CT3290" s="49"/>
      <c r="CU3290" s="49"/>
      <c r="CV3290" s="49"/>
      <c r="CW3290" s="49"/>
      <c r="CX3290" s="49"/>
      <c r="CY3290" s="49"/>
      <c r="CZ3290" s="49"/>
      <c r="DA3290" s="49"/>
      <c r="DB3290" s="49"/>
      <c r="DC3290" s="49"/>
      <c r="DD3290" s="49"/>
      <c r="DE3290" s="49"/>
      <c r="DF3290" s="49"/>
      <c r="DG3290" s="49"/>
      <c r="DH3290" s="49"/>
      <c r="DI3290" s="49"/>
      <c r="DJ3290" s="49"/>
      <c r="DK3290" s="49"/>
      <c r="DL3290" s="49"/>
      <c r="DM3290" s="49"/>
      <c r="DN3290" s="49"/>
      <c r="DO3290" s="49"/>
      <c r="DP3290" s="49"/>
      <c r="DQ3290" s="49"/>
      <c r="DR3290" s="49"/>
      <c r="DS3290" s="49"/>
      <c r="DT3290" s="49"/>
      <c r="DU3290" s="49"/>
      <c r="DV3290" s="49"/>
      <c r="DW3290" s="49"/>
      <c r="DX3290" s="49"/>
      <c r="DY3290" s="49"/>
      <c r="DZ3290" s="49"/>
      <c r="EA3290" s="49"/>
      <c r="EB3290" s="49"/>
      <c r="EC3290" s="49"/>
      <c r="ED3290" s="49"/>
      <c r="EE3290" s="49"/>
      <c r="EF3290" s="49"/>
      <c r="EG3290" s="49"/>
      <c r="EH3290" s="49"/>
      <c r="EI3290" s="49"/>
      <c r="EJ3290" s="49"/>
      <c r="EK3290" s="49"/>
      <c r="EL3290" s="49"/>
      <c r="EM3290" s="49"/>
      <c r="EN3290" s="49"/>
      <c r="EO3290" s="49"/>
      <c r="EP3290" s="49"/>
      <c r="EQ3290" s="49"/>
      <c r="ER3290" s="49"/>
      <c r="ES3290" s="49"/>
      <c r="ET3290" s="49"/>
      <c r="EU3290" s="49"/>
      <c r="EV3290" s="49"/>
      <c r="EW3290" s="49"/>
      <c r="EX3290" s="49"/>
      <c r="EY3290" s="49"/>
      <c r="EZ3290" s="49"/>
      <c r="FA3290" s="49"/>
      <c r="FB3290" s="49"/>
      <c r="FC3290" s="49"/>
      <c r="FD3290" s="49"/>
      <c r="FE3290" s="49"/>
      <c r="FF3290" s="49"/>
      <c r="FG3290" s="49"/>
      <c r="FH3290" s="49"/>
      <c r="FI3290" s="49"/>
      <c r="FJ3290" s="49"/>
      <c r="FK3290" s="49"/>
      <c r="FL3290" s="49"/>
      <c r="FM3290" s="49"/>
      <c r="FN3290" s="49"/>
      <c r="FO3290" s="49"/>
      <c r="FP3290" s="49"/>
      <c r="FQ3290" s="49"/>
      <c r="FR3290" s="49"/>
      <c r="FS3290" s="49"/>
      <c r="FT3290" s="49"/>
      <c r="FU3290" s="49"/>
      <c r="FV3290" s="49"/>
      <c r="FW3290" s="49"/>
      <c r="FX3290" s="49"/>
      <c r="FY3290" s="49"/>
      <c r="FZ3290" s="49"/>
      <c r="GA3290" s="49"/>
      <c r="GB3290" s="49"/>
      <c r="GC3290" s="49"/>
      <c r="GD3290" s="49"/>
      <c r="GE3290" s="49"/>
      <c r="GF3290" s="49"/>
      <c r="GG3290" s="49"/>
      <c r="GH3290" s="49"/>
      <c r="GI3290" s="49"/>
      <c r="GJ3290" s="49"/>
      <c r="GK3290" s="49"/>
      <c r="GL3290" s="49"/>
      <c r="GM3290" s="49"/>
      <c r="GN3290" s="49"/>
      <c r="GO3290" s="49"/>
      <c r="GP3290" s="49"/>
      <c r="GQ3290" s="49"/>
      <c r="GR3290" s="49"/>
      <c r="GS3290" s="49"/>
      <c r="GT3290" s="49"/>
      <c r="GU3290" s="49"/>
      <c r="GV3290" s="49"/>
      <c r="GW3290" s="49"/>
      <c r="GX3290" s="49"/>
      <c r="GY3290" s="49"/>
      <c r="GZ3290" s="49"/>
      <c r="HA3290" s="49"/>
      <c r="HB3290" s="49"/>
      <c r="HC3290" s="49"/>
      <c r="HD3290" s="49"/>
      <c r="HE3290" s="49"/>
      <c r="HF3290" s="49"/>
      <c r="HG3290" s="49"/>
      <c r="HH3290" s="49"/>
      <c r="HI3290" s="49"/>
      <c r="HJ3290" s="49"/>
      <c r="HK3290" s="49"/>
      <c r="HL3290" s="49"/>
      <c r="HM3290" s="49"/>
      <c r="HN3290" s="49"/>
      <c r="HO3290" s="49"/>
      <c r="HP3290" s="49"/>
      <c r="HQ3290" s="49"/>
      <c r="HR3290" s="49"/>
      <c r="HS3290" s="49"/>
      <c r="HT3290" s="49"/>
      <c r="HU3290" s="49"/>
      <c r="HV3290" s="49"/>
      <c r="HW3290" s="49"/>
      <c r="HX3290" s="49"/>
      <c r="HY3290" s="49"/>
      <c r="HZ3290" s="49"/>
      <c r="IA3290" s="49"/>
      <c r="IB3290" s="49"/>
      <c r="IC3290" s="49"/>
      <c r="ID3290" s="49"/>
      <c r="IE3290" s="49"/>
      <c r="IF3290" s="49"/>
      <c r="IG3290" s="49"/>
      <c r="IH3290" s="49"/>
      <c r="II3290" s="49"/>
      <c r="IJ3290" s="49"/>
      <c r="IK3290" s="49"/>
      <c r="IL3290" s="49"/>
      <c r="IM3290" s="49"/>
      <c r="IN3290" s="49"/>
      <c r="IO3290" s="49"/>
      <c r="IP3290" s="49"/>
      <c r="IQ3290" s="49"/>
      <c r="IR3290" s="49"/>
      <c r="IS3290" s="49"/>
      <c r="IT3290" s="49"/>
      <c r="IU3290" s="49"/>
      <c r="IV3290" s="49"/>
      <c r="IW3290" s="49"/>
      <c r="IX3290" s="49"/>
      <c r="IY3290" s="49"/>
      <c r="IZ3290" s="49"/>
      <c r="JA3290" s="49"/>
      <c r="JB3290" s="49"/>
      <c r="JC3290" s="49"/>
      <c r="JD3290" s="49"/>
      <c r="JE3290" s="49"/>
      <c r="JF3290" s="49"/>
      <c r="JG3290" s="49"/>
      <c r="JH3290" s="49"/>
      <c r="JI3290" s="49"/>
      <c r="JJ3290" s="49"/>
      <c r="JK3290" s="49"/>
      <c r="JL3290" s="49"/>
      <c r="JM3290" s="49"/>
      <c r="JN3290" s="49"/>
      <c r="JO3290" s="49"/>
      <c r="JP3290" s="49"/>
      <c r="JQ3290" s="49"/>
      <c r="JR3290" s="49"/>
      <c r="JS3290" s="49"/>
      <c r="JT3290" s="49"/>
      <c r="JU3290" s="49"/>
      <c r="JV3290" s="49"/>
      <c r="JW3290" s="49"/>
      <c r="JX3290" s="49"/>
      <c r="JY3290" s="49"/>
      <c r="JZ3290" s="49"/>
      <c r="KA3290" s="49"/>
      <c r="KB3290" s="49"/>
      <c r="KC3290" s="49"/>
      <c r="KD3290" s="49"/>
      <c r="KE3290" s="49"/>
      <c r="KF3290" s="49"/>
      <c r="KG3290" s="49"/>
      <c r="KH3290" s="49"/>
      <c r="KI3290" s="49"/>
      <c r="KJ3290" s="49"/>
      <c r="KK3290" s="49"/>
      <c r="KL3290" s="49"/>
      <c r="KM3290" s="49"/>
      <c r="KN3290" s="49"/>
      <c r="KO3290" s="49"/>
      <c r="KP3290" s="49"/>
      <c r="KQ3290" s="49"/>
      <c r="KR3290" s="49"/>
      <c r="KS3290" s="49"/>
      <c r="KT3290" s="49"/>
      <c r="KU3290" s="49"/>
      <c r="KV3290" s="49"/>
      <c r="KW3290" s="49"/>
      <c r="KX3290" s="49"/>
      <c r="KY3290" s="49"/>
      <c r="KZ3290" s="49"/>
      <c r="LA3290" s="49"/>
      <c r="LB3290" s="49"/>
      <c r="LC3290" s="49"/>
      <c r="LD3290" s="49"/>
      <c r="LE3290" s="49"/>
      <c r="LF3290" s="49"/>
      <c r="LG3290" s="49"/>
      <c r="LH3290" s="49"/>
      <c r="LI3290" s="49"/>
      <c r="LJ3290" s="49"/>
      <c r="LK3290" s="49"/>
    </row>
    <row r="3291" spans="1:323" s="36" customFormat="1" ht="14.25" customHeight="1">
      <c r="A3291" s="54">
        <v>3054</v>
      </c>
      <c r="B3291" s="23">
        <v>235</v>
      </c>
      <c r="C3291" s="23" t="s">
        <v>33</v>
      </c>
      <c r="D3291" s="32" t="s">
        <v>7776</v>
      </c>
      <c r="E3291" s="23" t="s">
        <v>113</v>
      </c>
      <c r="F3291" s="23" t="s">
        <v>5026</v>
      </c>
      <c r="G3291" s="23" t="s">
        <v>369</v>
      </c>
      <c r="H3291" s="25">
        <v>4</v>
      </c>
      <c r="I3291" s="25">
        <v>4892</v>
      </c>
      <c r="J3291" s="26">
        <v>4</v>
      </c>
      <c r="K3291" s="26">
        <v>19568</v>
      </c>
      <c r="L3291" s="27">
        <v>0</v>
      </c>
      <c r="M3291" s="27">
        <v>0</v>
      </c>
      <c r="N3291" s="27">
        <v>1</v>
      </c>
      <c r="O3291" s="27">
        <v>0</v>
      </c>
      <c r="P3291" s="27">
        <v>1</v>
      </c>
      <c r="Q3291" s="55"/>
      <c r="R3291" s="27">
        <f t="shared" si="360"/>
        <v>0</v>
      </c>
      <c r="S3291" s="56" t="str">
        <f t="shared" si="364"/>
        <v>×</v>
      </c>
      <c r="T3291" s="56" t="str">
        <f t="shared" si="365"/>
        <v>×</v>
      </c>
      <c r="U3291" s="56" t="str">
        <f t="shared" si="366"/>
        <v>×</v>
      </c>
      <c r="V3291" s="57" t="str">
        <f t="shared" si="361"/>
        <v/>
      </c>
      <c r="W3291" s="58">
        <f t="shared" si="362"/>
        <v>0</v>
      </c>
      <c r="X3291" s="54">
        <f t="shared" si="363"/>
        <v>235</v>
      </c>
      <c r="Y3291" s="59"/>
      <c r="Z3291" s="42"/>
      <c r="AA3291" s="42"/>
      <c r="AB3291" s="42"/>
      <c r="AC3291" s="42"/>
      <c r="AD3291" s="42"/>
      <c r="AE3291" s="42"/>
      <c r="AF3291" s="42"/>
      <c r="AG3291" s="42"/>
      <c r="AH3291" s="42"/>
      <c r="AI3291" s="42"/>
      <c r="AJ3291" s="42"/>
      <c r="AK3291" s="42"/>
      <c r="AL3291" s="42"/>
      <c r="AM3291" s="42"/>
      <c r="AN3291" s="42"/>
      <c r="AO3291" s="42"/>
      <c r="AP3291" s="42"/>
      <c r="AQ3291" s="42"/>
      <c r="AR3291" s="42"/>
      <c r="AS3291" s="49"/>
      <c r="AT3291" s="49"/>
      <c r="AU3291" s="49"/>
      <c r="AV3291" s="49"/>
      <c r="AW3291" s="49"/>
      <c r="AX3291" s="49"/>
      <c r="AY3291" s="49"/>
      <c r="AZ3291" s="49"/>
      <c r="BA3291" s="49"/>
      <c r="BB3291" s="49"/>
      <c r="BC3291" s="49"/>
      <c r="BD3291" s="49"/>
      <c r="BE3291" s="49"/>
      <c r="BF3291" s="49"/>
      <c r="BG3291" s="49"/>
      <c r="BH3291" s="49"/>
      <c r="BI3291" s="49"/>
      <c r="BJ3291" s="49"/>
      <c r="BK3291" s="49"/>
      <c r="BL3291" s="49"/>
      <c r="BM3291" s="49"/>
      <c r="BN3291" s="49"/>
      <c r="BO3291" s="49"/>
      <c r="BP3291" s="49"/>
      <c r="BQ3291" s="49"/>
      <c r="BR3291" s="49"/>
      <c r="BS3291" s="49"/>
      <c r="BT3291" s="49"/>
      <c r="BU3291" s="49"/>
      <c r="BV3291" s="49"/>
      <c r="BW3291" s="49"/>
      <c r="BX3291" s="49"/>
      <c r="BY3291" s="49"/>
      <c r="BZ3291" s="49"/>
      <c r="CA3291" s="49"/>
      <c r="CB3291" s="49"/>
      <c r="CC3291" s="49"/>
      <c r="CD3291" s="49"/>
      <c r="CE3291" s="49"/>
      <c r="CF3291" s="49"/>
      <c r="CG3291" s="49"/>
      <c r="CH3291" s="49"/>
      <c r="CI3291" s="49"/>
      <c r="CJ3291" s="49"/>
      <c r="CK3291" s="49"/>
      <c r="CL3291" s="49"/>
      <c r="CM3291" s="49"/>
      <c r="CN3291" s="49"/>
      <c r="CO3291" s="49"/>
      <c r="CP3291" s="49"/>
      <c r="CQ3291" s="49"/>
      <c r="CR3291" s="49"/>
      <c r="CS3291" s="49"/>
      <c r="CT3291" s="49"/>
      <c r="CU3291" s="49"/>
      <c r="CV3291" s="49"/>
      <c r="CW3291" s="49"/>
      <c r="CX3291" s="49"/>
      <c r="CY3291" s="49"/>
      <c r="CZ3291" s="49"/>
      <c r="DA3291" s="49"/>
      <c r="DB3291" s="49"/>
      <c r="DC3291" s="49"/>
      <c r="DD3291" s="49"/>
      <c r="DE3291" s="49"/>
      <c r="DF3291" s="49"/>
      <c r="DG3291" s="49"/>
      <c r="DH3291" s="49"/>
      <c r="DI3291" s="49"/>
      <c r="DJ3291" s="49"/>
      <c r="DK3291" s="49"/>
      <c r="DL3291" s="49"/>
      <c r="DM3291" s="49"/>
      <c r="DN3291" s="49"/>
      <c r="DO3291" s="49"/>
      <c r="DP3291" s="49"/>
      <c r="DQ3291" s="49"/>
      <c r="DR3291" s="49"/>
      <c r="DS3291" s="49"/>
      <c r="DT3291" s="49"/>
      <c r="DU3291" s="49"/>
      <c r="DV3291" s="49"/>
      <c r="DW3291" s="49"/>
      <c r="DX3291" s="49"/>
      <c r="DY3291" s="49"/>
      <c r="DZ3291" s="49"/>
      <c r="EA3291" s="49"/>
      <c r="EB3291" s="49"/>
      <c r="EC3291" s="49"/>
      <c r="ED3291" s="49"/>
      <c r="EE3291" s="49"/>
      <c r="EF3291" s="49"/>
      <c r="EG3291" s="49"/>
      <c r="EH3291" s="49"/>
      <c r="EI3291" s="49"/>
      <c r="EJ3291" s="49"/>
      <c r="EK3291" s="49"/>
      <c r="EL3291" s="49"/>
      <c r="EM3291" s="49"/>
      <c r="EN3291" s="49"/>
      <c r="EO3291" s="49"/>
      <c r="EP3291" s="49"/>
      <c r="EQ3291" s="49"/>
      <c r="ER3291" s="49"/>
      <c r="ES3291" s="49"/>
      <c r="ET3291" s="49"/>
      <c r="EU3291" s="49"/>
      <c r="EV3291" s="49"/>
      <c r="EW3291" s="49"/>
      <c r="EX3291" s="49"/>
      <c r="EY3291" s="49"/>
      <c r="EZ3291" s="49"/>
      <c r="FA3291" s="49"/>
      <c r="FB3291" s="49"/>
      <c r="FC3291" s="49"/>
      <c r="FD3291" s="49"/>
      <c r="FE3291" s="49"/>
      <c r="FF3291" s="49"/>
      <c r="FG3291" s="49"/>
      <c r="FH3291" s="49"/>
      <c r="FI3291" s="49"/>
      <c r="FJ3291" s="49"/>
      <c r="FK3291" s="49"/>
      <c r="FL3291" s="49"/>
      <c r="FM3291" s="49"/>
      <c r="FN3291" s="49"/>
      <c r="FO3291" s="49"/>
      <c r="FP3291" s="49"/>
      <c r="FQ3291" s="49"/>
      <c r="FR3291" s="49"/>
      <c r="FS3291" s="49"/>
      <c r="FT3291" s="49"/>
      <c r="FU3291" s="49"/>
      <c r="FV3291" s="49"/>
      <c r="FW3291" s="49"/>
      <c r="FX3291" s="49"/>
      <c r="FY3291" s="49"/>
      <c r="FZ3291" s="49"/>
      <c r="GA3291" s="49"/>
      <c r="GB3291" s="49"/>
      <c r="GC3291" s="49"/>
      <c r="GD3291" s="49"/>
      <c r="GE3291" s="49"/>
      <c r="GF3291" s="49"/>
      <c r="GG3291" s="49"/>
      <c r="GH3291" s="49"/>
      <c r="GI3291" s="49"/>
      <c r="GJ3291" s="49"/>
      <c r="GK3291" s="49"/>
      <c r="GL3291" s="49"/>
      <c r="GM3291" s="49"/>
      <c r="GN3291" s="49"/>
      <c r="GO3291" s="49"/>
      <c r="GP3291" s="49"/>
      <c r="GQ3291" s="49"/>
      <c r="GR3291" s="49"/>
      <c r="GS3291" s="49"/>
      <c r="GT3291" s="49"/>
      <c r="GU3291" s="49"/>
      <c r="GV3291" s="49"/>
      <c r="GW3291" s="49"/>
      <c r="GX3291" s="49"/>
      <c r="GY3291" s="49"/>
      <c r="GZ3291" s="49"/>
      <c r="HA3291" s="49"/>
      <c r="HB3291" s="49"/>
      <c r="HC3291" s="49"/>
      <c r="HD3291" s="49"/>
      <c r="HE3291" s="49"/>
      <c r="HF3291" s="49"/>
      <c r="HG3291" s="49"/>
      <c r="HH3291" s="49"/>
      <c r="HI3291" s="49"/>
      <c r="HJ3291" s="49"/>
      <c r="HK3291" s="49"/>
      <c r="HL3291" s="49"/>
      <c r="HM3291" s="49"/>
      <c r="HN3291" s="49"/>
      <c r="HO3291" s="49"/>
      <c r="HP3291" s="49"/>
      <c r="HQ3291" s="49"/>
      <c r="HR3291" s="49"/>
      <c r="HS3291" s="49"/>
      <c r="HT3291" s="49"/>
      <c r="HU3291" s="49"/>
      <c r="HV3291" s="49"/>
      <c r="HW3291" s="49"/>
      <c r="HX3291" s="49"/>
      <c r="HY3291" s="49"/>
      <c r="HZ3291" s="49"/>
      <c r="IA3291" s="49"/>
      <c r="IB3291" s="49"/>
      <c r="IC3291" s="49"/>
      <c r="ID3291" s="49"/>
      <c r="IE3291" s="49"/>
      <c r="IF3291" s="49"/>
      <c r="IG3291" s="49"/>
      <c r="IH3291" s="49"/>
      <c r="II3291" s="49"/>
      <c r="IJ3291" s="49"/>
      <c r="IK3291" s="49"/>
      <c r="IL3291" s="49"/>
      <c r="IM3291" s="49"/>
      <c r="IN3291" s="49"/>
      <c r="IO3291" s="49"/>
      <c r="IP3291" s="49"/>
      <c r="IQ3291" s="49"/>
      <c r="IR3291" s="49"/>
      <c r="IS3291" s="49"/>
      <c r="IT3291" s="49"/>
      <c r="IU3291" s="49"/>
      <c r="IV3291" s="49"/>
      <c r="IW3291" s="49"/>
      <c r="IX3291" s="49"/>
      <c r="IY3291" s="49"/>
      <c r="IZ3291" s="49"/>
      <c r="JA3291" s="49"/>
      <c r="JB3291" s="49"/>
      <c r="JC3291" s="49"/>
      <c r="JD3291" s="49"/>
      <c r="JE3291" s="49"/>
      <c r="JF3291" s="49"/>
      <c r="JG3291" s="49"/>
      <c r="JH3291" s="49"/>
      <c r="JI3291" s="49"/>
      <c r="JJ3291" s="49"/>
      <c r="JK3291" s="49"/>
      <c r="JL3291" s="49"/>
      <c r="JM3291" s="49"/>
      <c r="JN3291" s="49"/>
      <c r="JO3291" s="49"/>
      <c r="JP3291" s="49"/>
      <c r="JQ3291" s="49"/>
      <c r="JR3291" s="49"/>
      <c r="JS3291" s="49"/>
      <c r="JT3291" s="49"/>
      <c r="JU3291" s="49"/>
      <c r="JV3291" s="49"/>
      <c r="JW3291" s="49"/>
      <c r="JX3291" s="49"/>
      <c r="JY3291" s="49"/>
      <c r="JZ3291" s="49"/>
      <c r="KA3291" s="49"/>
      <c r="KB3291" s="49"/>
      <c r="KC3291" s="49"/>
      <c r="KD3291" s="49"/>
      <c r="KE3291" s="49"/>
      <c r="KF3291" s="49"/>
      <c r="KG3291" s="49"/>
      <c r="KH3291" s="49"/>
      <c r="KI3291" s="49"/>
      <c r="KJ3291" s="49"/>
      <c r="KK3291" s="49"/>
      <c r="KL3291" s="49"/>
      <c r="KM3291" s="49"/>
      <c r="KN3291" s="49"/>
      <c r="KO3291" s="49"/>
      <c r="KP3291" s="49"/>
      <c r="KQ3291" s="49"/>
      <c r="KR3291" s="49"/>
      <c r="KS3291" s="49"/>
      <c r="KT3291" s="49"/>
      <c r="KU3291" s="49"/>
      <c r="KV3291" s="49"/>
      <c r="KW3291" s="49"/>
      <c r="KX3291" s="49"/>
      <c r="KY3291" s="49"/>
      <c r="KZ3291" s="49"/>
      <c r="LA3291" s="49"/>
      <c r="LB3291" s="49"/>
      <c r="LC3291" s="49"/>
      <c r="LD3291" s="49"/>
      <c r="LE3291" s="49"/>
      <c r="LF3291" s="49"/>
      <c r="LG3291" s="49"/>
      <c r="LH3291" s="49"/>
      <c r="LI3291" s="49"/>
      <c r="LJ3291" s="49"/>
      <c r="LK3291" s="49"/>
    </row>
    <row r="3292" spans="1:323" s="36" customFormat="1" ht="14.25" customHeight="1">
      <c r="A3292" s="54">
        <v>3055</v>
      </c>
      <c r="B3292" s="23">
        <v>235</v>
      </c>
      <c r="C3292" s="23" t="s">
        <v>33</v>
      </c>
      <c r="D3292" s="32" t="s">
        <v>4991</v>
      </c>
      <c r="E3292" s="23" t="s">
        <v>113</v>
      </c>
      <c r="F3292" s="23" t="s">
        <v>4992</v>
      </c>
      <c r="G3292" s="23" t="s">
        <v>154</v>
      </c>
      <c r="H3292" s="25">
        <v>100</v>
      </c>
      <c r="I3292" s="25">
        <v>83.3</v>
      </c>
      <c r="J3292" s="26">
        <v>100</v>
      </c>
      <c r="K3292" s="26">
        <v>8330</v>
      </c>
      <c r="L3292" s="27">
        <v>80</v>
      </c>
      <c r="M3292" s="27">
        <v>0</v>
      </c>
      <c r="N3292" s="27">
        <v>6</v>
      </c>
      <c r="O3292" s="27">
        <v>0</v>
      </c>
      <c r="P3292" s="27">
        <v>86</v>
      </c>
      <c r="Q3292" s="55"/>
      <c r="R3292" s="27">
        <f t="shared" si="360"/>
        <v>0</v>
      </c>
      <c r="S3292" s="56" t="str">
        <f t="shared" si="364"/>
        <v>×</v>
      </c>
      <c r="T3292" s="56" t="str">
        <f t="shared" si="365"/>
        <v>×</v>
      </c>
      <c r="U3292" s="56" t="str">
        <f t="shared" si="366"/>
        <v>×</v>
      </c>
      <c r="V3292" s="57" t="str">
        <f t="shared" si="361"/>
        <v/>
      </c>
      <c r="W3292" s="58">
        <f t="shared" si="362"/>
        <v>0</v>
      </c>
      <c r="X3292" s="54">
        <f t="shared" si="363"/>
        <v>235</v>
      </c>
      <c r="Y3292" s="59"/>
      <c r="Z3292" s="42"/>
      <c r="AA3292" s="42"/>
      <c r="AB3292" s="42"/>
      <c r="AC3292" s="42"/>
      <c r="AD3292" s="42"/>
      <c r="AE3292" s="42"/>
      <c r="AF3292" s="42"/>
      <c r="AG3292" s="42"/>
      <c r="AH3292" s="42"/>
      <c r="AI3292" s="42"/>
      <c r="AJ3292" s="42"/>
      <c r="AK3292" s="42"/>
      <c r="AL3292" s="42"/>
      <c r="AM3292" s="42"/>
      <c r="AN3292" s="42"/>
      <c r="AO3292" s="42"/>
      <c r="AP3292" s="42"/>
      <c r="AQ3292" s="42"/>
      <c r="AR3292" s="42"/>
      <c r="AS3292" s="49"/>
      <c r="AT3292" s="49"/>
      <c r="AU3292" s="49"/>
      <c r="AV3292" s="49"/>
      <c r="AW3292" s="49"/>
      <c r="AX3292" s="49"/>
      <c r="AY3292" s="49"/>
      <c r="AZ3292" s="49"/>
      <c r="BA3292" s="49"/>
      <c r="BB3292" s="49"/>
      <c r="BC3292" s="49"/>
      <c r="BD3292" s="49"/>
      <c r="BE3292" s="49"/>
      <c r="BF3292" s="49"/>
      <c r="BG3292" s="49"/>
      <c r="BH3292" s="49"/>
      <c r="BI3292" s="49"/>
      <c r="BJ3292" s="49"/>
      <c r="BK3292" s="49"/>
      <c r="BL3292" s="49"/>
      <c r="BM3292" s="49"/>
      <c r="BN3292" s="49"/>
      <c r="BO3292" s="49"/>
      <c r="BP3292" s="49"/>
      <c r="BQ3292" s="49"/>
      <c r="BR3292" s="49"/>
      <c r="BS3292" s="49"/>
      <c r="BT3292" s="49"/>
      <c r="BU3292" s="49"/>
      <c r="BV3292" s="49"/>
      <c r="BW3292" s="49"/>
      <c r="BX3292" s="49"/>
      <c r="BY3292" s="49"/>
      <c r="BZ3292" s="49"/>
      <c r="CA3292" s="49"/>
      <c r="CB3292" s="49"/>
      <c r="CC3292" s="49"/>
      <c r="CD3292" s="49"/>
      <c r="CE3292" s="49"/>
      <c r="CF3292" s="49"/>
      <c r="CG3292" s="49"/>
      <c r="CH3292" s="49"/>
      <c r="CI3292" s="49"/>
      <c r="CJ3292" s="49"/>
      <c r="CK3292" s="49"/>
      <c r="CL3292" s="49"/>
      <c r="CM3292" s="49"/>
      <c r="CN3292" s="49"/>
      <c r="CO3292" s="49"/>
      <c r="CP3292" s="49"/>
      <c r="CQ3292" s="49"/>
      <c r="CR3292" s="49"/>
      <c r="CS3292" s="49"/>
      <c r="CT3292" s="49"/>
      <c r="CU3292" s="49"/>
      <c r="CV3292" s="49"/>
      <c r="CW3292" s="49"/>
      <c r="CX3292" s="49"/>
      <c r="CY3292" s="49"/>
      <c r="CZ3292" s="49"/>
      <c r="DA3292" s="49"/>
      <c r="DB3292" s="49"/>
      <c r="DC3292" s="49"/>
      <c r="DD3292" s="49"/>
      <c r="DE3292" s="49"/>
      <c r="DF3292" s="49"/>
      <c r="DG3292" s="49"/>
      <c r="DH3292" s="49"/>
      <c r="DI3292" s="49"/>
      <c r="DJ3292" s="49"/>
      <c r="DK3292" s="49"/>
      <c r="DL3292" s="49"/>
      <c r="DM3292" s="49"/>
      <c r="DN3292" s="49"/>
      <c r="DO3292" s="49"/>
      <c r="DP3292" s="49"/>
      <c r="DQ3292" s="49"/>
      <c r="DR3292" s="49"/>
      <c r="DS3292" s="49"/>
      <c r="DT3292" s="49"/>
      <c r="DU3292" s="49"/>
      <c r="DV3292" s="49"/>
      <c r="DW3292" s="49"/>
      <c r="DX3292" s="49"/>
      <c r="DY3292" s="49"/>
      <c r="DZ3292" s="49"/>
      <c r="EA3292" s="49"/>
      <c r="EB3292" s="49"/>
      <c r="EC3292" s="49"/>
      <c r="ED3292" s="49"/>
      <c r="EE3292" s="49"/>
      <c r="EF3292" s="49"/>
      <c r="EG3292" s="49"/>
      <c r="EH3292" s="49"/>
      <c r="EI3292" s="49"/>
      <c r="EJ3292" s="49"/>
      <c r="EK3292" s="49"/>
      <c r="EL3292" s="49"/>
      <c r="EM3292" s="49"/>
      <c r="EN3292" s="49"/>
      <c r="EO3292" s="49"/>
      <c r="EP3292" s="49"/>
      <c r="EQ3292" s="49"/>
      <c r="ER3292" s="49"/>
      <c r="ES3292" s="49"/>
      <c r="ET3292" s="49"/>
      <c r="EU3292" s="49"/>
      <c r="EV3292" s="49"/>
      <c r="EW3292" s="49"/>
      <c r="EX3292" s="49"/>
      <c r="EY3292" s="49"/>
      <c r="EZ3292" s="49"/>
      <c r="FA3292" s="49"/>
      <c r="FB3292" s="49"/>
      <c r="FC3292" s="49"/>
      <c r="FD3292" s="49"/>
      <c r="FE3292" s="49"/>
      <c r="FF3292" s="49"/>
      <c r="FG3292" s="49"/>
      <c r="FH3292" s="49"/>
      <c r="FI3292" s="49"/>
      <c r="FJ3292" s="49"/>
      <c r="FK3292" s="49"/>
      <c r="FL3292" s="49"/>
      <c r="FM3292" s="49"/>
      <c r="FN3292" s="49"/>
      <c r="FO3292" s="49"/>
      <c r="FP3292" s="49"/>
      <c r="FQ3292" s="49"/>
      <c r="FR3292" s="49"/>
      <c r="FS3292" s="49"/>
      <c r="FT3292" s="49"/>
      <c r="FU3292" s="49"/>
      <c r="FV3292" s="49"/>
      <c r="FW3292" s="49"/>
      <c r="FX3292" s="49"/>
      <c r="FY3292" s="49"/>
      <c r="FZ3292" s="49"/>
      <c r="GA3292" s="49"/>
      <c r="GB3292" s="49"/>
      <c r="GC3292" s="49"/>
      <c r="GD3292" s="49"/>
      <c r="GE3292" s="49"/>
      <c r="GF3292" s="49"/>
      <c r="GG3292" s="49"/>
      <c r="GH3292" s="49"/>
      <c r="GI3292" s="49"/>
      <c r="GJ3292" s="49"/>
      <c r="GK3292" s="49"/>
      <c r="GL3292" s="49"/>
      <c r="GM3292" s="49"/>
      <c r="GN3292" s="49"/>
      <c r="GO3292" s="49"/>
      <c r="GP3292" s="49"/>
      <c r="GQ3292" s="49"/>
      <c r="GR3292" s="49"/>
      <c r="GS3292" s="49"/>
      <c r="GT3292" s="49"/>
      <c r="GU3292" s="49"/>
      <c r="GV3292" s="49"/>
      <c r="GW3292" s="49"/>
      <c r="GX3292" s="49"/>
      <c r="GY3292" s="49"/>
      <c r="GZ3292" s="49"/>
      <c r="HA3292" s="49"/>
      <c r="HB3292" s="49"/>
      <c r="HC3292" s="49"/>
      <c r="HD3292" s="49"/>
      <c r="HE3292" s="49"/>
      <c r="HF3292" s="49"/>
      <c r="HG3292" s="49"/>
      <c r="HH3292" s="49"/>
      <c r="HI3292" s="49"/>
      <c r="HJ3292" s="49"/>
      <c r="HK3292" s="49"/>
      <c r="HL3292" s="49"/>
      <c r="HM3292" s="49"/>
      <c r="HN3292" s="49"/>
      <c r="HO3292" s="49"/>
      <c r="HP3292" s="49"/>
      <c r="HQ3292" s="49"/>
      <c r="HR3292" s="49"/>
      <c r="HS3292" s="49"/>
      <c r="HT3292" s="49"/>
      <c r="HU3292" s="49"/>
      <c r="HV3292" s="49"/>
      <c r="HW3292" s="49"/>
      <c r="HX3292" s="49"/>
      <c r="HY3292" s="49"/>
      <c r="HZ3292" s="49"/>
      <c r="IA3292" s="49"/>
      <c r="IB3292" s="49"/>
      <c r="IC3292" s="49"/>
      <c r="ID3292" s="49"/>
      <c r="IE3292" s="49"/>
      <c r="IF3292" s="49"/>
      <c r="IG3292" s="49"/>
      <c r="IH3292" s="49"/>
      <c r="II3292" s="49"/>
      <c r="IJ3292" s="49"/>
      <c r="IK3292" s="49"/>
      <c r="IL3292" s="49"/>
      <c r="IM3292" s="49"/>
      <c r="IN3292" s="49"/>
      <c r="IO3292" s="49"/>
      <c r="IP3292" s="49"/>
      <c r="IQ3292" s="49"/>
      <c r="IR3292" s="49"/>
      <c r="IS3292" s="49"/>
      <c r="IT3292" s="49"/>
      <c r="IU3292" s="49"/>
      <c r="IV3292" s="49"/>
      <c r="IW3292" s="49"/>
      <c r="IX3292" s="49"/>
      <c r="IY3292" s="49"/>
      <c r="IZ3292" s="49"/>
      <c r="JA3292" s="49"/>
      <c r="JB3292" s="49"/>
      <c r="JC3292" s="49"/>
      <c r="JD3292" s="49"/>
      <c r="JE3292" s="49"/>
      <c r="JF3292" s="49"/>
      <c r="JG3292" s="49"/>
      <c r="JH3292" s="49"/>
      <c r="JI3292" s="49"/>
      <c r="JJ3292" s="49"/>
      <c r="JK3292" s="49"/>
      <c r="JL3292" s="49"/>
      <c r="JM3292" s="49"/>
      <c r="JN3292" s="49"/>
      <c r="JO3292" s="49"/>
      <c r="JP3292" s="49"/>
      <c r="JQ3292" s="49"/>
      <c r="JR3292" s="49"/>
      <c r="JS3292" s="49"/>
      <c r="JT3292" s="49"/>
      <c r="JU3292" s="49"/>
      <c r="JV3292" s="49"/>
      <c r="JW3292" s="49"/>
      <c r="JX3292" s="49"/>
      <c r="JY3292" s="49"/>
      <c r="JZ3292" s="49"/>
      <c r="KA3292" s="49"/>
      <c r="KB3292" s="49"/>
      <c r="KC3292" s="49"/>
      <c r="KD3292" s="49"/>
      <c r="KE3292" s="49"/>
      <c r="KF3292" s="49"/>
      <c r="KG3292" s="49"/>
      <c r="KH3292" s="49"/>
      <c r="KI3292" s="49"/>
      <c r="KJ3292" s="49"/>
      <c r="KK3292" s="49"/>
      <c r="KL3292" s="49"/>
      <c r="KM3292" s="49"/>
      <c r="KN3292" s="49"/>
      <c r="KO3292" s="49"/>
      <c r="KP3292" s="49"/>
      <c r="KQ3292" s="49"/>
      <c r="KR3292" s="49"/>
      <c r="KS3292" s="49"/>
      <c r="KT3292" s="49"/>
      <c r="KU3292" s="49"/>
      <c r="KV3292" s="49"/>
      <c r="KW3292" s="49"/>
      <c r="KX3292" s="49"/>
      <c r="KY3292" s="49"/>
      <c r="KZ3292" s="49"/>
      <c r="LA3292" s="49"/>
      <c r="LB3292" s="49"/>
      <c r="LC3292" s="49"/>
      <c r="LD3292" s="49"/>
      <c r="LE3292" s="49"/>
      <c r="LF3292" s="49"/>
      <c r="LG3292" s="49"/>
      <c r="LH3292" s="49"/>
      <c r="LI3292" s="49"/>
      <c r="LJ3292" s="49"/>
      <c r="LK3292" s="49"/>
    </row>
    <row r="3293" spans="1:323" s="36" customFormat="1" ht="14.25" customHeight="1">
      <c r="A3293" s="54">
        <v>3056</v>
      </c>
      <c r="B3293" s="23">
        <v>235</v>
      </c>
      <c r="C3293" s="23" t="s">
        <v>33</v>
      </c>
      <c r="D3293" s="32" t="s">
        <v>7777</v>
      </c>
      <c r="E3293" s="23" t="s">
        <v>113</v>
      </c>
      <c r="F3293" s="23" t="s">
        <v>5152</v>
      </c>
      <c r="G3293" s="23" t="s">
        <v>5153</v>
      </c>
      <c r="H3293" s="25">
        <v>56</v>
      </c>
      <c r="I3293" s="25">
        <v>161</v>
      </c>
      <c r="J3293" s="26">
        <v>56</v>
      </c>
      <c r="K3293" s="26">
        <v>9016</v>
      </c>
      <c r="L3293" s="27">
        <v>12</v>
      </c>
      <c r="M3293" s="27">
        <v>0</v>
      </c>
      <c r="N3293" s="27">
        <v>0</v>
      </c>
      <c r="O3293" s="27">
        <v>0</v>
      </c>
      <c r="P3293" s="27">
        <v>12</v>
      </c>
      <c r="Q3293" s="55"/>
      <c r="R3293" s="27">
        <f t="shared" si="360"/>
        <v>0</v>
      </c>
      <c r="S3293" s="56" t="str">
        <f t="shared" si="364"/>
        <v>×</v>
      </c>
      <c r="T3293" s="56" t="str">
        <f t="shared" si="365"/>
        <v>×</v>
      </c>
      <c r="U3293" s="56" t="str">
        <f t="shared" si="366"/>
        <v>×</v>
      </c>
      <c r="V3293" s="57" t="str">
        <f t="shared" si="361"/>
        <v/>
      </c>
      <c r="W3293" s="58">
        <f t="shared" si="362"/>
        <v>0</v>
      </c>
      <c r="X3293" s="54">
        <f t="shared" si="363"/>
        <v>235</v>
      </c>
      <c r="Y3293" s="59"/>
      <c r="Z3293" s="42"/>
      <c r="AA3293" s="42"/>
      <c r="AB3293" s="42"/>
      <c r="AC3293" s="42"/>
      <c r="AD3293" s="42"/>
      <c r="AE3293" s="42"/>
      <c r="AF3293" s="42"/>
      <c r="AG3293" s="42"/>
      <c r="AH3293" s="42"/>
      <c r="AI3293" s="42"/>
      <c r="AJ3293" s="42"/>
      <c r="AK3293" s="42"/>
      <c r="AL3293" s="42"/>
      <c r="AM3293" s="42"/>
      <c r="AN3293" s="42"/>
      <c r="AO3293" s="42"/>
      <c r="AP3293" s="42"/>
      <c r="AQ3293" s="42"/>
      <c r="AR3293" s="42"/>
      <c r="AS3293" s="49"/>
      <c r="AT3293" s="49"/>
      <c r="AU3293" s="49"/>
      <c r="AV3293" s="49"/>
      <c r="AW3293" s="49"/>
      <c r="AX3293" s="49"/>
      <c r="AY3293" s="49"/>
      <c r="AZ3293" s="49"/>
      <c r="BA3293" s="49"/>
      <c r="BB3293" s="49"/>
      <c r="BC3293" s="49"/>
      <c r="BD3293" s="49"/>
      <c r="BE3293" s="49"/>
      <c r="BF3293" s="49"/>
      <c r="BG3293" s="49"/>
      <c r="BH3293" s="49"/>
      <c r="BI3293" s="49"/>
      <c r="BJ3293" s="49"/>
      <c r="BK3293" s="49"/>
      <c r="BL3293" s="49"/>
      <c r="BM3293" s="49"/>
      <c r="BN3293" s="49"/>
      <c r="BO3293" s="49"/>
      <c r="BP3293" s="49"/>
      <c r="BQ3293" s="49"/>
      <c r="BR3293" s="49"/>
      <c r="BS3293" s="49"/>
      <c r="BT3293" s="49"/>
      <c r="BU3293" s="49"/>
      <c r="BV3293" s="49"/>
      <c r="BW3293" s="49"/>
      <c r="BX3293" s="49"/>
      <c r="BY3293" s="49"/>
      <c r="BZ3293" s="49"/>
      <c r="CA3293" s="49"/>
      <c r="CB3293" s="49"/>
      <c r="CC3293" s="49"/>
      <c r="CD3293" s="49"/>
      <c r="CE3293" s="49"/>
      <c r="CF3293" s="49"/>
      <c r="CG3293" s="49"/>
      <c r="CH3293" s="49"/>
      <c r="CI3293" s="49"/>
      <c r="CJ3293" s="49"/>
      <c r="CK3293" s="49"/>
      <c r="CL3293" s="49"/>
      <c r="CM3293" s="49"/>
      <c r="CN3293" s="49"/>
      <c r="CO3293" s="49"/>
      <c r="CP3293" s="49"/>
      <c r="CQ3293" s="49"/>
      <c r="CR3293" s="49"/>
      <c r="CS3293" s="49"/>
      <c r="CT3293" s="49"/>
      <c r="CU3293" s="49"/>
      <c r="CV3293" s="49"/>
      <c r="CW3293" s="49"/>
      <c r="CX3293" s="49"/>
      <c r="CY3293" s="49"/>
      <c r="CZ3293" s="49"/>
      <c r="DA3293" s="49"/>
      <c r="DB3293" s="49"/>
      <c r="DC3293" s="49"/>
      <c r="DD3293" s="49"/>
      <c r="DE3293" s="49"/>
      <c r="DF3293" s="49"/>
      <c r="DG3293" s="49"/>
      <c r="DH3293" s="49"/>
      <c r="DI3293" s="49"/>
      <c r="DJ3293" s="49"/>
      <c r="DK3293" s="49"/>
      <c r="DL3293" s="49"/>
      <c r="DM3293" s="49"/>
      <c r="DN3293" s="49"/>
      <c r="DO3293" s="49"/>
      <c r="DP3293" s="49"/>
      <c r="DQ3293" s="49"/>
      <c r="DR3293" s="49"/>
      <c r="DS3293" s="49"/>
      <c r="DT3293" s="49"/>
      <c r="DU3293" s="49"/>
      <c r="DV3293" s="49"/>
      <c r="DW3293" s="49"/>
      <c r="DX3293" s="49"/>
      <c r="DY3293" s="49"/>
      <c r="DZ3293" s="49"/>
      <c r="EA3293" s="49"/>
      <c r="EB3293" s="49"/>
      <c r="EC3293" s="49"/>
      <c r="ED3293" s="49"/>
      <c r="EE3293" s="49"/>
      <c r="EF3293" s="49"/>
      <c r="EG3293" s="49"/>
      <c r="EH3293" s="49"/>
      <c r="EI3293" s="49"/>
      <c r="EJ3293" s="49"/>
      <c r="EK3293" s="49"/>
      <c r="EL3293" s="49"/>
      <c r="EM3293" s="49"/>
      <c r="EN3293" s="49"/>
      <c r="EO3293" s="49"/>
      <c r="EP3293" s="49"/>
      <c r="EQ3293" s="49"/>
      <c r="ER3293" s="49"/>
      <c r="ES3293" s="49"/>
      <c r="ET3293" s="49"/>
      <c r="EU3293" s="49"/>
      <c r="EV3293" s="49"/>
      <c r="EW3293" s="49"/>
      <c r="EX3293" s="49"/>
      <c r="EY3293" s="49"/>
      <c r="EZ3293" s="49"/>
      <c r="FA3293" s="49"/>
      <c r="FB3293" s="49"/>
      <c r="FC3293" s="49"/>
      <c r="FD3293" s="49"/>
      <c r="FE3293" s="49"/>
      <c r="FF3293" s="49"/>
      <c r="FG3293" s="49"/>
      <c r="FH3293" s="49"/>
      <c r="FI3293" s="49"/>
      <c r="FJ3293" s="49"/>
      <c r="FK3293" s="49"/>
      <c r="FL3293" s="49"/>
      <c r="FM3293" s="49"/>
      <c r="FN3293" s="49"/>
      <c r="FO3293" s="49"/>
      <c r="FP3293" s="49"/>
      <c r="FQ3293" s="49"/>
      <c r="FR3293" s="49"/>
      <c r="FS3293" s="49"/>
      <c r="FT3293" s="49"/>
      <c r="FU3293" s="49"/>
      <c r="FV3293" s="49"/>
      <c r="FW3293" s="49"/>
      <c r="FX3293" s="49"/>
      <c r="FY3293" s="49"/>
      <c r="FZ3293" s="49"/>
      <c r="GA3293" s="49"/>
      <c r="GB3293" s="49"/>
      <c r="GC3293" s="49"/>
      <c r="GD3293" s="49"/>
      <c r="GE3293" s="49"/>
      <c r="GF3293" s="49"/>
      <c r="GG3293" s="49"/>
      <c r="GH3293" s="49"/>
      <c r="GI3293" s="49"/>
      <c r="GJ3293" s="49"/>
      <c r="GK3293" s="49"/>
      <c r="GL3293" s="49"/>
      <c r="GM3293" s="49"/>
      <c r="GN3293" s="49"/>
      <c r="GO3293" s="49"/>
      <c r="GP3293" s="49"/>
      <c r="GQ3293" s="49"/>
      <c r="GR3293" s="49"/>
      <c r="GS3293" s="49"/>
      <c r="GT3293" s="49"/>
      <c r="GU3293" s="49"/>
      <c r="GV3293" s="49"/>
      <c r="GW3293" s="49"/>
      <c r="GX3293" s="49"/>
      <c r="GY3293" s="49"/>
      <c r="GZ3293" s="49"/>
      <c r="HA3293" s="49"/>
      <c r="HB3293" s="49"/>
      <c r="HC3293" s="49"/>
      <c r="HD3293" s="49"/>
      <c r="HE3293" s="49"/>
      <c r="HF3293" s="49"/>
      <c r="HG3293" s="49"/>
      <c r="HH3293" s="49"/>
      <c r="HI3293" s="49"/>
      <c r="HJ3293" s="49"/>
      <c r="HK3293" s="49"/>
      <c r="HL3293" s="49"/>
      <c r="HM3293" s="49"/>
      <c r="HN3293" s="49"/>
      <c r="HO3293" s="49"/>
      <c r="HP3293" s="49"/>
      <c r="HQ3293" s="49"/>
      <c r="HR3293" s="49"/>
      <c r="HS3293" s="49"/>
      <c r="HT3293" s="49"/>
      <c r="HU3293" s="49"/>
      <c r="HV3293" s="49"/>
      <c r="HW3293" s="49"/>
      <c r="HX3293" s="49"/>
      <c r="HY3293" s="49"/>
      <c r="HZ3293" s="49"/>
      <c r="IA3293" s="49"/>
      <c r="IB3293" s="49"/>
      <c r="IC3293" s="49"/>
      <c r="ID3293" s="49"/>
      <c r="IE3293" s="49"/>
      <c r="IF3293" s="49"/>
      <c r="IG3293" s="49"/>
      <c r="IH3293" s="49"/>
      <c r="II3293" s="49"/>
      <c r="IJ3293" s="49"/>
      <c r="IK3293" s="49"/>
      <c r="IL3293" s="49"/>
      <c r="IM3293" s="49"/>
      <c r="IN3293" s="49"/>
      <c r="IO3293" s="49"/>
      <c r="IP3293" s="49"/>
      <c r="IQ3293" s="49"/>
      <c r="IR3293" s="49"/>
      <c r="IS3293" s="49"/>
      <c r="IT3293" s="49"/>
      <c r="IU3293" s="49"/>
      <c r="IV3293" s="49"/>
      <c r="IW3293" s="49"/>
      <c r="IX3293" s="49"/>
      <c r="IY3293" s="49"/>
      <c r="IZ3293" s="49"/>
      <c r="JA3293" s="49"/>
      <c r="JB3293" s="49"/>
      <c r="JC3293" s="49"/>
      <c r="JD3293" s="49"/>
      <c r="JE3293" s="49"/>
      <c r="JF3293" s="49"/>
      <c r="JG3293" s="49"/>
      <c r="JH3293" s="49"/>
      <c r="JI3293" s="49"/>
      <c r="JJ3293" s="49"/>
      <c r="JK3293" s="49"/>
      <c r="JL3293" s="49"/>
      <c r="JM3293" s="49"/>
      <c r="JN3293" s="49"/>
      <c r="JO3293" s="49"/>
      <c r="JP3293" s="49"/>
      <c r="JQ3293" s="49"/>
      <c r="JR3293" s="49"/>
      <c r="JS3293" s="49"/>
      <c r="JT3293" s="49"/>
      <c r="JU3293" s="49"/>
      <c r="JV3293" s="49"/>
      <c r="JW3293" s="49"/>
      <c r="JX3293" s="49"/>
      <c r="JY3293" s="49"/>
      <c r="JZ3293" s="49"/>
      <c r="KA3293" s="49"/>
      <c r="KB3293" s="49"/>
      <c r="KC3293" s="49"/>
      <c r="KD3293" s="49"/>
      <c r="KE3293" s="49"/>
      <c r="KF3293" s="49"/>
      <c r="KG3293" s="49"/>
      <c r="KH3293" s="49"/>
      <c r="KI3293" s="49"/>
      <c r="KJ3293" s="49"/>
      <c r="KK3293" s="49"/>
      <c r="KL3293" s="49"/>
      <c r="KM3293" s="49"/>
      <c r="KN3293" s="49"/>
      <c r="KO3293" s="49"/>
      <c r="KP3293" s="49"/>
      <c r="KQ3293" s="49"/>
      <c r="KR3293" s="49"/>
      <c r="KS3293" s="49"/>
      <c r="KT3293" s="49"/>
      <c r="KU3293" s="49"/>
      <c r="KV3293" s="49"/>
      <c r="KW3293" s="49"/>
      <c r="KX3293" s="49"/>
      <c r="KY3293" s="49"/>
      <c r="KZ3293" s="49"/>
      <c r="LA3293" s="49"/>
      <c r="LB3293" s="49"/>
      <c r="LC3293" s="49"/>
      <c r="LD3293" s="49"/>
      <c r="LE3293" s="49"/>
      <c r="LF3293" s="49"/>
      <c r="LG3293" s="49"/>
      <c r="LH3293" s="49"/>
      <c r="LI3293" s="49"/>
      <c r="LJ3293" s="49"/>
      <c r="LK3293" s="49"/>
    </row>
    <row r="3294" spans="1:323" s="36" customFormat="1" ht="14.25" customHeight="1">
      <c r="A3294" s="54">
        <v>3057</v>
      </c>
      <c r="B3294" s="23">
        <v>235</v>
      </c>
      <c r="C3294" s="23" t="s">
        <v>33</v>
      </c>
      <c r="D3294" s="32" t="s">
        <v>5124</v>
      </c>
      <c r="E3294" s="23" t="s">
        <v>113</v>
      </c>
      <c r="F3294" s="23" t="s">
        <v>5125</v>
      </c>
      <c r="G3294" s="23" t="s">
        <v>34</v>
      </c>
      <c r="H3294" s="25">
        <v>1</v>
      </c>
      <c r="I3294" s="25">
        <v>316550</v>
      </c>
      <c r="J3294" s="26">
        <v>1</v>
      </c>
      <c r="K3294" s="26">
        <v>316550</v>
      </c>
      <c r="L3294" s="27">
        <v>8</v>
      </c>
      <c r="M3294" s="27">
        <v>300</v>
      </c>
      <c r="N3294" s="27">
        <v>0</v>
      </c>
      <c r="O3294" s="27">
        <v>0</v>
      </c>
      <c r="P3294" s="27">
        <v>308</v>
      </c>
      <c r="Q3294" s="55"/>
      <c r="R3294" s="27">
        <f t="shared" si="360"/>
        <v>0</v>
      </c>
      <c r="S3294" s="56" t="str">
        <f t="shared" si="364"/>
        <v>×</v>
      </c>
      <c r="T3294" s="56" t="str">
        <f t="shared" si="365"/>
        <v>×</v>
      </c>
      <c r="U3294" s="56" t="str">
        <f t="shared" si="366"/>
        <v>×</v>
      </c>
      <c r="V3294" s="57" t="str">
        <f t="shared" si="361"/>
        <v/>
      </c>
      <c r="W3294" s="58">
        <f t="shared" si="362"/>
        <v>0</v>
      </c>
      <c r="X3294" s="54">
        <f t="shared" si="363"/>
        <v>235</v>
      </c>
      <c r="Y3294" s="59"/>
      <c r="Z3294" s="42"/>
      <c r="AA3294" s="42"/>
      <c r="AB3294" s="42"/>
      <c r="AC3294" s="42"/>
      <c r="AD3294" s="42"/>
      <c r="AE3294" s="42"/>
      <c r="AF3294" s="42"/>
      <c r="AG3294" s="42"/>
      <c r="AH3294" s="42"/>
      <c r="AI3294" s="42"/>
      <c r="AJ3294" s="42"/>
      <c r="AK3294" s="42"/>
      <c r="AL3294" s="42"/>
      <c r="AM3294" s="42"/>
      <c r="AN3294" s="42"/>
      <c r="AO3294" s="42"/>
      <c r="AP3294" s="42"/>
      <c r="AQ3294" s="42"/>
      <c r="AR3294" s="42"/>
      <c r="AS3294" s="49"/>
      <c r="AT3294" s="49"/>
      <c r="AU3294" s="49"/>
      <c r="AV3294" s="49"/>
      <c r="AW3294" s="49"/>
      <c r="AX3294" s="49"/>
      <c r="AY3294" s="49"/>
      <c r="AZ3294" s="49"/>
      <c r="BA3294" s="49"/>
      <c r="BB3294" s="49"/>
      <c r="BC3294" s="49"/>
      <c r="BD3294" s="49"/>
      <c r="BE3294" s="49"/>
      <c r="BF3294" s="49"/>
      <c r="BG3294" s="49"/>
      <c r="BH3294" s="49"/>
      <c r="BI3294" s="49"/>
      <c r="BJ3294" s="49"/>
      <c r="BK3294" s="49"/>
      <c r="BL3294" s="49"/>
      <c r="BM3294" s="49"/>
      <c r="BN3294" s="49"/>
      <c r="BO3294" s="49"/>
      <c r="BP3294" s="49"/>
      <c r="BQ3294" s="49"/>
      <c r="BR3294" s="49"/>
      <c r="BS3294" s="49"/>
      <c r="BT3294" s="49"/>
      <c r="BU3294" s="49"/>
      <c r="BV3294" s="49"/>
      <c r="BW3294" s="49"/>
      <c r="BX3294" s="49"/>
      <c r="BY3294" s="49"/>
      <c r="BZ3294" s="49"/>
      <c r="CA3294" s="49"/>
      <c r="CB3294" s="49"/>
      <c r="CC3294" s="49"/>
      <c r="CD3294" s="49"/>
      <c r="CE3294" s="49"/>
      <c r="CF3294" s="49"/>
      <c r="CG3294" s="49"/>
      <c r="CH3294" s="49"/>
      <c r="CI3294" s="49"/>
      <c r="CJ3294" s="49"/>
      <c r="CK3294" s="49"/>
      <c r="CL3294" s="49"/>
      <c r="CM3294" s="49"/>
      <c r="CN3294" s="49"/>
      <c r="CO3294" s="49"/>
      <c r="CP3294" s="49"/>
      <c r="CQ3294" s="49"/>
      <c r="CR3294" s="49"/>
      <c r="CS3294" s="49"/>
      <c r="CT3294" s="49"/>
      <c r="CU3294" s="49"/>
      <c r="CV3294" s="49"/>
      <c r="CW3294" s="49"/>
      <c r="CX3294" s="49"/>
      <c r="CY3294" s="49"/>
      <c r="CZ3294" s="49"/>
      <c r="DA3294" s="49"/>
      <c r="DB3294" s="49"/>
      <c r="DC3294" s="49"/>
      <c r="DD3294" s="49"/>
      <c r="DE3294" s="49"/>
      <c r="DF3294" s="49"/>
      <c r="DG3294" s="49"/>
      <c r="DH3294" s="49"/>
      <c r="DI3294" s="49"/>
      <c r="DJ3294" s="49"/>
      <c r="DK3294" s="49"/>
      <c r="DL3294" s="49"/>
      <c r="DM3294" s="49"/>
      <c r="DN3294" s="49"/>
      <c r="DO3294" s="49"/>
      <c r="DP3294" s="49"/>
      <c r="DQ3294" s="49"/>
      <c r="DR3294" s="49"/>
      <c r="DS3294" s="49"/>
      <c r="DT3294" s="49"/>
      <c r="DU3294" s="49"/>
      <c r="DV3294" s="49"/>
      <c r="DW3294" s="49"/>
      <c r="DX3294" s="49"/>
      <c r="DY3294" s="49"/>
      <c r="DZ3294" s="49"/>
      <c r="EA3294" s="49"/>
      <c r="EB3294" s="49"/>
      <c r="EC3294" s="49"/>
      <c r="ED3294" s="49"/>
      <c r="EE3294" s="49"/>
      <c r="EF3294" s="49"/>
      <c r="EG3294" s="49"/>
      <c r="EH3294" s="49"/>
      <c r="EI3294" s="49"/>
      <c r="EJ3294" s="49"/>
      <c r="EK3294" s="49"/>
      <c r="EL3294" s="49"/>
      <c r="EM3294" s="49"/>
      <c r="EN3294" s="49"/>
      <c r="EO3294" s="49"/>
      <c r="EP3294" s="49"/>
      <c r="EQ3294" s="49"/>
      <c r="ER3294" s="49"/>
      <c r="ES3294" s="49"/>
      <c r="ET3294" s="49"/>
      <c r="EU3294" s="49"/>
      <c r="EV3294" s="49"/>
      <c r="EW3294" s="49"/>
      <c r="EX3294" s="49"/>
      <c r="EY3294" s="49"/>
      <c r="EZ3294" s="49"/>
      <c r="FA3294" s="49"/>
      <c r="FB3294" s="49"/>
      <c r="FC3294" s="49"/>
      <c r="FD3294" s="49"/>
      <c r="FE3294" s="49"/>
      <c r="FF3294" s="49"/>
      <c r="FG3294" s="49"/>
      <c r="FH3294" s="49"/>
      <c r="FI3294" s="49"/>
      <c r="FJ3294" s="49"/>
      <c r="FK3294" s="49"/>
      <c r="FL3294" s="49"/>
      <c r="FM3294" s="49"/>
      <c r="FN3294" s="49"/>
      <c r="FO3294" s="49"/>
      <c r="FP3294" s="49"/>
      <c r="FQ3294" s="49"/>
      <c r="FR3294" s="49"/>
      <c r="FS3294" s="49"/>
      <c r="FT3294" s="49"/>
      <c r="FU3294" s="49"/>
      <c r="FV3294" s="49"/>
      <c r="FW3294" s="49"/>
      <c r="FX3294" s="49"/>
      <c r="FY3294" s="49"/>
      <c r="FZ3294" s="49"/>
      <c r="GA3294" s="49"/>
      <c r="GB3294" s="49"/>
      <c r="GC3294" s="49"/>
      <c r="GD3294" s="49"/>
      <c r="GE3294" s="49"/>
      <c r="GF3294" s="49"/>
      <c r="GG3294" s="49"/>
      <c r="GH3294" s="49"/>
      <c r="GI3294" s="49"/>
      <c r="GJ3294" s="49"/>
      <c r="GK3294" s="49"/>
      <c r="GL3294" s="49"/>
      <c r="GM3294" s="49"/>
      <c r="GN3294" s="49"/>
      <c r="GO3294" s="49"/>
      <c r="GP3294" s="49"/>
      <c r="GQ3294" s="49"/>
      <c r="GR3294" s="49"/>
      <c r="GS3294" s="49"/>
      <c r="GT3294" s="49"/>
      <c r="GU3294" s="49"/>
      <c r="GV3294" s="49"/>
      <c r="GW3294" s="49"/>
      <c r="GX3294" s="49"/>
      <c r="GY3294" s="49"/>
      <c r="GZ3294" s="49"/>
      <c r="HA3294" s="49"/>
      <c r="HB3294" s="49"/>
      <c r="HC3294" s="49"/>
      <c r="HD3294" s="49"/>
      <c r="HE3294" s="49"/>
      <c r="HF3294" s="49"/>
      <c r="HG3294" s="49"/>
      <c r="HH3294" s="49"/>
      <c r="HI3294" s="49"/>
      <c r="HJ3294" s="49"/>
      <c r="HK3294" s="49"/>
      <c r="HL3294" s="49"/>
      <c r="HM3294" s="49"/>
      <c r="HN3294" s="49"/>
      <c r="HO3294" s="49"/>
      <c r="HP3294" s="49"/>
      <c r="HQ3294" s="49"/>
      <c r="HR3294" s="49"/>
      <c r="HS3294" s="49"/>
      <c r="HT3294" s="49"/>
      <c r="HU3294" s="49"/>
      <c r="HV3294" s="49"/>
      <c r="HW3294" s="49"/>
      <c r="HX3294" s="49"/>
      <c r="HY3294" s="49"/>
      <c r="HZ3294" s="49"/>
      <c r="IA3294" s="49"/>
      <c r="IB3294" s="49"/>
      <c r="IC3294" s="49"/>
      <c r="ID3294" s="49"/>
      <c r="IE3294" s="49"/>
      <c r="IF3294" s="49"/>
      <c r="IG3294" s="49"/>
      <c r="IH3294" s="49"/>
      <c r="II3294" s="49"/>
      <c r="IJ3294" s="49"/>
      <c r="IK3294" s="49"/>
      <c r="IL3294" s="49"/>
      <c r="IM3294" s="49"/>
      <c r="IN3294" s="49"/>
      <c r="IO3294" s="49"/>
      <c r="IP3294" s="49"/>
      <c r="IQ3294" s="49"/>
      <c r="IR3294" s="49"/>
      <c r="IS3294" s="49"/>
      <c r="IT3294" s="49"/>
      <c r="IU3294" s="49"/>
      <c r="IV3294" s="49"/>
      <c r="IW3294" s="49"/>
      <c r="IX3294" s="49"/>
      <c r="IY3294" s="49"/>
      <c r="IZ3294" s="49"/>
      <c r="JA3294" s="49"/>
      <c r="JB3294" s="49"/>
      <c r="JC3294" s="49"/>
      <c r="JD3294" s="49"/>
      <c r="JE3294" s="49"/>
      <c r="JF3294" s="49"/>
      <c r="JG3294" s="49"/>
      <c r="JH3294" s="49"/>
      <c r="JI3294" s="49"/>
      <c r="JJ3294" s="49"/>
      <c r="JK3294" s="49"/>
      <c r="JL3294" s="49"/>
      <c r="JM3294" s="49"/>
      <c r="JN3294" s="49"/>
      <c r="JO3294" s="49"/>
      <c r="JP3294" s="49"/>
      <c r="JQ3294" s="49"/>
      <c r="JR3294" s="49"/>
      <c r="JS3294" s="49"/>
      <c r="JT3294" s="49"/>
      <c r="JU3294" s="49"/>
      <c r="JV3294" s="49"/>
      <c r="JW3294" s="49"/>
      <c r="JX3294" s="49"/>
      <c r="JY3294" s="49"/>
      <c r="JZ3294" s="49"/>
      <c r="KA3294" s="49"/>
      <c r="KB3294" s="49"/>
      <c r="KC3294" s="49"/>
      <c r="KD3294" s="49"/>
      <c r="KE3294" s="49"/>
      <c r="KF3294" s="49"/>
      <c r="KG3294" s="49"/>
      <c r="KH3294" s="49"/>
      <c r="KI3294" s="49"/>
      <c r="KJ3294" s="49"/>
      <c r="KK3294" s="49"/>
      <c r="KL3294" s="49"/>
      <c r="KM3294" s="49"/>
      <c r="KN3294" s="49"/>
      <c r="KO3294" s="49"/>
      <c r="KP3294" s="49"/>
      <c r="KQ3294" s="49"/>
      <c r="KR3294" s="49"/>
      <c r="KS3294" s="49"/>
      <c r="KT3294" s="49"/>
      <c r="KU3294" s="49"/>
      <c r="KV3294" s="49"/>
      <c r="KW3294" s="49"/>
      <c r="KX3294" s="49"/>
      <c r="KY3294" s="49"/>
      <c r="KZ3294" s="49"/>
      <c r="LA3294" s="49"/>
      <c r="LB3294" s="49"/>
      <c r="LC3294" s="49"/>
      <c r="LD3294" s="49"/>
      <c r="LE3294" s="49"/>
      <c r="LF3294" s="49"/>
      <c r="LG3294" s="49"/>
      <c r="LH3294" s="49"/>
      <c r="LI3294" s="49"/>
      <c r="LJ3294" s="49"/>
      <c r="LK3294" s="49"/>
    </row>
    <row r="3295" spans="1:323" s="36" customFormat="1" ht="14.25" customHeight="1">
      <c r="A3295" s="54">
        <v>3058</v>
      </c>
      <c r="B3295" s="23">
        <v>235</v>
      </c>
      <c r="C3295" s="23" t="s">
        <v>33</v>
      </c>
      <c r="D3295" s="32" t="s">
        <v>5154</v>
      </c>
      <c r="E3295" s="23" t="s">
        <v>113</v>
      </c>
      <c r="F3295" s="23" t="s">
        <v>5155</v>
      </c>
      <c r="G3295" s="23" t="s">
        <v>154</v>
      </c>
      <c r="H3295" s="25">
        <v>100</v>
      </c>
      <c r="I3295" s="25">
        <v>14.7</v>
      </c>
      <c r="J3295" s="26">
        <v>100</v>
      </c>
      <c r="K3295" s="26">
        <v>1470</v>
      </c>
      <c r="L3295" s="27">
        <v>0</v>
      </c>
      <c r="M3295" s="27">
        <v>0</v>
      </c>
      <c r="N3295" s="27">
        <v>0</v>
      </c>
      <c r="O3295" s="27">
        <v>12</v>
      </c>
      <c r="P3295" s="27">
        <v>12</v>
      </c>
      <c r="Q3295" s="55"/>
      <c r="R3295" s="27">
        <f t="shared" si="360"/>
        <v>0</v>
      </c>
      <c r="S3295" s="56" t="str">
        <f t="shared" si="364"/>
        <v>×</v>
      </c>
      <c r="T3295" s="56" t="str">
        <f t="shared" si="365"/>
        <v>×</v>
      </c>
      <c r="U3295" s="56" t="str">
        <f t="shared" si="366"/>
        <v>×</v>
      </c>
      <c r="V3295" s="57" t="str">
        <f t="shared" si="361"/>
        <v/>
      </c>
      <c r="W3295" s="58">
        <f t="shared" si="362"/>
        <v>0</v>
      </c>
      <c r="X3295" s="54">
        <f t="shared" si="363"/>
        <v>235</v>
      </c>
      <c r="Y3295" s="59"/>
      <c r="Z3295" s="42"/>
      <c r="AA3295" s="42"/>
      <c r="AB3295" s="42"/>
      <c r="AC3295" s="42"/>
      <c r="AD3295" s="42"/>
      <c r="AE3295" s="42"/>
      <c r="AF3295" s="42"/>
      <c r="AG3295" s="42"/>
      <c r="AH3295" s="42"/>
      <c r="AI3295" s="42"/>
      <c r="AJ3295" s="42"/>
      <c r="AK3295" s="42"/>
      <c r="AL3295" s="42"/>
      <c r="AM3295" s="42"/>
      <c r="AN3295" s="42"/>
      <c r="AO3295" s="42"/>
      <c r="AP3295" s="42"/>
      <c r="AQ3295" s="42"/>
      <c r="AR3295" s="42"/>
      <c r="AS3295" s="49"/>
      <c r="AT3295" s="49"/>
      <c r="AU3295" s="49"/>
      <c r="AV3295" s="49"/>
      <c r="AW3295" s="49"/>
      <c r="AX3295" s="49"/>
      <c r="AY3295" s="49"/>
      <c r="AZ3295" s="49"/>
      <c r="BA3295" s="49"/>
      <c r="BB3295" s="49"/>
      <c r="BC3295" s="49"/>
      <c r="BD3295" s="49"/>
      <c r="BE3295" s="49"/>
      <c r="BF3295" s="49"/>
      <c r="BG3295" s="49"/>
      <c r="BH3295" s="49"/>
      <c r="BI3295" s="49"/>
      <c r="BJ3295" s="49"/>
      <c r="BK3295" s="49"/>
      <c r="BL3295" s="49"/>
      <c r="BM3295" s="49"/>
      <c r="BN3295" s="49"/>
      <c r="BO3295" s="49"/>
      <c r="BP3295" s="49"/>
      <c r="BQ3295" s="49"/>
      <c r="BR3295" s="49"/>
      <c r="BS3295" s="49"/>
      <c r="BT3295" s="49"/>
      <c r="BU3295" s="49"/>
      <c r="BV3295" s="49"/>
      <c r="BW3295" s="49"/>
      <c r="BX3295" s="49"/>
      <c r="BY3295" s="49"/>
      <c r="BZ3295" s="49"/>
      <c r="CA3295" s="49"/>
      <c r="CB3295" s="49"/>
      <c r="CC3295" s="49"/>
      <c r="CD3295" s="49"/>
      <c r="CE3295" s="49"/>
      <c r="CF3295" s="49"/>
      <c r="CG3295" s="49"/>
      <c r="CH3295" s="49"/>
      <c r="CI3295" s="49"/>
      <c r="CJ3295" s="49"/>
      <c r="CK3295" s="49"/>
      <c r="CL3295" s="49"/>
      <c r="CM3295" s="49"/>
      <c r="CN3295" s="49"/>
      <c r="CO3295" s="49"/>
      <c r="CP3295" s="49"/>
      <c r="CQ3295" s="49"/>
      <c r="CR3295" s="49"/>
      <c r="CS3295" s="49"/>
      <c r="CT3295" s="49"/>
      <c r="CU3295" s="49"/>
      <c r="CV3295" s="49"/>
      <c r="CW3295" s="49"/>
      <c r="CX3295" s="49"/>
      <c r="CY3295" s="49"/>
      <c r="CZ3295" s="49"/>
      <c r="DA3295" s="49"/>
      <c r="DB3295" s="49"/>
      <c r="DC3295" s="49"/>
      <c r="DD3295" s="49"/>
      <c r="DE3295" s="49"/>
      <c r="DF3295" s="49"/>
      <c r="DG3295" s="49"/>
      <c r="DH3295" s="49"/>
      <c r="DI3295" s="49"/>
      <c r="DJ3295" s="49"/>
      <c r="DK3295" s="49"/>
      <c r="DL3295" s="49"/>
      <c r="DM3295" s="49"/>
      <c r="DN3295" s="49"/>
      <c r="DO3295" s="49"/>
      <c r="DP3295" s="49"/>
      <c r="DQ3295" s="49"/>
      <c r="DR3295" s="49"/>
      <c r="DS3295" s="49"/>
      <c r="DT3295" s="49"/>
      <c r="DU3295" s="49"/>
      <c r="DV3295" s="49"/>
      <c r="DW3295" s="49"/>
      <c r="DX3295" s="49"/>
      <c r="DY3295" s="49"/>
      <c r="DZ3295" s="49"/>
      <c r="EA3295" s="49"/>
      <c r="EB3295" s="49"/>
      <c r="EC3295" s="49"/>
      <c r="ED3295" s="49"/>
      <c r="EE3295" s="49"/>
      <c r="EF3295" s="49"/>
      <c r="EG3295" s="49"/>
      <c r="EH3295" s="49"/>
      <c r="EI3295" s="49"/>
      <c r="EJ3295" s="49"/>
      <c r="EK3295" s="49"/>
      <c r="EL3295" s="49"/>
      <c r="EM3295" s="49"/>
      <c r="EN3295" s="49"/>
      <c r="EO3295" s="49"/>
      <c r="EP3295" s="49"/>
      <c r="EQ3295" s="49"/>
      <c r="ER3295" s="49"/>
      <c r="ES3295" s="49"/>
      <c r="ET3295" s="49"/>
      <c r="EU3295" s="49"/>
      <c r="EV3295" s="49"/>
      <c r="EW3295" s="49"/>
      <c r="EX3295" s="49"/>
      <c r="EY3295" s="49"/>
      <c r="EZ3295" s="49"/>
      <c r="FA3295" s="49"/>
      <c r="FB3295" s="49"/>
      <c r="FC3295" s="49"/>
      <c r="FD3295" s="49"/>
      <c r="FE3295" s="49"/>
      <c r="FF3295" s="49"/>
      <c r="FG3295" s="49"/>
      <c r="FH3295" s="49"/>
      <c r="FI3295" s="49"/>
      <c r="FJ3295" s="49"/>
      <c r="FK3295" s="49"/>
      <c r="FL3295" s="49"/>
      <c r="FM3295" s="49"/>
      <c r="FN3295" s="49"/>
      <c r="FO3295" s="49"/>
      <c r="FP3295" s="49"/>
      <c r="FQ3295" s="49"/>
      <c r="FR3295" s="49"/>
      <c r="FS3295" s="49"/>
      <c r="FT3295" s="49"/>
      <c r="FU3295" s="49"/>
      <c r="FV3295" s="49"/>
      <c r="FW3295" s="49"/>
      <c r="FX3295" s="49"/>
      <c r="FY3295" s="49"/>
      <c r="FZ3295" s="49"/>
      <c r="GA3295" s="49"/>
      <c r="GB3295" s="49"/>
      <c r="GC3295" s="49"/>
      <c r="GD3295" s="49"/>
      <c r="GE3295" s="49"/>
      <c r="GF3295" s="49"/>
      <c r="GG3295" s="49"/>
      <c r="GH3295" s="49"/>
      <c r="GI3295" s="49"/>
      <c r="GJ3295" s="49"/>
      <c r="GK3295" s="49"/>
      <c r="GL3295" s="49"/>
      <c r="GM3295" s="49"/>
      <c r="GN3295" s="49"/>
      <c r="GO3295" s="49"/>
      <c r="GP3295" s="49"/>
      <c r="GQ3295" s="49"/>
      <c r="GR3295" s="49"/>
      <c r="GS3295" s="49"/>
      <c r="GT3295" s="49"/>
      <c r="GU3295" s="49"/>
      <c r="GV3295" s="49"/>
      <c r="GW3295" s="49"/>
      <c r="GX3295" s="49"/>
      <c r="GY3295" s="49"/>
      <c r="GZ3295" s="49"/>
      <c r="HA3295" s="49"/>
      <c r="HB3295" s="49"/>
      <c r="HC3295" s="49"/>
      <c r="HD3295" s="49"/>
      <c r="HE3295" s="49"/>
      <c r="HF3295" s="49"/>
      <c r="HG3295" s="49"/>
      <c r="HH3295" s="49"/>
      <c r="HI3295" s="49"/>
      <c r="HJ3295" s="49"/>
      <c r="HK3295" s="49"/>
      <c r="HL3295" s="49"/>
      <c r="HM3295" s="49"/>
      <c r="HN3295" s="49"/>
      <c r="HO3295" s="49"/>
      <c r="HP3295" s="49"/>
      <c r="HQ3295" s="49"/>
      <c r="HR3295" s="49"/>
      <c r="HS3295" s="49"/>
      <c r="HT3295" s="49"/>
      <c r="HU3295" s="49"/>
      <c r="HV3295" s="49"/>
      <c r="HW3295" s="49"/>
      <c r="HX3295" s="49"/>
      <c r="HY3295" s="49"/>
      <c r="HZ3295" s="49"/>
      <c r="IA3295" s="49"/>
      <c r="IB3295" s="49"/>
      <c r="IC3295" s="49"/>
      <c r="ID3295" s="49"/>
      <c r="IE3295" s="49"/>
      <c r="IF3295" s="49"/>
      <c r="IG3295" s="49"/>
      <c r="IH3295" s="49"/>
      <c r="II3295" s="49"/>
      <c r="IJ3295" s="49"/>
      <c r="IK3295" s="49"/>
      <c r="IL3295" s="49"/>
      <c r="IM3295" s="49"/>
      <c r="IN3295" s="49"/>
      <c r="IO3295" s="49"/>
      <c r="IP3295" s="49"/>
      <c r="IQ3295" s="49"/>
      <c r="IR3295" s="49"/>
      <c r="IS3295" s="49"/>
      <c r="IT3295" s="49"/>
      <c r="IU3295" s="49"/>
      <c r="IV3295" s="49"/>
      <c r="IW3295" s="49"/>
      <c r="IX3295" s="49"/>
      <c r="IY3295" s="49"/>
      <c r="IZ3295" s="49"/>
      <c r="JA3295" s="49"/>
      <c r="JB3295" s="49"/>
      <c r="JC3295" s="49"/>
      <c r="JD3295" s="49"/>
      <c r="JE3295" s="49"/>
      <c r="JF3295" s="49"/>
      <c r="JG3295" s="49"/>
      <c r="JH3295" s="49"/>
      <c r="JI3295" s="49"/>
      <c r="JJ3295" s="49"/>
      <c r="JK3295" s="49"/>
      <c r="JL3295" s="49"/>
      <c r="JM3295" s="49"/>
      <c r="JN3295" s="49"/>
      <c r="JO3295" s="49"/>
      <c r="JP3295" s="49"/>
      <c r="JQ3295" s="49"/>
      <c r="JR3295" s="49"/>
      <c r="JS3295" s="49"/>
      <c r="JT3295" s="49"/>
      <c r="JU3295" s="49"/>
      <c r="JV3295" s="49"/>
      <c r="JW3295" s="49"/>
      <c r="JX3295" s="49"/>
      <c r="JY3295" s="49"/>
      <c r="JZ3295" s="49"/>
      <c r="KA3295" s="49"/>
      <c r="KB3295" s="49"/>
      <c r="KC3295" s="49"/>
      <c r="KD3295" s="49"/>
      <c r="KE3295" s="49"/>
      <c r="KF3295" s="49"/>
      <c r="KG3295" s="49"/>
      <c r="KH3295" s="49"/>
      <c r="KI3295" s="49"/>
      <c r="KJ3295" s="49"/>
      <c r="KK3295" s="49"/>
      <c r="KL3295" s="49"/>
      <c r="KM3295" s="49"/>
      <c r="KN3295" s="49"/>
      <c r="KO3295" s="49"/>
      <c r="KP3295" s="49"/>
      <c r="KQ3295" s="49"/>
      <c r="KR3295" s="49"/>
      <c r="KS3295" s="49"/>
      <c r="KT3295" s="49"/>
      <c r="KU3295" s="49"/>
      <c r="KV3295" s="49"/>
      <c r="KW3295" s="49"/>
      <c r="KX3295" s="49"/>
      <c r="KY3295" s="49"/>
      <c r="KZ3295" s="49"/>
      <c r="LA3295" s="49"/>
      <c r="LB3295" s="49"/>
      <c r="LC3295" s="49"/>
      <c r="LD3295" s="49"/>
      <c r="LE3295" s="49"/>
      <c r="LF3295" s="49"/>
      <c r="LG3295" s="49"/>
      <c r="LH3295" s="49"/>
      <c r="LI3295" s="49"/>
      <c r="LJ3295" s="49"/>
      <c r="LK3295" s="49"/>
    </row>
    <row r="3296" spans="1:323" s="36" customFormat="1" ht="14.25" customHeight="1">
      <c r="A3296" s="54">
        <v>3059</v>
      </c>
      <c r="B3296" s="23">
        <v>235</v>
      </c>
      <c r="C3296" s="23" t="s">
        <v>33</v>
      </c>
      <c r="D3296" s="32" t="s">
        <v>5094</v>
      </c>
      <c r="E3296" s="23" t="s">
        <v>113</v>
      </c>
      <c r="F3296" s="23" t="s">
        <v>5095</v>
      </c>
      <c r="G3296" s="23" t="s">
        <v>34</v>
      </c>
      <c r="H3296" s="25">
        <v>1</v>
      </c>
      <c r="I3296" s="25">
        <v>17265</v>
      </c>
      <c r="J3296" s="26">
        <v>1</v>
      </c>
      <c r="K3296" s="26">
        <v>17265</v>
      </c>
      <c r="L3296" s="27">
        <v>0</v>
      </c>
      <c r="M3296" s="27">
        <v>0</v>
      </c>
      <c r="N3296" s="27">
        <v>40</v>
      </c>
      <c r="O3296" s="27">
        <v>0</v>
      </c>
      <c r="P3296" s="27">
        <v>40</v>
      </c>
      <c r="Q3296" s="55"/>
      <c r="R3296" s="27">
        <f t="shared" si="360"/>
        <v>0</v>
      </c>
      <c r="S3296" s="56" t="str">
        <f t="shared" si="364"/>
        <v>×</v>
      </c>
      <c r="T3296" s="56" t="str">
        <f t="shared" si="365"/>
        <v>×</v>
      </c>
      <c r="U3296" s="56" t="str">
        <f t="shared" si="366"/>
        <v>×</v>
      </c>
      <c r="V3296" s="57" t="str">
        <f t="shared" si="361"/>
        <v/>
      </c>
      <c r="W3296" s="58">
        <f t="shared" si="362"/>
        <v>0</v>
      </c>
      <c r="X3296" s="54">
        <f t="shared" si="363"/>
        <v>235</v>
      </c>
      <c r="Y3296" s="59"/>
      <c r="Z3296" s="42"/>
      <c r="AA3296" s="42"/>
      <c r="AB3296" s="42"/>
      <c r="AC3296" s="42"/>
      <c r="AD3296" s="42"/>
      <c r="AE3296" s="42"/>
      <c r="AF3296" s="42"/>
      <c r="AG3296" s="42"/>
      <c r="AH3296" s="42"/>
      <c r="AI3296" s="42"/>
      <c r="AJ3296" s="42"/>
      <c r="AK3296" s="42"/>
      <c r="AL3296" s="42"/>
      <c r="AM3296" s="42"/>
      <c r="AN3296" s="42"/>
      <c r="AO3296" s="42"/>
      <c r="AP3296" s="42"/>
      <c r="AQ3296" s="42"/>
      <c r="AR3296" s="42"/>
      <c r="AS3296" s="49"/>
      <c r="AT3296" s="49"/>
      <c r="AU3296" s="49"/>
      <c r="AV3296" s="49"/>
      <c r="AW3296" s="49"/>
      <c r="AX3296" s="49"/>
      <c r="AY3296" s="49"/>
      <c r="AZ3296" s="49"/>
      <c r="BA3296" s="49"/>
      <c r="BB3296" s="49"/>
      <c r="BC3296" s="49"/>
      <c r="BD3296" s="49"/>
      <c r="BE3296" s="49"/>
      <c r="BF3296" s="49"/>
      <c r="BG3296" s="49"/>
      <c r="BH3296" s="49"/>
      <c r="BI3296" s="49"/>
      <c r="BJ3296" s="49"/>
      <c r="BK3296" s="49"/>
      <c r="BL3296" s="49"/>
      <c r="BM3296" s="49"/>
      <c r="BN3296" s="49"/>
      <c r="BO3296" s="49"/>
      <c r="BP3296" s="49"/>
      <c r="BQ3296" s="49"/>
      <c r="BR3296" s="49"/>
      <c r="BS3296" s="49"/>
      <c r="BT3296" s="49"/>
      <c r="BU3296" s="49"/>
      <c r="BV3296" s="49"/>
      <c r="BW3296" s="49"/>
      <c r="BX3296" s="49"/>
      <c r="BY3296" s="49"/>
      <c r="BZ3296" s="49"/>
      <c r="CA3296" s="49"/>
      <c r="CB3296" s="49"/>
      <c r="CC3296" s="49"/>
      <c r="CD3296" s="49"/>
      <c r="CE3296" s="49"/>
      <c r="CF3296" s="49"/>
      <c r="CG3296" s="49"/>
      <c r="CH3296" s="49"/>
      <c r="CI3296" s="49"/>
      <c r="CJ3296" s="49"/>
      <c r="CK3296" s="49"/>
      <c r="CL3296" s="49"/>
      <c r="CM3296" s="49"/>
      <c r="CN3296" s="49"/>
      <c r="CO3296" s="49"/>
      <c r="CP3296" s="49"/>
      <c r="CQ3296" s="49"/>
      <c r="CR3296" s="49"/>
      <c r="CS3296" s="49"/>
      <c r="CT3296" s="49"/>
      <c r="CU3296" s="49"/>
      <c r="CV3296" s="49"/>
      <c r="CW3296" s="49"/>
      <c r="CX3296" s="49"/>
      <c r="CY3296" s="49"/>
      <c r="CZ3296" s="49"/>
      <c r="DA3296" s="49"/>
      <c r="DB3296" s="49"/>
      <c r="DC3296" s="49"/>
      <c r="DD3296" s="49"/>
      <c r="DE3296" s="49"/>
      <c r="DF3296" s="49"/>
      <c r="DG3296" s="49"/>
      <c r="DH3296" s="49"/>
      <c r="DI3296" s="49"/>
      <c r="DJ3296" s="49"/>
      <c r="DK3296" s="49"/>
      <c r="DL3296" s="49"/>
      <c r="DM3296" s="49"/>
      <c r="DN3296" s="49"/>
      <c r="DO3296" s="49"/>
      <c r="DP3296" s="49"/>
      <c r="DQ3296" s="49"/>
      <c r="DR3296" s="49"/>
      <c r="DS3296" s="49"/>
      <c r="DT3296" s="49"/>
      <c r="DU3296" s="49"/>
      <c r="DV3296" s="49"/>
      <c r="DW3296" s="49"/>
      <c r="DX3296" s="49"/>
      <c r="DY3296" s="49"/>
      <c r="DZ3296" s="49"/>
      <c r="EA3296" s="49"/>
      <c r="EB3296" s="49"/>
      <c r="EC3296" s="49"/>
      <c r="ED3296" s="49"/>
      <c r="EE3296" s="49"/>
      <c r="EF3296" s="49"/>
      <c r="EG3296" s="49"/>
      <c r="EH3296" s="49"/>
      <c r="EI3296" s="49"/>
      <c r="EJ3296" s="49"/>
      <c r="EK3296" s="49"/>
      <c r="EL3296" s="49"/>
      <c r="EM3296" s="49"/>
      <c r="EN3296" s="49"/>
      <c r="EO3296" s="49"/>
      <c r="EP3296" s="49"/>
      <c r="EQ3296" s="49"/>
      <c r="ER3296" s="49"/>
      <c r="ES3296" s="49"/>
      <c r="ET3296" s="49"/>
      <c r="EU3296" s="49"/>
      <c r="EV3296" s="49"/>
      <c r="EW3296" s="49"/>
      <c r="EX3296" s="49"/>
      <c r="EY3296" s="49"/>
      <c r="EZ3296" s="49"/>
      <c r="FA3296" s="49"/>
      <c r="FB3296" s="49"/>
      <c r="FC3296" s="49"/>
      <c r="FD3296" s="49"/>
      <c r="FE3296" s="49"/>
      <c r="FF3296" s="49"/>
      <c r="FG3296" s="49"/>
      <c r="FH3296" s="49"/>
      <c r="FI3296" s="49"/>
      <c r="FJ3296" s="49"/>
      <c r="FK3296" s="49"/>
      <c r="FL3296" s="49"/>
      <c r="FM3296" s="49"/>
      <c r="FN3296" s="49"/>
      <c r="FO3296" s="49"/>
      <c r="FP3296" s="49"/>
      <c r="FQ3296" s="49"/>
      <c r="FR3296" s="49"/>
      <c r="FS3296" s="49"/>
      <c r="FT3296" s="49"/>
      <c r="FU3296" s="49"/>
      <c r="FV3296" s="49"/>
      <c r="FW3296" s="49"/>
      <c r="FX3296" s="49"/>
      <c r="FY3296" s="49"/>
      <c r="FZ3296" s="49"/>
      <c r="GA3296" s="49"/>
      <c r="GB3296" s="49"/>
      <c r="GC3296" s="49"/>
      <c r="GD3296" s="49"/>
      <c r="GE3296" s="49"/>
      <c r="GF3296" s="49"/>
      <c r="GG3296" s="49"/>
      <c r="GH3296" s="49"/>
      <c r="GI3296" s="49"/>
      <c r="GJ3296" s="49"/>
      <c r="GK3296" s="49"/>
      <c r="GL3296" s="49"/>
      <c r="GM3296" s="49"/>
      <c r="GN3296" s="49"/>
      <c r="GO3296" s="49"/>
      <c r="GP3296" s="49"/>
      <c r="GQ3296" s="49"/>
      <c r="GR3296" s="49"/>
      <c r="GS3296" s="49"/>
      <c r="GT3296" s="49"/>
      <c r="GU3296" s="49"/>
      <c r="GV3296" s="49"/>
      <c r="GW3296" s="49"/>
      <c r="GX3296" s="49"/>
      <c r="GY3296" s="49"/>
      <c r="GZ3296" s="49"/>
      <c r="HA3296" s="49"/>
      <c r="HB3296" s="49"/>
      <c r="HC3296" s="49"/>
      <c r="HD3296" s="49"/>
      <c r="HE3296" s="49"/>
      <c r="HF3296" s="49"/>
      <c r="HG3296" s="49"/>
      <c r="HH3296" s="49"/>
      <c r="HI3296" s="49"/>
      <c r="HJ3296" s="49"/>
      <c r="HK3296" s="49"/>
      <c r="HL3296" s="49"/>
      <c r="HM3296" s="49"/>
      <c r="HN3296" s="49"/>
      <c r="HO3296" s="49"/>
      <c r="HP3296" s="49"/>
      <c r="HQ3296" s="49"/>
      <c r="HR3296" s="49"/>
      <c r="HS3296" s="49"/>
      <c r="HT3296" s="49"/>
      <c r="HU3296" s="49"/>
      <c r="HV3296" s="49"/>
      <c r="HW3296" s="49"/>
      <c r="HX3296" s="49"/>
      <c r="HY3296" s="49"/>
      <c r="HZ3296" s="49"/>
      <c r="IA3296" s="49"/>
      <c r="IB3296" s="49"/>
      <c r="IC3296" s="49"/>
      <c r="ID3296" s="49"/>
      <c r="IE3296" s="49"/>
      <c r="IF3296" s="49"/>
      <c r="IG3296" s="49"/>
      <c r="IH3296" s="49"/>
      <c r="II3296" s="49"/>
      <c r="IJ3296" s="49"/>
      <c r="IK3296" s="49"/>
      <c r="IL3296" s="49"/>
      <c r="IM3296" s="49"/>
      <c r="IN3296" s="49"/>
      <c r="IO3296" s="49"/>
      <c r="IP3296" s="49"/>
      <c r="IQ3296" s="49"/>
      <c r="IR3296" s="49"/>
      <c r="IS3296" s="49"/>
      <c r="IT3296" s="49"/>
      <c r="IU3296" s="49"/>
      <c r="IV3296" s="49"/>
      <c r="IW3296" s="49"/>
      <c r="IX3296" s="49"/>
      <c r="IY3296" s="49"/>
      <c r="IZ3296" s="49"/>
      <c r="JA3296" s="49"/>
      <c r="JB3296" s="49"/>
      <c r="JC3296" s="49"/>
      <c r="JD3296" s="49"/>
      <c r="JE3296" s="49"/>
      <c r="JF3296" s="49"/>
      <c r="JG3296" s="49"/>
      <c r="JH3296" s="49"/>
      <c r="JI3296" s="49"/>
      <c r="JJ3296" s="49"/>
      <c r="JK3296" s="49"/>
      <c r="JL3296" s="49"/>
      <c r="JM3296" s="49"/>
      <c r="JN3296" s="49"/>
      <c r="JO3296" s="49"/>
      <c r="JP3296" s="49"/>
      <c r="JQ3296" s="49"/>
      <c r="JR3296" s="49"/>
      <c r="JS3296" s="49"/>
      <c r="JT3296" s="49"/>
      <c r="JU3296" s="49"/>
      <c r="JV3296" s="49"/>
      <c r="JW3296" s="49"/>
      <c r="JX3296" s="49"/>
      <c r="JY3296" s="49"/>
      <c r="JZ3296" s="49"/>
      <c r="KA3296" s="49"/>
      <c r="KB3296" s="49"/>
      <c r="KC3296" s="49"/>
      <c r="KD3296" s="49"/>
      <c r="KE3296" s="49"/>
      <c r="KF3296" s="49"/>
      <c r="KG3296" s="49"/>
      <c r="KH3296" s="49"/>
      <c r="KI3296" s="49"/>
      <c r="KJ3296" s="49"/>
      <c r="KK3296" s="49"/>
      <c r="KL3296" s="49"/>
      <c r="KM3296" s="49"/>
      <c r="KN3296" s="49"/>
      <c r="KO3296" s="49"/>
      <c r="KP3296" s="49"/>
      <c r="KQ3296" s="49"/>
      <c r="KR3296" s="49"/>
      <c r="KS3296" s="49"/>
      <c r="KT3296" s="49"/>
      <c r="KU3296" s="49"/>
      <c r="KV3296" s="49"/>
      <c r="KW3296" s="49"/>
      <c r="KX3296" s="49"/>
      <c r="KY3296" s="49"/>
      <c r="KZ3296" s="49"/>
      <c r="LA3296" s="49"/>
      <c r="LB3296" s="49"/>
      <c r="LC3296" s="49"/>
      <c r="LD3296" s="49"/>
      <c r="LE3296" s="49"/>
      <c r="LF3296" s="49"/>
      <c r="LG3296" s="49"/>
      <c r="LH3296" s="49"/>
      <c r="LI3296" s="49"/>
      <c r="LJ3296" s="49"/>
      <c r="LK3296" s="49"/>
    </row>
    <row r="3297" spans="1:323" s="36" customFormat="1" ht="14.25" customHeight="1">
      <c r="A3297" s="54">
        <v>3060</v>
      </c>
      <c r="B3297" s="23">
        <v>235</v>
      </c>
      <c r="C3297" s="23" t="s">
        <v>33</v>
      </c>
      <c r="D3297" s="32" t="s">
        <v>5096</v>
      </c>
      <c r="E3297" s="23" t="s">
        <v>113</v>
      </c>
      <c r="F3297" s="23" t="s">
        <v>5097</v>
      </c>
      <c r="G3297" s="23" t="s">
        <v>34</v>
      </c>
      <c r="H3297" s="25">
        <v>1</v>
      </c>
      <c r="I3297" s="25">
        <v>30568</v>
      </c>
      <c r="J3297" s="26">
        <v>1</v>
      </c>
      <c r="K3297" s="26">
        <v>30568</v>
      </c>
      <c r="L3297" s="27">
        <v>0</v>
      </c>
      <c r="M3297" s="27">
        <v>48</v>
      </c>
      <c r="N3297" s="27">
        <v>0</v>
      </c>
      <c r="O3297" s="27">
        <v>0</v>
      </c>
      <c r="P3297" s="27">
        <v>48</v>
      </c>
      <c r="Q3297" s="55"/>
      <c r="R3297" s="27">
        <f t="shared" si="360"/>
        <v>0</v>
      </c>
      <c r="S3297" s="56" t="str">
        <f t="shared" si="364"/>
        <v>×</v>
      </c>
      <c r="T3297" s="56" t="str">
        <f t="shared" si="365"/>
        <v>×</v>
      </c>
      <c r="U3297" s="56" t="str">
        <f t="shared" si="366"/>
        <v>×</v>
      </c>
      <c r="V3297" s="57" t="str">
        <f t="shared" si="361"/>
        <v/>
      </c>
      <c r="W3297" s="58">
        <f t="shared" si="362"/>
        <v>0</v>
      </c>
      <c r="X3297" s="54">
        <f t="shared" si="363"/>
        <v>235</v>
      </c>
      <c r="Y3297" s="59"/>
      <c r="Z3297" s="42"/>
      <c r="AA3297" s="42"/>
      <c r="AB3297" s="42"/>
      <c r="AC3297" s="42"/>
      <c r="AD3297" s="42"/>
      <c r="AE3297" s="42"/>
      <c r="AF3297" s="42"/>
      <c r="AG3297" s="42"/>
      <c r="AH3297" s="42"/>
      <c r="AI3297" s="42"/>
      <c r="AJ3297" s="42"/>
      <c r="AK3297" s="42"/>
      <c r="AL3297" s="42"/>
      <c r="AM3297" s="42"/>
      <c r="AN3297" s="42"/>
      <c r="AO3297" s="42"/>
      <c r="AP3297" s="42"/>
      <c r="AQ3297" s="42"/>
      <c r="AR3297" s="42"/>
      <c r="AS3297" s="49"/>
      <c r="AT3297" s="49"/>
      <c r="AU3297" s="49"/>
      <c r="AV3297" s="49"/>
      <c r="AW3297" s="49"/>
      <c r="AX3297" s="49"/>
      <c r="AY3297" s="49"/>
      <c r="AZ3297" s="49"/>
      <c r="BA3297" s="49"/>
      <c r="BB3297" s="49"/>
      <c r="BC3297" s="49"/>
      <c r="BD3297" s="49"/>
      <c r="BE3297" s="49"/>
      <c r="BF3297" s="49"/>
      <c r="BG3297" s="49"/>
      <c r="BH3297" s="49"/>
      <c r="BI3297" s="49"/>
      <c r="BJ3297" s="49"/>
      <c r="BK3297" s="49"/>
      <c r="BL3297" s="49"/>
      <c r="BM3297" s="49"/>
      <c r="BN3297" s="49"/>
      <c r="BO3297" s="49"/>
      <c r="BP3297" s="49"/>
      <c r="BQ3297" s="49"/>
      <c r="BR3297" s="49"/>
      <c r="BS3297" s="49"/>
      <c r="BT3297" s="49"/>
      <c r="BU3297" s="49"/>
      <c r="BV3297" s="49"/>
      <c r="BW3297" s="49"/>
      <c r="BX3297" s="49"/>
      <c r="BY3297" s="49"/>
      <c r="BZ3297" s="49"/>
      <c r="CA3297" s="49"/>
      <c r="CB3297" s="49"/>
      <c r="CC3297" s="49"/>
      <c r="CD3297" s="49"/>
      <c r="CE3297" s="49"/>
      <c r="CF3297" s="49"/>
      <c r="CG3297" s="49"/>
      <c r="CH3297" s="49"/>
      <c r="CI3297" s="49"/>
      <c r="CJ3297" s="49"/>
      <c r="CK3297" s="49"/>
      <c r="CL3297" s="49"/>
      <c r="CM3297" s="49"/>
      <c r="CN3297" s="49"/>
      <c r="CO3297" s="49"/>
      <c r="CP3297" s="49"/>
      <c r="CQ3297" s="49"/>
      <c r="CR3297" s="49"/>
      <c r="CS3297" s="49"/>
      <c r="CT3297" s="49"/>
      <c r="CU3297" s="49"/>
      <c r="CV3297" s="49"/>
      <c r="CW3297" s="49"/>
      <c r="CX3297" s="49"/>
      <c r="CY3297" s="49"/>
      <c r="CZ3297" s="49"/>
      <c r="DA3297" s="49"/>
      <c r="DB3297" s="49"/>
      <c r="DC3297" s="49"/>
      <c r="DD3297" s="49"/>
      <c r="DE3297" s="49"/>
      <c r="DF3297" s="49"/>
      <c r="DG3297" s="49"/>
      <c r="DH3297" s="49"/>
      <c r="DI3297" s="49"/>
      <c r="DJ3297" s="49"/>
      <c r="DK3297" s="49"/>
      <c r="DL3297" s="49"/>
      <c r="DM3297" s="49"/>
      <c r="DN3297" s="49"/>
      <c r="DO3297" s="49"/>
      <c r="DP3297" s="49"/>
      <c r="DQ3297" s="49"/>
      <c r="DR3297" s="49"/>
      <c r="DS3297" s="49"/>
      <c r="DT3297" s="49"/>
      <c r="DU3297" s="49"/>
      <c r="DV3297" s="49"/>
      <c r="DW3297" s="49"/>
      <c r="DX3297" s="49"/>
      <c r="DY3297" s="49"/>
      <c r="DZ3297" s="49"/>
      <c r="EA3297" s="49"/>
      <c r="EB3297" s="49"/>
      <c r="EC3297" s="49"/>
      <c r="ED3297" s="49"/>
      <c r="EE3297" s="49"/>
      <c r="EF3297" s="49"/>
      <c r="EG3297" s="49"/>
      <c r="EH3297" s="49"/>
      <c r="EI3297" s="49"/>
      <c r="EJ3297" s="49"/>
      <c r="EK3297" s="49"/>
      <c r="EL3297" s="49"/>
      <c r="EM3297" s="49"/>
      <c r="EN3297" s="49"/>
      <c r="EO3297" s="49"/>
      <c r="EP3297" s="49"/>
      <c r="EQ3297" s="49"/>
      <c r="ER3297" s="49"/>
      <c r="ES3297" s="49"/>
      <c r="ET3297" s="49"/>
      <c r="EU3297" s="49"/>
      <c r="EV3297" s="49"/>
      <c r="EW3297" s="49"/>
      <c r="EX3297" s="49"/>
      <c r="EY3297" s="49"/>
      <c r="EZ3297" s="49"/>
      <c r="FA3297" s="49"/>
      <c r="FB3297" s="49"/>
      <c r="FC3297" s="49"/>
      <c r="FD3297" s="49"/>
      <c r="FE3297" s="49"/>
      <c r="FF3297" s="49"/>
      <c r="FG3297" s="49"/>
      <c r="FH3297" s="49"/>
      <c r="FI3297" s="49"/>
      <c r="FJ3297" s="49"/>
      <c r="FK3297" s="49"/>
      <c r="FL3297" s="49"/>
      <c r="FM3297" s="49"/>
      <c r="FN3297" s="49"/>
      <c r="FO3297" s="49"/>
      <c r="FP3297" s="49"/>
      <c r="FQ3297" s="49"/>
      <c r="FR3297" s="49"/>
      <c r="FS3297" s="49"/>
      <c r="FT3297" s="49"/>
      <c r="FU3297" s="49"/>
      <c r="FV3297" s="49"/>
      <c r="FW3297" s="49"/>
      <c r="FX3297" s="49"/>
      <c r="FY3297" s="49"/>
      <c r="FZ3297" s="49"/>
      <c r="GA3297" s="49"/>
      <c r="GB3297" s="49"/>
      <c r="GC3297" s="49"/>
      <c r="GD3297" s="49"/>
      <c r="GE3297" s="49"/>
      <c r="GF3297" s="49"/>
      <c r="GG3297" s="49"/>
      <c r="GH3297" s="49"/>
      <c r="GI3297" s="49"/>
      <c r="GJ3297" s="49"/>
      <c r="GK3297" s="49"/>
      <c r="GL3297" s="49"/>
      <c r="GM3297" s="49"/>
      <c r="GN3297" s="49"/>
      <c r="GO3297" s="49"/>
      <c r="GP3297" s="49"/>
      <c r="GQ3297" s="49"/>
      <c r="GR3297" s="49"/>
      <c r="GS3297" s="49"/>
      <c r="GT3297" s="49"/>
      <c r="GU3297" s="49"/>
      <c r="GV3297" s="49"/>
      <c r="GW3297" s="49"/>
      <c r="GX3297" s="49"/>
      <c r="GY3297" s="49"/>
      <c r="GZ3297" s="49"/>
      <c r="HA3297" s="49"/>
      <c r="HB3297" s="49"/>
      <c r="HC3297" s="49"/>
      <c r="HD3297" s="49"/>
      <c r="HE3297" s="49"/>
      <c r="HF3297" s="49"/>
      <c r="HG3297" s="49"/>
      <c r="HH3297" s="49"/>
      <c r="HI3297" s="49"/>
      <c r="HJ3297" s="49"/>
      <c r="HK3297" s="49"/>
      <c r="HL3297" s="49"/>
      <c r="HM3297" s="49"/>
      <c r="HN3297" s="49"/>
      <c r="HO3297" s="49"/>
      <c r="HP3297" s="49"/>
      <c r="HQ3297" s="49"/>
      <c r="HR3297" s="49"/>
      <c r="HS3297" s="49"/>
      <c r="HT3297" s="49"/>
      <c r="HU3297" s="49"/>
      <c r="HV3297" s="49"/>
      <c r="HW3297" s="49"/>
      <c r="HX3297" s="49"/>
      <c r="HY3297" s="49"/>
      <c r="HZ3297" s="49"/>
      <c r="IA3297" s="49"/>
      <c r="IB3297" s="49"/>
      <c r="IC3297" s="49"/>
      <c r="ID3297" s="49"/>
      <c r="IE3297" s="49"/>
      <c r="IF3297" s="49"/>
      <c r="IG3297" s="49"/>
      <c r="IH3297" s="49"/>
      <c r="II3297" s="49"/>
      <c r="IJ3297" s="49"/>
      <c r="IK3297" s="49"/>
      <c r="IL3297" s="49"/>
      <c r="IM3297" s="49"/>
      <c r="IN3297" s="49"/>
      <c r="IO3297" s="49"/>
      <c r="IP3297" s="49"/>
      <c r="IQ3297" s="49"/>
      <c r="IR3297" s="49"/>
      <c r="IS3297" s="49"/>
      <c r="IT3297" s="49"/>
      <c r="IU3297" s="49"/>
      <c r="IV3297" s="49"/>
      <c r="IW3297" s="49"/>
      <c r="IX3297" s="49"/>
      <c r="IY3297" s="49"/>
      <c r="IZ3297" s="49"/>
      <c r="JA3297" s="49"/>
      <c r="JB3297" s="49"/>
      <c r="JC3297" s="49"/>
      <c r="JD3297" s="49"/>
      <c r="JE3297" s="49"/>
      <c r="JF3297" s="49"/>
      <c r="JG3297" s="49"/>
      <c r="JH3297" s="49"/>
      <c r="JI3297" s="49"/>
      <c r="JJ3297" s="49"/>
      <c r="JK3297" s="49"/>
      <c r="JL3297" s="49"/>
      <c r="JM3297" s="49"/>
      <c r="JN3297" s="49"/>
      <c r="JO3297" s="49"/>
      <c r="JP3297" s="49"/>
      <c r="JQ3297" s="49"/>
      <c r="JR3297" s="49"/>
      <c r="JS3297" s="49"/>
      <c r="JT3297" s="49"/>
      <c r="JU3297" s="49"/>
      <c r="JV3297" s="49"/>
      <c r="JW3297" s="49"/>
      <c r="JX3297" s="49"/>
      <c r="JY3297" s="49"/>
      <c r="JZ3297" s="49"/>
      <c r="KA3297" s="49"/>
      <c r="KB3297" s="49"/>
      <c r="KC3297" s="49"/>
      <c r="KD3297" s="49"/>
      <c r="KE3297" s="49"/>
      <c r="KF3297" s="49"/>
      <c r="KG3297" s="49"/>
      <c r="KH3297" s="49"/>
      <c r="KI3297" s="49"/>
      <c r="KJ3297" s="49"/>
      <c r="KK3297" s="49"/>
      <c r="KL3297" s="49"/>
      <c r="KM3297" s="49"/>
      <c r="KN3297" s="49"/>
      <c r="KO3297" s="49"/>
      <c r="KP3297" s="49"/>
      <c r="KQ3297" s="49"/>
      <c r="KR3297" s="49"/>
      <c r="KS3297" s="49"/>
      <c r="KT3297" s="49"/>
      <c r="KU3297" s="49"/>
      <c r="KV3297" s="49"/>
      <c r="KW3297" s="49"/>
      <c r="KX3297" s="49"/>
      <c r="KY3297" s="49"/>
      <c r="KZ3297" s="49"/>
      <c r="LA3297" s="49"/>
      <c r="LB3297" s="49"/>
      <c r="LC3297" s="49"/>
      <c r="LD3297" s="49"/>
      <c r="LE3297" s="49"/>
      <c r="LF3297" s="49"/>
      <c r="LG3297" s="49"/>
      <c r="LH3297" s="49"/>
      <c r="LI3297" s="49"/>
      <c r="LJ3297" s="49"/>
      <c r="LK3297" s="49"/>
    </row>
    <row r="3298" spans="1:323" s="36" customFormat="1" ht="14.25" customHeight="1">
      <c r="A3298" s="54">
        <v>3061</v>
      </c>
      <c r="B3298" s="23">
        <v>235</v>
      </c>
      <c r="C3298" s="23" t="s">
        <v>33</v>
      </c>
      <c r="D3298" s="32" t="s">
        <v>7778</v>
      </c>
      <c r="E3298" s="23" t="s">
        <v>113</v>
      </c>
      <c r="F3298" s="23" t="s">
        <v>5109</v>
      </c>
      <c r="G3298" s="23" t="s">
        <v>4469</v>
      </c>
      <c r="H3298" s="25">
        <v>210</v>
      </c>
      <c r="I3298" s="25">
        <v>13.5</v>
      </c>
      <c r="J3298" s="26">
        <v>210</v>
      </c>
      <c r="K3298" s="26">
        <v>2835</v>
      </c>
      <c r="L3298" s="27">
        <v>0</v>
      </c>
      <c r="M3298" s="27">
        <v>0</v>
      </c>
      <c r="N3298" s="27">
        <v>1</v>
      </c>
      <c r="O3298" s="27">
        <v>0</v>
      </c>
      <c r="P3298" s="27">
        <v>1</v>
      </c>
      <c r="Q3298" s="55"/>
      <c r="R3298" s="27">
        <f t="shared" si="360"/>
        <v>0</v>
      </c>
      <c r="S3298" s="56" t="str">
        <f t="shared" si="364"/>
        <v>×</v>
      </c>
      <c r="T3298" s="56" t="str">
        <f t="shared" si="365"/>
        <v>×</v>
      </c>
      <c r="U3298" s="56" t="str">
        <f t="shared" si="366"/>
        <v>×</v>
      </c>
      <c r="V3298" s="57" t="str">
        <f t="shared" si="361"/>
        <v/>
      </c>
      <c r="W3298" s="58">
        <f t="shared" si="362"/>
        <v>0</v>
      </c>
      <c r="X3298" s="54">
        <f t="shared" si="363"/>
        <v>235</v>
      </c>
      <c r="Y3298" s="59"/>
      <c r="Z3298" s="42"/>
      <c r="AA3298" s="42"/>
      <c r="AB3298" s="42"/>
      <c r="AC3298" s="42"/>
      <c r="AD3298" s="42"/>
      <c r="AE3298" s="42"/>
      <c r="AF3298" s="42"/>
      <c r="AG3298" s="42"/>
      <c r="AH3298" s="42"/>
      <c r="AI3298" s="42"/>
      <c r="AJ3298" s="42"/>
      <c r="AK3298" s="42"/>
      <c r="AL3298" s="42"/>
      <c r="AM3298" s="42"/>
      <c r="AN3298" s="42"/>
      <c r="AO3298" s="42"/>
      <c r="AP3298" s="42"/>
      <c r="AQ3298" s="42"/>
      <c r="AR3298" s="42"/>
      <c r="AS3298" s="49"/>
      <c r="AT3298" s="49"/>
      <c r="AU3298" s="49"/>
      <c r="AV3298" s="49"/>
      <c r="AW3298" s="49"/>
      <c r="AX3298" s="49"/>
      <c r="AY3298" s="49"/>
      <c r="AZ3298" s="49"/>
      <c r="BA3298" s="49"/>
      <c r="BB3298" s="49"/>
      <c r="BC3298" s="49"/>
      <c r="BD3298" s="49"/>
      <c r="BE3298" s="49"/>
      <c r="BF3298" s="49"/>
      <c r="BG3298" s="49"/>
      <c r="BH3298" s="49"/>
      <c r="BI3298" s="49"/>
      <c r="BJ3298" s="49"/>
      <c r="BK3298" s="49"/>
      <c r="BL3298" s="49"/>
      <c r="BM3298" s="49"/>
      <c r="BN3298" s="49"/>
      <c r="BO3298" s="49"/>
      <c r="BP3298" s="49"/>
      <c r="BQ3298" s="49"/>
      <c r="BR3298" s="49"/>
      <c r="BS3298" s="49"/>
      <c r="BT3298" s="49"/>
      <c r="BU3298" s="49"/>
      <c r="BV3298" s="49"/>
      <c r="BW3298" s="49"/>
      <c r="BX3298" s="49"/>
      <c r="BY3298" s="49"/>
      <c r="BZ3298" s="49"/>
      <c r="CA3298" s="49"/>
      <c r="CB3298" s="49"/>
      <c r="CC3298" s="49"/>
      <c r="CD3298" s="49"/>
      <c r="CE3298" s="49"/>
      <c r="CF3298" s="49"/>
      <c r="CG3298" s="49"/>
      <c r="CH3298" s="49"/>
      <c r="CI3298" s="49"/>
      <c r="CJ3298" s="49"/>
      <c r="CK3298" s="49"/>
      <c r="CL3298" s="49"/>
      <c r="CM3298" s="49"/>
      <c r="CN3298" s="49"/>
      <c r="CO3298" s="49"/>
      <c r="CP3298" s="49"/>
      <c r="CQ3298" s="49"/>
      <c r="CR3298" s="49"/>
      <c r="CS3298" s="49"/>
      <c r="CT3298" s="49"/>
      <c r="CU3298" s="49"/>
      <c r="CV3298" s="49"/>
      <c r="CW3298" s="49"/>
      <c r="CX3298" s="49"/>
      <c r="CY3298" s="49"/>
      <c r="CZ3298" s="49"/>
      <c r="DA3298" s="49"/>
      <c r="DB3298" s="49"/>
      <c r="DC3298" s="49"/>
      <c r="DD3298" s="49"/>
      <c r="DE3298" s="49"/>
      <c r="DF3298" s="49"/>
      <c r="DG3298" s="49"/>
      <c r="DH3298" s="49"/>
      <c r="DI3298" s="49"/>
      <c r="DJ3298" s="49"/>
      <c r="DK3298" s="49"/>
      <c r="DL3298" s="49"/>
      <c r="DM3298" s="49"/>
      <c r="DN3298" s="49"/>
      <c r="DO3298" s="49"/>
      <c r="DP3298" s="49"/>
      <c r="DQ3298" s="49"/>
      <c r="DR3298" s="49"/>
      <c r="DS3298" s="49"/>
      <c r="DT3298" s="49"/>
      <c r="DU3298" s="49"/>
      <c r="DV3298" s="49"/>
      <c r="DW3298" s="49"/>
      <c r="DX3298" s="49"/>
      <c r="DY3298" s="49"/>
      <c r="DZ3298" s="49"/>
      <c r="EA3298" s="49"/>
      <c r="EB3298" s="49"/>
      <c r="EC3298" s="49"/>
      <c r="ED3298" s="49"/>
      <c r="EE3298" s="49"/>
      <c r="EF3298" s="49"/>
      <c r="EG3298" s="49"/>
      <c r="EH3298" s="49"/>
      <c r="EI3298" s="49"/>
      <c r="EJ3298" s="49"/>
      <c r="EK3298" s="49"/>
      <c r="EL3298" s="49"/>
      <c r="EM3298" s="49"/>
      <c r="EN3298" s="49"/>
      <c r="EO3298" s="49"/>
      <c r="EP3298" s="49"/>
      <c r="EQ3298" s="49"/>
      <c r="ER3298" s="49"/>
      <c r="ES3298" s="49"/>
      <c r="ET3298" s="49"/>
      <c r="EU3298" s="49"/>
      <c r="EV3298" s="49"/>
      <c r="EW3298" s="49"/>
      <c r="EX3298" s="49"/>
      <c r="EY3298" s="49"/>
      <c r="EZ3298" s="49"/>
      <c r="FA3298" s="49"/>
      <c r="FB3298" s="49"/>
      <c r="FC3298" s="49"/>
      <c r="FD3298" s="49"/>
      <c r="FE3298" s="49"/>
      <c r="FF3298" s="49"/>
      <c r="FG3298" s="49"/>
      <c r="FH3298" s="49"/>
      <c r="FI3298" s="49"/>
      <c r="FJ3298" s="49"/>
      <c r="FK3298" s="49"/>
      <c r="FL3298" s="49"/>
      <c r="FM3298" s="49"/>
      <c r="FN3298" s="49"/>
      <c r="FO3298" s="49"/>
      <c r="FP3298" s="49"/>
      <c r="FQ3298" s="49"/>
      <c r="FR3298" s="49"/>
      <c r="FS3298" s="49"/>
      <c r="FT3298" s="49"/>
      <c r="FU3298" s="49"/>
      <c r="FV3298" s="49"/>
      <c r="FW3298" s="49"/>
      <c r="FX3298" s="49"/>
      <c r="FY3298" s="49"/>
      <c r="FZ3298" s="49"/>
      <c r="GA3298" s="49"/>
      <c r="GB3298" s="49"/>
      <c r="GC3298" s="49"/>
      <c r="GD3298" s="49"/>
      <c r="GE3298" s="49"/>
      <c r="GF3298" s="49"/>
      <c r="GG3298" s="49"/>
      <c r="GH3298" s="49"/>
      <c r="GI3298" s="49"/>
      <c r="GJ3298" s="49"/>
      <c r="GK3298" s="49"/>
      <c r="GL3298" s="49"/>
      <c r="GM3298" s="49"/>
      <c r="GN3298" s="49"/>
      <c r="GO3298" s="49"/>
      <c r="GP3298" s="49"/>
      <c r="GQ3298" s="49"/>
      <c r="GR3298" s="49"/>
      <c r="GS3298" s="49"/>
      <c r="GT3298" s="49"/>
      <c r="GU3298" s="49"/>
      <c r="GV3298" s="49"/>
      <c r="GW3298" s="49"/>
      <c r="GX3298" s="49"/>
      <c r="GY3298" s="49"/>
      <c r="GZ3298" s="49"/>
      <c r="HA3298" s="49"/>
      <c r="HB3298" s="49"/>
      <c r="HC3298" s="49"/>
      <c r="HD3298" s="49"/>
      <c r="HE3298" s="49"/>
      <c r="HF3298" s="49"/>
      <c r="HG3298" s="49"/>
      <c r="HH3298" s="49"/>
      <c r="HI3298" s="49"/>
      <c r="HJ3298" s="49"/>
      <c r="HK3298" s="49"/>
      <c r="HL3298" s="49"/>
      <c r="HM3298" s="49"/>
      <c r="HN3298" s="49"/>
      <c r="HO3298" s="49"/>
      <c r="HP3298" s="49"/>
      <c r="HQ3298" s="49"/>
      <c r="HR3298" s="49"/>
      <c r="HS3298" s="49"/>
      <c r="HT3298" s="49"/>
      <c r="HU3298" s="49"/>
      <c r="HV3298" s="49"/>
      <c r="HW3298" s="49"/>
      <c r="HX3298" s="49"/>
      <c r="HY3298" s="49"/>
      <c r="HZ3298" s="49"/>
      <c r="IA3298" s="49"/>
      <c r="IB3298" s="49"/>
      <c r="IC3298" s="49"/>
      <c r="ID3298" s="49"/>
      <c r="IE3298" s="49"/>
      <c r="IF3298" s="49"/>
      <c r="IG3298" s="49"/>
      <c r="IH3298" s="49"/>
      <c r="II3298" s="49"/>
      <c r="IJ3298" s="49"/>
      <c r="IK3298" s="49"/>
      <c r="IL3298" s="49"/>
      <c r="IM3298" s="49"/>
      <c r="IN3298" s="49"/>
      <c r="IO3298" s="49"/>
      <c r="IP3298" s="49"/>
      <c r="IQ3298" s="49"/>
      <c r="IR3298" s="49"/>
      <c r="IS3298" s="49"/>
      <c r="IT3298" s="49"/>
      <c r="IU3298" s="49"/>
      <c r="IV3298" s="49"/>
      <c r="IW3298" s="49"/>
      <c r="IX3298" s="49"/>
      <c r="IY3298" s="49"/>
      <c r="IZ3298" s="49"/>
      <c r="JA3298" s="49"/>
      <c r="JB3298" s="49"/>
      <c r="JC3298" s="49"/>
      <c r="JD3298" s="49"/>
      <c r="JE3298" s="49"/>
      <c r="JF3298" s="49"/>
      <c r="JG3298" s="49"/>
      <c r="JH3298" s="49"/>
      <c r="JI3298" s="49"/>
      <c r="JJ3298" s="49"/>
      <c r="JK3298" s="49"/>
      <c r="JL3298" s="49"/>
      <c r="JM3298" s="49"/>
      <c r="JN3298" s="49"/>
      <c r="JO3298" s="49"/>
      <c r="JP3298" s="49"/>
      <c r="JQ3298" s="49"/>
      <c r="JR3298" s="49"/>
      <c r="JS3298" s="49"/>
      <c r="JT3298" s="49"/>
      <c r="JU3298" s="49"/>
      <c r="JV3298" s="49"/>
      <c r="JW3298" s="49"/>
      <c r="JX3298" s="49"/>
      <c r="JY3298" s="49"/>
      <c r="JZ3298" s="49"/>
      <c r="KA3298" s="49"/>
      <c r="KB3298" s="49"/>
      <c r="KC3298" s="49"/>
      <c r="KD3298" s="49"/>
      <c r="KE3298" s="49"/>
      <c r="KF3298" s="49"/>
      <c r="KG3298" s="49"/>
      <c r="KH3298" s="49"/>
      <c r="KI3298" s="49"/>
      <c r="KJ3298" s="49"/>
      <c r="KK3298" s="49"/>
      <c r="KL3298" s="49"/>
      <c r="KM3298" s="49"/>
      <c r="KN3298" s="49"/>
      <c r="KO3298" s="49"/>
      <c r="KP3298" s="49"/>
      <c r="KQ3298" s="49"/>
      <c r="KR3298" s="49"/>
      <c r="KS3298" s="49"/>
      <c r="KT3298" s="49"/>
      <c r="KU3298" s="49"/>
      <c r="KV3298" s="49"/>
      <c r="KW3298" s="49"/>
      <c r="KX3298" s="49"/>
      <c r="KY3298" s="49"/>
      <c r="KZ3298" s="49"/>
      <c r="LA3298" s="49"/>
      <c r="LB3298" s="49"/>
      <c r="LC3298" s="49"/>
      <c r="LD3298" s="49"/>
      <c r="LE3298" s="49"/>
      <c r="LF3298" s="49"/>
      <c r="LG3298" s="49"/>
      <c r="LH3298" s="49"/>
      <c r="LI3298" s="49"/>
      <c r="LJ3298" s="49"/>
      <c r="LK3298" s="49"/>
    </row>
    <row r="3299" spans="1:323" s="36" customFormat="1" ht="14.25" customHeight="1">
      <c r="A3299" s="54">
        <v>3062</v>
      </c>
      <c r="B3299" s="23">
        <v>235</v>
      </c>
      <c r="C3299" s="23" t="s">
        <v>33</v>
      </c>
      <c r="D3299" s="32" t="s">
        <v>5071</v>
      </c>
      <c r="E3299" s="23" t="s">
        <v>113</v>
      </c>
      <c r="F3299" s="23" t="s">
        <v>7779</v>
      </c>
      <c r="G3299" s="23" t="s">
        <v>154</v>
      </c>
      <c r="H3299" s="25">
        <v>100</v>
      </c>
      <c r="I3299" s="25">
        <v>21.9</v>
      </c>
      <c r="J3299" s="26">
        <v>100</v>
      </c>
      <c r="K3299" s="26">
        <v>2190</v>
      </c>
      <c r="L3299" s="27">
        <v>120</v>
      </c>
      <c r="M3299" s="27">
        <v>0</v>
      </c>
      <c r="N3299" s="27">
        <v>0</v>
      </c>
      <c r="O3299" s="27">
        <v>0</v>
      </c>
      <c r="P3299" s="27">
        <v>120</v>
      </c>
      <c r="Q3299" s="55"/>
      <c r="R3299" s="27">
        <f t="shared" si="360"/>
        <v>0</v>
      </c>
      <c r="S3299" s="56" t="str">
        <f t="shared" si="364"/>
        <v>×</v>
      </c>
      <c r="T3299" s="56" t="str">
        <f t="shared" si="365"/>
        <v>×</v>
      </c>
      <c r="U3299" s="56" t="str">
        <f t="shared" si="366"/>
        <v>×</v>
      </c>
      <c r="V3299" s="57" t="str">
        <f t="shared" si="361"/>
        <v/>
      </c>
      <c r="W3299" s="58">
        <f t="shared" si="362"/>
        <v>0</v>
      </c>
      <c r="X3299" s="54">
        <f t="shared" si="363"/>
        <v>235</v>
      </c>
      <c r="Y3299" s="59"/>
      <c r="Z3299" s="42"/>
      <c r="AA3299" s="42"/>
      <c r="AB3299" s="42"/>
      <c r="AC3299" s="42"/>
      <c r="AD3299" s="42"/>
      <c r="AE3299" s="42"/>
      <c r="AF3299" s="42"/>
      <c r="AG3299" s="42"/>
      <c r="AH3299" s="42"/>
      <c r="AI3299" s="42"/>
      <c r="AJ3299" s="42"/>
      <c r="AK3299" s="42"/>
      <c r="AL3299" s="42"/>
      <c r="AM3299" s="42"/>
      <c r="AN3299" s="42"/>
      <c r="AO3299" s="42"/>
      <c r="AP3299" s="42"/>
      <c r="AQ3299" s="42"/>
      <c r="AR3299" s="42"/>
      <c r="AS3299" s="49"/>
      <c r="AT3299" s="49"/>
      <c r="AU3299" s="49"/>
      <c r="AV3299" s="49"/>
      <c r="AW3299" s="49"/>
      <c r="AX3299" s="49"/>
      <c r="AY3299" s="49"/>
      <c r="AZ3299" s="49"/>
      <c r="BA3299" s="49"/>
      <c r="BB3299" s="49"/>
      <c r="BC3299" s="49"/>
      <c r="BD3299" s="49"/>
      <c r="BE3299" s="49"/>
      <c r="BF3299" s="49"/>
      <c r="BG3299" s="49"/>
      <c r="BH3299" s="49"/>
      <c r="BI3299" s="49"/>
      <c r="BJ3299" s="49"/>
      <c r="BK3299" s="49"/>
      <c r="BL3299" s="49"/>
      <c r="BM3299" s="49"/>
      <c r="BN3299" s="49"/>
      <c r="BO3299" s="49"/>
      <c r="BP3299" s="49"/>
      <c r="BQ3299" s="49"/>
      <c r="BR3299" s="49"/>
      <c r="BS3299" s="49"/>
      <c r="BT3299" s="49"/>
      <c r="BU3299" s="49"/>
      <c r="BV3299" s="49"/>
      <c r="BW3299" s="49"/>
      <c r="BX3299" s="49"/>
      <c r="BY3299" s="49"/>
      <c r="BZ3299" s="49"/>
      <c r="CA3299" s="49"/>
      <c r="CB3299" s="49"/>
      <c r="CC3299" s="49"/>
      <c r="CD3299" s="49"/>
      <c r="CE3299" s="49"/>
      <c r="CF3299" s="49"/>
      <c r="CG3299" s="49"/>
      <c r="CH3299" s="49"/>
      <c r="CI3299" s="49"/>
      <c r="CJ3299" s="49"/>
      <c r="CK3299" s="49"/>
      <c r="CL3299" s="49"/>
      <c r="CM3299" s="49"/>
      <c r="CN3299" s="49"/>
      <c r="CO3299" s="49"/>
      <c r="CP3299" s="49"/>
      <c r="CQ3299" s="49"/>
      <c r="CR3299" s="49"/>
      <c r="CS3299" s="49"/>
      <c r="CT3299" s="49"/>
      <c r="CU3299" s="49"/>
      <c r="CV3299" s="49"/>
      <c r="CW3299" s="49"/>
      <c r="CX3299" s="49"/>
      <c r="CY3299" s="49"/>
      <c r="CZ3299" s="49"/>
      <c r="DA3299" s="49"/>
      <c r="DB3299" s="49"/>
      <c r="DC3299" s="49"/>
      <c r="DD3299" s="49"/>
      <c r="DE3299" s="49"/>
      <c r="DF3299" s="49"/>
      <c r="DG3299" s="49"/>
      <c r="DH3299" s="49"/>
      <c r="DI3299" s="49"/>
      <c r="DJ3299" s="49"/>
      <c r="DK3299" s="49"/>
      <c r="DL3299" s="49"/>
      <c r="DM3299" s="49"/>
      <c r="DN3299" s="49"/>
      <c r="DO3299" s="49"/>
      <c r="DP3299" s="49"/>
      <c r="DQ3299" s="49"/>
      <c r="DR3299" s="49"/>
      <c r="DS3299" s="49"/>
      <c r="DT3299" s="49"/>
      <c r="DU3299" s="49"/>
      <c r="DV3299" s="49"/>
      <c r="DW3299" s="49"/>
      <c r="DX3299" s="49"/>
      <c r="DY3299" s="49"/>
      <c r="DZ3299" s="49"/>
      <c r="EA3299" s="49"/>
      <c r="EB3299" s="49"/>
      <c r="EC3299" s="49"/>
      <c r="ED3299" s="49"/>
      <c r="EE3299" s="49"/>
      <c r="EF3299" s="49"/>
      <c r="EG3299" s="49"/>
      <c r="EH3299" s="49"/>
      <c r="EI3299" s="49"/>
      <c r="EJ3299" s="49"/>
      <c r="EK3299" s="49"/>
      <c r="EL3299" s="49"/>
      <c r="EM3299" s="49"/>
      <c r="EN3299" s="49"/>
      <c r="EO3299" s="49"/>
      <c r="EP3299" s="49"/>
      <c r="EQ3299" s="49"/>
      <c r="ER3299" s="49"/>
      <c r="ES3299" s="49"/>
      <c r="ET3299" s="49"/>
      <c r="EU3299" s="49"/>
      <c r="EV3299" s="49"/>
      <c r="EW3299" s="49"/>
      <c r="EX3299" s="49"/>
      <c r="EY3299" s="49"/>
      <c r="EZ3299" s="49"/>
      <c r="FA3299" s="49"/>
      <c r="FB3299" s="49"/>
      <c r="FC3299" s="49"/>
      <c r="FD3299" s="49"/>
      <c r="FE3299" s="49"/>
      <c r="FF3299" s="49"/>
      <c r="FG3299" s="49"/>
      <c r="FH3299" s="49"/>
      <c r="FI3299" s="49"/>
      <c r="FJ3299" s="49"/>
      <c r="FK3299" s="49"/>
      <c r="FL3299" s="49"/>
      <c r="FM3299" s="49"/>
      <c r="FN3299" s="49"/>
      <c r="FO3299" s="49"/>
      <c r="FP3299" s="49"/>
      <c r="FQ3299" s="49"/>
      <c r="FR3299" s="49"/>
      <c r="FS3299" s="49"/>
      <c r="FT3299" s="49"/>
      <c r="FU3299" s="49"/>
      <c r="FV3299" s="49"/>
      <c r="FW3299" s="49"/>
      <c r="FX3299" s="49"/>
      <c r="FY3299" s="49"/>
      <c r="FZ3299" s="49"/>
      <c r="GA3299" s="49"/>
      <c r="GB3299" s="49"/>
      <c r="GC3299" s="49"/>
      <c r="GD3299" s="49"/>
      <c r="GE3299" s="49"/>
      <c r="GF3299" s="49"/>
      <c r="GG3299" s="49"/>
      <c r="GH3299" s="49"/>
      <c r="GI3299" s="49"/>
      <c r="GJ3299" s="49"/>
      <c r="GK3299" s="49"/>
      <c r="GL3299" s="49"/>
      <c r="GM3299" s="49"/>
      <c r="GN3299" s="49"/>
      <c r="GO3299" s="49"/>
      <c r="GP3299" s="49"/>
      <c r="GQ3299" s="49"/>
      <c r="GR3299" s="49"/>
      <c r="GS3299" s="49"/>
      <c r="GT3299" s="49"/>
      <c r="GU3299" s="49"/>
      <c r="GV3299" s="49"/>
      <c r="GW3299" s="49"/>
      <c r="GX3299" s="49"/>
      <c r="GY3299" s="49"/>
      <c r="GZ3299" s="49"/>
      <c r="HA3299" s="49"/>
      <c r="HB3299" s="49"/>
      <c r="HC3299" s="49"/>
      <c r="HD3299" s="49"/>
      <c r="HE3299" s="49"/>
      <c r="HF3299" s="49"/>
      <c r="HG3299" s="49"/>
      <c r="HH3299" s="49"/>
      <c r="HI3299" s="49"/>
      <c r="HJ3299" s="49"/>
      <c r="HK3299" s="49"/>
      <c r="HL3299" s="49"/>
      <c r="HM3299" s="49"/>
      <c r="HN3299" s="49"/>
      <c r="HO3299" s="49"/>
      <c r="HP3299" s="49"/>
      <c r="HQ3299" s="49"/>
      <c r="HR3299" s="49"/>
      <c r="HS3299" s="49"/>
      <c r="HT3299" s="49"/>
      <c r="HU3299" s="49"/>
      <c r="HV3299" s="49"/>
      <c r="HW3299" s="49"/>
      <c r="HX3299" s="49"/>
      <c r="HY3299" s="49"/>
      <c r="HZ3299" s="49"/>
      <c r="IA3299" s="49"/>
      <c r="IB3299" s="49"/>
      <c r="IC3299" s="49"/>
      <c r="ID3299" s="49"/>
      <c r="IE3299" s="49"/>
      <c r="IF3299" s="49"/>
      <c r="IG3299" s="49"/>
      <c r="IH3299" s="49"/>
      <c r="II3299" s="49"/>
      <c r="IJ3299" s="49"/>
      <c r="IK3299" s="49"/>
      <c r="IL3299" s="49"/>
      <c r="IM3299" s="49"/>
      <c r="IN3299" s="49"/>
      <c r="IO3299" s="49"/>
      <c r="IP3299" s="49"/>
      <c r="IQ3299" s="49"/>
      <c r="IR3299" s="49"/>
      <c r="IS3299" s="49"/>
      <c r="IT3299" s="49"/>
      <c r="IU3299" s="49"/>
      <c r="IV3299" s="49"/>
      <c r="IW3299" s="49"/>
      <c r="IX3299" s="49"/>
      <c r="IY3299" s="49"/>
      <c r="IZ3299" s="49"/>
      <c r="JA3299" s="49"/>
      <c r="JB3299" s="49"/>
      <c r="JC3299" s="49"/>
      <c r="JD3299" s="49"/>
      <c r="JE3299" s="49"/>
      <c r="JF3299" s="49"/>
      <c r="JG3299" s="49"/>
      <c r="JH3299" s="49"/>
      <c r="JI3299" s="49"/>
      <c r="JJ3299" s="49"/>
      <c r="JK3299" s="49"/>
      <c r="JL3299" s="49"/>
      <c r="JM3299" s="49"/>
      <c r="JN3299" s="49"/>
      <c r="JO3299" s="49"/>
      <c r="JP3299" s="49"/>
      <c r="JQ3299" s="49"/>
      <c r="JR3299" s="49"/>
      <c r="JS3299" s="49"/>
      <c r="JT3299" s="49"/>
      <c r="JU3299" s="49"/>
      <c r="JV3299" s="49"/>
      <c r="JW3299" s="49"/>
      <c r="JX3299" s="49"/>
      <c r="JY3299" s="49"/>
      <c r="JZ3299" s="49"/>
      <c r="KA3299" s="49"/>
      <c r="KB3299" s="49"/>
      <c r="KC3299" s="49"/>
      <c r="KD3299" s="49"/>
      <c r="KE3299" s="49"/>
      <c r="KF3299" s="49"/>
      <c r="KG3299" s="49"/>
      <c r="KH3299" s="49"/>
      <c r="KI3299" s="49"/>
      <c r="KJ3299" s="49"/>
      <c r="KK3299" s="49"/>
      <c r="KL3299" s="49"/>
      <c r="KM3299" s="49"/>
      <c r="KN3299" s="49"/>
      <c r="KO3299" s="49"/>
      <c r="KP3299" s="49"/>
      <c r="KQ3299" s="49"/>
      <c r="KR3299" s="49"/>
      <c r="KS3299" s="49"/>
      <c r="KT3299" s="49"/>
      <c r="KU3299" s="49"/>
      <c r="KV3299" s="49"/>
      <c r="KW3299" s="49"/>
      <c r="KX3299" s="49"/>
      <c r="KY3299" s="49"/>
      <c r="KZ3299" s="49"/>
      <c r="LA3299" s="49"/>
      <c r="LB3299" s="49"/>
      <c r="LC3299" s="49"/>
      <c r="LD3299" s="49"/>
      <c r="LE3299" s="49"/>
      <c r="LF3299" s="49"/>
      <c r="LG3299" s="49"/>
      <c r="LH3299" s="49"/>
      <c r="LI3299" s="49"/>
      <c r="LJ3299" s="49"/>
      <c r="LK3299" s="49"/>
    </row>
    <row r="3300" spans="1:323" s="36" customFormat="1" ht="14.25" customHeight="1">
      <c r="A3300" s="54">
        <v>3063</v>
      </c>
      <c r="B3300" s="23">
        <v>235</v>
      </c>
      <c r="C3300" s="23" t="s">
        <v>33</v>
      </c>
      <c r="D3300" s="32" t="s">
        <v>5067</v>
      </c>
      <c r="E3300" s="23" t="s">
        <v>113</v>
      </c>
      <c r="F3300" s="23" t="s">
        <v>5066</v>
      </c>
      <c r="G3300" s="23" t="s">
        <v>154</v>
      </c>
      <c r="H3300" s="25">
        <v>100</v>
      </c>
      <c r="I3300" s="25">
        <v>96.8</v>
      </c>
      <c r="J3300" s="26">
        <v>100</v>
      </c>
      <c r="K3300" s="26">
        <v>9680</v>
      </c>
      <c r="L3300" s="27">
        <v>132</v>
      </c>
      <c r="M3300" s="27">
        <v>0</v>
      </c>
      <c r="N3300" s="27">
        <v>0</v>
      </c>
      <c r="O3300" s="27">
        <v>0</v>
      </c>
      <c r="P3300" s="27">
        <v>132</v>
      </c>
      <c r="Q3300" s="55"/>
      <c r="R3300" s="27">
        <f t="shared" si="360"/>
        <v>0</v>
      </c>
      <c r="S3300" s="56" t="str">
        <f t="shared" si="364"/>
        <v>×</v>
      </c>
      <c r="T3300" s="56" t="str">
        <f t="shared" si="365"/>
        <v>×</v>
      </c>
      <c r="U3300" s="56" t="str">
        <f t="shared" si="366"/>
        <v>×</v>
      </c>
      <c r="V3300" s="57" t="str">
        <f t="shared" si="361"/>
        <v/>
      </c>
      <c r="W3300" s="58">
        <f t="shared" si="362"/>
        <v>0</v>
      </c>
      <c r="X3300" s="54">
        <f t="shared" si="363"/>
        <v>235</v>
      </c>
      <c r="Y3300" s="59"/>
      <c r="Z3300" s="42"/>
      <c r="AA3300" s="42"/>
      <c r="AB3300" s="42"/>
      <c r="AC3300" s="42"/>
      <c r="AD3300" s="42"/>
      <c r="AE3300" s="42"/>
      <c r="AF3300" s="42"/>
      <c r="AG3300" s="42"/>
      <c r="AH3300" s="42"/>
      <c r="AI3300" s="42"/>
      <c r="AJ3300" s="42"/>
      <c r="AK3300" s="42"/>
      <c r="AL3300" s="42"/>
      <c r="AM3300" s="42"/>
      <c r="AN3300" s="42"/>
      <c r="AO3300" s="42"/>
      <c r="AP3300" s="42"/>
      <c r="AQ3300" s="42"/>
      <c r="AR3300" s="42"/>
      <c r="AS3300" s="49"/>
      <c r="AT3300" s="49"/>
      <c r="AU3300" s="49"/>
      <c r="AV3300" s="49"/>
      <c r="AW3300" s="49"/>
      <c r="AX3300" s="49"/>
      <c r="AY3300" s="49"/>
      <c r="AZ3300" s="49"/>
      <c r="BA3300" s="49"/>
      <c r="BB3300" s="49"/>
      <c r="BC3300" s="49"/>
      <c r="BD3300" s="49"/>
      <c r="BE3300" s="49"/>
      <c r="BF3300" s="49"/>
      <c r="BG3300" s="49"/>
      <c r="BH3300" s="49"/>
      <c r="BI3300" s="49"/>
      <c r="BJ3300" s="49"/>
      <c r="BK3300" s="49"/>
      <c r="BL3300" s="49"/>
      <c r="BM3300" s="49"/>
      <c r="BN3300" s="49"/>
      <c r="BO3300" s="49"/>
      <c r="BP3300" s="49"/>
      <c r="BQ3300" s="49"/>
      <c r="BR3300" s="49"/>
      <c r="BS3300" s="49"/>
      <c r="BT3300" s="49"/>
      <c r="BU3300" s="49"/>
      <c r="BV3300" s="49"/>
      <c r="BW3300" s="49"/>
      <c r="BX3300" s="49"/>
      <c r="BY3300" s="49"/>
      <c r="BZ3300" s="49"/>
      <c r="CA3300" s="49"/>
      <c r="CB3300" s="49"/>
      <c r="CC3300" s="49"/>
      <c r="CD3300" s="49"/>
      <c r="CE3300" s="49"/>
      <c r="CF3300" s="49"/>
      <c r="CG3300" s="49"/>
      <c r="CH3300" s="49"/>
      <c r="CI3300" s="49"/>
      <c r="CJ3300" s="49"/>
      <c r="CK3300" s="49"/>
      <c r="CL3300" s="49"/>
      <c r="CM3300" s="49"/>
      <c r="CN3300" s="49"/>
      <c r="CO3300" s="49"/>
      <c r="CP3300" s="49"/>
      <c r="CQ3300" s="49"/>
      <c r="CR3300" s="49"/>
      <c r="CS3300" s="49"/>
      <c r="CT3300" s="49"/>
      <c r="CU3300" s="49"/>
      <c r="CV3300" s="49"/>
      <c r="CW3300" s="49"/>
      <c r="CX3300" s="49"/>
      <c r="CY3300" s="49"/>
      <c r="CZ3300" s="49"/>
      <c r="DA3300" s="49"/>
      <c r="DB3300" s="49"/>
      <c r="DC3300" s="49"/>
      <c r="DD3300" s="49"/>
      <c r="DE3300" s="49"/>
      <c r="DF3300" s="49"/>
      <c r="DG3300" s="49"/>
      <c r="DH3300" s="49"/>
      <c r="DI3300" s="49"/>
      <c r="DJ3300" s="49"/>
      <c r="DK3300" s="49"/>
      <c r="DL3300" s="49"/>
      <c r="DM3300" s="49"/>
      <c r="DN3300" s="49"/>
      <c r="DO3300" s="49"/>
      <c r="DP3300" s="49"/>
      <c r="DQ3300" s="49"/>
      <c r="DR3300" s="49"/>
      <c r="DS3300" s="49"/>
      <c r="DT3300" s="49"/>
      <c r="DU3300" s="49"/>
      <c r="DV3300" s="49"/>
      <c r="DW3300" s="49"/>
      <c r="DX3300" s="49"/>
      <c r="DY3300" s="49"/>
      <c r="DZ3300" s="49"/>
      <c r="EA3300" s="49"/>
      <c r="EB3300" s="49"/>
      <c r="EC3300" s="49"/>
      <c r="ED3300" s="49"/>
      <c r="EE3300" s="49"/>
      <c r="EF3300" s="49"/>
      <c r="EG3300" s="49"/>
      <c r="EH3300" s="49"/>
      <c r="EI3300" s="49"/>
      <c r="EJ3300" s="49"/>
      <c r="EK3300" s="49"/>
      <c r="EL3300" s="49"/>
      <c r="EM3300" s="49"/>
      <c r="EN3300" s="49"/>
      <c r="EO3300" s="49"/>
      <c r="EP3300" s="49"/>
      <c r="EQ3300" s="49"/>
      <c r="ER3300" s="49"/>
      <c r="ES3300" s="49"/>
      <c r="ET3300" s="49"/>
      <c r="EU3300" s="49"/>
      <c r="EV3300" s="49"/>
      <c r="EW3300" s="49"/>
      <c r="EX3300" s="49"/>
      <c r="EY3300" s="49"/>
      <c r="EZ3300" s="49"/>
      <c r="FA3300" s="49"/>
      <c r="FB3300" s="49"/>
      <c r="FC3300" s="49"/>
      <c r="FD3300" s="49"/>
      <c r="FE3300" s="49"/>
      <c r="FF3300" s="49"/>
      <c r="FG3300" s="49"/>
      <c r="FH3300" s="49"/>
      <c r="FI3300" s="49"/>
      <c r="FJ3300" s="49"/>
      <c r="FK3300" s="49"/>
      <c r="FL3300" s="49"/>
      <c r="FM3300" s="49"/>
      <c r="FN3300" s="49"/>
      <c r="FO3300" s="49"/>
      <c r="FP3300" s="49"/>
      <c r="FQ3300" s="49"/>
      <c r="FR3300" s="49"/>
      <c r="FS3300" s="49"/>
      <c r="FT3300" s="49"/>
      <c r="FU3300" s="49"/>
      <c r="FV3300" s="49"/>
      <c r="FW3300" s="49"/>
      <c r="FX3300" s="49"/>
      <c r="FY3300" s="49"/>
      <c r="FZ3300" s="49"/>
      <c r="GA3300" s="49"/>
      <c r="GB3300" s="49"/>
      <c r="GC3300" s="49"/>
      <c r="GD3300" s="49"/>
      <c r="GE3300" s="49"/>
      <c r="GF3300" s="49"/>
      <c r="GG3300" s="49"/>
      <c r="GH3300" s="49"/>
      <c r="GI3300" s="49"/>
      <c r="GJ3300" s="49"/>
      <c r="GK3300" s="49"/>
      <c r="GL3300" s="49"/>
      <c r="GM3300" s="49"/>
      <c r="GN3300" s="49"/>
      <c r="GO3300" s="49"/>
      <c r="GP3300" s="49"/>
      <c r="GQ3300" s="49"/>
      <c r="GR3300" s="49"/>
      <c r="GS3300" s="49"/>
      <c r="GT3300" s="49"/>
      <c r="GU3300" s="49"/>
      <c r="GV3300" s="49"/>
      <c r="GW3300" s="49"/>
      <c r="GX3300" s="49"/>
      <c r="GY3300" s="49"/>
      <c r="GZ3300" s="49"/>
      <c r="HA3300" s="49"/>
      <c r="HB3300" s="49"/>
      <c r="HC3300" s="49"/>
      <c r="HD3300" s="49"/>
      <c r="HE3300" s="49"/>
      <c r="HF3300" s="49"/>
      <c r="HG3300" s="49"/>
      <c r="HH3300" s="49"/>
      <c r="HI3300" s="49"/>
      <c r="HJ3300" s="49"/>
      <c r="HK3300" s="49"/>
      <c r="HL3300" s="49"/>
      <c r="HM3300" s="49"/>
      <c r="HN3300" s="49"/>
      <c r="HO3300" s="49"/>
      <c r="HP3300" s="49"/>
      <c r="HQ3300" s="49"/>
      <c r="HR3300" s="49"/>
      <c r="HS3300" s="49"/>
      <c r="HT3300" s="49"/>
      <c r="HU3300" s="49"/>
      <c r="HV3300" s="49"/>
      <c r="HW3300" s="49"/>
      <c r="HX3300" s="49"/>
      <c r="HY3300" s="49"/>
      <c r="HZ3300" s="49"/>
      <c r="IA3300" s="49"/>
      <c r="IB3300" s="49"/>
      <c r="IC3300" s="49"/>
      <c r="ID3300" s="49"/>
      <c r="IE3300" s="49"/>
      <c r="IF3300" s="49"/>
      <c r="IG3300" s="49"/>
      <c r="IH3300" s="49"/>
      <c r="II3300" s="49"/>
      <c r="IJ3300" s="49"/>
      <c r="IK3300" s="49"/>
      <c r="IL3300" s="49"/>
      <c r="IM3300" s="49"/>
      <c r="IN3300" s="49"/>
      <c r="IO3300" s="49"/>
      <c r="IP3300" s="49"/>
      <c r="IQ3300" s="49"/>
      <c r="IR3300" s="49"/>
      <c r="IS3300" s="49"/>
      <c r="IT3300" s="49"/>
      <c r="IU3300" s="49"/>
      <c r="IV3300" s="49"/>
      <c r="IW3300" s="49"/>
      <c r="IX3300" s="49"/>
      <c r="IY3300" s="49"/>
      <c r="IZ3300" s="49"/>
      <c r="JA3300" s="49"/>
      <c r="JB3300" s="49"/>
      <c r="JC3300" s="49"/>
      <c r="JD3300" s="49"/>
      <c r="JE3300" s="49"/>
      <c r="JF3300" s="49"/>
      <c r="JG3300" s="49"/>
      <c r="JH3300" s="49"/>
      <c r="JI3300" s="49"/>
      <c r="JJ3300" s="49"/>
      <c r="JK3300" s="49"/>
      <c r="JL3300" s="49"/>
      <c r="JM3300" s="49"/>
      <c r="JN3300" s="49"/>
      <c r="JO3300" s="49"/>
      <c r="JP3300" s="49"/>
      <c r="JQ3300" s="49"/>
      <c r="JR3300" s="49"/>
      <c r="JS3300" s="49"/>
      <c r="JT3300" s="49"/>
      <c r="JU3300" s="49"/>
      <c r="JV3300" s="49"/>
      <c r="JW3300" s="49"/>
      <c r="JX3300" s="49"/>
      <c r="JY3300" s="49"/>
      <c r="JZ3300" s="49"/>
      <c r="KA3300" s="49"/>
      <c r="KB3300" s="49"/>
      <c r="KC3300" s="49"/>
      <c r="KD3300" s="49"/>
      <c r="KE3300" s="49"/>
      <c r="KF3300" s="49"/>
      <c r="KG3300" s="49"/>
      <c r="KH3300" s="49"/>
      <c r="KI3300" s="49"/>
      <c r="KJ3300" s="49"/>
      <c r="KK3300" s="49"/>
      <c r="KL3300" s="49"/>
      <c r="KM3300" s="49"/>
      <c r="KN3300" s="49"/>
      <c r="KO3300" s="49"/>
      <c r="KP3300" s="49"/>
      <c r="KQ3300" s="49"/>
      <c r="KR3300" s="49"/>
      <c r="KS3300" s="49"/>
      <c r="KT3300" s="49"/>
      <c r="KU3300" s="49"/>
      <c r="KV3300" s="49"/>
      <c r="KW3300" s="49"/>
      <c r="KX3300" s="49"/>
      <c r="KY3300" s="49"/>
      <c r="KZ3300" s="49"/>
      <c r="LA3300" s="49"/>
      <c r="LB3300" s="49"/>
      <c r="LC3300" s="49"/>
      <c r="LD3300" s="49"/>
      <c r="LE3300" s="49"/>
      <c r="LF3300" s="49"/>
      <c r="LG3300" s="49"/>
      <c r="LH3300" s="49"/>
      <c r="LI3300" s="49"/>
      <c r="LJ3300" s="49"/>
      <c r="LK3300" s="49"/>
    </row>
    <row r="3301" spans="1:323" s="36" customFormat="1" ht="14.25" customHeight="1">
      <c r="A3301" s="54">
        <v>3064</v>
      </c>
      <c r="B3301" s="23">
        <v>235</v>
      </c>
      <c r="C3301" s="23" t="s">
        <v>33</v>
      </c>
      <c r="D3301" s="32" t="s">
        <v>5069</v>
      </c>
      <c r="E3301" s="23" t="s">
        <v>113</v>
      </c>
      <c r="F3301" s="23" t="s">
        <v>5068</v>
      </c>
      <c r="G3301" s="23" t="s">
        <v>154</v>
      </c>
      <c r="H3301" s="25">
        <v>100</v>
      </c>
      <c r="I3301" s="25">
        <v>144.80000000000001</v>
      </c>
      <c r="J3301" s="26">
        <v>100</v>
      </c>
      <c r="K3301" s="26">
        <v>14480.000000000002</v>
      </c>
      <c r="L3301" s="27">
        <v>100</v>
      </c>
      <c r="M3301" s="27">
        <v>0</v>
      </c>
      <c r="N3301" s="27">
        <v>1</v>
      </c>
      <c r="O3301" s="27">
        <v>0</v>
      </c>
      <c r="P3301" s="27">
        <v>101</v>
      </c>
      <c r="Q3301" s="55"/>
      <c r="R3301" s="27">
        <f t="shared" si="360"/>
        <v>0</v>
      </c>
      <c r="S3301" s="56" t="str">
        <f t="shared" si="364"/>
        <v>×</v>
      </c>
      <c r="T3301" s="56" t="str">
        <f t="shared" si="365"/>
        <v>×</v>
      </c>
      <c r="U3301" s="56" t="str">
        <f t="shared" si="366"/>
        <v>×</v>
      </c>
      <c r="V3301" s="57" t="str">
        <f t="shared" si="361"/>
        <v/>
      </c>
      <c r="W3301" s="58">
        <f t="shared" si="362"/>
        <v>0</v>
      </c>
      <c r="X3301" s="54">
        <f t="shared" si="363"/>
        <v>235</v>
      </c>
      <c r="Y3301" s="59"/>
      <c r="Z3301" s="42"/>
      <c r="AA3301" s="42"/>
      <c r="AB3301" s="42"/>
      <c r="AC3301" s="42"/>
      <c r="AD3301" s="42"/>
      <c r="AE3301" s="42"/>
      <c r="AF3301" s="42"/>
      <c r="AG3301" s="42"/>
      <c r="AH3301" s="42"/>
      <c r="AI3301" s="42"/>
      <c r="AJ3301" s="42"/>
      <c r="AK3301" s="42"/>
      <c r="AL3301" s="42"/>
      <c r="AM3301" s="42"/>
      <c r="AN3301" s="42"/>
      <c r="AO3301" s="42"/>
      <c r="AP3301" s="42"/>
      <c r="AQ3301" s="42"/>
      <c r="AR3301" s="42"/>
      <c r="AS3301" s="49"/>
      <c r="AT3301" s="49"/>
      <c r="AU3301" s="49"/>
      <c r="AV3301" s="49"/>
      <c r="AW3301" s="49"/>
      <c r="AX3301" s="49"/>
      <c r="AY3301" s="49"/>
      <c r="AZ3301" s="49"/>
      <c r="BA3301" s="49"/>
      <c r="BB3301" s="49"/>
      <c r="BC3301" s="49"/>
      <c r="BD3301" s="49"/>
      <c r="BE3301" s="49"/>
      <c r="BF3301" s="49"/>
      <c r="BG3301" s="49"/>
      <c r="BH3301" s="49"/>
      <c r="BI3301" s="49"/>
      <c r="BJ3301" s="49"/>
      <c r="BK3301" s="49"/>
      <c r="BL3301" s="49"/>
      <c r="BM3301" s="49"/>
      <c r="BN3301" s="49"/>
      <c r="BO3301" s="49"/>
      <c r="BP3301" s="49"/>
      <c r="BQ3301" s="49"/>
      <c r="BR3301" s="49"/>
      <c r="BS3301" s="49"/>
      <c r="BT3301" s="49"/>
      <c r="BU3301" s="49"/>
      <c r="BV3301" s="49"/>
      <c r="BW3301" s="49"/>
      <c r="BX3301" s="49"/>
      <c r="BY3301" s="49"/>
      <c r="BZ3301" s="49"/>
      <c r="CA3301" s="49"/>
      <c r="CB3301" s="49"/>
      <c r="CC3301" s="49"/>
      <c r="CD3301" s="49"/>
      <c r="CE3301" s="49"/>
      <c r="CF3301" s="49"/>
      <c r="CG3301" s="49"/>
      <c r="CH3301" s="49"/>
      <c r="CI3301" s="49"/>
      <c r="CJ3301" s="49"/>
      <c r="CK3301" s="49"/>
      <c r="CL3301" s="49"/>
      <c r="CM3301" s="49"/>
      <c r="CN3301" s="49"/>
      <c r="CO3301" s="49"/>
      <c r="CP3301" s="49"/>
      <c r="CQ3301" s="49"/>
      <c r="CR3301" s="49"/>
      <c r="CS3301" s="49"/>
      <c r="CT3301" s="49"/>
      <c r="CU3301" s="49"/>
      <c r="CV3301" s="49"/>
      <c r="CW3301" s="49"/>
      <c r="CX3301" s="49"/>
      <c r="CY3301" s="49"/>
      <c r="CZ3301" s="49"/>
      <c r="DA3301" s="49"/>
      <c r="DB3301" s="49"/>
      <c r="DC3301" s="49"/>
      <c r="DD3301" s="49"/>
      <c r="DE3301" s="49"/>
      <c r="DF3301" s="49"/>
      <c r="DG3301" s="49"/>
      <c r="DH3301" s="49"/>
      <c r="DI3301" s="49"/>
      <c r="DJ3301" s="49"/>
      <c r="DK3301" s="49"/>
      <c r="DL3301" s="49"/>
      <c r="DM3301" s="49"/>
      <c r="DN3301" s="49"/>
      <c r="DO3301" s="49"/>
      <c r="DP3301" s="49"/>
      <c r="DQ3301" s="49"/>
      <c r="DR3301" s="49"/>
      <c r="DS3301" s="49"/>
      <c r="DT3301" s="49"/>
      <c r="DU3301" s="49"/>
      <c r="DV3301" s="49"/>
      <c r="DW3301" s="49"/>
      <c r="DX3301" s="49"/>
      <c r="DY3301" s="49"/>
      <c r="DZ3301" s="49"/>
      <c r="EA3301" s="49"/>
      <c r="EB3301" s="49"/>
      <c r="EC3301" s="49"/>
      <c r="ED3301" s="49"/>
      <c r="EE3301" s="49"/>
      <c r="EF3301" s="49"/>
      <c r="EG3301" s="49"/>
      <c r="EH3301" s="49"/>
      <c r="EI3301" s="49"/>
      <c r="EJ3301" s="49"/>
      <c r="EK3301" s="49"/>
      <c r="EL3301" s="49"/>
      <c r="EM3301" s="49"/>
      <c r="EN3301" s="49"/>
      <c r="EO3301" s="49"/>
      <c r="EP3301" s="49"/>
      <c r="EQ3301" s="49"/>
      <c r="ER3301" s="49"/>
      <c r="ES3301" s="49"/>
      <c r="ET3301" s="49"/>
      <c r="EU3301" s="49"/>
      <c r="EV3301" s="49"/>
      <c r="EW3301" s="49"/>
      <c r="EX3301" s="49"/>
      <c r="EY3301" s="49"/>
      <c r="EZ3301" s="49"/>
      <c r="FA3301" s="49"/>
      <c r="FB3301" s="49"/>
      <c r="FC3301" s="49"/>
      <c r="FD3301" s="49"/>
      <c r="FE3301" s="49"/>
      <c r="FF3301" s="49"/>
      <c r="FG3301" s="49"/>
      <c r="FH3301" s="49"/>
      <c r="FI3301" s="49"/>
      <c r="FJ3301" s="49"/>
      <c r="FK3301" s="49"/>
      <c r="FL3301" s="49"/>
      <c r="FM3301" s="49"/>
      <c r="FN3301" s="49"/>
      <c r="FO3301" s="49"/>
      <c r="FP3301" s="49"/>
      <c r="FQ3301" s="49"/>
      <c r="FR3301" s="49"/>
      <c r="FS3301" s="49"/>
      <c r="FT3301" s="49"/>
      <c r="FU3301" s="49"/>
      <c r="FV3301" s="49"/>
      <c r="FW3301" s="49"/>
      <c r="FX3301" s="49"/>
      <c r="FY3301" s="49"/>
      <c r="FZ3301" s="49"/>
      <c r="GA3301" s="49"/>
      <c r="GB3301" s="49"/>
      <c r="GC3301" s="49"/>
      <c r="GD3301" s="49"/>
      <c r="GE3301" s="49"/>
      <c r="GF3301" s="49"/>
      <c r="GG3301" s="49"/>
      <c r="GH3301" s="49"/>
      <c r="GI3301" s="49"/>
      <c r="GJ3301" s="49"/>
      <c r="GK3301" s="49"/>
      <c r="GL3301" s="49"/>
      <c r="GM3301" s="49"/>
      <c r="GN3301" s="49"/>
      <c r="GO3301" s="49"/>
      <c r="GP3301" s="49"/>
      <c r="GQ3301" s="49"/>
      <c r="GR3301" s="49"/>
      <c r="GS3301" s="49"/>
      <c r="GT3301" s="49"/>
      <c r="GU3301" s="49"/>
      <c r="GV3301" s="49"/>
      <c r="GW3301" s="49"/>
      <c r="GX3301" s="49"/>
      <c r="GY3301" s="49"/>
      <c r="GZ3301" s="49"/>
      <c r="HA3301" s="49"/>
      <c r="HB3301" s="49"/>
      <c r="HC3301" s="49"/>
      <c r="HD3301" s="49"/>
      <c r="HE3301" s="49"/>
      <c r="HF3301" s="49"/>
      <c r="HG3301" s="49"/>
      <c r="HH3301" s="49"/>
      <c r="HI3301" s="49"/>
      <c r="HJ3301" s="49"/>
      <c r="HK3301" s="49"/>
      <c r="HL3301" s="49"/>
      <c r="HM3301" s="49"/>
      <c r="HN3301" s="49"/>
      <c r="HO3301" s="49"/>
      <c r="HP3301" s="49"/>
      <c r="HQ3301" s="49"/>
      <c r="HR3301" s="49"/>
      <c r="HS3301" s="49"/>
      <c r="HT3301" s="49"/>
      <c r="HU3301" s="49"/>
      <c r="HV3301" s="49"/>
      <c r="HW3301" s="49"/>
      <c r="HX3301" s="49"/>
      <c r="HY3301" s="49"/>
      <c r="HZ3301" s="49"/>
      <c r="IA3301" s="49"/>
      <c r="IB3301" s="49"/>
      <c r="IC3301" s="49"/>
      <c r="ID3301" s="49"/>
      <c r="IE3301" s="49"/>
      <c r="IF3301" s="49"/>
      <c r="IG3301" s="49"/>
      <c r="IH3301" s="49"/>
      <c r="II3301" s="49"/>
      <c r="IJ3301" s="49"/>
      <c r="IK3301" s="49"/>
      <c r="IL3301" s="49"/>
      <c r="IM3301" s="49"/>
      <c r="IN3301" s="49"/>
      <c r="IO3301" s="49"/>
      <c r="IP3301" s="49"/>
      <c r="IQ3301" s="49"/>
      <c r="IR3301" s="49"/>
      <c r="IS3301" s="49"/>
      <c r="IT3301" s="49"/>
      <c r="IU3301" s="49"/>
      <c r="IV3301" s="49"/>
      <c r="IW3301" s="49"/>
      <c r="IX3301" s="49"/>
      <c r="IY3301" s="49"/>
      <c r="IZ3301" s="49"/>
      <c r="JA3301" s="49"/>
      <c r="JB3301" s="49"/>
      <c r="JC3301" s="49"/>
      <c r="JD3301" s="49"/>
      <c r="JE3301" s="49"/>
      <c r="JF3301" s="49"/>
      <c r="JG3301" s="49"/>
      <c r="JH3301" s="49"/>
      <c r="JI3301" s="49"/>
      <c r="JJ3301" s="49"/>
      <c r="JK3301" s="49"/>
      <c r="JL3301" s="49"/>
      <c r="JM3301" s="49"/>
      <c r="JN3301" s="49"/>
      <c r="JO3301" s="49"/>
      <c r="JP3301" s="49"/>
      <c r="JQ3301" s="49"/>
      <c r="JR3301" s="49"/>
      <c r="JS3301" s="49"/>
      <c r="JT3301" s="49"/>
      <c r="JU3301" s="49"/>
      <c r="JV3301" s="49"/>
      <c r="JW3301" s="49"/>
      <c r="JX3301" s="49"/>
      <c r="JY3301" s="49"/>
      <c r="JZ3301" s="49"/>
      <c r="KA3301" s="49"/>
      <c r="KB3301" s="49"/>
      <c r="KC3301" s="49"/>
      <c r="KD3301" s="49"/>
      <c r="KE3301" s="49"/>
      <c r="KF3301" s="49"/>
      <c r="KG3301" s="49"/>
      <c r="KH3301" s="49"/>
      <c r="KI3301" s="49"/>
      <c r="KJ3301" s="49"/>
      <c r="KK3301" s="49"/>
      <c r="KL3301" s="49"/>
      <c r="KM3301" s="49"/>
      <c r="KN3301" s="49"/>
      <c r="KO3301" s="49"/>
      <c r="KP3301" s="49"/>
      <c r="KQ3301" s="49"/>
      <c r="KR3301" s="49"/>
      <c r="KS3301" s="49"/>
      <c r="KT3301" s="49"/>
      <c r="KU3301" s="49"/>
      <c r="KV3301" s="49"/>
      <c r="KW3301" s="49"/>
      <c r="KX3301" s="49"/>
      <c r="KY3301" s="49"/>
      <c r="KZ3301" s="49"/>
      <c r="LA3301" s="49"/>
      <c r="LB3301" s="49"/>
      <c r="LC3301" s="49"/>
      <c r="LD3301" s="49"/>
      <c r="LE3301" s="49"/>
      <c r="LF3301" s="49"/>
      <c r="LG3301" s="49"/>
      <c r="LH3301" s="49"/>
      <c r="LI3301" s="49"/>
      <c r="LJ3301" s="49"/>
      <c r="LK3301" s="49"/>
    </row>
    <row r="3302" spans="1:323" s="36" customFormat="1" ht="14.25" customHeight="1">
      <c r="A3302" s="54">
        <v>3065</v>
      </c>
      <c r="B3302" s="23">
        <v>235</v>
      </c>
      <c r="C3302" s="23" t="s">
        <v>33</v>
      </c>
      <c r="D3302" s="32" t="s">
        <v>5082</v>
      </c>
      <c r="E3302" s="23" t="s">
        <v>113</v>
      </c>
      <c r="F3302" s="23" t="s">
        <v>5083</v>
      </c>
      <c r="G3302" s="23" t="s">
        <v>154</v>
      </c>
      <c r="H3302" s="25">
        <v>100</v>
      </c>
      <c r="I3302" s="25">
        <v>161.69999999999999</v>
      </c>
      <c r="J3302" s="26">
        <v>100</v>
      </c>
      <c r="K3302" s="26">
        <v>16169.999999999998</v>
      </c>
      <c r="L3302" s="27">
        <v>0</v>
      </c>
      <c r="M3302" s="27">
        <v>0</v>
      </c>
      <c r="N3302" s="27">
        <v>0</v>
      </c>
      <c r="O3302" s="27">
        <v>2</v>
      </c>
      <c r="P3302" s="27">
        <v>2</v>
      </c>
      <c r="Q3302" s="55"/>
      <c r="R3302" s="27">
        <f t="shared" si="360"/>
        <v>0</v>
      </c>
      <c r="S3302" s="56" t="str">
        <f t="shared" si="364"/>
        <v>×</v>
      </c>
      <c r="T3302" s="56" t="str">
        <f t="shared" si="365"/>
        <v>×</v>
      </c>
      <c r="U3302" s="56" t="str">
        <f t="shared" si="366"/>
        <v>×</v>
      </c>
      <c r="V3302" s="57" t="str">
        <f t="shared" si="361"/>
        <v/>
      </c>
      <c r="W3302" s="58">
        <f t="shared" si="362"/>
        <v>0</v>
      </c>
      <c r="X3302" s="54">
        <f t="shared" si="363"/>
        <v>235</v>
      </c>
      <c r="Y3302" s="59"/>
      <c r="Z3302" s="42"/>
      <c r="AA3302" s="42"/>
      <c r="AB3302" s="42"/>
      <c r="AC3302" s="42"/>
      <c r="AD3302" s="42"/>
      <c r="AE3302" s="42"/>
      <c r="AF3302" s="42"/>
      <c r="AG3302" s="42"/>
      <c r="AH3302" s="42"/>
      <c r="AI3302" s="42"/>
      <c r="AJ3302" s="42"/>
      <c r="AK3302" s="42"/>
      <c r="AL3302" s="42"/>
      <c r="AM3302" s="42"/>
      <c r="AN3302" s="42"/>
      <c r="AO3302" s="42"/>
      <c r="AP3302" s="42"/>
      <c r="AQ3302" s="42"/>
      <c r="AR3302" s="42"/>
      <c r="AS3302" s="49"/>
      <c r="AT3302" s="49"/>
      <c r="AU3302" s="49"/>
      <c r="AV3302" s="49"/>
      <c r="AW3302" s="49"/>
      <c r="AX3302" s="49"/>
      <c r="AY3302" s="49"/>
      <c r="AZ3302" s="49"/>
      <c r="BA3302" s="49"/>
      <c r="BB3302" s="49"/>
      <c r="BC3302" s="49"/>
      <c r="BD3302" s="49"/>
      <c r="BE3302" s="49"/>
      <c r="BF3302" s="49"/>
      <c r="BG3302" s="49"/>
      <c r="BH3302" s="49"/>
      <c r="BI3302" s="49"/>
      <c r="BJ3302" s="49"/>
      <c r="BK3302" s="49"/>
      <c r="BL3302" s="49"/>
      <c r="BM3302" s="49"/>
      <c r="BN3302" s="49"/>
      <c r="BO3302" s="49"/>
      <c r="BP3302" s="49"/>
      <c r="BQ3302" s="49"/>
      <c r="BR3302" s="49"/>
      <c r="BS3302" s="49"/>
      <c r="BT3302" s="49"/>
      <c r="BU3302" s="49"/>
      <c r="BV3302" s="49"/>
      <c r="BW3302" s="49"/>
      <c r="BX3302" s="49"/>
      <c r="BY3302" s="49"/>
      <c r="BZ3302" s="49"/>
      <c r="CA3302" s="49"/>
      <c r="CB3302" s="49"/>
      <c r="CC3302" s="49"/>
      <c r="CD3302" s="49"/>
      <c r="CE3302" s="49"/>
      <c r="CF3302" s="49"/>
      <c r="CG3302" s="49"/>
      <c r="CH3302" s="49"/>
      <c r="CI3302" s="49"/>
      <c r="CJ3302" s="49"/>
      <c r="CK3302" s="49"/>
      <c r="CL3302" s="49"/>
      <c r="CM3302" s="49"/>
      <c r="CN3302" s="49"/>
      <c r="CO3302" s="49"/>
      <c r="CP3302" s="49"/>
      <c r="CQ3302" s="49"/>
      <c r="CR3302" s="49"/>
      <c r="CS3302" s="49"/>
      <c r="CT3302" s="49"/>
      <c r="CU3302" s="49"/>
      <c r="CV3302" s="49"/>
      <c r="CW3302" s="49"/>
      <c r="CX3302" s="49"/>
      <c r="CY3302" s="49"/>
      <c r="CZ3302" s="49"/>
      <c r="DA3302" s="49"/>
      <c r="DB3302" s="49"/>
      <c r="DC3302" s="49"/>
      <c r="DD3302" s="49"/>
      <c r="DE3302" s="49"/>
      <c r="DF3302" s="49"/>
      <c r="DG3302" s="49"/>
      <c r="DH3302" s="49"/>
      <c r="DI3302" s="49"/>
      <c r="DJ3302" s="49"/>
      <c r="DK3302" s="49"/>
      <c r="DL3302" s="49"/>
      <c r="DM3302" s="49"/>
      <c r="DN3302" s="49"/>
      <c r="DO3302" s="49"/>
      <c r="DP3302" s="49"/>
      <c r="DQ3302" s="49"/>
      <c r="DR3302" s="49"/>
      <c r="DS3302" s="49"/>
      <c r="DT3302" s="49"/>
      <c r="DU3302" s="49"/>
      <c r="DV3302" s="49"/>
      <c r="DW3302" s="49"/>
      <c r="DX3302" s="49"/>
      <c r="DY3302" s="49"/>
      <c r="DZ3302" s="49"/>
      <c r="EA3302" s="49"/>
      <c r="EB3302" s="49"/>
      <c r="EC3302" s="49"/>
      <c r="ED3302" s="49"/>
      <c r="EE3302" s="49"/>
      <c r="EF3302" s="49"/>
      <c r="EG3302" s="49"/>
      <c r="EH3302" s="49"/>
      <c r="EI3302" s="49"/>
      <c r="EJ3302" s="49"/>
      <c r="EK3302" s="49"/>
      <c r="EL3302" s="49"/>
      <c r="EM3302" s="49"/>
      <c r="EN3302" s="49"/>
      <c r="EO3302" s="49"/>
      <c r="EP3302" s="49"/>
      <c r="EQ3302" s="49"/>
      <c r="ER3302" s="49"/>
      <c r="ES3302" s="49"/>
      <c r="ET3302" s="49"/>
      <c r="EU3302" s="49"/>
      <c r="EV3302" s="49"/>
      <c r="EW3302" s="49"/>
      <c r="EX3302" s="49"/>
      <c r="EY3302" s="49"/>
      <c r="EZ3302" s="49"/>
      <c r="FA3302" s="49"/>
      <c r="FB3302" s="49"/>
      <c r="FC3302" s="49"/>
      <c r="FD3302" s="49"/>
      <c r="FE3302" s="49"/>
      <c r="FF3302" s="49"/>
      <c r="FG3302" s="49"/>
      <c r="FH3302" s="49"/>
      <c r="FI3302" s="49"/>
      <c r="FJ3302" s="49"/>
      <c r="FK3302" s="49"/>
      <c r="FL3302" s="49"/>
      <c r="FM3302" s="49"/>
      <c r="FN3302" s="49"/>
      <c r="FO3302" s="49"/>
      <c r="FP3302" s="49"/>
      <c r="FQ3302" s="49"/>
      <c r="FR3302" s="49"/>
      <c r="FS3302" s="49"/>
      <c r="FT3302" s="49"/>
      <c r="FU3302" s="49"/>
      <c r="FV3302" s="49"/>
      <c r="FW3302" s="49"/>
      <c r="FX3302" s="49"/>
      <c r="FY3302" s="49"/>
      <c r="FZ3302" s="49"/>
      <c r="GA3302" s="49"/>
      <c r="GB3302" s="49"/>
      <c r="GC3302" s="49"/>
      <c r="GD3302" s="49"/>
      <c r="GE3302" s="49"/>
      <c r="GF3302" s="49"/>
      <c r="GG3302" s="49"/>
      <c r="GH3302" s="49"/>
      <c r="GI3302" s="49"/>
      <c r="GJ3302" s="49"/>
      <c r="GK3302" s="49"/>
      <c r="GL3302" s="49"/>
      <c r="GM3302" s="49"/>
      <c r="GN3302" s="49"/>
      <c r="GO3302" s="49"/>
      <c r="GP3302" s="49"/>
      <c r="GQ3302" s="49"/>
      <c r="GR3302" s="49"/>
      <c r="GS3302" s="49"/>
      <c r="GT3302" s="49"/>
      <c r="GU3302" s="49"/>
      <c r="GV3302" s="49"/>
      <c r="GW3302" s="49"/>
      <c r="GX3302" s="49"/>
      <c r="GY3302" s="49"/>
      <c r="GZ3302" s="49"/>
      <c r="HA3302" s="49"/>
      <c r="HB3302" s="49"/>
      <c r="HC3302" s="49"/>
      <c r="HD3302" s="49"/>
      <c r="HE3302" s="49"/>
      <c r="HF3302" s="49"/>
      <c r="HG3302" s="49"/>
      <c r="HH3302" s="49"/>
      <c r="HI3302" s="49"/>
      <c r="HJ3302" s="49"/>
      <c r="HK3302" s="49"/>
      <c r="HL3302" s="49"/>
      <c r="HM3302" s="49"/>
      <c r="HN3302" s="49"/>
      <c r="HO3302" s="49"/>
      <c r="HP3302" s="49"/>
      <c r="HQ3302" s="49"/>
      <c r="HR3302" s="49"/>
      <c r="HS3302" s="49"/>
      <c r="HT3302" s="49"/>
      <c r="HU3302" s="49"/>
      <c r="HV3302" s="49"/>
      <c r="HW3302" s="49"/>
      <c r="HX3302" s="49"/>
      <c r="HY3302" s="49"/>
      <c r="HZ3302" s="49"/>
      <c r="IA3302" s="49"/>
      <c r="IB3302" s="49"/>
      <c r="IC3302" s="49"/>
      <c r="ID3302" s="49"/>
      <c r="IE3302" s="49"/>
      <c r="IF3302" s="49"/>
      <c r="IG3302" s="49"/>
      <c r="IH3302" s="49"/>
      <c r="II3302" s="49"/>
      <c r="IJ3302" s="49"/>
      <c r="IK3302" s="49"/>
      <c r="IL3302" s="49"/>
      <c r="IM3302" s="49"/>
      <c r="IN3302" s="49"/>
      <c r="IO3302" s="49"/>
      <c r="IP3302" s="49"/>
      <c r="IQ3302" s="49"/>
      <c r="IR3302" s="49"/>
      <c r="IS3302" s="49"/>
      <c r="IT3302" s="49"/>
      <c r="IU3302" s="49"/>
      <c r="IV3302" s="49"/>
      <c r="IW3302" s="49"/>
      <c r="IX3302" s="49"/>
      <c r="IY3302" s="49"/>
      <c r="IZ3302" s="49"/>
      <c r="JA3302" s="49"/>
      <c r="JB3302" s="49"/>
      <c r="JC3302" s="49"/>
      <c r="JD3302" s="49"/>
      <c r="JE3302" s="49"/>
      <c r="JF3302" s="49"/>
      <c r="JG3302" s="49"/>
      <c r="JH3302" s="49"/>
      <c r="JI3302" s="49"/>
      <c r="JJ3302" s="49"/>
      <c r="JK3302" s="49"/>
      <c r="JL3302" s="49"/>
      <c r="JM3302" s="49"/>
      <c r="JN3302" s="49"/>
      <c r="JO3302" s="49"/>
      <c r="JP3302" s="49"/>
      <c r="JQ3302" s="49"/>
      <c r="JR3302" s="49"/>
      <c r="JS3302" s="49"/>
      <c r="JT3302" s="49"/>
      <c r="JU3302" s="49"/>
      <c r="JV3302" s="49"/>
      <c r="JW3302" s="49"/>
      <c r="JX3302" s="49"/>
      <c r="JY3302" s="49"/>
      <c r="JZ3302" s="49"/>
      <c r="KA3302" s="49"/>
      <c r="KB3302" s="49"/>
      <c r="KC3302" s="49"/>
      <c r="KD3302" s="49"/>
      <c r="KE3302" s="49"/>
      <c r="KF3302" s="49"/>
      <c r="KG3302" s="49"/>
      <c r="KH3302" s="49"/>
      <c r="KI3302" s="49"/>
      <c r="KJ3302" s="49"/>
      <c r="KK3302" s="49"/>
      <c r="KL3302" s="49"/>
      <c r="KM3302" s="49"/>
      <c r="KN3302" s="49"/>
      <c r="KO3302" s="49"/>
      <c r="KP3302" s="49"/>
      <c r="KQ3302" s="49"/>
      <c r="KR3302" s="49"/>
      <c r="KS3302" s="49"/>
      <c r="KT3302" s="49"/>
      <c r="KU3302" s="49"/>
      <c r="KV3302" s="49"/>
      <c r="KW3302" s="49"/>
      <c r="KX3302" s="49"/>
      <c r="KY3302" s="49"/>
      <c r="KZ3302" s="49"/>
      <c r="LA3302" s="49"/>
      <c r="LB3302" s="49"/>
      <c r="LC3302" s="49"/>
      <c r="LD3302" s="49"/>
      <c r="LE3302" s="49"/>
      <c r="LF3302" s="49"/>
      <c r="LG3302" s="49"/>
      <c r="LH3302" s="49"/>
      <c r="LI3302" s="49"/>
      <c r="LJ3302" s="49"/>
      <c r="LK3302" s="49"/>
    </row>
    <row r="3303" spans="1:323" s="36" customFormat="1" ht="14.25" customHeight="1">
      <c r="A3303" s="54">
        <v>3066</v>
      </c>
      <c r="B3303" s="23">
        <v>235</v>
      </c>
      <c r="C3303" s="23" t="s">
        <v>33</v>
      </c>
      <c r="D3303" s="32" t="s">
        <v>4989</v>
      </c>
      <c r="E3303" s="23" t="s">
        <v>113</v>
      </c>
      <c r="F3303" s="23" t="s">
        <v>4990</v>
      </c>
      <c r="G3303" s="23" t="s">
        <v>128</v>
      </c>
      <c r="H3303" s="25">
        <v>5</v>
      </c>
      <c r="I3303" s="25">
        <v>296.10000000000002</v>
      </c>
      <c r="J3303" s="26">
        <v>25</v>
      </c>
      <c r="K3303" s="26">
        <v>7402.5000000000009</v>
      </c>
      <c r="L3303" s="27">
        <v>2</v>
      </c>
      <c r="M3303" s="27">
        <v>0</v>
      </c>
      <c r="N3303" s="27">
        <v>1</v>
      </c>
      <c r="O3303" s="27">
        <v>2</v>
      </c>
      <c r="P3303" s="27">
        <v>5</v>
      </c>
      <c r="Q3303" s="55"/>
      <c r="R3303" s="27">
        <f t="shared" si="360"/>
        <v>0</v>
      </c>
      <c r="S3303" s="56" t="str">
        <f t="shared" si="364"/>
        <v>×</v>
      </c>
      <c r="T3303" s="56" t="str">
        <f t="shared" si="365"/>
        <v>×</v>
      </c>
      <c r="U3303" s="56" t="str">
        <f t="shared" si="366"/>
        <v>×</v>
      </c>
      <c r="V3303" s="57" t="str">
        <f t="shared" si="361"/>
        <v/>
      </c>
      <c r="W3303" s="58">
        <f t="shared" si="362"/>
        <v>0</v>
      </c>
      <c r="X3303" s="54">
        <f t="shared" si="363"/>
        <v>235</v>
      </c>
      <c r="Y3303" s="59"/>
      <c r="Z3303" s="42"/>
      <c r="AA3303" s="42"/>
      <c r="AB3303" s="42"/>
      <c r="AC3303" s="42"/>
      <c r="AD3303" s="42"/>
      <c r="AE3303" s="42"/>
      <c r="AF3303" s="42"/>
      <c r="AG3303" s="42"/>
      <c r="AH3303" s="42"/>
      <c r="AI3303" s="42"/>
      <c r="AJ3303" s="42"/>
      <c r="AK3303" s="42"/>
      <c r="AL3303" s="42"/>
      <c r="AM3303" s="42"/>
      <c r="AN3303" s="42"/>
      <c r="AO3303" s="42"/>
      <c r="AP3303" s="42"/>
      <c r="AQ3303" s="42"/>
      <c r="AR3303" s="42"/>
      <c r="AS3303" s="49"/>
      <c r="AT3303" s="49"/>
      <c r="AU3303" s="49"/>
      <c r="AV3303" s="49"/>
      <c r="AW3303" s="49"/>
      <c r="AX3303" s="49"/>
      <c r="AY3303" s="49"/>
      <c r="AZ3303" s="49"/>
      <c r="BA3303" s="49"/>
      <c r="BB3303" s="49"/>
      <c r="BC3303" s="49"/>
      <c r="BD3303" s="49"/>
      <c r="BE3303" s="49"/>
      <c r="BF3303" s="49"/>
      <c r="BG3303" s="49"/>
      <c r="BH3303" s="49"/>
      <c r="BI3303" s="49"/>
      <c r="BJ3303" s="49"/>
      <c r="BK3303" s="49"/>
      <c r="BL3303" s="49"/>
      <c r="BM3303" s="49"/>
      <c r="BN3303" s="49"/>
      <c r="BO3303" s="49"/>
      <c r="BP3303" s="49"/>
      <c r="BQ3303" s="49"/>
      <c r="BR3303" s="49"/>
      <c r="BS3303" s="49"/>
      <c r="BT3303" s="49"/>
      <c r="BU3303" s="49"/>
      <c r="BV3303" s="49"/>
      <c r="BW3303" s="49"/>
      <c r="BX3303" s="49"/>
      <c r="BY3303" s="49"/>
      <c r="BZ3303" s="49"/>
      <c r="CA3303" s="49"/>
      <c r="CB3303" s="49"/>
      <c r="CC3303" s="49"/>
      <c r="CD3303" s="49"/>
      <c r="CE3303" s="49"/>
      <c r="CF3303" s="49"/>
      <c r="CG3303" s="49"/>
      <c r="CH3303" s="49"/>
      <c r="CI3303" s="49"/>
      <c r="CJ3303" s="49"/>
      <c r="CK3303" s="49"/>
      <c r="CL3303" s="49"/>
      <c r="CM3303" s="49"/>
      <c r="CN3303" s="49"/>
      <c r="CO3303" s="49"/>
      <c r="CP3303" s="49"/>
      <c r="CQ3303" s="49"/>
      <c r="CR3303" s="49"/>
      <c r="CS3303" s="49"/>
      <c r="CT3303" s="49"/>
      <c r="CU3303" s="49"/>
      <c r="CV3303" s="49"/>
      <c r="CW3303" s="49"/>
      <c r="CX3303" s="49"/>
      <c r="CY3303" s="49"/>
      <c r="CZ3303" s="49"/>
      <c r="DA3303" s="49"/>
      <c r="DB3303" s="49"/>
      <c r="DC3303" s="49"/>
      <c r="DD3303" s="49"/>
      <c r="DE3303" s="49"/>
      <c r="DF3303" s="49"/>
      <c r="DG3303" s="49"/>
      <c r="DH3303" s="49"/>
      <c r="DI3303" s="49"/>
      <c r="DJ3303" s="49"/>
      <c r="DK3303" s="49"/>
      <c r="DL3303" s="49"/>
      <c r="DM3303" s="49"/>
      <c r="DN3303" s="49"/>
      <c r="DO3303" s="49"/>
      <c r="DP3303" s="49"/>
      <c r="DQ3303" s="49"/>
      <c r="DR3303" s="49"/>
      <c r="DS3303" s="49"/>
      <c r="DT3303" s="49"/>
      <c r="DU3303" s="49"/>
      <c r="DV3303" s="49"/>
      <c r="DW3303" s="49"/>
      <c r="DX3303" s="49"/>
      <c r="DY3303" s="49"/>
      <c r="DZ3303" s="49"/>
      <c r="EA3303" s="49"/>
      <c r="EB3303" s="49"/>
      <c r="EC3303" s="49"/>
      <c r="ED3303" s="49"/>
      <c r="EE3303" s="49"/>
      <c r="EF3303" s="49"/>
      <c r="EG3303" s="49"/>
      <c r="EH3303" s="49"/>
      <c r="EI3303" s="49"/>
      <c r="EJ3303" s="49"/>
      <c r="EK3303" s="49"/>
      <c r="EL3303" s="49"/>
      <c r="EM3303" s="49"/>
      <c r="EN3303" s="49"/>
      <c r="EO3303" s="49"/>
      <c r="EP3303" s="49"/>
      <c r="EQ3303" s="49"/>
      <c r="ER3303" s="49"/>
      <c r="ES3303" s="49"/>
      <c r="ET3303" s="49"/>
      <c r="EU3303" s="49"/>
      <c r="EV3303" s="49"/>
      <c r="EW3303" s="49"/>
      <c r="EX3303" s="49"/>
      <c r="EY3303" s="49"/>
      <c r="EZ3303" s="49"/>
      <c r="FA3303" s="49"/>
      <c r="FB3303" s="49"/>
      <c r="FC3303" s="49"/>
      <c r="FD3303" s="49"/>
      <c r="FE3303" s="49"/>
      <c r="FF3303" s="49"/>
      <c r="FG3303" s="49"/>
      <c r="FH3303" s="49"/>
      <c r="FI3303" s="49"/>
      <c r="FJ3303" s="49"/>
      <c r="FK3303" s="49"/>
      <c r="FL3303" s="49"/>
      <c r="FM3303" s="49"/>
      <c r="FN3303" s="49"/>
      <c r="FO3303" s="49"/>
      <c r="FP3303" s="49"/>
      <c r="FQ3303" s="49"/>
      <c r="FR3303" s="49"/>
      <c r="FS3303" s="49"/>
      <c r="FT3303" s="49"/>
      <c r="FU3303" s="49"/>
      <c r="FV3303" s="49"/>
      <c r="FW3303" s="49"/>
      <c r="FX3303" s="49"/>
      <c r="FY3303" s="49"/>
      <c r="FZ3303" s="49"/>
      <c r="GA3303" s="49"/>
      <c r="GB3303" s="49"/>
      <c r="GC3303" s="49"/>
      <c r="GD3303" s="49"/>
      <c r="GE3303" s="49"/>
      <c r="GF3303" s="49"/>
      <c r="GG3303" s="49"/>
      <c r="GH3303" s="49"/>
      <c r="GI3303" s="49"/>
      <c r="GJ3303" s="49"/>
      <c r="GK3303" s="49"/>
      <c r="GL3303" s="49"/>
      <c r="GM3303" s="49"/>
      <c r="GN3303" s="49"/>
      <c r="GO3303" s="49"/>
      <c r="GP3303" s="49"/>
      <c r="GQ3303" s="49"/>
      <c r="GR3303" s="49"/>
      <c r="GS3303" s="49"/>
      <c r="GT3303" s="49"/>
      <c r="GU3303" s="49"/>
      <c r="GV3303" s="49"/>
      <c r="GW3303" s="49"/>
      <c r="GX3303" s="49"/>
      <c r="GY3303" s="49"/>
      <c r="GZ3303" s="49"/>
      <c r="HA3303" s="49"/>
      <c r="HB3303" s="49"/>
      <c r="HC3303" s="49"/>
      <c r="HD3303" s="49"/>
      <c r="HE3303" s="49"/>
      <c r="HF3303" s="49"/>
      <c r="HG3303" s="49"/>
      <c r="HH3303" s="49"/>
      <c r="HI3303" s="49"/>
      <c r="HJ3303" s="49"/>
      <c r="HK3303" s="49"/>
      <c r="HL3303" s="49"/>
      <c r="HM3303" s="49"/>
      <c r="HN3303" s="49"/>
      <c r="HO3303" s="49"/>
      <c r="HP3303" s="49"/>
      <c r="HQ3303" s="49"/>
      <c r="HR3303" s="49"/>
      <c r="HS3303" s="49"/>
      <c r="HT3303" s="49"/>
      <c r="HU3303" s="49"/>
      <c r="HV3303" s="49"/>
      <c r="HW3303" s="49"/>
      <c r="HX3303" s="49"/>
      <c r="HY3303" s="49"/>
      <c r="HZ3303" s="49"/>
      <c r="IA3303" s="49"/>
      <c r="IB3303" s="49"/>
      <c r="IC3303" s="49"/>
      <c r="ID3303" s="49"/>
      <c r="IE3303" s="49"/>
      <c r="IF3303" s="49"/>
      <c r="IG3303" s="49"/>
      <c r="IH3303" s="49"/>
      <c r="II3303" s="49"/>
      <c r="IJ3303" s="49"/>
      <c r="IK3303" s="49"/>
      <c r="IL3303" s="49"/>
      <c r="IM3303" s="49"/>
      <c r="IN3303" s="49"/>
      <c r="IO3303" s="49"/>
      <c r="IP3303" s="49"/>
      <c r="IQ3303" s="49"/>
      <c r="IR3303" s="49"/>
      <c r="IS3303" s="49"/>
      <c r="IT3303" s="49"/>
      <c r="IU3303" s="49"/>
      <c r="IV3303" s="49"/>
      <c r="IW3303" s="49"/>
      <c r="IX3303" s="49"/>
      <c r="IY3303" s="49"/>
      <c r="IZ3303" s="49"/>
      <c r="JA3303" s="49"/>
      <c r="JB3303" s="49"/>
      <c r="JC3303" s="49"/>
      <c r="JD3303" s="49"/>
      <c r="JE3303" s="49"/>
      <c r="JF3303" s="49"/>
      <c r="JG3303" s="49"/>
      <c r="JH3303" s="49"/>
      <c r="JI3303" s="49"/>
      <c r="JJ3303" s="49"/>
      <c r="JK3303" s="49"/>
      <c r="JL3303" s="49"/>
      <c r="JM3303" s="49"/>
      <c r="JN3303" s="49"/>
      <c r="JO3303" s="49"/>
      <c r="JP3303" s="49"/>
      <c r="JQ3303" s="49"/>
      <c r="JR3303" s="49"/>
      <c r="JS3303" s="49"/>
      <c r="JT3303" s="49"/>
      <c r="JU3303" s="49"/>
      <c r="JV3303" s="49"/>
      <c r="JW3303" s="49"/>
      <c r="JX3303" s="49"/>
      <c r="JY3303" s="49"/>
      <c r="JZ3303" s="49"/>
      <c r="KA3303" s="49"/>
      <c r="KB3303" s="49"/>
      <c r="KC3303" s="49"/>
      <c r="KD3303" s="49"/>
      <c r="KE3303" s="49"/>
      <c r="KF3303" s="49"/>
      <c r="KG3303" s="49"/>
      <c r="KH3303" s="49"/>
      <c r="KI3303" s="49"/>
      <c r="KJ3303" s="49"/>
      <c r="KK3303" s="49"/>
      <c r="KL3303" s="49"/>
      <c r="KM3303" s="49"/>
      <c r="KN3303" s="49"/>
      <c r="KO3303" s="49"/>
      <c r="KP3303" s="49"/>
      <c r="KQ3303" s="49"/>
      <c r="KR3303" s="49"/>
      <c r="KS3303" s="49"/>
      <c r="KT3303" s="49"/>
      <c r="KU3303" s="49"/>
      <c r="KV3303" s="49"/>
      <c r="KW3303" s="49"/>
      <c r="KX3303" s="49"/>
      <c r="KY3303" s="49"/>
      <c r="KZ3303" s="49"/>
      <c r="LA3303" s="49"/>
      <c r="LB3303" s="49"/>
      <c r="LC3303" s="49"/>
      <c r="LD3303" s="49"/>
      <c r="LE3303" s="49"/>
      <c r="LF3303" s="49"/>
      <c r="LG3303" s="49"/>
      <c r="LH3303" s="49"/>
      <c r="LI3303" s="49"/>
      <c r="LJ3303" s="49"/>
      <c r="LK3303" s="49"/>
    </row>
    <row r="3304" spans="1:323" s="36" customFormat="1" ht="14.25" customHeight="1">
      <c r="A3304" s="54">
        <v>3067</v>
      </c>
      <c r="B3304" s="23">
        <v>235</v>
      </c>
      <c r="C3304" s="23" t="s">
        <v>33</v>
      </c>
      <c r="D3304" s="32" t="s">
        <v>5077</v>
      </c>
      <c r="E3304" s="23" t="s">
        <v>113</v>
      </c>
      <c r="F3304" s="23" t="s">
        <v>7780</v>
      </c>
      <c r="G3304" s="23" t="s">
        <v>154</v>
      </c>
      <c r="H3304" s="25">
        <v>100</v>
      </c>
      <c r="I3304" s="25">
        <v>9.8000000000000007</v>
      </c>
      <c r="J3304" s="26">
        <v>100</v>
      </c>
      <c r="K3304" s="26">
        <v>980.00000000000011</v>
      </c>
      <c r="L3304" s="27">
        <v>22</v>
      </c>
      <c r="M3304" s="27">
        <v>24</v>
      </c>
      <c r="N3304" s="27">
        <v>66</v>
      </c>
      <c r="O3304" s="27">
        <v>0</v>
      </c>
      <c r="P3304" s="27">
        <v>112</v>
      </c>
      <c r="Q3304" s="55"/>
      <c r="R3304" s="27">
        <f t="shared" si="360"/>
        <v>0</v>
      </c>
      <c r="S3304" s="56" t="str">
        <f t="shared" si="364"/>
        <v>×</v>
      </c>
      <c r="T3304" s="56" t="str">
        <f t="shared" si="365"/>
        <v>×</v>
      </c>
      <c r="U3304" s="56" t="str">
        <f t="shared" si="366"/>
        <v>×</v>
      </c>
      <c r="V3304" s="57" t="str">
        <f t="shared" si="361"/>
        <v/>
      </c>
      <c r="W3304" s="58">
        <f t="shared" si="362"/>
        <v>0</v>
      </c>
      <c r="X3304" s="54">
        <f t="shared" si="363"/>
        <v>235</v>
      </c>
      <c r="Y3304" s="59"/>
      <c r="Z3304" s="42"/>
      <c r="AA3304" s="42"/>
      <c r="AB3304" s="42"/>
      <c r="AC3304" s="42"/>
      <c r="AD3304" s="42"/>
      <c r="AE3304" s="42"/>
      <c r="AF3304" s="42"/>
      <c r="AG3304" s="42"/>
      <c r="AH3304" s="42"/>
      <c r="AI3304" s="42"/>
      <c r="AJ3304" s="42"/>
      <c r="AK3304" s="42"/>
      <c r="AL3304" s="42"/>
      <c r="AM3304" s="42"/>
      <c r="AN3304" s="42"/>
      <c r="AO3304" s="42"/>
      <c r="AP3304" s="42"/>
      <c r="AQ3304" s="42"/>
      <c r="AR3304" s="42"/>
      <c r="AS3304" s="49"/>
      <c r="AT3304" s="49"/>
      <c r="AU3304" s="49"/>
      <c r="AV3304" s="49"/>
      <c r="AW3304" s="49"/>
      <c r="AX3304" s="49"/>
      <c r="AY3304" s="49"/>
      <c r="AZ3304" s="49"/>
      <c r="BA3304" s="49"/>
      <c r="BB3304" s="49"/>
      <c r="BC3304" s="49"/>
      <c r="BD3304" s="49"/>
      <c r="BE3304" s="49"/>
      <c r="BF3304" s="49"/>
      <c r="BG3304" s="49"/>
      <c r="BH3304" s="49"/>
      <c r="BI3304" s="49"/>
      <c r="BJ3304" s="49"/>
      <c r="BK3304" s="49"/>
      <c r="BL3304" s="49"/>
      <c r="BM3304" s="49"/>
      <c r="BN3304" s="49"/>
      <c r="BO3304" s="49"/>
      <c r="BP3304" s="49"/>
      <c r="BQ3304" s="49"/>
      <c r="BR3304" s="49"/>
      <c r="BS3304" s="49"/>
      <c r="BT3304" s="49"/>
      <c r="BU3304" s="49"/>
      <c r="BV3304" s="49"/>
      <c r="BW3304" s="49"/>
      <c r="BX3304" s="49"/>
      <c r="BY3304" s="49"/>
      <c r="BZ3304" s="49"/>
      <c r="CA3304" s="49"/>
      <c r="CB3304" s="49"/>
      <c r="CC3304" s="49"/>
      <c r="CD3304" s="49"/>
      <c r="CE3304" s="49"/>
      <c r="CF3304" s="49"/>
      <c r="CG3304" s="49"/>
      <c r="CH3304" s="49"/>
      <c r="CI3304" s="49"/>
      <c r="CJ3304" s="49"/>
      <c r="CK3304" s="49"/>
      <c r="CL3304" s="49"/>
      <c r="CM3304" s="49"/>
      <c r="CN3304" s="49"/>
      <c r="CO3304" s="49"/>
      <c r="CP3304" s="49"/>
      <c r="CQ3304" s="49"/>
      <c r="CR3304" s="49"/>
      <c r="CS3304" s="49"/>
      <c r="CT3304" s="49"/>
      <c r="CU3304" s="49"/>
      <c r="CV3304" s="49"/>
      <c r="CW3304" s="49"/>
      <c r="CX3304" s="49"/>
      <c r="CY3304" s="49"/>
      <c r="CZ3304" s="49"/>
      <c r="DA3304" s="49"/>
      <c r="DB3304" s="49"/>
      <c r="DC3304" s="49"/>
      <c r="DD3304" s="49"/>
      <c r="DE3304" s="49"/>
      <c r="DF3304" s="49"/>
      <c r="DG3304" s="49"/>
      <c r="DH3304" s="49"/>
      <c r="DI3304" s="49"/>
      <c r="DJ3304" s="49"/>
      <c r="DK3304" s="49"/>
      <c r="DL3304" s="49"/>
      <c r="DM3304" s="49"/>
      <c r="DN3304" s="49"/>
      <c r="DO3304" s="49"/>
      <c r="DP3304" s="49"/>
      <c r="DQ3304" s="49"/>
      <c r="DR3304" s="49"/>
      <c r="DS3304" s="49"/>
      <c r="DT3304" s="49"/>
      <c r="DU3304" s="49"/>
      <c r="DV3304" s="49"/>
      <c r="DW3304" s="49"/>
      <c r="DX3304" s="49"/>
      <c r="DY3304" s="49"/>
      <c r="DZ3304" s="49"/>
      <c r="EA3304" s="49"/>
      <c r="EB3304" s="49"/>
      <c r="EC3304" s="49"/>
      <c r="ED3304" s="49"/>
      <c r="EE3304" s="49"/>
      <c r="EF3304" s="49"/>
      <c r="EG3304" s="49"/>
      <c r="EH3304" s="49"/>
      <c r="EI3304" s="49"/>
      <c r="EJ3304" s="49"/>
      <c r="EK3304" s="49"/>
      <c r="EL3304" s="49"/>
      <c r="EM3304" s="49"/>
      <c r="EN3304" s="49"/>
      <c r="EO3304" s="49"/>
      <c r="EP3304" s="49"/>
      <c r="EQ3304" s="49"/>
      <c r="ER3304" s="49"/>
      <c r="ES3304" s="49"/>
      <c r="ET3304" s="49"/>
      <c r="EU3304" s="49"/>
      <c r="EV3304" s="49"/>
      <c r="EW3304" s="49"/>
      <c r="EX3304" s="49"/>
      <c r="EY3304" s="49"/>
      <c r="EZ3304" s="49"/>
      <c r="FA3304" s="49"/>
      <c r="FB3304" s="49"/>
      <c r="FC3304" s="49"/>
      <c r="FD3304" s="49"/>
      <c r="FE3304" s="49"/>
      <c r="FF3304" s="49"/>
      <c r="FG3304" s="49"/>
      <c r="FH3304" s="49"/>
      <c r="FI3304" s="49"/>
      <c r="FJ3304" s="49"/>
      <c r="FK3304" s="49"/>
      <c r="FL3304" s="49"/>
      <c r="FM3304" s="49"/>
      <c r="FN3304" s="49"/>
      <c r="FO3304" s="49"/>
      <c r="FP3304" s="49"/>
      <c r="FQ3304" s="49"/>
      <c r="FR3304" s="49"/>
      <c r="FS3304" s="49"/>
      <c r="FT3304" s="49"/>
      <c r="FU3304" s="49"/>
      <c r="FV3304" s="49"/>
      <c r="FW3304" s="49"/>
      <c r="FX3304" s="49"/>
      <c r="FY3304" s="49"/>
      <c r="FZ3304" s="49"/>
      <c r="GA3304" s="49"/>
      <c r="GB3304" s="49"/>
      <c r="GC3304" s="49"/>
      <c r="GD3304" s="49"/>
      <c r="GE3304" s="49"/>
      <c r="GF3304" s="49"/>
      <c r="GG3304" s="49"/>
      <c r="GH3304" s="49"/>
      <c r="GI3304" s="49"/>
      <c r="GJ3304" s="49"/>
      <c r="GK3304" s="49"/>
      <c r="GL3304" s="49"/>
      <c r="GM3304" s="49"/>
      <c r="GN3304" s="49"/>
      <c r="GO3304" s="49"/>
      <c r="GP3304" s="49"/>
      <c r="GQ3304" s="49"/>
      <c r="GR3304" s="49"/>
      <c r="GS3304" s="49"/>
      <c r="GT3304" s="49"/>
      <c r="GU3304" s="49"/>
      <c r="GV3304" s="49"/>
      <c r="GW3304" s="49"/>
      <c r="GX3304" s="49"/>
      <c r="GY3304" s="49"/>
      <c r="GZ3304" s="49"/>
      <c r="HA3304" s="49"/>
      <c r="HB3304" s="49"/>
      <c r="HC3304" s="49"/>
      <c r="HD3304" s="49"/>
      <c r="HE3304" s="49"/>
      <c r="HF3304" s="49"/>
      <c r="HG3304" s="49"/>
      <c r="HH3304" s="49"/>
      <c r="HI3304" s="49"/>
      <c r="HJ3304" s="49"/>
      <c r="HK3304" s="49"/>
      <c r="HL3304" s="49"/>
      <c r="HM3304" s="49"/>
      <c r="HN3304" s="49"/>
      <c r="HO3304" s="49"/>
      <c r="HP3304" s="49"/>
      <c r="HQ3304" s="49"/>
      <c r="HR3304" s="49"/>
      <c r="HS3304" s="49"/>
      <c r="HT3304" s="49"/>
      <c r="HU3304" s="49"/>
      <c r="HV3304" s="49"/>
      <c r="HW3304" s="49"/>
      <c r="HX3304" s="49"/>
      <c r="HY3304" s="49"/>
      <c r="HZ3304" s="49"/>
      <c r="IA3304" s="49"/>
      <c r="IB3304" s="49"/>
      <c r="IC3304" s="49"/>
      <c r="ID3304" s="49"/>
      <c r="IE3304" s="49"/>
      <c r="IF3304" s="49"/>
      <c r="IG3304" s="49"/>
      <c r="IH3304" s="49"/>
      <c r="II3304" s="49"/>
      <c r="IJ3304" s="49"/>
      <c r="IK3304" s="49"/>
      <c r="IL3304" s="49"/>
      <c r="IM3304" s="49"/>
      <c r="IN3304" s="49"/>
      <c r="IO3304" s="49"/>
      <c r="IP3304" s="49"/>
      <c r="IQ3304" s="49"/>
      <c r="IR3304" s="49"/>
      <c r="IS3304" s="49"/>
      <c r="IT3304" s="49"/>
      <c r="IU3304" s="49"/>
      <c r="IV3304" s="49"/>
      <c r="IW3304" s="49"/>
      <c r="IX3304" s="49"/>
      <c r="IY3304" s="49"/>
      <c r="IZ3304" s="49"/>
      <c r="JA3304" s="49"/>
      <c r="JB3304" s="49"/>
      <c r="JC3304" s="49"/>
      <c r="JD3304" s="49"/>
      <c r="JE3304" s="49"/>
      <c r="JF3304" s="49"/>
      <c r="JG3304" s="49"/>
      <c r="JH3304" s="49"/>
      <c r="JI3304" s="49"/>
      <c r="JJ3304" s="49"/>
      <c r="JK3304" s="49"/>
      <c r="JL3304" s="49"/>
      <c r="JM3304" s="49"/>
      <c r="JN3304" s="49"/>
      <c r="JO3304" s="49"/>
      <c r="JP3304" s="49"/>
      <c r="JQ3304" s="49"/>
      <c r="JR3304" s="49"/>
      <c r="JS3304" s="49"/>
      <c r="JT3304" s="49"/>
      <c r="JU3304" s="49"/>
      <c r="JV3304" s="49"/>
      <c r="JW3304" s="49"/>
      <c r="JX3304" s="49"/>
      <c r="JY3304" s="49"/>
      <c r="JZ3304" s="49"/>
      <c r="KA3304" s="49"/>
      <c r="KB3304" s="49"/>
      <c r="KC3304" s="49"/>
      <c r="KD3304" s="49"/>
      <c r="KE3304" s="49"/>
      <c r="KF3304" s="49"/>
      <c r="KG3304" s="49"/>
      <c r="KH3304" s="49"/>
      <c r="KI3304" s="49"/>
      <c r="KJ3304" s="49"/>
      <c r="KK3304" s="49"/>
      <c r="KL3304" s="49"/>
      <c r="KM3304" s="49"/>
      <c r="KN3304" s="49"/>
      <c r="KO3304" s="49"/>
      <c r="KP3304" s="49"/>
      <c r="KQ3304" s="49"/>
      <c r="KR3304" s="49"/>
      <c r="KS3304" s="49"/>
      <c r="KT3304" s="49"/>
      <c r="KU3304" s="49"/>
      <c r="KV3304" s="49"/>
      <c r="KW3304" s="49"/>
      <c r="KX3304" s="49"/>
      <c r="KY3304" s="49"/>
      <c r="KZ3304" s="49"/>
      <c r="LA3304" s="49"/>
      <c r="LB3304" s="49"/>
      <c r="LC3304" s="49"/>
      <c r="LD3304" s="49"/>
      <c r="LE3304" s="49"/>
      <c r="LF3304" s="49"/>
      <c r="LG3304" s="49"/>
      <c r="LH3304" s="49"/>
      <c r="LI3304" s="49"/>
      <c r="LJ3304" s="49"/>
      <c r="LK3304" s="49"/>
    </row>
    <row r="3305" spans="1:323" s="36" customFormat="1" ht="14.25" customHeight="1">
      <c r="A3305" s="54">
        <v>3068</v>
      </c>
      <c r="B3305" s="23">
        <v>235</v>
      </c>
      <c r="C3305" s="23" t="s">
        <v>33</v>
      </c>
      <c r="D3305" s="32" t="s">
        <v>5079</v>
      </c>
      <c r="E3305" s="23" t="s">
        <v>113</v>
      </c>
      <c r="F3305" s="23" t="s">
        <v>7781</v>
      </c>
      <c r="G3305" s="23" t="s">
        <v>154</v>
      </c>
      <c r="H3305" s="25">
        <v>100</v>
      </c>
      <c r="I3305" s="25">
        <v>9.8000000000000007</v>
      </c>
      <c r="J3305" s="26">
        <v>100</v>
      </c>
      <c r="K3305" s="26">
        <v>980.00000000000011</v>
      </c>
      <c r="L3305" s="27">
        <v>34</v>
      </c>
      <c r="M3305" s="27">
        <v>0</v>
      </c>
      <c r="N3305" s="27">
        <v>40</v>
      </c>
      <c r="O3305" s="27">
        <v>10</v>
      </c>
      <c r="P3305" s="27">
        <v>84</v>
      </c>
      <c r="Q3305" s="55"/>
      <c r="R3305" s="27">
        <f t="shared" si="360"/>
        <v>0</v>
      </c>
      <c r="S3305" s="56" t="str">
        <f t="shared" si="364"/>
        <v>×</v>
      </c>
      <c r="T3305" s="56" t="str">
        <f t="shared" si="365"/>
        <v>×</v>
      </c>
      <c r="U3305" s="56" t="str">
        <f t="shared" si="366"/>
        <v>×</v>
      </c>
      <c r="V3305" s="57" t="str">
        <f t="shared" si="361"/>
        <v/>
      </c>
      <c r="W3305" s="58">
        <f t="shared" si="362"/>
        <v>0</v>
      </c>
      <c r="X3305" s="54">
        <f t="shared" si="363"/>
        <v>235</v>
      </c>
      <c r="Y3305" s="59"/>
      <c r="Z3305" s="42"/>
      <c r="AA3305" s="42"/>
      <c r="AB3305" s="42"/>
      <c r="AC3305" s="42"/>
      <c r="AD3305" s="42"/>
      <c r="AE3305" s="42"/>
      <c r="AF3305" s="42"/>
      <c r="AG3305" s="42"/>
      <c r="AH3305" s="42"/>
      <c r="AI3305" s="42"/>
      <c r="AJ3305" s="42"/>
      <c r="AK3305" s="42"/>
      <c r="AL3305" s="42"/>
      <c r="AM3305" s="42"/>
      <c r="AN3305" s="42"/>
      <c r="AO3305" s="42"/>
      <c r="AP3305" s="42"/>
      <c r="AQ3305" s="42"/>
      <c r="AR3305" s="42"/>
      <c r="AS3305" s="49"/>
      <c r="AT3305" s="49"/>
      <c r="AU3305" s="49"/>
      <c r="AV3305" s="49"/>
      <c r="AW3305" s="49"/>
      <c r="AX3305" s="49"/>
      <c r="AY3305" s="49"/>
      <c r="AZ3305" s="49"/>
      <c r="BA3305" s="49"/>
      <c r="BB3305" s="49"/>
      <c r="BC3305" s="49"/>
      <c r="BD3305" s="49"/>
      <c r="BE3305" s="49"/>
      <c r="BF3305" s="49"/>
      <c r="BG3305" s="49"/>
      <c r="BH3305" s="49"/>
      <c r="BI3305" s="49"/>
      <c r="BJ3305" s="49"/>
      <c r="BK3305" s="49"/>
      <c r="BL3305" s="49"/>
      <c r="BM3305" s="49"/>
      <c r="BN3305" s="49"/>
      <c r="BO3305" s="49"/>
      <c r="BP3305" s="49"/>
      <c r="BQ3305" s="49"/>
      <c r="BR3305" s="49"/>
      <c r="BS3305" s="49"/>
      <c r="BT3305" s="49"/>
      <c r="BU3305" s="49"/>
      <c r="BV3305" s="49"/>
      <c r="BW3305" s="49"/>
      <c r="BX3305" s="49"/>
      <c r="BY3305" s="49"/>
      <c r="BZ3305" s="49"/>
      <c r="CA3305" s="49"/>
      <c r="CB3305" s="49"/>
      <c r="CC3305" s="49"/>
      <c r="CD3305" s="49"/>
      <c r="CE3305" s="49"/>
      <c r="CF3305" s="49"/>
      <c r="CG3305" s="49"/>
      <c r="CH3305" s="49"/>
      <c r="CI3305" s="49"/>
      <c r="CJ3305" s="49"/>
      <c r="CK3305" s="49"/>
      <c r="CL3305" s="49"/>
      <c r="CM3305" s="49"/>
      <c r="CN3305" s="49"/>
      <c r="CO3305" s="49"/>
      <c r="CP3305" s="49"/>
      <c r="CQ3305" s="49"/>
      <c r="CR3305" s="49"/>
      <c r="CS3305" s="49"/>
      <c r="CT3305" s="49"/>
      <c r="CU3305" s="49"/>
      <c r="CV3305" s="49"/>
      <c r="CW3305" s="49"/>
      <c r="CX3305" s="49"/>
      <c r="CY3305" s="49"/>
      <c r="CZ3305" s="49"/>
      <c r="DA3305" s="49"/>
      <c r="DB3305" s="49"/>
      <c r="DC3305" s="49"/>
      <c r="DD3305" s="49"/>
      <c r="DE3305" s="49"/>
      <c r="DF3305" s="49"/>
      <c r="DG3305" s="49"/>
      <c r="DH3305" s="49"/>
      <c r="DI3305" s="49"/>
      <c r="DJ3305" s="49"/>
      <c r="DK3305" s="49"/>
      <c r="DL3305" s="49"/>
      <c r="DM3305" s="49"/>
      <c r="DN3305" s="49"/>
      <c r="DO3305" s="49"/>
      <c r="DP3305" s="49"/>
      <c r="DQ3305" s="49"/>
      <c r="DR3305" s="49"/>
      <c r="DS3305" s="49"/>
      <c r="DT3305" s="49"/>
      <c r="DU3305" s="49"/>
      <c r="DV3305" s="49"/>
      <c r="DW3305" s="49"/>
      <c r="DX3305" s="49"/>
      <c r="DY3305" s="49"/>
      <c r="DZ3305" s="49"/>
      <c r="EA3305" s="49"/>
      <c r="EB3305" s="49"/>
      <c r="EC3305" s="49"/>
      <c r="ED3305" s="49"/>
      <c r="EE3305" s="49"/>
      <c r="EF3305" s="49"/>
      <c r="EG3305" s="49"/>
      <c r="EH3305" s="49"/>
      <c r="EI3305" s="49"/>
      <c r="EJ3305" s="49"/>
      <c r="EK3305" s="49"/>
      <c r="EL3305" s="49"/>
      <c r="EM3305" s="49"/>
      <c r="EN3305" s="49"/>
      <c r="EO3305" s="49"/>
      <c r="EP3305" s="49"/>
      <c r="EQ3305" s="49"/>
      <c r="ER3305" s="49"/>
      <c r="ES3305" s="49"/>
      <c r="ET3305" s="49"/>
      <c r="EU3305" s="49"/>
      <c r="EV3305" s="49"/>
      <c r="EW3305" s="49"/>
      <c r="EX3305" s="49"/>
      <c r="EY3305" s="49"/>
      <c r="EZ3305" s="49"/>
      <c r="FA3305" s="49"/>
      <c r="FB3305" s="49"/>
      <c r="FC3305" s="49"/>
      <c r="FD3305" s="49"/>
      <c r="FE3305" s="49"/>
      <c r="FF3305" s="49"/>
      <c r="FG3305" s="49"/>
      <c r="FH3305" s="49"/>
      <c r="FI3305" s="49"/>
      <c r="FJ3305" s="49"/>
      <c r="FK3305" s="49"/>
      <c r="FL3305" s="49"/>
      <c r="FM3305" s="49"/>
      <c r="FN3305" s="49"/>
      <c r="FO3305" s="49"/>
      <c r="FP3305" s="49"/>
      <c r="FQ3305" s="49"/>
      <c r="FR3305" s="49"/>
      <c r="FS3305" s="49"/>
      <c r="FT3305" s="49"/>
      <c r="FU3305" s="49"/>
      <c r="FV3305" s="49"/>
      <c r="FW3305" s="49"/>
      <c r="FX3305" s="49"/>
      <c r="FY3305" s="49"/>
      <c r="FZ3305" s="49"/>
      <c r="GA3305" s="49"/>
      <c r="GB3305" s="49"/>
      <c r="GC3305" s="49"/>
      <c r="GD3305" s="49"/>
      <c r="GE3305" s="49"/>
      <c r="GF3305" s="49"/>
      <c r="GG3305" s="49"/>
      <c r="GH3305" s="49"/>
      <c r="GI3305" s="49"/>
      <c r="GJ3305" s="49"/>
      <c r="GK3305" s="49"/>
      <c r="GL3305" s="49"/>
      <c r="GM3305" s="49"/>
      <c r="GN3305" s="49"/>
      <c r="GO3305" s="49"/>
      <c r="GP3305" s="49"/>
      <c r="GQ3305" s="49"/>
      <c r="GR3305" s="49"/>
      <c r="GS3305" s="49"/>
      <c r="GT3305" s="49"/>
      <c r="GU3305" s="49"/>
      <c r="GV3305" s="49"/>
      <c r="GW3305" s="49"/>
      <c r="GX3305" s="49"/>
      <c r="GY3305" s="49"/>
      <c r="GZ3305" s="49"/>
      <c r="HA3305" s="49"/>
      <c r="HB3305" s="49"/>
      <c r="HC3305" s="49"/>
      <c r="HD3305" s="49"/>
      <c r="HE3305" s="49"/>
      <c r="HF3305" s="49"/>
      <c r="HG3305" s="49"/>
      <c r="HH3305" s="49"/>
      <c r="HI3305" s="49"/>
      <c r="HJ3305" s="49"/>
      <c r="HK3305" s="49"/>
      <c r="HL3305" s="49"/>
      <c r="HM3305" s="49"/>
      <c r="HN3305" s="49"/>
      <c r="HO3305" s="49"/>
      <c r="HP3305" s="49"/>
      <c r="HQ3305" s="49"/>
      <c r="HR3305" s="49"/>
      <c r="HS3305" s="49"/>
      <c r="HT3305" s="49"/>
      <c r="HU3305" s="49"/>
      <c r="HV3305" s="49"/>
      <c r="HW3305" s="49"/>
      <c r="HX3305" s="49"/>
      <c r="HY3305" s="49"/>
      <c r="HZ3305" s="49"/>
      <c r="IA3305" s="49"/>
      <c r="IB3305" s="49"/>
      <c r="IC3305" s="49"/>
      <c r="ID3305" s="49"/>
      <c r="IE3305" s="49"/>
      <c r="IF3305" s="49"/>
      <c r="IG3305" s="49"/>
      <c r="IH3305" s="49"/>
      <c r="II3305" s="49"/>
      <c r="IJ3305" s="49"/>
      <c r="IK3305" s="49"/>
      <c r="IL3305" s="49"/>
      <c r="IM3305" s="49"/>
      <c r="IN3305" s="49"/>
      <c r="IO3305" s="49"/>
      <c r="IP3305" s="49"/>
      <c r="IQ3305" s="49"/>
      <c r="IR3305" s="49"/>
      <c r="IS3305" s="49"/>
      <c r="IT3305" s="49"/>
      <c r="IU3305" s="49"/>
      <c r="IV3305" s="49"/>
      <c r="IW3305" s="49"/>
      <c r="IX3305" s="49"/>
      <c r="IY3305" s="49"/>
      <c r="IZ3305" s="49"/>
      <c r="JA3305" s="49"/>
      <c r="JB3305" s="49"/>
      <c r="JC3305" s="49"/>
      <c r="JD3305" s="49"/>
      <c r="JE3305" s="49"/>
      <c r="JF3305" s="49"/>
      <c r="JG3305" s="49"/>
      <c r="JH3305" s="49"/>
      <c r="JI3305" s="49"/>
      <c r="JJ3305" s="49"/>
      <c r="JK3305" s="49"/>
      <c r="JL3305" s="49"/>
      <c r="JM3305" s="49"/>
      <c r="JN3305" s="49"/>
      <c r="JO3305" s="49"/>
      <c r="JP3305" s="49"/>
      <c r="JQ3305" s="49"/>
      <c r="JR3305" s="49"/>
      <c r="JS3305" s="49"/>
      <c r="JT3305" s="49"/>
      <c r="JU3305" s="49"/>
      <c r="JV3305" s="49"/>
      <c r="JW3305" s="49"/>
      <c r="JX3305" s="49"/>
      <c r="JY3305" s="49"/>
      <c r="JZ3305" s="49"/>
      <c r="KA3305" s="49"/>
      <c r="KB3305" s="49"/>
      <c r="KC3305" s="49"/>
      <c r="KD3305" s="49"/>
      <c r="KE3305" s="49"/>
      <c r="KF3305" s="49"/>
      <c r="KG3305" s="49"/>
      <c r="KH3305" s="49"/>
      <c r="KI3305" s="49"/>
      <c r="KJ3305" s="49"/>
      <c r="KK3305" s="49"/>
      <c r="KL3305" s="49"/>
      <c r="KM3305" s="49"/>
      <c r="KN3305" s="49"/>
      <c r="KO3305" s="49"/>
      <c r="KP3305" s="49"/>
      <c r="KQ3305" s="49"/>
      <c r="KR3305" s="49"/>
      <c r="KS3305" s="49"/>
      <c r="KT3305" s="49"/>
      <c r="KU3305" s="49"/>
      <c r="KV3305" s="49"/>
      <c r="KW3305" s="49"/>
      <c r="KX3305" s="49"/>
      <c r="KY3305" s="49"/>
      <c r="KZ3305" s="49"/>
      <c r="LA3305" s="49"/>
      <c r="LB3305" s="49"/>
      <c r="LC3305" s="49"/>
      <c r="LD3305" s="49"/>
      <c r="LE3305" s="49"/>
      <c r="LF3305" s="49"/>
      <c r="LG3305" s="49"/>
      <c r="LH3305" s="49"/>
      <c r="LI3305" s="49"/>
      <c r="LJ3305" s="49"/>
      <c r="LK3305" s="49"/>
    </row>
    <row r="3306" spans="1:323" s="36" customFormat="1" ht="14.25" customHeight="1">
      <c r="A3306" s="54">
        <v>3069</v>
      </c>
      <c r="B3306" s="23">
        <v>235</v>
      </c>
      <c r="C3306" s="23" t="s">
        <v>33</v>
      </c>
      <c r="D3306" s="32" t="s">
        <v>5078</v>
      </c>
      <c r="E3306" s="23" t="s">
        <v>113</v>
      </c>
      <c r="F3306" s="23" t="s">
        <v>7781</v>
      </c>
      <c r="G3306" s="23" t="s">
        <v>7782</v>
      </c>
      <c r="H3306" s="25">
        <v>500</v>
      </c>
      <c r="I3306" s="25">
        <v>9.8000000000000007</v>
      </c>
      <c r="J3306" s="26">
        <v>500</v>
      </c>
      <c r="K3306" s="26">
        <v>4900</v>
      </c>
      <c r="L3306" s="27">
        <v>0</v>
      </c>
      <c r="M3306" s="27">
        <v>36</v>
      </c>
      <c r="N3306" s="27">
        <v>0</v>
      </c>
      <c r="O3306" s="27">
        <v>0</v>
      </c>
      <c r="P3306" s="27">
        <v>36</v>
      </c>
      <c r="Q3306" s="55"/>
      <c r="R3306" s="27">
        <f t="shared" si="360"/>
        <v>0</v>
      </c>
      <c r="S3306" s="56" t="str">
        <f t="shared" si="364"/>
        <v>×</v>
      </c>
      <c r="T3306" s="56" t="str">
        <f t="shared" si="365"/>
        <v>×</v>
      </c>
      <c r="U3306" s="56" t="str">
        <f t="shared" si="366"/>
        <v>×</v>
      </c>
      <c r="V3306" s="57" t="str">
        <f t="shared" si="361"/>
        <v/>
      </c>
      <c r="W3306" s="58">
        <f t="shared" si="362"/>
        <v>0</v>
      </c>
      <c r="X3306" s="54">
        <f t="shared" si="363"/>
        <v>235</v>
      </c>
      <c r="Y3306" s="59"/>
      <c r="Z3306" s="42"/>
      <c r="AA3306" s="42"/>
      <c r="AB3306" s="42"/>
      <c r="AC3306" s="42"/>
      <c r="AD3306" s="42"/>
      <c r="AE3306" s="42"/>
      <c r="AF3306" s="42"/>
      <c r="AG3306" s="42"/>
      <c r="AH3306" s="42"/>
      <c r="AI3306" s="42"/>
      <c r="AJ3306" s="42"/>
      <c r="AK3306" s="42"/>
      <c r="AL3306" s="42"/>
      <c r="AM3306" s="42"/>
      <c r="AN3306" s="42"/>
      <c r="AO3306" s="42"/>
      <c r="AP3306" s="42"/>
      <c r="AQ3306" s="42"/>
      <c r="AR3306" s="42"/>
      <c r="AS3306" s="49"/>
      <c r="AT3306" s="49"/>
      <c r="AU3306" s="49"/>
      <c r="AV3306" s="49"/>
      <c r="AW3306" s="49"/>
      <c r="AX3306" s="49"/>
      <c r="AY3306" s="49"/>
      <c r="AZ3306" s="49"/>
      <c r="BA3306" s="49"/>
      <c r="BB3306" s="49"/>
      <c r="BC3306" s="49"/>
      <c r="BD3306" s="49"/>
      <c r="BE3306" s="49"/>
      <c r="BF3306" s="49"/>
      <c r="BG3306" s="49"/>
      <c r="BH3306" s="49"/>
      <c r="BI3306" s="49"/>
      <c r="BJ3306" s="49"/>
      <c r="BK3306" s="49"/>
      <c r="BL3306" s="49"/>
      <c r="BM3306" s="49"/>
      <c r="BN3306" s="49"/>
      <c r="BO3306" s="49"/>
      <c r="BP3306" s="49"/>
      <c r="BQ3306" s="49"/>
      <c r="BR3306" s="49"/>
      <c r="BS3306" s="49"/>
      <c r="BT3306" s="49"/>
      <c r="BU3306" s="49"/>
      <c r="BV3306" s="49"/>
      <c r="BW3306" s="49"/>
      <c r="BX3306" s="49"/>
      <c r="BY3306" s="49"/>
      <c r="BZ3306" s="49"/>
      <c r="CA3306" s="49"/>
      <c r="CB3306" s="49"/>
      <c r="CC3306" s="49"/>
      <c r="CD3306" s="49"/>
      <c r="CE3306" s="49"/>
      <c r="CF3306" s="49"/>
      <c r="CG3306" s="49"/>
      <c r="CH3306" s="49"/>
      <c r="CI3306" s="49"/>
      <c r="CJ3306" s="49"/>
      <c r="CK3306" s="49"/>
      <c r="CL3306" s="49"/>
      <c r="CM3306" s="49"/>
      <c r="CN3306" s="49"/>
      <c r="CO3306" s="49"/>
      <c r="CP3306" s="49"/>
      <c r="CQ3306" s="49"/>
      <c r="CR3306" s="49"/>
      <c r="CS3306" s="49"/>
      <c r="CT3306" s="49"/>
      <c r="CU3306" s="49"/>
      <c r="CV3306" s="49"/>
      <c r="CW3306" s="49"/>
      <c r="CX3306" s="49"/>
      <c r="CY3306" s="49"/>
      <c r="CZ3306" s="49"/>
      <c r="DA3306" s="49"/>
      <c r="DB3306" s="49"/>
      <c r="DC3306" s="49"/>
      <c r="DD3306" s="49"/>
      <c r="DE3306" s="49"/>
      <c r="DF3306" s="49"/>
      <c r="DG3306" s="49"/>
      <c r="DH3306" s="49"/>
      <c r="DI3306" s="49"/>
      <c r="DJ3306" s="49"/>
      <c r="DK3306" s="49"/>
      <c r="DL3306" s="49"/>
      <c r="DM3306" s="49"/>
      <c r="DN3306" s="49"/>
      <c r="DO3306" s="49"/>
      <c r="DP3306" s="49"/>
      <c r="DQ3306" s="49"/>
      <c r="DR3306" s="49"/>
      <c r="DS3306" s="49"/>
      <c r="DT3306" s="49"/>
      <c r="DU3306" s="49"/>
      <c r="DV3306" s="49"/>
      <c r="DW3306" s="49"/>
      <c r="DX3306" s="49"/>
      <c r="DY3306" s="49"/>
      <c r="DZ3306" s="49"/>
      <c r="EA3306" s="49"/>
      <c r="EB3306" s="49"/>
      <c r="EC3306" s="49"/>
      <c r="ED3306" s="49"/>
      <c r="EE3306" s="49"/>
      <c r="EF3306" s="49"/>
      <c r="EG3306" s="49"/>
      <c r="EH3306" s="49"/>
      <c r="EI3306" s="49"/>
      <c r="EJ3306" s="49"/>
      <c r="EK3306" s="49"/>
      <c r="EL3306" s="49"/>
      <c r="EM3306" s="49"/>
      <c r="EN3306" s="49"/>
      <c r="EO3306" s="49"/>
      <c r="EP3306" s="49"/>
      <c r="EQ3306" s="49"/>
      <c r="ER3306" s="49"/>
      <c r="ES3306" s="49"/>
      <c r="ET3306" s="49"/>
      <c r="EU3306" s="49"/>
      <c r="EV3306" s="49"/>
      <c r="EW3306" s="49"/>
      <c r="EX3306" s="49"/>
      <c r="EY3306" s="49"/>
      <c r="EZ3306" s="49"/>
      <c r="FA3306" s="49"/>
      <c r="FB3306" s="49"/>
      <c r="FC3306" s="49"/>
      <c r="FD3306" s="49"/>
      <c r="FE3306" s="49"/>
      <c r="FF3306" s="49"/>
      <c r="FG3306" s="49"/>
      <c r="FH3306" s="49"/>
      <c r="FI3306" s="49"/>
      <c r="FJ3306" s="49"/>
      <c r="FK3306" s="49"/>
      <c r="FL3306" s="49"/>
      <c r="FM3306" s="49"/>
      <c r="FN3306" s="49"/>
      <c r="FO3306" s="49"/>
      <c r="FP3306" s="49"/>
      <c r="FQ3306" s="49"/>
      <c r="FR3306" s="49"/>
      <c r="FS3306" s="49"/>
      <c r="FT3306" s="49"/>
      <c r="FU3306" s="49"/>
      <c r="FV3306" s="49"/>
      <c r="FW3306" s="49"/>
      <c r="FX3306" s="49"/>
      <c r="FY3306" s="49"/>
      <c r="FZ3306" s="49"/>
      <c r="GA3306" s="49"/>
      <c r="GB3306" s="49"/>
      <c r="GC3306" s="49"/>
      <c r="GD3306" s="49"/>
      <c r="GE3306" s="49"/>
      <c r="GF3306" s="49"/>
      <c r="GG3306" s="49"/>
      <c r="GH3306" s="49"/>
      <c r="GI3306" s="49"/>
      <c r="GJ3306" s="49"/>
      <c r="GK3306" s="49"/>
      <c r="GL3306" s="49"/>
      <c r="GM3306" s="49"/>
      <c r="GN3306" s="49"/>
      <c r="GO3306" s="49"/>
      <c r="GP3306" s="49"/>
      <c r="GQ3306" s="49"/>
      <c r="GR3306" s="49"/>
      <c r="GS3306" s="49"/>
      <c r="GT3306" s="49"/>
      <c r="GU3306" s="49"/>
      <c r="GV3306" s="49"/>
      <c r="GW3306" s="49"/>
      <c r="GX3306" s="49"/>
      <c r="GY3306" s="49"/>
      <c r="GZ3306" s="49"/>
      <c r="HA3306" s="49"/>
      <c r="HB3306" s="49"/>
      <c r="HC3306" s="49"/>
      <c r="HD3306" s="49"/>
      <c r="HE3306" s="49"/>
      <c r="HF3306" s="49"/>
      <c r="HG3306" s="49"/>
      <c r="HH3306" s="49"/>
      <c r="HI3306" s="49"/>
      <c r="HJ3306" s="49"/>
      <c r="HK3306" s="49"/>
      <c r="HL3306" s="49"/>
      <c r="HM3306" s="49"/>
      <c r="HN3306" s="49"/>
      <c r="HO3306" s="49"/>
      <c r="HP3306" s="49"/>
      <c r="HQ3306" s="49"/>
      <c r="HR3306" s="49"/>
      <c r="HS3306" s="49"/>
      <c r="HT3306" s="49"/>
      <c r="HU3306" s="49"/>
      <c r="HV3306" s="49"/>
      <c r="HW3306" s="49"/>
      <c r="HX3306" s="49"/>
      <c r="HY3306" s="49"/>
      <c r="HZ3306" s="49"/>
      <c r="IA3306" s="49"/>
      <c r="IB3306" s="49"/>
      <c r="IC3306" s="49"/>
      <c r="ID3306" s="49"/>
      <c r="IE3306" s="49"/>
      <c r="IF3306" s="49"/>
      <c r="IG3306" s="49"/>
      <c r="IH3306" s="49"/>
      <c r="II3306" s="49"/>
      <c r="IJ3306" s="49"/>
      <c r="IK3306" s="49"/>
      <c r="IL3306" s="49"/>
      <c r="IM3306" s="49"/>
      <c r="IN3306" s="49"/>
      <c r="IO3306" s="49"/>
      <c r="IP3306" s="49"/>
      <c r="IQ3306" s="49"/>
      <c r="IR3306" s="49"/>
      <c r="IS3306" s="49"/>
      <c r="IT3306" s="49"/>
      <c r="IU3306" s="49"/>
      <c r="IV3306" s="49"/>
      <c r="IW3306" s="49"/>
      <c r="IX3306" s="49"/>
      <c r="IY3306" s="49"/>
      <c r="IZ3306" s="49"/>
      <c r="JA3306" s="49"/>
      <c r="JB3306" s="49"/>
      <c r="JC3306" s="49"/>
      <c r="JD3306" s="49"/>
      <c r="JE3306" s="49"/>
      <c r="JF3306" s="49"/>
      <c r="JG3306" s="49"/>
      <c r="JH3306" s="49"/>
      <c r="JI3306" s="49"/>
      <c r="JJ3306" s="49"/>
      <c r="JK3306" s="49"/>
      <c r="JL3306" s="49"/>
      <c r="JM3306" s="49"/>
      <c r="JN3306" s="49"/>
      <c r="JO3306" s="49"/>
      <c r="JP3306" s="49"/>
      <c r="JQ3306" s="49"/>
      <c r="JR3306" s="49"/>
      <c r="JS3306" s="49"/>
      <c r="JT3306" s="49"/>
      <c r="JU3306" s="49"/>
      <c r="JV3306" s="49"/>
      <c r="JW3306" s="49"/>
      <c r="JX3306" s="49"/>
      <c r="JY3306" s="49"/>
      <c r="JZ3306" s="49"/>
      <c r="KA3306" s="49"/>
      <c r="KB3306" s="49"/>
      <c r="KC3306" s="49"/>
      <c r="KD3306" s="49"/>
      <c r="KE3306" s="49"/>
      <c r="KF3306" s="49"/>
      <c r="KG3306" s="49"/>
      <c r="KH3306" s="49"/>
      <c r="KI3306" s="49"/>
      <c r="KJ3306" s="49"/>
      <c r="KK3306" s="49"/>
      <c r="KL3306" s="49"/>
      <c r="KM3306" s="49"/>
      <c r="KN3306" s="49"/>
      <c r="KO3306" s="49"/>
      <c r="KP3306" s="49"/>
      <c r="KQ3306" s="49"/>
      <c r="KR3306" s="49"/>
      <c r="KS3306" s="49"/>
      <c r="KT3306" s="49"/>
      <c r="KU3306" s="49"/>
      <c r="KV3306" s="49"/>
      <c r="KW3306" s="49"/>
      <c r="KX3306" s="49"/>
      <c r="KY3306" s="49"/>
      <c r="KZ3306" s="49"/>
      <c r="LA3306" s="49"/>
      <c r="LB3306" s="49"/>
      <c r="LC3306" s="49"/>
      <c r="LD3306" s="49"/>
      <c r="LE3306" s="49"/>
      <c r="LF3306" s="49"/>
      <c r="LG3306" s="49"/>
      <c r="LH3306" s="49"/>
      <c r="LI3306" s="49"/>
      <c r="LJ3306" s="49"/>
      <c r="LK3306" s="49"/>
    </row>
    <row r="3307" spans="1:323" s="36" customFormat="1" ht="14.25" customHeight="1">
      <c r="A3307" s="54">
        <v>3070</v>
      </c>
      <c r="B3307" s="23">
        <v>235</v>
      </c>
      <c r="C3307" s="23" t="s">
        <v>33</v>
      </c>
      <c r="D3307" s="32" t="s">
        <v>5076</v>
      </c>
      <c r="E3307" s="23" t="s">
        <v>113</v>
      </c>
      <c r="F3307" s="23" t="s">
        <v>7783</v>
      </c>
      <c r="G3307" s="23" t="s">
        <v>154</v>
      </c>
      <c r="H3307" s="25">
        <v>100</v>
      </c>
      <c r="I3307" s="25">
        <v>11.6</v>
      </c>
      <c r="J3307" s="26">
        <v>100</v>
      </c>
      <c r="K3307" s="26">
        <v>1160</v>
      </c>
      <c r="L3307" s="27">
        <v>0</v>
      </c>
      <c r="M3307" s="27">
        <v>0</v>
      </c>
      <c r="N3307" s="27">
        <v>24</v>
      </c>
      <c r="O3307" s="27">
        <v>0</v>
      </c>
      <c r="P3307" s="27">
        <v>24</v>
      </c>
      <c r="Q3307" s="55"/>
      <c r="R3307" s="27">
        <f t="shared" si="360"/>
        <v>0</v>
      </c>
      <c r="S3307" s="56" t="str">
        <f t="shared" si="364"/>
        <v>×</v>
      </c>
      <c r="T3307" s="56" t="str">
        <f t="shared" si="365"/>
        <v>×</v>
      </c>
      <c r="U3307" s="56" t="str">
        <f t="shared" si="366"/>
        <v>×</v>
      </c>
      <c r="V3307" s="57" t="str">
        <f t="shared" si="361"/>
        <v/>
      </c>
      <c r="W3307" s="58">
        <f t="shared" si="362"/>
        <v>0</v>
      </c>
      <c r="X3307" s="54">
        <f t="shared" si="363"/>
        <v>235</v>
      </c>
      <c r="Y3307" s="59"/>
      <c r="Z3307" s="42"/>
      <c r="AA3307" s="42"/>
      <c r="AB3307" s="42"/>
      <c r="AC3307" s="42"/>
      <c r="AD3307" s="42"/>
      <c r="AE3307" s="42"/>
      <c r="AF3307" s="42"/>
      <c r="AG3307" s="42"/>
      <c r="AH3307" s="42"/>
      <c r="AI3307" s="42"/>
      <c r="AJ3307" s="42"/>
      <c r="AK3307" s="42"/>
      <c r="AL3307" s="42"/>
      <c r="AM3307" s="42"/>
      <c r="AN3307" s="42"/>
      <c r="AO3307" s="42"/>
      <c r="AP3307" s="42"/>
      <c r="AQ3307" s="42"/>
      <c r="AR3307" s="42"/>
      <c r="AS3307" s="49"/>
      <c r="AT3307" s="49"/>
      <c r="AU3307" s="49"/>
      <c r="AV3307" s="49"/>
      <c r="AW3307" s="49"/>
      <c r="AX3307" s="49"/>
      <c r="AY3307" s="49"/>
      <c r="AZ3307" s="49"/>
      <c r="BA3307" s="49"/>
      <c r="BB3307" s="49"/>
      <c r="BC3307" s="49"/>
      <c r="BD3307" s="49"/>
      <c r="BE3307" s="49"/>
      <c r="BF3307" s="49"/>
      <c r="BG3307" s="49"/>
      <c r="BH3307" s="49"/>
      <c r="BI3307" s="49"/>
      <c r="BJ3307" s="49"/>
      <c r="BK3307" s="49"/>
      <c r="BL3307" s="49"/>
      <c r="BM3307" s="49"/>
      <c r="BN3307" s="49"/>
      <c r="BO3307" s="49"/>
      <c r="BP3307" s="49"/>
      <c r="BQ3307" s="49"/>
      <c r="BR3307" s="49"/>
      <c r="BS3307" s="49"/>
      <c r="BT3307" s="49"/>
      <c r="BU3307" s="49"/>
      <c r="BV3307" s="49"/>
      <c r="BW3307" s="49"/>
      <c r="BX3307" s="49"/>
      <c r="BY3307" s="49"/>
      <c r="BZ3307" s="49"/>
      <c r="CA3307" s="49"/>
      <c r="CB3307" s="49"/>
      <c r="CC3307" s="49"/>
      <c r="CD3307" s="49"/>
      <c r="CE3307" s="49"/>
      <c r="CF3307" s="49"/>
      <c r="CG3307" s="49"/>
      <c r="CH3307" s="49"/>
      <c r="CI3307" s="49"/>
      <c r="CJ3307" s="49"/>
      <c r="CK3307" s="49"/>
      <c r="CL3307" s="49"/>
      <c r="CM3307" s="49"/>
      <c r="CN3307" s="49"/>
      <c r="CO3307" s="49"/>
      <c r="CP3307" s="49"/>
      <c r="CQ3307" s="49"/>
      <c r="CR3307" s="49"/>
      <c r="CS3307" s="49"/>
      <c r="CT3307" s="49"/>
      <c r="CU3307" s="49"/>
      <c r="CV3307" s="49"/>
      <c r="CW3307" s="49"/>
      <c r="CX3307" s="49"/>
      <c r="CY3307" s="49"/>
      <c r="CZ3307" s="49"/>
      <c r="DA3307" s="49"/>
      <c r="DB3307" s="49"/>
      <c r="DC3307" s="49"/>
      <c r="DD3307" s="49"/>
      <c r="DE3307" s="49"/>
      <c r="DF3307" s="49"/>
      <c r="DG3307" s="49"/>
      <c r="DH3307" s="49"/>
      <c r="DI3307" s="49"/>
      <c r="DJ3307" s="49"/>
      <c r="DK3307" s="49"/>
      <c r="DL3307" s="49"/>
      <c r="DM3307" s="49"/>
      <c r="DN3307" s="49"/>
      <c r="DO3307" s="49"/>
      <c r="DP3307" s="49"/>
      <c r="DQ3307" s="49"/>
      <c r="DR3307" s="49"/>
      <c r="DS3307" s="49"/>
      <c r="DT3307" s="49"/>
      <c r="DU3307" s="49"/>
      <c r="DV3307" s="49"/>
      <c r="DW3307" s="49"/>
      <c r="DX3307" s="49"/>
      <c r="DY3307" s="49"/>
      <c r="DZ3307" s="49"/>
      <c r="EA3307" s="49"/>
      <c r="EB3307" s="49"/>
      <c r="EC3307" s="49"/>
      <c r="ED3307" s="49"/>
      <c r="EE3307" s="49"/>
      <c r="EF3307" s="49"/>
      <c r="EG3307" s="49"/>
      <c r="EH3307" s="49"/>
      <c r="EI3307" s="49"/>
      <c r="EJ3307" s="49"/>
      <c r="EK3307" s="49"/>
      <c r="EL3307" s="49"/>
      <c r="EM3307" s="49"/>
      <c r="EN3307" s="49"/>
      <c r="EO3307" s="49"/>
      <c r="EP3307" s="49"/>
      <c r="EQ3307" s="49"/>
      <c r="ER3307" s="49"/>
      <c r="ES3307" s="49"/>
      <c r="ET3307" s="49"/>
      <c r="EU3307" s="49"/>
      <c r="EV3307" s="49"/>
      <c r="EW3307" s="49"/>
      <c r="EX3307" s="49"/>
      <c r="EY3307" s="49"/>
      <c r="EZ3307" s="49"/>
      <c r="FA3307" s="49"/>
      <c r="FB3307" s="49"/>
      <c r="FC3307" s="49"/>
      <c r="FD3307" s="49"/>
      <c r="FE3307" s="49"/>
      <c r="FF3307" s="49"/>
      <c r="FG3307" s="49"/>
      <c r="FH3307" s="49"/>
      <c r="FI3307" s="49"/>
      <c r="FJ3307" s="49"/>
      <c r="FK3307" s="49"/>
      <c r="FL3307" s="49"/>
      <c r="FM3307" s="49"/>
      <c r="FN3307" s="49"/>
      <c r="FO3307" s="49"/>
      <c r="FP3307" s="49"/>
      <c r="FQ3307" s="49"/>
      <c r="FR3307" s="49"/>
      <c r="FS3307" s="49"/>
      <c r="FT3307" s="49"/>
      <c r="FU3307" s="49"/>
      <c r="FV3307" s="49"/>
      <c r="FW3307" s="49"/>
      <c r="FX3307" s="49"/>
      <c r="FY3307" s="49"/>
      <c r="FZ3307" s="49"/>
      <c r="GA3307" s="49"/>
      <c r="GB3307" s="49"/>
      <c r="GC3307" s="49"/>
      <c r="GD3307" s="49"/>
      <c r="GE3307" s="49"/>
      <c r="GF3307" s="49"/>
      <c r="GG3307" s="49"/>
      <c r="GH3307" s="49"/>
      <c r="GI3307" s="49"/>
      <c r="GJ3307" s="49"/>
      <c r="GK3307" s="49"/>
      <c r="GL3307" s="49"/>
      <c r="GM3307" s="49"/>
      <c r="GN3307" s="49"/>
      <c r="GO3307" s="49"/>
      <c r="GP3307" s="49"/>
      <c r="GQ3307" s="49"/>
      <c r="GR3307" s="49"/>
      <c r="GS3307" s="49"/>
      <c r="GT3307" s="49"/>
      <c r="GU3307" s="49"/>
      <c r="GV3307" s="49"/>
      <c r="GW3307" s="49"/>
      <c r="GX3307" s="49"/>
      <c r="GY3307" s="49"/>
      <c r="GZ3307" s="49"/>
      <c r="HA3307" s="49"/>
      <c r="HB3307" s="49"/>
      <c r="HC3307" s="49"/>
      <c r="HD3307" s="49"/>
      <c r="HE3307" s="49"/>
      <c r="HF3307" s="49"/>
      <c r="HG3307" s="49"/>
      <c r="HH3307" s="49"/>
      <c r="HI3307" s="49"/>
      <c r="HJ3307" s="49"/>
      <c r="HK3307" s="49"/>
      <c r="HL3307" s="49"/>
      <c r="HM3307" s="49"/>
      <c r="HN3307" s="49"/>
      <c r="HO3307" s="49"/>
      <c r="HP3307" s="49"/>
      <c r="HQ3307" s="49"/>
      <c r="HR3307" s="49"/>
      <c r="HS3307" s="49"/>
      <c r="HT3307" s="49"/>
      <c r="HU3307" s="49"/>
      <c r="HV3307" s="49"/>
      <c r="HW3307" s="49"/>
      <c r="HX3307" s="49"/>
      <c r="HY3307" s="49"/>
      <c r="HZ3307" s="49"/>
      <c r="IA3307" s="49"/>
      <c r="IB3307" s="49"/>
      <c r="IC3307" s="49"/>
      <c r="ID3307" s="49"/>
      <c r="IE3307" s="49"/>
      <c r="IF3307" s="49"/>
      <c r="IG3307" s="49"/>
      <c r="IH3307" s="49"/>
      <c r="II3307" s="49"/>
      <c r="IJ3307" s="49"/>
      <c r="IK3307" s="49"/>
      <c r="IL3307" s="49"/>
      <c r="IM3307" s="49"/>
      <c r="IN3307" s="49"/>
      <c r="IO3307" s="49"/>
      <c r="IP3307" s="49"/>
      <c r="IQ3307" s="49"/>
      <c r="IR3307" s="49"/>
      <c r="IS3307" s="49"/>
      <c r="IT3307" s="49"/>
      <c r="IU3307" s="49"/>
      <c r="IV3307" s="49"/>
      <c r="IW3307" s="49"/>
      <c r="IX3307" s="49"/>
      <c r="IY3307" s="49"/>
      <c r="IZ3307" s="49"/>
      <c r="JA3307" s="49"/>
      <c r="JB3307" s="49"/>
      <c r="JC3307" s="49"/>
      <c r="JD3307" s="49"/>
      <c r="JE3307" s="49"/>
      <c r="JF3307" s="49"/>
      <c r="JG3307" s="49"/>
      <c r="JH3307" s="49"/>
      <c r="JI3307" s="49"/>
      <c r="JJ3307" s="49"/>
      <c r="JK3307" s="49"/>
      <c r="JL3307" s="49"/>
      <c r="JM3307" s="49"/>
      <c r="JN3307" s="49"/>
      <c r="JO3307" s="49"/>
      <c r="JP3307" s="49"/>
      <c r="JQ3307" s="49"/>
      <c r="JR3307" s="49"/>
      <c r="JS3307" s="49"/>
      <c r="JT3307" s="49"/>
      <c r="JU3307" s="49"/>
      <c r="JV3307" s="49"/>
      <c r="JW3307" s="49"/>
      <c r="JX3307" s="49"/>
      <c r="JY3307" s="49"/>
      <c r="JZ3307" s="49"/>
      <c r="KA3307" s="49"/>
      <c r="KB3307" s="49"/>
      <c r="KC3307" s="49"/>
      <c r="KD3307" s="49"/>
      <c r="KE3307" s="49"/>
      <c r="KF3307" s="49"/>
      <c r="KG3307" s="49"/>
      <c r="KH3307" s="49"/>
      <c r="KI3307" s="49"/>
      <c r="KJ3307" s="49"/>
      <c r="KK3307" s="49"/>
      <c r="KL3307" s="49"/>
      <c r="KM3307" s="49"/>
      <c r="KN3307" s="49"/>
      <c r="KO3307" s="49"/>
      <c r="KP3307" s="49"/>
      <c r="KQ3307" s="49"/>
      <c r="KR3307" s="49"/>
      <c r="KS3307" s="49"/>
      <c r="KT3307" s="49"/>
      <c r="KU3307" s="49"/>
      <c r="KV3307" s="49"/>
      <c r="KW3307" s="49"/>
      <c r="KX3307" s="49"/>
      <c r="KY3307" s="49"/>
      <c r="KZ3307" s="49"/>
      <c r="LA3307" s="49"/>
      <c r="LB3307" s="49"/>
      <c r="LC3307" s="49"/>
      <c r="LD3307" s="49"/>
      <c r="LE3307" s="49"/>
      <c r="LF3307" s="49"/>
      <c r="LG3307" s="49"/>
      <c r="LH3307" s="49"/>
      <c r="LI3307" s="49"/>
      <c r="LJ3307" s="49"/>
      <c r="LK3307" s="49"/>
    </row>
    <row r="3308" spans="1:323" ht="14.25" customHeight="1">
      <c r="A3308" s="54">
        <v>3071</v>
      </c>
      <c r="B3308" s="23">
        <v>235</v>
      </c>
      <c r="C3308" s="23" t="s">
        <v>33</v>
      </c>
      <c r="D3308" s="32" t="s">
        <v>129</v>
      </c>
      <c r="E3308" s="23" t="s">
        <v>113</v>
      </c>
      <c r="F3308" s="23" t="s">
        <v>130</v>
      </c>
      <c r="G3308" s="23" t="s">
        <v>131</v>
      </c>
      <c r="H3308" s="25">
        <v>210</v>
      </c>
      <c r="I3308" s="25">
        <v>10.1</v>
      </c>
      <c r="J3308" s="26">
        <v>210</v>
      </c>
      <c r="K3308" s="26">
        <v>2121</v>
      </c>
      <c r="L3308" s="27">
        <v>0</v>
      </c>
      <c r="M3308" s="27">
        <v>80</v>
      </c>
      <c r="N3308" s="27">
        <v>0</v>
      </c>
      <c r="O3308" s="27">
        <v>0</v>
      </c>
      <c r="P3308" s="27">
        <v>80</v>
      </c>
      <c r="Q3308" s="55"/>
      <c r="R3308" s="27">
        <f t="shared" si="360"/>
        <v>0</v>
      </c>
      <c r="S3308" s="56" t="str">
        <f t="shared" si="364"/>
        <v>×</v>
      </c>
      <c r="T3308" s="56" t="str">
        <f t="shared" si="365"/>
        <v>×</v>
      </c>
      <c r="U3308" s="56" t="str">
        <f t="shared" si="366"/>
        <v>×</v>
      </c>
      <c r="V3308" s="57" t="str">
        <f t="shared" si="361"/>
        <v/>
      </c>
      <c r="W3308" s="58">
        <f t="shared" si="362"/>
        <v>0</v>
      </c>
      <c r="X3308" s="54">
        <f t="shared" si="363"/>
        <v>235</v>
      </c>
      <c r="Y3308" s="59"/>
    </row>
    <row r="3309" spans="1:323" ht="14.25" customHeight="1">
      <c r="A3309" s="54">
        <v>3072</v>
      </c>
      <c r="B3309" s="23">
        <v>235</v>
      </c>
      <c r="C3309" s="23" t="s">
        <v>33</v>
      </c>
      <c r="D3309" s="32" t="s">
        <v>4999</v>
      </c>
      <c r="E3309" s="23" t="s">
        <v>113</v>
      </c>
      <c r="F3309" s="23" t="s">
        <v>5000</v>
      </c>
      <c r="G3309" s="23" t="s">
        <v>34</v>
      </c>
      <c r="H3309" s="25">
        <v>1</v>
      </c>
      <c r="I3309" s="25">
        <v>388958</v>
      </c>
      <c r="J3309" s="26">
        <v>1</v>
      </c>
      <c r="K3309" s="26">
        <v>388958</v>
      </c>
      <c r="L3309" s="27">
        <v>0</v>
      </c>
      <c r="M3309" s="27">
        <v>48</v>
      </c>
      <c r="N3309" s="27">
        <v>0</v>
      </c>
      <c r="O3309" s="27">
        <v>0</v>
      </c>
      <c r="P3309" s="27">
        <v>48</v>
      </c>
      <c r="Q3309" s="55"/>
      <c r="R3309" s="27">
        <f t="shared" si="360"/>
        <v>0</v>
      </c>
      <c r="S3309" s="56" t="str">
        <f t="shared" si="364"/>
        <v>×</v>
      </c>
      <c r="T3309" s="56" t="str">
        <f t="shared" si="365"/>
        <v>×</v>
      </c>
      <c r="U3309" s="56" t="str">
        <f t="shared" si="366"/>
        <v>×</v>
      </c>
      <c r="V3309" s="57" t="str">
        <f t="shared" si="361"/>
        <v/>
      </c>
      <c r="W3309" s="58">
        <f t="shared" si="362"/>
        <v>0</v>
      </c>
      <c r="X3309" s="54">
        <f t="shared" si="363"/>
        <v>235</v>
      </c>
      <c r="Y3309" s="59"/>
    </row>
    <row r="3310" spans="1:323" ht="14.25" customHeight="1">
      <c r="A3310" s="54">
        <v>3073</v>
      </c>
      <c r="B3310" s="23">
        <v>235</v>
      </c>
      <c r="C3310" s="23" t="s">
        <v>33</v>
      </c>
      <c r="D3310" s="32" t="s">
        <v>5007</v>
      </c>
      <c r="E3310" s="23" t="s">
        <v>113</v>
      </c>
      <c r="F3310" s="23" t="s">
        <v>5008</v>
      </c>
      <c r="G3310" s="23" t="s">
        <v>511</v>
      </c>
      <c r="H3310" s="25">
        <v>1</v>
      </c>
      <c r="I3310" s="25">
        <v>2.7</v>
      </c>
      <c r="J3310" s="26">
        <v>500</v>
      </c>
      <c r="K3310" s="26">
        <v>1350</v>
      </c>
      <c r="L3310" s="27">
        <v>288</v>
      </c>
      <c r="M3310" s="27">
        <v>0</v>
      </c>
      <c r="N3310" s="27">
        <v>0</v>
      </c>
      <c r="O3310" s="27">
        <v>0</v>
      </c>
      <c r="P3310" s="27">
        <v>288</v>
      </c>
      <c r="Q3310" s="55"/>
      <c r="R3310" s="27">
        <f t="shared" si="360"/>
        <v>0</v>
      </c>
      <c r="S3310" s="56" t="str">
        <f t="shared" si="364"/>
        <v>×</v>
      </c>
      <c r="T3310" s="56" t="str">
        <f t="shared" si="365"/>
        <v>×</v>
      </c>
      <c r="U3310" s="56" t="str">
        <f t="shared" si="366"/>
        <v>×</v>
      </c>
      <c r="V3310" s="57" t="str">
        <f t="shared" si="361"/>
        <v/>
      </c>
      <c r="W3310" s="58">
        <f t="shared" si="362"/>
        <v>0</v>
      </c>
      <c r="X3310" s="54">
        <f t="shared" si="363"/>
        <v>235</v>
      </c>
      <c r="Y3310" s="59"/>
    </row>
    <row r="3311" spans="1:323" ht="14.25" customHeight="1">
      <c r="A3311" s="54">
        <v>3074</v>
      </c>
      <c r="B3311" s="23">
        <v>235</v>
      </c>
      <c r="C3311" s="23" t="s">
        <v>33</v>
      </c>
      <c r="D3311" s="32" t="s">
        <v>6214</v>
      </c>
      <c r="E3311" s="23" t="s">
        <v>113</v>
      </c>
      <c r="F3311" s="23" t="s">
        <v>6215</v>
      </c>
      <c r="G3311" s="23" t="s">
        <v>6216</v>
      </c>
      <c r="H3311" s="25">
        <v>18</v>
      </c>
      <c r="I3311" s="25">
        <v>863</v>
      </c>
      <c r="J3311" s="26">
        <v>18</v>
      </c>
      <c r="K3311" s="26">
        <v>15534</v>
      </c>
      <c r="L3311" s="23">
        <v>0</v>
      </c>
      <c r="M3311" s="23">
        <v>0</v>
      </c>
      <c r="N3311" s="23">
        <v>10</v>
      </c>
      <c r="O3311" s="23">
        <v>0</v>
      </c>
      <c r="P3311" s="23">
        <v>10</v>
      </c>
      <c r="Q3311" s="55"/>
      <c r="R3311" s="23">
        <f t="shared" si="360"/>
        <v>0</v>
      </c>
      <c r="S3311" s="56" t="str">
        <f t="shared" si="364"/>
        <v>×</v>
      </c>
      <c r="T3311" s="56" t="str">
        <f t="shared" si="365"/>
        <v>×</v>
      </c>
      <c r="U3311" s="56" t="str">
        <f t="shared" si="366"/>
        <v>×</v>
      </c>
      <c r="V3311" s="57" t="str">
        <f t="shared" si="361"/>
        <v/>
      </c>
      <c r="W3311" s="58">
        <f t="shared" si="362"/>
        <v>0</v>
      </c>
      <c r="X3311" s="54">
        <f t="shared" si="363"/>
        <v>235</v>
      </c>
      <c r="Y3311" s="59"/>
    </row>
    <row r="3312" spans="1:323" ht="14.25" customHeight="1">
      <c r="A3312" s="54">
        <v>3075</v>
      </c>
      <c r="B3312" s="23">
        <v>235</v>
      </c>
      <c r="C3312" s="23" t="s">
        <v>33</v>
      </c>
      <c r="D3312" s="32" t="s">
        <v>5042</v>
      </c>
      <c r="E3312" s="23" t="s">
        <v>113</v>
      </c>
      <c r="F3312" s="23" t="s">
        <v>5043</v>
      </c>
      <c r="G3312" s="23" t="s">
        <v>154</v>
      </c>
      <c r="H3312" s="25">
        <v>100</v>
      </c>
      <c r="I3312" s="25">
        <v>10.1</v>
      </c>
      <c r="J3312" s="26">
        <v>100</v>
      </c>
      <c r="K3312" s="26">
        <v>1010</v>
      </c>
      <c r="L3312" s="27">
        <v>16</v>
      </c>
      <c r="M3312" s="27">
        <v>0</v>
      </c>
      <c r="N3312" s="27">
        <v>0</v>
      </c>
      <c r="O3312" s="27">
        <v>0</v>
      </c>
      <c r="P3312" s="27">
        <v>16</v>
      </c>
      <c r="Q3312" s="55"/>
      <c r="R3312" s="27">
        <f t="shared" si="360"/>
        <v>0</v>
      </c>
      <c r="S3312" s="56" t="str">
        <f t="shared" si="364"/>
        <v>×</v>
      </c>
      <c r="T3312" s="56" t="str">
        <f t="shared" si="365"/>
        <v>×</v>
      </c>
      <c r="U3312" s="56" t="str">
        <f t="shared" si="366"/>
        <v>×</v>
      </c>
      <c r="V3312" s="57" t="str">
        <f t="shared" si="361"/>
        <v/>
      </c>
      <c r="W3312" s="58">
        <f t="shared" si="362"/>
        <v>0</v>
      </c>
      <c r="X3312" s="54">
        <f t="shared" si="363"/>
        <v>235</v>
      </c>
      <c r="Y3312" s="59"/>
    </row>
    <row r="3313" spans="1:25" ht="14.25" customHeight="1">
      <c r="A3313" s="54">
        <v>3076</v>
      </c>
      <c r="B3313" s="23">
        <v>235</v>
      </c>
      <c r="C3313" s="23" t="s">
        <v>33</v>
      </c>
      <c r="D3313" s="32" t="s">
        <v>5044</v>
      </c>
      <c r="E3313" s="23" t="s">
        <v>113</v>
      </c>
      <c r="F3313" s="23" t="s">
        <v>5045</v>
      </c>
      <c r="G3313" s="23" t="s">
        <v>154</v>
      </c>
      <c r="H3313" s="25">
        <v>100</v>
      </c>
      <c r="I3313" s="25">
        <v>16.8</v>
      </c>
      <c r="J3313" s="26">
        <v>100</v>
      </c>
      <c r="K3313" s="26">
        <v>1680</v>
      </c>
      <c r="L3313" s="27">
        <v>18</v>
      </c>
      <c r="M3313" s="27">
        <v>0</v>
      </c>
      <c r="N3313" s="27">
        <v>0</v>
      </c>
      <c r="O3313" s="27">
        <v>0</v>
      </c>
      <c r="P3313" s="27">
        <v>18</v>
      </c>
      <c r="Q3313" s="55"/>
      <c r="R3313" s="27">
        <f t="shared" si="360"/>
        <v>0</v>
      </c>
      <c r="S3313" s="56" t="str">
        <f t="shared" si="364"/>
        <v>×</v>
      </c>
      <c r="T3313" s="56" t="str">
        <f t="shared" si="365"/>
        <v>×</v>
      </c>
      <c r="U3313" s="56" t="str">
        <f t="shared" si="366"/>
        <v>×</v>
      </c>
      <c r="V3313" s="57" t="str">
        <f t="shared" si="361"/>
        <v/>
      </c>
      <c r="W3313" s="58">
        <f t="shared" si="362"/>
        <v>0</v>
      </c>
      <c r="X3313" s="54">
        <f t="shared" si="363"/>
        <v>235</v>
      </c>
      <c r="Y3313" s="59"/>
    </row>
    <row r="3314" spans="1:25" ht="14.25" customHeight="1">
      <c r="A3314" s="54">
        <v>3077</v>
      </c>
      <c r="B3314" s="23">
        <v>235</v>
      </c>
      <c r="C3314" s="23" t="s">
        <v>33</v>
      </c>
      <c r="D3314" s="32" t="s">
        <v>5046</v>
      </c>
      <c r="E3314" s="23" t="s">
        <v>113</v>
      </c>
      <c r="F3314" s="23" t="s">
        <v>5047</v>
      </c>
      <c r="G3314" s="23" t="s">
        <v>154</v>
      </c>
      <c r="H3314" s="25">
        <v>100</v>
      </c>
      <c r="I3314" s="25">
        <v>31.3</v>
      </c>
      <c r="J3314" s="26">
        <v>100</v>
      </c>
      <c r="K3314" s="26">
        <v>3130</v>
      </c>
      <c r="L3314" s="27">
        <v>16</v>
      </c>
      <c r="M3314" s="27">
        <v>0</v>
      </c>
      <c r="N3314" s="27">
        <v>0</v>
      </c>
      <c r="O3314" s="27">
        <v>0</v>
      </c>
      <c r="P3314" s="27">
        <v>16</v>
      </c>
      <c r="Q3314" s="55"/>
      <c r="R3314" s="27">
        <f t="shared" si="360"/>
        <v>0</v>
      </c>
      <c r="S3314" s="56" t="str">
        <f t="shared" si="364"/>
        <v>×</v>
      </c>
      <c r="T3314" s="56" t="str">
        <f t="shared" si="365"/>
        <v>×</v>
      </c>
      <c r="U3314" s="56" t="str">
        <f t="shared" si="366"/>
        <v>×</v>
      </c>
      <c r="V3314" s="57" t="str">
        <f t="shared" si="361"/>
        <v/>
      </c>
      <c r="W3314" s="58">
        <f t="shared" si="362"/>
        <v>0</v>
      </c>
      <c r="X3314" s="54">
        <f t="shared" si="363"/>
        <v>235</v>
      </c>
      <c r="Y3314" s="59"/>
    </row>
    <row r="3315" spans="1:25" ht="14.25" customHeight="1">
      <c r="A3315" s="54">
        <v>3078</v>
      </c>
      <c r="B3315" s="23">
        <v>235</v>
      </c>
      <c r="C3315" s="23" t="s">
        <v>33</v>
      </c>
      <c r="D3315" s="32" t="s">
        <v>5021</v>
      </c>
      <c r="E3315" s="23" t="s">
        <v>113</v>
      </c>
      <c r="F3315" s="23" t="s">
        <v>5022</v>
      </c>
      <c r="G3315" s="23" t="s">
        <v>5023</v>
      </c>
      <c r="H3315" s="25">
        <v>1</v>
      </c>
      <c r="I3315" s="25">
        <v>279573</v>
      </c>
      <c r="J3315" s="26">
        <v>1</v>
      </c>
      <c r="K3315" s="26">
        <v>279573</v>
      </c>
      <c r="L3315" s="27">
        <v>0</v>
      </c>
      <c r="M3315" s="27">
        <v>0</v>
      </c>
      <c r="N3315" s="27">
        <v>70</v>
      </c>
      <c r="O3315" s="27">
        <v>0</v>
      </c>
      <c r="P3315" s="27">
        <v>70</v>
      </c>
      <c r="Q3315" s="55"/>
      <c r="R3315" s="27">
        <f t="shared" si="360"/>
        <v>0</v>
      </c>
      <c r="S3315" s="56" t="str">
        <f t="shared" si="364"/>
        <v>×</v>
      </c>
      <c r="T3315" s="56" t="str">
        <f t="shared" si="365"/>
        <v>×</v>
      </c>
      <c r="U3315" s="56" t="str">
        <f t="shared" si="366"/>
        <v>×</v>
      </c>
      <c r="V3315" s="57" t="str">
        <f t="shared" si="361"/>
        <v/>
      </c>
      <c r="W3315" s="58">
        <f t="shared" si="362"/>
        <v>0</v>
      </c>
      <c r="X3315" s="54">
        <f t="shared" si="363"/>
        <v>235</v>
      </c>
      <c r="Y3315" s="59"/>
    </row>
    <row r="3316" spans="1:25" ht="14.25" customHeight="1">
      <c r="A3316" s="54">
        <v>3079</v>
      </c>
      <c r="B3316" s="23">
        <v>235</v>
      </c>
      <c r="C3316" s="23" t="s">
        <v>33</v>
      </c>
      <c r="D3316" s="32" t="s">
        <v>5031</v>
      </c>
      <c r="E3316" s="23" t="s">
        <v>113</v>
      </c>
      <c r="F3316" s="23" t="s">
        <v>5032</v>
      </c>
      <c r="G3316" s="23" t="s">
        <v>1265</v>
      </c>
      <c r="H3316" s="25">
        <v>2</v>
      </c>
      <c r="I3316" s="25">
        <v>15313</v>
      </c>
      <c r="J3316" s="26">
        <v>2</v>
      </c>
      <c r="K3316" s="26">
        <v>30626</v>
      </c>
      <c r="L3316" s="27">
        <v>0</v>
      </c>
      <c r="M3316" s="27">
        <v>2</v>
      </c>
      <c r="N3316" s="27">
        <v>1</v>
      </c>
      <c r="O3316" s="27">
        <v>0</v>
      </c>
      <c r="P3316" s="27">
        <v>3</v>
      </c>
      <c r="Q3316" s="55"/>
      <c r="R3316" s="27">
        <f t="shared" si="360"/>
        <v>0</v>
      </c>
      <c r="S3316" s="56" t="str">
        <f t="shared" si="364"/>
        <v>×</v>
      </c>
      <c r="T3316" s="56" t="str">
        <f t="shared" si="365"/>
        <v>×</v>
      </c>
      <c r="U3316" s="56" t="str">
        <f t="shared" si="366"/>
        <v>×</v>
      </c>
      <c r="V3316" s="57" t="str">
        <f t="shared" si="361"/>
        <v/>
      </c>
      <c r="W3316" s="58">
        <f t="shared" si="362"/>
        <v>0</v>
      </c>
      <c r="X3316" s="54">
        <f t="shared" si="363"/>
        <v>235</v>
      </c>
      <c r="Y3316" s="59"/>
    </row>
    <row r="3317" spans="1:25" ht="14.25" customHeight="1">
      <c r="A3317" s="54">
        <v>3080</v>
      </c>
      <c r="B3317" s="23">
        <v>235</v>
      </c>
      <c r="C3317" s="23" t="s">
        <v>33</v>
      </c>
      <c r="D3317" s="32" t="s">
        <v>5142</v>
      </c>
      <c r="E3317" s="23" t="s">
        <v>113</v>
      </c>
      <c r="F3317" s="23" t="s">
        <v>5143</v>
      </c>
      <c r="G3317" s="23" t="s">
        <v>34</v>
      </c>
      <c r="H3317" s="25">
        <v>1</v>
      </c>
      <c r="I3317" s="25">
        <v>18103</v>
      </c>
      <c r="J3317" s="26">
        <v>1</v>
      </c>
      <c r="K3317" s="26">
        <v>18103</v>
      </c>
      <c r="L3317" s="27">
        <v>0</v>
      </c>
      <c r="M3317" s="27">
        <v>0</v>
      </c>
      <c r="N3317" s="27">
        <v>900</v>
      </c>
      <c r="O3317" s="27">
        <v>0</v>
      </c>
      <c r="P3317" s="27">
        <v>900</v>
      </c>
      <c r="Q3317" s="55"/>
      <c r="R3317" s="27">
        <f t="shared" si="360"/>
        <v>0</v>
      </c>
      <c r="S3317" s="56" t="str">
        <f t="shared" si="364"/>
        <v>×</v>
      </c>
      <c r="T3317" s="56" t="str">
        <f t="shared" si="365"/>
        <v>×</v>
      </c>
      <c r="U3317" s="56" t="str">
        <f t="shared" si="366"/>
        <v>×</v>
      </c>
      <c r="V3317" s="57" t="str">
        <f t="shared" si="361"/>
        <v/>
      </c>
      <c r="W3317" s="58">
        <f t="shared" si="362"/>
        <v>0</v>
      </c>
      <c r="X3317" s="54">
        <f t="shared" si="363"/>
        <v>235</v>
      </c>
      <c r="Y3317" s="59"/>
    </row>
    <row r="3318" spans="1:25" ht="14.25" customHeight="1">
      <c r="A3318" s="54">
        <v>3081</v>
      </c>
      <c r="B3318" s="23">
        <v>235</v>
      </c>
      <c r="C3318" s="23" t="s">
        <v>33</v>
      </c>
      <c r="D3318" s="32" t="s">
        <v>7784</v>
      </c>
      <c r="E3318" s="23" t="s">
        <v>113</v>
      </c>
      <c r="F3318" s="23" t="s">
        <v>5144</v>
      </c>
      <c r="G3318" s="23" t="s">
        <v>34</v>
      </c>
      <c r="H3318" s="25">
        <v>1</v>
      </c>
      <c r="I3318" s="25">
        <v>27353</v>
      </c>
      <c r="J3318" s="26">
        <v>1</v>
      </c>
      <c r="K3318" s="26">
        <v>27353</v>
      </c>
      <c r="L3318" s="27">
        <v>0</v>
      </c>
      <c r="M3318" s="27">
        <v>0</v>
      </c>
      <c r="N3318" s="27">
        <v>800</v>
      </c>
      <c r="O3318" s="27">
        <v>0</v>
      </c>
      <c r="P3318" s="27">
        <v>800</v>
      </c>
      <c r="Q3318" s="55"/>
      <c r="R3318" s="27">
        <f t="shared" si="360"/>
        <v>0</v>
      </c>
      <c r="S3318" s="56" t="str">
        <f t="shared" si="364"/>
        <v>×</v>
      </c>
      <c r="T3318" s="56" t="str">
        <f t="shared" si="365"/>
        <v>×</v>
      </c>
      <c r="U3318" s="56" t="str">
        <f t="shared" si="366"/>
        <v>×</v>
      </c>
      <c r="V3318" s="57" t="str">
        <f t="shared" si="361"/>
        <v/>
      </c>
      <c r="W3318" s="58">
        <f t="shared" si="362"/>
        <v>0</v>
      </c>
      <c r="X3318" s="54">
        <f t="shared" si="363"/>
        <v>235</v>
      </c>
      <c r="Y3318" s="59"/>
    </row>
    <row r="3319" spans="1:25" ht="14.25" customHeight="1">
      <c r="A3319" s="54">
        <v>3082</v>
      </c>
      <c r="B3319" s="23">
        <v>235</v>
      </c>
      <c r="C3319" s="23" t="s">
        <v>33</v>
      </c>
      <c r="D3319" s="32" t="s">
        <v>5053</v>
      </c>
      <c r="E3319" s="23" t="s">
        <v>113</v>
      </c>
      <c r="F3319" s="23" t="s">
        <v>5054</v>
      </c>
      <c r="G3319" s="23" t="s">
        <v>502</v>
      </c>
      <c r="H3319" s="25">
        <v>10</v>
      </c>
      <c r="I3319" s="25">
        <v>41</v>
      </c>
      <c r="J3319" s="26">
        <v>100</v>
      </c>
      <c r="K3319" s="26">
        <v>4100</v>
      </c>
      <c r="L3319" s="27">
        <v>0</v>
      </c>
      <c r="M3319" s="27">
        <v>0</v>
      </c>
      <c r="N3319" s="27">
        <v>1</v>
      </c>
      <c r="O3319" s="27">
        <v>0</v>
      </c>
      <c r="P3319" s="27">
        <v>1</v>
      </c>
      <c r="Q3319" s="55"/>
      <c r="R3319" s="27">
        <f t="shared" si="360"/>
        <v>0</v>
      </c>
      <c r="S3319" s="56" t="str">
        <f t="shared" si="364"/>
        <v>×</v>
      </c>
      <c r="T3319" s="56" t="str">
        <f t="shared" si="365"/>
        <v>×</v>
      </c>
      <c r="U3319" s="56" t="str">
        <f t="shared" si="366"/>
        <v>×</v>
      </c>
      <c r="V3319" s="57" t="str">
        <f t="shared" si="361"/>
        <v/>
      </c>
      <c r="W3319" s="58">
        <f t="shared" si="362"/>
        <v>0</v>
      </c>
      <c r="X3319" s="54">
        <f t="shared" si="363"/>
        <v>235</v>
      </c>
      <c r="Y3319" s="59"/>
    </row>
    <row r="3320" spans="1:25" ht="14.25" customHeight="1">
      <c r="A3320" s="54">
        <v>3083</v>
      </c>
      <c r="B3320" s="23">
        <v>235</v>
      </c>
      <c r="C3320" s="23" t="s">
        <v>33</v>
      </c>
      <c r="D3320" s="32" t="s">
        <v>5131</v>
      </c>
      <c r="E3320" s="23" t="s">
        <v>113</v>
      </c>
      <c r="F3320" s="23" t="s">
        <v>5130</v>
      </c>
      <c r="G3320" s="23" t="s">
        <v>154</v>
      </c>
      <c r="H3320" s="25">
        <v>100</v>
      </c>
      <c r="I3320" s="25">
        <v>9.8000000000000007</v>
      </c>
      <c r="J3320" s="26">
        <v>100</v>
      </c>
      <c r="K3320" s="26">
        <v>980.00000000000011</v>
      </c>
      <c r="L3320" s="27">
        <v>2</v>
      </c>
      <c r="M3320" s="27">
        <v>8</v>
      </c>
      <c r="N3320" s="27">
        <v>0</v>
      </c>
      <c r="O3320" s="27">
        <v>4</v>
      </c>
      <c r="P3320" s="27">
        <v>14</v>
      </c>
      <c r="Q3320" s="55"/>
      <c r="R3320" s="27">
        <f t="shared" si="360"/>
        <v>0</v>
      </c>
      <c r="S3320" s="56" t="str">
        <f t="shared" si="364"/>
        <v>×</v>
      </c>
      <c r="T3320" s="56" t="str">
        <f t="shared" si="365"/>
        <v>×</v>
      </c>
      <c r="U3320" s="56" t="str">
        <f t="shared" si="366"/>
        <v>×</v>
      </c>
      <c r="V3320" s="57" t="str">
        <f t="shared" si="361"/>
        <v/>
      </c>
      <c r="W3320" s="58">
        <f t="shared" si="362"/>
        <v>0</v>
      </c>
      <c r="X3320" s="54">
        <f t="shared" si="363"/>
        <v>235</v>
      </c>
      <c r="Y3320" s="59"/>
    </row>
    <row r="3321" spans="1:25" ht="14.25" customHeight="1">
      <c r="A3321" s="54">
        <v>3084</v>
      </c>
      <c r="B3321" s="23">
        <v>235</v>
      </c>
      <c r="C3321" s="23" t="s">
        <v>33</v>
      </c>
      <c r="D3321" s="32" t="s">
        <v>5129</v>
      </c>
      <c r="E3321" s="23" t="s">
        <v>113</v>
      </c>
      <c r="F3321" s="23" t="s">
        <v>5130</v>
      </c>
      <c r="G3321" s="23" t="s">
        <v>742</v>
      </c>
      <c r="H3321" s="25">
        <v>500</v>
      </c>
      <c r="I3321" s="25">
        <v>9.8000000000000007</v>
      </c>
      <c r="J3321" s="26">
        <v>500</v>
      </c>
      <c r="K3321" s="26">
        <v>4900</v>
      </c>
      <c r="L3321" s="27">
        <v>0</v>
      </c>
      <c r="M3321" s="27">
        <v>0</v>
      </c>
      <c r="N3321" s="27">
        <v>4</v>
      </c>
      <c r="O3321" s="27">
        <v>0</v>
      </c>
      <c r="P3321" s="27">
        <v>4</v>
      </c>
      <c r="Q3321" s="55"/>
      <c r="R3321" s="27">
        <f t="shared" si="360"/>
        <v>0</v>
      </c>
      <c r="S3321" s="56" t="str">
        <f t="shared" si="364"/>
        <v>×</v>
      </c>
      <c r="T3321" s="56" t="str">
        <f t="shared" si="365"/>
        <v>×</v>
      </c>
      <c r="U3321" s="56" t="str">
        <f t="shared" si="366"/>
        <v>×</v>
      </c>
      <c r="V3321" s="57" t="str">
        <f t="shared" si="361"/>
        <v/>
      </c>
      <c r="W3321" s="58">
        <f t="shared" si="362"/>
        <v>0</v>
      </c>
      <c r="X3321" s="54">
        <f t="shared" si="363"/>
        <v>235</v>
      </c>
      <c r="Y3321" s="59"/>
    </row>
    <row r="3322" spans="1:25" ht="14.25" customHeight="1">
      <c r="A3322" s="54">
        <v>3085</v>
      </c>
      <c r="B3322" s="23">
        <v>235</v>
      </c>
      <c r="C3322" s="23" t="s">
        <v>33</v>
      </c>
      <c r="D3322" s="32" t="s">
        <v>7785</v>
      </c>
      <c r="E3322" s="23" t="s">
        <v>113</v>
      </c>
      <c r="F3322" s="23" t="s">
        <v>5084</v>
      </c>
      <c r="G3322" s="23" t="s">
        <v>5650</v>
      </c>
      <c r="H3322" s="25">
        <v>100</v>
      </c>
      <c r="I3322" s="25">
        <v>242.5</v>
      </c>
      <c r="J3322" s="26">
        <v>100</v>
      </c>
      <c r="K3322" s="26">
        <v>24250</v>
      </c>
      <c r="L3322" s="27">
        <v>1</v>
      </c>
      <c r="M3322" s="27">
        <v>0</v>
      </c>
      <c r="N3322" s="27">
        <v>0</v>
      </c>
      <c r="O3322" s="27">
        <v>0</v>
      </c>
      <c r="P3322" s="27">
        <v>1</v>
      </c>
      <c r="Q3322" s="55"/>
      <c r="R3322" s="27">
        <f t="shared" si="360"/>
        <v>0</v>
      </c>
      <c r="S3322" s="56" t="str">
        <f t="shared" si="364"/>
        <v>×</v>
      </c>
      <c r="T3322" s="56" t="str">
        <f t="shared" si="365"/>
        <v>×</v>
      </c>
      <c r="U3322" s="56" t="str">
        <f t="shared" si="366"/>
        <v>×</v>
      </c>
      <c r="V3322" s="57" t="str">
        <f t="shared" si="361"/>
        <v/>
      </c>
      <c r="W3322" s="58">
        <f t="shared" si="362"/>
        <v>0</v>
      </c>
      <c r="X3322" s="54">
        <f t="shared" si="363"/>
        <v>235</v>
      </c>
      <c r="Y3322" s="59"/>
    </row>
    <row r="3323" spans="1:25" ht="14.25" customHeight="1">
      <c r="A3323" s="54">
        <v>3086</v>
      </c>
      <c r="B3323" s="23">
        <v>235</v>
      </c>
      <c r="C3323" s="23" t="s">
        <v>33</v>
      </c>
      <c r="D3323" s="32" t="s">
        <v>7786</v>
      </c>
      <c r="E3323" s="23" t="s">
        <v>113</v>
      </c>
      <c r="F3323" s="23" t="s">
        <v>5086</v>
      </c>
      <c r="G3323" s="23" t="s">
        <v>5087</v>
      </c>
      <c r="H3323" s="25">
        <v>1</v>
      </c>
      <c r="I3323" s="25">
        <v>98306.4</v>
      </c>
      <c r="J3323" s="26">
        <v>1</v>
      </c>
      <c r="K3323" s="26">
        <v>98306.4</v>
      </c>
      <c r="L3323" s="27">
        <v>0</v>
      </c>
      <c r="M3323" s="27">
        <v>12</v>
      </c>
      <c r="N3323" s="27">
        <v>0</v>
      </c>
      <c r="O3323" s="27">
        <v>0</v>
      </c>
      <c r="P3323" s="27">
        <v>12</v>
      </c>
      <c r="Q3323" s="55"/>
      <c r="R3323" s="27">
        <f t="shared" si="360"/>
        <v>0</v>
      </c>
      <c r="S3323" s="56" t="str">
        <f t="shared" si="364"/>
        <v>×</v>
      </c>
      <c r="T3323" s="56" t="str">
        <f t="shared" si="365"/>
        <v>×</v>
      </c>
      <c r="U3323" s="56" t="str">
        <f t="shared" si="366"/>
        <v>×</v>
      </c>
      <c r="V3323" s="57" t="str">
        <f t="shared" si="361"/>
        <v/>
      </c>
      <c r="W3323" s="58">
        <f t="shared" si="362"/>
        <v>0</v>
      </c>
      <c r="X3323" s="54">
        <f t="shared" si="363"/>
        <v>235</v>
      </c>
      <c r="Y3323" s="59"/>
    </row>
    <row r="3324" spans="1:25" ht="14.25" customHeight="1">
      <c r="A3324" s="54">
        <v>3087</v>
      </c>
      <c r="B3324" s="23">
        <v>235</v>
      </c>
      <c r="C3324" s="23" t="s">
        <v>33</v>
      </c>
      <c r="D3324" s="32" t="s">
        <v>7787</v>
      </c>
      <c r="E3324" s="23" t="s">
        <v>113</v>
      </c>
      <c r="F3324" s="23" t="s">
        <v>5048</v>
      </c>
      <c r="G3324" s="23" t="s">
        <v>631</v>
      </c>
      <c r="H3324" s="25">
        <v>100</v>
      </c>
      <c r="I3324" s="25">
        <v>98.4</v>
      </c>
      <c r="J3324" s="26">
        <v>100</v>
      </c>
      <c r="K3324" s="26">
        <v>9840</v>
      </c>
      <c r="L3324" s="27">
        <v>10</v>
      </c>
      <c r="M3324" s="27">
        <v>0</v>
      </c>
      <c r="N3324" s="27">
        <v>0</v>
      </c>
      <c r="O3324" s="27">
        <v>0</v>
      </c>
      <c r="P3324" s="27">
        <v>10</v>
      </c>
      <c r="Q3324" s="55"/>
      <c r="R3324" s="27">
        <f t="shared" si="360"/>
        <v>0</v>
      </c>
      <c r="S3324" s="56" t="str">
        <f t="shared" si="364"/>
        <v>×</v>
      </c>
      <c r="T3324" s="56" t="str">
        <f t="shared" si="365"/>
        <v>×</v>
      </c>
      <c r="U3324" s="56" t="str">
        <f t="shared" si="366"/>
        <v>×</v>
      </c>
      <c r="V3324" s="57" t="str">
        <f t="shared" si="361"/>
        <v/>
      </c>
      <c r="W3324" s="58">
        <f t="shared" si="362"/>
        <v>0</v>
      </c>
      <c r="X3324" s="54">
        <f t="shared" si="363"/>
        <v>235</v>
      </c>
      <c r="Y3324" s="59"/>
    </row>
    <row r="3325" spans="1:25" ht="14.25" customHeight="1">
      <c r="A3325" s="54">
        <v>3088</v>
      </c>
      <c r="B3325" s="23">
        <v>235</v>
      </c>
      <c r="C3325" s="23" t="s">
        <v>33</v>
      </c>
      <c r="D3325" s="32" t="s">
        <v>7788</v>
      </c>
      <c r="E3325" s="23" t="s">
        <v>113</v>
      </c>
      <c r="F3325" s="23" t="s">
        <v>5048</v>
      </c>
      <c r="G3325" s="23" t="s">
        <v>134</v>
      </c>
      <c r="H3325" s="25">
        <v>500</v>
      </c>
      <c r="I3325" s="25">
        <v>98.4</v>
      </c>
      <c r="J3325" s="26">
        <v>500</v>
      </c>
      <c r="K3325" s="26">
        <v>49200</v>
      </c>
      <c r="L3325" s="27">
        <v>5</v>
      </c>
      <c r="M3325" s="27">
        <v>0</v>
      </c>
      <c r="N3325" s="27">
        <v>0</v>
      </c>
      <c r="O3325" s="27">
        <v>0</v>
      </c>
      <c r="P3325" s="27">
        <v>5</v>
      </c>
      <c r="Q3325" s="55"/>
      <c r="R3325" s="27">
        <f t="shared" si="360"/>
        <v>0</v>
      </c>
      <c r="S3325" s="56" t="str">
        <f t="shared" si="364"/>
        <v>×</v>
      </c>
      <c r="T3325" s="56" t="str">
        <f t="shared" si="365"/>
        <v>×</v>
      </c>
      <c r="U3325" s="56" t="str">
        <f t="shared" si="366"/>
        <v>×</v>
      </c>
      <c r="V3325" s="57" t="str">
        <f t="shared" si="361"/>
        <v/>
      </c>
      <c r="W3325" s="58">
        <f t="shared" si="362"/>
        <v>0</v>
      </c>
      <c r="X3325" s="54">
        <f t="shared" si="363"/>
        <v>235</v>
      </c>
      <c r="Y3325" s="59"/>
    </row>
    <row r="3326" spans="1:25" ht="14.25" customHeight="1">
      <c r="A3326" s="54">
        <v>3089</v>
      </c>
      <c r="B3326" s="23">
        <v>235</v>
      </c>
      <c r="C3326" s="23" t="s">
        <v>33</v>
      </c>
      <c r="D3326" s="32" t="s">
        <v>5088</v>
      </c>
      <c r="E3326" s="23" t="s">
        <v>113</v>
      </c>
      <c r="F3326" s="23" t="s">
        <v>5089</v>
      </c>
      <c r="G3326" s="23" t="s">
        <v>5087</v>
      </c>
      <c r="H3326" s="25">
        <v>1</v>
      </c>
      <c r="I3326" s="25">
        <v>125640</v>
      </c>
      <c r="J3326" s="26">
        <v>1</v>
      </c>
      <c r="K3326" s="26">
        <v>125640</v>
      </c>
      <c r="L3326" s="27">
        <v>0</v>
      </c>
      <c r="M3326" s="27">
        <v>120</v>
      </c>
      <c r="N3326" s="27">
        <v>0</v>
      </c>
      <c r="O3326" s="27">
        <v>0</v>
      </c>
      <c r="P3326" s="27">
        <v>120</v>
      </c>
      <c r="Q3326" s="55"/>
      <c r="R3326" s="27">
        <f t="shared" ref="R3326:R3389" si="367">P3326*Q3326</f>
        <v>0</v>
      </c>
      <c r="S3326" s="56" t="str">
        <f t="shared" si="364"/>
        <v>×</v>
      </c>
      <c r="T3326" s="56" t="str">
        <f t="shared" si="365"/>
        <v>×</v>
      </c>
      <c r="U3326" s="56" t="str">
        <f t="shared" si="366"/>
        <v>×</v>
      </c>
      <c r="V3326" s="57" t="str">
        <f t="shared" ref="V3326:V3389" si="368">IF(S3326="○",IF(OR(T3326="×",U3326="×"),"←見積単価（税別）欄には、1以上の整数を入力してください",""),"")</f>
        <v/>
      </c>
      <c r="W3326" s="58">
        <f t="shared" ref="W3326:W3389" si="369">IF(V3326="",0,1)</f>
        <v>0</v>
      </c>
      <c r="X3326" s="54">
        <f t="shared" ref="X3326:X3389" si="370">B3326</f>
        <v>235</v>
      </c>
      <c r="Y3326" s="59"/>
    </row>
    <row r="3327" spans="1:25" ht="14.25" customHeight="1">
      <c r="A3327" s="54">
        <v>3090</v>
      </c>
      <c r="B3327" s="23">
        <v>235</v>
      </c>
      <c r="C3327" s="23" t="s">
        <v>33</v>
      </c>
      <c r="D3327" s="32" t="s">
        <v>5090</v>
      </c>
      <c r="E3327" s="23" t="s">
        <v>113</v>
      </c>
      <c r="F3327" s="23" t="s">
        <v>5091</v>
      </c>
      <c r="G3327" s="23" t="s">
        <v>5087</v>
      </c>
      <c r="H3327" s="25">
        <v>1</v>
      </c>
      <c r="I3327" s="25">
        <v>163865.4</v>
      </c>
      <c r="J3327" s="26">
        <v>1</v>
      </c>
      <c r="K3327" s="26">
        <v>163865.4</v>
      </c>
      <c r="L3327" s="27">
        <v>0</v>
      </c>
      <c r="M3327" s="27">
        <v>12</v>
      </c>
      <c r="N3327" s="27">
        <v>0</v>
      </c>
      <c r="O3327" s="27">
        <v>0</v>
      </c>
      <c r="P3327" s="27">
        <v>12</v>
      </c>
      <c r="Q3327" s="55"/>
      <c r="R3327" s="27">
        <f t="shared" si="367"/>
        <v>0</v>
      </c>
      <c r="S3327" s="56" t="str">
        <f t="shared" si="364"/>
        <v>×</v>
      </c>
      <c r="T3327" s="56" t="str">
        <f t="shared" si="365"/>
        <v>×</v>
      </c>
      <c r="U3327" s="56" t="str">
        <f t="shared" si="366"/>
        <v>×</v>
      </c>
      <c r="V3327" s="57" t="str">
        <f t="shared" si="368"/>
        <v/>
      </c>
      <c r="W3327" s="58">
        <f t="shared" si="369"/>
        <v>0</v>
      </c>
      <c r="X3327" s="54">
        <f t="shared" si="370"/>
        <v>235</v>
      </c>
      <c r="Y3327" s="59"/>
    </row>
    <row r="3328" spans="1:25" ht="14.25" customHeight="1">
      <c r="A3328" s="54">
        <v>3091</v>
      </c>
      <c r="B3328" s="23">
        <v>235</v>
      </c>
      <c r="C3328" s="23" t="s">
        <v>33</v>
      </c>
      <c r="D3328" s="32" t="s">
        <v>5136</v>
      </c>
      <c r="E3328" s="23" t="s">
        <v>113</v>
      </c>
      <c r="F3328" s="23" t="s">
        <v>5137</v>
      </c>
      <c r="G3328" s="23" t="s">
        <v>631</v>
      </c>
      <c r="H3328" s="25">
        <v>100</v>
      </c>
      <c r="I3328" s="25">
        <v>204.4</v>
      </c>
      <c r="J3328" s="26">
        <v>100</v>
      </c>
      <c r="K3328" s="26">
        <v>20440</v>
      </c>
      <c r="L3328" s="27">
        <v>0</v>
      </c>
      <c r="M3328" s="27">
        <v>4</v>
      </c>
      <c r="N3328" s="27">
        <v>10</v>
      </c>
      <c r="O3328" s="27">
        <v>0</v>
      </c>
      <c r="P3328" s="27">
        <v>14</v>
      </c>
      <c r="Q3328" s="55"/>
      <c r="R3328" s="27">
        <f t="shared" si="367"/>
        <v>0</v>
      </c>
      <c r="S3328" s="56" t="str">
        <f t="shared" si="364"/>
        <v>×</v>
      </c>
      <c r="T3328" s="56" t="str">
        <f t="shared" si="365"/>
        <v>×</v>
      </c>
      <c r="U3328" s="56" t="str">
        <f t="shared" si="366"/>
        <v>×</v>
      </c>
      <c r="V3328" s="57" t="str">
        <f t="shared" si="368"/>
        <v/>
      </c>
      <c r="W3328" s="58">
        <f t="shared" si="369"/>
        <v>0</v>
      </c>
      <c r="X3328" s="54">
        <f t="shared" si="370"/>
        <v>235</v>
      </c>
      <c r="Y3328" s="59"/>
    </row>
    <row r="3329" spans="1:25" ht="14.25" customHeight="1">
      <c r="A3329" s="54">
        <v>3092</v>
      </c>
      <c r="B3329" s="23">
        <v>235</v>
      </c>
      <c r="C3329" s="23" t="s">
        <v>33</v>
      </c>
      <c r="D3329" s="32" t="s">
        <v>7789</v>
      </c>
      <c r="E3329" s="23" t="s">
        <v>113</v>
      </c>
      <c r="F3329" s="23" t="s">
        <v>5029</v>
      </c>
      <c r="G3329" s="23" t="s">
        <v>5666</v>
      </c>
      <c r="H3329" s="25">
        <v>5</v>
      </c>
      <c r="I3329" s="25">
        <v>51.1</v>
      </c>
      <c r="J3329" s="26">
        <v>25</v>
      </c>
      <c r="K3329" s="26">
        <v>1277.5</v>
      </c>
      <c r="L3329" s="27">
        <v>0</v>
      </c>
      <c r="M3329" s="27">
        <v>0</v>
      </c>
      <c r="N3329" s="27">
        <v>0</v>
      </c>
      <c r="O3329" s="27">
        <v>12</v>
      </c>
      <c r="P3329" s="27">
        <v>12</v>
      </c>
      <c r="Q3329" s="55"/>
      <c r="R3329" s="27">
        <f t="shared" si="367"/>
        <v>0</v>
      </c>
      <c r="S3329" s="56" t="str">
        <f t="shared" si="364"/>
        <v>×</v>
      </c>
      <c r="T3329" s="56" t="str">
        <f t="shared" si="365"/>
        <v>×</v>
      </c>
      <c r="U3329" s="56" t="str">
        <f t="shared" si="366"/>
        <v>×</v>
      </c>
      <c r="V3329" s="57" t="str">
        <f t="shared" si="368"/>
        <v/>
      </c>
      <c r="W3329" s="58">
        <f t="shared" si="369"/>
        <v>0</v>
      </c>
      <c r="X3329" s="54">
        <f t="shared" si="370"/>
        <v>235</v>
      </c>
      <c r="Y3329" s="59"/>
    </row>
    <row r="3330" spans="1:25" ht="14.25" customHeight="1">
      <c r="A3330" s="54">
        <v>3093</v>
      </c>
      <c r="B3330" s="23">
        <v>235</v>
      </c>
      <c r="C3330" s="23" t="s">
        <v>33</v>
      </c>
      <c r="D3330" s="32" t="s">
        <v>5028</v>
      </c>
      <c r="E3330" s="23" t="s">
        <v>113</v>
      </c>
      <c r="F3330" s="23" t="s">
        <v>5029</v>
      </c>
      <c r="G3330" s="23" t="s">
        <v>5030</v>
      </c>
      <c r="H3330" s="25">
        <v>10</v>
      </c>
      <c r="I3330" s="25">
        <v>51.1</v>
      </c>
      <c r="J3330" s="26">
        <v>50</v>
      </c>
      <c r="K3330" s="26">
        <v>2555</v>
      </c>
      <c r="L3330" s="27">
        <v>0</v>
      </c>
      <c r="M3330" s="27">
        <v>0</v>
      </c>
      <c r="N3330" s="27">
        <v>10</v>
      </c>
      <c r="O3330" s="27">
        <v>0</v>
      </c>
      <c r="P3330" s="27">
        <v>10</v>
      </c>
      <c r="Q3330" s="55"/>
      <c r="R3330" s="27">
        <f t="shared" si="367"/>
        <v>0</v>
      </c>
      <c r="S3330" s="56" t="str">
        <f t="shared" si="364"/>
        <v>×</v>
      </c>
      <c r="T3330" s="56" t="str">
        <f t="shared" si="365"/>
        <v>×</v>
      </c>
      <c r="U3330" s="56" t="str">
        <f t="shared" si="366"/>
        <v>×</v>
      </c>
      <c r="V3330" s="57" t="str">
        <f t="shared" si="368"/>
        <v/>
      </c>
      <c r="W3330" s="58">
        <f t="shared" si="369"/>
        <v>0</v>
      </c>
      <c r="X3330" s="54">
        <f t="shared" si="370"/>
        <v>235</v>
      </c>
      <c r="Y3330" s="59"/>
    </row>
    <row r="3331" spans="1:25" ht="14.25" customHeight="1">
      <c r="A3331" s="54">
        <v>3094</v>
      </c>
      <c r="B3331" s="23">
        <v>235</v>
      </c>
      <c r="C3331" s="23" t="s">
        <v>33</v>
      </c>
      <c r="D3331" s="32" t="s">
        <v>7790</v>
      </c>
      <c r="E3331" s="23" t="s">
        <v>113</v>
      </c>
      <c r="F3331" s="23" t="s">
        <v>5145</v>
      </c>
      <c r="G3331" s="23" t="s">
        <v>42</v>
      </c>
      <c r="H3331" s="25">
        <v>1</v>
      </c>
      <c r="I3331" s="25">
        <v>24716</v>
      </c>
      <c r="J3331" s="26">
        <v>1</v>
      </c>
      <c r="K3331" s="26">
        <v>24716</v>
      </c>
      <c r="L3331" s="27">
        <v>2</v>
      </c>
      <c r="M3331" s="27">
        <v>0</v>
      </c>
      <c r="N3331" s="27">
        <v>0</v>
      </c>
      <c r="O3331" s="27">
        <v>0</v>
      </c>
      <c r="P3331" s="27">
        <v>2</v>
      </c>
      <c r="Q3331" s="55"/>
      <c r="R3331" s="27">
        <f t="shared" si="367"/>
        <v>0</v>
      </c>
      <c r="S3331" s="56" t="str">
        <f t="shared" si="364"/>
        <v>×</v>
      </c>
      <c r="T3331" s="56" t="str">
        <f t="shared" si="365"/>
        <v>×</v>
      </c>
      <c r="U3331" s="56" t="str">
        <f t="shared" si="366"/>
        <v>×</v>
      </c>
      <c r="V3331" s="57" t="str">
        <f t="shared" si="368"/>
        <v/>
      </c>
      <c r="W3331" s="58">
        <f t="shared" si="369"/>
        <v>0</v>
      </c>
      <c r="X3331" s="54">
        <f t="shared" si="370"/>
        <v>235</v>
      </c>
      <c r="Y3331" s="59"/>
    </row>
    <row r="3332" spans="1:25" ht="14.25" customHeight="1">
      <c r="A3332" s="54">
        <v>3095</v>
      </c>
      <c r="B3332" s="23">
        <v>235</v>
      </c>
      <c r="C3332" s="23" t="s">
        <v>33</v>
      </c>
      <c r="D3332" s="32" t="s">
        <v>5140</v>
      </c>
      <c r="E3332" s="23" t="s">
        <v>113</v>
      </c>
      <c r="F3332" s="23" t="s">
        <v>5141</v>
      </c>
      <c r="G3332" s="23" t="s">
        <v>42</v>
      </c>
      <c r="H3332" s="25">
        <v>1</v>
      </c>
      <c r="I3332" s="25">
        <v>44498</v>
      </c>
      <c r="J3332" s="26">
        <v>1</v>
      </c>
      <c r="K3332" s="26">
        <v>44498</v>
      </c>
      <c r="L3332" s="27">
        <v>0</v>
      </c>
      <c r="M3332" s="27">
        <v>360</v>
      </c>
      <c r="N3332" s="27">
        <v>0</v>
      </c>
      <c r="O3332" s="27">
        <v>0</v>
      </c>
      <c r="P3332" s="27">
        <v>360</v>
      </c>
      <c r="Q3332" s="55"/>
      <c r="R3332" s="27">
        <f t="shared" si="367"/>
        <v>0</v>
      </c>
      <c r="S3332" s="56" t="str">
        <f t="shared" ref="S3332:S3395" si="371">IF(Q3332="","×","○")</f>
        <v>×</v>
      </c>
      <c r="T3332" s="56" t="str">
        <f t="shared" ref="T3332:T3395" si="372">IF(Q3332&gt;=1,"○","×")</f>
        <v>×</v>
      </c>
      <c r="U3332" s="56" t="str">
        <f t="shared" ref="U3332:U3395" si="373">IF(ISNUMBER(Q3332),IF(INT(Q3332)=Q3332,"○","×"),"×")</f>
        <v>×</v>
      </c>
      <c r="V3332" s="57" t="str">
        <f t="shared" si="368"/>
        <v/>
      </c>
      <c r="W3332" s="58">
        <f t="shared" si="369"/>
        <v>0</v>
      </c>
      <c r="X3332" s="54">
        <f t="shared" si="370"/>
        <v>235</v>
      </c>
      <c r="Y3332" s="59"/>
    </row>
    <row r="3333" spans="1:25" ht="14.25" customHeight="1">
      <c r="A3333" s="54">
        <v>3096</v>
      </c>
      <c r="B3333" s="23">
        <v>235</v>
      </c>
      <c r="C3333" s="23" t="s">
        <v>33</v>
      </c>
      <c r="D3333" s="32" t="s">
        <v>5138</v>
      </c>
      <c r="E3333" s="23" t="s">
        <v>113</v>
      </c>
      <c r="F3333" s="23" t="s">
        <v>5139</v>
      </c>
      <c r="G3333" s="23" t="s">
        <v>42</v>
      </c>
      <c r="H3333" s="25">
        <v>1</v>
      </c>
      <c r="I3333" s="25">
        <v>66947</v>
      </c>
      <c r="J3333" s="26">
        <v>1</v>
      </c>
      <c r="K3333" s="26">
        <v>66947</v>
      </c>
      <c r="L3333" s="27">
        <v>0</v>
      </c>
      <c r="M3333" s="27">
        <v>960</v>
      </c>
      <c r="N3333" s="27">
        <v>0</v>
      </c>
      <c r="O3333" s="27">
        <v>0</v>
      </c>
      <c r="P3333" s="27">
        <v>960</v>
      </c>
      <c r="Q3333" s="55"/>
      <c r="R3333" s="27">
        <f t="shared" si="367"/>
        <v>0</v>
      </c>
      <c r="S3333" s="56" t="str">
        <f t="shared" si="371"/>
        <v>×</v>
      </c>
      <c r="T3333" s="56" t="str">
        <f t="shared" si="372"/>
        <v>×</v>
      </c>
      <c r="U3333" s="56" t="str">
        <f t="shared" si="373"/>
        <v>×</v>
      </c>
      <c r="V3333" s="57" t="str">
        <f t="shared" si="368"/>
        <v/>
      </c>
      <c r="W3333" s="58">
        <f t="shared" si="369"/>
        <v>0</v>
      </c>
      <c r="X3333" s="54">
        <f t="shared" si="370"/>
        <v>235</v>
      </c>
      <c r="Y3333" s="59"/>
    </row>
    <row r="3334" spans="1:25" ht="14.25" customHeight="1">
      <c r="A3334" s="54">
        <v>3097</v>
      </c>
      <c r="B3334" s="23">
        <v>235</v>
      </c>
      <c r="C3334" s="23" t="s">
        <v>33</v>
      </c>
      <c r="D3334" s="32" t="s">
        <v>124</v>
      </c>
      <c r="E3334" s="23" t="s">
        <v>113</v>
      </c>
      <c r="F3334" s="23" t="s">
        <v>125</v>
      </c>
      <c r="G3334" s="23" t="s">
        <v>67</v>
      </c>
      <c r="H3334" s="25">
        <v>100</v>
      </c>
      <c r="I3334" s="25">
        <v>19.2</v>
      </c>
      <c r="J3334" s="26">
        <v>100</v>
      </c>
      <c r="K3334" s="26">
        <v>1920</v>
      </c>
      <c r="L3334" s="27">
        <v>0</v>
      </c>
      <c r="M3334" s="27">
        <v>12</v>
      </c>
      <c r="N3334" s="27">
        <v>0</v>
      </c>
      <c r="O3334" s="27">
        <v>0</v>
      </c>
      <c r="P3334" s="27">
        <v>12</v>
      </c>
      <c r="Q3334" s="55"/>
      <c r="R3334" s="27">
        <f t="shared" si="367"/>
        <v>0</v>
      </c>
      <c r="S3334" s="56" t="str">
        <f t="shared" si="371"/>
        <v>×</v>
      </c>
      <c r="T3334" s="56" t="str">
        <f t="shared" si="372"/>
        <v>×</v>
      </c>
      <c r="U3334" s="56" t="str">
        <f t="shared" si="373"/>
        <v>×</v>
      </c>
      <c r="V3334" s="57" t="str">
        <f t="shared" si="368"/>
        <v/>
      </c>
      <c r="W3334" s="58">
        <f t="shared" si="369"/>
        <v>0</v>
      </c>
      <c r="X3334" s="54">
        <f t="shared" si="370"/>
        <v>235</v>
      </c>
      <c r="Y3334" s="59"/>
    </row>
    <row r="3335" spans="1:25" ht="14.25" customHeight="1">
      <c r="A3335" s="54">
        <v>3098</v>
      </c>
      <c r="B3335" s="23">
        <v>235</v>
      </c>
      <c r="C3335" s="23" t="s">
        <v>33</v>
      </c>
      <c r="D3335" s="32" t="s">
        <v>5009</v>
      </c>
      <c r="E3335" s="23" t="s">
        <v>113</v>
      </c>
      <c r="F3335" s="23" t="s">
        <v>5010</v>
      </c>
      <c r="G3335" s="23" t="s">
        <v>5011</v>
      </c>
      <c r="H3335" s="25">
        <v>3</v>
      </c>
      <c r="I3335" s="25">
        <v>13235</v>
      </c>
      <c r="J3335" s="26">
        <v>3</v>
      </c>
      <c r="K3335" s="26">
        <v>39705</v>
      </c>
      <c r="L3335" s="27">
        <v>0</v>
      </c>
      <c r="M3335" s="27">
        <v>0</v>
      </c>
      <c r="N3335" s="27">
        <v>20</v>
      </c>
      <c r="O3335" s="27">
        <v>0</v>
      </c>
      <c r="P3335" s="27">
        <v>20</v>
      </c>
      <c r="Q3335" s="55"/>
      <c r="R3335" s="27">
        <f t="shared" si="367"/>
        <v>0</v>
      </c>
      <c r="S3335" s="56" t="str">
        <f t="shared" si="371"/>
        <v>×</v>
      </c>
      <c r="T3335" s="56" t="str">
        <f t="shared" si="372"/>
        <v>×</v>
      </c>
      <c r="U3335" s="56" t="str">
        <f t="shared" si="373"/>
        <v>×</v>
      </c>
      <c r="V3335" s="57" t="str">
        <f t="shared" si="368"/>
        <v/>
      </c>
      <c r="W3335" s="58">
        <f t="shared" si="369"/>
        <v>0</v>
      </c>
      <c r="X3335" s="54">
        <f t="shared" si="370"/>
        <v>235</v>
      </c>
      <c r="Y3335" s="59"/>
    </row>
    <row r="3336" spans="1:25" ht="14.25" customHeight="1">
      <c r="A3336" s="54">
        <v>3099</v>
      </c>
      <c r="B3336" s="23">
        <v>235</v>
      </c>
      <c r="C3336" s="23" t="s">
        <v>33</v>
      </c>
      <c r="D3336" s="32" t="s">
        <v>7791</v>
      </c>
      <c r="E3336" s="23" t="s">
        <v>113</v>
      </c>
      <c r="F3336" s="23" t="s">
        <v>5110</v>
      </c>
      <c r="G3336" s="23" t="s">
        <v>3051</v>
      </c>
      <c r="H3336" s="25">
        <v>10</v>
      </c>
      <c r="I3336" s="25">
        <v>104</v>
      </c>
      <c r="J3336" s="26">
        <v>50</v>
      </c>
      <c r="K3336" s="26">
        <v>5200</v>
      </c>
      <c r="L3336" s="27">
        <v>0</v>
      </c>
      <c r="M3336" s="27">
        <v>0</v>
      </c>
      <c r="N3336" s="27">
        <v>0</v>
      </c>
      <c r="O3336" s="27">
        <v>2</v>
      </c>
      <c r="P3336" s="27">
        <v>2</v>
      </c>
      <c r="Q3336" s="55"/>
      <c r="R3336" s="27">
        <f t="shared" si="367"/>
        <v>0</v>
      </c>
      <c r="S3336" s="56" t="str">
        <f t="shared" si="371"/>
        <v>×</v>
      </c>
      <c r="T3336" s="56" t="str">
        <f t="shared" si="372"/>
        <v>×</v>
      </c>
      <c r="U3336" s="56" t="str">
        <f t="shared" si="373"/>
        <v>×</v>
      </c>
      <c r="V3336" s="57" t="str">
        <f t="shared" si="368"/>
        <v/>
      </c>
      <c r="W3336" s="58">
        <f t="shared" si="369"/>
        <v>0</v>
      </c>
      <c r="X3336" s="54">
        <f t="shared" si="370"/>
        <v>235</v>
      </c>
      <c r="Y3336" s="59"/>
    </row>
    <row r="3337" spans="1:25" ht="14.25" customHeight="1">
      <c r="A3337" s="54">
        <v>3100</v>
      </c>
      <c r="B3337" s="23">
        <v>235</v>
      </c>
      <c r="C3337" s="23" t="s">
        <v>33</v>
      </c>
      <c r="D3337" s="32" t="s">
        <v>5148</v>
      </c>
      <c r="E3337" s="23" t="s">
        <v>113</v>
      </c>
      <c r="F3337" s="23" t="s">
        <v>5149</v>
      </c>
      <c r="G3337" s="23" t="s">
        <v>154</v>
      </c>
      <c r="H3337" s="25">
        <v>100</v>
      </c>
      <c r="I3337" s="25">
        <v>858.1</v>
      </c>
      <c r="J3337" s="26">
        <v>100</v>
      </c>
      <c r="K3337" s="26">
        <v>85810</v>
      </c>
      <c r="L3337" s="27">
        <v>0</v>
      </c>
      <c r="M3337" s="27">
        <v>0</v>
      </c>
      <c r="N3337" s="27">
        <v>1</v>
      </c>
      <c r="O3337" s="27">
        <v>0</v>
      </c>
      <c r="P3337" s="27">
        <v>1</v>
      </c>
      <c r="Q3337" s="55"/>
      <c r="R3337" s="27">
        <f t="shared" si="367"/>
        <v>0</v>
      </c>
      <c r="S3337" s="56" t="str">
        <f t="shared" si="371"/>
        <v>×</v>
      </c>
      <c r="T3337" s="56" t="str">
        <f t="shared" si="372"/>
        <v>×</v>
      </c>
      <c r="U3337" s="56" t="str">
        <f t="shared" si="373"/>
        <v>×</v>
      </c>
      <c r="V3337" s="57" t="str">
        <f t="shared" si="368"/>
        <v/>
      </c>
      <c r="W3337" s="58">
        <f t="shared" si="369"/>
        <v>0</v>
      </c>
      <c r="X3337" s="54">
        <f t="shared" si="370"/>
        <v>235</v>
      </c>
      <c r="Y3337" s="59"/>
    </row>
    <row r="3338" spans="1:25" ht="14.25" customHeight="1">
      <c r="A3338" s="54">
        <v>3101</v>
      </c>
      <c r="B3338" s="23">
        <v>235</v>
      </c>
      <c r="C3338" s="23" t="s">
        <v>33</v>
      </c>
      <c r="D3338" s="32" t="s">
        <v>5037</v>
      </c>
      <c r="E3338" s="23" t="s">
        <v>113</v>
      </c>
      <c r="F3338" s="23" t="s">
        <v>5038</v>
      </c>
      <c r="G3338" s="23" t="s">
        <v>5039</v>
      </c>
      <c r="H3338" s="25">
        <v>30</v>
      </c>
      <c r="I3338" s="25">
        <v>8007.6</v>
      </c>
      <c r="J3338" s="26">
        <v>30</v>
      </c>
      <c r="K3338" s="26">
        <v>240228</v>
      </c>
      <c r="L3338" s="27">
        <v>0</v>
      </c>
      <c r="M3338" s="27">
        <v>12</v>
      </c>
      <c r="N3338" s="27">
        <v>1</v>
      </c>
      <c r="O3338" s="27">
        <v>0</v>
      </c>
      <c r="P3338" s="27">
        <v>13</v>
      </c>
      <c r="Q3338" s="55"/>
      <c r="R3338" s="27">
        <f t="shared" si="367"/>
        <v>0</v>
      </c>
      <c r="S3338" s="56" t="str">
        <f t="shared" si="371"/>
        <v>×</v>
      </c>
      <c r="T3338" s="56" t="str">
        <f t="shared" si="372"/>
        <v>×</v>
      </c>
      <c r="U3338" s="56" t="str">
        <f t="shared" si="373"/>
        <v>×</v>
      </c>
      <c r="V3338" s="57" t="str">
        <f t="shared" si="368"/>
        <v/>
      </c>
      <c r="W3338" s="58">
        <f t="shared" si="369"/>
        <v>0</v>
      </c>
      <c r="X3338" s="54">
        <f t="shared" si="370"/>
        <v>235</v>
      </c>
      <c r="Y3338" s="59"/>
    </row>
    <row r="3339" spans="1:25" ht="14.25" customHeight="1">
      <c r="A3339" s="54">
        <v>3102</v>
      </c>
      <c r="B3339" s="23">
        <v>235</v>
      </c>
      <c r="C3339" s="23" t="s">
        <v>33</v>
      </c>
      <c r="D3339" s="32" t="s">
        <v>7792</v>
      </c>
      <c r="E3339" s="23" t="s">
        <v>113</v>
      </c>
      <c r="F3339" s="23" t="s">
        <v>5040</v>
      </c>
      <c r="G3339" s="23" t="s">
        <v>5041</v>
      </c>
      <c r="H3339" s="25">
        <v>10</v>
      </c>
      <c r="I3339" s="25">
        <v>22333</v>
      </c>
      <c r="J3339" s="26">
        <v>10</v>
      </c>
      <c r="K3339" s="26">
        <v>223330</v>
      </c>
      <c r="L3339" s="27">
        <v>0</v>
      </c>
      <c r="M3339" s="27">
        <v>2</v>
      </c>
      <c r="N3339" s="27">
        <v>0</v>
      </c>
      <c r="O3339" s="27">
        <v>0</v>
      </c>
      <c r="P3339" s="27">
        <v>2</v>
      </c>
      <c r="Q3339" s="55"/>
      <c r="R3339" s="27">
        <f t="shared" si="367"/>
        <v>0</v>
      </c>
      <c r="S3339" s="56" t="str">
        <f t="shared" si="371"/>
        <v>×</v>
      </c>
      <c r="T3339" s="56" t="str">
        <f t="shared" si="372"/>
        <v>×</v>
      </c>
      <c r="U3339" s="56" t="str">
        <f t="shared" si="373"/>
        <v>×</v>
      </c>
      <c r="V3339" s="57" t="str">
        <f t="shared" si="368"/>
        <v/>
      </c>
      <c r="W3339" s="58">
        <f t="shared" si="369"/>
        <v>0</v>
      </c>
      <c r="X3339" s="54">
        <f t="shared" si="370"/>
        <v>235</v>
      </c>
      <c r="Y3339" s="59"/>
    </row>
    <row r="3340" spans="1:25" ht="14.25" customHeight="1">
      <c r="A3340" s="54">
        <v>3103</v>
      </c>
      <c r="B3340" s="23">
        <v>235</v>
      </c>
      <c r="C3340" s="23" t="s">
        <v>33</v>
      </c>
      <c r="D3340" s="32" t="s">
        <v>7793</v>
      </c>
      <c r="E3340" s="23" t="s">
        <v>113</v>
      </c>
      <c r="F3340" s="23" t="s">
        <v>5105</v>
      </c>
      <c r="G3340" s="23" t="s">
        <v>34</v>
      </c>
      <c r="H3340" s="25">
        <v>1</v>
      </c>
      <c r="I3340" s="25">
        <v>190142</v>
      </c>
      <c r="J3340" s="26">
        <v>1</v>
      </c>
      <c r="K3340" s="26">
        <v>190142</v>
      </c>
      <c r="L3340" s="27">
        <v>0</v>
      </c>
      <c r="M3340" s="27">
        <v>0</v>
      </c>
      <c r="N3340" s="27">
        <v>12</v>
      </c>
      <c r="O3340" s="27">
        <v>0</v>
      </c>
      <c r="P3340" s="27">
        <v>12</v>
      </c>
      <c r="Q3340" s="55"/>
      <c r="R3340" s="27">
        <f t="shared" si="367"/>
        <v>0</v>
      </c>
      <c r="S3340" s="56" t="str">
        <f t="shared" si="371"/>
        <v>×</v>
      </c>
      <c r="T3340" s="56" t="str">
        <f t="shared" si="372"/>
        <v>×</v>
      </c>
      <c r="U3340" s="56" t="str">
        <f t="shared" si="373"/>
        <v>×</v>
      </c>
      <c r="V3340" s="57" t="str">
        <f t="shared" si="368"/>
        <v/>
      </c>
      <c r="W3340" s="58">
        <f t="shared" si="369"/>
        <v>0</v>
      </c>
      <c r="X3340" s="54">
        <f t="shared" si="370"/>
        <v>235</v>
      </c>
      <c r="Y3340" s="59"/>
    </row>
    <row r="3341" spans="1:25" ht="14.25" customHeight="1">
      <c r="A3341" s="54">
        <v>3104</v>
      </c>
      <c r="B3341" s="23">
        <v>235</v>
      </c>
      <c r="C3341" s="23" t="s">
        <v>33</v>
      </c>
      <c r="D3341" s="32" t="s">
        <v>7794</v>
      </c>
      <c r="E3341" s="23" t="s">
        <v>113</v>
      </c>
      <c r="F3341" s="23" t="s">
        <v>4997</v>
      </c>
      <c r="G3341" s="23" t="s">
        <v>4998</v>
      </c>
      <c r="H3341" s="25">
        <v>1</v>
      </c>
      <c r="I3341" s="25">
        <v>55451</v>
      </c>
      <c r="J3341" s="26">
        <v>1</v>
      </c>
      <c r="K3341" s="26">
        <v>55451</v>
      </c>
      <c r="L3341" s="27">
        <v>0</v>
      </c>
      <c r="M3341" s="27">
        <v>0</v>
      </c>
      <c r="N3341" s="27">
        <v>1</v>
      </c>
      <c r="O3341" s="27">
        <v>0</v>
      </c>
      <c r="P3341" s="27">
        <v>1</v>
      </c>
      <c r="Q3341" s="55"/>
      <c r="R3341" s="27">
        <f t="shared" si="367"/>
        <v>0</v>
      </c>
      <c r="S3341" s="56" t="str">
        <f t="shared" si="371"/>
        <v>×</v>
      </c>
      <c r="T3341" s="56" t="str">
        <f t="shared" si="372"/>
        <v>×</v>
      </c>
      <c r="U3341" s="56" t="str">
        <f t="shared" si="373"/>
        <v>×</v>
      </c>
      <c r="V3341" s="57" t="str">
        <f t="shared" si="368"/>
        <v/>
      </c>
      <c r="W3341" s="58">
        <f t="shared" si="369"/>
        <v>0</v>
      </c>
      <c r="X3341" s="54">
        <f t="shared" si="370"/>
        <v>235</v>
      </c>
      <c r="Y3341" s="59"/>
    </row>
    <row r="3342" spans="1:25" ht="14.25" customHeight="1">
      <c r="A3342" s="54">
        <v>3105</v>
      </c>
      <c r="B3342" s="23">
        <v>235</v>
      </c>
      <c r="C3342" s="23" t="s">
        <v>33</v>
      </c>
      <c r="D3342" s="32" t="s">
        <v>4994</v>
      </c>
      <c r="E3342" s="23" t="s">
        <v>113</v>
      </c>
      <c r="F3342" s="23" t="s">
        <v>4995</v>
      </c>
      <c r="G3342" s="23" t="s">
        <v>437</v>
      </c>
      <c r="H3342" s="25">
        <v>1</v>
      </c>
      <c r="I3342" s="25">
        <v>101465</v>
      </c>
      <c r="J3342" s="26">
        <v>1</v>
      </c>
      <c r="K3342" s="26">
        <v>101465</v>
      </c>
      <c r="L3342" s="27">
        <v>0</v>
      </c>
      <c r="M3342" s="27">
        <v>0</v>
      </c>
      <c r="N3342" s="27">
        <v>130</v>
      </c>
      <c r="O3342" s="27">
        <v>0</v>
      </c>
      <c r="P3342" s="27">
        <v>130</v>
      </c>
      <c r="Q3342" s="55"/>
      <c r="R3342" s="27">
        <f t="shared" si="367"/>
        <v>0</v>
      </c>
      <c r="S3342" s="56" t="str">
        <f t="shared" si="371"/>
        <v>×</v>
      </c>
      <c r="T3342" s="56" t="str">
        <f t="shared" si="372"/>
        <v>×</v>
      </c>
      <c r="U3342" s="56" t="str">
        <f t="shared" si="373"/>
        <v>×</v>
      </c>
      <c r="V3342" s="57" t="str">
        <f t="shared" si="368"/>
        <v/>
      </c>
      <c r="W3342" s="58">
        <f t="shared" si="369"/>
        <v>0</v>
      </c>
      <c r="X3342" s="54">
        <f t="shared" si="370"/>
        <v>235</v>
      </c>
      <c r="Y3342" s="59"/>
    </row>
    <row r="3343" spans="1:25" ht="14.25" customHeight="1">
      <c r="A3343" s="54">
        <v>3106</v>
      </c>
      <c r="B3343" s="23">
        <v>235</v>
      </c>
      <c r="C3343" s="23" t="s">
        <v>33</v>
      </c>
      <c r="D3343" s="32" t="s">
        <v>7795</v>
      </c>
      <c r="E3343" s="23" t="s">
        <v>113</v>
      </c>
      <c r="F3343" s="23" t="s">
        <v>4996</v>
      </c>
      <c r="G3343" s="23" t="s">
        <v>437</v>
      </c>
      <c r="H3343" s="25">
        <v>1</v>
      </c>
      <c r="I3343" s="25">
        <v>173724</v>
      </c>
      <c r="J3343" s="26">
        <v>1</v>
      </c>
      <c r="K3343" s="26">
        <v>173724</v>
      </c>
      <c r="L3343" s="27">
        <v>0</v>
      </c>
      <c r="M3343" s="27">
        <v>0</v>
      </c>
      <c r="N3343" s="27">
        <v>280</v>
      </c>
      <c r="O3343" s="27">
        <v>0</v>
      </c>
      <c r="P3343" s="27">
        <v>280</v>
      </c>
      <c r="Q3343" s="55"/>
      <c r="R3343" s="27">
        <f t="shared" si="367"/>
        <v>0</v>
      </c>
      <c r="S3343" s="56" t="str">
        <f t="shared" si="371"/>
        <v>×</v>
      </c>
      <c r="T3343" s="56" t="str">
        <f t="shared" si="372"/>
        <v>×</v>
      </c>
      <c r="U3343" s="56" t="str">
        <f t="shared" si="373"/>
        <v>×</v>
      </c>
      <c r="V3343" s="57" t="str">
        <f t="shared" si="368"/>
        <v/>
      </c>
      <c r="W3343" s="58">
        <f t="shared" si="369"/>
        <v>0</v>
      </c>
      <c r="X3343" s="54">
        <f t="shared" si="370"/>
        <v>235</v>
      </c>
      <c r="Y3343" s="59"/>
    </row>
    <row r="3344" spans="1:25" ht="14.25" customHeight="1">
      <c r="A3344" s="54">
        <v>3107</v>
      </c>
      <c r="B3344" s="23">
        <v>235</v>
      </c>
      <c r="C3344" s="23" t="s">
        <v>33</v>
      </c>
      <c r="D3344" s="32" t="s">
        <v>5001</v>
      </c>
      <c r="E3344" s="23" t="s">
        <v>113</v>
      </c>
      <c r="F3344" s="23" t="s">
        <v>5002</v>
      </c>
      <c r="G3344" s="23" t="s">
        <v>437</v>
      </c>
      <c r="H3344" s="25">
        <v>1</v>
      </c>
      <c r="I3344" s="25">
        <v>15180</v>
      </c>
      <c r="J3344" s="26">
        <v>1</v>
      </c>
      <c r="K3344" s="26">
        <v>15180</v>
      </c>
      <c r="L3344" s="27">
        <v>0</v>
      </c>
      <c r="M3344" s="27">
        <v>0</v>
      </c>
      <c r="N3344" s="27">
        <v>10</v>
      </c>
      <c r="O3344" s="27">
        <v>0</v>
      </c>
      <c r="P3344" s="27">
        <v>10</v>
      </c>
      <c r="Q3344" s="55"/>
      <c r="R3344" s="27">
        <f t="shared" si="367"/>
        <v>0</v>
      </c>
      <c r="S3344" s="56" t="str">
        <f t="shared" si="371"/>
        <v>×</v>
      </c>
      <c r="T3344" s="56" t="str">
        <f t="shared" si="372"/>
        <v>×</v>
      </c>
      <c r="U3344" s="56" t="str">
        <f t="shared" si="373"/>
        <v>×</v>
      </c>
      <c r="V3344" s="57" t="str">
        <f t="shared" si="368"/>
        <v/>
      </c>
      <c r="W3344" s="58">
        <f t="shared" si="369"/>
        <v>0</v>
      </c>
      <c r="X3344" s="54">
        <f t="shared" si="370"/>
        <v>235</v>
      </c>
      <c r="Y3344" s="59"/>
    </row>
    <row r="3345" spans="1:25" ht="14.25" customHeight="1">
      <c r="A3345" s="54">
        <v>3108</v>
      </c>
      <c r="B3345" s="23">
        <v>235</v>
      </c>
      <c r="C3345" s="23" t="s">
        <v>33</v>
      </c>
      <c r="D3345" s="32" t="s">
        <v>5003</v>
      </c>
      <c r="E3345" s="23" t="s">
        <v>113</v>
      </c>
      <c r="F3345" s="23" t="s">
        <v>5004</v>
      </c>
      <c r="G3345" s="23" t="s">
        <v>437</v>
      </c>
      <c r="H3345" s="25">
        <v>1</v>
      </c>
      <c r="I3345" s="25">
        <v>31669</v>
      </c>
      <c r="J3345" s="26">
        <v>1</v>
      </c>
      <c r="K3345" s="26">
        <v>31669</v>
      </c>
      <c r="L3345" s="27">
        <v>0</v>
      </c>
      <c r="M3345" s="27">
        <v>0</v>
      </c>
      <c r="N3345" s="27">
        <v>10</v>
      </c>
      <c r="O3345" s="27">
        <v>0</v>
      </c>
      <c r="P3345" s="27">
        <v>10</v>
      </c>
      <c r="Q3345" s="55"/>
      <c r="R3345" s="27">
        <f t="shared" si="367"/>
        <v>0</v>
      </c>
      <c r="S3345" s="56" t="str">
        <f t="shared" si="371"/>
        <v>×</v>
      </c>
      <c r="T3345" s="56" t="str">
        <f t="shared" si="372"/>
        <v>×</v>
      </c>
      <c r="U3345" s="56" t="str">
        <f t="shared" si="373"/>
        <v>×</v>
      </c>
      <c r="V3345" s="57" t="str">
        <f t="shared" si="368"/>
        <v/>
      </c>
      <c r="W3345" s="58">
        <f t="shared" si="369"/>
        <v>0</v>
      </c>
      <c r="X3345" s="54">
        <f t="shared" si="370"/>
        <v>235</v>
      </c>
      <c r="Y3345" s="59"/>
    </row>
    <row r="3346" spans="1:25" ht="14.25" customHeight="1">
      <c r="A3346" s="54">
        <v>3109</v>
      </c>
      <c r="B3346" s="23">
        <v>235</v>
      </c>
      <c r="C3346" s="23" t="s">
        <v>33</v>
      </c>
      <c r="D3346" s="32" t="s">
        <v>5174</v>
      </c>
      <c r="E3346" s="23" t="s">
        <v>113</v>
      </c>
      <c r="F3346" s="23" t="s">
        <v>5175</v>
      </c>
      <c r="G3346" s="23" t="s">
        <v>425</v>
      </c>
      <c r="H3346" s="25">
        <v>10</v>
      </c>
      <c r="I3346" s="25">
        <v>395</v>
      </c>
      <c r="J3346" s="26">
        <v>10</v>
      </c>
      <c r="K3346" s="26">
        <v>3950</v>
      </c>
      <c r="L3346" s="27">
        <v>0</v>
      </c>
      <c r="M3346" s="27">
        <v>0</v>
      </c>
      <c r="N3346" s="27">
        <v>2</v>
      </c>
      <c r="O3346" s="27">
        <v>0</v>
      </c>
      <c r="P3346" s="27">
        <v>2</v>
      </c>
      <c r="Q3346" s="55"/>
      <c r="R3346" s="27">
        <f t="shared" si="367"/>
        <v>0</v>
      </c>
      <c r="S3346" s="56" t="str">
        <f t="shared" si="371"/>
        <v>×</v>
      </c>
      <c r="T3346" s="56" t="str">
        <f t="shared" si="372"/>
        <v>×</v>
      </c>
      <c r="U3346" s="56" t="str">
        <f t="shared" si="373"/>
        <v>×</v>
      </c>
      <c r="V3346" s="57" t="str">
        <f t="shared" si="368"/>
        <v/>
      </c>
      <c r="W3346" s="58">
        <f t="shared" si="369"/>
        <v>0</v>
      </c>
      <c r="X3346" s="54">
        <f t="shared" si="370"/>
        <v>235</v>
      </c>
      <c r="Y3346" s="59"/>
    </row>
    <row r="3347" spans="1:25" ht="14.25" customHeight="1">
      <c r="A3347" s="54">
        <v>3110</v>
      </c>
      <c r="B3347" s="23">
        <v>235</v>
      </c>
      <c r="C3347" s="23" t="s">
        <v>33</v>
      </c>
      <c r="D3347" s="32" t="s">
        <v>7796</v>
      </c>
      <c r="E3347" s="23" t="s">
        <v>113</v>
      </c>
      <c r="F3347" s="23" t="s">
        <v>5085</v>
      </c>
      <c r="G3347" s="23" t="s">
        <v>631</v>
      </c>
      <c r="H3347" s="25">
        <v>100</v>
      </c>
      <c r="I3347" s="25">
        <v>17.7</v>
      </c>
      <c r="J3347" s="26">
        <v>100</v>
      </c>
      <c r="K3347" s="26">
        <v>1770</v>
      </c>
      <c r="L3347" s="27">
        <v>20</v>
      </c>
      <c r="M3347" s="27">
        <v>0</v>
      </c>
      <c r="N3347" s="27">
        <v>0</v>
      </c>
      <c r="O3347" s="27">
        <v>0</v>
      </c>
      <c r="P3347" s="27">
        <v>20</v>
      </c>
      <c r="Q3347" s="55"/>
      <c r="R3347" s="27">
        <f t="shared" si="367"/>
        <v>0</v>
      </c>
      <c r="S3347" s="56" t="str">
        <f t="shared" si="371"/>
        <v>×</v>
      </c>
      <c r="T3347" s="56" t="str">
        <f t="shared" si="372"/>
        <v>×</v>
      </c>
      <c r="U3347" s="56" t="str">
        <f t="shared" si="373"/>
        <v>×</v>
      </c>
      <c r="V3347" s="57" t="str">
        <f t="shared" si="368"/>
        <v/>
      </c>
      <c r="W3347" s="58">
        <f t="shared" si="369"/>
        <v>0</v>
      </c>
      <c r="X3347" s="54">
        <f t="shared" si="370"/>
        <v>235</v>
      </c>
      <c r="Y3347" s="59"/>
    </row>
    <row r="3348" spans="1:25" ht="14.25" customHeight="1">
      <c r="A3348" s="54">
        <v>3111</v>
      </c>
      <c r="B3348" s="23">
        <v>235</v>
      </c>
      <c r="C3348" s="23" t="s">
        <v>33</v>
      </c>
      <c r="D3348" s="32" t="s">
        <v>5120</v>
      </c>
      <c r="E3348" s="23" t="s">
        <v>113</v>
      </c>
      <c r="F3348" s="23" t="s">
        <v>5119</v>
      </c>
      <c r="G3348" s="23" t="s">
        <v>5121</v>
      </c>
      <c r="H3348" s="25">
        <v>1</v>
      </c>
      <c r="I3348" s="25">
        <v>5.9</v>
      </c>
      <c r="J3348" s="26">
        <v>45</v>
      </c>
      <c r="K3348" s="26">
        <v>265.5</v>
      </c>
      <c r="L3348" s="27">
        <v>0</v>
      </c>
      <c r="M3348" s="27">
        <v>0</v>
      </c>
      <c r="N3348" s="27">
        <v>60</v>
      </c>
      <c r="O3348" s="27">
        <v>0</v>
      </c>
      <c r="P3348" s="27">
        <v>60</v>
      </c>
      <c r="Q3348" s="55"/>
      <c r="R3348" s="27">
        <f t="shared" si="367"/>
        <v>0</v>
      </c>
      <c r="S3348" s="56" t="str">
        <f t="shared" si="371"/>
        <v>×</v>
      </c>
      <c r="T3348" s="56" t="str">
        <f t="shared" si="372"/>
        <v>×</v>
      </c>
      <c r="U3348" s="56" t="str">
        <f t="shared" si="373"/>
        <v>×</v>
      </c>
      <c r="V3348" s="57" t="str">
        <f t="shared" si="368"/>
        <v/>
      </c>
      <c r="W3348" s="58">
        <f t="shared" si="369"/>
        <v>0</v>
      </c>
      <c r="X3348" s="54">
        <f t="shared" si="370"/>
        <v>235</v>
      </c>
      <c r="Y3348" s="59"/>
    </row>
    <row r="3349" spans="1:25" ht="14.25" customHeight="1">
      <c r="A3349" s="54">
        <v>3112</v>
      </c>
      <c r="B3349" s="23">
        <v>235</v>
      </c>
      <c r="C3349" s="23" t="s">
        <v>33</v>
      </c>
      <c r="D3349" s="32" t="s">
        <v>5118</v>
      </c>
      <c r="E3349" s="23" t="s">
        <v>113</v>
      </c>
      <c r="F3349" s="23" t="s">
        <v>5119</v>
      </c>
      <c r="G3349" s="23" t="s">
        <v>511</v>
      </c>
      <c r="H3349" s="25">
        <v>1</v>
      </c>
      <c r="I3349" s="25">
        <v>5.9</v>
      </c>
      <c r="J3349" s="26">
        <v>500</v>
      </c>
      <c r="K3349" s="26">
        <v>2950</v>
      </c>
      <c r="L3349" s="27">
        <v>0</v>
      </c>
      <c r="M3349" s="27">
        <v>60</v>
      </c>
      <c r="N3349" s="27">
        <v>0</v>
      </c>
      <c r="O3349" s="27">
        <v>0</v>
      </c>
      <c r="P3349" s="27">
        <v>60</v>
      </c>
      <c r="Q3349" s="55"/>
      <c r="R3349" s="27">
        <f t="shared" si="367"/>
        <v>0</v>
      </c>
      <c r="S3349" s="56" t="str">
        <f t="shared" si="371"/>
        <v>×</v>
      </c>
      <c r="T3349" s="56" t="str">
        <f t="shared" si="372"/>
        <v>×</v>
      </c>
      <c r="U3349" s="56" t="str">
        <f t="shared" si="373"/>
        <v>×</v>
      </c>
      <c r="V3349" s="57" t="str">
        <f t="shared" si="368"/>
        <v/>
      </c>
      <c r="W3349" s="58">
        <f t="shared" si="369"/>
        <v>0</v>
      </c>
      <c r="X3349" s="54">
        <f t="shared" si="370"/>
        <v>235</v>
      </c>
      <c r="Y3349" s="59"/>
    </row>
    <row r="3350" spans="1:25" ht="14.25" customHeight="1">
      <c r="A3350" s="54">
        <v>3113</v>
      </c>
      <c r="B3350" s="23">
        <v>235</v>
      </c>
      <c r="C3350" s="23" t="s">
        <v>33</v>
      </c>
      <c r="D3350" s="32" t="s">
        <v>5126</v>
      </c>
      <c r="E3350" s="23" t="s">
        <v>113</v>
      </c>
      <c r="F3350" s="23" t="s">
        <v>5127</v>
      </c>
      <c r="G3350" s="23" t="s">
        <v>5128</v>
      </c>
      <c r="H3350" s="25">
        <v>100</v>
      </c>
      <c r="I3350" s="25">
        <v>6.4</v>
      </c>
      <c r="J3350" s="26">
        <v>100</v>
      </c>
      <c r="K3350" s="26">
        <v>640</v>
      </c>
      <c r="L3350" s="27">
        <v>60</v>
      </c>
      <c r="M3350" s="27">
        <v>36</v>
      </c>
      <c r="N3350" s="27">
        <v>1</v>
      </c>
      <c r="O3350" s="27">
        <v>6</v>
      </c>
      <c r="P3350" s="27">
        <v>103</v>
      </c>
      <c r="Q3350" s="55"/>
      <c r="R3350" s="27">
        <f t="shared" si="367"/>
        <v>0</v>
      </c>
      <c r="S3350" s="56" t="str">
        <f t="shared" si="371"/>
        <v>×</v>
      </c>
      <c r="T3350" s="56" t="str">
        <f t="shared" si="372"/>
        <v>×</v>
      </c>
      <c r="U3350" s="56" t="str">
        <f t="shared" si="373"/>
        <v>×</v>
      </c>
      <c r="V3350" s="57" t="str">
        <f t="shared" si="368"/>
        <v/>
      </c>
      <c r="W3350" s="58">
        <f t="shared" si="369"/>
        <v>0</v>
      </c>
      <c r="X3350" s="54">
        <f t="shared" si="370"/>
        <v>235</v>
      </c>
      <c r="Y3350" s="59"/>
    </row>
    <row r="3351" spans="1:25" ht="14.25" customHeight="1">
      <c r="A3351" s="54">
        <v>3114</v>
      </c>
      <c r="B3351" s="23">
        <v>235</v>
      </c>
      <c r="C3351" s="23" t="s">
        <v>33</v>
      </c>
      <c r="D3351" s="32" t="s">
        <v>5019</v>
      </c>
      <c r="E3351" s="23" t="s">
        <v>113</v>
      </c>
      <c r="F3351" s="23" t="s">
        <v>5020</v>
      </c>
      <c r="G3351" s="23" t="s">
        <v>464</v>
      </c>
      <c r="H3351" s="25">
        <v>100</v>
      </c>
      <c r="I3351" s="25">
        <v>5.9</v>
      </c>
      <c r="J3351" s="26">
        <v>100</v>
      </c>
      <c r="K3351" s="26">
        <v>590</v>
      </c>
      <c r="L3351" s="27">
        <v>10</v>
      </c>
      <c r="M3351" s="27">
        <v>0</v>
      </c>
      <c r="N3351" s="27">
        <v>0</v>
      </c>
      <c r="O3351" s="27">
        <v>0</v>
      </c>
      <c r="P3351" s="27">
        <v>10</v>
      </c>
      <c r="Q3351" s="55"/>
      <c r="R3351" s="27">
        <f t="shared" si="367"/>
        <v>0</v>
      </c>
      <c r="S3351" s="56" t="str">
        <f t="shared" si="371"/>
        <v>×</v>
      </c>
      <c r="T3351" s="56" t="str">
        <f t="shared" si="372"/>
        <v>×</v>
      </c>
      <c r="U3351" s="56" t="str">
        <f t="shared" si="373"/>
        <v>×</v>
      </c>
      <c r="V3351" s="57" t="str">
        <f t="shared" si="368"/>
        <v/>
      </c>
      <c r="W3351" s="58">
        <f t="shared" si="369"/>
        <v>0</v>
      </c>
      <c r="X3351" s="54">
        <f t="shared" si="370"/>
        <v>235</v>
      </c>
      <c r="Y3351" s="59"/>
    </row>
    <row r="3352" spans="1:25" ht="14.25" customHeight="1">
      <c r="A3352" s="54">
        <v>3115</v>
      </c>
      <c r="B3352" s="23">
        <v>235</v>
      </c>
      <c r="C3352" s="23" t="s">
        <v>33</v>
      </c>
      <c r="D3352" s="32" t="s">
        <v>5106</v>
      </c>
      <c r="E3352" s="23" t="s">
        <v>113</v>
      </c>
      <c r="F3352" s="23" t="s">
        <v>5107</v>
      </c>
      <c r="G3352" s="23" t="s">
        <v>5108</v>
      </c>
      <c r="H3352" s="25">
        <v>1</v>
      </c>
      <c r="I3352" s="25">
        <v>8.5</v>
      </c>
      <c r="J3352" s="26">
        <v>100</v>
      </c>
      <c r="K3352" s="26">
        <v>850</v>
      </c>
      <c r="L3352" s="27">
        <v>20</v>
      </c>
      <c r="M3352" s="27">
        <v>0</v>
      </c>
      <c r="N3352" s="27">
        <v>0</v>
      </c>
      <c r="O3352" s="27">
        <v>0</v>
      </c>
      <c r="P3352" s="27">
        <v>20</v>
      </c>
      <c r="Q3352" s="55"/>
      <c r="R3352" s="27">
        <f t="shared" si="367"/>
        <v>0</v>
      </c>
      <c r="S3352" s="56" t="str">
        <f t="shared" si="371"/>
        <v>×</v>
      </c>
      <c r="T3352" s="56" t="str">
        <f t="shared" si="372"/>
        <v>×</v>
      </c>
      <c r="U3352" s="56" t="str">
        <f t="shared" si="373"/>
        <v>×</v>
      </c>
      <c r="V3352" s="57" t="str">
        <f t="shared" si="368"/>
        <v/>
      </c>
      <c r="W3352" s="58">
        <f t="shared" si="369"/>
        <v>0</v>
      </c>
      <c r="X3352" s="54">
        <f t="shared" si="370"/>
        <v>235</v>
      </c>
      <c r="Y3352" s="59"/>
    </row>
    <row r="3353" spans="1:25" ht="14.25" customHeight="1">
      <c r="A3353" s="54">
        <v>3116</v>
      </c>
      <c r="B3353" s="23">
        <v>235</v>
      </c>
      <c r="C3353" s="23" t="s">
        <v>33</v>
      </c>
      <c r="D3353" s="32" t="s">
        <v>5134</v>
      </c>
      <c r="E3353" s="23" t="s">
        <v>113</v>
      </c>
      <c r="F3353" s="23" t="s">
        <v>5135</v>
      </c>
      <c r="G3353" s="23" t="s">
        <v>742</v>
      </c>
      <c r="H3353" s="25">
        <v>500</v>
      </c>
      <c r="I3353" s="25">
        <v>12.4</v>
      </c>
      <c r="J3353" s="26">
        <v>500</v>
      </c>
      <c r="K3353" s="26">
        <v>6200</v>
      </c>
      <c r="L3353" s="27">
        <v>0</v>
      </c>
      <c r="M3353" s="27">
        <v>0</v>
      </c>
      <c r="N3353" s="27">
        <v>5</v>
      </c>
      <c r="O3353" s="27">
        <v>0</v>
      </c>
      <c r="P3353" s="27">
        <v>5</v>
      </c>
      <c r="Q3353" s="55"/>
      <c r="R3353" s="27">
        <f t="shared" si="367"/>
        <v>0</v>
      </c>
      <c r="S3353" s="56" t="str">
        <f t="shared" si="371"/>
        <v>×</v>
      </c>
      <c r="T3353" s="56" t="str">
        <f t="shared" si="372"/>
        <v>×</v>
      </c>
      <c r="U3353" s="56" t="str">
        <f t="shared" si="373"/>
        <v>×</v>
      </c>
      <c r="V3353" s="57" t="str">
        <f t="shared" si="368"/>
        <v/>
      </c>
      <c r="W3353" s="58">
        <f t="shared" si="369"/>
        <v>0</v>
      </c>
      <c r="X3353" s="54">
        <f t="shared" si="370"/>
        <v>235</v>
      </c>
      <c r="Y3353" s="59"/>
    </row>
    <row r="3354" spans="1:25" ht="14.25" customHeight="1">
      <c r="A3354" s="54">
        <v>3117</v>
      </c>
      <c r="B3354" s="23">
        <v>235</v>
      </c>
      <c r="C3354" s="23" t="s">
        <v>33</v>
      </c>
      <c r="D3354" s="32" t="s">
        <v>7797</v>
      </c>
      <c r="E3354" s="23" t="s">
        <v>113</v>
      </c>
      <c r="F3354" s="23" t="s">
        <v>7798</v>
      </c>
      <c r="G3354" s="23" t="s">
        <v>5754</v>
      </c>
      <c r="H3354" s="25">
        <v>10</v>
      </c>
      <c r="I3354" s="25">
        <v>120</v>
      </c>
      <c r="J3354" s="26">
        <v>10</v>
      </c>
      <c r="K3354" s="26">
        <v>1200</v>
      </c>
      <c r="L3354" s="23">
        <v>0</v>
      </c>
      <c r="M3354" s="23">
        <v>0</v>
      </c>
      <c r="N3354" s="23">
        <v>2</v>
      </c>
      <c r="O3354" s="23">
        <v>0</v>
      </c>
      <c r="P3354" s="23">
        <v>2</v>
      </c>
      <c r="Q3354" s="55"/>
      <c r="R3354" s="23">
        <f t="shared" si="367"/>
        <v>0</v>
      </c>
      <c r="S3354" s="56" t="str">
        <f t="shared" si="371"/>
        <v>×</v>
      </c>
      <c r="T3354" s="56" t="str">
        <f t="shared" si="372"/>
        <v>×</v>
      </c>
      <c r="U3354" s="56" t="str">
        <f t="shared" si="373"/>
        <v>×</v>
      </c>
      <c r="V3354" s="57" t="str">
        <f t="shared" si="368"/>
        <v/>
      </c>
      <c r="W3354" s="58">
        <f t="shared" si="369"/>
        <v>0</v>
      </c>
      <c r="X3354" s="54">
        <f t="shared" si="370"/>
        <v>235</v>
      </c>
      <c r="Y3354" s="59"/>
    </row>
    <row r="3355" spans="1:25" ht="14.25" customHeight="1">
      <c r="A3355" s="54">
        <v>3118</v>
      </c>
      <c r="B3355" s="23">
        <v>235</v>
      </c>
      <c r="C3355" s="23" t="s">
        <v>33</v>
      </c>
      <c r="D3355" s="32" t="s">
        <v>5100</v>
      </c>
      <c r="E3355" s="23" t="s">
        <v>113</v>
      </c>
      <c r="F3355" s="23" t="s">
        <v>5101</v>
      </c>
      <c r="G3355" s="23" t="s">
        <v>36</v>
      </c>
      <c r="H3355" s="25">
        <v>10</v>
      </c>
      <c r="I3355" s="25">
        <v>332</v>
      </c>
      <c r="J3355" s="26">
        <v>10</v>
      </c>
      <c r="K3355" s="26">
        <v>3320</v>
      </c>
      <c r="L3355" s="27">
        <v>0</v>
      </c>
      <c r="M3355" s="27">
        <v>0</v>
      </c>
      <c r="N3355" s="27">
        <v>80</v>
      </c>
      <c r="O3355" s="27">
        <v>0</v>
      </c>
      <c r="P3355" s="27">
        <v>80</v>
      </c>
      <c r="Q3355" s="55"/>
      <c r="R3355" s="27">
        <f t="shared" si="367"/>
        <v>0</v>
      </c>
      <c r="S3355" s="56" t="str">
        <f t="shared" si="371"/>
        <v>×</v>
      </c>
      <c r="T3355" s="56" t="str">
        <f t="shared" si="372"/>
        <v>×</v>
      </c>
      <c r="U3355" s="56" t="str">
        <f t="shared" si="373"/>
        <v>×</v>
      </c>
      <c r="V3355" s="57" t="str">
        <f t="shared" si="368"/>
        <v/>
      </c>
      <c r="W3355" s="58">
        <f t="shared" si="369"/>
        <v>0</v>
      </c>
      <c r="X3355" s="54">
        <f t="shared" si="370"/>
        <v>235</v>
      </c>
      <c r="Y3355" s="59"/>
    </row>
    <row r="3356" spans="1:25" ht="14.25" customHeight="1">
      <c r="A3356" s="54">
        <v>3119</v>
      </c>
      <c r="B3356" s="23">
        <v>235</v>
      </c>
      <c r="C3356" s="23" t="s">
        <v>33</v>
      </c>
      <c r="D3356" s="32" t="s">
        <v>5621</v>
      </c>
      <c r="E3356" s="23" t="s">
        <v>113</v>
      </c>
      <c r="F3356" s="23" t="s">
        <v>5622</v>
      </c>
      <c r="G3356" s="23" t="s">
        <v>36</v>
      </c>
      <c r="H3356" s="25">
        <v>10</v>
      </c>
      <c r="I3356" s="25">
        <v>579</v>
      </c>
      <c r="J3356" s="26">
        <v>10</v>
      </c>
      <c r="K3356" s="26">
        <v>5790</v>
      </c>
      <c r="L3356" s="27">
        <v>14</v>
      </c>
      <c r="M3356" s="27">
        <v>0</v>
      </c>
      <c r="N3356" s="27">
        <v>0</v>
      </c>
      <c r="O3356" s="27">
        <v>0</v>
      </c>
      <c r="P3356" s="27">
        <v>14</v>
      </c>
      <c r="Q3356" s="55"/>
      <c r="R3356" s="27">
        <f t="shared" si="367"/>
        <v>0</v>
      </c>
      <c r="S3356" s="56" t="str">
        <f t="shared" si="371"/>
        <v>×</v>
      </c>
      <c r="T3356" s="56" t="str">
        <f t="shared" si="372"/>
        <v>×</v>
      </c>
      <c r="U3356" s="56" t="str">
        <f t="shared" si="373"/>
        <v>×</v>
      </c>
      <c r="V3356" s="57" t="str">
        <f t="shared" si="368"/>
        <v/>
      </c>
      <c r="W3356" s="58">
        <f t="shared" si="369"/>
        <v>0</v>
      </c>
      <c r="X3356" s="54">
        <f t="shared" si="370"/>
        <v>235</v>
      </c>
      <c r="Y3356" s="59"/>
    </row>
    <row r="3357" spans="1:25" ht="14.25" customHeight="1">
      <c r="A3357" s="54">
        <v>3120</v>
      </c>
      <c r="B3357" s="23">
        <v>235</v>
      </c>
      <c r="C3357" s="23" t="s">
        <v>33</v>
      </c>
      <c r="D3357" s="32" t="s">
        <v>7799</v>
      </c>
      <c r="E3357" s="23" t="s">
        <v>113</v>
      </c>
      <c r="F3357" s="23" t="s">
        <v>5582</v>
      </c>
      <c r="G3357" s="23" t="s">
        <v>87</v>
      </c>
      <c r="H3357" s="25">
        <v>50</v>
      </c>
      <c r="I3357" s="25">
        <v>118</v>
      </c>
      <c r="J3357" s="26">
        <v>50</v>
      </c>
      <c r="K3357" s="26">
        <v>5900</v>
      </c>
      <c r="L3357" s="27">
        <v>2</v>
      </c>
      <c r="M3357" s="27">
        <v>0</v>
      </c>
      <c r="N3357" s="27">
        <v>0</v>
      </c>
      <c r="O3357" s="27">
        <v>0</v>
      </c>
      <c r="P3357" s="27">
        <v>2</v>
      </c>
      <c r="Q3357" s="55"/>
      <c r="R3357" s="27">
        <f t="shared" si="367"/>
        <v>0</v>
      </c>
      <c r="S3357" s="56" t="str">
        <f t="shared" si="371"/>
        <v>×</v>
      </c>
      <c r="T3357" s="56" t="str">
        <f t="shared" si="372"/>
        <v>×</v>
      </c>
      <c r="U3357" s="56" t="str">
        <f t="shared" si="373"/>
        <v>×</v>
      </c>
      <c r="V3357" s="57" t="str">
        <f t="shared" si="368"/>
        <v/>
      </c>
      <c r="W3357" s="58">
        <f t="shared" si="369"/>
        <v>0</v>
      </c>
      <c r="X3357" s="54">
        <f t="shared" si="370"/>
        <v>235</v>
      </c>
      <c r="Y3357" s="59"/>
    </row>
    <row r="3358" spans="1:25" ht="14.25" customHeight="1">
      <c r="A3358" s="54">
        <v>3121</v>
      </c>
      <c r="B3358" s="23">
        <v>235</v>
      </c>
      <c r="C3358" s="23" t="s">
        <v>33</v>
      </c>
      <c r="D3358" s="32" t="s">
        <v>7800</v>
      </c>
      <c r="E3358" s="23" t="s">
        <v>113</v>
      </c>
      <c r="F3358" s="23" t="s">
        <v>7801</v>
      </c>
      <c r="G3358" s="23" t="s">
        <v>5911</v>
      </c>
      <c r="H3358" s="25">
        <v>10</v>
      </c>
      <c r="I3358" s="25">
        <v>459147</v>
      </c>
      <c r="J3358" s="26">
        <v>10</v>
      </c>
      <c r="K3358" s="26">
        <v>2190</v>
      </c>
      <c r="L3358" s="23">
        <v>20</v>
      </c>
      <c r="M3358" s="23">
        <v>0</v>
      </c>
      <c r="N3358" s="23">
        <v>0</v>
      </c>
      <c r="O3358" s="23">
        <v>0</v>
      </c>
      <c r="P3358" s="23">
        <v>20</v>
      </c>
      <c r="Q3358" s="55"/>
      <c r="R3358" s="23">
        <f t="shared" si="367"/>
        <v>0</v>
      </c>
      <c r="S3358" s="56" t="str">
        <f t="shared" si="371"/>
        <v>×</v>
      </c>
      <c r="T3358" s="56" t="str">
        <f t="shared" si="372"/>
        <v>×</v>
      </c>
      <c r="U3358" s="56" t="str">
        <f t="shared" si="373"/>
        <v>×</v>
      </c>
      <c r="V3358" s="57" t="str">
        <f t="shared" si="368"/>
        <v/>
      </c>
      <c r="W3358" s="58">
        <f t="shared" si="369"/>
        <v>0</v>
      </c>
      <c r="X3358" s="54">
        <f t="shared" si="370"/>
        <v>235</v>
      </c>
      <c r="Y3358" s="59"/>
    </row>
    <row r="3359" spans="1:25" ht="14.25" customHeight="1">
      <c r="A3359" s="54">
        <v>3122</v>
      </c>
      <c r="B3359" s="23">
        <v>235</v>
      </c>
      <c r="C3359" s="23" t="s">
        <v>33</v>
      </c>
      <c r="D3359" s="32" t="s">
        <v>7802</v>
      </c>
      <c r="E3359" s="23" t="s">
        <v>113</v>
      </c>
      <c r="F3359" s="23" t="s">
        <v>5586</v>
      </c>
      <c r="G3359" s="23" t="s">
        <v>505</v>
      </c>
      <c r="H3359" s="25">
        <v>1</v>
      </c>
      <c r="I3359" s="25">
        <v>14.9</v>
      </c>
      <c r="J3359" s="26">
        <v>100</v>
      </c>
      <c r="K3359" s="26">
        <v>1490</v>
      </c>
      <c r="L3359" s="27">
        <v>0</v>
      </c>
      <c r="M3359" s="27">
        <v>0</v>
      </c>
      <c r="N3359" s="27">
        <v>10</v>
      </c>
      <c r="O3359" s="27">
        <v>0</v>
      </c>
      <c r="P3359" s="27">
        <v>10</v>
      </c>
      <c r="Q3359" s="55"/>
      <c r="R3359" s="27">
        <f t="shared" si="367"/>
        <v>0</v>
      </c>
      <c r="S3359" s="56" t="str">
        <f t="shared" si="371"/>
        <v>×</v>
      </c>
      <c r="T3359" s="56" t="str">
        <f t="shared" si="372"/>
        <v>×</v>
      </c>
      <c r="U3359" s="56" t="str">
        <f t="shared" si="373"/>
        <v>×</v>
      </c>
      <c r="V3359" s="57" t="str">
        <f t="shared" si="368"/>
        <v/>
      </c>
      <c r="W3359" s="58">
        <f t="shared" si="369"/>
        <v>0</v>
      </c>
      <c r="X3359" s="54">
        <f t="shared" si="370"/>
        <v>235</v>
      </c>
      <c r="Y3359" s="59"/>
    </row>
    <row r="3360" spans="1:25" ht="14.25" customHeight="1">
      <c r="A3360" s="54">
        <v>3123</v>
      </c>
      <c r="B3360" s="23">
        <v>235</v>
      </c>
      <c r="C3360" s="23" t="s">
        <v>33</v>
      </c>
      <c r="D3360" s="32" t="s">
        <v>7803</v>
      </c>
      <c r="E3360" s="23" t="s">
        <v>113</v>
      </c>
      <c r="F3360" s="23" t="s">
        <v>5585</v>
      </c>
      <c r="G3360" s="23" t="s">
        <v>425</v>
      </c>
      <c r="H3360" s="25">
        <v>10</v>
      </c>
      <c r="I3360" s="25">
        <v>167</v>
      </c>
      <c r="J3360" s="26">
        <v>10</v>
      </c>
      <c r="K3360" s="26">
        <v>1670</v>
      </c>
      <c r="L3360" s="27">
        <v>14</v>
      </c>
      <c r="M3360" s="27">
        <v>12</v>
      </c>
      <c r="N3360" s="27">
        <v>0</v>
      </c>
      <c r="O3360" s="27">
        <v>6</v>
      </c>
      <c r="P3360" s="27">
        <v>32</v>
      </c>
      <c r="Q3360" s="55"/>
      <c r="R3360" s="27">
        <f t="shared" si="367"/>
        <v>0</v>
      </c>
      <c r="S3360" s="56" t="str">
        <f t="shared" si="371"/>
        <v>×</v>
      </c>
      <c r="T3360" s="56" t="str">
        <f t="shared" si="372"/>
        <v>×</v>
      </c>
      <c r="U3360" s="56" t="str">
        <f t="shared" si="373"/>
        <v>×</v>
      </c>
      <c r="V3360" s="57" t="str">
        <f t="shared" si="368"/>
        <v/>
      </c>
      <c r="W3360" s="58">
        <f t="shared" si="369"/>
        <v>0</v>
      </c>
      <c r="X3360" s="54">
        <f t="shared" si="370"/>
        <v>235</v>
      </c>
      <c r="Y3360" s="59"/>
    </row>
    <row r="3361" spans="1:25" ht="14.25" customHeight="1">
      <c r="A3361" s="54">
        <v>3124</v>
      </c>
      <c r="B3361" s="23">
        <v>235</v>
      </c>
      <c r="C3361" s="23" t="s">
        <v>33</v>
      </c>
      <c r="D3361" s="32" t="s">
        <v>7804</v>
      </c>
      <c r="E3361" s="23" t="s">
        <v>113</v>
      </c>
      <c r="F3361" s="23" t="s">
        <v>7805</v>
      </c>
      <c r="G3361" s="23" t="s">
        <v>6433</v>
      </c>
      <c r="H3361" s="25">
        <v>100</v>
      </c>
      <c r="I3361" s="25">
        <v>6.1</v>
      </c>
      <c r="J3361" s="26">
        <v>100</v>
      </c>
      <c r="K3361" s="26">
        <v>610</v>
      </c>
      <c r="L3361" s="23">
        <v>0</v>
      </c>
      <c r="M3361" s="23">
        <v>0</v>
      </c>
      <c r="N3361" s="23">
        <v>10</v>
      </c>
      <c r="O3361" s="23">
        <v>0</v>
      </c>
      <c r="P3361" s="23">
        <v>10</v>
      </c>
      <c r="Q3361" s="55"/>
      <c r="R3361" s="23">
        <f t="shared" si="367"/>
        <v>0</v>
      </c>
      <c r="S3361" s="56" t="str">
        <f t="shared" si="371"/>
        <v>×</v>
      </c>
      <c r="T3361" s="56" t="str">
        <f t="shared" si="372"/>
        <v>×</v>
      </c>
      <c r="U3361" s="56" t="str">
        <f t="shared" si="373"/>
        <v>×</v>
      </c>
      <c r="V3361" s="57" t="str">
        <f t="shared" si="368"/>
        <v/>
      </c>
      <c r="W3361" s="58">
        <f t="shared" si="369"/>
        <v>0</v>
      </c>
      <c r="X3361" s="54">
        <f t="shared" si="370"/>
        <v>235</v>
      </c>
      <c r="Y3361" s="59"/>
    </row>
    <row r="3362" spans="1:25" ht="14.25" customHeight="1">
      <c r="A3362" s="54">
        <v>3125</v>
      </c>
      <c r="B3362" s="23">
        <v>235</v>
      </c>
      <c r="C3362" s="23" t="s">
        <v>33</v>
      </c>
      <c r="D3362" s="28" t="s">
        <v>6217</v>
      </c>
      <c r="E3362" s="23" t="s">
        <v>113</v>
      </c>
      <c r="F3362" s="29" t="s">
        <v>6218</v>
      </c>
      <c r="G3362" s="29" t="s">
        <v>6219</v>
      </c>
      <c r="H3362" s="25">
        <v>100</v>
      </c>
      <c r="I3362" s="25">
        <v>5.9</v>
      </c>
      <c r="J3362" s="26">
        <v>100</v>
      </c>
      <c r="K3362" s="26">
        <v>590</v>
      </c>
      <c r="L3362" s="30">
        <v>0</v>
      </c>
      <c r="M3362" s="30">
        <v>0</v>
      </c>
      <c r="N3362" s="30">
        <v>4</v>
      </c>
      <c r="O3362" s="30">
        <v>0</v>
      </c>
      <c r="P3362" s="30">
        <v>4</v>
      </c>
      <c r="Q3362" s="55"/>
      <c r="R3362" s="30">
        <f t="shared" si="367"/>
        <v>0</v>
      </c>
      <c r="S3362" s="56" t="str">
        <f t="shared" si="371"/>
        <v>×</v>
      </c>
      <c r="T3362" s="56" t="str">
        <f t="shared" si="372"/>
        <v>×</v>
      </c>
      <c r="U3362" s="56" t="str">
        <f t="shared" si="373"/>
        <v>×</v>
      </c>
      <c r="V3362" s="57" t="str">
        <f t="shared" si="368"/>
        <v/>
      </c>
      <c r="W3362" s="58">
        <f t="shared" si="369"/>
        <v>0</v>
      </c>
      <c r="X3362" s="54">
        <f t="shared" si="370"/>
        <v>235</v>
      </c>
      <c r="Y3362" s="59"/>
    </row>
    <row r="3363" spans="1:25" ht="14.25" customHeight="1">
      <c r="A3363" s="54">
        <v>3126</v>
      </c>
      <c r="B3363" s="23">
        <v>235</v>
      </c>
      <c r="C3363" s="23" t="s">
        <v>33</v>
      </c>
      <c r="D3363" s="32" t="s">
        <v>7806</v>
      </c>
      <c r="E3363" s="23" t="s">
        <v>113</v>
      </c>
      <c r="F3363" s="23" t="s">
        <v>5583</v>
      </c>
      <c r="G3363" s="23" t="s">
        <v>2223</v>
      </c>
      <c r="H3363" s="25">
        <v>100</v>
      </c>
      <c r="I3363" s="25">
        <v>6.1</v>
      </c>
      <c r="J3363" s="26">
        <v>100</v>
      </c>
      <c r="K3363" s="26">
        <v>610</v>
      </c>
      <c r="L3363" s="27">
        <v>0</v>
      </c>
      <c r="M3363" s="27">
        <v>0</v>
      </c>
      <c r="N3363" s="27">
        <v>16</v>
      </c>
      <c r="O3363" s="27">
        <v>6</v>
      </c>
      <c r="P3363" s="27">
        <v>22</v>
      </c>
      <c r="Q3363" s="55"/>
      <c r="R3363" s="27">
        <f t="shared" si="367"/>
        <v>0</v>
      </c>
      <c r="S3363" s="56" t="str">
        <f t="shared" si="371"/>
        <v>×</v>
      </c>
      <c r="T3363" s="56" t="str">
        <f t="shared" si="372"/>
        <v>×</v>
      </c>
      <c r="U3363" s="56" t="str">
        <f t="shared" si="373"/>
        <v>×</v>
      </c>
      <c r="V3363" s="57" t="str">
        <f t="shared" si="368"/>
        <v/>
      </c>
      <c r="W3363" s="58">
        <f t="shared" si="369"/>
        <v>0</v>
      </c>
      <c r="X3363" s="54">
        <f t="shared" si="370"/>
        <v>235</v>
      </c>
      <c r="Y3363" s="59"/>
    </row>
    <row r="3364" spans="1:25" ht="14.25" customHeight="1">
      <c r="A3364" s="54">
        <v>3127</v>
      </c>
      <c r="B3364" s="23">
        <v>235</v>
      </c>
      <c r="C3364" s="23" t="s">
        <v>33</v>
      </c>
      <c r="D3364" s="32" t="s">
        <v>7807</v>
      </c>
      <c r="E3364" s="23" t="s">
        <v>113</v>
      </c>
      <c r="F3364" s="23" t="s">
        <v>5584</v>
      </c>
      <c r="G3364" s="23" t="s">
        <v>5676</v>
      </c>
      <c r="H3364" s="25">
        <v>50</v>
      </c>
      <c r="I3364" s="25">
        <v>58</v>
      </c>
      <c r="J3364" s="26">
        <v>50</v>
      </c>
      <c r="K3364" s="26">
        <v>2900</v>
      </c>
      <c r="L3364" s="27">
        <v>0</v>
      </c>
      <c r="M3364" s="27">
        <v>52</v>
      </c>
      <c r="N3364" s="27">
        <v>180</v>
      </c>
      <c r="O3364" s="27">
        <v>4</v>
      </c>
      <c r="P3364" s="27">
        <v>236</v>
      </c>
      <c r="Q3364" s="55"/>
      <c r="R3364" s="27">
        <f t="shared" si="367"/>
        <v>0</v>
      </c>
      <c r="S3364" s="56" t="str">
        <f t="shared" si="371"/>
        <v>×</v>
      </c>
      <c r="T3364" s="56" t="str">
        <f t="shared" si="372"/>
        <v>×</v>
      </c>
      <c r="U3364" s="56" t="str">
        <f t="shared" si="373"/>
        <v>×</v>
      </c>
      <c r="V3364" s="57" t="str">
        <f t="shared" si="368"/>
        <v/>
      </c>
      <c r="W3364" s="58">
        <f t="shared" si="369"/>
        <v>0</v>
      </c>
      <c r="X3364" s="54">
        <f t="shared" si="370"/>
        <v>235</v>
      </c>
      <c r="Y3364" s="59"/>
    </row>
    <row r="3365" spans="1:25" ht="14.25" customHeight="1">
      <c r="A3365" s="54">
        <v>3128</v>
      </c>
      <c r="B3365" s="23">
        <v>235</v>
      </c>
      <c r="C3365" s="23" t="s">
        <v>33</v>
      </c>
      <c r="D3365" s="32" t="s">
        <v>7808</v>
      </c>
      <c r="E3365" s="23" t="s">
        <v>113</v>
      </c>
      <c r="F3365" s="23" t="s">
        <v>7809</v>
      </c>
      <c r="G3365" s="23" t="s">
        <v>6347</v>
      </c>
      <c r="H3365" s="25">
        <v>10</v>
      </c>
      <c r="I3365" s="25">
        <v>715</v>
      </c>
      <c r="J3365" s="26">
        <v>10</v>
      </c>
      <c r="K3365" s="26">
        <v>7150</v>
      </c>
      <c r="L3365" s="23">
        <v>400</v>
      </c>
      <c r="M3365" s="23">
        <v>0</v>
      </c>
      <c r="N3365" s="23">
        <v>0</v>
      </c>
      <c r="O3365" s="23">
        <v>0</v>
      </c>
      <c r="P3365" s="23">
        <v>400</v>
      </c>
      <c r="Q3365" s="55"/>
      <c r="R3365" s="23">
        <f t="shared" si="367"/>
        <v>0</v>
      </c>
      <c r="S3365" s="56" t="str">
        <f t="shared" si="371"/>
        <v>×</v>
      </c>
      <c r="T3365" s="56" t="str">
        <f t="shared" si="372"/>
        <v>×</v>
      </c>
      <c r="U3365" s="56" t="str">
        <f t="shared" si="373"/>
        <v>×</v>
      </c>
      <c r="V3365" s="57" t="str">
        <f t="shared" si="368"/>
        <v/>
      </c>
      <c r="W3365" s="58">
        <f t="shared" si="369"/>
        <v>0</v>
      </c>
      <c r="X3365" s="54">
        <f t="shared" si="370"/>
        <v>235</v>
      </c>
      <c r="Y3365" s="59"/>
    </row>
    <row r="3366" spans="1:25" ht="14.25" customHeight="1">
      <c r="A3366" s="54">
        <v>3129</v>
      </c>
      <c r="B3366" s="23">
        <v>235</v>
      </c>
      <c r="C3366" s="23" t="s">
        <v>33</v>
      </c>
      <c r="D3366" s="32" t="s">
        <v>5619</v>
      </c>
      <c r="E3366" s="23" t="s">
        <v>113</v>
      </c>
      <c r="F3366" s="23" t="s">
        <v>5620</v>
      </c>
      <c r="G3366" s="23" t="s">
        <v>34</v>
      </c>
      <c r="H3366" s="25">
        <v>1</v>
      </c>
      <c r="I3366" s="25">
        <v>4585</v>
      </c>
      <c r="J3366" s="26">
        <v>1</v>
      </c>
      <c r="K3366" s="26">
        <v>4585</v>
      </c>
      <c r="L3366" s="27">
        <v>0</v>
      </c>
      <c r="M3366" s="27">
        <v>600</v>
      </c>
      <c r="N3366" s="27">
        <v>0</v>
      </c>
      <c r="O3366" s="27">
        <v>0</v>
      </c>
      <c r="P3366" s="27">
        <v>600</v>
      </c>
      <c r="Q3366" s="55"/>
      <c r="R3366" s="27">
        <f t="shared" si="367"/>
        <v>0</v>
      </c>
      <c r="S3366" s="56" t="str">
        <f t="shared" si="371"/>
        <v>×</v>
      </c>
      <c r="T3366" s="56" t="str">
        <f t="shared" si="372"/>
        <v>×</v>
      </c>
      <c r="U3366" s="56" t="str">
        <f t="shared" si="373"/>
        <v>×</v>
      </c>
      <c r="V3366" s="57" t="str">
        <f t="shared" si="368"/>
        <v/>
      </c>
      <c r="W3366" s="58">
        <f t="shared" si="369"/>
        <v>0</v>
      </c>
      <c r="X3366" s="54">
        <f t="shared" si="370"/>
        <v>235</v>
      </c>
      <c r="Y3366" s="59"/>
    </row>
    <row r="3367" spans="1:25" ht="14.25" customHeight="1">
      <c r="A3367" s="54">
        <v>3130</v>
      </c>
      <c r="B3367" s="23">
        <v>235</v>
      </c>
      <c r="C3367" s="23" t="s">
        <v>33</v>
      </c>
      <c r="D3367" s="32" t="s">
        <v>5616</v>
      </c>
      <c r="E3367" s="23" t="s">
        <v>113</v>
      </c>
      <c r="F3367" s="23" t="s">
        <v>5617</v>
      </c>
      <c r="G3367" s="23" t="s">
        <v>34</v>
      </c>
      <c r="H3367" s="25">
        <v>1</v>
      </c>
      <c r="I3367" s="25">
        <v>32411</v>
      </c>
      <c r="J3367" s="26">
        <v>1</v>
      </c>
      <c r="K3367" s="26">
        <v>32411</v>
      </c>
      <c r="L3367" s="27">
        <v>0</v>
      </c>
      <c r="M3367" s="27">
        <v>0</v>
      </c>
      <c r="N3367" s="27">
        <v>158</v>
      </c>
      <c r="O3367" s="27">
        <v>0</v>
      </c>
      <c r="P3367" s="27">
        <v>158</v>
      </c>
      <c r="Q3367" s="55"/>
      <c r="R3367" s="27">
        <f t="shared" si="367"/>
        <v>0</v>
      </c>
      <c r="S3367" s="56" t="str">
        <f t="shared" si="371"/>
        <v>×</v>
      </c>
      <c r="T3367" s="56" t="str">
        <f t="shared" si="372"/>
        <v>×</v>
      </c>
      <c r="U3367" s="56" t="str">
        <f t="shared" si="373"/>
        <v>×</v>
      </c>
      <c r="V3367" s="57" t="str">
        <f t="shared" si="368"/>
        <v/>
      </c>
      <c r="W3367" s="58">
        <f t="shared" si="369"/>
        <v>0</v>
      </c>
      <c r="X3367" s="54">
        <f t="shared" si="370"/>
        <v>235</v>
      </c>
      <c r="Y3367" s="59"/>
    </row>
    <row r="3368" spans="1:25" ht="14.25" customHeight="1">
      <c r="A3368" s="60" t="s">
        <v>6036</v>
      </c>
      <c r="B3368" s="61"/>
      <c r="C3368" s="61"/>
      <c r="D3368" s="62"/>
      <c r="E3368" s="61"/>
      <c r="F3368" s="61"/>
      <c r="G3368" s="61"/>
      <c r="H3368" s="63"/>
      <c r="I3368" s="63"/>
      <c r="J3368" s="64"/>
      <c r="K3368" s="64"/>
      <c r="L3368" s="65"/>
      <c r="M3368" s="65"/>
      <c r="N3368" s="65"/>
      <c r="O3368" s="65"/>
      <c r="P3368" s="65"/>
      <c r="Q3368" s="66" t="str">
        <f>CONCATENATE("項番",B3367," 計")</f>
        <v>項番235 計</v>
      </c>
      <c r="R3368" s="67">
        <f>SUMIF(B:B,B3367,R:R)</f>
        <v>0</v>
      </c>
      <c r="S3368" s="68">
        <f>COUNTIFS($B:$B,$B3367,S:S,"○")</f>
        <v>0</v>
      </c>
      <c r="T3368" s="67"/>
      <c r="U3368" s="67"/>
      <c r="V3368" s="69" t="str">
        <f>IF(S3368=0,"",IF(COUNTIF(B:B,X3368)=S3368,"","この項番で見積単価（税別）が入力されていない品目があります"))</f>
        <v/>
      </c>
      <c r="W3368" s="70">
        <f t="shared" si="369"/>
        <v>0</v>
      </c>
      <c r="X3368" s="60">
        <f>B3367</f>
        <v>235</v>
      </c>
      <c r="Y3368" s="71" t="s">
        <v>293</v>
      </c>
    </row>
    <row r="3369" spans="1:25" ht="14.25" customHeight="1">
      <c r="A3369" s="54">
        <v>3131</v>
      </c>
      <c r="B3369" s="23">
        <v>236</v>
      </c>
      <c r="C3369" s="23" t="s">
        <v>33</v>
      </c>
      <c r="D3369" s="32" t="s">
        <v>5181</v>
      </c>
      <c r="E3369" s="23" t="s">
        <v>113</v>
      </c>
      <c r="F3369" s="23" t="s">
        <v>5182</v>
      </c>
      <c r="G3369" s="23" t="s">
        <v>5180</v>
      </c>
      <c r="H3369" s="25">
        <v>4</v>
      </c>
      <c r="I3369" s="25">
        <v>1688.7</v>
      </c>
      <c r="J3369" s="26">
        <v>4</v>
      </c>
      <c r="K3369" s="26">
        <v>6754.8</v>
      </c>
      <c r="L3369" s="27">
        <v>0</v>
      </c>
      <c r="M3369" s="27">
        <v>0</v>
      </c>
      <c r="N3369" s="27">
        <v>4</v>
      </c>
      <c r="O3369" s="27">
        <v>0</v>
      </c>
      <c r="P3369" s="27">
        <v>4</v>
      </c>
      <c r="Q3369" s="55"/>
      <c r="R3369" s="27">
        <f t="shared" si="367"/>
        <v>0</v>
      </c>
      <c r="S3369" s="56" t="str">
        <f t="shared" si="371"/>
        <v>×</v>
      </c>
      <c r="T3369" s="56" t="str">
        <f t="shared" si="372"/>
        <v>×</v>
      </c>
      <c r="U3369" s="56" t="str">
        <f t="shared" si="373"/>
        <v>×</v>
      </c>
      <c r="V3369" s="57" t="str">
        <f t="shared" si="368"/>
        <v/>
      </c>
      <c r="W3369" s="58">
        <f t="shared" si="369"/>
        <v>0</v>
      </c>
      <c r="X3369" s="54">
        <f t="shared" si="370"/>
        <v>236</v>
      </c>
      <c r="Y3369" s="59"/>
    </row>
    <row r="3370" spans="1:25" ht="14.25" customHeight="1">
      <c r="A3370" s="54">
        <v>3132</v>
      </c>
      <c r="B3370" s="23">
        <v>236</v>
      </c>
      <c r="C3370" s="23" t="s">
        <v>33</v>
      </c>
      <c r="D3370" s="32" t="s">
        <v>5183</v>
      </c>
      <c r="E3370" s="23" t="s">
        <v>113</v>
      </c>
      <c r="F3370" s="23" t="s">
        <v>5184</v>
      </c>
      <c r="G3370" s="23" t="s">
        <v>5180</v>
      </c>
      <c r="H3370" s="25">
        <v>4</v>
      </c>
      <c r="I3370" s="25">
        <v>2966.7</v>
      </c>
      <c r="J3370" s="26">
        <v>4</v>
      </c>
      <c r="K3370" s="26">
        <v>11866.8</v>
      </c>
      <c r="L3370" s="27">
        <v>0</v>
      </c>
      <c r="M3370" s="27">
        <v>0</v>
      </c>
      <c r="N3370" s="27">
        <v>15</v>
      </c>
      <c r="O3370" s="27">
        <v>0</v>
      </c>
      <c r="P3370" s="27">
        <v>15</v>
      </c>
      <c r="Q3370" s="55"/>
      <c r="R3370" s="27">
        <f t="shared" si="367"/>
        <v>0</v>
      </c>
      <c r="S3370" s="56" t="str">
        <f t="shared" si="371"/>
        <v>×</v>
      </c>
      <c r="T3370" s="56" t="str">
        <f t="shared" si="372"/>
        <v>×</v>
      </c>
      <c r="U3370" s="56" t="str">
        <f t="shared" si="373"/>
        <v>×</v>
      </c>
      <c r="V3370" s="57" t="str">
        <f t="shared" si="368"/>
        <v/>
      </c>
      <c r="W3370" s="58">
        <f t="shared" si="369"/>
        <v>0</v>
      </c>
      <c r="X3370" s="54">
        <f t="shared" si="370"/>
        <v>236</v>
      </c>
      <c r="Y3370" s="59"/>
    </row>
    <row r="3371" spans="1:25" ht="14.25" customHeight="1">
      <c r="A3371" s="54">
        <v>3133</v>
      </c>
      <c r="B3371" s="23">
        <v>236</v>
      </c>
      <c r="C3371" s="23" t="s">
        <v>33</v>
      </c>
      <c r="D3371" s="32" t="s">
        <v>5185</v>
      </c>
      <c r="E3371" s="23" t="s">
        <v>113</v>
      </c>
      <c r="F3371" s="23" t="s">
        <v>5186</v>
      </c>
      <c r="G3371" s="23" t="s">
        <v>5180</v>
      </c>
      <c r="H3371" s="25">
        <v>4</v>
      </c>
      <c r="I3371" s="25">
        <v>2750</v>
      </c>
      <c r="J3371" s="26">
        <v>4</v>
      </c>
      <c r="K3371" s="26">
        <v>11000</v>
      </c>
      <c r="L3371" s="27">
        <v>0</v>
      </c>
      <c r="M3371" s="27">
        <v>0</v>
      </c>
      <c r="N3371" s="27">
        <v>8</v>
      </c>
      <c r="O3371" s="27">
        <v>0</v>
      </c>
      <c r="P3371" s="27">
        <v>8</v>
      </c>
      <c r="Q3371" s="55"/>
      <c r="R3371" s="27">
        <f t="shared" si="367"/>
        <v>0</v>
      </c>
      <c r="S3371" s="56" t="str">
        <f t="shared" si="371"/>
        <v>×</v>
      </c>
      <c r="T3371" s="56" t="str">
        <f t="shared" si="372"/>
        <v>×</v>
      </c>
      <c r="U3371" s="56" t="str">
        <f t="shared" si="373"/>
        <v>×</v>
      </c>
      <c r="V3371" s="57" t="str">
        <f t="shared" si="368"/>
        <v/>
      </c>
      <c r="W3371" s="58">
        <f t="shared" si="369"/>
        <v>0</v>
      </c>
      <c r="X3371" s="54">
        <f t="shared" si="370"/>
        <v>236</v>
      </c>
      <c r="Y3371" s="59"/>
    </row>
    <row r="3372" spans="1:25" ht="14.25" customHeight="1">
      <c r="A3372" s="54">
        <v>3134</v>
      </c>
      <c r="B3372" s="23">
        <v>236</v>
      </c>
      <c r="C3372" s="23" t="s">
        <v>33</v>
      </c>
      <c r="D3372" s="32" t="s">
        <v>5178</v>
      </c>
      <c r="E3372" s="23" t="s">
        <v>113</v>
      </c>
      <c r="F3372" s="23" t="s">
        <v>5179</v>
      </c>
      <c r="G3372" s="23" t="s">
        <v>5180</v>
      </c>
      <c r="H3372" s="25">
        <v>4</v>
      </c>
      <c r="I3372" s="25">
        <v>3474.6</v>
      </c>
      <c r="J3372" s="26">
        <v>4</v>
      </c>
      <c r="K3372" s="26">
        <v>13898.4</v>
      </c>
      <c r="L3372" s="27">
        <v>0</v>
      </c>
      <c r="M3372" s="27">
        <v>0</v>
      </c>
      <c r="N3372" s="27">
        <v>2</v>
      </c>
      <c r="O3372" s="27">
        <v>0</v>
      </c>
      <c r="P3372" s="27">
        <v>2</v>
      </c>
      <c r="Q3372" s="55"/>
      <c r="R3372" s="27">
        <f t="shared" si="367"/>
        <v>0</v>
      </c>
      <c r="S3372" s="56" t="str">
        <f t="shared" si="371"/>
        <v>×</v>
      </c>
      <c r="T3372" s="56" t="str">
        <f t="shared" si="372"/>
        <v>×</v>
      </c>
      <c r="U3372" s="56" t="str">
        <f t="shared" si="373"/>
        <v>×</v>
      </c>
      <c r="V3372" s="57" t="str">
        <f t="shared" si="368"/>
        <v/>
      </c>
      <c r="W3372" s="58">
        <f t="shared" si="369"/>
        <v>0</v>
      </c>
      <c r="X3372" s="54">
        <f t="shared" si="370"/>
        <v>236</v>
      </c>
      <c r="Y3372" s="59"/>
    </row>
    <row r="3373" spans="1:25" ht="14.25" customHeight="1">
      <c r="A3373" s="60" t="s">
        <v>6036</v>
      </c>
      <c r="B3373" s="61"/>
      <c r="C3373" s="61"/>
      <c r="D3373" s="62"/>
      <c r="E3373" s="61"/>
      <c r="F3373" s="61"/>
      <c r="G3373" s="61"/>
      <c r="H3373" s="63"/>
      <c r="I3373" s="63"/>
      <c r="J3373" s="64"/>
      <c r="K3373" s="64"/>
      <c r="L3373" s="65"/>
      <c r="M3373" s="65"/>
      <c r="N3373" s="65"/>
      <c r="O3373" s="65"/>
      <c r="P3373" s="65"/>
      <c r="Q3373" s="66" t="str">
        <f>CONCATENATE("項番",B3372," 計")</f>
        <v>項番236 計</v>
      </c>
      <c r="R3373" s="67">
        <f>SUMIF(B:B,B3372,R:R)</f>
        <v>0</v>
      </c>
      <c r="S3373" s="68">
        <f>COUNTIFS($B:$B,$B3372,S:S,"○")</f>
        <v>0</v>
      </c>
      <c r="T3373" s="67"/>
      <c r="U3373" s="67"/>
      <c r="V3373" s="69" t="str">
        <f>IF(S3373=0,"",IF(COUNTIF(B:B,X3373)=S3373,"","この項番で見積単価（税別）が入力されていない品目があります"))</f>
        <v/>
      </c>
      <c r="W3373" s="70">
        <f t="shared" si="369"/>
        <v>0</v>
      </c>
      <c r="X3373" s="60">
        <f>B3372</f>
        <v>236</v>
      </c>
      <c r="Y3373" s="71" t="s">
        <v>293</v>
      </c>
    </row>
    <row r="3374" spans="1:25" ht="14.25" customHeight="1">
      <c r="A3374" s="54">
        <v>3135</v>
      </c>
      <c r="B3374" s="23">
        <v>237</v>
      </c>
      <c r="C3374" s="23" t="s">
        <v>33</v>
      </c>
      <c r="D3374" s="32" t="s">
        <v>5193</v>
      </c>
      <c r="E3374" s="23" t="s">
        <v>5188</v>
      </c>
      <c r="F3374" s="23" t="s">
        <v>5191</v>
      </c>
      <c r="G3374" s="23" t="s">
        <v>5194</v>
      </c>
      <c r="H3374" s="25">
        <v>30</v>
      </c>
      <c r="I3374" s="25">
        <v>14.4</v>
      </c>
      <c r="J3374" s="26">
        <v>1200</v>
      </c>
      <c r="K3374" s="26">
        <v>17280</v>
      </c>
      <c r="L3374" s="27">
        <v>0</v>
      </c>
      <c r="M3374" s="27">
        <v>4</v>
      </c>
      <c r="N3374" s="27">
        <v>0</v>
      </c>
      <c r="O3374" s="27">
        <v>0</v>
      </c>
      <c r="P3374" s="27">
        <v>4</v>
      </c>
      <c r="Q3374" s="55"/>
      <c r="R3374" s="27">
        <f t="shared" si="367"/>
        <v>0</v>
      </c>
      <c r="S3374" s="56" t="str">
        <f t="shared" si="371"/>
        <v>×</v>
      </c>
      <c r="T3374" s="56" t="str">
        <f t="shared" si="372"/>
        <v>×</v>
      </c>
      <c r="U3374" s="56" t="str">
        <f t="shared" si="373"/>
        <v>×</v>
      </c>
      <c r="V3374" s="57" t="str">
        <f t="shared" si="368"/>
        <v/>
      </c>
      <c r="W3374" s="58">
        <f t="shared" si="369"/>
        <v>0</v>
      </c>
      <c r="X3374" s="54">
        <f t="shared" si="370"/>
        <v>237</v>
      </c>
      <c r="Y3374" s="59"/>
    </row>
    <row r="3375" spans="1:25" ht="14.25" customHeight="1">
      <c r="A3375" s="54">
        <v>3136</v>
      </c>
      <c r="B3375" s="23">
        <v>237</v>
      </c>
      <c r="C3375" s="23" t="s">
        <v>33</v>
      </c>
      <c r="D3375" s="32" t="s">
        <v>7824</v>
      </c>
      <c r="E3375" s="23" t="s">
        <v>5188</v>
      </c>
      <c r="F3375" s="23" t="s">
        <v>7825</v>
      </c>
      <c r="G3375" s="23" t="s">
        <v>5192</v>
      </c>
      <c r="H3375" s="25">
        <v>30</v>
      </c>
      <c r="I3375" s="21" t="s">
        <v>6035</v>
      </c>
      <c r="J3375" s="20" t="s">
        <v>7846</v>
      </c>
      <c r="K3375" s="20" t="s">
        <v>6035</v>
      </c>
      <c r="L3375" s="27">
        <v>0</v>
      </c>
      <c r="M3375" s="27">
        <v>0</v>
      </c>
      <c r="N3375" s="27">
        <v>6</v>
      </c>
      <c r="O3375" s="27">
        <v>0</v>
      </c>
      <c r="P3375" s="27">
        <v>6</v>
      </c>
      <c r="Q3375" s="55"/>
      <c r="R3375" s="27">
        <f t="shared" si="367"/>
        <v>0</v>
      </c>
      <c r="S3375" s="56" t="str">
        <f t="shared" si="371"/>
        <v>×</v>
      </c>
      <c r="T3375" s="56" t="str">
        <f t="shared" si="372"/>
        <v>×</v>
      </c>
      <c r="U3375" s="56" t="str">
        <f t="shared" si="373"/>
        <v>×</v>
      </c>
      <c r="V3375" s="57" t="str">
        <f t="shared" si="368"/>
        <v/>
      </c>
      <c r="W3375" s="58">
        <f t="shared" si="369"/>
        <v>0</v>
      </c>
      <c r="X3375" s="54">
        <f t="shared" si="370"/>
        <v>237</v>
      </c>
      <c r="Y3375" s="59"/>
    </row>
    <row r="3376" spans="1:25" ht="14.25" customHeight="1">
      <c r="A3376" s="60" t="s">
        <v>6036</v>
      </c>
      <c r="B3376" s="61"/>
      <c r="C3376" s="61"/>
      <c r="D3376" s="62"/>
      <c r="E3376" s="61"/>
      <c r="F3376" s="61"/>
      <c r="G3376" s="61"/>
      <c r="H3376" s="63"/>
      <c r="I3376" s="63"/>
      <c r="J3376" s="64"/>
      <c r="K3376" s="64"/>
      <c r="L3376" s="65"/>
      <c r="M3376" s="65"/>
      <c r="N3376" s="65"/>
      <c r="O3376" s="65"/>
      <c r="P3376" s="65"/>
      <c r="Q3376" s="66" t="str">
        <f>CONCATENATE("項番",B3375," 計")</f>
        <v>項番237 計</v>
      </c>
      <c r="R3376" s="67">
        <f>SUMIF(B:B,B3375,R:R)</f>
        <v>0</v>
      </c>
      <c r="S3376" s="68">
        <f>COUNTIFS($B:$B,$B3375,S:S,"○")</f>
        <v>0</v>
      </c>
      <c r="T3376" s="67"/>
      <c r="U3376" s="67"/>
      <c r="V3376" s="69" t="str">
        <f>IF(S3376=0,"",IF(COUNTIF(B:B,X3376)=S3376,"","この項番で見積単価（税別）が入力されていない品目があります"))</f>
        <v/>
      </c>
      <c r="W3376" s="70">
        <f t="shared" si="369"/>
        <v>0</v>
      </c>
      <c r="X3376" s="60">
        <f>B3375</f>
        <v>237</v>
      </c>
      <c r="Y3376" s="71" t="s">
        <v>293</v>
      </c>
    </row>
    <row r="3377" spans="1:32" ht="14.25" customHeight="1">
      <c r="A3377" s="54">
        <v>3137</v>
      </c>
      <c r="B3377" s="23">
        <v>238</v>
      </c>
      <c r="C3377" s="23" t="s">
        <v>33</v>
      </c>
      <c r="D3377" s="32" t="s">
        <v>5195</v>
      </c>
      <c r="E3377" s="23" t="s">
        <v>5188</v>
      </c>
      <c r="F3377" s="23" t="s">
        <v>5191</v>
      </c>
      <c r="G3377" s="23" t="s">
        <v>5196</v>
      </c>
      <c r="H3377" s="25">
        <v>960</v>
      </c>
      <c r="I3377" s="25">
        <v>14.4</v>
      </c>
      <c r="J3377" s="26">
        <v>960</v>
      </c>
      <c r="K3377" s="26">
        <v>13824</v>
      </c>
      <c r="L3377" s="27">
        <v>2</v>
      </c>
      <c r="M3377" s="27">
        <v>0</v>
      </c>
      <c r="N3377" s="27">
        <v>0</v>
      </c>
      <c r="O3377" s="27">
        <v>0</v>
      </c>
      <c r="P3377" s="27">
        <v>2</v>
      </c>
      <c r="Q3377" s="55"/>
      <c r="R3377" s="27">
        <f t="shared" si="367"/>
        <v>0</v>
      </c>
      <c r="S3377" s="56" t="str">
        <f t="shared" si="371"/>
        <v>×</v>
      </c>
      <c r="T3377" s="56" t="str">
        <f t="shared" si="372"/>
        <v>×</v>
      </c>
      <c r="U3377" s="56" t="str">
        <f t="shared" si="373"/>
        <v>×</v>
      </c>
      <c r="V3377" s="57" t="str">
        <f t="shared" si="368"/>
        <v/>
      </c>
      <c r="W3377" s="58">
        <f t="shared" si="369"/>
        <v>0</v>
      </c>
      <c r="X3377" s="54">
        <f t="shared" si="370"/>
        <v>238</v>
      </c>
      <c r="Y3377" s="59"/>
    </row>
    <row r="3378" spans="1:32" ht="14.25" customHeight="1">
      <c r="A3378" s="54">
        <v>3138</v>
      </c>
      <c r="B3378" s="23">
        <v>238</v>
      </c>
      <c r="C3378" s="23" t="s">
        <v>33</v>
      </c>
      <c r="D3378" s="32" t="s">
        <v>5187</v>
      </c>
      <c r="E3378" s="23" t="s">
        <v>5188</v>
      </c>
      <c r="F3378" s="23" t="s">
        <v>5189</v>
      </c>
      <c r="G3378" s="23" t="s">
        <v>5190</v>
      </c>
      <c r="H3378" s="25">
        <v>20</v>
      </c>
      <c r="I3378" s="25">
        <v>14.7</v>
      </c>
      <c r="J3378" s="26">
        <v>800</v>
      </c>
      <c r="K3378" s="26">
        <v>11760</v>
      </c>
      <c r="L3378" s="27">
        <v>2</v>
      </c>
      <c r="M3378" s="27">
        <v>12</v>
      </c>
      <c r="N3378" s="27">
        <v>0</v>
      </c>
      <c r="O3378" s="27">
        <v>0</v>
      </c>
      <c r="P3378" s="27">
        <v>14</v>
      </c>
      <c r="Q3378" s="55"/>
      <c r="R3378" s="27">
        <f t="shared" si="367"/>
        <v>0</v>
      </c>
      <c r="S3378" s="56" t="str">
        <f t="shared" si="371"/>
        <v>×</v>
      </c>
      <c r="T3378" s="56" t="str">
        <f t="shared" si="372"/>
        <v>×</v>
      </c>
      <c r="U3378" s="56" t="str">
        <f t="shared" si="373"/>
        <v>×</v>
      </c>
      <c r="V3378" s="57" t="str">
        <f t="shared" si="368"/>
        <v/>
      </c>
      <c r="W3378" s="58">
        <f t="shared" si="369"/>
        <v>0</v>
      </c>
      <c r="X3378" s="54">
        <f t="shared" si="370"/>
        <v>238</v>
      </c>
      <c r="Y3378" s="59"/>
      <c r="Z3378" s="83"/>
      <c r="AA3378" s="83"/>
      <c r="AB3378" s="83"/>
      <c r="AC3378" s="83"/>
      <c r="AD3378" s="83"/>
      <c r="AE3378" s="83"/>
      <c r="AF3378" s="83"/>
    </row>
    <row r="3379" spans="1:32" ht="14.25" customHeight="1">
      <c r="A3379" s="60" t="s">
        <v>6036</v>
      </c>
      <c r="B3379" s="61"/>
      <c r="C3379" s="61"/>
      <c r="D3379" s="62"/>
      <c r="E3379" s="61"/>
      <c r="F3379" s="61"/>
      <c r="G3379" s="61"/>
      <c r="H3379" s="63"/>
      <c r="I3379" s="63"/>
      <c r="J3379" s="64"/>
      <c r="K3379" s="64"/>
      <c r="L3379" s="65"/>
      <c r="M3379" s="65"/>
      <c r="N3379" s="65"/>
      <c r="O3379" s="65"/>
      <c r="P3379" s="65"/>
      <c r="Q3379" s="66" t="str">
        <f>CONCATENATE("項番",B3378," 計")</f>
        <v>項番238 計</v>
      </c>
      <c r="R3379" s="67">
        <f>SUMIF(B:B,B3378,R:R)</f>
        <v>0</v>
      </c>
      <c r="S3379" s="68">
        <f>COUNTIFS($B:$B,$B3378,S:S,"○")</f>
        <v>0</v>
      </c>
      <c r="T3379" s="67"/>
      <c r="U3379" s="67"/>
      <c r="V3379" s="69" t="str">
        <f>IF(S3379=0,"",IF(COUNTIF(B:B,X3379)=S3379,"","この項番で見積単価（税別）が入力されていない品目があります"))</f>
        <v/>
      </c>
      <c r="W3379" s="70">
        <f t="shared" si="369"/>
        <v>0</v>
      </c>
      <c r="X3379" s="60">
        <f>B3378</f>
        <v>238</v>
      </c>
      <c r="Y3379" s="71" t="s">
        <v>293</v>
      </c>
      <c r="Z3379" s="83"/>
      <c r="AA3379" s="83"/>
      <c r="AB3379" s="83"/>
      <c r="AC3379" s="83"/>
      <c r="AD3379" s="83"/>
      <c r="AE3379" s="83"/>
      <c r="AF3379" s="83"/>
    </row>
    <row r="3380" spans="1:32" ht="14.25" customHeight="1">
      <c r="A3380" s="54">
        <v>3139</v>
      </c>
      <c r="B3380" s="23">
        <v>239</v>
      </c>
      <c r="C3380" s="23" t="s">
        <v>33</v>
      </c>
      <c r="D3380" s="32" t="s">
        <v>5201</v>
      </c>
      <c r="E3380" s="23" t="s">
        <v>5198</v>
      </c>
      <c r="F3380" s="23" t="s">
        <v>5202</v>
      </c>
      <c r="G3380" s="23" t="s">
        <v>5203</v>
      </c>
      <c r="H3380" s="25">
        <v>10</v>
      </c>
      <c r="I3380" s="25">
        <v>377.4</v>
      </c>
      <c r="J3380" s="26">
        <v>10</v>
      </c>
      <c r="K3380" s="26">
        <v>3774</v>
      </c>
      <c r="L3380" s="27">
        <v>6</v>
      </c>
      <c r="M3380" s="27">
        <v>60</v>
      </c>
      <c r="N3380" s="27">
        <v>0</v>
      </c>
      <c r="O3380" s="27">
        <v>0</v>
      </c>
      <c r="P3380" s="27">
        <v>66</v>
      </c>
      <c r="Q3380" s="55"/>
      <c r="R3380" s="27">
        <f t="shared" si="367"/>
        <v>0</v>
      </c>
      <c r="S3380" s="56" t="str">
        <f t="shared" si="371"/>
        <v>×</v>
      </c>
      <c r="T3380" s="56" t="str">
        <f t="shared" si="372"/>
        <v>×</v>
      </c>
      <c r="U3380" s="56" t="str">
        <f t="shared" si="373"/>
        <v>×</v>
      </c>
      <c r="V3380" s="57" t="str">
        <f t="shared" si="368"/>
        <v/>
      </c>
      <c r="W3380" s="58">
        <f t="shared" si="369"/>
        <v>0</v>
      </c>
      <c r="X3380" s="54">
        <f t="shared" si="370"/>
        <v>239</v>
      </c>
      <c r="Y3380" s="59"/>
    </row>
    <row r="3381" spans="1:32" ht="14.25" customHeight="1">
      <c r="A3381" s="54">
        <v>3140</v>
      </c>
      <c r="B3381" s="23">
        <v>239</v>
      </c>
      <c r="C3381" s="23" t="s">
        <v>33</v>
      </c>
      <c r="D3381" s="32" t="s">
        <v>5197</v>
      </c>
      <c r="E3381" s="23" t="s">
        <v>5198</v>
      </c>
      <c r="F3381" s="23" t="s">
        <v>5199</v>
      </c>
      <c r="G3381" s="23" t="s">
        <v>5200</v>
      </c>
      <c r="H3381" s="25">
        <v>6</v>
      </c>
      <c r="I3381" s="25">
        <v>768.9</v>
      </c>
      <c r="J3381" s="26">
        <v>6</v>
      </c>
      <c r="K3381" s="26">
        <v>4613.3999999999996</v>
      </c>
      <c r="L3381" s="27">
        <v>0</v>
      </c>
      <c r="M3381" s="27">
        <v>60</v>
      </c>
      <c r="N3381" s="27">
        <v>22</v>
      </c>
      <c r="O3381" s="27">
        <v>0</v>
      </c>
      <c r="P3381" s="27">
        <v>82</v>
      </c>
      <c r="Q3381" s="55"/>
      <c r="R3381" s="27">
        <f t="shared" si="367"/>
        <v>0</v>
      </c>
      <c r="S3381" s="56" t="str">
        <f t="shared" si="371"/>
        <v>×</v>
      </c>
      <c r="T3381" s="56" t="str">
        <f t="shared" si="372"/>
        <v>×</v>
      </c>
      <c r="U3381" s="56" t="str">
        <f t="shared" si="373"/>
        <v>×</v>
      </c>
      <c r="V3381" s="57" t="str">
        <f t="shared" si="368"/>
        <v/>
      </c>
      <c r="W3381" s="58">
        <f t="shared" si="369"/>
        <v>0</v>
      </c>
      <c r="X3381" s="54">
        <f t="shared" si="370"/>
        <v>239</v>
      </c>
      <c r="Y3381" s="59"/>
    </row>
    <row r="3382" spans="1:32" ht="14.25" customHeight="1">
      <c r="A3382" s="54">
        <v>3141</v>
      </c>
      <c r="B3382" s="23">
        <v>239</v>
      </c>
      <c r="C3382" s="23" t="s">
        <v>33</v>
      </c>
      <c r="D3382" s="32" t="s">
        <v>5623</v>
      </c>
      <c r="E3382" s="23" t="s">
        <v>5198</v>
      </c>
      <c r="F3382" s="23" t="s">
        <v>5624</v>
      </c>
      <c r="G3382" s="23" t="s">
        <v>5462</v>
      </c>
      <c r="H3382" s="25">
        <v>1</v>
      </c>
      <c r="I3382" s="25">
        <v>3</v>
      </c>
      <c r="J3382" s="26">
        <v>300</v>
      </c>
      <c r="K3382" s="26">
        <v>900</v>
      </c>
      <c r="L3382" s="27">
        <v>0</v>
      </c>
      <c r="M3382" s="27">
        <v>0</v>
      </c>
      <c r="N3382" s="27">
        <v>24</v>
      </c>
      <c r="O3382" s="27">
        <v>0</v>
      </c>
      <c r="P3382" s="27">
        <v>24</v>
      </c>
      <c r="Q3382" s="55"/>
      <c r="R3382" s="27">
        <f t="shared" si="367"/>
        <v>0</v>
      </c>
      <c r="S3382" s="56" t="str">
        <f t="shared" si="371"/>
        <v>×</v>
      </c>
      <c r="T3382" s="56" t="str">
        <f t="shared" si="372"/>
        <v>×</v>
      </c>
      <c r="U3382" s="56" t="str">
        <f t="shared" si="373"/>
        <v>×</v>
      </c>
      <c r="V3382" s="57" t="str">
        <f t="shared" si="368"/>
        <v/>
      </c>
      <c r="W3382" s="58">
        <f t="shared" si="369"/>
        <v>0</v>
      </c>
      <c r="X3382" s="54">
        <f t="shared" si="370"/>
        <v>239</v>
      </c>
      <c r="Y3382" s="59"/>
    </row>
    <row r="3383" spans="1:32" ht="14.25" customHeight="1">
      <c r="A3383" s="60" t="s">
        <v>6036</v>
      </c>
      <c r="B3383" s="61"/>
      <c r="C3383" s="61"/>
      <c r="D3383" s="62"/>
      <c r="E3383" s="61"/>
      <c r="F3383" s="61"/>
      <c r="G3383" s="61"/>
      <c r="H3383" s="63"/>
      <c r="I3383" s="63"/>
      <c r="J3383" s="64"/>
      <c r="K3383" s="64"/>
      <c r="L3383" s="65"/>
      <c r="M3383" s="65"/>
      <c r="N3383" s="65"/>
      <c r="O3383" s="65"/>
      <c r="P3383" s="65"/>
      <c r="Q3383" s="66" t="str">
        <f>CONCATENATE("項番",B3382," 計")</f>
        <v>項番239 計</v>
      </c>
      <c r="R3383" s="67">
        <f>SUMIF(B:B,B3382,R:R)</f>
        <v>0</v>
      </c>
      <c r="S3383" s="68">
        <f>COUNTIFS($B:$B,$B3382,S:S,"○")</f>
        <v>0</v>
      </c>
      <c r="T3383" s="67"/>
      <c r="U3383" s="67"/>
      <c r="V3383" s="69" t="str">
        <f>IF(S3383=0,"",IF(COUNTIF(B:B,X3383)=S3383,"","この項番で見積単価（税別）が入力されていない品目があります"))</f>
        <v/>
      </c>
      <c r="W3383" s="70">
        <f t="shared" si="369"/>
        <v>0</v>
      </c>
      <c r="X3383" s="60">
        <f>B3382</f>
        <v>239</v>
      </c>
      <c r="Y3383" s="71" t="s">
        <v>293</v>
      </c>
    </row>
    <row r="3384" spans="1:32" ht="14.25" customHeight="1">
      <c r="A3384" s="54">
        <v>3142</v>
      </c>
      <c r="B3384" s="23">
        <v>240</v>
      </c>
      <c r="C3384" s="23" t="s">
        <v>33</v>
      </c>
      <c r="D3384" s="32" t="s">
        <v>5628</v>
      </c>
      <c r="E3384" s="23" t="s">
        <v>5629</v>
      </c>
      <c r="F3384" s="23" t="s">
        <v>5630</v>
      </c>
      <c r="G3384" s="23" t="s">
        <v>5631</v>
      </c>
      <c r="H3384" s="25">
        <v>50</v>
      </c>
      <c r="I3384" s="25">
        <v>31.6</v>
      </c>
      <c r="J3384" s="26">
        <v>50</v>
      </c>
      <c r="K3384" s="26">
        <v>1580</v>
      </c>
      <c r="L3384" s="27">
        <v>60</v>
      </c>
      <c r="M3384" s="27">
        <v>0</v>
      </c>
      <c r="N3384" s="27">
        <v>40</v>
      </c>
      <c r="O3384" s="27">
        <v>0</v>
      </c>
      <c r="P3384" s="27">
        <v>100</v>
      </c>
      <c r="Q3384" s="55"/>
      <c r="R3384" s="27">
        <f t="shared" si="367"/>
        <v>0</v>
      </c>
      <c r="S3384" s="56" t="str">
        <f t="shared" si="371"/>
        <v>×</v>
      </c>
      <c r="T3384" s="56" t="str">
        <f t="shared" si="372"/>
        <v>×</v>
      </c>
      <c r="U3384" s="56" t="str">
        <f t="shared" si="373"/>
        <v>×</v>
      </c>
      <c r="V3384" s="57" t="str">
        <f t="shared" si="368"/>
        <v/>
      </c>
      <c r="W3384" s="58">
        <f t="shared" si="369"/>
        <v>0</v>
      </c>
      <c r="X3384" s="54">
        <f t="shared" si="370"/>
        <v>240</v>
      </c>
      <c r="Y3384" s="59"/>
    </row>
    <row r="3385" spans="1:32" ht="14.25" customHeight="1">
      <c r="A3385" s="54">
        <v>3143</v>
      </c>
      <c r="B3385" s="23">
        <v>240</v>
      </c>
      <c r="C3385" s="23" t="s">
        <v>33</v>
      </c>
      <c r="D3385" s="28" t="s">
        <v>6698</v>
      </c>
      <c r="E3385" s="23" t="s">
        <v>5629</v>
      </c>
      <c r="F3385" s="29" t="s">
        <v>6699</v>
      </c>
      <c r="G3385" s="29" t="s">
        <v>6700</v>
      </c>
      <c r="H3385" s="25">
        <v>70</v>
      </c>
      <c r="I3385" s="25">
        <v>29</v>
      </c>
      <c r="J3385" s="26">
        <v>70</v>
      </c>
      <c r="K3385" s="26">
        <v>2030</v>
      </c>
      <c r="L3385" s="30">
        <v>0</v>
      </c>
      <c r="M3385" s="30">
        <v>12</v>
      </c>
      <c r="N3385" s="30">
        <v>0</v>
      </c>
      <c r="O3385" s="30">
        <v>0</v>
      </c>
      <c r="P3385" s="30">
        <v>12</v>
      </c>
      <c r="Q3385" s="55"/>
      <c r="R3385" s="30">
        <f t="shared" si="367"/>
        <v>0</v>
      </c>
      <c r="S3385" s="56" t="str">
        <f t="shared" si="371"/>
        <v>×</v>
      </c>
      <c r="T3385" s="56" t="str">
        <f t="shared" si="372"/>
        <v>×</v>
      </c>
      <c r="U3385" s="56" t="str">
        <f t="shared" si="373"/>
        <v>×</v>
      </c>
      <c r="V3385" s="57" t="str">
        <f t="shared" si="368"/>
        <v/>
      </c>
      <c r="W3385" s="58">
        <f t="shared" si="369"/>
        <v>0</v>
      </c>
      <c r="X3385" s="54">
        <f t="shared" si="370"/>
        <v>240</v>
      </c>
      <c r="Y3385" s="59"/>
    </row>
    <row r="3386" spans="1:32" ht="14.25" customHeight="1">
      <c r="A3386" s="60" t="s">
        <v>6036</v>
      </c>
      <c r="B3386" s="61"/>
      <c r="C3386" s="71"/>
      <c r="D3386" s="73"/>
      <c r="E3386" s="61"/>
      <c r="F3386" s="71"/>
      <c r="G3386" s="71"/>
      <c r="H3386" s="63"/>
      <c r="I3386" s="63"/>
      <c r="J3386" s="64"/>
      <c r="K3386" s="64"/>
      <c r="L3386" s="74"/>
      <c r="M3386" s="74"/>
      <c r="N3386" s="74"/>
      <c r="O3386" s="74"/>
      <c r="P3386" s="74"/>
      <c r="Q3386" s="66" t="str">
        <f>CONCATENATE("項番",B3385," 計")</f>
        <v>項番240 計</v>
      </c>
      <c r="R3386" s="67">
        <f>SUMIF(B:B,B3385,R:R)</f>
        <v>0</v>
      </c>
      <c r="S3386" s="68">
        <f>COUNTIFS($B:$B,$B3385,S:S,"○")</f>
        <v>0</v>
      </c>
      <c r="T3386" s="67"/>
      <c r="U3386" s="67"/>
      <c r="V3386" s="69" t="str">
        <f>IF(S3386=0,"",IF(COUNTIF(B:B,X3386)=S3386,"","この項番で見積単価（税別）が入力されていない品目があります"))</f>
        <v/>
      </c>
      <c r="W3386" s="70">
        <f t="shared" si="369"/>
        <v>0</v>
      </c>
      <c r="X3386" s="60">
        <f>B3385</f>
        <v>240</v>
      </c>
      <c r="Y3386" s="71" t="s">
        <v>293</v>
      </c>
    </row>
    <row r="3387" spans="1:32" ht="14.25" customHeight="1">
      <c r="A3387" s="54">
        <v>3144</v>
      </c>
      <c r="B3387" s="23">
        <v>241</v>
      </c>
      <c r="C3387" s="23" t="s">
        <v>33</v>
      </c>
      <c r="D3387" s="28" t="s">
        <v>6706</v>
      </c>
      <c r="E3387" s="23" t="s">
        <v>5205</v>
      </c>
      <c r="F3387" s="29" t="s">
        <v>6707</v>
      </c>
      <c r="G3387" s="29" t="s">
        <v>6708</v>
      </c>
      <c r="H3387" s="25">
        <v>15</v>
      </c>
      <c r="I3387" s="25">
        <v>470</v>
      </c>
      <c r="J3387" s="26">
        <v>15</v>
      </c>
      <c r="K3387" s="26">
        <v>7050</v>
      </c>
      <c r="L3387" s="30">
        <v>20</v>
      </c>
      <c r="M3387" s="30">
        <v>84</v>
      </c>
      <c r="N3387" s="30">
        <v>0</v>
      </c>
      <c r="O3387" s="30">
        <v>0</v>
      </c>
      <c r="P3387" s="30">
        <v>104</v>
      </c>
      <c r="Q3387" s="55"/>
      <c r="R3387" s="30">
        <f t="shared" si="367"/>
        <v>0</v>
      </c>
      <c r="S3387" s="56" t="str">
        <f t="shared" si="371"/>
        <v>×</v>
      </c>
      <c r="T3387" s="56" t="str">
        <f t="shared" si="372"/>
        <v>×</v>
      </c>
      <c r="U3387" s="56" t="str">
        <f t="shared" si="373"/>
        <v>×</v>
      </c>
      <c r="V3387" s="57" t="str">
        <f t="shared" si="368"/>
        <v/>
      </c>
      <c r="W3387" s="58">
        <f t="shared" si="369"/>
        <v>0</v>
      </c>
      <c r="X3387" s="54">
        <f t="shared" si="370"/>
        <v>241</v>
      </c>
      <c r="Y3387" s="59"/>
    </row>
    <row r="3388" spans="1:32" ht="14.25" customHeight="1">
      <c r="A3388" s="54">
        <v>3145</v>
      </c>
      <c r="B3388" s="23">
        <v>241</v>
      </c>
      <c r="C3388" s="23" t="s">
        <v>33</v>
      </c>
      <c r="D3388" s="32" t="s">
        <v>5204</v>
      </c>
      <c r="E3388" s="23" t="s">
        <v>5205</v>
      </c>
      <c r="F3388" s="23" t="s">
        <v>5206</v>
      </c>
      <c r="G3388" s="23" t="s">
        <v>5207</v>
      </c>
      <c r="H3388" s="25">
        <v>15</v>
      </c>
      <c r="I3388" s="25">
        <v>444</v>
      </c>
      <c r="J3388" s="26">
        <v>15</v>
      </c>
      <c r="K3388" s="26">
        <v>6660</v>
      </c>
      <c r="L3388" s="27">
        <v>8</v>
      </c>
      <c r="M3388" s="27">
        <v>0</v>
      </c>
      <c r="N3388" s="27">
        <v>180</v>
      </c>
      <c r="O3388" s="27">
        <v>0</v>
      </c>
      <c r="P3388" s="27">
        <v>188</v>
      </c>
      <c r="Q3388" s="55"/>
      <c r="R3388" s="27">
        <f t="shared" si="367"/>
        <v>0</v>
      </c>
      <c r="S3388" s="56" t="str">
        <f t="shared" si="371"/>
        <v>×</v>
      </c>
      <c r="T3388" s="56" t="str">
        <f t="shared" si="372"/>
        <v>×</v>
      </c>
      <c r="U3388" s="56" t="str">
        <f t="shared" si="373"/>
        <v>×</v>
      </c>
      <c r="V3388" s="57" t="str">
        <f t="shared" si="368"/>
        <v/>
      </c>
      <c r="W3388" s="58">
        <f t="shared" si="369"/>
        <v>0</v>
      </c>
      <c r="X3388" s="54">
        <f t="shared" si="370"/>
        <v>241</v>
      </c>
      <c r="Y3388" s="59"/>
    </row>
    <row r="3389" spans="1:32" ht="14.25" customHeight="1">
      <c r="A3389" s="54">
        <v>3146</v>
      </c>
      <c r="B3389" s="23">
        <v>241</v>
      </c>
      <c r="C3389" s="23" t="s">
        <v>33</v>
      </c>
      <c r="D3389" s="32" t="s">
        <v>5249</v>
      </c>
      <c r="E3389" s="23" t="s">
        <v>5205</v>
      </c>
      <c r="F3389" s="23" t="s">
        <v>5250</v>
      </c>
      <c r="G3389" s="23" t="s">
        <v>1521</v>
      </c>
      <c r="H3389" s="25">
        <v>20</v>
      </c>
      <c r="I3389" s="25">
        <v>364</v>
      </c>
      <c r="J3389" s="26">
        <v>20</v>
      </c>
      <c r="K3389" s="26">
        <v>7280</v>
      </c>
      <c r="L3389" s="27">
        <v>0</v>
      </c>
      <c r="M3389" s="27">
        <v>106</v>
      </c>
      <c r="N3389" s="27">
        <v>100</v>
      </c>
      <c r="O3389" s="27">
        <v>0</v>
      </c>
      <c r="P3389" s="27">
        <v>206</v>
      </c>
      <c r="Q3389" s="55"/>
      <c r="R3389" s="27">
        <f t="shared" si="367"/>
        <v>0</v>
      </c>
      <c r="S3389" s="56" t="str">
        <f t="shared" si="371"/>
        <v>×</v>
      </c>
      <c r="T3389" s="56" t="str">
        <f t="shared" si="372"/>
        <v>×</v>
      </c>
      <c r="U3389" s="56" t="str">
        <f t="shared" si="373"/>
        <v>×</v>
      </c>
      <c r="V3389" s="57" t="str">
        <f t="shared" si="368"/>
        <v/>
      </c>
      <c r="W3389" s="58">
        <f t="shared" si="369"/>
        <v>0</v>
      </c>
      <c r="X3389" s="54">
        <f t="shared" si="370"/>
        <v>241</v>
      </c>
      <c r="Y3389" s="59"/>
    </row>
    <row r="3390" spans="1:32" ht="14.25" customHeight="1">
      <c r="A3390" s="54">
        <v>3147</v>
      </c>
      <c r="B3390" s="23">
        <v>241</v>
      </c>
      <c r="C3390" s="23" t="s">
        <v>33</v>
      </c>
      <c r="D3390" s="32" t="s">
        <v>5247</v>
      </c>
      <c r="E3390" s="23" t="s">
        <v>5205</v>
      </c>
      <c r="F3390" s="23" t="s">
        <v>5248</v>
      </c>
      <c r="G3390" s="23" t="s">
        <v>1564</v>
      </c>
      <c r="H3390" s="25">
        <v>30</v>
      </c>
      <c r="I3390" s="25">
        <v>450</v>
      </c>
      <c r="J3390" s="26">
        <v>30</v>
      </c>
      <c r="K3390" s="26">
        <v>13500</v>
      </c>
      <c r="L3390" s="27">
        <v>22</v>
      </c>
      <c r="M3390" s="27">
        <v>12</v>
      </c>
      <c r="N3390" s="27">
        <v>0</v>
      </c>
      <c r="O3390" s="27">
        <v>0</v>
      </c>
      <c r="P3390" s="27">
        <v>34</v>
      </c>
      <c r="Q3390" s="55"/>
      <c r="R3390" s="27">
        <f t="shared" ref="R3390:R3453" si="374">P3390*Q3390</f>
        <v>0</v>
      </c>
      <c r="S3390" s="56" t="str">
        <f t="shared" si="371"/>
        <v>×</v>
      </c>
      <c r="T3390" s="56" t="str">
        <f t="shared" si="372"/>
        <v>×</v>
      </c>
      <c r="U3390" s="56" t="str">
        <f t="shared" si="373"/>
        <v>×</v>
      </c>
      <c r="V3390" s="57" t="str">
        <f t="shared" ref="V3390:V3453" si="375">IF(S3390="○",IF(OR(T3390="×",U3390="×"),"←見積単価（税別）欄には、1以上の整数を入力してください",""),"")</f>
        <v/>
      </c>
      <c r="W3390" s="58">
        <f t="shared" ref="W3390:W3453" si="376">IF(V3390="",0,1)</f>
        <v>0</v>
      </c>
      <c r="X3390" s="54">
        <f t="shared" ref="X3390:X3453" si="377">B3390</f>
        <v>241</v>
      </c>
      <c r="Y3390" s="59"/>
    </row>
    <row r="3391" spans="1:32" ht="14.25" customHeight="1">
      <c r="A3391" s="54">
        <v>3148</v>
      </c>
      <c r="B3391" s="23">
        <v>241</v>
      </c>
      <c r="C3391" s="23" t="s">
        <v>33</v>
      </c>
      <c r="D3391" s="32" t="s">
        <v>5223</v>
      </c>
      <c r="E3391" s="23" t="s">
        <v>5205</v>
      </c>
      <c r="F3391" s="23" t="s">
        <v>5224</v>
      </c>
      <c r="G3391" s="23" t="s">
        <v>337</v>
      </c>
      <c r="H3391" s="25">
        <v>2</v>
      </c>
      <c r="I3391" s="25">
        <v>1941</v>
      </c>
      <c r="J3391" s="26">
        <v>2</v>
      </c>
      <c r="K3391" s="26">
        <v>3882</v>
      </c>
      <c r="L3391" s="27">
        <v>0</v>
      </c>
      <c r="M3391" s="27">
        <v>0</v>
      </c>
      <c r="N3391" s="27">
        <v>12</v>
      </c>
      <c r="O3391" s="27">
        <v>0</v>
      </c>
      <c r="P3391" s="27">
        <v>12</v>
      </c>
      <c r="Q3391" s="55"/>
      <c r="R3391" s="27">
        <f t="shared" si="374"/>
        <v>0</v>
      </c>
      <c r="S3391" s="56" t="str">
        <f t="shared" si="371"/>
        <v>×</v>
      </c>
      <c r="T3391" s="56" t="str">
        <f t="shared" si="372"/>
        <v>×</v>
      </c>
      <c r="U3391" s="56" t="str">
        <f t="shared" si="373"/>
        <v>×</v>
      </c>
      <c r="V3391" s="57" t="str">
        <f t="shared" si="375"/>
        <v/>
      </c>
      <c r="W3391" s="58">
        <f t="shared" si="376"/>
        <v>0</v>
      </c>
      <c r="X3391" s="54">
        <f t="shared" si="377"/>
        <v>241</v>
      </c>
      <c r="Y3391" s="59"/>
    </row>
    <row r="3392" spans="1:32" ht="14.25" customHeight="1">
      <c r="A3392" s="54">
        <v>3149</v>
      </c>
      <c r="B3392" s="23">
        <v>241</v>
      </c>
      <c r="C3392" s="23" t="s">
        <v>33</v>
      </c>
      <c r="D3392" s="32" t="s">
        <v>5257</v>
      </c>
      <c r="E3392" s="23" t="s">
        <v>5205</v>
      </c>
      <c r="F3392" s="23" t="s">
        <v>5258</v>
      </c>
      <c r="G3392" s="23" t="s">
        <v>1521</v>
      </c>
      <c r="H3392" s="25">
        <v>20</v>
      </c>
      <c r="I3392" s="25">
        <v>775</v>
      </c>
      <c r="J3392" s="26">
        <v>20</v>
      </c>
      <c r="K3392" s="26">
        <v>15500</v>
      </c>
      <c r="L3392" s="27">
        <v>0</v>
      </c>
      <c r="M3392" s="27">
        <v>0</v>
      </c>
      <c r="N3392" s="27">
        <v>40</v>
      </c>
      <c r="O3392" s="27">
        <v>0</v>
      </c>
      <c r="P3392" s="27">
        <v>40</v>
      </c>
      <c r="Q3392" s="55"/>
      <c r="R3392" s="27">
        <f t="shared" si="374"/>
        <v>0</v>
      </c>
      <c r="S3392" s="56" t="str">
        <f t="shared" si="371"/>
        <v>×</v>
      </c>
      <c r="T3392" s="56" t="str">
        <f t="shared" si="372"/>
        <v>×</v>
      </c>
      <c r="U3392" s="56" t="str">
        <f t="shared" si="373"/>
        <v>×</v>
      </c>
      <c r="V3392" s="57" t="str">
        <f t="shared" si="375"/>
        <v/>
      </c>
      <c r="W3392" s="58">
        <f t="shared" si="376"/>
        <v>0</v>
      </c>
      <c r="X3392" s="54">
        <f t="shared" si="377"/>
        <v>241</v>
      </c>
      <c r="Y3392" s="59"/>
    </row>
    <row r="3393" spans="1:25" ht="14.25" customHeight="1">
      <c r="A3393" s="54">
        <v>3150</v>
      </c>
      <c r="B3393" s="23">
        <v>241</v>
      </c>
      <c r="C3393" s="23" t="s">
        <v>33</v>
      </c>
      <c r="D3393" s="32" t="s">
        <v>5259</v>
      </c>
      <c r="E3393" s="23" t="s">
        <v>5205</v>
      </c>
      <c r="F3393" s="23" t="s">
        <v>5260</v>
      </c>
      <c r="G3393" s="23" t="s">
        <v>1521</v>
      </c>
      <c r="H3393" s="25">
        <v>20</v>
      </c>
      <c r="I3393" s="25">
        <v>775</v>
      </c>
      <c r="J3393" s="26">
        <v>20</v>
      </c>
      <c r="K3393" s="26">
        <v>15500</v>
      </c>
      <c r="L3393" s="27">
        <v>0</v>
      </c>
      <c r="M3393" s="27">
        <v>0</v>
      </c>
      <c r="N3393" s="27">
        <v>50</v>
      </c>
      <c r="O3393" s="27">
        <v>0</v>
      </c>
      <c r="P3393" s="27">
        <v>50</v>
      </c>
      <c r="Q3393" s="55"/>
      <c r="R3393" s="27">
        <f t="shared" si="374"/>
        <v>0</v>
      </c>
      <c r="S3393" s="56" t="str">
        <f t="shared" si="371"/>
        <v>×</v>
      </c>
      <c r="T3393" s="56" t="str">
        <f t="shared" si="372"/>
        <v>×</v>
      </c>
      <c r="U3393" s="56" t="str">
        <f t="shared" si="373"/>
        <v>×</v>
      </c>
      <c r="V3393" s="57" t="str">
        <f t="shared" si="375"/>
        <v/>
      </c>
      <c r="W3393" s="58">
        <f t="shared" si="376"/>
        <v>0</v>
      </c>
      <c r="X3393" s="54">
        <f t="shared" si="377"/>
        <v>241</v>
      </c>
      <c r="Y3393" s="59"/>
    </row>
    <row r="3394" spans="1:25" ht="14.25" customHeight="1">
      <c r="A3394" s="54">
        <v>3151</v>
      </c>
      <c r="B3394" s="23">
        <v>241</v>
      </c>
      <c r="C3394" s="23" t="s">
        <v>33</v>
      </c>
      <c r="D3394" s="32" t="s">
        <v>7834</v>
      </c>
      <c r="E3394" s="23" t="s">
        <v>5205</v>
      </c>
      <c r="F3394" s="23" t="s">
        <v>5242</v>
      </c>
      <c r="G3394" s="23" t="s">
        <v>5243</v>
      </c>
      <c r="H3394" s="25">
        <v>30</v>
      </c>
      <c r="I3394" s="25">
        <v>205.2</v>
      </c>
      <c r="J3394" s="26">
        <v>30</v>
      </c>
      <c r="K3394" s="26">
        <v>6156</v>
      </c>
      <c r="L3394" s="27">
        <v>0</v>
      </c>
      <c r="M3394" s="27">
        <v>0</v>
      </c>
      <c r="N3394" s="27">
        <v>1</v>
      </c>
      <c r="O3394" s="27">
        <v>0</v>
      </c>
      <c r="P3394" s="27">
        <v>1</v>
      </c>
      <c r="Q3394" s="55"/>
      <c r="R3394" s="27">
        <f t="shared" si="374"/>
        <v>0</v>
      </c>
      <c r="S3394" s="56" t="str">
        <f t="shared" si="371"/>
        <v>×</v>
      </c>
      <c r="T3394" s="56" t="str">
        <f t="shared" si="372"/>
        <v>×</v>
      </c>
      <c r="U3394" s="56" t="str">
        <f t="shared" si="373"/>
        <v>×</v>
      </c>
      <c r="V3394" s="57" t="str">
        <f t="shared" si="375"/>
        <v/>
      </c>
      <c r="W3394" s="58">
        <f t="shared" si="376"/>
        <v>0</v>
      </c>
      <c r="X3394" s="54">
        <f t="shared" si="377"/>
        <v>241</v>
      </c>
      <c r="Y3394" s="59"/>
    </row>
    <row r="3395" spans="1:25" ht="14.25" customHeight="1">
      <c r="A3395" s="54">
        <v>3152</v>
      </c>
      <c r="B3395" s="23">
        <v>241</v>
      </c>
      <c r="C3395" s="23" t="s">
        <v>33</v>
      </c>
      <c r="D3395" s="32" t="s">
        <v>5228</v>
      </c>
      <c r="E3395" s="23" t="s">
        <v>5205</v>
      </c>
      <c r="F3395" s="23" t="s">
        <v>5229</v>
      </c>
      <c r="G3395" s="23" t="s">
        <v>1521</v>
      </c>
      <c r="H3395" s="25">
        <v>20</v>
      </c>
      <c r="I3395" s="25">
        <v>276</v>
      </c>
      <c r="J3395" s="26">
        <v>20</v>
      </c>
      <c r="K3395" s="26">
        <v>5520</v>
      </c>
      <c r="L3395" s="27">
        <v>0</v>
      </c>
      <c r="M3395" s="27">
        <v>10</v>
      </c>
      <c r="N3395" s="27">
        <v>360</v>
      </c>
      <c r="O3395" s="27">
        <v>0</v>
      </c>
      <c r="P3395" s="27">
        <v>370</v>
      </c>
      <c r="Q3395" s="55"/>
      <c r="R3395" s="27">
        <f t="shared" si="374"/>
        <v>0</v>
      </c>
      <c r="S3395" s="56" t="str">
        <f t="shared" si="371"/>
        <v>×</v>
      </c>
      <c r="T3395" s="56" t="str">
        <f t="shared" si="372"/>
        <v>×</v>
      </c>
      <c r="U3395" s="56" t="str">
        <f t="shared" si="373"/>
        <v>×</v>
      </c>
      <c r="V3395" s="57" t="str">
        <f t="shared" si="375"/>
        <v/>
      </c>
      <c r="W3395" s="58">
        <f t="shared" si="376"/>
        <v>0</v>
      </c>
      <c r="X3395" s="54">
        <f t="shared" si="377"/>
        <v>241</v>
      </c>
      <c r="Y3395" s="59"/>
    </row>
    <row r="3396" spans="1:25" ht="14.25" customHeight="1">
      <c r="A3396" s="54">
        <v>3153</v>
      </c>
      <c r="B3396" s="23">
        <v>241</v>
      </c>
      <c r="C3396" s="23" t="s">
        <v>33</v>
      </c>
      <c r="D3396" s="32" t="s">
        <v>7835</v>
      </c>
      <c r="E3396" s="23" t="s">
        <v>5205</v>
      </c>
      <c r="F3396" s="23" t="s">
        <v>5230</v>
      </c>
      <c r="G3396" s="23" t="s">
        <v>1521</v>
      </c>
      <c r="H3396" s="25">
        <v>20</v>
      </c>
      <c r="I3396" s="25">
        <v>222</v>
      </c>
      <c r="J3396" s="26">
        <v>20</v>
      </c>
      <c r="K3396" s="26">
        <v>4440</v>
      </c>
      <c r="L3396" s="27">
        <v>0</v>
      </c>
      <c r="M3396" s="27">
        <v>2</v>
      </c>
      <c r="N3396" s="27">
        <v>0</v>
      </c>
      <c r="O3396" s="27">
        <v>0</v>
      </c>
      <c r="P3396" s="27">
        <v>2</v>
      </c>
      <c r="Q3396" s="55"/>
      <c r="R3396" s="27">
        <f t="shared" si="374"/>
        <v>0</v>
      </c>
      <c r="S3396" s="56" t="str">
        <f t="shared" ref="S3396:S3459" si="378">IF(Q3396="","×","○")</f>
        <v>×</v>
      </c>
      <c r="T3396" s="56" t="str">
        <f t="shared" ref="T3396:T3459" si="379">IF(Q3396&gt;=1,"○","×")</f>
        <v>×</v>
      </c>
      <c r="U3396" s="56" t="str">
        <f t="shared" ref="U3396:U3459" si="380">IF(ISNUMBER(Q3396),IF(INT(Q3396)=Q3396,"○","×"),"×")</f>
        <v>×</v>
      </c>
      <c r="V3396" s="57" t="str">
        <f t="shared" si="375"/>
        <v/>
      </c>
      <c r="W3396" s="58">
        <f t="shared" si="376"/>
        <v>0</v>
      </c>
      <c r="X3396" s="54">
        <f t="shared" si="377"/>
        <v>241</v>
      </c>
      <c r="Y3396" s="59"/>
    </row>
    <row r="3397" spans="1:25" ht="14.25" customHeight="1">
      <c r="A3397" s="54">
        <v>3154</v>
      </c>
      <c r="B3397" s="23">
        <v>241</v>
      </c>
      <c r="C3397" s="23" t="s">
        <v>33</v>
      </c>
      <c r="D3397" s="32" t="s">
        <v>5231</v>
      </c>
      <c r="E3397" s="23" t="s">
        <v>5205</v>
      </c>
      <c r="F3397" s="23" t="s">
        <v>5232</v>
      </c>
      <c r="G3397" s="23" t="s">
        <v>1521</v>
      </c>
      <c r="H3397" s="25">
        <v>20</v>
      </c>
      <c r="I3397" s="25">
        <v>255</v>
      </c>
      <c r="J3397" s="26">
        <v>20</v>
      </c>
      <c r="K3397" s="26">
        <v>5100</v>
      </c>
      <c r="L3397" s="27">
        <v>8</v>
      </c>
      <c r="M3397" s="27">
        <v>10</v>
      </c>
      <c r="N3397" s="27">
        <v>2</v>
      </c>
      <c r="O3397" s="27">
        <v>0</v>
      </c>
      <c r="P3397" s="27">
        <v>20</v>
      </c>
      <c r="Q3397" s="55"/>
      <c r="R3397" s="27">
        <f t="shared" si="374"/>
        <v>0</v>
      </c>
      <c r="S3397" s="56" t="str">
        <f t="shared" si="378"/>
        <v>×</v>
      </c>
      <c r="T3397" s="56" t="str">
        <f t="shared" si="379"/>
        <v>×</v>
      </c>
      <c r="U3397" s="56" t="str">
        <f t="shared" si="380"/>
        <v>×</v>
      </c>
      <c r="V3397" s="57" t="str">
        <f t="shared" si="375"/>
        <v/>
      </c>
      <c r="W3397" s="58">
        <f t="shared" si="376"/>
        <v>0</v>
      </c>
      <c r="X3397" s="54">
        <f t="shared" si="377"/>
        <v>241</v>
      </c>
      <c r="Y3397" s="59"/>
    </row>
    <row r="3398" spans="1:25" ht="14.25" customHeight="1">
      <c r="A3398" s="54">
        <v>3155</v>
      </c>
      <c r="B3398" s="23">
        <v>241</v>
      </c>
      <c r="C3398" s="23" t="s">
        <v>33</v>
      </c>
      <c r="D3398" s="32" t="s">
        <v>5251</v>
      </c>
      <c r="E3398" s="23" t="s">
        <v>5205</v>
      </c>
      <c r="F3398" s="23" t="s">
        <v>5252</v>
      </c>
      <c r="G3398" s="23" t="s">
        <v>36</v>
      </c>
      <c r="H3398" s="25">
        <v>10</v>
      </c>
      <c r="I3398" s="25">
        <v>391</v>
      </c>
      <c r="J3398" s="26">
        <v>10</v>
      </c>
      <c r="K3398" s="26">
        <v>3910</v>
      </c>
      <c r="L3398" s="27">
        <v>1200</v>
      </c>
      <c r="M3398" s="27">
        <v>0</v>
      </c>
      <c r="N3398" s="27">
        <v>0</v>
      </c>
      <c r="O3398" s="27">
        <v>0</v>
      </c>
      <c r="P3398" s="27">
        <v>1200</v>
      </c>
      <c r="Q3398" s="55"/>
      <c r="R3398" s="27">
        <f t="shared" si="374"/>
        <v>0</v>
      </c>
      <c r="S3398" s="56" t="str">
        <f t="shared" si="378"/>
        <v>×</v>
      </c>
      <c r="T3398" s="56" t="str">
        <f t="shared" si="379"/>
        <v>×</v>
      </c>
      <c r="U3398" s="56" t="str">
        <f t="shared" si="380"/>
        <v>×</v>
      </c>
      <c r="V3398" s="57" t="str">
        <f t="shared" si="375"/>
        <v/>
      </c>
      <c r="W3398" s="58">
        <f t="shared" si="376"/>
        <v>0</v>
      </c>
      <c r="X3398" s="54">
        <f t="shared" si="377"/>
        <v>241</v>
      </c>
      <c r="Y3398" s="59"/>
    </row>
    <row r="3399" spans="1:25" ht="14.25" customHeight="1">
      <c r="A3399" s="54">
        <v>3156</v>
      </c>
      <c r="B3399" s="23">
        <v>241</v>
      </c>
      <c r="C3399" s="23" t="s">
        <v>33</v>
      </c>
      <c r="D3399" s="32" t="s">
        <v>5253</v>
      </c>
      <c r="E3399" s="23" t="s">
        <v>5205</v>
      </c>
      <c r="F3399" s="23" t="s">
        <v>5254</v>
      </c>
      <c r="G3399" s="23" t="s">
        <v>36</v>
      </c>
      <c r="H3399" s="25">
        <v>10</v>
      </c>
      <c r="I3399" s="25">
        <v>391</v>
      </c>
      <c r="J3399" s="26">
        <v>10</v>
      </c>
      <c r="K3399" s="26">
        <v>3910</v>
      </c>
      <c r="L3399" s="27">
        <v>0</v>
      </c>
      <c r="M3399" s="27">
        <v>6</v>
      </c>
      <c r="N3399" s="27">
        <v>0</v>
      </c>
      <c r="O3399" s="27">
        <v>0</v>
      </c>
      <c r="P3399" s="27">
        <v>6</v>
      </c>
      <c r="Q3399" s="55"/>
      <c r="R3399" s="27">
        <f t="shared" si="374"/>
        <v>0</v>
      </c>
      <c r="S3399" s="56" t="str">
        <f t="shared" si="378"/>
        <v>×</v>
      </c>
      <c r="T3399" s="56" t="str">
        <f t="shared" si="379"/>
        <v>×</v>
      </c>
      <c r="U3399" s="56" t="str">
        <f t="shared" si="380"/>
        <v>×</v>
      </c>
      <c r="V3399" s="57" t="str">
        <f t="shared" si="375"/>
        <v/>
      </c>
      <c r="W3399" s="58">
        <f t="shared" si="376"/>
        <v>0</v>
      </c>
      <c r="X3399" s="54">
        <f t="shared" si="377"/>
        <v>241</v>
      </c>
      <c r="Y3399" s="59"/>
    </row>
    <row r="3400" spans="1:25" ht="14.25" customHeight="1">
      <c r="A3400" s="54">
        <v>3157</v>
      </c>
      <c r="B3400" s="23">
        <v>241</v>
      </c>
      <c r="C3400" s="23" t="s">
        <v>33</v>
      </c>
      <c r="D3400" s="32" t="s">
        <v>5244</v>
      </c>
      <c r="E3400" s="23" t="s">
        <v>5205</v>
      </c>
      <c r="F3400" s="23" t="s">
        <v>7836</v>
      </c>
      <c r="G3400" s="23" t="s">
        <v>36</v>
      </c>
      <c r="H3400" s="25">
        <v>10</v>
      </c>
      <c r="I3400" s="25">
        <v>299</v>
      </c>
      <c r="J3400" s="26">
        <v>10</v>
      </c>
      <c r="K3400" s="26">
        <v>2990</v>
      </c>
      <c r="L3400" s="27">
        <v>2</v>
      </c>
      <c r="M3400" s="27">
        <v>10</v>
      </c>
      <c r="N3400" s="27">
        <v>0</v>
      </c>
      <c r="O3400" s="27">
        <v>0</v>
      </c>
      <c r="P3400" s="27">
        <v>12</v>
      </c>
      <c r="Q3400" s="55"/>
      <c r="R3400" s="27">
        <f t="shared" si="374"/>
        <v>0</v>
      </c>
      <c r="S3400" s="56" t="str">
        <f t="shared" si="378"/>
        <v>×</v>
      </c>
      <c r="T3400" s="56" t="str">
        <f t="shared" si="379"/>
        <v>×</v>
      </c>
      <c r="U3400" s="56" t="str">
        <f t="shared" si="380"/>
        <v>×</v>
      </c>
      <c r="V3400" s="57" t="str">
        <f t="shared" si="375"/>
        <v/>
      </c>
      <c r="W3400" s="58">
        <f t="shared" si="376"/>
        <v>0</v>
      </c>
      <c r="X3400" s="54">
        <f t="shared" si="377"/>
        <v>241</v>
      </c>
      <c r="Y3400" s="59"/>
    </row>
    <row r="3401" spans="1:25" ht="14.25" customHeight="1">
      <c r="A3401" s="54">
        <v>3158</v>
      </c>
      <c r="B3401" s="23">
        <v>241</v>
      </c>
      <c r="C3401" s="23" t="s">
        <v>33</v>
      </c>
      <c r="D3401" s="32" t="s">
        <v>5246</v>
      </c>
      <c r="E3401" s="23" t="s">
        <v>5205</v>
      </c>
      <c r="F3401" s="23" t="s">
        <v>7837</v>
      </c>
      <c r="G3401" s="23" t="s">
        <v>36</v>
      </c>
      <c r="H3401" s="25">
        <v>10</v>
      </c>
      <c r="I3401" s="25">
        <v>650</v>
      </c>
      <c r="J3401" s="26">
        <v>10</v>
      </c>
      <c r="K3401" s="26">
        <v>6500</v>
      </c>
      <c r="L3401" s="27">
        <v>400</v>
      </c>
      <c r="M3401" s="27">
        <v>20</v>
      </c>
      <c r="N3401" s="27">
        <v>0</v>
      </c>
      <c r="O3401" s="27">
        <v>0</v>
      </c>
      <c r="P3401" s="27">
        <v>420</v>
      </c>
      <c r="Q3401" s="55"/>
      <c r="R3401" s="27">
        <f t="shared" si="374"/>
        <v>0</v>
      </c>
      <c r="S3401" s="56" t="str">
        <f t="shared" si="378"/>
        <v>×</v>
      </c>
      <c r="T3401" s="56" t="str">
        <f t="shared" si="379"/>
        <v>×</v>
      </c>
      <c r="U3401" s="56" t="str">
        <f t="shared" si="380"/>
        <v>×</v>
      </c>
      <c r="V3401" s="57" t="str">
        <f t="shared" si="375"/>
        <v/>
      </c>
      <c r="W3401" s="58">
        <f t="shared" si="376"/>
        <v>0</v>
      </c>
      <c r="X3401" s="54">
        <f t="shared" si="377"/>
        <v>241</v>
      </c>
      <c r="Y3401" s="59"/>
    </row>
    <row r="3402" spans="1:25" ht="14.25" customHeight="1">
      <c r="A3402" s="54">
        <v>3159</v>
      </c>
      <c r="B3402" s="23">
        <v>241</v>
      </c>
      <c r="C3402" s="23" t="s">
        <v>33</v>
      </c>
      <c r="D3402" s="32" t="s">
        <v>5245</v>
      </c>
      <c r="E3402" s="23" t="s">
        <v>5205</v>
      </c>
      <c r="F3402" s="23" t="s">
        <v>7838</v>
      </c>
      <c r="G3402" s="23" t="s">
        <v>1827</v>
      </c>
      <c r="H3402" s="25">
        <v>1</v>
      </c>
      <c r="I3402" s="25">
        <v>1862</v>
      </c>
      <c r="J3402" s="26">
        <v>10</v>
      </c>
      <c r="K3402" s="26">
        <v>18620</v>
      </c>
      <c r="L3402" s="27">
        <v>20</v>
      </c>
      <c r="M3402" s="27">
        <v>0</v>
      </c>
      <c r="N3402" s="27">
        <v>0</v>
      </c>
      <c r="O3402" s="27">
        <v>0</v>
      </c>
      <c r="P3402" s="27">
        <v>20</v>
      </c>
      <c r="Q3402" s="55"/>
      <c r="R3402" s="27">
        <f t="shared" si="374"/>
        <v>0</v>
      </c>
      <c r="S3402" s="56" t="str">
        <f t="shared" si="378"/>
        <v>×</v>
      </c>
      <c r="T3402" s="56" t="str">
        <f t="shared" si="379"/>
        <v>×</v>
      </c>
      <c r="U3402" s="56" t="str">
        <f t="shared" si="380"/>
        <v>×</v>
      </c>
      <c r="V3402" s="57" t="str">
        <f t="shared" si="375"/>
        <v/>
      </c>
      <c r="W3402" s="58">
        <f t="shared" si="376"/>
        <v>0</v>
      </c>
      <c r="X3402" s="54">
        <f t="shared" si="377"/>
        <v>241</v>
      </c>
      <c r="Y3402" s="59"/>
    </row>
    <row r="3403" spans="1:25" ht="14.25" customHeight="1">
      <c r="A3403" s="54">
        <v>3160</v>
      </c>
      <c r="B3403" s="23">
        <v>241</v>
      </c>
      <c r="C3403" s="23" t="s">
        <v>33</v>
      </c>
      <c r="D3403" s="32" t="s">
        <v>5225</v>
      </c>
      <c r="E3403" s="23" t="s">
        <v>5205</v>
      </c>
      <c r="F3403" s="23" t="s">
        <v>5226</v>
      </c>
      <c r="G3403" s="23" t="s">
        <v>425</v>
      </c>
      <c r="H3403" s="25">
        <v>10</v>
      </c>
      <c r="I3403" s="25">
        <v>99</v>
      </c>
      <c r="J3403" s="26">
        <v>10</v>
      </c>
      <c r="K3403" s="26">
        <v>990</v>
      </c>
      <c r="L3403" s="27">
        <v>0</v>
      </c>
      <c r="M3403" s="27">
        <v>10</v>
      </c>
      <c r="N3403" s="27">
        <v>0</v>
      </c>
      <c r="O3403" s="27">
        <v>0</v>
      </c>
      <c r="P3403" s="27">
        <v>10</v>
      </c>
      <c r="Q3403" s="55"/>
      <c r="R3403" s="27">
        <f t="shared" si="374"/>
        <v>0</v>
      </c>
      <c r="S3403" s="56" t="str">
        <f t="shared" si="378"/>
        <v>×</v>
      </c>
      <c r="T3403" s="56" t="str">
        <f t="shared" si="379"/>
        <v>×</v>
      </c>
      <c r="U3403" s="56" t="str">
        <f t="shared" si="380"/>
        <v>×</v>
      </c>
      <c r="V3403" s="57" t="str">
        <f t="shared" si="375"/>
        <v/>
      </c>
      <c r="W3403" s="58">
        <f t="shared" si="376"/>
        <v>0</v>
      </c>
      <c r="X3403" s="54">
        <f t="shared" si="377"/>
        <v>241</v>
      </c>
      <c r="Y3403" s="59"/>
    </row>
    <row r="3404" spans="1:25" ht="14.25" customHeight="1">
      <c r="A3404" s="54">
        <v>3161</v>
      </c>
      <c r="B3404" s="23">
        <v>241</v>
      </c>
      <c r="C3404" s="23" t="s">
        <v>33</v>
      </c>
      <c r="D3404" s="32" t="s">
        <v>5255</v>
      </c>
      <c r="E3404" s="23" t="s">
        <v>5205</v>
      </c>
      <c r="F3404" s="23" t="s">
        <v>5256</v>
      </c>
      <c r="G3404" s="23" t="s">
        <v>36</v>
      </c>
      <c r="H3404" s="25">
        <v>10</v>
      </c>
      <c r="I3404" s="25">
        <v>329</v>
      </c>
      <c r="J3404" s="26">
        <v>10</v>
      </c>
      <c r="K3404" s="26">
        <v>3290</v>
      </c>
      <c r="L3404" s="27">
        <v>0</v>
      </c>
      <c r="M3404" s="27">
        <v>6</v>
      </c>
      <c r="N3404" s="27">
        <v>270</v>
      </c>
      <c r="O3404" s="27">
        <v>0</v>
      </c>
      <c r="P3404" s="27">
        <v>276</v>
      </c>
      <c r="Q3404" s="55"/>
      <c r="R3404" s="27">
        <f t="shared" si="374"/>
        <v>0</v>
      </c>
      <c r="S3404" s="56" t="str">
        <f t="shared" si="378"/>
        <v>×</v>
      </c>
      <c r="T3404" s="56" t="str">
        <f t="shared" si="379"/>
        <v>×</v>
      </c>
      <c r="U3404" s="56" t="str">
        <f t="shared" si="380"/>
        <v>×</v>
      </c>
      <c r="V3404" s="57" t="str">
        <f t="shared" si="375"/>
        <v/>
      </c>
      <c r="W3404" s="58">
        <f t="shared" si="376"/>
        <v>0</v>
      </c>
      <c r="X3404" s="54">
        <f t="shared" si="377"/>
        <v>241</v>
      </c>
      <c r="Y3404" s="59"/>
    </row>
    <row r="3405" spans="1:25" ht="14.25" customHeight="1">
      <c r="A3405" s="54">
        <v>3162</v>
      </c>
      <c r="B3405" s="23">
        <v>241</v>
      </c>
      <c r="C3405" s="23" t="s">
        <v>33</v>
      </c>
      <c r="D3405" s="32" t="s">
        <v>5220</v>
      </c>
      <c r="E3405" s="23" t="s">
        <v>5205</v>
      </c>
      <c r="F3405" s="23" t="s">
        <v>5221</v>
      </c>
      <c r="G3405" s="23" t="s">
        <v>5222</v>
      </c>
      <c r="H3405" s="25">
        <v>210</v>
      </c>
      <c r="I3405" s="25">
        <v>62.9</v>
      </c>
      <c r="J3405" s="26">
        <v>210</v>
      </c>
      <c r="K3405" s="26">
        <v>13209</v>
      </c>
      <c r="L3405" s="27">
        <v>4</v>
      </c>
      <c r="M3405" s="27">
        <v>0</v>
      </c>
      <c r="N3405" s="27">
        <v>1</v>
      </c>
      <c r="O3405" s="27">
        <v>0</v>
      </c>
      <c r="P3405" s="27">
        <v>5</v>
      </c>
      <c r="Q3405" s="55"/>
      <c r="R3405" s="27">
        <f t="shared" si="374"/>
        <v>0</v>
      </c>
      <c r="S3405" s="56" t="str">
        <f t="shared" si="378"/>
        <v>×</v>
      </c>
      <c r="T3405" s="56" t="str">
        <f t="shared" si="379"/>
        <v>×</v>
      </c>
      <c r="U3405" s="56" t="str">
        <f t="shared" si="380"/>
        <v>×</v>
      </c>
      <c r="V3405" s="57" t="str">
        <f t="shared" si="375"/>
        <v/>
      </c>
      <c r="W3405" s="58">
        <f t="shared" si="376"/>
        <v>0</v>
      </c>
      <c r="X3405" s="54">
        <f t="shared" si="377"/>
        <v>241</v>
      </c>
      <c r="Y3405" s="59"/>
    </row>
    <row r="3406" spans="1:25" ht="14.25" customHeight="1">
      <c r="A3406" s="54">
        <v>3163</v>
      </c>
      <c r="B3406" s="23">
        <v>241</v>
      </c>
      <c r="C3406" s="23" t="s">
        <v>33</v>
      </c>
      <c r="D3406" s="32" t="s">
        <v>5208</v>
      </c>
      <c r="E3406" s="23" t="s">
        <v>5205</v>
      </c>
      <c r="F3406" s="23" t="s">
        <v>5209</v>
      </c>
      <c r="G3406" s="23" t="s">
        <v>1521</v>
      </c>
      <c r="H3406" s="25">
        <v>20</v>
      </c>
      <c r="I3406" s="25">
        <v>139</v>
      </c>
      <c r="J3406" s="26">
        <v>20</v>
      </c>
      <c r="K3406" s="26">
        <v>2780</v>
      </c>
      <c r="L3406" s="27">
        <v>0</v>
      </c>
      <c r="M3406" s="27">
        <v>14</v>
      </c>
      <c r="N3406" s="27">
        <v>30</v>
      </c>
      <c r="O3406" s="27">
        <v>0</v>
      </c>
      <c r="P3406" s="27">
        <v>44</v>
      </c>
      <c r="Q3406" s="55"/>
      <c r="R3406" s="27">
        <f t="shared" si="374"/>
        <v>0</v>
      </c>
      <c r="S3406" s="56" t="str">
        <f t="shared" si="378"/>
        <v>×</v>
      </c>
      <c r="T3406" s="56" t="str">
        <f t="shared" si="379"/>
        <v>×</v>
      </c>
      <c r="U3406" s="56" t="str">
        <f t="shared" si="380"/>
        <v>×</v>
      </c>
      <c r="V3406" s="57" t="str">
        <f t="shared" si="375"/>
        <v/>
      </c>
      <c r="W3406" s="58">
        <f t="shared" si="376"/>
        <v>0</v>
      </c>
      <c r="X3406" s="54">
        <f t="shared" si="377"/>
        <v>241</v>
      </c>
      <c r="Y3406" s="59"/>
    </row>
    <row r="3407" spans="1:25" ht="14.25" customHeight="1">
      <c r="A3407" s="54">
        <v>3164</v>
      </c>
      <c r="B3407" s="23">
        <v>241</v>
      </c>
      <c r="C3407" s="23" t="s">
        <v>33</v>
      </c>
      <c r="D3407" s="32" t="s">
        <v>5210</v>
      </c>
      <c r="E3407" s="23" t="s">
        <v>5205</v>
      </c>
      <c r="F3407" s="23" t="s">
        <v>5211</v>
      </c>
      <c r="G3407" s="23" t="s">
        <v>1521</v>
      </c>
      <c r="H3407" s="25">
        <v>20</v>
      </c>
      <c r="I3407" s="25">
        <v>177</v>
      </c>
      <c r="J3407" s="26">
        <v>20</v>
      </c>
      <c r="K3407" s="26">
        <v>3540</v>
      </c>
      <c r="L3407" s="27">
        <v>176</v>
      </c>
      <c r="M3407" s="27">
        <v>158</v>
      </c>
      <c r="N3407" s="27">
        <v>290</v>
      </c>
      <c r="O3407" s="27">
        <v>2</v>
      </c>
      <c r="P3407" s="27">
        <v>626</v>
      </c>
      <c r="Q3407" s="55"/>
      <c r="R3407" s="27">
        <f t="shared" si="374"/>
        <v>0</v>
      </c>
      <c r="S3407" s="56" t="str">
        <f t="shared" si="378"/>
        <v>×</v>
      </c>
      <c r="T3407" s="56" t="str">
        <f t="shared" si="379"/>
        <v>×</v>
      </c>
      <c r="U3407" s="56" t="str">
        <f t="shared" si="380"/>
        <v>×</v>
      </c>
      <c r="V3407" s="57" t="str">
        <f t="shared" si="375"/>
        <v/>
      </c>
      <c r="W3407" s="58">
        <f t="shared" si="376"/>
        <v>0</v>
      </c>
      <c r="X3407" s="54">
        <f t="shared" si="377"/>
        <v>241</v>
      </c>
      <c r="Y3407" s="59"/>
    </row>
    <row r="3408" spans="1:25" ht="14.25" customHeight="1">
      <c r="A3408" s="54">
        <v>3165</v>
      </c>
      <c r="B3408" s="23">
        <v>241</v>
      </c>
      <c r="C3408" s="23" t="s">
        <v>33</v>
      </c>
      <c r="D3408" s="32" t="s">
        <v>5216</v>
      </c>
      <c r="E3408" s="23" t="s">
        <v>5205</v>
      </c>
      <c r="F3408" s="23" t="s">
        <v>5217</v>
      </c>
      <c r="G3408" s="23" t="s">
        <v>1521</v>
      </c>
      <c r="H3408" s="25">
        <v>20</v>
      </c>
      <c r="I3408" s="25">
        <v>173</v>
      </c>
      <c r="J3408" s="26">
        <v>20</v>
      </c>
      <c r="K3408" s="26">
        <v>3460</v>
      </c>
      <c r="L3408" s="27">
        <v>62</v>
      </c>
      <c r="M3408" s="27">
        <v>42</v>
      </c>
      <c r="N3408" s="27">
        <v>84</v>
      </c>
      <c r="O3408" s="27">
        <v>2</v>
      </c>
      <c r="P3408" s="27">
        <v>190</v>
      </c>
      <c r="Q3408" s="55"/>
      <c r="R3408" s="27">
        <f t="shared" si="374"/>
        <v>0</v>
      </c>
      <c r="S3408" s="56" t="str">
        <f t="shared" si="378"/>
        <v>×</v>
      </c>
      <c r="T3408" s="56" t="str">
        <f t="shared" si="379"/>
        <v>×</v>
      </c>
      <c r="U3408" s="56" t="str">
        <f t="shared" si="380"/>
        <v>×</v>
      </c>
      <c r="V3408" s="57" t="str">
        <f t="shared" si="375"/>
        <v/>
      </c>
      <c r="W3408" s="58">
        <f t="shared" si="376"/>
        <v>0</v>
      </c>
      <c r="X3408" s="54">
        <f t="shared" si="377"/>
        <v>241</v>
      </c>
      <c r="Y3408" s="59"/>
    </row>
    <row r="3409" spans="1:25" ht="14.25" customHeight="1">
      <c r="A3409" s="54">
        <v>3166</v>
      </c>
      <c r="B3409" s="23">
        <v>241</v>
      </c>
      <c r="C3409" s="23" t="s">
        <v>33</v>
      </c>
      <c r="D3409" s="32" t="s">
        <v>5218</v>
      </c>
      <c r="E3409" s="23" t="s">
        <v>5205</v>
      </c>
      <c r="F3409" s="23" t="s">
        <v>5219</v>
      </c>
      <c r="G3409" s="23" t="s">
        <v>1521</v>
      </c>
      <c r="H3409" s="25">
        <v>20</v>
      </c>
      <c r="I3409" s="25">
        <v>176</v>
      </c>
      <c r="J3409" s="26">
        <v>20</v>
      </c>
      <c r="K3409" s="26">
        <v>3520</v>
      </c>
      <c r="L3409" s="27">
        <v>380</v>
      </c>
      <c r="M3409" s="27">
        <v>1710</v>
      </c>
      <c r="N3409" s="27">
        <v>240</v>
      </c>
      <c r="O3409" s="27">
        <v>24</v>
      </c>
      <c r="P3409" s="27">
        <v>2354</v>
      </c>
      <c r="Q3409" s="55"/>
      <c r="R3409" s="27">
        <f t="shared" si="374"/>
        <v>0</v>
      </c>
      <c r="S3409" s="56" t="str">
        <f t="shared" si="378"/>
        <v>×</v>
      </c>
      <c r="T3409" s="56" t="str">
        <f t="shared" si="379"/>
        <v>×</v>
      </c>
      <c r="U3409" s="56" t="str">
        <f t="shared" si="380"/>
        <v>×</v>
      </c>
      <c r="V3409" s="57" t="str">
        <f t="shared" si="375"/>
        <v/>
      </c>
      <c r="W3409" s="58">
        <f t="shared" si="376"/>
        <v>0</v>
      </c>
      <c r="X3409" s="54">
        <f t="shared" si="377"/>
        <v>241</v>
      </c>
      <c r="Y3409" s="59"/>
    </row>
    <row r="3410" spans="1:25" ht="14.25" customHeight="1">
      <c r="A3410" s="54">
        <v>3167</v>
      </c>
      <c r="B3410" s="23">
        <v>241</v>
      </c>
      <c r="C3410" s="23" t="s">
        <v>33</v>
      </c>
      <c r="D3410" s="32" t="s">
        <v>5212</v>
      </c>
      <c r="E3410" s="23" t="s">
        <v>5205</v>
      </c>
      <c r="F3410" s="23" t="s">
        <v>5213</v>
      </c>
      <c r="G3410" s="23" t="s">
        <v>1521</v>
      </c>
      <c r="H3410" s="25">
        <v>20</v>
      </c>
      <c r="I3410" s="25">
        <v>163</v>
      </c>
      <c r="J3410" s="26">
        <v>20</v>
      </c>
      <c r="K3410" s="26">
        <v>3260</v>
      </c>
      <c r="L3410" s="27">
        <v>0</v>
      </c>
      <c r="M3410" s="27">
        <v>0</v>
      </c>
      <c r="N3410" s="27">
        <v>92</v>
      </c>
      <c r="O3410" s="27">
        <v>0</v>
      </c>
      <c r="P3410" s="27">
        <v>92</v>
      </c>
      <c r="Q3410" s="55"/>
      <c r="R3410" s="27">
        <f t="shared" si="374"/>
        <v>0</v>
      </c>
      <c r="S3410" s="56" t="str">
        <f t="shared" si="378"/>
        <v>×</v>
      </c>
      <c r="T3410" s="56" t="str">
        <f t="shared" si="379"/>
        <v>×</v>
      </c>
      <c r="U3410" s="56" t="str">
        <f t="shared" si="380"/>
        <v>×</v>
      </c>
      <c r="V3410" s="57" t="str">
        <f t="shared" si="375"/>
        <v/>
      </c>
      <c r="W3410" s="58">
        <f t="shared" si="376"/>
        <v>0</v>
      </c>
      <c r="X3410" s="54">
        <f t="shared" si="377"/>
        <v>241</v>
      </c>
      <c r="Y3410" s="59"/>
    </row>
    <row r="3411" spans="1:25" ht="14.25" customHeight="1">
      <c r="A3411" s="54">
        <v>3168</v>
      </c>
      <c r="B3411" s="23">
        <v>241</v>
      </c>
      <c r="C3411" s="23" t="s">
        <v>33</v>
      </c>
      <c r="D3411" s="32" t="s">
        <v>5214</v>
      </c>
      <c r="E3411" s="23" t="s">
        <v>5205</v>
      </c>
      <c r="F3411" s="23" t="s">
        <v>5215</v>
      </c>
      <c r="G3411" s="23" t="s">
        <v>1521</v>
      </c>
      <c r="H3411" s="25">
        <v>20</v>
      </c>
      <c r="I3411" s="25">
        <v>182</v>
      </c>
      <c r="J3411" s="26">
        <v>20</v>
      </c>
      <c r="K3411" s="26">
        <v>3640</v>
      </c>
      <c r="L3411" s="27">
        <v>52</v>
      </c>
      <c r="M3411" s="27">
        <v>414</v>
      </c>
      <c r="N3411" s="27">
        <v>42</v>
      </c>
      <c r="O3411" s="27">
        <v>8</v>
      </c>
      <c r="P3411" s="27">
        <v>516</v>
      </c>
      <c r="Q3411" s="55"/>
      <c r="R3411" s="27">
        <f t="shared" si="374"/>
        <v>0</v>
      </c>
      <c r="S3411" s="56" t="str">
        <f t="shared" si="378"/>
        <v>×</v>
      </c>
      <c r="T3411" s="56" t="str">
        <f t="shared" si="379"/>
        <v>×</v>
      </c>
      <c r="U3411" s="56" t="str">
        <f t="shared" si="380"/>
        <v>×</v>
      </c>
      <c r="V3411" s="57" t="str">
        <f t="shared" si="375"/>
        <v/>
      </c>
      <c r="W3411" s="58">
        <f t="shared" si="376"/>
        <v>0</v>
      </c>
      <c r="X3411" s="54">
        <f t="shared" si="377"/>
        <v>241</v>
      </c>
      <c r="Y3411" s="59"/>
    </row>
    <row r="3412" spans="1:25" ht="14.25" customHeight="1">
      <c r="A3412" s="60" t="s">
        <v>6036</v>
      </c>
      <c r="B3412" s="61"/>
      <c r="C3412" s="61"/>
      <c r="D3412" s="62"/>
      <c r="E3412" s="61"/>
      <c r="F3412" s="61"/>
      <c r="G3412" s="61"/>
      <c r="H3412" s="63"/>
      <c r="I3412" s="63"/>
      <c r="J3412" s="64"/>
      <c r="K3412" s="64"/>
      <c r="L3412" s="65"/>
      <c r="M3412" s="65"/>
      <c r="N3412" s="65"/>
      <c r="O3412" s="65"/>
      <c r="P3412" s="65"/>
      <c r="Q3412" s="66" t="str">
        <f>CONCATENATE("項番",B3411," 計")</f>
        <v>項番241 計</v>
      </c>
      <c r="R3412" s="67">
        <f>SUMIF(B:B,B3411,R:R)</f>
        <v>0</v>
      </c>
      <c r="S3412" s="68">
        <f>COUNTIFS($B:$B,$B3411,S:S,"○")</f>
        <v>0</v>
      </c>
      <c r="T3412" s="67"/>
      <c r="U3412" s="67"/>
      <c r="V3412" s="69" t="str">
        <f>IF(S3412=0,"",IF(COUNTIF(B:B,X3412)=S3412,"","この項番で見積単価（税別）が入力されていない品目があります"))</f>
        <v/>
      </c>
      <c r="W3412" s="70">
        <f t="shared" si="376"/>
        <v>0</v>
      </c>
      <c r="X3412" s="60">
        <f>B3411</f>
        <v>241</v>
      </c>
      <c r="Y3412" s="71" t="s">
        <v>293</v>
      </c>
    </row>
    <row r="3413" spans="1:25" ht="14.25" customHeight="1">
      <c r="A3413" s="54">
        <v>3169</v>
      </c>
      <c r="B3413" s="23">
        <v>242</v>
      </c>
      <c r="C3413" s="23" t="s">
        <v>33</v>
      </c>
      <c r="D3413" s="32" t="s">
        <v>5239</v>
      </c>
      <c r="E3413" s="23" t="s">
        <v>5205</v>
      </c>
      <c r="F3413" s="23" t="s">
        <v>5240</v>
      </c>
      <c r="G3413" s="23" t="s">
        <v>1375</v>
      </c>
      <c r="H3413" s="25">
        <v>1</v>
      </c>
      <c r="I3413" s="25">
        <v>10.5</v>
      </c>
      <c r="J3413" s="26">
        <v>25</v>
      </c>
      <c r="K3413" s="26">
        <v>262.5</v>
      </c>
      <c r="L3413" s="27">
        <v>0</v>
      </c>
      <c r="M3413" s="27">
        <v>102</v>
      </c>
      <c r="N3413" s="27">
        <v>0</v>
      </c>
      <c r="O3413" s="27">
        <v>0</v>
      </c>
      <c r="P3413" s="27">
        <v>102</v>
      </c>
      <c r="Q3413" s="55"/>
      <c r="R3413" s="27">
        <f t="shared" si="374"/>
        <v>0</v>
      </c>
      <c r="S3413" s="56" t="str">
        <f t="shared" si="378"/>
        <v>×</v>
      </c>
      <c r="T3413" s="56" t="str">
        <f t="shared" si="379"/>
        <v>×</v>
      </c>
      <c r="U3413" s="56" t="str">
        <f t="shared" si="380"/>
        <v>×</v>
      </c>
      <c r="V3413" s="57" t="str">
        <f t="shared" si="375"/>
        <v/>
      </c>
      <c r="W3413" s="58">
        <f t="shared" si="376"/>
        <v>0</v>
      </c>
      <c r="X3413" s="54">
        <f t="shared" si="377"/>
        <v>242</v>
      </c>
      <c r="Y3413" s="59"/>
    </row>
    <row r="3414" spans="1:25" ht="14.25" customHeight="1">
      <c r="A3414" s="54">
        <v>3170</v>
      </c>
      <c r="B3414" s="23">
        <v>242</v>
      </c>
      <c r="C3414" s="23" t="s">
        <v>33</v>
      </c>
      <c r="D3414" s="32" t="s">
        <v>5237</v>
      </c>
      <c r="E3414" s="23" t="s">
        <v>5205</v>
      </c>
      <c r="F3414" s="23" t="s">
        <v>5238</v>
      </c>
      <c r="G3414" s="23" t="s">
        <v>46</v>
      </c>
      <c r="H3414" s="25">
        <v>1</v>
      </c>
      <c r="I3414" s="25">
        <v>27.9</v>
      </c>
      <c r="J3414" s="26">
        <v>50</v>
      </c>
      <c r="K3414" s="26">
        <v>1395</v>
      </c>
      <c r="L3414" s="27">
        <v>0</v>
      </c>
      <c r="M3414" s="27">
        <v>116</v>
      </c>
      <c r="N3414" s="27">
        <v>0</v>
      </c>
      <c r="O3414" s="27">
        <v>0</v>
      </c>
      <c r="P3414" s="27">
        <v>116</v>
      </c>
      <c r="Q3414" s="55"/>
      <c r="R3414" s="27">
        <f t="shared" si="374"/>
        <v>0</v>
      </c>
      <c r="S3414" s="56" t="str">
        <f t="shared" si="378"/>
        <v>×</v>
      </c>
      <c r="T3414" s="56" t="str">
        <f t="shared" si="379"/>
        <v>×</v>
      </c>
      <c r="U3414" s="56" t="str">
        <f t="shared" si="380"/>
        <v>×</v>
      </c>
      <c r="V3414" s="57" t="str">
        <f t="shared" si="375"/>
        <v/>
      </c>
      <c r="W3414" s="58">
        <f t="shared" si="376"/>
        <v>0</v>
      </c>
      <c r="X3414" s="54">
        <f t="shared" si="377"/>
        <v>242</v>
      </c>
      <c r="Y3414" s="59"/>
    </row>
    <row r="3415" spans="1:25" ht="14.25" customHeight="1">
      <c r="A3415" s="54">
        <v>3171</v>
      </c>
      <c r="B3415" s="23">
        <v>242</v>
      </c>
      <c r="C3415" s="23" t="s">
        <v>33</v>
      </c>
      <c r="D3415" s="32" t="s">
        <v>7828</v>
      </c>
      <c r="E3415" s="23" t="s">
        <v>5205</v>
      </c>
      <c r="F3415" s="23" t="s">
        <v>5241</v>
      </c>
      <c r="G3415" s="23" t="s">
        <v>154</v>
      </c>
      <c r="H3415" s="25">
        <v>100</v>
      </c>
      <c r="I3415" s="25">
        <v>10.1</v>
      </c>
      <c r="J3415" s="26">
        <v>100</v>
      </c>
      <c r="K3415" s="26">
        <v>1010</v>
      </c>
      <c r="L3415" s="27">
        <v>0</v>
      </c>
      <c r="M3415" s="27">
        <v>0</v>
      </c>
      <c r="N3415" s="27">
        <v>1</v>
      </c>
      <c r="O3415" s="27">
        <v>0</v>
      </c>
      <c r="P3415" s="27">
        <v>1</v>
      </c>
      <c r="Q3415" s="55"/>
      <c r="R3415" s="27">
        <f t="shared" si="374"/>
        <v>0</v>
      </c>
      <c r="S3415" s="56" t="str">
        <f t="shared" si="378"/>
        <v>×</v>
      </c>
      <c r="T3415" s="56" t="str">
        <f t="shared" si="379"/>
        <v>×</v>
      </c>
      <c r="U3415" s="56" t="str">
        <f t="shared" si="380"/>
        <v>×</v>
      </c>
      <c r="V3415" s="57" t="str">
        <f t="shared" si="375"/>
        <v/>
      </c>
      <c r="W3415" s="58">
        <f t="shared" si="376"/>
        <v>0</v>
      </c>
      <c r="X3415" s="54">
        <f t="shared" si="377"/>
        <v>242</v>
      </c>
      <c r="Y3415" s="59"/>
    </row>
    <row r="3416" spans="1:25" ht="14.25" customHeight="1">
      <c r="A3416" s="54">
        <v>3172</v>
      </c>
      <c r="B3416" s="23">
        <v>242</v>
      </c>
      <c r="C3416" s="23" t="s">
        <v>33</v>
      </c>
      <c r="D3416" s="28" t="s">
        <v>6701</v>
      </c>
      <c r="E3416" s="23" t="s">
        <v>5205</v>
      </c>
      <c r="F3416" s="29" t="s">
        <v>6702</v>
      </c>
      <c r="G3416" s="29" t="s">
        <v>6703</v>
      </c>
      <c r="H3416" s="25">
        <v>12</v>
      </c>
      <c r="I3416" s="25">
        <v>142.1</v>
      </c>
      <c r="J3416" s="26">
        <v>12</v>
      </c>
      <c r="K3416" s="26">
        <v>1705.1999999999998</v>
      </c>
      <c r="L3416" s="30">
        <v>0</v>
      </c>
      <c r="M3416" s="30">
        <v>6</v>
      </c>
      <c r="N3416" s="30">
        <v>0</v>
      </c>
      <c r="O3416" s="30">
        <v>0</v>
      </c>
      <c r="P3416" s="30">
        <v>6</v>
      </c>
      <c r="Q3416" s="55"/>
      <c r="R3416" s="30">
        <f t="shared" si="374"/>
        <v>0</v>
      </c>
      <c r="S3416" s="56" t="str">
        <f t="shared" si="378"/>
        <v>×</v>
      </c>
      <c r="T3416" s="56" t="str">
        <f t="shared" si="379"/>
        <v>×</v>
      </c>
      <c r="U3416" s="56" t="str">
        <f t="shared" si="380"/>
        <v>×</v>
      </c>
      <c r="V3416" s="57" t="str">
        <f t="shared" si="375"/>
        <v/>
      </c>
      <c r="W3416" s="58">
        <f t="shared" si="376"/>
        <v>0</v>
      </c>
      <c r="X3416" s="54">
        <f t="shared" si="377"/>
        <v>242</v>
      </c>
      <c r="Y3416" s="59"/>
    </row>
    <row r="3417" spans="1:25" ht="14.25" customHeight="1">
      <c r="A3417" s="54">
        <v>3173</v>
      </c>
      <c r="B3417" s="23">
        <v>242</v>
      </c>
      <c r="C3417" s="23" t="s">
        <v>33</v>
      </c>
      <c r="D3417" s="32" t="s">
        <v>7829</v>
      </c>
      <c r="E3417" s="23" t="s">
        <v>5205</v>
      </c>
      <c r="F3417" s="23" t="s">
        <v>5227</v>
      </c>
      <c r="G3417" s="23" t="s">
        <v>418</v>
      </c>
      <c r="H3417" s="25">
        <v>10</v>
      </c>
      <c r="I3417" s="25">
        <v>11.7</v>
      </c>
      <c r="J3417" s="26">
        <v>100</v>
      </c>
      <c r="K3417" s="26">
        <v>1170</v>
      </c>
      <c r="L3417" s="27">
        <v>0</v>
      </c>
      <c r="M3417" s="27">
        <v>0</v>
      </c>
      <c r="N3417" s="27">
        <v>0</v>
      </c>
      <c r="O3417" s="27">
        <v>6</v>
      </c>
      <c r="P3417" s="27">
        <v>6</v>
      </c>
      <c r="Q3417" s="55"/>
      <c r="R3417" s="27">
        <f t="shared" si="374"/>
        <v>0</v>
      </c>
      <c r="S3417" s="56" t="str">
        <f t="shared" si="378"/>
        <v>×</v>
      </c>
      <c r="T3417" s="56" t="str">
        <f t="shared" si="379"/>
        <v>×</v>
      </c>
      <c r="U3417" s="56" t="str">
        <f t="shared" si="380"/>
        <v>×</v>
      </c>
      <c r="V3417" s="57" t="str">
        <f t="shared" si="375"/>
        <v/>
      </c>
      <c r="W3417" s="58">
        <f t="shared" si="376"/>
        <v>0</v>
      </c>
      <c r="X3417" s="54">
        <f t="shared" si="377"/>
        <v>242</v>
      </c>
      <c r="Y3417" s="59"/>
    </row>
    <row r="3418" spans="1:25" ht="14.25" customHeight="1">
      <c r="A3418" s="54">
        <v>3174</v>
      </c>
      <c r="B3418" s="23">
        <v>242</v>
      </c>
      <c r="C3418" s="23" t="s">
        <v>33</v>
      </c>
      <c r="D3418" s="32" t="s">
        <v>7830</v>
      </c>
      <c r="E3418" s="23" t="s">
        <v>5205</v>
      </c>
      <c r="F3418" s="23" t="s">
        <v>7831</v>
      </c>
      <c r="G3418" s="23" t="s">
        <v>5632</v>
      </c>
      <c r="H3418" s="25">
        <v>100</v>
      </c>
      <c r="I3418" s="25">
        <v>5.9</v>
      </c>
      <c r="J3418" s="26">
        <v>100</v>
      </c>
      <c r="K3418" s="26">
        <v>590</v>
      </c>
      <c r="L3418" s="27">
        <v>48</v>
      </c>
      <c r="M3418" s="27">
        <v>0</v>
      </c>
      <c r="N3418" s="27">
        <v>0</v>
      </c>
      <c r="O3418" s="27">
        <v>0</v>
      </c>
      <c r="P3418" s="27">
        <v>48</v>
      </c>
      <c r="Q3418" s="55"/>
      <c r="R3418" s="27">
        <f t="shared" si="374"/>
        <v>0</v>
      </c>
      <c r="S3418" s="56" t="str">
        <f t="shared" si="378"/>
        <v>×</v>
      </c>
      <c r="T3418" s="56" t="str">
        <f t="shared" si="379"/>
        <v>×</v>
      </c>
      <c r="U3418" s="56" t="str">
        <f t="shared" si="380"/>
        <v>×</v>
      </c>
      <c r="V3418" s="57" t="str">
        <f t="shared" si="375"/>
        <v/>
      </c>
      <c r="W3418" s="58">
        <f t="shared" si="376"/>
        <v>0</v>
      </c>
      <c r="X3418" s="54">
        <f t="shared" si="377"/>
        <v>242</v>
      </c>
      <c r="Y3418" s="59"/>
    </row>
    <row r="3419" spans="1:25" ht="14.25" customHeight="1">
      <c r="A3419" s="54">
        <v>3175</v>
      </c>
      <c r="B3419" s="23">
        <v>242</v>
      </c>
      <c r="C3419" s="23" t="s">
        <v>33</v>
      </c>
      <c r="D3419" s="32" t="s">
        <v>5233</v>
      </c>
      <c r="E3419" s="23" t="s">
        <v>5205</v>
      </c>
      <c r="F3419" s="23" t="s">
        <v>5234</v>
      </c>
      <c r="G3419" s="23" t="s">
        <v>2872</v>
      </c>
      <c r="H3419" s="25">
        <v>100</v>
      </c>
      <c r="I3419" s="25">
        <v>34.1</v>
      </c>
      <c r="J3419" s="26">
        <v>100</v>
      </c>
      <c r="K3419" s="26">
        <v>3410</v>
      </c>
      <c r="L3419" s="27">
        <v>0</v>
      </c>
      <c r="M3419" s="27">
        <v>0</v>
      </c>
      <c r="N3419" s="27">
        <v>50</v>
      </c>
      <c r="O3419" s="27">
        <v>0</v>
      </c>
      <c r="P3419" s="27">
        <v>50</v>
      </c>
      <c r="Q3419" s="55"/>
      <c r="R3419" s="27">
        <f t="shared" si="374"/>
        <v>0</v>
      </c>
      <c r="S3419" s="56" t="str">
        <f t="shared" si="378"/>
        <v>×</v>
      </c>
      <c r="T3419" s="56" t="str">
        <f t="shared" si="379"/>
        <v>×</v>
      </c>
      <c r="U3419" s="56" t="str">
        <f t="shared" si="380"/>
        <v>×</v>
      </c>
      <c r="V3419" s="57" t="str">
        <f t="shared" si="375"/>
        <v/>
      </c>
      <c r="W3419" s="58">
        <f t="shared" si="376"/>
        <v>0</v>
      </c>
      <c r="X3419" s="54">
        <f t="shared" si="377"/>
        <v>242</v>
      </c>
      <c r="Y3419" s="59"/>
    </row>
    <row r="3420" spans="1:25" ht="14.25" customHeight="1">
      <c r="A3420" s="54">
        <v>3176</v>
      </c>
      <c r="B3420" s="23">
        <v>242</v>
      </c>
      <c r="C3420" s="23" t="s">
        <v>33</v>
      </c>
      <c r="D3420" s="32" t="s">
        <v>5235</v>
      </c>
      <c r="E3420" s="23" t="s">
        <v>5205</v>
      </c>
      <c r="F3420" s="23" t="s">
        <v>5236</v>
      </c>
      <c r="G3420" s="23" t="s">
        <v>2872</v>
      </c>
      <c r="H3420" s="25">
        <v>100</v>
      </c>
      <c r="I3420" s="25">
        <v>33.9</v>
      </c>
      <c r="J3420" s="26">
        <v>100</v>
      </c>
      <c r="K3420" s="26">
        <v>3390</v>
      </c>
      <c r="L3420" s="27">
        <v>0</v>
      </c>
      <c r="M3420" s="27">
        <v>0</v>
      </c>
      <c r="N3420" s="27">
        <v>70</v>
      </c>
      <c r="O3420" s="27">
        <v>0</v>
      </c>
      <c r="P3420" s="27">
        <v>70</v>
      </c>
      <c r="Q3420" s="55"/>
      <c r="R3420" s="27">
        <f t="shared" si="374"/>
        <v>0</v>
      </c>
      <c r="S3420" s="56" t="str">
        <f t="shared" si="378"/>
        <v>×</v>
      </c>
      <c r="T3420" s="56" t="str">
        <f t="shared" si="379"/>
        <v>×</v>
      </c>
      <c r="U3420" s="56" t="str">
        <f t="shared" si="380"/>
        <v>×</v>
      </c>
      <c r="V3420" s="57" t="str">
        <f t="shared" si="375"/>
        <v/>
      </c>
      <c r="W3420" s="58">
        <f t="shared" si="376"/>
        <v>0</v>
      </c>
      <c r="X3420" s="54">
        <f t="shared" si="377"/>
        <v>242</v>
      </c>
      <c r="Y3420" s="59"/>
    </row>
    <row r="3421" spans="1:25" ht="14.25" customHeight="1">
      <c r="A3421" s="54">
        <v>3177</v>
      </c>
      <c r="B3421" s="23">
        <v>242</v>
      </c>
      <c r="C3421" s="23" t="s">
        <v>33</v>
      </c>
      <c r="D3421" s="28" t="s">
        <v>6704</v>
      </c>
      <c r="E3421" s="23" t="s">
        <v>5205</v>
      </c>
      <c r="F3421" s="29" t="s">
        <v>6705</v>
      </c>
      <c r="G3421" s="29" t="s">
        <v>2223</v>
      </c>
      <c r="H3421" s="25">
        <v>100</v>
      </c>
      <c r="I3421" s="25">
        <v>7.9</v>
      </c>
      <c r="J3421" s="26">
        <v>100</v>
      </c>
      <c r="K3421" s="26">
        <v>790</v>
      </c>
      <c r="L3421" s="30">
        <v>0</v>
      </c>
      <c r="M3421" s="30">
        <v>180</v>
      </c>
      <c r="N3421" s="30">
        <v>0</v>
      </c>
      <c r="O3421" s="30">
        <v>0</v>
      </c>
      <c r="P3421" s="30">
        <v>180</v>
      </c>
      <c r="Q3421" s="55"/>
      <c r="R3421" s="30">
        <f t="shared" si="374"/>
        <v>0</v>
      </c>
      <c r="S3421" s="56" t="str">
        <f t="shared" si="378"/>
        <v>×</v>
      </c>
      <c r="T3421" s="56" t="str">
        <f t="shared" si="379"/>
        <v>×</v>
      </c>
      <c r="U3421" s="56" t="str">
        <f t="shared" si="380"/>
        <v>×</v>
      </c>
      <c r="V3421" s="57" t="str">
        <f t="shared" si="375"/>
        <v/>
      </c>
      <c r="W3421" s="58">
        <f t="shared" si="376"/>
        <v>0</v>
      </c>
      <c r="X3421" s="54">
        <f t="shared" si="377"/>
        <v>242</v>
      </c>
      <c r="Y3421" s="59"/>
    </row>
    <row r="3422" spans="1:25" ht="14.25" customHeight="1">
      <c r="A3422" s="54">
        <v>3178</v>
      </c>
      <c r="B3422" s="23">
        <v>242</v>
      </c>
      <c r="C3422" s="23" t="s">
        <v>33</v>
      </c>
      <c r="D3422" s="32" t="s">
        <v>7832</v>
      </c>
      <c r="E3422" s="23" t="s">
        <v>5205</v>
      </c>
      <c r="F3422" s="23" t="s">
        <v>7833</v>
      </c>
      <c r="G3422" s="23" t="s">
        <v>42</v>
      </c>
      <c r="H3422" s="25">
        <v>1</v>
      </c>
      <c r="I3422" s="25">
        <v>2590</v>
      </c>
      <c r="J3422" s="26">
        <v>1</v>
      </c>
      <c r="K3422" s="26">
        <v>2590</v>
      </c>
      <c r="L3422" s="27">
        <v>0</v>
      </c>
      <c r="M3422" s="27">
        <v>0</v>
      </c>
      <c r="N3422" s="27">
        <v>1</v>
      </c>
      <c r="O3422" s="27">
        <v>0</v>
      </c>
      <c r="P3422" s="27">
        <v>1</v>
      </c>
      <c r="Q3422" s="55"/>
      <c r="R3422" s="27">
        <f t="shared" si="374"/>
        <v>0</v>
      </c>
      <c r="S3422" s="56" t="str">
        <f t="shared" si="378"/>
        <v>×</v>
      </c>
      <c r="T3422" s="56" t="str">
        <f t="shared" si="379"/>
        <v>×</v>
      </c>
      <c r="U3422" s="56" t="str">
        <f t="shared" si="380"/>
        <v>×</v>
      </c>
      <c r="V3422" s="57" t="str">
        <f t="shared" si="375"/>
        <v/>
      </c>
      <c r="W3422" s="58">
        <f t="shared" si="376"/>
        <v>0</v>
      </c>
      <c r="X3422" s="54">
        <f t="shared" si="377"/>
        <v>242</v>
      </c>
      <c r="Y3422" s="59"/>
    </row>
    <row r="3423" spans="1:25" ht="14.25" customHeight="1">
      <c r="A3423" s="60" t="s">
        <v>6036</v>
      </c>
      <c r="B3423" s="61"/>
      <c r="C3423" s="61"/>
      <c r="D3423" s="62"/>
      <c r="E3423" s="61"/>
      <c r="F3423" s="61"/>
      <c r="G3423" s="61"/>
      <c r="H3423" s="63"/>
      <c r="I3423" s="63"/>
      <c r="J3423" s="64"/>
      <c r="K3423" s="64"/>
      <c r="L3423" s="65"/>
      <c r="M3423" s="65"/>
      <c r="N3423" s="65"/>
      <c r="O3423" s="65"/>
      <c r="P3423" s="65"/>
      <c r="Q3423" s="66" t="str">
        <f>CONCATENATE("項番",B3422," 計")</f>
        <v>項番242 計</v>
      </c>
      <c r="R3423" s="67">
        <f>SUMIF(B:B,B3422,R:R)</f>
        <v>0</v>
      </c>
      <c r="S3423" s="68">
        <f>COUNTIFS($B:$B,$B3422,S:S,"○")</f>
        <v>0</v>
      </c>
      <c r="T3423" s="67"/>
      <c r="U3423" s="67"/>
      <c r="V3423" s="69" t="str">
        <f>IF(S3423=0,"",IF(COUNTIF(B:B,X3423)=S3423,"","この項番で見積単価（税別）が入力されていない品目があります"))</f>
        <v/>
      </c>
      <c r="W3423" s="70">
        <f t="shared" si="376"/>
        <v>0</v>
      </c>
      <c r="X3423" s="60">
        <f>B3422</f>
        <v>242</v>
      </c>
      <c r="Y3423" s="71" t="s">
        <v>293</v>
      </c>
    </row>
    <row r="3424" spans="1:25" ht="14.25" customHeight="1">
      <c r="A3424" s="54">
        <v>3179</v>
      </c>
      <c r="B3424" s="23">
        <v>243</v>
      </c>
      <c r="C3424" s="23" t="s">
        <v>5667</v>
      </c>
      <c r="D3424" s="32" t="s">
        <v>5922</v>
      </c>
      <c r="E3424" s="23" t="s">
        <v>5456</v>
      </c>
      <c r="F3424" s="23" t="s">
        <v>5457</v>
      </c>
      <c r="G3424" s="23" t="s">
        <v>5458</v>
      </c>
      <c r="H3424" s="25">
        <v>1</v>
      </c>
      <c r="I3424" s="25">
        <v>6739.9</v>
      </c>
      <c r="J3424" s="26">
        <v>1</v>
      </c>
      <c r="K3424" s="26">
        <v>6739.9</v>
      </c>
      <c r="L3424" s="27">
        <v>0</v>
      </c>
      <c r="M3424" s="27">
        <v>0</v>
      </c>
      <c r="N3424" s="27">
        <v>10</v>
      </c>
      <c r="O3424" s="27">
        <v>0</v>
      </c>
      <c r="P3424" s="27">
        <v>10</v>
      </c>
      <c r="Q3424" s="55"/>
      <c r="R3424" s="27">
        <f t="shared" si="374"/>
        <v>0</v>
      </c>
      <c r="S3424" s="56" t="str">
        <f t="shared" si="378"/>
        <v>×</v>
      </c>
      <c r="T3424" s="56" t="str">
        <f t="shared" si="379"/>
        <v>×</v>
      </c>
      <c r="U3424" s="56" t="str">
        <f t="shared" si="380"/>
        <v>×</v>
      </c>
      <c r="V3424" s="57" t="str">
        <f t="shared" si="375"/>
        <v/>
      </c>
      <c r="W3424" s="58">
        <f t="shared" si="376"/>
        <v>0</v>
      </c>
      <c r="X3424" s="54">
        <f t="shared" si="377"/>
        <v>243</v>
      </c>
      <c r="Y3424" s="59"/>
    </row>
    <row r="3425" spans="1:323" ht="14.25" customHeight="1">
      <c r="A3425" s="54">
        <v>3180</v>
      </c>
      <c r="B3425" s="23">
        <v>243</v>
      </c>
      <c r="C3425" s="23" t="s">
        <v>5667</v>
      </c>
      <c r="D3425" s="32" t="s">
        <v>6280</v>
      </c>
      <c r="E3425" s="23" t="s">
        <v>6279</v>
      </c>
      <c r="F3425" s="23" t="s">
        <v>5268</v>
      </c>
      <c r="G3425" s="23" t="s">
        <v>5269</v>
      </c>
      <c r="H3425" s="25">
        <v>10</v>
      </c>
      <c r="I3425" s="25">
        <v>77.5</v>
      </c>
      <c r="J3425" s="26">
        <v>10</v>
      </c>
      <c r="K3425" s="26">
        <v>775</v>
      </c>
      <c r="L3425" s="27">
        <v>2</v>
      </c>
      <c r="M3425" s="27">
        <v>16</v>
      </c>
      <c r="N3425" s="27">
        <v>5</v>
      </c>
      <c r="O3425" s="27">
        <v>2</v>
      </c>
      <c r="P3425" s="27">
        <v>25</v>
      </c>
      <c r="Q3425" s="55"/>
      <c r="R3425" s="27">
        <f t="shared" si="374"/>
        <v>0</v>
      </c>
      <c r="S3425" s="56" t="str">
        <f t="shared" si="378"/>
        <v>×</v>
      </c>
      <c r="T3425" s="56" t="str">
        <f t="shared" si="379"/>
        <v>×</v>
      </c>
      <c r="U3425" s="56" t="str">
        <f t="shared" si="380"/>
        <v>×</v>
      </c>
      <c r="V3425" s="57" t="str">
        <f t="shared" si="375"/>
        <v/>
      </c>
      <c r="W3425" s="58">
        <f t="shared" si="376"/>
        <v>0</v>
      </c>
      <c r="X3425" s="54">
        <f t="shared" si="377"/>
        <v>243</v>
      </c>
      <c r="Y3425" s="59"/>
    </row>
    <row r="3426" spans="1:323" ht="14.25" customHeight="1">
      <c r="A3426" s="54">
        <v>3181</v>
      </c>
      <c r="B3426" s="23">
        <v>243</v>
      </c>
      <c r="C3426" s="23" t="s">
        <v>5667</v>
      </c>
      <c r="D3426" s="32" t="s">
        <v>6348</v>
      </c>
      <c r="E3426" s="23" t="s">
        <v>5270</v>
      </c>
      <c r="F3426" s="23" t="s">
        <v>5271</v>
      </c>
      <c r="G3426" s="23" t="s">
        <v>2187</v>
      </c>
      <c r="H3426" s="25">
        <v>6</v>
      </c>
      <c r="I3426" s="25">
        <v>74.2</v>
      </c>
      <c r="J3426" s="26">
        <v>6</v>
      </c>
      <c r="K3426" s="26">
        <v>445.20000000000005</v>
      </c>
      <c r="L3426" s="27">
        <v>0</v>
      </c>
      <c r="M3426" s="27">
        <v>0</v>
      </c>
      <c r="N3426" s="27">
        <v>0</v>
      </c>
      <c r="O3426" s="27">
        <v>2</v>
      </c>
      <c r="P3426" s="27">
        <v>2</v>
      </c>
      <c r="Q3426" s="55"/>
      <c r="R3426" s="27">
        <f t="shared" si="374"/>
        <v>0</v>
      </c>
      <c r="S3426" s="56" t="str">
        <f t="shared" si="378"/>
        <v>×</v>
      </c>
      <c r="T3426" s="56" t="str">
        <f t="shared" si="379"/>
        <v>×</v>
      </c>
      <c r="U3426" s="56" t="str">
        <f t="shared" si="380"/>
        <v>×</v>
      </c>
      <c r="V3426" s="57" t="str">
        <f t="shared" si="375"/>
        <v/>
      </c>
      <c r="W3426" s="58">
        <f t="shared" si="376"/>
        <v>0</v>
      </c>
      <c r="X3426" s="54">
        <f t="shared" si="377"/>
        <v>243</v>
      </c>
      <c r="Y3426" s="59"/>
    </row>
    <row r="3427" spans="1:323" ht="14.25" customHeight="1">
      <c r="A3427" s="54">
        <v>3182</v>
      </c>
      <c r="B3427" s="23">
        <v>243</v>
      </c>
      <c r="C3427" s="23" t="s">
        <v>5667</v>
      </c>
      <c r="D3427" s="32" t="s">
        <v>5276</v>
      </c>
      <c r="E3427" s="23" t="s">
        <v>5277</v>
      </c>
      <c r="F3427" s="23" t="s">
        <v>5278</v>
      </c>
      <c r="G3427" s="23" t="s">
        <v>154</v>
      </c>
      <c r="H3427" s="25">
        <v>100</v>
      </c>
      <c r="I3427" s="25">
        <v>6.5</v>
      </c>
      <c r="J3427" s="26">
        <v>100</v>
      </c>
      <c r="K3427" s="26">
        <v>650</v>
      </c>
      <c r="L3427" s="27">
        <v>0</v>
      </c>
      <c r="M3427" s="27">
        <v>2</v>
      </c>
      <c r="N3427" s="27">
        <v>0</v>
      </c>
      <c r="O3427" s="27">
        <v>0</v>
      </c>
      <c r="P3427" s="27">
        <v>2</v>
      </c>
      <c r="Q3427" s="55"/>
      <c r="R3427" s="27">
        <f t="shared" si="374"/>
        <v>0</v>
      </c>
      <c r="S3427" s="56" t="str">
        <f t="shared" si="378"/>
        <v>×</v>
      </c>
      <c r="T3427" s="56" t="str">
        <f t="shared" si="379"/>
        <v>×</v>
      </c>
      <c r="U3427" s="56" t="str">
        <f t="shared" si="380"/>
        <v>×</v>
      </c>
      <c r="V3427" s="57" t="str">
        <f t="shared" si="375"/>
        <v/>
      </c>
      <c r="W3427" s="58">
        <f t="shared" si="376"/>
        <v>0</v>
      </c>
      <c r="X3427" s="54">
        <f t="shared" si="377"/>
        <v>243</v>
      </c>
      <c r="Y3427" s="59"/>
    </row>
    <row r="3428" spans="1:323" ht="14.25" customHeight="1">
      <c r="A3428" s="54">
        <v>3183</v>
      </c>
      <c r="B3428" s="23">
        <v>243</v>
      </c>
      <c r="C3428" s="23" t="s">
        <v>5667</v>
      </c>
      <c r="D3428" s="32" t="s">
        <v>5580</v>
      </c>
      <c r="E3428" s="23" t="s">
        <v>257</v>
      </c>
      <c r="F3428" s="23" t="s">
        <v>7440</v>
      </c>
      <c r="G3428" s="23" t="s">
        <v>7441</v>
      </c>
      <c r="H3428" s="25">
        <v>10</v>
      </c>
      <c r="I3428" s="25">
        <v>1646</v>
      </c>
      <c r="J3428" s="26">
        <v>10</v>
      </c>
      <c r="K3428" s="26">
        <v>16460</v>
      </c>
      <c r="L3428" s="27">
        <v>0</v>
      </c>
      <c r="M3428" s="27">
        <v>0</v>
      </c>
      <c r="N3428" s="27">
        <v>180</v>
      </c>
      <c r="O3428" s="27">
        <v>0</v>
      </c>
      <c r="P3428" s="27">
        <v>180</v>
      </c>
      <c r="Q3428" s="55"/>
      <c r="R3428" s="27">
        <f t="shared" si="374"/>
        <v>0</v>
      </c>
      <c r="S3428" s="56" t="str">
        <f t="shared" si="378"/>
        <v>×</v>
      </c>
      <c r="T3428" s="56" t="str">
        <f t="shared" si="379"/>
        <v>×</v>
      </c>
      <c r="U3428" s="56" t="str">
        <f t="shared" si="380"/>
        <v>×</v>
      </c>
      <c r="V3428" s="57" t="str">
        <f t="shared" si="375"/>
        <v/>
      </c>
      <c r="W3428" s="58">
        <f t="shared" si="376"/>
        <v>0</v>
      </c>
      <c r="X3428" s="54">
        <f t="shared" si="377"/>
        <v>243</v>
      </c>
      <c r="Y3428" s="59"/>
    </row>
    <row r="3429" spans="1:323" ht="14.25" customHeight="1">
      <c r="A3429" s="54">
        <v>3184</v>
      </c>
      <c r="B3429" s="23">
        <v>243</v>
      </c>
      <c r="C3429" s="23" t="s">
        <v>5667</v>
      </c>
      <c r="D3429" s="32" t="s">
        <v>5591</v>
      </c>
      <c r="E3429" s="23" t="s">
        <v>5592</v>
      </c>
      <c r="F3429" s="23" t="s">
        <v>5593</v>
      </c>
      <c r="G3429" s="23" t="s">
        <v>322</v>
      </c>
      <c r="H3429" s="25">
        <v>6</v>
      </c>
      <c r="I3429" s="25">
        <v>2917.4</v>
      </c>
      <c r="J3429" s="26">
        <v>6</v>
      </c>
      <c r="K3429" s="26">
        <v>17504.400000000001</v>
      </c>
      <c r="L3429" s="27">
        <v>0</v>
      </c>
      <c r="M3429" s="27">
        <v>0</v>
      </c>
      <c r="N3429" s="27">
        <v>6</v>
      </c>
      <c r="O3429" s="27">
        <v>0</v>
      </c>
      <c r="P3429" s="27">
        <v>6</v>
      </c>
      <c r="Q3429" s="55"/>
      <c r="R3429" s="27">
        <f t="shared" si="374"/>
        <v>0</v>
      </c>
      <c r="S3429" s="56" t="str">
        <f t="shared" si="378"/>
        <v>×</v>
      </c>
      <c r="T3429" s="56" t="str">
        <f t="shared" si="379"/>
        <v>×</v>
      </c>
      <c r="U3429" s="56" t="str">
        <f t="shared" si="380"/>
        <v>×</v>
      </c>
      <c r="V3429" s="57" t="str">
        <f t="shared" si="375"/>
        <v/>
      </c>
      <c r="W3429" s="58">
        <f t="shared" si="376"/>
        <v>0</v>
      </c>
      <c r="X3429" s="54">
        <f t="shared" si="377"/>
        <v>243</v>
      </c>
      <c r="Y3429" s="59"/>
    </row>
    <row r="3430" spans="1:323" ht="14.25" customHeight="1">
      <c r="A3430" s="54">
        <v>3185</v>
      </c>
      <c r="B3430" s="23">
        <v>243</v>
      </c>
      <c r="C3430" s="23" t="s">
        <v>5667</v>
      </c>
      <c r="D3430" s="32" t="s">
        <v>7631</v>
      </c>
      <c r="E3430" s="23" t="s">
        <v>4570</v>
      </c>
      <c r="F3430" s="23" t="s">
        <v>7632</v>
      </c>
      <c r="G3430" s="23" t="s">
        <v>154</v>
      </c>
      <c r="H3430" s="25">
        <v>100</v>
      </c>
      <c r="I3430" s="25">
        <v>12.6</v>
      </c>
      <c r="J3430" s="26">
        <v>100</v>
      </c>
      <c r="K3430" s="26">
        <v>1260</v>
      </c>
      <c r="L3430" s="27">
        <v>6</v>
      </c>
      <c r="M3430" s="27">
        <v>0</v>
      </c>
      <c r="N3430" s="27">
        <v>0</v>
      </c>
      <c r="O3430" s="27">
        <v>0</v>
      </c>
      <c r="P3430" s="27">
        <v>6</v>
      </c>
      <c r="Q3430" s="55"/>
      <c r="R3430" s="27">
        <f t="shared" si="374"/>
        <v>0</v>
      </c>
      <c r="S3430" s="56" t="str">
        <f t="shared" si="378"/>
        <v>×</v>
      </c>
      <c r="T3430" s="56" t="str">
        <f t="shared" si="379"/>
        <v>×</v>
      </c>
      <c r="U3430" s="56" t="str">
        <f t="shared" si="380"/>
        <v>×</v>
      </c>
      <c r="V3430" s="57" t="str">
        <f t="shared" si="375"/>
        <v/>
      </c>
      <c r="W3430" s="58">
        <f t="shared" si="376"/>
        <v>0</v>
      </c>
      <c r="X3430" s="54">
        <f t="shared" si="377"/>
        <v>243</v>
      </c>
      <c r="Y3430" s="59"/>
    </row>
    <row r="3431" spans="1:323" ht="14.25" customHeight="1">
      <c r="A3431" s="54">
        <v>3186</v>
      </c>
      <c r="B3431" s="23">
        <v>243</v>
      </c>
      <c r="C3431" s="23" t="s">
        <v>5667</v>
      </c>
      <c r="D3431" s="32" t="s">
        <v>4611</v>
      </c>
      <c r="E3431" s="23" t="s">
        <v>4583</v>
      </c>
      <c r="F3431" s="23" t="s">
        <v>4612</v>
      </c>
      <c r="G3431" s="23" t="s">
        <v>1142</v>
      </c>
      <c r="H3431" s="25">
        <v>1</v>
      </c>
      <c r="I3431" s="25">
        <v>1364.6</v>
      </c>
      <c r="J3431" s="26">
        <v>1</v>
      </c>
      <c r="K3431" s="26">
        <v>1364.6</v>
      </c>
      <c r="L3431" s="27">
        <v>0</v>
      </c>
      <c r="M3431" s="27">
        <v>0</v>
      </c>
      <c r="N3431" s="27">
        <v>0</v>
      </c>
      <c r="O3431" s="27">
        <v>60</v>
      </c>
      <c r="P3431" s="27">
        <v>60</v>
      </c>
      <c r="Q3431" s="55"/>
      <c r="R3431" s="27">
        <f t="shared" si="374"/>
        <v>0</v>
      </c>
      <c r="S3431" s="56" t="str">
        <f t="shared" si="378"/>
        <v>×</v>
      </c>
      <c r="T3431" s="56" t="str">
        <f t="shared" si="379"/>
        <v>×</v>
      </c>
      <c r="U3431" s="56" t="str">
        <f t="shared" si="380"/>
        <v>×</v>
      </c>
      <c r="V3431" s="57" t="str">
        <f t="shared" si="375"/>
        <v/>
      </c>
      <c r="W3431" s="58">
        <f t="shared" si="376"/>
        <v>0</v>
      </c>
      <c r="X3431" s="54">
        <f t="shared" si="377"/>
        <v>243</v>
      </c>
      <c r="Y3431" s="59"/>
    </row>
    <row r="3432" spans="1:323" ht="14.25" customHeight="1">
      <c r="A3432" s="54">
        <v>3187</v>
      </c>
      <c r="B3432" s="23">
        <v>243</v>
      </c>
      <c r="C3432" s="23" t="s">
        <v>5667</v>
      </c>
      <c r="D3432" s="32" t="s">
        <v>5285</v>
      </c>
      <c r="E3432" s="23" t="s">
        <v>5286</v>
      </c>
      <c r="F3432" s="23" t="s">
        <v>5287</v>
      </c>
      <c r="G3432" s="23" t="s">
        <v>1265</v>
      </c>
      <c r="H3432" s="25">
        <v>2</v>
      </c>
      <c r="I3432" s="25">
        <v>2735</v>
      </c>
      <c r="J3432" s="26">
        <v>2</v>
      </c>
      <c r="K3432" s="26">
        <v>5470</v>
      </c>
      <c r="L3432" s="27">
        <v>2</v>
      </c>
      <c r="M3432" s="27">
        <v>0</v>
      </c>
      <c r="N3432" s="27">
        <v>3</v>
      </c>
      <c r="O3432" s="27">
        <v>0</v>
      </c>
      <c r="P3432" s="27">
        <v>5</v>
      </c>
      <c r="Q3432" s="55"/>
      <c r="R3432" s="27">
        <f t="shared" si="374"/>
        <v>0</v>
      </c>
      <c r="S3432" s="56" t="str">
        <f t="shared" si="378"/>
        <v>×</v>
      </c>
      <c r="T3432" s="56" t="str">
        <f t="shared" si="379"/>
        <v>×</v>
      </c>
      <c r="U3432" s="56" t="str">
        <f t="shared" si="380"/>
        <v>×</v>
      </c>
      <c r="V3432" s="57" t="str">
        <f t="shared" si="375"/>
        <v/>
      </c>
      <c r="W3432" s="58">
        <f t="shared" si="376"/>
        <v>0</v>
      </c>
      <c r="X3432" s="54">
        <f t="shared" si="377"/>
        <v>243</v>
      </c>
      <c r="Y3432" s="59"/>
    </row>
    <row r="3433" spans="1:323" ht="14.25" customHeight="1">
      <c r="A3433" s="60" t="s">
        <v>6036</v>
      </c>
      <c r="B3433" s="61"/>
      <c r="C3433" s="61"/>
      <c r="D3433" s="62"/>
      <c r="E3433" s="61"/>
      <c r="F3433" s="61"/>
      <c r="G3433" s="61"/>
      <c r="H3433" s="63"/>
      <c r="I3433" s="63"/>
      <c r="J3433" s="64"/>
      <c r="K3433" s="64"/>
      <c r="L3433" s="65"/>
      <c r="M3433" s="65"/>
      <c r="N3433" s="65"/>
      <c r="O3433" s="65"/>
      <c r="P3433" s="65"/>
      <c r="Q3433" s="66" t="str">
        <f>CONCATENATE("項番",B3432," 計")</f>
        <v>項番243 計</v>
      </c>
      <c r="R3433" s="67">
        <f>SUMIF(B:B,B3432,R:R)</f>
        <v>0</v>
      </c>
      <c r="S3433" s="68">
        <f>COUNTIFS($B:$B,$B3432,S:S,"○")</f>
        <v>0</v>
      </c>
      <c r="T3433" s="67"/>
      <c r="U3433" s="67"/>
      <c r="V3433" s="69" t="str">
        <f>IF(S3433=0,"",IF(COUNTIF(B:B,X3433)=S3433,"","この項番で見積単価（税別）が入力されていない品目があります"))</f>
        <v/>
      </c>
      <c r="W3433" s="70">
        <f t="shared" si="376"/>
        <v>0</v>
      </c>
      <c r="X3433" s="60">
        <f>B3432</f>
        <v>243</v>
      </c>
      <c r="Y3433" s="71" t="s">
        <v>293</v>
      </c>
    </row>
    <row r="3434" spans="1:323" ht="14.25" customHeight="1">
      <c r="A3434" s="54">
        <v>3188</v>
      </c>
      <c r="B3434" s="23">
        <v>244</v>
      </c>
      <c r="C3434" s="23" t="s">
        <v>5669</v>
      </c>
      <c r="D3434" s="32" t="s">
        <v>6291</v>
      </c>
      <c r="E3434" s="23" t="s">
        <v>1519</v>
      </c>
      <c r="F3434" s="23" t="s">
        <v>5288</v>
      </c>
      <c r="G3434" s="23" t="s">
        <v>425</v>
      </c>
      <c r="H3434" s="25">
        <v>10</v>
      </c>
      <c r="I3434" s="25">
        <v>242</v>
      </c>
      <c r="J3434" s="26">
        <v>10</v>
      </c>
      <c r="K3434" s="26">
        <v>2420</v>
      </c>
      <c r="L3434" s="27">
        <v>1000</v>
      </c>
      <c r="M3434" s="27">
        <v>1000</v>
      </c>
      <c r="N3434" s="27">
        <v>710</v>
      </c>
      <c r="O3434" s="27">
        <v>0</v>
      </c>
      <c r="P3434" s="27">
        <v>2710</v>
      </c>
      <c r="Q3434" s="55"/>
      <c r="R3434" s="27">
        <f t="shared" si="374"/>
        <v>0</v>
      </c>
      <c r="S3434" s="56" t="str">
        <f t="shared" si="378"/>
        <v>×</v>
      </c>
      <c r="T3434" s="56" t="str">
        <f t="shared" si="379"/>
        <v>×</v>
      </c>
      <c r="U3434" s="56" t="str">
        <f t="shared" si="380"/>
        <v>×</v>
      </c>
      <c r="V3434" s="57" t="str">
        <f t="shared" si="375"/>
        <v/>
      </c>
      <c r="W3434" s="58">
        <f t="shared" si="376"/>
        <v>0</v>
      </c>
      <c r="X3434" s="54">
        <f t="shared" si="377"/>
        <v>244</v>
      </c>
      <c r="Y3434" s="59"/>
    </row>
    <row r="3435" spans="1:323" ht="14.25" customHeight="1">
      <c r="A3435" s="54">
        <v>3189</v>
      </c>
      <c r="B3435" s="23">
        <v>244</v>
      </c>
      <c r="C3435" s="23" t="s">
        <v>5669</v>
      </c>
      <c r="D3435" s="32" t="s">
        <v>6292</v>
      </c>
      <c r="E3435" s="23" t="s">
        <v>1519</v>
      </c>
      <c r="F3435" s="23" t="s">
        <v>5289</v>
      </c>
      <c r="G3435" s="23" t="s">
        <v>417</v>
      </c>
      <c r="H3435" s="25">
        <v>5</v>
      </c>
      <c r="I3435" s="25">
        <v>515</v>
      </c>
      <c r="J3435" s="26">
        <v>5</v>
      </c>
      <c r="K3435" s="26">
        <v>2575</v>
      </c>
      <c r="L3435" s="27">
        <v>0</v>
      </c>
      <c r="M3435" s="27">
        <v>1800</v>
      </c>
      <c r="N3435" s="27">
        <v>980</v>
      </c>
      <c r="O3435" s="27">
        <v>0</v>
      </c>
      <c r="P3435" s="27">
        <v>2780</v>
      </c>
      <c r="Q3435" s="55"/>
      <c r="R3435" s="27">
        <f t="shared" si="374"/>
        <v>0</v>
      </c>
      <c r="S3435" s="56" t="str">
        <f t="shared" si="378"/>
        <v>×</v>
      </c>
      <c r="T3435" s="56" t="str">
        <f t="shared" si="379"/>
        <v>×</v>
      </c>
      <c r="U3435" s="56" t="str">
        <f t="shared" si="380"/>
        <v>×</v>
      </c>
      <c r="V3435" s="57" t="str">
        <f t="shared" si="375"/>
        <v/>
      </c>
      <c r="W3435" s="58">
        <f t="shared" si="376"/>
        <v>0</v>
      </c>
      <c r="X3435" s="54">
        <f t="shared" si="377"/>
        <v>244</v>
      </c>
      <c r="Y3435" s="59"/>
    </row>
    <row r="3436" spans="1:323" s="20" customFormat="1" ht="14.25" customHeight="1">
      <c r="A3436" s="54">
        <v>3190</v>
      </c>
      <c r="B3436" s="23">
        <v>244</v>
      </c>
      <c r="C3436" s="23" t="s">
        <v>5669</v>
      </c>
      <c r="D3436" s="32" t="s">
        <v>5290</v>
      </c>
      <c r="E3436" s="23" t="s">
        <v>1519</v>
      </c>
      <c r="F3436" s="23" t="s">
        <v>5291</v>
      </c>
      <c r="G3436" s="23" t="s">
        <v>5292</v>
      </c>
      <c r="H3436" s="25">
        <v>5</v>
      </c>
      <c r="I3436" s="25">
        <v>887</v>
      </c>
      <c r="J3436" s="26">
        <v>5</v>
      </c>
      <c r="K3436" s="26">
        <v>4435</v>
      </c>
      <c r="L3436" s="27">
        <v>100</v>
      </c>
      <c r="M3436" s="27">
        <v>0</v>
      </c>
      <c r="N3436" s="27">
        <v>0</v>
      </c>
      <c r="O3436" s="27">
        <v>0</v>
      </c>
      <c r="P3436" s="27">
        <v>100</v>
      </c>
      <c r="Q3436" s="55"/>
      <c r="R3436" s="27">
        <f t="shared" si="374"/>
        <v>0</v>
      </c>
      <c r="S3436" s="56" t="str">
        <f t="shared" si="378"/>
        <v>×</v>
      </c>
      <c r="T3436" s="56" t="str">
        <f t="shared" si="379"/>
        <v>×</v>
      </c>
      <c r="U3436" s="56" t="str">
        <f t="shared" si="380"/>
        <v>×</v>
      </c>
      <c r="V3436" s="57" t="str">
        <f t="shared" si="375"/>
        <v/>
      </c>
      <c r="W3436" s="58">
        <f t="shared" si="376"/>
        <v>0</v>
      </c>
      <c r="X3436" s="54">
        <f t="shared" si="377"/>
        <v>244</v>
      </c>
      <c r="Y3436" s="59"/>
      <c r="Z3436" s="42"/>
      <c r="AA3436" s="42"/>
      <c r="AB3436" s="42"/>
      <c r="AC3436" s="42"/>
      <c r="AD3436" s="42"/>
      <c r="AE3436" s="42"/>
      <c r="AF3436" s="42"/>
      <c r="AG3436" s="42"/>
      <c r="AH3436" s="42"/>
      <c r="AI3436" s="42"/>
      <c r="AJ3436" s="42"/>
      <c r="AK3436" s="42"/>
      <c r="AL3436" s="42"/>
      <c r="AM3436" s="42"/>
      <c r="AN3436" s="42"/>
      <c r="AO3436" s="42"/>
      <c r="AP3436" s="42"/>
      <c r="AQ3436" s="42"/>
      <c r="AR3436" s="42"/>
      <c r="AS3436" s="72"/>
      <c r="AT3436" s="72"/>
      <c r="AU3436" s="72"/>
      <c r="AV3436" s="72"/>
      <c r="AW3436" s="72"/>
      <c r="AX3436" s="72"/>
      <c r="AY3436" s="72"/>
      <c r="AZ3436" s="72"/>
      <c r="BA3436" s="72"/>
      <c r="BB3436" s="72"/>
      <c r="BC3436" s="72"/>
      <c r="BD3436" s="72"/>
      <c r="BE3436" s="72"/>
      <c r="BF3436" s="72"/>
      <c r="BG3436" s="72"/>
      <c r="BH3436" s="72"/>
      <c r="BI3436" s="72"/>
      <c r="BJ3436" s="72"/>
      <c r="BK3436" s="72"/>
      <c r="BL3436" s="72"/>
      <c r="BM3436" s="72"/>
      <c r="BN3436" s="72"/>
      <c r="BO3436" s="72"/>
      <c r="BP3436" s="72"/>
      <c r="BQ3436" s="72"/>
      <c r="BR3436" s="72"/>
      <c r="BS3436" s="72"/>
      <c r="BT3436" s="72"/>
      <c r="BU3436" s="72"/>
      <c r="BV3436" s="72"/>
      <c r="BW3436" s="72"/>
      <c r="BX3436" s="72"/>
      <c r="BY3436" s="72"/>
      <c r="BZ3436" s="72"/>
      <c r="CA3436" s="72"/>
      <c r="CB3436" s="72"/>
      <c r="CC3436" s="72"/>
      <c r="CD3436" s="72"/>
      <c r="CE3436" s="72"/>
      <c r="CF3436" s="72"/>
      <c r="CG3436" s="72"/>
      <c r="CH3436" s="72"/>
      <c r="CI3436" s="72"/>
      <c r="CJ3436" s="72"/>
      <c r="CK3436" s="72"/>
      <c r="CL3436" s="72"/>
      <c r="CM3436" s="72"/>
      <c r="CN3436" s="72"/>
      <c r="CO3436" s="72"/>
      <c r="CP3436" s="72"/>
      <c r="CQ3436" s="72"/>
      <c r="CR3436" s="72"/>
      <c r="CS3436" s="72"/>
      <c r="CT3436" s="72"/>
      <c r="CU3436" s="72"/>
      <c r="CV3436" s="72"/>
      <c r="CW3436" s="72"/>
      <c r="CX3436" s="72"/>
      <c r="CY3436" s="72"/>
      <c r="CZ3436" s="72"/>
      <c r="DA3436" s="72"/>
      <c r="DB3436" s="72"/>
      <c r="DC3436" s="72"/>
      <c r="DD3436" s="72"/>
      <c r="DE3436" s="72"/>
      <c r="DF3436" s="72"/>
      <c r="DG3436" s="72"/>
      <c r="DH3436" s="72"/>
      <c r="DI3436" s="72"/>
      <c r="DJ3436" s="72"/>
      <c r="DK3436" s="72"/>
      <c r="DL3436" s="72"/>
      <c r="DM3436" s="72"/>
      <c r="DN3436" s="72"/>
      <c r="DO3436" s="72"/>
      <c r="DP3436" s="72"/>
      <c r="DQ3436" s="72"/>
      <c r="DR3436" s="72"/>
      <c r="DS3436" s="72"/>
      <c r="DT3436" s="72"/>
      <c r="DU3436" s="72"/>
      <c r="DV3436" s="72"/>
      <c r="DW3436" s="72"/>
      <c r="DX3436" s="72"/>
      <c r="DY3436" s="72"/>
      <c r="DZ3436" s="72"/>
      <c r="EA3436" s="72"/>
      <c r="EB3436" s="72"/>
      <c r="EC3436" s="72"/>
      <c r="ED3436" s="72"/>
      <c r="EE3436" s="72"/>
      <c r="EF3436" s="72"/>
      <c r="EG3436" s="72"/>
      <c r="EH3436" s="72"/>
      <c r="EI3436" s="72"/>
      <c r="EJ3436" s="72"/>
      <c r="EK3436" s="72"/>
      <c r="EL3436" s="72"/>
      <c r="EM3436" s="72"/>
      <c r="EN3436" s="72"/>
      <c r="EO3436" s="72"/>
      <c r="EP3436" s="72"/>
      <c r="EQ3436" s="72"/>
      <c r="ER3436" s="72"/>
      <c r="ES3436" s="72"/>
      <c r="ET3436" s="72"/>
      <c r="EU3436" s="72"/>
      <c r="EV3436" s="72"/>
      <c r="EW3436" s="72"/>
      <c r="EX3436" s="72"/>
      <c r="EY3436" s="72"/>
      <c r="EZ3436" s="72"/>
      <c r="FA3436" s="72"/>
      <c r="FB3436" s="72"/>
      <c r="FC3436" s="72"/>
      <c r="FD3436" s="72"/>
      <c r="FE3436" s="72"/>
      <c r="FF3436" s="72"/>
      <c r="FG3436" s="72"/>
      <c r="FH3436" s="72"/>
      <c r="FI3436" s="72"/>
      <c r="FJ3436" s="72"/>
      <c r="FK3436" s="72"/>
      <c r="FL3436" s="72"/>
      <c r="FM3436" s="72"/>
      <c r="FN3436" s="72"/>
      <c r="FO3436" s="72"/>
      <c r="FP3436" s="72"/>
      <c r="FQ3436" s="72"/>
      <c r="FR3436" s="72"/>
      <c r="FS3436" s="72"/>
      <c r="FT3436" s="72"/>
      <c r="FU3436" s="72"/>
      <c r="FV3436" s="72"/>
      <c r="FW3436" s="72"/>
      <c r="FX3436" s="72"/>
      <c r="FY3436" s="72"/>
      <c r="FZ3436" s="72"/>
      <c r="GA3436" s="72"/>
      <c r="GB3436" s="72"/>
      <c r="GC3436" s="72"/>
      <c r="GD3436" s="72"/>
      <c r="GE3436" s="72"/>
      <c r="GF3436" s="72"/>
      <c r="GG3436" s="72"/>
      <c r="GH3436" s="72"/>
      <c r="GI3436" s="72"/>
      <c r="GJ3436" s="72"/>
      <c r="GK3436" s="72"/>
      <c r="GL3436" s="72"/>
      <c r="GM3436" s="72"/>
      <c r="GN3436" s="72"/>
      <c r="GO3436" s="72"/>
      <c r="GP3436" s="72"/>
      <c r="GQ3436" s="72"/>
      <c r="GR3436" s="72"/>
      <c r="GS3436" s="72"/>
      <c r="GT3436" s="72"/>
      <c r="GU3436" s="72"/>
      <c r="GV3436" s="72"/>
      <c r="GW3436" s="72"/>
      <c r="GX3436" s="72"/>
      <c r="GY3436" s="72"/>
      <c r="GZ3436" s="72"/>
      <c r="HA3436" s="72"/>
      <c r="HB3436" s="72"/>
      <c r="HC3436" s="72"/>
      <c r="HD3436" s="72"/>
      <c r="HE3436" s="72"/>
      <c r="HF3436" s="72"/>
      <c r="HG3436" s="72"/>
      <c r="HH3436" s="72"/>
      <c r="HI3436" s="72"/>
      <c r="HJ3436" s="72"/>
      <c r="HK3436" s="72"/>
      <c r="HL3436" s="72"/>
      <c r="HM3436" s="72"/>
      <c r="HN3436" s="72"/>
      <c r="HO3436" s="72"/>
      <c r="HP3436" s="72"/>
      <c r="HQ3436" s="72"/>
      <c r="HR3436" s="72"/>
      <c r="HS3436" s="72"/>
      <c r="HT3436" s="72"/>
      <c r="HU3436" s="72"/>
      <c r="HV3436" s="72"/>
      <c r="HW3436" s="72"/>
      <c r="HX3436" s="72"/>
      <c r="HY3436" s="72"/>
      <c r="HZ3436" s="72"/>
      <c r="IA3436" s="72"/>
      <c r="IB3436" s="72"/>
      <c r="IC3436" s="72"/>
      <c r="ID3436" s="72"/>
      <c r="IE3436" s="72"/>
      <c r="IF3436" s="72"/>
      <c r="IG3436" s="72"/>
      <c r="IH3436" s="72"/>
      <c r="II3436" s="72"/>
      <c r="IJ3436" s="72"/>
      <c r="IK3436" s="72"/>
      <c r="IL3436" s="72"/>
      <c r="IM3436" s="72"/>
      <c r="IN3436" s="72"/>
      <c r="IO3436" s="72"/>
      <c r="IP3436" s="72"/>
      <c r="IQ3436" s="72"/>
      <c r="IR3436" s="72"/>
      <c r="IS3436" s="72"/>
      <c r="IT3436" s="72"/>
      <c r="IU3436" s="72"/>
      <c r="IV3436" s="72"/>
      <c r="IW3436" s="72"/>
      <c r="IX3436" s="72"/>
      <c r="IY3436" s="72"/>
      <c r="IZ3436" s="72"/>
      <c r="JA3436" s="72"/>
      <c r="JB3436" s="72"/>
      <c r="JC3436" s="72"/>
      <c r="JD3436" s="72"/>
      <c r="JE3436" s="72"/>
      <c r="JF3436" s="72"/>
      <c r="JG3436" s="72"/>
      <c r="JH3436" s="72"/>
      <c r="JI3436" s="72"/>
      <c r="JJ3436" s="72"/>
      <c r="JK3436" s="72"/>
      <c r="JL3436" s="72"/>
      <c r="JM3436" s="72"/>
      <c r="JN3436" s="72"/>
      <c r="JO3436" s="72"/>
      <c r="JP3436" s="72"/>
      <c r="JQ3436" s="72"/>
      <c r="JR3436" s="72"/>
      <c r="JS3436" s="72"/>
      <c r="JT3436" s="72"/>
      <c r="JU3436" s="72"/>
      <c r="JV3436" s="72"/>
      <c r="JW3436" s="72"/>
      <c r="JX3436" s="72"/>
      <c r="JY3436" s="72"/>
      <c r="JZ3436" s="72"/>
      <c r="KA3436" s="72"/>
      <c r="KB3436" s="72"/>
      <c r="KC3436" s="72"/>
      <c r="KD3436" s="72"/>
      <c r="KE3436" s="72"/>
      <c r="KF3436" s="72"/>
      <c r="KG3436" s="72"/>
      <c r="KH3436" s="72"/>
      <c r="KI3436" s="72"/>
      <c r="KJ3436" s="72"/>
      <c r="KK3436" s="72"/>
      <c r="KL3436" s="72"/>
      <c r="KM3436" s="72"/>
      <c r="KN3436" s="72"/>
      <c r="KO3436" s="72"/>
      <c r="KP3436" s="72"/>
      <c r="KQ3436" s="72"/>
      <c r="KR3436" s="72"/>
      <c r="KS3436" s="72"/>
      <c r="KT3436" s="72"/>
      <c r="KU3436" s="72"/>
      <c r="KV3436" s="72"/>
      <c r="KW3436" s="72"/>
      <c r="KX3436" s="72"/>
      <c r="KY3436" s="72"/>
      <c r="KZ3436" s="72"/>
      <c r="LA3436" s="72"/>
      <c r="LB3436" s="72"/>
      <c r="LC3436" s="72"/>
      <c r="LD3436" s="72"/>
      <c r="LE3436" s="72"/>
      <c r="LF3436" s="72"/>
      <c r="LG3436" s="72"/>
      <c r="LH3436" s="72"/>
      <c r="LI3436" s="72"/>
      <c r="LJ3436" s="72"/>
      <c r="LK3436" s="72"/>
    </row>
    <row r="3437" spans="1:323" s="20" customFormat="1" ht="14.25" customHeight="1">
      <c r="A3437" s="54">
        <v>3191</v>
      </c>
      <c r="B3437" s="23">
        <v>244</v>
      </c>
      <c r="C3437" s="23" t="s">
        <v>5669</v>
      </c>
      <c r="D3437" s="32" t="s">
        <v>5293</v>
      </c>
      <c r="E3437" s="23" t="s">
        <v>1519</v>
      </c>
      <c r="F3437" s="23" t="s">
        <v>5294</v>
      </c>
      <c r="G3437" s="23" t="s">
        <v>5295</v>
      </c>
      <c r="H3437" s="25">
        <v>40</v>
      </c>
      <c r="I3437" s="25">
        <v>351.2</v>
      </c>
      <c r="J3437" s="26">
        <v>40</v>
      </c>
      <c r="K3437" s="26">
        <v>14048</v>
      </c>
      <c r="L3437" s="27">
        <v>20</v>
      </c>
      <c r="M3437" s="27">
        <v>6</v>
      </c>
      <c r="N3437" s="27">
        <v>0</v>
      </c>
      <c r="O3437" s="27">
        <v>0</v>
      </c>
      <c r="P3437" s="27">
        <v>26</v>
      </c>
      <c r="Q3437" s="55"/>
      <c r="R3437" s="27">
        <f t="shared" si="374"/>
        <v>0</v>
      </c>
      <c r="S3437" s="56" t="str">
        <f t="shared" si="378"/>
        <v>×</v>
      </c>
      <c r="T3437" s="56" t="str">
        <f t="shared" si="379"/>
        <v>×</v>
      </c>
      <c r="U3437" s="56" t="str">
        <f t="shared" si="380"/>
        <v>×</v>
      </c>
      <c r="V3437" s="57" t="str">
        <f t="shared" si="375"/>
        <v/>
      </c>
      <c r="W3437" s="58">
        <f t="shared" si="376"/>
        <v>0</v>
      </c>
      <c r="X3437" s="54">
        <f t="shared" si="377"/>
        <v>244</v>
      </c>
      <c r="Y3437" s="59"/>
      <c r="Z3437" s="42"/>
      <c r="AA3437" s="42"/>
      <c r="AB3437" s="42"/>
      <c r="AC3437" s="42"/>
      <c r="AD3437" s="42"/>
      <c r="AE3437" s="42"/>
      <c r="AF3437" s="42"/>
      <c r="AG3437" s="42"/>
      <c r="AH3437" s="42"/>
      <c r="AI3437" s="42"/>
      <c r="AJ3437" s="42"/>
      <c r="AK3437" s="42"/>
      <c r="AL3437" s="42"/>
      <c r="AM3437" s="42"/>
      <c r="AN3437" s="42"/>
      <c r="AO3437" s="42"/>
      <c r="AP3437" s="42"/>
      <c r="AQ3437" s="42"/>
      <c r="AR3437" s="42"/>
      <c r="AS3437" s="72"/>
      <c r="AT3437" s="72"/>
      <c r="AU3437" s="72"/>
      <c r="AV3437" s="72"/>
      <c r="AW3437" s="72"/>
      <c r="AX3437" s="72"/>
      <c r="AY3437" s="72"/>
      <c r="AZ3437" s="72"/>
      <c r="BA3437" s="72"/>
      <c r="BB3437" s="72"/>
      <c r="BC3437" s="72"/>
      <c r="BD3437" s="72"/>
      <c r="BE3437" s="72"/>
      <c r="BF3437" s="72"/>
      <c r="BG3437" s="72"/>
      <c r="BH3437" s="72"/>
      <c r="BI3437" s="72"/>
      <c r="BJ3437" s="72"/>
      <c r="BK3437" s="72"/>
      <c r="BL3437" s="72"/>
      <c r="BM3437" s="72"/>
      <c r="BN3437" s="72"/>
      <c r="BO3437" s="72"/>
      <c r="BP3437" s="72"/>
      <c r="BQ3437" s="72"/>
      <c r="BR3437" s="72"/>
      <c r="BS3437" s="72"/>
      <c r="BT3437" s="72"/>
      <c r="BU3437" s="72"/>
      <c r="BV3437" s="72"/>
      <c r="BW3437" s="72"/>
      <c r="BX3437" s="72"/>
      <c r="BY3437" s="72"/>
      <c r="BZ3437" s="72"/>
      <c r="CA3437" s="72"/>
      <c r="CB3437" s="72"/>
      <c r="CC3437" s="72"/>
      <c r="CD3437" s="72"/>
      <c r="CE3437" s="72"/>
      <c r="CF3437" s="72"/>
      <c r="CG3437" s="72"/>
      <c r="CH3437" s="72"/>
      <c r="CI3437" s="72"/>
      <c r="CJ3437" s="72"/>
      <c r="CK3437" s="72"/>
      <c r="CL3437" s="72"/>
      <c r="CM3437" s="72"/>
      <c r="CN3437" s="72"/>
      <c r="CO3437" s="72"/>
      <c r="CP3437" s="72"/>
      <c r="CQ3437" s="72"/>
      <c r="CR3437" s="72"/>
      <c r="CS3437" s="72"/>
      <c r="CT3437" s="72"/>
      <c r="CU3437" s="72"/>
      <c r="CV3437" s="72"/>
      <c r="CW3437" s="72"/>
      <c r="CX3437" s="72"/>
      <c r="CY3437" s="72"/>
      <c r="CZ3437" s="72"/>
      <c r="DA3437" s="72"/>
      <c r="DB3437" s="72"/>
      <c r="DC3437" s="72"/>
      <c r="DD3437" s="72"/>
      <c r="DE3437" s="72"/>
      <c r="DF3437" s="72"/>
      <c r="DG3437" s="72"/>
      <c r="DH3437" s="72"/>
      <c r="DI3437" s="72"/>
      <c r="DJ3437" s="72"/>
      <c r="DK3437" s="72"/>
      <c r="DL3437" s="72"/>
      <c r="DM3437" s="72"/>
      <c r="DN3437" s="72"/>
      <c r="DO3437" s="72"/>
      <c r="DP3437" s="72"/>
      <c r="DQ3437" s="72"/>
      <c r="DR3437" s="72"/>
      <c r="DS3437" s="72"/>
      <c r="DT3437" s="72"/>
      <c r="DU3437" s="72"/>
      <c r="DV3437" s="72"/>
      <c r="DW3437" s="72"/>
      <c r="DX3437" s="72"/>
      <c r="DY3437" s="72"/>
      <c r="DZ3437" s="72"/>
      <c r="EA3437" s="72"/>
      <c r="EB3437" s="72"/>
      <c r="EC3437" s="72"/>
      <c r="ED3437" s="72"/>
      <c r="EE3437" s="72"/>
      <c r="EF3437" s="72"/>
      <c r="EG3437" s="72"/>
      <c r="EH3437" s="72"/>
      <c r="EI3437" s="72"/>
      <c r="EJ3437" s="72"/>
      <c r="EK3437" s="72"/>
      <c r="EL3437" s="72"/>
      <c r="EM3437" s="72"/>
      <c r="EN3437" s="72"/>
      <c r="EO3437" s="72"/>
      <c r="EP3437" s="72"/>
      <c r="EQ3437" s="72"/>
      <c r="ER3437" s="72"/>
      <c r="ES3437" s="72"/>
      <c r="ET3437" s="72"/>
      <c r="EU3437" s="72"/>
      <c r="EV3437" s="72"/>
      <c r="EW3437" s="72"/>
      <c r="EX3437" s="72"/>
      <c r="EY3437" s="72"/>
      <c r="EZ3437" s="72"/>
      <c r="FA3437" s="72"/>
      <c r="FB3437" s="72"/>
      <c r="FC3437" s="72"/>
      <c r="FD3437" s="72"/>
      <c r="FE3437" s="72"/>
      <c r="FF3437" s="72"/>
      <c r="FG3437" s="72"/>
      <c r="FH3437" s="72"/>
      <c r="FI3437" s="72"/>
      <c r="FJ3437" s="72"/>
      <c r="FK3437" s="72"/>
      <c r="FL3437" s="72"/>
      <c r="FM3437" s="72"/>
      <c r="FN3437" s="72"/>
      <c r="FO3437" s="72"/>
      <c r="FP3437" s="72"/>
      <c r="FQ3437" s="72"/>
      <c r="FR3437" s="72"/>
      <c r="FS3437" s="72"/>
      <c r="FT3437" s="72"/>
      <c r="FU3437" s="72"/>
      <c r="FV3437" s="72"/>
      <c r="FW3437" s="72"/>
      <c r="FX3437" s="72"/>
      <c r="FY3437" s="72"/>
      <c r="FZ3437" s="72"/>
      <c r="GA3437" s="72"/>
      <c r="GB3437" s="72"/>
      <c r="GC3437" s="72"/>
      <c r="GD3437" s="72"/>
      <c r="GE3437" s="72"/>
      <c r="GF3437" s="72"/>
      <c r="GG3437" s="72"/>
      <c r="GH3437" s="72"/>
      <c r="GI3437" s="72"/>
      <c r="GJ3437" s="72"/>
      <c r="GK3437" s="72"/>
      <c r="GL3437" s="72"/>
      <c r="GM3437" s="72"/>
      <c r="GN3437" s="72"/>
      <c r="GO3437" s="72"/>
      <c r="GP3437" s="72"/>
      <c r="GQ3437" s="72"/>
      <c r="GR3437" s="72"/>
      <c r="GS3437" s="72"/>
      <c r="GT3437" s="72"/>
      <c r="GU3437" s="72"/>
      <c r="GV3437" s="72"/>
      <c r="GW3437" s="72"/>
      <c r="GX3437" s="72"/>
      <c r="GY3437" s="72"/>
      <c r="GZ3437" s="72"/>
      <c r="HA3437" s="72"/>
      <c r="HB3437" s="72"/>
      <c r="HC3437" s="72"/>
      <c r="HD3437" s="72"/>
      <c r="HE3437" s="72"/>
      <c r="HF3437" s="72"/>
      <c r="HG3437" s="72"/>
      <c r="HH3437" s="72"/>
      <c r="HI3437" s="72"/>
      <c r="HJ3437" s="72"/>
      <c r="HK3437" s="72"/>
      <c r="HL3437" s="72"/>
      <c r="HM3437" s="72"/>
      <c r="HN3437" s="72"/>
      <c r="HO3437" s="72"/>
      <c r="HP3437" s="72"/>
      <c r="HQ3437" s="72"/>
      <c r="HR3437" s="72"/>
      <c r="HS3437" s="72"/>
      <c r="HT3437" s="72"/>
      <c r="HU3437" s="72"/>
      <c r="HV3437" s="72"/>
      <c r="HW3437" s="72"/>
      <c r="HX3437" s="72"/>
      <c r="HY3437" s="72"/>
      <c r="HZ3437" s="72"/>
      <c r="IA3437" s="72"/>
      <c r="IB3437" s="72"/>
      <c r="IC3437" s="72"/>
      <c r="ID3437" s="72"/>
      <c r="IE3437" s="72"/>
      <c r="IF3437" s="72"/>
      <c r="IG3437" s="72"/>
      <c r="IH3437" s="72"/>
      <c r="II3437" s="72"/>
      <c r="IJ3437" s="72"/>
      <c r="IK3437" s="72"/>
      <c r="IL3437" s="72"/>
      <c r="IM3437" s="72"/>
      <c r="IN3437" s="72"/>
      <c r="IO3437" s="72"/>
      <c r="IP3437" s="72"/>
      <c r="IQ3437" s="72"/>
      <c r="IR3437" s="72"/>
      <c r="IS3437" s="72"/>
      <c r="IT3437" s="72"/>
      <c r="IU3437" s="72"/>
      <c r="IV3437" s="72"/>
      <c r="IW3437" s="72"/>
      <c r="IX3437" s="72"/>
      <c r="IY3437" s="72"/>
      <c r="IZ3437" s="72"/>
      <c r="JA3437" s="72"/>
      <c r="JB3437" s="72"/>
      <c r="JC3437" s="72"/>
      <c r="JD3437" s="72"/>
      <c r="JE3437" s="72"/>
      <c r="JF3437" s="72"/>
      <c r="JG3437" s="72"/>
      <c r="JH3437" s="72"/>
      <c r="JI3437" s="72"/>
      <c r="JJ3437" s="72"/>
      <c r="JK3437" s="72"/>
      <c r="JL3437" s="72"/>
      <c r="JM3437" s="72"/>
      <c r="JN3437" s="72"/>
      <c r="JO3437" s="72"/>
      <c r="JP3437" s="72"/>
      <c r="JQ3437" s="72"/>
      <c r="JR3437" s="72"/>
      <c r="JS3437" s="72"/>
      <c r="JT3437" s="72"/>
      <c r="JU3437" s="72"/>
      <c r="JV3437" s="72"/>
      <c r="JW3437" s="72"/>
      <c r="JX3437" s="72"/>
      <c r="JY3437" s="72"/>
      <c r="JZ3437" s="72"/>
      <c r="KA3437" s="72"/>
      <c r="KB3437" s="72"/>
      <c r="KC3437" s="72"/>
      <c r="KD3437" s="72"/>
      <c r="KE3437" s="72"/>
      <c r="KF3437" s="72"/>
      <c r="KG3437" s="72"/>
      <c r="KH3437" s="72"/>
      <c r="KI3437" s="72"/>
      <c r="KJ3437" s="72"/>
      <c r="KK3437" s="72"/>
      <c r="KL3437" s="72"/>
      <c r="KM3437" s="72"/>
      <c r="KN3437" s="72"/>
      <c r="KO3437" s="72"/>
      <c r="KP3437" s="72"/>
      <c r="KQ3437" s="72"/>
      <c r="KR3437" s="72"/>
      <c r="KS3437" s="72"/>
      <c r="KT3437" s="72"/>
      <c r="KU3437" s="72"/>
      <c r="KV3437" s="72"/>
      <c r="KW3437" s="72"/>
      <c r="KX3437" s="72"/>
      <c r="KY3437" s="72"/>
      <c r="KZ3437" s="72"/>
      <c r="LA3437" s="72"/>
      <c r="LB3437" s="72"/>
      <c r="LC3437" s="72"/>
      <c r="LD3437" s="72"/>
      <c r="LE3437" s="72"/>
      <c r="LF3437" s="72"/>
      <c r="LG3437" s="72"/>
      <c r="LH3437" s="72"/>
      <c r="LI3437" s="72"/>
      <c r="LJ3437" s="72"/>
      <c r="LK3437" s="72"/>
    </row>
    <row r="3438" spans="1:323" s="20" customFormat="1" ht="14.25" customHeight="1">
      <c r="A3438" s="54">
        <v>3192</v>
      </c>
      <c r="B3438" s="23">
        <v>244</v>
      </c>
      <c r="C3438" s="23" t="s">
        <v>5669</v>
      </c>
      <c r="D3438" s="32" t="s">
        <v>5296</v>
      </c>
      <c r="E3438" s="23" t="s">
        <v>1519</v>
      </c>
      <c r="F3438" s="23" t="s">
        <v>5297</v>
      </c>
      <c r="G3438" s="23" t="s">
        <v>5295</v>
      </c>
      <c r="H3438" s="25">
        <v>40</v>
      </c>
      <c r="I3438" s="25">
        <v>184.8</v>
      </c>
      <c r="J3438" s="26">
        <v>40</v>
      </c>
      <c r="K3438" s="26">
        <v>7392</v>
      </c>
      <c r="L3438" s="27">
        <v>6</v>
      </c>
      <c r="M3438" s="27">
        <v>12</v>
      </c>
      <c r="N3438" s="27">
        <v>0</v>
      </c>
      <c r="O3438" s="27">
        <v>0</v>
      </c>
      <c r="P3438" s="27">
        <v>18</v>
      </c>
      <c r="Q3438" s="55"/>
      <c r="R3438" s="27">
        <f t="shared" si="374"/>
        <v>0</v>
      </c>
      <c r="S3438" s="56" t="str">
        <f t="shared" si="378"/>
        <v>×</v>
      </c>
      <c r="T3438" s="56" t="str">
        <f t="shared" si="379"/>
        <v>×</v>
      </c>
      <c r="U3438" s="56" t="str">
        <f t="shared" si="380"/>
        <v>×</v>
      </c>
      <c r="V3438" s="57" t="str">
        <f t="shared" si="375"/>
        <v/>
      </c>
      <c r="W3438" s="58">
        <f t="shared" si="376"/>
        <v>0</v>
      </c>
      <c r="X3438" s="54">
        <f t="shared" si="377"/>
        <v>244</v>
      </c>
      <c r="Y3438" s="59"/>
      <c r="Z3438" s="42"/>
      <c r="AA3438" s="42"/>
      <c r="AB3438" s="42"/>
      <c r="AC3438" s="42"/>
      <c r="AD3438" s="42"/>
      <c r="AE3438" s="42"/>
      <c r="AF3438" s="42"/>
      <c r="AG3438" s="42"/>
      <c r="AH3438" s="42"/>
      <c r="AI3438" s="42"/>
      <c r="AJ3438" s="42"/>
      <c r="AK3438" s="42"/>
      <c r="AL3438" s="42"/>
      <c r="AM3438" s="42"/>
      <c r="AN3438" s="42"/>
      <c r="AO3438" s="42"/>
      <c r="AP3438" s="42"/>
      <c r="AQ3438" s="42"/>
      <c r="AR3438" s="42"/>
      <c r="AS3438" s="72"/>
      <c r="AT3438" s="72"/>
      <c r="AU3438" s="72"/>
      <c r="AV3438" s="72"/>
      <c r="AW3438" s="72"/>
      <c r="AX3438" s="72"/>
      <c r="AY3438" s="72"/>
      <c r="AZ3438" s="72"/>
      <c r="BA3438" s="72"/>
      <c r="BB3438" s="72"/>
      <c r="BC3438" s="72"/>
      <c r="BD3438" s="72"/>
      <c r="BE3438" s="72"/>
      <c r="BF3438" s="72"/>
      <c r="BG3438" s="72"/>
      <c r="BH3438" s="72"/>
      <c r="BI3438" s="72"/>
      <c r="BJ3438" s="72"/>
      <c r="BK3438" s="72"/>
      <c r="BL3438" s="72"/>
      <c r="BM3438" s="72"/>
      <c r="BN3438" s="72"/>
      <c r="BO3438" s="72"/>
      <c r="BP3438" s="72"/>
      <c r="BQ3438" s="72"/>
      <c r="BR3438" s="72"/>
      <c r="BS3438" s="72"/>
      <c r="BT3438" s="72"/>
      <c r="BU3438" s="72"/>
      <c r="BV3438" s="72"/>
      <c r="BW3438" s="72"/>
      <c r="BX3438" s="72"/>
      <c r="BY3438" s="72"/>
      <c r="BZ3438" s="72"/>
      <c r="CA3438" s="72"/>
      <c r="CB3438" s="72"/>
      <c r="CC3438" s="72"/>
      <c r="CD3438" s="72"/>
      <c r="CE3438" s="72"/>
      <c r="CF3438" s="72"/>
      <c r="CG3438" s="72"/>
      <c r="CH3438" s="72"/>
      <c r="CI3438" s="72"/>
      <c r="CJ3438" s="72"/>
      <c r="CK3438" s="72"/>
      <c r="CL3438" s="72"/>
      <c r="CM3438" s="72"/>
      <c r="CN3438" s="72"/>
      <c r="CO3438" s="72"/>
      <c r="CP3438" s="72"/>
      <c r="CQ3438" s="72"/>
      <c r="CR3438" s="72"/>
      <c r="CS3438" s="72"/>
      <c r="CT3438" s="72"/>
      <c r="CU3438" s="72"/>
      <c r="CV3438" s="72"/>
      <c r="CW3438" s="72"/>
      <c r="CX3438" s="72"/>
      <c r="CY3438" s="72"/>
      <c r="CZ3438" s="72"/>
      <c r="DA3438" s="72"/>
      <c r="DB3438" s="72"/>
      <c r="DC3438" s="72"/>
      <c r="DD3438" s="72"/>
      <c r="DE3438" s="72"/>
      <c r="DF3438" s="72"/>
      <c r="DG3438" s="72"/>
      <c r="DH3438" s="72"/>
      <c r="DI3438" s="72"/>
      <c r="DJ3438" s="72"/>
      <c r="DK3438" s="72"/>
      <c r="DL3438" s="72"/>
      <c r="DM3438" s="72"/>
      <c r="DN3438" s="72"/>
      <c r="DO3438" s="72"/>
      <c r="DP3438" s="72"/>
      <c r="DQ3438" s="72"/>
      <c r="DR3438" s="72"/>
      <c r="DS3438" s="72"/>
      <c r="DT3438" s="72"/>
      <c r="DU3438" s="72"/>
      <c r="DV3438" s="72"/>
      <c r="DW3438" s="72"/>
      <c r="DX3438" s="72"/>
      <c r="DY3438" s="72"/>
      <c r="DZ3438" s="72"/>
      <c r="EA3438" s="72"/>
      <c r="EB3438" s="72"/>
      <c r="EC3438" s="72"/>
      <c r="ED3438" s="72"/>
      <c r="EE3438" s="72"/>
      <c r="EF3438" s="72"/>
      <c r="EG3438" s="72"/>
      <c r="EH3438" s="72"/>
      <c r="EI3438" s="72"/>
      <c r="EJ3438" s="72"/>
      <c r="EK3438" s="72"/>
      <c r="EL3438" s="72"/>
      <c r="EM3438" s="72"/>
      <c r="EN3438" s="72"/>
      <c r="EO3438" s="72"/>
      <c r="EP3438" s="72"/>
      <c r="EQ3438" s="72"/>
      <c r="ER3438" s="72"/>
      <c r="ES3438" s="72"/>
      <c r="ET3438" s="72"/>
      <c r="EU3438" s="72"/>
      <c r="EV3438" s="72"/>
      <c r="EW3438" s="72"/>
      <c r="EX3438" s="72"/>
      <c r="EY3438" s="72"/>
      <c r="EZ3438" s="72"/>
      <c r="FA3438" s="72"/>
      <c r="FB3438" s="72"/>
      <c r="FC3438" s="72"/>
      <c r="FD3438" s="72"/>
      <c r="FE3438" s="72"/>
      <c r="FF3438" s="72"/>
      <c r="FG3438" s="72"/>
      <c r="FH3438" s="72"/>
      <c r="FI3438" s="72"/>
      <c r="FJ3438" s="72"/>
      <c r="FK3438" s="72"/>
      <c r="FL3438" s="72"/>
      <c r="FM3438" s="72"/>
      <c r="FN3438" s="72"/>
      <c r="FO3438" s="72"/>
      <c r="FP3438" s="72"/>
      <c r="FQ3438" s="72"/>
      <c r="FR3438" s="72"/>
      <c r="FS3438" s="72"/>
      <c r="FT3438" s="72"/>
      <c r="FU3438" s="72"/>
      <c r="FV3438" s="72"/>
      <c r="FW3438" s="72"/>
      <c r="FX3438" s="72"/>
      <c r="FY3438" s="72"/>
      <c r="FZ3438" s="72"/>
      <c r="GA3438" s="72"/>
      <c r="GB3438" s="72"/>
      <c r="GC3438" s="72"/>
      <c r="GD3438" s="72"/>
      <c r="GE3438" s="72"/>
      <c r="GF3438" s="72"/>
      <c r="GG3438" s="72"/>
      <c r="GH3438" s="72"/>
      <c r="GI3438" s="72"/>
      <c r="GJ3438" s="72"/>
      <c r="GK3438" s="72"/>
      <c r="GL3438" s="72"/>
      <c r="GM3438" s="72"/>
      <c r="GN3438" s="72"/>
      <c r="GO3438" s="72"/>
      <c r="GP3438" s="72"/>
      <c r="GQ3438" s="72"/>
      <c r="GR3438" s="72"/>
      <c r="GS3438" s="72"/>
      <c r="GT3438" s="72"/>
      <c r="GU3438" s="72"/>
      <c r="GV3438" s="72"/>
      <c r="GW3438" s="72"/>
      <c r="GX3438" s="72"/>
      <c r="GY3438" s="72"/>
      <c r="GZ3438" s="72"/>
      <c r="HA3438" s="72"/>
      <c r="HB3438" s="72"/>
      <c r="HC3438" s="72"/>
      <c r="HD3438" s="72"/>
      <c r="HE3438" s="72"/>
      <c r="HF3438" s="72"/>
      <c r="HG3438" s="72"/>
      <c r="HH3438" s="72"/>
      <c r="HI3438" s="72"/>
      <c r="HJ3438" s="72"/>
      <c r="HK3438" s="72"/>
      <c r="HL3438" s="72"/>
      <c r="HM3438" s="72"/>
      <c r="HN3438" s="72"/>
      <c r="HO3438" s="72"/>
      <c r="HP3438" s="72"/>
      <c r="HQ3438" s="72"/>
      <c r="HR3438" s="72"/>
      <c r="HS3438" s="72"/>
      <c r="HT3438" s="72"/>
      <c r="HU3438" s="72"/>
      <c r="HV3438" s="72"/>
      <c r="HW3438" s="72"/>
      <c r="HX3438" s="72"/>
      <c r="HY3438" s="72"/>
      <c r="HZ3438" s="72"/>
      <c r="IA3438" s="72"/>
      <c r="IB3438" s="72"/>
      <c r="IC3438" s="72"/>
      <c r="ID3438" s="72"/>
      <c r="IE3438" s="72"/>
      <c r="IF3438" s="72"/>
      <c r="IG3438" s="72"/>
      <c r="IH3438" s="72"/>
      <c r="II3438" s="72"/>
      <c r="IJ3438" s="72"/>
      <c r="IK3438" s="72"/>
      <c r="IL3438" s="72"/>
      <c r="IM3438" s="72"/>
      <c r="IN3438" s="72"/>
      <c r="IO3438" s="72"/>
      <c r="IP3438" s="72"/>
      <c r="IQ3438" s="72"/>
      <c r="IR3438" s="72"/>
      <c r="IS3438" s="72"/>
      <c r="IT3438" s="72"/>
      <c r="IU3438" s="72"/>
      <c r="IV3438" s="72"/>
      <c r="IW3438" s="72"/>
      <c r="IX3438" s="72"/>
      <c r="IY3438" s="72"/>
      <c r="IZ3438" s="72"/>
      <c r="JA3438" s="72"/>
      <c r="JB3438" s="72"/>
      <c r="JC3438" s="72"/>
      <c r="JD3438" s="72"/>
      <c r="JE3438" s="72"/>
      <c r="JF3438" s="72"/>
      <c r="JG3438" s="72"/>
      <c r="JH3438" s="72"/>
      <c r="JI3438" s="72"/>
      <c r="JJ3438" s="72"/>
      <c r="JK3438" s="72"/>
      <c r="JL3438" s="72"/>
      <c r="JM3438" s="72"/>
      <c r="JN3438" s="72"/>
      <c r="JO3438" s="72"/>
      <c r="JP3438" s="72"/>
      <c r="JQ3438" s="72"/>
      <c r="JR3438" s="72"/>
      <c r="JS3438" s="72"/>
      <c r="JT3438" s="72"/>
      <c r="JU3438" s="72"/>
      <c r="JV3438" s="72"/>
      <c r="JW3438" s="72"/>
      <c r="JX3438" s="72"/>
      <c r="JY3438" s="72"/>
      <c r="JZ3438" s="72"/>
      <c r="KA3438" s="72"/>
      <c r="KB3438" s="72"/>
      <c r="KC3438" s="72"/>
      <c r="KD3438" s="72"/>
      <c r="KE3438" s="72"/>
      <c r="KF3438" s="72"/>
      <c r="KG3438" s="72"/>
      <c r="KH3438" s="72"/>
      <c r="KI3438" s="72"/>
      <c r="KJ3438" s="72"/>
      <c r="KK3438" s="72"/>
      <c r="KL3438" s="72"/>
      <c r="KM3438" s="72"/>
      <c r="KN3438" s="72"/>
      <c r="KO3438" s="72"/>
      <c r="KP3438" s="72"/>
      <c r="KQ3438" s="72"/>
      <c r="KR3438" s="72"/>
      <c r="KS3438" s="72"/>
      <c r="KT3438" s="72"/>
      <c r="KU3438" s="72"/>
      <c r="KV3438" s="72"/>
      <c r="KW3438" s="72"/>
      <c r="KX3438" s="72"/>
      <c r="KY3438" s="72"/>
      <c r="KZ3438" s="72"/>
      <c r="LA3438" s="72"/>
      <c r="LB3438" s="72"/>
      <c r="LC3438" s="72"/>
      <c r="LD3438" s="72"/>
      <c r="LE3438" s="72"/>
      <c r="LF3438" s="72"/>
      <c r="LG3438" s="72"/>
      <c r="LH3438" s="72"/>
      <c r="LI3438" s="72"/>
      <c r="LJ3438" s="72"/>
      <c r="LK3438" s="72"/>
    </row>
    <row r="3439" spans="1:323" s="20" customFormat="1" ht="14.25" customHeight="1">
      <c r="A3439" s="54">
        <v>3193</v>
      </c>
      <c r="B3439" s="23">
        <v>244</v>
      </c>
      <c r="C3439" s="23" t="s">
        <v>5669</v>
      </c>
      <c r="D3439" s="32" t="s">
        <v>6670</v>
      </c>
      <c r="E3439" s="23" t="s">
        <v>2264</v>
      </c>
      <c r="F3439" s="23" t="s">
        <v>6671</v>
      </c>
      <c r="G3439" s="23" t="s">
        <v>5295</v>
      </c>
      <c r="H3439" s="25">
        <v>40</v>
      </c>
      <c r="I3439" s="25">
        <v>399</v>
      </c>
      <c r="J3439" s="26">
        <v>40</v>
      </c>
      <c r="K3439" s="26">
        <v>15960</v>
      </c>
      <c r="L3439" s="27">
        <v>0</v>
      </c>
      <c r="M3439" s="27">
        <v>30</v>
      </c>
      <c r="N3439" s="27">
        <v>0</v>
      </c>
      <c r="O3439" s="27">
        <v>0</v>
      </c>
      <c r="P3439" s="27">
        <v>30</v>
      </c>
      <c r="Q3439" s="55"/>
      <c r="R3439" s="27">
        <f t="shared" si="374"/>
        <v>0</v>
      </c>
      <c r="S3439" s="56" t="str">
        <f t="shared" si="378"/>
        <v>×</v>
      </c>
      <c r="T3439" s="56" t="str">
        <f t="shared" si="379"/>
        <v>×</v>
      </c>
      <c r="U3439" s="56" t="str">
        <f t="shared" si="380"/>
        <v>×</v>
      </c>
      <c r="V3439" s="57" t="str">
        <f t="shared" si="375"/>
        <v/>
      </c>
      <c r="W3439" s="58">
        <f t="shared" si="376"/>
        <v>0</v>
      </c>
      <c r="X3439" s="54">
        <f t="shared" si="377"/>
        <v>244</v>
      </c>
      <c r="Y3439" s="59"/>
      <c r="Z3439" s="42"/>
      <c r="AA3439" s="42"/>
      <c r="AB3439" s="42"/>
      <c r="AC3439" s="42"/>
      <c r="AD3439" s="42"/>
      <c r="AE3439" s="42"/>
      <c r="AF3439" s="42"/>
      <c r="AG3439" s="42"/>
      <c r="AH3439" s="42"/>
      <c r="AI3439" s="42"/>
      <c r="AJ3439" s="42"/>
      <c r="AK3439" s="42"/>
      <c r="AL3439" s="42"/>
      <c r="AM3439" s="42"/>
      <c r="AN3439" s="42"/>
      <c r="AO3439" s="42"/>
      <c r="AP3439" s="42"/>
      <c r="AQ3439" s="42"/>
      <c r="AR3439" s="42"/>
      <c r="AS3439" s="72"/>
      <c r="AT3439" s="72"/>
      <c r="AU3439" s="72"/>
      <c r="AV3439" s="72"/>
      <c r="AW3439" s="72"/>
      <c r="AX3439" s="72"/>
      <c r="AY3439" s="72"/>
      <c r="AZ3439" s="72"/>
      <c r="BA3439" s="72"/>
      <c r="BB3439" s="72"/>
      <c r="BC3439" s="72"/>
      <c r="BD3439" s="72"/>
      <c r="BE3439" s="72"/>
      <c r="BF3439" s="72"/>
      <c r="BG3439" s="72"/>
      <c r="BH3439" s="72"/>
      <c r="BI3439" s="72"/>
      <c r="BJ3439" s="72"/>
      <c r="BK3439" s="72"/>
      <c r="BL3439" s="72"/>
      <c r="BM3439" s="72"/>
      <c r="BN3439" s="72"/>
      <c r="BO3439" s="72"/>
      <c r="BP3439" s="72"/>
      <c r="BQ3439" s="72"/>
      <c r="BR3439" s="72"/>
      <c r="BS3439" s="72"/>
      <c r="BT3439" s="72"/>
      <c r="BU3439" s="72"/>
      <c r="BV3439" s="72"/>
      <c r="BW3439" s="72"/>
      <c r="BX3439" s="72"/>
      <c r="BY3439" s="72"/>
      <c r="BZ3439" s="72"/>
      <c r="CA3439" s="72"/>
      <c r="CB3439" s="72"/>
      <c r="CC3439" s="72"/>
      <c r="CD3439" s="72"/>
      <c r="CE3439" s="72"/>
      <c r="CF3439" s="72"/>
      <c r="CG3439" s="72"/>
      <c r="CH3439" s="72"/>
      <c r="CI3439" s="72"/>
      <c r="CJ3439" s="72"/>
      <c r="CK3439" s="72"/>
      <c r="CL3439" s="72"/>
      <c r="CM3439" s="72"/>
      <c r="CN3439" s="72"/>
      <c r="CO3439" s="72"/>
      <c r="CP3439" s="72"/>
      <c r="CQ3439" s="72"/>
      <c r="CR3439" s="72"/>
      <c r="CS3439" s="72"/>
      <c r="CT3439" s="72"/>
      <c r="CU3439" s="72"/>
      <c r="CV3439" s="72"/>
      <c r="CW3439" s="72"/>
      <c r="CX3439" s="72"/>
      <c r="CY3439" s="72"/>
      <c r="CZ3439" s="72"/>
      <c r="DA3439" s="72"/>
      <c r="DB3439" s="72"/>
      <c r="DC3439" s="72"/>
      <c r="DD3439" s="72"/>
      <c r="DE3439" s="72"/>
      <c r="DF3439" s="72"/>
      <c r="DG3439" s="72"/>
      <c r="DH3439" s="72"/>
      <c r="DI3439" s="72"/>
      <c r="DJ3439" s="72"/>
      <c r="DK3439" s="72"/>
      <c r="DL3439" s="72"/>
      <c r="DM3439" s="72"/>
      <c r="DN3439" s="72"/>
      <c r="DO3439" s="72"/>
      <c r="DP3439" s="72"/>
      <c r="DQ3439" s="72"/>
      <c r="DR3439" s="72"/>
      <c r="DS3439" s="72"/>
      <c r="DT3439" s="72"/>
      <c r="DU3439" s="72"/>
      <c r="DV3439" s="72"/>
      <c r="DW3439" s="72"/>
      <c r="DX3439" s="72"/>
      <c r="DY3439" s="72"/>
      <c r="DZ3439" s="72"/>
      <c r="EA3439" s="72"/>
      <c r="EB3439" s="72"/>
      <c r="EC3439" s="72"/>
      <c r="ED3439" s="72"/>
      <c r="EE3439" s="72"/>
      <c r="EF3439" s="72"/>
      <c r="EG3439" s="72"/>
      <c r="EH3439" s="72"/>
      <c r="EI3439" s="72"/>
      <c r="EJ3439" s="72"/>
      <c r="EK3439" s="72"/>
      <c r="EL3439" s="72"/>
      <c r="EM3439" s="72"/>
      <c r="EN3439" s="72"/>
      <c r="EO3439" s="72"/>
      <c r="EP3439" s="72"/>
      <c r="EQ3439" s="72"/>
      <c r="ER3439" s="72"/>
      <c r="ES3439" s="72"/>
      <c r="ET3439" s="72"/>
      <c r="EU3439" s="72"/>
      <c r="EV3439" s="72"/>
      <c r="EW3439" s="72"/>
      <c r="EX3439" s="72"/>
      <c r="EY3439" s="72"/>
      <c r="EZ3439" s="72"/>
      <c r="FA3439" s="72"/>
      <c r="FB3439" s="72"/>
      <c r="FC3439" s="72"/>
      <c r="FD3439" s="72"/>
      <c r="FE3439" s="72"/>
      <c r="FF3439" s="72"/>
      <c r="FG3439" s="72"/>
      <c r="FH3439" s="72"/>
      <c r="FI3439" s="72"/>
      <c r="FJ3439" s="72"/>
      <c r="FK3439" s="72"/>
      <c r="FL3439" s="72"/>
      <c r="FM3439" s="72"/>
      <c r="FN3439" s="72"/>
      <c r="FO3439" s="72"/>
      <c r="FP3439" s="72"/>
      <c r="FQ3439" s="72"/>
      <c r="FR3439" s="72"/>
      <c r="FS3439" s="72"/>
      <c r="FT3439" s="72"/>
      <c r="FU3439" s="72"/>
      <c r="FV3439" s="72"/>
      <c r="FW3439" s="72"/>
      <c r="FX3439" s="72"/>
      <c r="FY3439" s="72"/>
      <c r="FZ3439" s="72"/>
      <c r="GA3439" s="72"/>
      <c r="GB3439" s="72"/>
      <c r="GC3439" s="72"/>
      <c r="GD3439" s="72"/>
      <c r="GE3439" s="72"/>
      <c r="GF3439" s="72"/>
      <c r="GG3439" s="72"/>
      <c r="GH3439" s="72"/>
      <c r="GI3439" s="72"/>
      <c r="GJ3439" s="72"/>
      <c r="GK3439" s="72"/>
      <c r="GL3439" s="72"/>
      <c r="GM3439" s="72"/>
      <c r="GN3439" s="72"/>
      <c r="GO3439" s="72"/>
      <c r="GP3439" s="72"/>
      <c r="GQ3439" s="72"/>
      <c r="GR3439" s="72"/>
      <c r="GS3439" s="72"/>
      <c r="GT3439" s="72"/>
      <c r="GU3439" s="72"/>
      <c r="GV3439" s="72"/>
      <c r="GW3439" s="72"/>
      <c r="GX3439" s="72"/>
      <c r="GY3439" s="72"/>
      <c r="GZ3439" s="72"/>
      <c r="HA3439" s="72"/>
      <c r="HB3439" s="72"/>
      <c r="HC3439" s="72"/>
      <c r="HD3439" s="72"/>
      <c r="HE3439" s="72"/>
      <c r="HF3439" s="72"/>
      <c r="HG3439" s="72"/>
      <c r="HH3439" s="72"/>
      <c r="HI3439" s="72"/>
      <c r="HJ3439" s="72"/>
      <c r="HK3439" s="72"/>
      <c r="HL3439" s="72"/>
      <c r="HM3439" s="72"/>
      <c r="HN3439" s="72"/>
      <c r="HO3439" s="72"/>
      <c r="HP3439" s="72"/>
      <c r="HQ3439" s="72"/>
      <c r="HR3439" s="72"/>
      <c r="HS3439" s="72"/>
      <c r="HT3439" s="72"/>
      <c r="HU3439" s="72"/>
      <c r="HV3439" s="72"/>
      <c r="HW3439" s="72"/>
      <c r="HX3439" s="72"/>
      <c r="HY3439" s="72"/>
      <c r="HZ3439" s="72"/>
      <c r="IA3439" s="72"/>
      <c r="IB3439" s="72"/>
      <c r="IC3439" s="72"/>
      <c r="ID3439" s="72"/>
      <c r="IE3439" s="72"/>
      <c r="IF3439" s="72"/>
      <c r="IG3439" s="72"/>
      <c r="IH3439" s="72"/>
      <c r="II3439" s="72"/>
      <c r="IJ3439" s="72"/>
      <c r="IK3439" s="72"/>
      <c r="IL3439" s="72"/>
      <c r="IM3439" s="72"/>
      <c r="IN3439" s="72"/>
      <c r="IO3439" s="72"/>
      <c r="IP3439" s="72"/>
      <c r="IQ3439" s="72"/>
      <c r="IR3439" s="72"/>
      <c r="IS3439" s="72"/>
      <c r="IT3439" s="72"/>
      <c r="IU3439" s="72"/>
      <c r="IV3439" s="72"/>
      <c r="IW3439" s="72"/>
      <c r="IX3439" s="72"/>
      <c r="IY3439" s="72"/>
      <c r="IZ3439" s="72"/>
      <c r="JA3439" s="72"/>
      <c r="JB3439" s="72"/>
      <c r="JC3439" s="72"/>
      <c r="JD3439" s="72"/>
      <c r="JE3439" s="72"/>
      <c r="JF3439" s="72"/>
      <c r="JG3439" s="72"/>
      <c r="JH3439" s="72"/>
      <c r="JI3439" s="72"/>
      <c r="JJ3439" s="72"/>
      <c r="JK3439" s="72"/>
      <c r="JL3439" s="72"/>
      <c r="JM3439" s="72"/>
      <c r="JN3439" s="72"/>
      <c r="JO3439" s="72"/>
      <c r="JP3439" s="72"/>
      <c r="JQ3439" s="72"/>
      <c r="JR3439" s="72"/>
      <c r="JS3439" s="72"/>
      <c r="JT3439" s="72"/>
      <c r="JU3439" s="72"/>
      <c r="JV3439" s="72"/>
      <c r="JW3439" s="72"/>
      <c r="JX3439" s="72"/>
      <c r="JY3439" s="72"/>
      <c r="JZ3439" s="72"/>
      <c r="KA3439" s="72"/>
      <c r="KB3439" s="72"/>
      <c r="KC3439" s="72"/>
      <c r="KD3439" s="72"/>
      <c r="KE3439" s="72"/>
      <c r="KF3439" s="72"/>
      <c r="KG3439" s="72"/>
      <c r="KH3439" s="72"/>
      <c r="KI3439" s="72"/>
      <c r="KJ3439" s="72"/>
      <c r="KK3439" s="72"/>
      <c r="KL3439" s="72"/>
      <c r="KM3439" s="72"/>
      <c r="KN3439" s="72"/>
      <c r="KO3439" s="72"/>
      <c r="KP3439" s="72"/>
      <c r="KQ3439" s="72"/>
      <c r="KR3439" s="72"/>
      <c r="KS3439" s="72"/>
      <c r="KT3439" s="72"/>
      <c r="KU3439" s="72"/>
      <c r="KV3439" s="72"/>
      <c r="KW3439" s="72"/>
      <c r="KX3439" s="72"/>
      <c r="KY3439" s="72"/>
      <c r="KZ3439" s="72"/>
      <c r="LA3439" s="72"/>
      <c r="LB3439" s="72"/>
      <c r="LC3439" s="72"/>
      <c r="LD3439" s="72"/>
      <c r="LE3439" s="72"/>
      <c r="LF3439" s="72"/>
      <c r="LG3439" s="72"/>
      <c r="LH3439" s="72"/>
      <c r="LI3439" s="72"/>
      <c r="LJ3439" s="72"/>
      <c r="LK3439" s="72"/>
    </row>
    <row r="3440" spans="1:323" s="20" customFormat="1" ht="14.25" customHeight="1">
      <c r="A3440" s="54">
        <v>3194</v>
      </c>
      <c r="B3440" s="23">
        <v>244</v>
      </c>
      <c r="C3440" s="23" t="s">
        <v>5669</v>
      </c>
      <c r="D3440" s="32" t="s">
        <v>5298</v>
      </c>
      <c r="E3440" s="23" t="s">
        <v>2264</v>
      </c>
      <c r="F3440" s="23" t="s">
        <v>5299</v>
      </c>
      <c r="G3440" s="23" t="s">
        <v>5295</v>
      </c>
      <c r="H3440" s="25">
        <v>40</v>
      </c>
      <c r="I3440" s="25">
        <v>110.7</v>
      </c>
      <c r="J3440" s="26">
        <v>40</v>
      </c>
      <c r="K3440" s="26">
        <v>4428</v>
      </c>
      <c r="L3440" s="27">
        <v>4</v>
      </c>
      <c r="M3440" s="27">
        <v>60</v>
      </c>
      <c r="N3440" s="27">
        <v>0</v>
      </c>
      <c r="O3440" s="27">
        <v>0</v>
      </c>
      <c r="P3440" s="27">
        <v>64</v>
      </c>
      <c r="Q3440" s="55"/>
      <c r="R3440" s="27">
        <f t="shared" si="374"/>
        <v>0</v>
      </c>
      <c r="S3440" s="56" t="str">
        <f t="shared" si="378"/>
        <v>×</v>
      </c>
      <c r="T3440" s="56" t="str">
        <f t="shared" si="379"/>
        <v>×</v>
      </c>
      <c r="U3440" s="56" t="str">
        <f t="shared" si="380"/>
        <v>×</v>
      </c>
      <c r="V3440" s="57" t="str">
        <f t="shared" si="375"/>
        <v/>
      </c>
      <c r="W3440" s="58">
        <f t="shared" si="376"/>
        <v>0</v>
      </c>
      <c r="X3440" s="54">
        <f t="shared" si="377"/>
        <v>244</v>
      </c>
      <c r="Y3440" s="59"/>
      <c r="Z3440" s="42"/>
      <c r="AA3440" s="42"/>
      <c r="AB3440" s="42"/>
      <c r="AC3440" s="42"/>
      <c r="AD3440" s="42"/>
      <c r="AE3440" s="42"/>
      <c r="AF3440" s="42"/>
      <c r="AG3440" s="42"/>
      <c r="AH3440" s="42"/>
      <c r="AI3440" s="42"/>
      <c r="AJ3440" s="42"/>
      <c r="AK3440" s="42"/>
      <c r="AL3440" s="42"/>
      <c r="AM3440" s="42"/>
      <c r="AN3440" s="42"/>
      <c r="AO3440" s="42"/>
      <c r="AP3440" s="42"/>
      <c r="AQ3440" s="42"/>
      <c r="AR3440" s="42"/>
      <c r="AS3440" s="72"/>
      <c r="AT3440" s="72"/>
      <c r="AU3440" s="72"/>
      <c r="AV3440" s="72"/>
      <c r="AW3440" s="72"/>
      <c r="AX3440" s="72"/>
      <c r="AY3440" s="72"/>
      <c r="AZ3440" s="72"/>
      <c r="BA3440" s="72"/>
      <c r="BB3440" s="72"/>
      <c r="BC3440" s="72"/>
      <c r="BD3440" s="72"/>
      <c r="BE3440" s="72"/>
      <c r="BF3440" s="72"/>
      <c r="BG3440" s="72"/>
      <c r="BH3440" s="72"/>
      <c r="BI3440" s="72"/>
      <c r="BJ3440" s="72"/>
      <c r="BK3440" s="72"/>
      <c r="BL3440" s="72"/>
      <c r="BM3440" s="72"/>
      <c r="BN3440" s="72"/>
      <c r="BO3440" s="72"/>
      <c r="BP3440" s="72"/>
      <c r="BQ3440" s="72"/>
      <c r="BR3440" s="72"/>
      <c r="BS3440" s="72"/>
      <c r="BT3440" s="72"/>
      <c r="BU3440" s="72"/>
      <c r="BV3440" s="72"/>
      <c r="BW3440" s="72"/>
      <c r="BX3440" s="72"/>
      <c r="BY3440" s="72"/>
      <c r="BZ3440" s="72"/>
      <c r="CA3440" s="72"/>
      <c r="CB3440" s="72"/>
      <c r="CC3440" s="72"/>
      <c r="CD3440" s="72"/>
      <c r="CE3440" s="72"/>
      <c r="CF3440" s="72"/>
      <c r="CG3440" s="72"/>
      <c r="CH3440" s="72"/>
      <c r="CI3440" s="72"/>
      <c r="CJ3440" s="72"/>
      <c r="CK3440" s="72"/>
      <c r="CL3440" s="72"/>
      <c r="CM3440" s="72"/>
      <c r="CN3440" s="72"/>
      <c r="CO3440" s="72"/>
      <c r="CP3440" s="72"/>
      <c r="CQ3440" s="72"/>
      <c r="CR3440" s="72"/>
      <c r="CS3440" s="72"/>
      <c r="CT3440" s="72"/>
      <c r="CU3440" s="72"/>
      <c r="CV3440" s="72"/>
      <c r="CW3440" s="72"/>
      <c r="CX3440" s="72"/>
      <c r="CY3440" s="72"/>
      <c r="CZ3440" s="72"/>
      <c r="DA3440" s="72"/>
      <c r="DB3440" s="72"/>
      <c r="DC3440" s="72"/>
      <c r="DD3440" s="72"/>
      <c r="DE3440" s="72"/>
      <c r="DF3440" s="72"/>
      <c r="DG3440" s="72"/>
      <c r="DH3440" s="72"/>
      <c r="DI3440" s="72"/>
      <c r="DJ3440" s="72"/>
      <c r="DK3440" s="72"/>
      <c r="DL3440" s="72"/>
      <c r="DM3440" s="72"/>
      <c r="DN3440" s="72"/>
      <c r="DO3440" s="72"/>
      <c r="DP3440" s="72"/>
      <c r="DQ3440" s="72"/>
      <c r="DR3440" s="72"/>
      <c r="DS3440" s="72"/>
      <c r="DT3440" s="72"/>
      <c r="DU3440" s="72"/>
      <c r="DV3440" s="72"/>
      <c r="DW3440" s="72"/>
      <c r="DX3440" s="72"/>
      <c r="DY3440" s="72"/>
      <c r="DZ3440" s="72"/>
      <c r="EA3440" s="72"/>
      <c r="EB3440" s="72"/>
      <c r="EC3440" s="72"/>
      <c r="ED3440" s="72"/>
      <c r="EE3440" s="72"/>
      <c r="EF3440" s="72"/>
      <c r="EG3440" s="72"/>
      <c r="EH3440" s="72"/>
      <c r="EI3440" s="72"/>
      <c r="EJ3440" s="72"/>
      <c r="EK3440" s="72"/>
      <c r="EL3440" s="72"/>
      <c r="EM3440" s="72"/>
      <c r="EN3440" s="72"/>
      <c r="EO3440" s="72"/>
      <c r="EP3440" s="72"/>
      <c r="EQ3440" s="72"/>
      <c r="ER3440" s="72"/>
      <c r="ES3440" s="72"/>
      <c r="ET3440" s="72"/>
      <c r="EU3440" s="72"/>
      <c r="EV3440" s="72"/>
      <c r="EW3440" s="72"/>
      <c r="EX3440" s="72"/>
      <c r="EY3440" s="72"/>
      <c r="EZ3440" s="72"/>
      <c r="FA3440" s="72"/>
      <c r="FB3440" s="72"/>
      <c r="FC3440" s="72"/>
      <c r="FD3440" s="72"/>
      <c r="FE3440" s="72"/>
      <c r="FF3440" s="72"/>
      <c r="FG3440" s="72"/>
      <c r="FH3440" s="72"/>
      <c r="FI3440" s="72"/>
      <c r="FJ3440" s="72"/>
      <c r="FK3440" s="72"/>
      <c r="FL3440" s="72"/>
      <c r="FM3440" s="72"/>
      <c r="FN3440" s="72"/>
      <c r="FO3440" s="72"/>
      <c r="FP3440" s="72"/>
      <c r="FQ3440" s="72"/>
      <c r="FR3440" s="72"/>
      <c r="FS3440" s="72"/>
      <c r="FT3440" s="72"/>
      <c r="FU3440" s="72"/>
      <c r="FV3440" s="72"/>
      <c r="FW3440" s="72"/>
      <c r="FX3440" s="72"/>
      <c r="FY3440" s="72"/>
      <c r="FZ3440" s="72"/>
      <c r="GA3440" s="72"/>
      <c r="GB3440" s="72"/>
      <c r="GC3440" s="72"/>
      <c r="GD3440" s="72"/>
      <c r="GE3440" s="72"/>
      <c r="GF3440" s="72"/>
      <c r="GG3440" s="72"/>
      <c r="GH3440" s="72"/>
      <c r="GI3440" s="72"/>
      <c r="GJ3440" s="72"/>
      <c r="GK3440" s="72"/>
      <c r="GL3440" s="72"/>
      <c r="GM3440" s="72"/>
      <c r="GN3440" s="72"/>
      <c r="GO3440" s="72"/>
      <c r="GP3440" s="72"/>
      <c r="GQ3440" s="72"/>
      <c r="GR3440" s="72"/>
      <c r="GS3440" s="72"/>
      <c r="GT3440" s="72"/>
      <c r="GU3440" s="72"/>
      <c r="GV3440" s="72"/>
      <c r="GW3440" s="72"/>
      <c r="GX3440" s="72"/>
      <c r="GY3440" s="72"/>
      <c r="GZ3440" s="72"/>
      <c r="HA3440" s="72"/>
      <c r="HB3440" s="72"/>
      <c r="HC3440" s="72"/>
      <c r="HD3440" s="72"/>
      <c r="HE3440" s="72"/>
      <c r="HF3440" s="72"/>
      <c r="HG3440" s="72"/>
      <c r="HH3440" s="72"/>
      <c r="HI3440" s="72"/>
      <c r="HJ3440" s="72"/>
      <c r="HK3440" s="72"/>
      <c r="HL3440" s="72"/>
      <c r="HM3440" s="72"/>
      <c r="HN3440" s="72"/>
      <c r="HO3440" s="72"/>
      <c r="HP3440" s="72"/>
      <c r="HQ3440" s="72"/>
      <c r="HR3440" s="72"/>
      <c r="HS3440" s="72"/>
      <c r="HT3440" s="72"/>
      <c r="HU3440" s="72"/>
      <c r="HV3440" s="72"/>
      <c r="HW3440" s="72"/>
      <c r="HX3440" s="72"/>
      <c r="HY3440" s="72"/>
      <c r="HZ3440" s="72"/>
      <c r="IA3440" s="72"/>
      <c r="IB3440" s="72"/>
      <c r="IC3440" s="72"/>
      <c r="ID3440" s="72"/>
      <c r="IE3440" s="72"/>
      <c r="IF3440" s="72"/>
      <c r="IG3440" s="72"/>
      <c r="IH3440" s="72"/>
      <c r="II3440" s="72"/>
      <c r="IJ3440" s="72"/>
      <c r="IK3440" s="72"/>
      <c r="IL3440" s="72"/>
      <c r="IM3440" s="72"/>
      <c r="IN3440" s="72"/>
      <c r="IO3440" s="72"/>
      <c r="IP3440" s="72"/>
      <c r="IQ3440" s="72"/>
      <c r="IR3440" s="72"/>
      <c r="IS3440" s="72"/>
      <c r="IT3440" s="72"/>
      <c r="IU3440" s="72"/>
      <c r="IV3440" s="72"/>
      <c r="IW3440" s="72"/>
      <c r="IX3440" s="72"/>
      <c r="IY3440" s="72"/>
      <c r="IZ3440" s="72"/>
      <c r="JA3440" s="72"/>
      <c r="JB3440" s="72"/>
      <c r="JC3440" s="72"/>
      <c r="JD3440" s="72"/>
      <c r="JE3440" s="72"/>
      <c r="JF3440" s="72"/>
      <c r="JG3440" s="72"/>
      <c r="JH3440" s="72"/>
      <c r="JI3440" s="72"/>
      <c r="JJ3440" s="72"/>
      <c r="JK3440" s="72"/>
      <c r="JL3440" s="72"/>
      <c r="JM3440" s="72"/>
      <c r="JN3440" s="72"/>
      <c r="JO3440" s="72"/>
      <c r="JP3440" s="72"/>
      <c r="JQ3440" s="72"/>
      <c r="JR3440" s="72"/>
      <c r="JS3440" s="72"/>
      <c r="JT3440" s="72"/>
      <c r="JU3440" s="72"/>
      <c r="JV3440" s="72"/>
      <c r="JW3440" s="72"/>
      <c r="JX3440" s="72"/>
      <c r="JY3440" s="72"/>
      <c r="JZ3440" s="72"/>
      <c r="KA3440" s="72"/>
      <c r="KB3440" s="72"/>
      <c r="KC3440" s="72"/>
      <c r="KD3440" s="72"/>
      <c r="KE3440" s="72"/>
      <c r="KF3440" s="72"/>
      <c r="KG3440" s="72"/>
      <c r="KH3440" s="72"/>
      <c r="KI3440" s="72"/>
      <c r="KJ3440" s="72"/>
      <c r="KK3440" s="72"/>
      <c r="KL3440" s="72"/>
      <c r="KM3440" s="72"/>
      <c r="KN3440" s="72"/>
      <c r="KO3440" s="72"/>
      <c r="KP3440" s="72"/>
      <c r="KQ3440" s="72"/>
      <c r="KR3440" s="72"/>
      <c r="KS3440" s="72"/>
      <c r="KT3440" s="72"/>
      <c r="KU3440" s="72"/>
      <c r="KV3440" s="72"/>
      <c r="KW3440" s="72"/>
      <c r="KX3440" s="72"/>
      <c r="KY3440" s="72"/>
      <c r="KZ3440" s="72"/>
      <c r="LA3440" s="72"/>
      <c r="LB3440" s="72"/>
      <c r="LC3440" s="72"/>
      <c r="LD3440" s="72"/>
      <c r="LE3440" s="72"/>
      <c r="LF3440" s="72"/>
      <c r="LG3440" s="72"/>
      <c r="LH3440" s="72"/>
      <c r="LI3440" s="72"/>
      <c r="LJ3440" s="72"/>
      <c r="LK3440" s="72"/>
    </row>
    <row r="3441" spans="1:323" s="20" customFormat="1" ht="14.25" customHeight="1">
      <c r="A3441" s="54">
        <v>3195</v>
      </c>
      <c r="B3441" s="23">
        <v>244</v>
      </c>
      <c r="C3441" s="23" t="s">
        <v>5669</v>
      </c>
      <c r="D3441" s="32" t="s">
        <v>5300</v>
      </c>
      <c r="E3441" s="23" t="s">
        <v>2264</v>
      </c>
      <c r="F3441" s="23" t="s">
        <v>5301</v>
      </c>
      <c r="G3441" s="23" t="s">
        <v>5295</v>
      </c>
      <c r="H3441" s="25">
        <v>40</v>
      </c>
      <c r="I3441" s="25">
        <v>210.1</v>
      </c>
      <c r="J3441" s="26">
        <v>40</v>
      </c>
      <c r="K3441" s="26">
        <v>8404</v>
      </c>
      <c r="L3441" s="27">
        <v>2</v>
      </c>
      <c r="M3441" s="27">
        <v>90</v>
      </c>
      <c r="N3441" s="27">
        <v>0</v>
      </c>
      <c r="O3441" s="27">
        <v>0</v>
      </c>
      <c r="P3441" s="27">
        <v>92</v>
      </c>
      <c r="Q3441" s="55"/>
      <c r="R3441" s="27">
        <f t="shared" si="374"/>
        <v>0</v>
      </c>
      <c r="S3441" s="56" t="str">
        <f t="shared" si="378"/>
        <v>×</v>
      </c>
      <c r="T3441" s="56" t="str">
        <f t="shared" si="379"/>
        <v>×</v>
      </c>
      <c r="U3441" s="56" t="str">
        <f t="shared" si="380"/>
        <v>×</v>
      </c>
      <c r="V3441" s="57" t="str">
        <f t="shared" si="375"/>
        <v/>
      </c>
      <c r="W3441" s="58">
        <f t="shared" si="376"/>
        <v>0</v>
      </c>
      <c r="X3441" s="54">
        <f t="shared" si="377"/>
        <v>244</v>
      </c>
      <c r="Y3441" s="59"/>
      <c r="Z3441" s="42"/>
      <c r="AA3441" s="42"/>
      <c r="AB3441" s="42"/>
      <c r="AC3441" s="42"/>
      <c r="AD3441" s="42"/>
      <c r="AE3441" s="42"/>
      <c r="AF3441" s="42"/>
      <c r="AG3441" s="42"/>
      <c r="AH3441" s="42"/>
      <c r="AI3441" s="42"/>
      <c r="AJ3441" s="42"/>
      <c r="AK3441" s="42"/>
      <c r="AL3441" s="42"/>
      <c r="AM3441" s="42"/>
      <c r="AN3441" s="42"/>
      <c r="AO3441" s="42"/>
      <c r="AP3441" s="42"/>
      <c r="AQ3441" s="42"/>
      <c r="AR3441" s="42"/>
      <c r="AS3441" s="72"/>
      <c r="AT3441" s="72"/>
      <c r="AU3441" s="72"/>
      <c r="AV3441" s="72"/>
      <c r="AW3441" s="72"/>
      <c r="AX3441" s="72"/>
      <c r="AY3441" s="72"/>
      <c r="AZ3441" s="72"/>
      <c r="BA3441" s="72"/>
      <c r="BB3441" s="72"/>
      <c r="BC3441" s="72"/>
      <c r="BD3441" s="72"/>
      <c r="BE3441" s="72"/>
      <c r="BF3441" s="72"/>
      <c r="BG3441" s="72"/>
      <c r="BH3441" s="72"/>
      <c r="BI3441" s="72"/>
      <c r="BJ3441" s="72"/>
      <c r="BK3441" s="72"/>
      <c r="BL3441" s="72"/>
      <c r="BM3441" s="72"/>
      <c r="BN3441" s="72"/>
      <c r="BO3441" s="72"/>
      <c r="BP3441" s="72"/>
      <c r="BQ3441" s="72"/>
      <c r="BR3441" s="72"/>
      <c r="BS3441" s="72"/>
      <c r="BT3441" s="72"/>
      <c r="BU3441" s="72"/>
      <c r="BV3441" s="72"/>
      <c r="BW3441" s="72"/>
      <c r="BX3441" s="72"/>
      <c r="BY3441" s="72"/>
      <c r="BZ3441" s="72"/>
      <c r="CA3441" s="72"/>
      <c r="CB3441" s="72"/>
      <c r="CC3441" s="72"/>
      <c r="CD3441" s="72"/>
      <c r="CE3441" s="72"/>
      <c r="CF3441" s="72"/>
      <c r="CG3441" s="72"/>
      <c r="CH3441" s="72"/>
      <c r="CI3441" s="72"/>
      <c r="CJ3441" s="72"/>
      <c r="CK3441" s="72"/>
      <c r="CL3441" s="72"/>
      <c r="CM3441" s="72"/>
      <c r="CN3441" s="72"/>
      <c r="CO3441" s="72"/>
      <c r="CP3441" s="72"/>
      <c r="CQ3441" s="72"/>
      <c r="CR3441" s="72"/>
      <c r="CS3441" s="72"/>
      <c r="CT3441" s="72"/>
      <c r="CU3441" s="72"/>
      <c r="CV3441" s="72"/>
      <c r="CW3441" s="72"/>
      <c r="CX3441" s="72"/>
      <c r="CY3441" s="72"/>
      <c r="CZ3441" s="72"/>
      <c r="DA3441" s="72"/>
      <c r="DB3441" s="72"/>
      <c r="DC3441" s="72"/>
      <c r="DD3441" s="72"/>
      <c r="DE3441" s="72"/>
      <c r="DF3441" s="72"/>
      <c r="DG3441" s="72"/>
      <c r="DH3441" s="72"/>
      <c r="DI3441" s="72"/>
      <c r="DJ3441" s="72"/>
      <c r="DK3441" s="72"/>
      <c r="DL3441" s="72"/>
      <c r="DM3441" s="72"/>
      <c r="DN3441" s="72"/>
      <c r="DO3441" s="72"/>
      <c r="DP3441" s="72"/>
      <c r="DQ3441" s="72"/>
      <c r="DR3441" s="72"/>
      <c r="DS3441" s="72"/>
      <c r="DT3441" s="72"/>
      <c r="DU3441" s="72"/>
      <c r="DV3441" s="72"/>
      <c r="DW3441" s="72"/>
      <c r="DX3441" s="72"/>
      <c r="DY3441" s="72"/>
      <c r="DZ3441" s="72"/>
      <c r="EA3441" s="72"/>
      <c r="EB3441" s="72"/>
      <c r="EC3441" s="72"/>
      <c r="ED3441" s="72"/>
      <c r="EE3441" s="72"/>
      <c r="EF3441" s="72"/>
      <c r="EG3441" s="72"/>
      <c r="EH3441" s="72"/>
      <c r="EI3441" s="72"/>
      <c r="EJ3441" s="72"/>
      <c r="EK3441" s="72"/>
      <c r="EL3441" s="72"/>
      <c r="EM3441" s="72"/>
      <c r="EN3441" s="72"/>
      <c r="EO3441" s="72"/>
      <c r="EP3441" s="72"/>
      <c r="EQ3441" s="72"/>
      <c r="ER3441" s="72"/>
      <c r="ES3441" s="72"/>
      <c r="ET3441" s="72"/>
      <c r="EU3441" s="72"/>
      <c r="EV3441" s="72"/>
      <c r="EW3441" s="72"/>
      <c r="EX3441" s="72"/>
      <c r="EY3441" s="72"/>
      <c r="EZ3441" s="72"/>
      <c r="FA3441" s="72"/>
      <c r="FB3441" s="72"/>
      <c r="FC3441" s="72"/>
      <c r="FD3441" s="72"/>
      <c r="FE3441" s="72"/>
      <c r="FF3441" s="72"/>
      <c r="FG3441" s="72"/>
      <c r="FH3441" s="72"/>
      <c r="FI3441" s="72"/>
      <c r="FJ3441" s="72"/>
      <c r="FK3441" s="72"/>
      <c r="FL3441" s="72"/>
      <c r="FM3441" s="72"/>
      <c r="FN3441" s="72"/>
      <c r="FO3441" s="72"/>
      <c r="FP3441" s="72"/>
      <c r="FQ3441" s="72"/>
      <c r="FR3441" s="72"/>
      <c r="FS3441" s="72"/>
      <c r="FT3441" s="72"/>
      <c r="FU3441" s="72"/>
      <c r="FV3441" s="72"/>
      <c r="FW3441" s="72"/>
      <c r="FX3441" s="72"/>
      <c r="FY3441" s="72"/>
      <c r="FZ3441" s="72"/>
      <c r="GA3441" s="72"/>
      <c r="GB3441" s="72"/>
      <c r="GC3441" s="72"/>
      <c r="GD3441" s="72"/>
      <c r="GE3441" s="72"/>
      <c r="GF3441" s="72"/>
      <c r="GG3441" s="72"/>
      <c r="GH3441" s="72"/>
      <c r="GI3441" s="72"/>
      <c r="GJ3441" s="72"/>
      <c r="GK3441" s="72"/>
      <c r="GL3441" s="72"/>
      <c r="GM3441" s="72"/>
      <c r="GN3441" s="72"/>
      <c r="GO3441" s="72"/>
      <c r="GP3441" s="72"/>
      <c r="GQ3441" s="72"/>
      <c r="GR3441" s="72"/>
      <c r="GS3441" s="72"/>
      <c r="GT3441" s="72"/>
      <c r="GU3441" s="72"/>
      <c r="GV3441" s="72"/>
      <c r="GW3441" s="72"/>
      <c r="GX3441" s="72"/>
      <c r="GY3441" s="72"/>
      <c r="GZ3441" s="72"/>
      <c r="HA3441" s="72"/>
      <c r="HB3441" s="72"/>
      <c r="HC3441" s="72"/>
      <c r="HD3441" s="72"/>
      <c r="HE3441" s="72"/>
      <c r="HF3441" s="72"/>
      <c r="HG3441" s="72"/>
      <c r="HH3441" s="72"/>
      <c r="HI3441" s="72"/>
      <c r="HJ3441" s="72"/>
      <c r="HK3441" s="72"/>
      <c r="HL3441" s="72"/>
      <c r="HM3441" s="72"/>
      <c r="HN3441" s="72"/>
      <c r="HO3441" s="72"/>
      <c r="HP3441" s="72"/>
      <c r="HQ3441" s="72"/>
      <c r="HR3441" s="72"/>
      <c r="HS3441" s="72"/>
      <c r="HT3441" s="72"/>
      <c r="HU3441" s="72"/>
      <c r="HV3441" s="72"/>
      <c r="HW3441" s="72"/>
      <c r="HX3441" s="72"/>
      <c r="HY3441" s="72"/>
      <c r="HZ3441" s="72"/>
      <c r="IA3441" s="72"/>
      <c r="IB3441" s="72"/>
      <c r="IC3441" s="72"/>
      <c r="ID3441" s="72"/>
      <c r="IE3441" s="72"/>
      <c r="IF3441" s="72"/>
      <c r="IG3441" s="72"/>
      <c r="IH3441" s="72"/>
      <c r="II3441" s="72"/>
      <c r="IJ3441" s="72"/>
      <c r="IK3441" s="72"/>
      <c r="IL3441" s="72"/>
      <c r="IM3441" s="72"/>
      <c r="IN3441" s="72"/>
      <c r="IO3441" s="72"/>
      <c r="IP3441" s="72"/>
      <c r="IQ3441" s="72"/>
      <c r="IR3441" s="72"/>
      <c r="IS3441" s="72"/>
      <c r="IT3441" s="72"/>
      <c r="IU3441" s="72"/>
      <c r="IV3441" s="72"/>
      <c r="IW3441" s="72"/>
      <c r="IX3441" s="72"/>
      <c r="IY3441" s="72"/>
      <c r="IZ3441" s="72"/>
      <c r="JA3441" s="72"/>
      <c r="JB3441" s="72"/>
      <c r="JC3441" s="72"/>
      <c r="JD3441" s="72"/>
      <c r="JE3441" s="72"/>
      <c r="JF3441" s="72"/>
      <c r="JG3441" s="72"/>
      <c r="JH3441" s="72"/>
      <c r="JI3441" s="72"/>
      <c r="JJ3441" s="72"/>
      <c r="JK3441" s="72"/>
      <c r="JL3441" s="72"/>
      <c r="JM3441" s="72"/>
      <c r="JN3441" s="72"/>
      <c r="JO3441" s="72"/>
      <c r="JP3441" s="72"/>
      <c r="JQ3441" s="72"/>
      <c r="JR3441" s="72"/>
      <c r="JS3441" s="72"/>
      <c r="JT3441" s="72"/>
      <c r="JU3441" s="72"/>
      <c r="JV3441" s="72"/>
      <c r="JW3441" s="72"/>
      <c r="JX3441" s="72"/>
      <c r="JY3441" s="72"/>
      <c r="JZ3441" s="72"/>
      <c r="KA3441" s="72"/>
      <c r="KB3441" s="72"/>
      <c r="KC3441" s="72"/>
      <c r="KD3441" s="72"/>
      <c r="KE3441" s="72"/>
      <c r="KF3441" s="72"/>
      <c r="KG3441" s="72"/>
      <c r="KH3441" s="72"/>
      <c r="KI3441" s="72"/>
      <c r="KJ3441" s="72"/>
      <c r="KK3441" s="72"/>
      <c r="KL3441" s="72"/>
      <c r="KM3441" s="72"/>
      <c r="KN3441" s="72"/>
      <c r="KO3441" s="72"/>
      <c r="KP3441" s="72"/>
      <c r="KQ3441" s="72"/>
      <c r="KR3441" s="72"/>
      <c r="KS3441" s="72"/>
      <c r="KT3441" s="72"/>
      <c r="KU3441" s="72"/>
      <c r="KV3441" s="72"/>
      <c r="KW3441" s="72"/>
      <c r="KX3441" s="72"/>
      <c r="KY3441" s="72"/>
      <c r="KZ3441" s="72"/>
      <c r="LA3441" s="72"/>
      <c r="LB3441" s="72"/>
      <c r="LC3441" s="72"/>
      <c r="LD3441" s="72"/>
      <c r="LE3441" s="72"/>
      <c r="LF3441" s="72"/>
      <c r="LG3441" s="72"/>
      <c r="LH3441" s="72"/>
      <c r="LI3441" s="72"/>
      <c r="LJ3441" s="72"/>
      <c r="LK3441" s="72"/>
    </row>
    <row r="3442" spans="1:323" s="20" customFormat="1" ht="14.25" customHeight="1">
      <c r="A3442" s="54">
        <v>3196</v>
      </c>
      <c r="B3442" s="23">
        <v>244</v>
      </c>
      <c r="C3442" s="23" t="s">
        <v>5669</v>
      </c>
      <c r="D3442" s="32" t="s">
        <v>6767</v>
      </c>
      <c r="E3442" s="23" t="s">
        <v>159</v>
      </c>
      <c r="F3442" s="23" t="s">
        <v>5302</v>
      </c>
      <c r="G3442" s="23" t="s">
        <v>417</v>
      </c>
      <c r="H3442" s="25">
        <v>5</v>
      </c>
      <c r="I3442" s="25">
        <v>1371</v>
      </c>
      <c r="J3442" s="26">
        <v>5</v>
      </c>
      <c r="K3442" s="26">
        <v>6855</v>
      </c>
      <c r="L3442" s="27">
        <v>0</v>
      </c>
      <c r="M3442" s="27">
        <v>0</v>
      </c>
      <c r="N3442" s="27">
        <v>60</v>
      </c>
      <c r="O3442" s="27">
        <v>0</v>
      </c>
      <c r="P3442" s="27">
        <v>60</v>
      </c>
      <c r="Q3442" s="55"/>
      <c r="R3442" s="27">
        <f t="shared" si="374"/>
        <v>0</v>
      </c>
      <c r="S3442" s="56" t="str">
        <f t="shared" si="378"/>
        <v>×</v>
      </c>
      <c r="T3442" s="56" t="str">
        <f t="shared" si="379"/>
        <v>×</v>
      </c>
      <c r="U3442" s="56" t="str">
        <f t="shared" si="380"/>
        <v>×</v>
      </c>
      <c r="V3442" s="57" t="str">
        <f t="shared" si="375"/>
        <v/>
      </c>
      <c r="W3442" s="58">
        <f t="shared" si="376"/>
        <v>0</v>
      </c>
      <c r="X3442" s="54">
        <f t="shared" si="377"/>
        <v>244</v>
      </c>
      <c r="Y3442" s="59"/>
      <c r="Z3442" s="42"/>
      <c r="AA3442" s="42"/>
      <c r="AB3442" s="42"/>
      <c r="AC3442" s="42"/>
      <c r="AD3442" s="42"/>
      <c r="AE3442" s="42"/>
      <c r="AF3442" s="42"/>
      <c r="AG3442" s="42"/>
      <c r="AH3442" s="42"/>
      <c r="AI3442" s="42"/>
      <c r="AJ3442" s="42"/>
      <c r="AK3442" s="42"/>
      <c r="AL3442" s="42"/>
      <c r="AM3442" s="42"/>
      <c r="AN3442" s="42"/>
      <c r="AO3442" s="42"/>
      <c r="AP3442" s="42"/>
      <c r="AQ3442" s="42"/>
      <c r="AR3442" s="42"/>
      <c r="AS3442" s="72"/>
      <c r="AT3442" s="72"/>
      <c r="AU3442" s="72"/>
      <c r="AV3442" s="72"/>
      <c r="AW3442" s="72"/>
      <c r="AX3442" s="72"/>
      <c r="AY3442" s="72"/>
      <c r="AZ3442" s="72"/>
      <c r="BA3442" s="72"/>
      <c r="BB3442" s="72"/>
      <c r="BC3442" s="72"/>
      <c r="BD3442" s="72"/>
      <c r="BE3442" s="72"/>
      <c r="BF3442" s="72"/>
      <c r="BG3442" s="72"/>
      <c r="BH3442" s="72"/>
      <c r="BI3442" s="72"/>
      <c r="BJ3442" s="72"/>
      <c r="BK3442" s="72"/>
      <c r="BL3442" s="72"/>
      <c r="BM3442" s="72"/>
      <c r="BN3442" s="72"/>
      <c r="BO3442" s="72"/>
      <c r="BP3442" s="72"/>
      <c r="BQ3442" s="72"/>
      <c r="BR3442" s="72"/>
      <c r="BS3442" s="72"/>
      <c r="BT3442" s="72"/>
      <c r="BU3442" s="72"/>
      <c r="BV3442" s="72"/>
      <c r="BW3442" s="72"/>
      <c r="BX3442" s="72"/>
      <c r="BY3442" s="72"/>
      <c r="BZ3442" s="72"/>
      <c r="CA3442" s="72"/>
      <c r="CB3442" s="72"/>
      <c r="CC3442" s="72"/>
      <c r="CD3442" s="72"/>
      <c r="CE3442" s="72"/>
      <c r="CF3442" s="72"/>
      <c r="CG3442" s="72"/>
      <c r="CH3442" s="72"/>
      <c r="CI3442" s="72"/>
      <c r="CJ3442" s="72"/>
      <c r="CK3442" s="72"/>
      <c r="CL3442" s="72"/>
      <c r="CM3442" s="72"/>
      <c r="CN3442" s="72"/>
      <c r="CO3442" s="72"/>
      <c r="CP3442" s="72"/>
      <c r="CQ3442" s="72"/>
      <c r="CR3442" s="72"/>
      <c r="CS3442" s="72"/>
      <c r="CT3442" s="72"/>
      <c r="CU3442" s="72"/>
      <c r="CV3442" s="72"/>
      <c r="CW3442" s="72"/>
      <c r="CX3442" s="72"/>
      <c r="CY3442" s="72"/>
      <c r="CZ3442" s="72"/>
      <c r="DA3442" s="72"/>
      <c r="DB3442" s="72"/>
      <c r="DC3442" s="72"/>
      <c r="DD3442" s="72"/>
      <c r="DE3442" s="72"/>
      <c r="DF3442" s="72"/>
      <c r="DG3442" s="72"/>
      <c r="DH3442" s="72"/>
      <c r="DI3442" s="72"/>
      <c r="DJ3442" s="72"/>
      <c r="DK3442" s="72"/>
      <c r="DL3442" s="72"/>
      <c r="DM3442" s="72"/>
      <c r="DN3442" s="72"/>
      <c r="DO3442" s="72"/>
      <c r="DP3442" s="72"/>
      <c r="DQ3442" s="72"/>
      <c r="DR3442" s="72"/>
      <c r="DS3442" s="72"/>
      <c r="DT3442" s="72"/>
      <c r="DU3442" s="72"/>
      <c r="DV3442" s="72"/>
      <c r="DW3442" s="72"/>
      <c r="DX3442" s="72"/>
      <c r="DY3442" s="72"/>
      <c r="DZ3442" s="72"/>
      <c r="EA3442" s="72"/>
      <c r="EB3442" s="72"/>
      <c r="EC3442" s="72"/>
      <c r="ED3442" s="72"/>
      <c r="EE3442" s="72"/>
      <c r="EF3442" s="72"/>
      <c r="EG3442" s="72"/>
      <c r="EH3442" s="72"/>
      <c r="EI3442" s="72"/>
      <c r="EJ3442" s="72"/>
      <c r="EK3442" s="72"/>
      <c r="EL3442" s="72"/>
      <c r="EM3442" s="72"/>
      <c r="EN3442" s="72"/>
      <c r="EO3442" s="72"/>
      <c r="EP3442" s="72"/>
      <c r="EQ3442" s="72"/>
      <c r="ER3442" s="72"/>
      <c r="ES3442" s="72"/>
      <c r="ET3442" s="72"/>
      <c r="EU3442" s="72"/>
      <c r="EV3442" s="72"/>
      <c r="EW3442" s="72"/>
      <c r="EX3442" s="72"/>
      <c r="EY3442" s="72"/>
      <c r="EZ3442" s="72"/>
      <c r="FA3442" s="72"/>
      <c r="FB3442" s="72"/>
      <c r="FC3442" s="72"/>
      <c r="FD3442" s="72"/>
      <c r="FE3442" s="72"/>
      <c r="FF3442" s="72"/>
      <c r="FG3442" s="72"/>
      <c r="FH3442" s="72"/>
      <c r="FI3442" s="72"/>
      <c r="FJ3442" s="72"/>
      <c r="FK3442" s="72"/>
      <c r="FL3442" s="72"/>
      <c r="FM3442" s="72"/>
      <c r="FN3442" s="72"/>
      <c r="FO3442" s="72"/>
      <c r="FP3442" s="72"/>
      <c r="FQ3442" s="72"/>
      <c r="FR3442" s="72"/>
      <c r="FS3442" s="72"/>
      <c r="FT3442" s="72"/>
      <c r="FU3442" s="72"/>
      <c r="FV3442" s="72"/>
      <c r="FW3442" s="72"/>
      <c r="FX3442" s="72"/>
      <c r="FY3442" s="72"/>
      <c r="FZ3442" s="72"/>
      <c r="GA3442" s="72"/>
      <c r="GB3442" s="72"/>
      <c r="GC3442" s="72"/>
      <c r="GD3442" s="72"/>
      <c r="GE3442" s="72"/>
      <c r="GF3442" s="72"/>
      <c r="GG3442" s="72"/>
      <c r="GH3442" s="72"/>
      <c r="GI3442" s="72"/>
      <c r="GJ3442" s="72"/>
      <c r="GK3442" s="72"/>
      <c r="GL3442" s="72"/>
      <c r="GM3442" s="72"/>
      <c r="GN3442" s="72"/>
      <c r="GO3442" s="72"/>
      <c r="GP3442" s="72"/>
      <c r="GQ3442" s="72"/>
      <c r="GR3442" s="72"/>
      <c r="GS3442" s="72"/>
      <c r="GT3442" s="72"/>
      <c r="GU3442" s="72"/>
      <c r="GV3442" s="72"/>
      <c r="GW3442" s="72"/>
      <c r="GX3442" s="72"/>
      <c r="GY3442" s="72"/>
      <c r="GZ3442" s="72"/>
      <c r="HA3442" s="72"/>
      <c r="HB3442" s="72"/>
      <c r="HC3442" s="72"/>
      <c r="HD3442" s="72"/>
      <c r="HE3442" s="72"/>
      <c r="HF3442" s="72"/>
      <c r="HG3442" s="72"/>
      <c r="HH3442" s="72"/>
      <c r="HI3442" s="72"/>
      <c r="HJ3442" s="72"/>
      <c r="HK3442" s="72"/>
      <c r="HL3442" s="72"/>
      <c r="HM3442" s="72"/>
      <c r="HN3442" s="72"/>
      <c r="HO3442" s="72"/>
      <c r="HP3442" s="72"/>
      <c r="HQ3442" s="72"/>
      <c r="HR3442" s="72"/>
      <c r="HS3442" s="72"/>
      <c r="HT3442" s="72"/>
      <c r="HU3442" s="72"/>
      <c r="HV3442" s="72"/>
      <c r="HW3442" s="72"/>
      <c r="HX3442" s="72"/>
      <c r="HY3442" s="72"/>
      <c r="HZ3442" s="72"/>
      <c r="IA3442" s="72"/>
      <c r="IB3442" s="72"/>
      <c r="IC3442" s="72"/>
      <c r="ID3442" s="72"/>
      <c r="IE3442" s="72"/>
      <c r="IF3442" s="72"/>
      <c r="IG3442" s="72"/>
      <c r="IH3442" s="72"/>
      <c r="II3442" s="72"/>
      <c r="IJ3442" s="72"/>
      <c r="IK3442" s="72"/>
      <c r="IL3442" s="72"/>
      <c r="IM3442" s="72"/>
      <c r="IN3442" s="72"/>
      <c r="IO3442" s="72"/>
      <c r="IP3442" s="72"/>
      <c r="IQ3442" s="72"/>
      <c r="IR3442" s="72"/>
      <c r="IS3442" s="72"/>
      <c r="IT3442" s="72"/>
      <c r="IU3442" s="72"/>
      <c r="IV3442" s="72"/>
      <c r="IW3442" s="72"/>
      <c r="IX3442" s="72"/>
      <c r="IY3442" s="72"/>
      <c r="IZ3442" s="72"/>
      <c r="JA3442" s="72"/>
      <c r="JB3442" s="72"/>
      <c r="JC3442" s="72"/>
      <c r="JD3442" s="72"/>
      <c r="JE3442" s="72"/>
      <c r="JF3442" s="72"/>
      <c r="JG3442" s="72"/>
      <c r="JH3442" s="72"/>
      <c r="JI3442" s="72"/>
      <c r="JJ3442" s="72"/>
      <c r="JK3442" s="72"/>
      <c r="JL3442" s="72"/>
      <c r="JM3442" s="72"/>
      <c r="JN3442" s="72"/>
      <c r="JO3442" s="72"/>
      <c r="JP3442" s="72"/>
      <c r="JQ3442" s="72"/>
      <c r="JR3442" s="72"/>
      <c r="JS3442" s="72"/>
      <c r="JT3442" s="72"/>
      <c r="JU3442" s="72"/>
      <c r="JV3442" s="72"/>
      <c r="JW3442" s="72"/>
      <c r="JX3442" s="72"/>
      <c r="JY3442" s="72"/>
      <c r="JZ3442" s="72"/>
      <c r="KA3442" s="72"/>
      <c r="KB3442" s="72"/>
      <c r="KC3442" s="72"/>
      <c r="KD3442" s="72"/>
      <c r="KE3442" s="72"/>
      <c r="KF3442" s="72"/>
      <c r="KG3442" s="72"/>
      <c r="KH3442" s="72"/>
      <c r="KI3442" s="72"/>
      <c r="KJ3442" s="72"/>
      <c r="KK3442" s="72"/>
      <c r="KL3442" s="72"/>
      <c r="KM3442" s="72"/>
      <c r="KN3442" s="72"/>
      <c r="KO3442" s="72"/>
      <c r="KP3442" s="72"/>
      <c r="KQ3442" s="72"/>
      <c r="KR3442" s="72"/>
      <c r="KS3442" s="72"/>
      <c r="KT3442" s="72"/>
      <c r="KU3442" s="72"/>
      <c r="KV3442" s="72"/>
      <c r="KW3442" s="72"/>
      <c r="KX3442" s="72"/>
      <c r="KY3442" s="72"/>
      <c r="KZ3442" s="72"/>
      <c r="LA3442" s="72"/>
      <c r="LB3442" s="72"/>
      <c r="LC3442" s="72"/>
      <c r="LD3442" s="72"/>
      <c r="LE3442" s="72"/>
      <c r="LF3442" s="72"/>
      <c r="LG3442" s="72"/>
      <c r="LH3442" s="72"/>
      <c r="LI3442" s="72"/>
      <c r="LJ3442" s="72"/>
      <c r="LK3442" s="72"/>
    </row>
    <row r="3443" spans="1:323" s="20" customFormat="1" ht="14.25" customHeight="1">
      <c r="A3443" s="54">
        <v>3197</v>
      </c>
      <c r="B3443" s="23">
        <v>244</v>
      </c>
      <c r="C3443" s="23" t="s">
        <v>5669</v>
      </c>
      <c r="D3443" s="32" t="s">
        <v>6751</v>
      </c>
      <c r="E3443" s="23" t="s">
        <v>159</v>
      </c>
      <c r="F3443" s="23" t="s">
        <v>5303</v>
      </c>
      <c r="G3443" s="23" t="s">
        <v>154</v>
      </c>
      <c r="H3443" s="25">
        <v>100</v>
      </c>
      <c r="I3443" s="25">
        <v>245.6</v>
      </c>
      <c r="J3443" s="26">
        <v>100</v>
      </c>
      <c r="K3443" s="26">
        <v>24560</v>
      </c>
      <c r="L3443" s="27">
        <v>2</v>
      </c>
      <c r="M3443" s="27">
        <v>0</v>
      </c>
      <c r="N3443" s="27">
        <v>1</v>
      </c>
      <c r="O3443" s="27">
        <v>0</v>
      </c>
      <c r="P3443" s="27">
        <v>3</v>
      </c>
      <c r="Q3443" s="55"/>
      <c r="R3443" s="27">
        <f t="shared" si="374"/>
        <v>0</v>
      </c>
      <c r="S3443" s="56" t="str">
        <f t="shared" si="378"/>
        <v>×</v>
      </c>
      <c r="T3443" s="56" t="str">
        <f t="shared" si="379"/>
        <v>×</v>
      </c>
      <c r="U3443" s="56" t="str">
        <f t="shared" si="380"/>
        <v>×</v>
      </c>
      <c r="V3443" s="57" t="str">
        <f t="shared" si="375"/>
        <v/>
      </c>
      <c r="W3443" s="58">
        <f t="shared" si="376"/>
        <v>0</v>
      </c>
      <c r="X3443" s="54">
        <f t="shared" si="377"/>
        <v>244</v>
      </c>
      <c r="Y3443" s="59"/>
      <c r="Z3443" s="42"/>
      <c r="AA3443" s="42"/>
      <c r="AB3443" s="42"/>
      <c r="AC3443" s="42"/>
      <c r="AD3443" s="42"/>
      <c r="AE3443" s="42"/>
      <c r="AF3443" s="42"/>
      <c r="AG3443" s="42"/>
      <c r="AH3443" s="42"/>
      <c r="AI3443" s="42"/>
      <c r="AJ3443" s="42"/>
      <c r="AK3443" s="42"/>
      <c r="AL3443" s="42"/>
      <c r="AM3443" s="42"/>
      <c r="AN3443" s="42"/>
      <c r="AO3443" s="42"/>
      <c r="AP3443" s="42"/>
      <c r="AQ3443" s="42"/>
      <c r="AR3443" s="42"/>
      <c r="AS3443" s="72"/>
      <c r="AT3443" s="72"/>
      <c r="AU3443" s="72"/>
      <c r="AV3443" s="72"/>
      <c r="AW3443" s="72"/>
      <c r="AX3443" s="72"/>
      <c r="AY3443" s="72"/>
      <c r="AZ3443" s="72"/>
      <c r="BA3443" s="72"/>
      <c r="BB3443" s="72"/>
      <c r="BC3443" s="72"/>
      <c r="BD3443" s="72"/>
      <c r="BE3443" s="72"/>
      <c r="BF3443" s="72"/>
      <c r="BG3443" s="72"/>
      <c r="BH3443" s="72"/>
      <c r="BI3443" s="72"/>
      <c r="BJ3443" s="72"/>
      <c r="BK3443" s="72"/>
      <c r="BL3443" s="72"/>
      <c r="BM3443" s="72"/>
      <c r="BN3443" s="72"/>
      <c r="BO3443" s="72"/>
      <c r="BP3443" s="72"/>
      <c r="BQ3443" s="72"/>
      <c r="BR3443" s="72"/>
      <c r="BS3443" s="72"/>
      <c r="BT3443" s="72"/>
      <c r="BU3443" s="72"/>
      <c r="BV3443" s="72"/>
      <c r="BW3443" s="72"/>
      <c r="BX3443" s="72"/>
      <c r="BY3443" s="72"/>
      <c r="BZ3443" s="72"/>
      <c r="CA3443" s="72"/>
      <c r="CB3443" s="72"/>
      <c r="CC3443" s="72"/>
      <c r="CD3443" s="72"/>
      <c r="CE3443" s="72"/>
      <c r="CF3443" s="72"/>
      <c r="CG3443" s="72"/>
      <c r="CH3443" s="72"/>
      <c r="CI3443" s="72"/>
      <c r="CJ3443" s="72"/>
      <c r="CK3443" s="72"/>
      <c r="CL3443" s="72"/>
      <c r="CM3443" s="72"/>
      <c r="CN3443" s="72"/>
      <c r="CO3443" s="72"/>
      <c r="CP3443" s="72"/>
      <c r="CQ3443" s="72"/>
      <c r="CR3443" s="72"/>
      <c r="CS3443" s="72"/>
      <c r="CT3443" s="72"/>
      <c r="CU3443" s="72"/>
      <c r="CV3443" s="72"/>
      <c r="CW3443" s="72"/>
      <c r="CX3443" s="72"/>
      <c r="CY3443" s="72"/>
      <c r="CZ3443" s="72"/>
      <c r="DA3443" s="72"/>
      <c r="DB3443" s="72"/>
      <c r="DC3443" s="72"/>
      <c r="DD3443" s="72"/>
      <c r="DE3443" s="72"/>
      <c r="DF3443" s="72"/>
      <c r="DG3443" s="72"/>
      <c r="DH3443" s="72"/>
      <c r="DI3443" s="72"/>
      <c r="DJ3443" s="72"/>
      <c r="DK3443" s="72"/>
      <c r="DL3443" s="72"/>
      <c r="DM3443" s="72"/>
      <c r="DN3443" s="72"/>
      <c r="DO3443" s="72"/>
      <c r="DP3443" s="72"/>
      <c r="DQ3443" s="72"/>
      <c r="DR3443" s="72"/>
      <c r="DS3443" s="72"/>
      <c r="DT3443" s="72"/>
      <c r="DU3443" s="72"/>
      <c r="DV3443" s="72"/>
      <c r="DW3443" s="72"/>
      <c r="DX3443" s="72"/>
      <c r="DY3443" s="72"/>
      <c r="DZ3443" s="72"/>
      <c r="EA3443" s="72"/>
      <c r="EB3443" s="72"/>
      <c r="EC3443" s="72"/>
      <c r="ED3443" s="72"/>
      <c r="EE3443" s="72"/>
      <c r="EF3443" s="72"/>
      <c r="EG3443" s="72"/>
      <c r="EH3443" s="72"/>
      <c r="EI3443" s="72"/>
      <c r="EJ3443" s="72"/>
      <c r="EK3443" s="72"/>
      <c r="EL3443" s="72"/>
      <c r="EM3443" s="72"/>
      <c r="EN3443" s="72"/>
      <c r="EO3443" s="72"/>
      <c r="EP3443" s="72"/>
      <c r="EQ3443" s="72"/>
      <c r="ER3443" s="72"/>
      <c r="ES3443" s="72"/>
      <c r="ET3443" s="72"/>
      <c r="EU3443" s="72"/>
      <c r="EV3443" s="72"/>
      <c r="EW3443" s="72"/>
      <c r="EX3443" s="72"/>
      <c r="EY3443" s="72"/>
      <c r="EZ3443" s="72"/>
      <c r="FA3443" s="72"/>
      <c r="FB3443" s="72"/>
      <c r="FC3443" s="72"/>
      <c r="FD3443" s="72"/>
      <c r="FE3443" s="72"/>
      <c r="FF3443" s="72"/>
      <c r="FG3443" s="72"/>
      <c r="FH3443" s="72"/>
      <c r="FI3443" s="72"/>
      <c r="FJ3443" s="72"/>
      <c r="FK3443" s="72"/>
      <c r="FL3443" s="72"/>
      <c r="FM3443" s="72"/>
      <c r="FN3443" s="72"/>
      <c r="FO3443" s="72"/>
      <c r="FP3443" s="72"/>
      <c r="FQ3443" s="72"/>
      <c r="FR3443" s="72"/>
      <c r="FS3443" s="72"/>
      <c r="FT3443" s="72"/>
      <c r="FU3443" s="72"/>
      <c r="FV3443" s="72"/>
      <c r="FW3443" s="72"/>
      <c r="FX3443" s="72"/>
      <c r="FY3443" s="72"/>
      <c r="FZ3443" s="72"/>
      <c r="GA3443" s="72"/>
      <c r="GB3443" s="72"/>
      <c r="GC3443" s="72"/>
      <c r="GD3443" s="72"/>
      <c r="GE3443" s="72"/>
      <c r="GF3443" s="72"/>
      <c r="GG3443" s="72"/>
      <c r="GH3443" s="72"/>
      <c r="GI3443" s="72"/>
      <c r="GJ3443" s="72"/>
      <c r="GK3443" s="72"/>
      <c r="GL3443" s="72"/>
      <c r="GM3443" s="72"/>
      <c r="GN3443" s="72"/>
      <c r="GO3443" s="72"/>
      <c r="GP3443" s="72"/>
      <c r="GQ3443" s="72"/>
      <c r="GR3443" s="72"/>
      <c r="GS3443" s="72"/>
      <c r="GT3443" s="72"/>
      <c r="GU3443" s="72"/>
      <c r="GV3443" s="72"/>
      <c r="GW3443" s="72"/>
      <c r="GX3443" s="72"/>
      <c r="GY3443" s="72"/>
      <c r="GZ3443" s="72"/>
      <c r="HA3443" s="72"/>
      <c r="HB3443" s="72"/>
      <c r="HC3443" s="72"/>
      <c r="HD3443" s="72"/>
      <c r="HE3443" s="72"/>
      <c r="HF3443" s="72"/>
      <c r="HG3443" s="72"/>
      <c r="HH3443" s="72"/>
      <c r="HI3443" s="72"/>
      <c r="HJ3443" s="72"/>
      <c r="HK3443" s="72"/>
      <c r="HL3443" s="72"/>
      <c r="HM3443" s="72"/>
      <c r="HN3443" s="72"/>
      <c r="HO3443" s="72"/>
      <c r="HP3443" s="72"/>
      <c r="HQ3443" s="72"/>
      <c r="HR3443" s="72"/>
      <c r="HS3443" s="72"/>
      <c r="HT3443" s="72"/>
      <c r="HU3443" s="72"/>
      <c r="HV3443" s="72"/>
      <c r="HW3443" s="72"/>
      <c r="HX3443" s="72"/>
      <c r="HY3443" s="72"/>
      <c r="HZ3443" s="72"/>
      <c r="IA3443" s="72"/>
      <c r="IB3443" s="72"/>
      <c r="IC3443" s="72"/>
      <c r="ID3443" s="72"/>
      <c r="IE3443" s="72"/>
      <c r="IF3443" s="72"/>
      <c r="IG3443" s="72"/>
      <c r="IH3443" s="72"/>
      <c r="II3443" s="72"/>
      <c r="IJ3443" s="72"/>
      <c r="IK3443" s="72"/>
      <c r="IL3443" s="72"/>
      <c r="IM3443" s="72"/>
      <c r="IN3443" s="72"/>
      <c r="IO3443" s="72"/>
      <c r="IP3443" s="72"/>
      <c r="IQ3443" s="72"/>
      <c r="IR3443" s="72"/>
      <c r="IS3443" s="72"/>
      <c r="IT3443" s="72"/>
      <c r="IU3443" s="72"/>
      <c r="IV3443" s="72"/>
      <c r="IW3443" s="72"/>
      <c r="IX3443" s="72"/>
      <c r="IY3443" s="72"/>
      <c r="IZ3443" s="72"/>
      <c r="JA3443" s="72"/>
      <c r="JB3443" s="72"/>
      <c r="JC3443" s="72"/>
      <c r="JD3443" s="72"/>
      <c r="JE3443" s="72"/>
      <c r="JF3443" s="72"/>
      <c r="JG3443" s="72"/>
      <c r="JH3443" s="72"/>
      <c r="JI3443" s="72"/>
      <c r="JJ3443" s="72"/>
      <c r="JK3443" s="72"/>
      <c r="JL3443" s="72"/>
      <c r="JM3443" s="72"/>
      <c r="JN3443" s="72"/>
      <c r="JO3443" s="72"/>
      <c r="JP3443" s="72"/>
      <c r="JQ3443" s="72"/>
      <c r="JR3443" s="72"/>
      <c r="JS3443" s="72"/>
      <c r="JT3443" s="72"/>
      <c r="JU3443" s="72"/>
      <c r="JV3443" s="72"/>
      <c r="JW3443" s="72"/>
      <c r="JX3443" s="72"/>
      <c r="JY3443" s="72"/>
      <c r="JZ3443" s="72"/>
      <c r="KA3443" s="72"/>
      <c r="KB3443" s="72"/>
      <c r="KC3443" s="72"/>
      <c r="KD3443" s="72"/>
      <c r="KE3443" s="72"/>
      <c r="KF3443" s="72"/>
      <c r="KG3443" s="72"/>
      <c r="KH3443" s="72"/>
      <c r="KI3443" s="72"/>
      <c r="KJ3443" s="72"/>
      <c r="KK3443" s="72"/>
      <c r="KL3443" s="72"/>
      <c r="KM3443" s="72"/>
      <c r="KN3443" s="72"/>
      <c r="KO3443" s="72"/>
      <c r="KP3443" s="72"/>
      <c r="KQ3443" s="72"/>
      <c r="KR3443" s="72"/>
      <c r="KS3443" s="72"/>
      <c r="KT3443" s="72"/>
      <c r="KU3443" s="72"/>
      <c r="KV3443" s="72"/>
      <c r="KW3443" s="72"/>
      <c r="KX3443" s="72"/>
      <c r="KY3443" s="72"/>
      <c r="KZ3443" s="72"/>
      <c r="LA3443" s="72"/>
      <c r="LB3443" s="72"/>
      <c r="LC3443" s="72"/>
      <c r="LD3443" s="72"/>
      <c r="LE3443" s="72"/>
      <c r="LF3443" s="72"/>
      <c r="LG3443" s="72"/>
      <c r="LH3443" s="72"/>
      <c r="LI3443" s="72"/>
      <c r="LJ3443" s="72"/>
      <c r="LK3443" s="72"/>
    </row>
    <row r="3444" spans="1:323" s="20" customFormat="1" ht="14.25" customHeight="1">
      <c r="A3444" s="54">
        <v>3198</v>
      </c>
      <c r="B3444" s="23">
        <v>244</v>
      </c>
      <c r="C3444" s="23" t="s">
        <v>5669</v>
      </c>
      <c r="D3444" s="32" t="s">
        <v>6746</v>
      </c>
      <c r="E3444" s="23" t="s">
        <v>159</v>
      </c>
      <c r="F3444" s="23" t="s">
        <v>5304</v>
      </c>
      <c r="G3444" s="23" t="s">
        <v>154</v>
      </c>
      <c r="H3444" s="25">
        <v>100</v>
      </c>
      <c r="I3444" s="25">
        <v>713.5</v>
      </c>
      <c r="J3444" s="26">
        <v>100</v>
      </c>
      <c r="K3444" s="26">
        <v>71350</v>
      </c>
      <c r="L3444" s="27">
        <v>2</v>
      </c>
      <c r="M3444" s="27">
        <v>0</v>
      </c>
      <c r="N3444" s="27">
        <v>0</v>
      </c>
      <c r="O3444" s="27">
        <v>0</v>
      </c>
      <c r="P3444" s="27">
        <v>2</v>
      </c>
      <c r="Q3444" s="55"/>
      <c r="R3444" s="27">
        <f t="shared" si="374"/>
        <v>0</v>
      </c>
      <c r="S3444" s="56" t="str">
        <f t="shared" si="378"/>
        <v>×</v>
      </c>
      <c r="T3444" s="56" t="str">
        <f t="shared" si="379"/>
        <v>×</v>
      </c>
      <c r="U3444" s="56" t="str">
        <f t="shared" si="380"/>
        <v>×</v>
      </c>
      <c r="V3444" s="57" t="str">
        <f t="shared" si="375"/>
        <v/>
      </c>
      <c r="W3444" s="58">
        <f t="shared" si="376"/>
        <v>0</v>
      </c>
      <c r="X3444" s="54">
        <f t="shared" si="377"/>
        <v>244</v>
      </c>
      <c r="Y3444" s="59"/>
      <c r="Z3444" s="42"/>
      <c r="AA3444" s="42"/>
      <c r="AB3444" s="42"/>
      <c r="AC3444" s="42"/>
      <c r="AD3444" s="42"/>
      <c r="AE3444" s="42"/>
      <c r="AF3444" s="42"/>
      <c r="AG3444" s="42"/>
      <c r="AH3444" s="42"/>
      <c r="AI3444" s="42"/>
      <c r="AJ3444" s="42"/>
      <c r="AK3444" s="42"/>
      <c r="AL3444" s="42"/>
      <c r="AM3444" s="42"/>
      <c r="AN3444" s="42"/>
      <c r="AO3444" s="42"/>
      <c r="AP3444" s="42"/>
      <c r="AQ3444" s="42"/>
      <c r="AR3444" s="42"/>
      <c r="AS3444" s="72"/>
      <c r="AT3444" s="72"/>
      <c r="AU3444" s="72"/>
      <c r="AV3444" s="72"/>
      <c r="AW3444" s="72"/>
      <c r="AX3444" s="72"/>
      <c r="AY3444" s="72"/>
      <c r="AZ3444" s="72"/>
      <c r="BA3444" s="72"/>
      <c r="BB3444" s="72"/>
      <c r="BC3444" s="72"/>
      <c r="BD3444" s="72"/>
      <c r="BE3444" s="72"/>
      <c r="BF3444" s="72"/>
      <c r="BG3444" s="72"/>
      <c r="BH3444" s="72"/>
      <c r="BI3444" s="72"/>
      <c r="BJ3444" s="72"/>
      <c r="BK3444" s="72"/>
      <c r="BL3444" s="72"/>
      <c r="BM3444" s="72"/>
      <c r="BN3444" s="72"/>
      <c r="BO3444" s="72"/>
      <c r="BP3444" s="72"/>
      <c r="BQ3444" s="72"/>
      <c r="BR3444" s="72"/>
      <c r="BS3444" s="72"/>
      <c r="BT3444" s="72"/>
      <c r="BU3444" s="72"/>
      <c r="BV3444" s="72"/>
      <c r="BW3444" s="72"/>
      <c r="BX3444" s="72"/>
      <c r="BY3444" s="72"/>
      <c r="BZ3444" s="72"/>
      <c r="CA3444" s="72"/>
      <c r="CB3444" s="72"/>
      <c r="CC3444" s="72"/>
      <c r="CD3444" s="72"/>
      <c r="CE3444" s="72"/>
      <c r="CF3444" s="72"/>
      <c r="CG3444" s="72"/>
      <c r="CH3444" s="72"/>
      <c r="CI3444" s="72"/>
      <c r="CJ3444" s="72"/>
      <c r="CK3444" s="72"/>
      <c r="CL3444" s="72"/>
      <c r="CM3444" s="72"/>
      <c r="CN3444" s="72"/>
      <c r="CO3444" s="72"/>
      <c r="CP3444" s="72"/>
      <c r="CQ3444" s="72"/>
      <c r="CR3444" s="72"/>
      <c r="CS3444" s="72"/>
      <c r="CT3444" s="72"/>
      <c r="CU3444" s="72"/>
      <c r="CV3444" s="72"/>
      <c r="CW3444" s="72"/>
      <c r="CX3444" s="72"/>
      <c r="CY3444" s="72"/>
      <c r="CZ3444" s="72"/>
      <c r="DA3444" s="72"/>
      <c r="DB3444" s="72"/>
      <c r="DC3444" s="72"/>
      <c r="DD3444" s="72"/>
      <c r="DE3444" s="72"/>
      <c r="DF3444" s="72"/>
      <c r="DG3444" s="72"/>
      <c r="DH3444" s="72"/>
      <c r="DI3444" s="72"/>
      <c r="DJ3444" s="72"/>
      <c r="DK3444" s="72"/>
      <c r="DL3444" s="72"/>
      <c r="DM3444" s="72"/>
      <c r="DN3444" s="72"/>
      <c r="DO3444" s="72"/>
      <c r="DP3444" s="72"/>
      <c r="DQ3444" s="72"/>
      <c r="DR3444" s="72"/>
      <c r="DS3444" s="72"/>
      <c r="DT3444" s="72"/>
      <c r="DU3444" s="72"/>
      <c r="DV3444" s="72"/>
      <c r="DW3444" s="72"/>
      <c r="DX3444" s="72"/>
      <c r="DY3444" s="72"/>
      <c r="DZ3444" s="72"/>
      <c r="EA3444" s="72"/>
      <c r="EB3444" s="72"/>
      <c r="EC3444" s="72"/>
      <c r="ED3444" s="72"/>
      <c r="EE3444" s="72"/>
      <c r="EF3444" s="72"/>
      <c r="EG3444" s="72"/>
      <c r="EH3444" s="72"/>
      <c r="EI3444" s="72"/>
      <c r="EJ3444" s="72"/>
      <c r="EK3444" s="72"/>
      <c r="EL3444" s="72"/>
      <c r="EM3444" s="72"/>
      <c r="EN3444" s="72"/>
      <c r="EO3444" s="72"/>
      <c r="EP3444" s="72"/>
      <c r="EQ3444" s="72"/>
      <c r="ER3444" s="72"/>
      <c r="ES3444" s="72"/>
      <c r="ET3444" s="72"/>
      <c r="EU3444" s="72"/>
      <c r="EV3444" s="72"/>
      <c r="EW3444" s="72"/>
      <c r="EX3444" s="72"/>
      <c r="EY3444" s="72"/>
      <c r="EZ3444" s="72"/>
      <c r="FA3444" s="72"/>
      <c r="FB3444" s="72"/>
      <c r="FC3444" s="72"/>
      <c r="FD3444" s="72"/>
      <c r="FE3444" s="72"/>
      <c r="FF3444" s="72"/>
      <c r="FG3444" s="72"/>
      <c r="FH3444" s="72"/>
      <c r="FI3444" s="72"/>
      <c r="FJ3444" s="72"/>
      <c r="FK3444" s="72"/>
      <c r="FL3444" s="72"/>
      <c r="FM3444" s="72"/>
      <c r="FN3444" s="72"/>
      <c r="FO3444" s="72"/>
      <c r="FP3444" s="72"/>
      <c r="FQ3444" s="72"/>
      <c r="FR3444" s="72"/>
      <c r="FS3444" s="72"/>
      <c r="FT3444" s="72"/>
      <c r="FU3444" s="72"/>
      <c r="FV3444" s="72"/>
      <c r="FW3444" s="72"/>
      <c r="FX3444" s="72"/>
      <c r="FY3444" s="72"/>
      <c r="FZ3444" s="72"/>
      <c r="GA3444" s="72"/>
      <c r="GB3444" s="72"/>
      <c r="GC3444" s="72"/>
      <c r="GD3444" s="72"/>
      <c r="GE3444" s="72"/>
      <c r="GF3444" s="72"/>
      <c r="GG3444" s="72"/>
      <c r="GH3444" s="72"/>
      <c r="GI3444" s="72"/>
      <c r="GJ3444" s="72"/>
      <c r="GK3444" s="72"/>
      <c r="GL3444" s="72"/>
      <c r="GM3444" s="72"/>
      <c r="GN3444" s="72"/>
      <c r="GO3444" s="72"/>
      <c r="GP3444" s="72"/>
      <c r="GQ3444" s="72"/>
      <c r="GR3444" s="72"/>
      <c r="GS3444" s="72"/>
      <c r="GT3444" s="72"/>
      <c r="GU3444" s="72"/>
      <c r="GV3444" s="72"/>
      <c r="GW3444" s="72"/>
      <c r="GX3444" s="72"/>
      <c r="GY3444" s="72"/>
      <c r="GZ3444" s="72"/>
      <c r="HA3444" s="72"/>
      <c r="HB3444" s="72"/>
      <c r="HC3444" s="72"/>
      <c r="HD3444" s="72"/>
      <c r="HE3444" s="72"/>
      <c r="HF3444" s="72"/>
      <c r="HG3444" s="72"/>
      <c r="HH3444" s="72"/>
      <c r="HI3444" s="72"/>
      <c r="HJ3444" s="72"/>
      <c r="HK3444" s="72"/>
      <c r="HL3444" s="72"/>
      <c r="HM3444" s="72"/>
      <c r="HN3444" s="72"/>
      <c r="HO3444" s="72"/>
      <c r="HP3444" s="72"/>
      <c r="HQ3444" s="72"/>
      <c r="HR3444" s="72"/>
      <c r="HS3444" s="72"/>
      <c r="HT3444" s="72"/>
      <c r="HU3444" s="72"/>
      <c r="HV3444" s="72"/>
      <c r="HW3444" s="72"/>
      <c r="HX3444" s="72"/>
      <c r="HY3444" s="72"/>
      <c r="HZ3444" s="72"/>
      <c r="IA3444" s="72"/>
      <c r="IB3444" s="72"/>
      <c r="IC3444" s="72"/>
      <c r="ID3444" s="72"/>
      <c r="IE3444" s="72"/>
      <c r="IF3444" s="72"/>
      <c r="IG3444" s="72"/>
      <c r="IH3444" s="72"/>
      <c r="II3444" s="72"/>
      <c r="IJ3444" s="72"/>
      <c r="IK3444" s="72"/>
      <c r="IL3444" s="72"/>
      <c r="IM3444" s="72"/>
      <c r="IN3444" s="72"/>
      <c r="IO3444" s="72"/>
      <c r="IP3444" s="72"/>
      <c r="IQ3444" s="72"/>
      <c r="IR3444" s="72"/>
      <c r="IS3444" s="72"/>
      <c r="IT3444" s="72"/>
      <c r="IU3444" s="72"/>
      <c r="IV3444" s="72"/>
      <c r="IW3444" s="72"/>
      <c r="IX3444" s="72"/>
      <c r="IY3444" s="72"/>
      <c r="IZ3444" s="72"/>
      <c r="JA3444" s="72"/>
      <c r="JB3444" s="72"/>
      <c r="JC3444" s="72"/>
      <c r="JD3444" s="72"/>
      <c r="JE3444" s="72"/>
      <c r="JF3444" s="72"/>
      <c r="JG3444" s="72"/>
      <c r="JH3444" s="72"/>
      <c r="JI3444" s="72"/>
      <c r="JJ3444" s="72"/>
      <c r="JK3444" s="72"/>
      <c r="JL3444" s="72"/>
      <c r="JM3444" s="72"/>
      <c r="JN3444" s="72"/>
      <c r="JO3444" s="72"/>
      <c r="JP3444" s="72"/>
      <c r="JQ3444" s="72"/>
      <c r="JR3444" s="72"/>
      <c r="JS3444" s="72"/>
      <c r="JT3444" s="72"/>
      <c r="JU3444" s="72"/>
      <c r="JV3444" s="72"/>
      <c r="JW3444" s="72"/>
      <c r="JX3444" s="72"/>
      <c r="JY3444" s="72"/>
      <c r="JZ3444" s="72"/>
      <c r="KA3444" s="72"/>
      <c r="KB3444" s="72"/>
      <c r="KC3444" s="72"/>
      <c r="KD3444" s="72"/>
      <c r="KE3444" s="72"/>
      <c r="KF3444" s="72"/>
      <c r="KG3444" s="72"/>
      <c r="KH3444" s="72"/>
      <c r="KI3444" s="72"/>
      <c r="KJ3444" s="72"/>
      <c r="KK3444" s="72"/>
      <c r="KL3444" s="72"/>
      <c r="KM3444" s="72"/>
      <c r="KN3444" s="72"/>
      <c r="KO3444" s="72"/>
      <c r="KP3444" s="72"/>
      <c r="KQ3444" s="72"/>
      <c r="KR3444" s="72"/>
      <c r="KS3444" s="72"/>
      <c r="KT3444" s="72"/>
      <c r="KU3444" s="72"/>
      <c r="KV3444" s="72"/>
      <c r="KW3444" s="72"/>
      <c r="KX3444" s="72"/>
      <c r="KY3444" s="72"/>
      <c r="KZ3444" s="72"/>
      <c r="LA3444" s="72"/>
      <c r="LB3444" s="72"/>
      <c r="LC3444" s="72"/>
      <c r="LD3444" s="72"/>
      <c r="LE3444" s="72"/>
      <c r="LF3444" s="72"/>
      <c r="LG3444" s="72"/>
      <c r="LH3444" s="72"/>
      <c r="LI3444" s="72"/>
      <c r="LJ3444" s="72"/>
      <c r="LK3444" s="72"/>
    </row>
    <row r="3445" spans="1:323" s="20" customFormat="1" ht="14.25" customHeight="1">
      <c r="A3445" s="54">
        <v>3199</v>
      </c>
      <c r="B3445" s="23">
        <v>244</v>
      </c>
      <c r="C3445" s="23" t="s">
        <v>5669</v>
      </c>
      <c r="D3445" s="32" t="s">
        <v>6765</v>
      </c>
      <c r="E3445" s="23" t="s">
        <v>159</v>
      </c>
      <c r="F3445" s="23" t="s">
        <v>5305</v>
      </c>
      <c r="G3445" s="23" t="s">
        <v>154</v>
      </c>
      <c r="H3445" s="25">
        <v>100</v>
      </c>
      <c r="I3445" s="25">
        <v>433.7</v>
      </c>
      <c r="J3445" s="26">
        <v>100</v>
      </c>
      <c r="K3445" s="26">
        <v>43370</v>
      </c>
      <c r="L3445" s="27">
        <v>28</v>
      </c>
      <c r="M3445" s="27">
        <v>0</v>
      </c>
      <c r="N3445" s="27">
        <v>0</v>
      </c>
      <c r="O3445" s="27">
        <v>0</v>
      </c>
      <c r="P3445" s="27">
        <v>28</v>
      </c>
      <c r="Q3445" s="55"/>
      <c r="R3445" s="27">
        <f t="shared" si="374"/>
        <v>0</v>
      </c>
      <c r="S3445" s="56" t="str">
        <f t="shared" si="378"/>
        <v>×</v>
      </c>
      <c r="T3445" s="56" t="str">
        <f t="shared" si="379"/>
        <v>×</v>
      </c>
      <c r="U3445" s="56" t="str">
        <f t="shared" si="380"/>
        <v>×</v>
      </c>
      <c r="V3445" s="57" t="str">
        <f t="shared" si="375"/>
        <v/>
      </c>
      <c r="W3445" s="58">
        <f t="shared" si="376"/>
        <v>0</v>
      </c>
      <c r="X3445" s="54">
        <f t="shared" si="377"/>
        <v>244</v>
      </c>
      <c r="Y3445" s="59"/>
      <c r="Z3445" s="42"/>
      <c r="AA3445" s="42"/>
      <c r="AB3445" s="42"/>
      <c r="AC3445" s="42"/>
      <c r="AD3445" s="42"/>
      <c r="AE3445" s="42"/>
      <c r="AF3445" s="42"/>
      <c r="AG3445" s="42"/>
      <c r="AH3445" s="42"/>
      <c r="AI3445" s="42"/>
      <c r="AJ3445" s="42"/>
      <c r="AK3445" s="42"/>
      <c r="AL3445" s="42"/>
      <c r="AM3445" s="42"/>
      <c r="AN3445" s="42"/>
      <c r="AO3445" s="42"/>
      <c r="AP3445" s="42"/>
      <c r="AQ3445" s="42"/>
      <c r="AR3445" s="42"/>
      <c r="AS3445" s="72"/>
      <c r="AT3445" s="72"/>
      <c r="AU3445" s="72"/>
      <c r="AV3445" s="72"/>
      <c r="AW3445" s="72"/>
      <c r="AX3445" s="72"/>
      <c r="AY3445" s="72"/>
      <c r="AZ3445" s="72"/>
      <c r="BA3445" s="72"/>
      <c r="BB3445" s="72"/>
      <c r="BC3445" s="72"/>
      <c r="BD3445" s="72"/>
      <c r="BE3445" s="72"/>
      <c r="BF3445" s="72"/>
      <c r="BG3445" s="72"/>
      <c r="BH3445" s="72"/>
      <c r="BI3445" s="72"/>
      <c r="BJ3445" s="72"/>
      <c r="BK3445" s="72"/>
      <c r="BL3445" s="72"/>
      <c r="BM3445" s="72"/>
      <c r="BN3445" s="72"/>
      <c r="BO3445" s="72"/>
      <c r="BP3445" s="72"/>
      <c r="BQ3445" s="72"/>
      <c r="BR3445" s="72"/>
      <c r="BS3445" s="72"/>
      <c r="BT3445" s="72"/>
      <c r="BU3445" s="72"/>
      <c r="BV3445" s="72"/>
      <c r="BW3445" s="72"/>
      <c r="BX3445" s="72"/>
      <c r="BY3445" s="72"/>
      <c r="BZ3445" s="72"/>
      <c r="CA3445" s="72"/>
      <c r="CB3445" s="72"/>
      <c r="CC3445" s="72"/>
      <c r="CD3445" s="72"/>
      <c r="CE3445" s="72"/>
      <c r="CF3445" s="72"/>
      <c r="CG3445" s="72"/>
      <c r="CH3445" s="72"/>
      <c r="CI3445" s="72"/>
      <c r="CJ3445" s="72"/>
      <c r="CK3445" s="72"/>
      <c r="CL3445" s="72"/>
      <c r="CM3445" s="72"/>
      <c r="CN3445" s="72"/>
      <c r="CO3445" s="72"/>
      <c r="CP3445" s="72"/>
      <c r="CQ3445" s="72"/>
      <c r="CR3445" s="72"/>
      <c r="CS3445" s="72"/>
      <c r="CT3445" s="72"/>
      <c r="CU3445" s="72"/>
      <c r="CV3445" s="72"/>
      <c r="CW3445" s="72"/>
      <c r="CX3445" s="72"/>
      <c r="CY3445" s="72"/>
      <c r="CZ3445" s="72"/>
      <c r="DA3445" s="72"/>
      <c r="DB3445" s="72"/>
      <c r="DC3445" s="72"/>
      <c r="DD3445" s="72"/>
      <c r="DE3445" s="72"/>
      <c r="DF3445" s="72"/>
      <c r="DG3445" s="72"/>
      <c r="DH3445" s="72"/>
      <c r="DI3445" s="72"/>
      <c r="DJ3445" s="72"/>
      <c r="DK3445" s="72"/>
      <c r="DL3445" s="72"/>
      <c r="DM3445" s="72"/>
      <c r="DN3445" s="72"/>
      <c r="DO3445" s="72"/>
      <c r="DP3445" s="72"/>
      <c r="DQ3445" s="72"/>
      <c r="DR3445" s="72"/>
      <c r="DS3445" s="72"/>
      <c r="DT3445" s="72"/>
      <c r="DU3445" s="72"/>
      <c r="DV3445" s="72"/>
      <c r="DW3445" s="72"/>
      <c r="DX3445" s="72"/>
      <c r="DY3445" s="72"/>
      <c r="DZ3445" s="72"/>
      <c r="EA3445" s="72"/>
      <c r="EB3445" s="72"/>
      <c r="EC3445" s="72"/>
      <c r="ED3445" s="72"/>
      <c r="EE3445" s="72"/>
      <c r="EF3445" s="72"/>
      <c r="EG3445" s="72"/>
      <c r="EH3445" s="72"/>
      <c r="EI3445" s="72"/>
      <c r="EJ3445" s="72"/>
      <c r="EK3445" s="72"/>
      <c r="EL3445" s="72"/>
      <c r="EM3445" s="72"/>
      <c r="EN3445" s="72"/>
      <c r="EO3445" s="72"/>
      <c r="EP3445" s="72"/>
      <c r="EQ3445" s="72"/>
      <c r="ER3445" s="72"/>
      <c r="ES3445" s="72"/>
      <c r="ET3445" s="72"/>
      <c r="EU3445" s="72"/>
      <c r="EV3445" s="72"/>
      <c r="EW3445" s="72"/>
      <c r="EX3445" s="72"/>
      <c r="EY3445" s="72"/>
      <c r="EZ3445" s="72"/>
      <c r="FA3445" s="72"/>
      <c r="FB3445" s="72"/>
      <c r="FC3445" s="72"/>
      <c r="FD3445" s="72"/>
      <c r="FE3445" s="72"/>
      <c r="FF3445" s="72"/>
      <c r="FG3445" s="72"/>
      <c r="FH3445" s="72"/>
      <c r="FI3445" s="72"/>
      <c r="FJ3445" s="72"/>
      <c r="FK3445" s="72"/>
      <c r="FL3445" s="72"/>
      <c r="FM3445" s="72"/>
      <c r="FN3445" s="72"/>
      <c r="FO3445" s="72"/>
      <c r="FP3445" s="72"/>
      <c r="FQ3445" s="72"/>
      <c r="FR3445" s="72"/>
      <c r="FS3445" s="72"/>
      <c r="FT3445" s="72"/>
      <c r="FU3445" s="72"/>
      <c r="FV3445" s="72"/>
      <c r="FW3445" s="72"/>
      <c r="FX3445" s="72"/>
      <c r="FY3445" s="72"/>
      <c r="FZ3445" s="72"/>
      <c r="GA3445" s="72"/>
      <c r="GB3445" s="72"/>
      <c r="GC3445" s="72"/>
      <c r="GD3445" s="72"/>
      <c r="GE3445" s="72"/>
      <c r="GF3445" s="72"/>
      <c r="GG3445" s="72"/>
      <c r="GH3445" s="72"/>
      <c r="GI3445" s="72"/>
      <c r="GJ3445" s="72"/>
      <c r="GK3445" s="72"/>
      <c r="GL3445" s="72"/>
      <c r="GM3445" s="72"/>
      <c r="GN3445" s="72"/>
      <c r="GO3445" s="72"/>
      <c r="GP3445" s="72"/>
      <c r="GQ3445" s="72"/>
      <c r="GR3445" s="72"/>
      <c r="GS3445" s="72"/>
      <c r="GT3445" s="72"/>
      <c r="GU3445" s="72"/>
      <c r="GV3445" s="72"/>
      <c r="GW3445" s="72"/>
      <c r="GX3445" s="72"/>
      <c r="GY3445" s="72"/>
      <c r="GZ3445" s="72"/>
      <c r="HA3445" s="72"/>
      <c r="HB3445" s="72"/>
      <c r="HC3445" s="72"/>
      <c r="HD3445" s="72"/>
      <c r="HE3445" s="72"/>
      <c r="HF3445" s="72"/>
      <c r="HG3445" s="72"/>
      <c r="HH3445" s="72"/>
      <c r="HI3445" s="72"/>
      <c r="HJ3445" s="72"/>
      <c r="HK3445" s="72"/>
      <c r="HL3445" s="72"/>
      <c r="HM3445" s="72"/>
      <c r="HN3445" s="72"/>
      <c r="HO3445" s="72"/>
      <c r="HP3445" s="72"/>
      <c r="HQ3445" s="72"/>
      <c r="HR3445" s="72"/>
      <c r="HS3445" s="72"/>
      <c r="HT3445" s="72"/>
      <c r="HU3445" s="72"/>
      <c r="HV3445" s="72"/>
      <c r="HW3445" s="72"/>
      <c r="HX3445" s="72"/>
      <c r="HY3445" s="72"/>
      <c r="HZ3445" s="72"/>
      <c r="IA3445" s="72"/>
      <c r="IB3445" s="72"/>
      <c r="IC3445" s="72"/>
      <c r="ID3445" s="72"/>
      <c r="IE3445" s="72"/>
      <c r="IF3445" s="72"/>
      <c r="IG3445" s="72"/>
      <c r="IH3445" s="72"/>
      <c r="II3445" s="72"/>
      <c r="IJ3445" s="72"/>
      <c r="IK3445" s="72"/>
      <c r="IL3445" s="72"/>
      <c r="IM3445" s="72"/>
      <c r="IN3445" s="72"/>
      <c r="IO3445" s="72"/>
      <c r="IP3445" s="72"/>
      <c r="IQ3445" s="72"/>
      <c r="IR3445" s="72"/>
      <c r="IS3445" s="72"/>
      <c r="IT3445" s="72"/>
      <c r="IU3445" s="72"/>
      <c r="IV3445" s="72"/>
      <c r="IW3445" s="72"/>
      <c r="IX3445" s="72"/>
      <c r="IY3445" s="72"/>
      <c r="IZ3445" s="72"/>
      <c r="JA3445" s="72"/>
      <c r="JB3445" s="72"/>
      <c r="JC3445" s="72"/>
      <c r="JD3445" s="72"/>
      <c r="JE3445" s="72"/>
      <c r="JF3445" s="72"/>
      <c r="JG3445" s="72"/>
      <c r="JH3445" s="72"/>
      <c r="JI3445" s="72"/>
      <c r="JJ3445" s="72"/>
      <c r="JK3445" s="72"/>
      <c r="JL3445" s="72"/>
      <c r="JM3445" s="72"/>
      <c r="JN3445" s="72"/>
      <c r="JO3445" s="72"/>
      <c r="JP3445" s="72"/>
      <c r="JQ3445" s="72"/>
      <c r="JR3445" s="72"/>
      <c r="JS3445" s="72"/>
      <c r="JT3445" s="72"/>
      <c r="JU3445" s="72"/>
      <c r="JV3445" s="72"/>
      <c r="JW3445" s="72"/>
      <c r="JX3445" s="72"/>
      <c r="JY3445" s="72"/>
      <c r="JZ3445" s="72"/>
      <c r="KA3445" s="72"/>
      <c r="KB3445" s="72"/>
      <c r="KC3445" s="72"/>
      <c r="KD3445" s="72"/>
      <c r="KE3445" s="72"/>
      <c r="KF3445" s="72"/>
      <c r="KG3445" s="72"/>
      <c r="KH3445" s="72"/>
      <c r="KI3445" s="72"/>
      <c r="KJ3445" s="72"/>
      <c r="KK3445" s="72"/>
      <c r="KL3445" s="72"/>
      <c r="KM3445" s="72"/>
      <c r="KN3445" s="72"/>
      <c r="KO3445" s="72"/>
      <c r="KP3445" s="72"/>
      <c r="KQ3445" s="72"/>
      <c r="KR3445" s="72"/>
      <c r="KS3445" s="72"/>
      <c r="KT3445" s="72"/>
      <c r="KU3445" s="72"/>
      <c r="KV3445" s="72"/>
      <c r="KW3445" s="72"/>
      <c r="KX3445" s="72"/>
      <c r="KY3445" s="72"/>
      <c r="KZ3445" s="72"/>
      <c r="LA3445" s="72"/>
      <c r="LB3445" s="72"/>
      <c r="LC3445" s="72"/>
      <c r="LD3445" s="72"/>
      <c r="LE3445" s="72"/>
      <c r="LF3445" s="72"/>
      <c r="LG3445" s="72"/>
      <c r="LH3445" s="72"/>
      <c r="LI3445" s="72"/>
      <c r="LJ3445" s="72"/>
      <c r="LK3445" s="72"/>
    </row>
    <row r="3446" spans="1:323" s="20" customFormat="1" ht="14.25" customHeight="1">
      <c r="A3446" s="54">
        <v>3200</v>
      </c>
      <c r="B3446" s="23">
        <v>244</v>
      </c>
      <c r="C3446" s="23" t="s">
        <v>5669</v>
      </c>
      <c r="D3446" s="32" t="s">
        <v>6766</v>
      </c>
      <c r="E3446" s="23" t="s">
        <v>159</v>
      </c>
      <c r="F3446" s="23" t="s">
        <v>5306</v>
      </c>
      <c r="G3446" s="23" t="s">
        <v>154</v>
      </c>
      <c r="H3446" s="25">
        <v>100</v>
      </c>
      <c r="I3446" s="25">
        <v>799.1</v>
      </c>
      <c r="J3446" s="26">
        <v>100</v>
      </c>
      <c r="K3446" s="26">
        <v>79910</v>
      </c>
      <c r="L3446" s="27">
        <v>6</v>
      </c>
      <c r="M3446" s="27">
        <v>0</v>
      </c>
      <c r="N3446" s="27">
        <v>0</v>
      </c>
      <c r="O3446" s="27">
        <v>0</v>
      </c>
      <c r="P3446" s="27">
        <v>6</v>
      </c>
      <c r="Q3446" s="55"/>
      <c r="R3446" s="27">
        <f t="shared" si="374"/>
        <v>0</v>
      </c>
      <c r="S3446" s="56" t="str">
        <f t="shared" si="378"/>
        <v>×</v>
      </c>
      <c r="T3446" s="56" t="str">
        <f t="shared" si="379"/>
        <v>×</v>
      </c>
      <c r="U3446" s="56" t="str">
        <f t="shared" si="380"/>
        <v>×</v>
      </c>
      <c r="V3446" s="57" t="str">
        <f t="shared" si="375"/>
        <v/>
      </c>
      <c r="W3446" s="58">
        <f t="shared" si="376"/>
        <v>0</v>
      </c>
      <c r="X3446" s="54">
        <f t="shared" si="377"/>
        <v>244</v>
      </c>
      <c r="Y3446" s="59"/>
      <c r="Z3446" s="42"/>
      <c r="AA3446" s="42"/>
      <c r="AB3446" s="42"/>
      <c r="AC3446" s="42"/>
      <c r="AD3446" s="42"/>
      <c r="AE3446" s="42"/>
      <c r="AF3446" s="42"/>
      <c r="AG3446" s="42"/>
      <c r="AH3446" s="42"/>
      <c r="AI3446" s="42"/>
      <c r="AJ3446" s="42"/>
      <c r="AK3446" s="42"/>
      <c r="AL3446" s="42"/>
      <c r="AM3446" s="42"/>
      <c r="AN3446" s="42"/>
      <c r="AO3446" s="42"/>
      <c r="AP3446" s="42"/>
      <c r="AQ3446" s="42"/>
      <c r="AR3446" s="42"/>
      <c r="AS3446" s="72"/>
      <c r="AT3446" s="72"/>
      <c r="AU3446" s="72"/>
      <c r="AV3446" s="72"/>
      <c r="AW3446" s="72"/>
      <c r="AX3446" s="72"/>
      <c r="AY3446" s="72"/>
      <c r="AZ3446" s="72"/>
      <c r="BA3446" s="72"/>
      <c r="BB3446" s="72"/>
      <c r="BC3446" s="72"/>
      <c r="BD3446" s="72"/>
      <c r="BE3446" s="72"/>
      <c r="BF3446" s="72"/>
      <c r="BG3446" s="72"/>
      <c r="BH3446" s="72"/>
      <c r="BI3446" s="72"/>
      <c r="BJ3446" s="72"/>
      <c r="BK3446" s="72"/>
      <c r="BL3446" s="72"/>
      <c r="BM3446" s="72"/>
      <c r="BN3446" s="72"/>
      <c r="BO3446" s="72"/>
      <c r="BP3446" s="72"/>
      <c r="BQ3446" s="72"/>
      <c r="BR3446" s="72"/>
      <c r="BS3446" s="72"/>
      <c r="BT3446" s="72"/>
      <c r="BU3446" s="72"/>
      <c r="BV3446" s="72"/>
      <c r="BW3446" s="72"/>
      <c r="BX3446" s="72"/>
      <c r="BY3446" s="72"/>
      <c r="BZ3446" s="72"/>
      <c r="CA3446" s="72"/>
      <c r="CB3446" s="72"/>
      <c r="CC3446" s="72"/>
      <c r="CD3446" s="72"/>
      <c r="CE3446" s="72"/>
      <c r="CF3446" s="72"/>
      <c r="CG3446" s="72"/>
      <c r="CH3446" s="72"/>
      <c r="CI3446" s="72"/>
      <c r="CJ3446" s="72"/>
      <c r="CK3446" s="72"/>
      <c r="CL3446" s="72"/>
      <c r="CM3446" s="72"/>
      <c r="CN3446" s="72"/>
      <c r="CO3446" s="72"/>
      <c r="CP3446" s="72"/>
      <c r="CQ3446" s="72"/>
      <c r="CR3446" s="72"/>
      <c r="CS3446" s="72"/>
      <c r="CT3446" s="72"/>
      <c r="CU3446" s="72"/>
      <c r="CV3446" s="72"/>
      <c r="CW3446" s="72"/>
      <c r="CX3446" s="72"/>
      <c r="CY3446" s="72"/>
      <c r="CZ3446" s="72"/>
      <c r="DA3446" s="72"/>
      <c r="DB3446" s="72"/>
      <c r="DC3446" s="72"/>
      <c r="DD3446" s="72"/>
      <c r="DE3446" s="72"/>
      <c r="DF3446" s="72"/>
      <c r="DG3446" s="72"/>
      <c r="DH3446" s="72"/>
      <c r="DI3446" s="72"/>
      <c r="DJ3446" s="72"/>
      <c r="DK3446" s="72"/>
      <c r="DL3446" s="72"/>
      <c r="DM3446" s="72"/>
      <c r="DN3446" s="72"/>
      <c r="DO3446" s="72"/>
      <c r="DP3446" s="72"/>
      <c r="DQ3446" s="72"/>
      <c r="DR3446" s="72"/>
      <c r="DS3446" s="72"/>
      <c r="DT3446" s="72"/>
      <c r="DU3446" s="72"/>
      <c r="DV3446" s="72"/>
      <c r="DW3446" s="72"/>
      <c r="DX3446" s="72"/>
      <c r="DY3446" s="72"/>
      <c r="DZ3446" s="72"/>
      <c r="EA3446" s="72"/>
      <c r="EB3446" s="72"/>
      <c r="EC3446" s="72"/>
      <c r="ED3446" s="72"/>
      <c r="EE3446" s="72"/>
      <c r="EF3446" s="72"/>
      <c r="EG3446" s="72"/>
      <c r="EH3446" s="72"/>
      <c r="EI3446" s="72"/>
      <c r="EJ3446" s="72"/>
      <c r="EK3446" s="72"/>
      <c r="EL3446" s="72"/>
      <c r="EM3446" s="72"/>
      <c r="EN3446" s="72"/>
      <c r="EO3446" s="72"/>
      <c r="EP3446" s="72"/>
      <c r="EQ3446" s="72"/>
      <c r="ER3446" s="72"/>
      <c r="ES3446" s="72"/>
      <c r="ET3446" s="72"/>
      <c r="EU3446" s="72"/>
      <c r="EV3446" s="72"/>
      <c r="EW3446" s="72"/>
      <c r="EX3446" s="72"/>
      <c r="EY3446" s="72"/>
      <c r="EZ3446" s="72"/>
      <c r="FA3446" s="72"/>
      <c r="FB3446" s="72"/>
      <c r="FC3446" s="72"/>
      <c r="FD3446" s="72"/>
      <c r="FE3446" s="72"/>
      <c r="FF3446" s="72"/>
      <c r="FG3446" s="72"/>
      <c r="FH3446" s="72"/>
      <c r="FI3446" s="72"/>
      <c r="FJ3446" s="72"/>
      <c r="FK3446" s="72"/>
      <c r="FL3446" s="72"/>
      <c r="FM3446" s="72"/>
      <c r="FN3446" s="72"/>
      <c r="FO3446" s="72"/>
      <c r="FP3446" s="72"/>
      <c r="FQ3446" s="72"/>
      <c r="FR3446" s="72"/>
      <c r="FS3446" s="72"/>
      <c r="FT3446" s="72"/>
      <c r="FU3446" s="72"/>
      <c r="FV3446" s="72"/>
      <c r="FW3446" s="72"/>
      <c r="FX3446" s="72"/>
      <c r="FY3446" s="72"/>
      <c r="FZ3446" s="72"/>
      <c r="GA3446" s="72"/>
      <c r="GB3446" s="72"/>
      <c r="GC3446" s="72"/>
      <c r="GD3446" s="72"/>
      <c r="GE3446" s="72"/>
      <c r="GF3446" s="72"/>
      <c r="GG3446" s="72"/>
      <c r="GH3446" s="72"/>
      <c r="GI3446" s="72"/>
      <c r="GJ3446" s="72"/>
      <c r="GK3446" s="72"/>
      <c r="GL3446" s="72"/>
      <c r="GM3446" s="72"/>
      <c r="GN3446" s="72"/>
      <c r="GO3446" s="72"/>
      <c r="GP3446" s="72"/>
      <c r="GQ3446" s="72"/>
      <c r="GR3446" s="72"/>
      <c r="GS3446" s="72"/>
      <c r="GT3446" s="72"/>
      <c r="GU3446" s="72"/>
      <c r="GV3446" s="72"/>
      <c r="GW3446" s="72"/>
      <c r="GX3446" s="72"/>
      <c r="GY3446" s="72"/>
      <c r="GZ3446" s="72"/>
      <c r="HA3446" s="72"/>
      <c r="HB3446" s="72"/>
      <c r="HC3446" s="72"/>
      <c r="HD3446" s="72"/>
      <c r="HE3446" s="72"/>
      <c r="HF3446" s="72"/>
      <c r="HG3446" s="72"/>
      <c r="HH3446" s="72"/>
      <c r="HI3446" s="72"/>
      <c r="HJ3446" s="72"/>
      <c r="HK3446" s="72"/>
      <c r="HL3446" s="72"/>
      <c r="HM3446" s="72"/>
      <c r="HN3446" s="72"/>
      <c r="HO3446" s="72"/>
      <c r="HP3446" s="72"/>
      <c r="HQ3446" s="72"/>
      <c r="HR3446" s="72"/>
      <c r="HS3446" s="72"/>
      <c r="HT3446" s="72"/>
      <c r="HU3446" s="72"/>
      <c r="HV3446" s="72"/>
      <c r="HW3446" s="72"/>
      <c r="HX3446" s="72"/>
      <c r="HY3446" s="72"/>
      <c r="HZ3446" s="72"/>
      <c r="IA3446" s="72"/>
      <c r="IB3446" s="72"/>
      <c r="IC3446" s="72"/>
      <c r="ID3446" s="72"/>
      <c r="IE3446" s="72"/>
      <c r="IF3446" s="72"/>
      <c r="IG3446" s="72"/>
      <c r="IH3446" s="72"/>
      <c r="II3446" s="72"/>
      <c r="IJ3446" s="72"/>
      <c r="IK3446" s="72"/>
      <c r="IL3446" s="72"/>
      <c r="IM3446" s="72"/>
      <c r="IN3446" s="72"/>
      <c r="IO3446" s="72"/>
      <c r="IP3446" s="72"/>
      <c r="IQ3446" s="72"/>
      <c r="IR3446" s="72"/>
      <c r="IS3446" s="72"/>
      <c r="IT3446" s="72"/>
      <c r="IU3446" s="72"/>
      <c r="IV3446" s="72"/>
      <c r="IW3446" s="72"/>
      <c r="IX3446" s="72"/>
      <c r="IY3446" s="72"/>
      <c r="IZ3446" s="72"/>
      <c r="JA3446" s="72"/>
      <c r="JB3446" s="72"/>
      <c r="JC3446" s="72"/>
      <c r="JD3446" s="72"/>
      <c r="JE3446" s="72"/>
      <c r="JF3446" s="72"/>
      <c r="JG3446" s="72"/>
      <c r="JH3446" s="72"/>
      <c r="JI3446" s="72"/>
      <c r="JJ3446" s="72"/>
      <c r="JK3446" s="72"/>
      <c r="JL3446" s="72"/>
      <c r="JM3446" s="72"/>
      <c r="JN3446" s="72"/>
      <c r="JO3446" s="72"/>
      <c r="JP3446" s="72"/>
      <c r="JQ3446" s="72"/>
      <c r="JR3446" s="72"/>
      <c r="JS3446" s="72"/>
      <c r="JT3446" s="72"/>
      <c r="JU3446" s="72"/>
      <c r="JV3446" s="72"/>
      <c r="JW3446" s="72"/>
      <c r="JX3446" s="72"/>
      <c r="JY3446" s="72"/>
      <c r="JZ3446" s="72"/>
      <c r="KA3446" s="72"/>
      <c r="KB3446" s="72"/>
      <c r="KC3446" s="72"/>
      <c r="KD3446" s="72"/>
      <c r="KE3446" s="72"/>
      <c r="KF3446" s="72"/>
      <c r="KG3446" s="72"/>
      <c r="KH3446" s="72"/>
      <c r="KI3446" s="72"/>
      <c r="KJ3446" s="72"/>
      <c r="KK3446" s="72"/>
      <c r="KL3446" s="72"/>
      <c r="KM3446" s="72"/>
      <c r="KN3446" s="72"/>
      <c r="KO3446" s="72"/>
      <c r="KP3446" s="72"/>
      <c r="KQ3446" s="72"/>
      <c r="KR3446" s="72"/>
      <c r="KS3446" s="72"/>
      <c r="KT3446" s="72"/>
      <c r="KU3446" s="72"/>
      <c r="KV3446" s="72"/>
      <c r="KW3446" s="72"/>
      <c r="KX3446" s="72"/>
      <c r="KY3446" s="72"/>
      <c r="KZ3446" s="72"/>
      <c r="LA3446" s="72"/>
      <c r="LB3446" s="72"/>
      <c r="LC3446" s="72"/>
      <c r="LD3446" s="72"/>
      <c r="LE3446" s="72"/>
      <c r="LF3446" s="72"/>
      <c r="LG3446" s="72"/>
      <c r="LH3446" s="72"/>
      <c r="LI3446" s="72"/>
      <c r="LJ3446" s="72"/>
      <c r="LK3446" s="72"/>
    </row>
    <row r="3447" spans="1:323" s="20" customFormat="1" ht="14.25" customHeight="1">
      <c r="A3447" s="54">
        <v>3201</v>
      </c>
      <c r="B3447" s="23">
        <v>244</v>
      </c>
      <c r="C3447" s="23" t="s">
        <v>5669</v>
      </c>
      <c r="D3447" s="32" t="s">
        <v>6764</v>
      </c>
      <c r="E3447" s="23" t="s">
        <v>159</v>
      </c>
      <c r="F3447" s="23" t="s">
        <v>5307</v>
      </c>
      <c r="G3447" s="23" t="s">
        <v>154</v>
      </c>
      <c r="H3447" s="25">
        <v>100</v>
      </c>
      <c r="I3447" s="25">
        <v>121.4</v>
      </c>
      <c r="J3447" s="26">
        <v>100</v>
      </c>
      <c r="K3447" s="26">
        <v>12140</v>
      </c>
      <c r="L3447" s="27">
        <v>76</v>
      </c>
      <c r="M3447" s="27">
        <v>0</v>
      </c>
      <c r="N3447" s="27">
        <v>0</v>
      </c>
      <c r="O3447" s="27">
        <v>0</v>
      </c>
      <c r="P3447" s="27">
        <v>76</v>
      </c>
      <c r="Q3447" s="55"/>
      <c r="R3447" s="27">
        <f t="shared" si="374"/>
        <v>0</v>
      </c>
      <c r="S3447" s="56" t="str">
        <f t="shared" si="378"/>
        <v>×</v>
      </c>
      <c r="T3447" s="56" t="str">
        <f t="shared" si="379"/>
        <v>×</v>
      </c>
      <c r="U3447" s="56" t="str">
        <f t="shared" si="380"/>
        <v>×</v>
      </c>
      <c r="V3447" s="57" t="str">
        <f t="shared" si="375"/>
        <v/>
      </c>
      <c r="W3447" s="58">
        <f t="shared" si="376"/>
        <v>0</v>
      </c>
      <c r="X3447" s="54">
        <f t="shared" si="377"/>
        <v>244</v>
      </c>
      <c r="Y3447" s="59"/>
      <c r="Z3447" s="42"/>
      <c r="AA3447" s="42"/>
      <c r="AB3447" s="42"/>
      <c r="AC3447" s="42"/>
      <c r="AD3447" s="42"/>
      <c r="AE3447" s="42"/>
      <c r="AF3447" s="42"/>
      <c r="AG3447" s="42"/>
      <c r="AH3447" s="42"/>
      <c r="AI3447" s="42"/>
      <c r="AJ3447" s="42"/>
      <c r="AK3447" s="42"/>
      <c r="AL3447" s="42"/>
      <c r="AM3447" s="42"/>
      <c r="AN3447" s="42"/>
      <c r="AO3447" s="42"/>
      <c r="AP3447" s="42"/>
      <c r="AQ3447" s="42"/>
      <c r="AR3447" s="42"/>
      <c r="AS3447" s="72"/>
      <c r="AT3447" s="72"/>
      <c r="AU3447" s="72"/>
      <c r="AV3447" s="72"/>
      <c r="AW3447" s="72"/>
      <c r="AX3447" s="72"/>
      <c r="AY3447" s="72"/>
      <c r="AZ3447" s="72"/>
      <c r="BA3447" s="72"/>
      <c r="BB3447" s="72"/>
      <c r="BC3447" s="72"/>
      <c r="BD3447" s="72"/>
      <c r="BE3447" s="72"/>
      <c r="BF3447" s="72"/>
      <c r="BG3447" s="72"/>
      <c r="BH3447" s="72"/>
      <c r="BI3447" s="72"/>
      <c r="BJ3447" s="72"/>
      <c r="BK3447" s="72"/>
      <c r="BL3447" s="72"/>
      <c r="BM3447" s="72"/>
      <c r="BN3447" s="72"/>
      <c r="BO3447" s="72"/>
      <c r="BP3447" s="72"/>
      <c r="BQ3447" s="72"/>
      <c r="BR3447" s="72"/>
      <c r="BS3447" s="72"/>
      <c r="BT3447" s="72"/>
      <c r="BU3447" s="72"/>
      <c r="BV3447" s="72"/>
      <c r="BW3447" s="72"/>
      <c r="BX3447" s="72"/>
      <c r="BY3447" s="72"/>
      <c r="BZ3447" s="72"/>
      <c r="CA3447" s="72"/>
      <c r="CB3447" s="72"/>
      <c r="CC3447" s="72"/>
      <c r="CD3447" s="72"/>
      <c r="CE3447" s="72"/>
      <c r="CF3447" s="72"/>
      <c r="CG3447" s="72"/>
      <c r="CH3447" s="72"/>
      <c r="CI3447" s="72"/>
      <c r="CJ3447" s="72"/>
      <c r="CK3447" s="72"/>
      <c r="CL3447" s="72"/>
      <c r="CM3447" s="72"/>
      <c r="CN3447" s="72"/>
      <c r="CO3447" s="72"/>
      <c r="CP3447" s="72"/>
      <c r="CQ3447" s="72"/>
      <c r="CR3447" s="72"/>
      <c r="CS3447" s="72"/>
      <c r="CT3447" s="72"/>
      <c r="CU3447" s="72"/>
      <c r="CV3447" s="72"/>
      <c r="CW3447" s="72"/>
      <c r="CX3447" s="72"/>
      <c r="CY3447" s="72"/>
      <c r="CZ3447" s="72"/>
      <c r="DA3447" s="72"/>
      <c r="DB3447" s="72"/>
      <c r="DC3447" s="72"/>
      <c r="DD3447" s="72"/>
      <c r="DE3447" s="72"/>
      <c r="DF3447" s="72"/>
      <c r="DG3447" s="72"/>
      <c r="DH3447" s="72"/>
      <c r="DI3447" s="72"/>
      <c r="DJ3447" s="72"/>
      <c r="DK3447" s="72"/>
      <c r="DL3447" s="72"/>
      <c r="DM3447" s="72"/>
      <c r="DN3447" s="72"/>
      <c r="DO3447" s="72"/>
      <c r="DP3447" s="72"/>
      <c r="DQ3447" s="72"/>
      <c r="DR3447" s="72"/>
      <c r="DS3447" s="72"/>
      <c r="DT3447" s="72"/>
      <c r="DU3447" s="72"/>
      <c r="DV3447" s="72"/>
      <c r="DW3447" s="72"/>
      <c r="DX3447" s="72"/>
      <c r="DY3447" s="72"/>
      <c r="DZ3447" s="72"/>
      <c r="EA3447" s="72"/>
      <c r="EB3447" s="72"/>
      <c r="EC3447" s="72"/>
      <c r="ED3447" s="72"/>
      <c r="EE3447" s="72"/>
      <c r="EF3447" s="72"/>
      <c r="EG3447" s="72"/>
      <c r="EH3447" s="72"/>
      <c r="EI3447" s="72"/>
      <c r="EJ3447" s="72"/>
      <c r="EK3447" s="72"/>
      <c r="EL3447" s="72"/>
      <c r="EM3447" s="72"/>
      <c r="EN3447" s="72"/>
      <c r="EO3447" s="72"/>
      <c r="EP3447" s="72"/>
      <c r="EQ3447" s="72"/>
      <c r="ER3447" s="72"/>
      <c r="ES3447" s="72"/>
      <c r="ET3447" s="72"/>
      <c r="EU3447" s="72"/>
      <c r="EV3447" s="72"/>
      <c r="EW3447" s="72"/>
      <c r="EX3447" s="72"/>
      <c r="EY3447" s="72"/>
      <c r="EZ3447" s="72"/>
      <c r="FA3447" s="72"/>
      <c r="FB3447" s="72"/>
      <c r="FC3447" s="72"/>
      <c r="FD3447" s="72"/>
      <c r="FE3447" s="72"/>
      <c r="FF3447" s="72"/>
      <c r="FG3447" s="72"/>
      <c r="FH3447" s="72"/>
      <c r="FI3447" s="72"/>
      <c r="FJ3447" s="72"/>
      <c r="FK3447" s="72"/>
      <c r="FL3447" s="72"/>
      <c r="FM3447" s="72"/>
      <c r="FN3447" s="72"/>
      <c r="FO3447" s="72"/>
      <c r="FP3447" s="72"/>
      <c r="FQ3447" s="72"/>
      <c r="FR3447" s="72"/>
      <c r="FS3447" s="72"/>
      <c r="FT3447" s="72"/>
      <c r="FU3447" s="72"/>
      <c r="FV3447" s="72"/>
      <c r="FW3447" s="72"/>
      <c r="FX3447" s="72"/>
      <c r="FY3447" s="72"/>
      <c r="FZ3447" s="72"/>
      <c r="GA3447" s="72"/>
      <c r="GB3447" s="72"/>
      <c r="GC3447" s="72"/>
      <c r="GD3447" s="72"/>
      <c r="GE3447" s="72"/>
      <c r="GF3447" s="72"/>
      <c r="GG3447" s="72"/>
      <c r="GH3447" s="72"/>
      <c r="GI3447" s="72"/>
      <c r="GJ3447" s="72"/>
      <c r="GK3447" s="72"/>
      <c r="GL3447" s="72"/>
      <c r="GM3447" s="72"/>
      <c r="GN3447" s="72"/>
      <c r="GO3447" s="72"/>
      <c r="GP3447" s="72"/>
      <c r="GQ3447" s="72"/>
      <c r="GR3447" s="72"/>
      <c r="GS3447" s="72"/>
      <c r="GT3447" s="72"/>
      <c r="GU3447" s="72"/>
      <c r="GV3447" s="72"/>
      <c r="GW3447" s="72"/>
      <c r="GX3447" s="72"/>
      <c r="GY3447" s="72"/>
      <c r="GZ3447" s="72"/>
      <c r="HA3447" s="72"/>
      <c r="HB3447" s="72"/>
      <c r="HC3447" s="72"/>
      <c r="HD3447" s="72"/>
      <c r="HE3447" s="72"/>
      <c r="HF3447" s="72"/>
      <c r="HG3447" s="72"/>
      <c r="HH3447" s="72"/>
      <c r="HI3447" s="72"/>
      <c r="HJ3447" s="72"/>
      <c r="HK3447" s="72"/>
      <c r="HL3447" s="72"/>
      <c r="HM3447" s="72"/>
      <c r="HN3447" s="72"/>
      <c r="HO3447" s="72"/>
      <c r="HP3447" s="72"/>
      <c r="HQ3447" s="72"/>
      <c r="HR3447" s="72"/>
      <c r="HS3447" s="72"/>
      <c r="HT3447" s="72"/>
      <c r="HU3447" s="72"/>
      <c r="HV3447" s="72"/>
      <c r="HW3447" s="72"/>
      <c r="HX3447" s="72"/>
      <c r="HY3447" s="72"/>
      <c r="HZ3447" s="72"/>
      <c r="IA3447" s="72"/>
      <c r="IB3447" s="72"/>
      <c r="IC3447" s="72"/>
      <c r="ID3447" s="72"/>
      <c r="IE3447" s="72"/>
      <c r="IF3447" s="72"/>
      <c r="IG3447" s="72"/>
      <c r="IH3447" s="72"/>
      <c r="II3447" s="72"/>
      <c r="IJ3447" s="72"/>
      <c r="IK3447" s="72"/>
      <c r="IL3447" s="72"/>
      <c r="IM3447" s="72"/>
      <c r="IN3447" s="72"/>
      <c r="IO3447" s="72"/>
      <c r="IP3447" s="72"/>
      <c r="IQ3447" s="72"/>
      <c r="IR3447" s="72"/>
      <c r="IS3447" s="72"/>
      <c r="IT3447" s="72"/>
      <c r="IU3447" s="72"/>
      <c r="IV3447" s="72"/>
      <c r="IW3447" s="72"/>
      <c r="IX3447" s="72"/>
      <c r="IY3447" s="72"/>
      <c r="IZ3447" s="72"/>
      <c r="JA3447" s="72"/>
      <c r="JB3447" s="72"/>
      <c r="JC3447" s="72"/>
      <c r="JD3447" s="72"/>
      <c r="JE3447" s="72"/>
      <c r="JF3447" s="72"/>
      <c r="JG3447" s="72"/>
      <c r="JH3447" s="72"/>
      <c r="JI3447" s="72"/>
      <c r="JJ3447" s="72"/>
      <c r="JK3447" s="72"/>
      <c r="JL3447" s="72"/>
      <c r="JM3447" s="72"/>
      <c r="JN3447" s="72"/>
      <c r="JO3447" s="72"/>
      <c r="JP3447" s="72"/>
      <c r="JQ3447" s="72"/>
      <c r="JR3447" s="72"/>
      <c r="JS3447" s="72"/>
      <c r="JT3447" s="72"/>
      <c r="JU3447" s="72"/>
      <c r="JV3447" s="72"/>
      <c r="JW3447" s="72"/>
      <c r="JX3447" s="72"/>
      <c r="JY3447" s="72"/>
      <c r="JZ3447" s="72"/>
      <c r="KA3447" s="72"/>
      <c r="KB3447" s="72"/>
      <c r="KC3447" s="72"/>
      <c r="KD3447" s="72"/>
      <c r="KE3447" s="72"/>
      <c r="KF3447" s="72"/>
      <c r="KG3447" s="72"/>
      <c r="KH3447" s="72"/>
      <c r="KI3447" s="72"/>
      <c r="KJ3447" s="72"/>
      <c r="KK3447" s="72"/>
      <c r="KL3447" s="72"/>
      <c r="KM3447" s="72"/>
      <c r="KN3447" s="72"/>
      <c r="KO3447" s="72"/>
      <c r="KP3447" s="72"/>
      <c r="KQ3447" s="72"/>
      <c r="KR3447" s="72"/>
      <c r="KS3447" s="72"/>
      <c r="KT3447" s="72"/>
      <c r="KU3447" s="72"/>
      <c r="KV3447" s="72"/>
      <c r="KW3447" s="72"/>
      <c r="KX3447" s="72"/>
      <c r="KY3447" s="72"/>
      <c r="KZ3447" s="72"/>
      <c r="LA3447" s="72"/>
      <c r="LB3447" s="72"/>
      <c r="LC3447" s="72"/>
      <c r="LD3447" s="72"/>
      <c r="LE3447" s="72"/>
      <c r="LF3447" s="72"/>
      <c r="LG3447" s="72"/>
      <c r="LH3447" s="72"/>
      <c r="LI3447" s="72"/>
      <c r="LJ3447" s="72"/>
      <c r="LK3447" s="72"/>
    </row>
    <row r="3448" spans="1:323" s="20" customFormat="1" ht="14.25" customHeight="1">
      <c r="A3448" s="54">
        <v>3202</v>
      </c>
      <c r="B3448" s="23">
        <v>244</v>
      </c>
      <c r="C3448" s="23" t="s">
        <v>5669</v>
      </c>
      <c r="D3448" s="32" t="s">
        <v>5308</v>
      </c>
      <c r="E3448" s="23" t="s">
        <v>159</v>
      </c>
      <c r="F3448" s="23" t="s">
        <v>5309</v>
      </c>
      <c r="G3448" s="23" t="s">
        <v>1327</v>
      </c>
      <c r="H3448" s="25">
        <v>30</v>
      </c>
      <c r="I3448" s="25">
        <v>220.7</v>
      </c>
      <c r="J3448" s="26">
        <v>30</v>
      </c>
      <c r="K3448" s="26">
        <v>6621</v>
      </c>
      <c r="L3448" s="27">
        <v>110</v>
      </c>
      <c r="M3448" s="27">
        <v>130</v>
      </c>
      <c r="N3448" s="27">
        <v>0</v>
      </c>
      <c r="O3448" s="27">
        <v>0</v>
      </c>
      <c r="P3448" s="27">
        <v>240</v>
      </c>
      <c r="Q3448" s="55"/>
      <c r="R3448" s="27">
        <f t="shared" si="374"/>
        <v>0</v>
      </c>
      <c r="S3448" s="56" t="str">
        <f t="shared" si="378"/>
        <v>×</v>
      </c>
      <c r="T3448" s="56" t="str">
        <f t="shared" si="379"/>
        <v>×</v>
      </c>
      <c r="U3448" s="56" t="str">
        <f t="shared" si="380"/>
        <v>×</v>
      </c>
      <c r="V3448" s="57" t="str">
        <f t="shared" si="375"/>
        <v/>
      </c>
      <c r="W3448" s="58">
        <f t="shared" si="376"/>
        <v>0</v>
      </c>
      <c r="X3448" s="54">
        <f t="shared" si="377"/>
        <v>244</v>
      </c>
      <c r="Y3448" s="59"/>
      <c r="Z3448" s="42"/>
      <c r="AA3448" s="42"/>
      <c r="AB3448" s="42"/>
      <c r="AC3448" s="42"/>
      <c r="AD3448" s="42"/>
      <c r="AE3448" s="42"/>
      <c r="AF3448" s="42"/>
      <c r="AG3448" s="42"/>
      <c r="AH3448" s="42"/>
      <c r="AI3448" s="42"/>
      <c r="AJ3448" s="42"/>
      <c r="AK3448" s="42"/>
      <c r="AL3448" s="42"/>
      <c r="AM3448" s="42"/>
      <c r="AN3448" s="42"/>
      <c r="AO3448" s="42"/>
      <c r="AP3448" s="42"/>
      <c r="AQ3448" s="42"/>
      <c r="AR3448" s="42"/>
      <c r="AS3448" s="72"/>
      <c r="AT3448" s="72"/>
      <c r="AU3448" s="72"/>
      <c r="AV3448" s="72"/>
      <c r="AW3448" s="72"/>
      <c r="AX3448" s="72"/>
      <c r="AY3448" s="72"/>
      <c r="AZ3448" s="72"/>
      <c r="BA3448" s="72"/>
      <c r="BB3448" s="72"/>
      <c r="BC3448" s="72"/>
      <c r="BD3448" s="72"/>
      <c r="BE3448" s="72"/>
      <c r="BF3448" s="72"/>
      <c r="BG3448" s="72"/>
      <c r="BH3448" s="72"/>
      <c r="BI3448" s="72"/>
      <c r="BJ3448" s="72"/>
      <c r="BK3448" s="72"/>
      <c r="BL3448" s="72"/>
      <c r="BM3448" s="72"/>
      <c r="BN3448" s="72"/>
      <c r="BO3448" s="72"/>
      <c r="BP3448" s="72"/>
      <c r="BQ3448" s="72"/>
      <c r="BR3448" s="72"/>
      <c r="BS3448" s="72"/>
      <c r="BT3448" s="72"/>
      <c r="BU3448" s="72"/>
      <c r="BV3448" s="72"/>
      <c r="BW3448" s="72"/>
      <c r="BX3448" s="72"/>
      <c r="BY3448" s="72"/>
      <c r="BZ3448" s="72"/>
      <c r="CA3448" s="72"/>
      <c r="CB3448" s="72"/>
      <c r="CC3448" s="72"/>
      <c r="CD3448" s="72"/>
      <c r="CE3448" s="72"/>
      <c r="CF3448" s="72"/>
      <c r="CG3448" s="72"/>
      <c r="CH3448" s="72"/>
      <c r="CI3448" s="72"/>
      <c r="CJ3448" s="72"/>
      <c r="CK3448" s="72"/>
      <c r="CL3448" s="72"/>
      <c r="CM3448" s="72"/>
      <c r="CN3448" s="72"/>
      <c r="CO3448" s="72"/>
      <c r="CP3448" s="72"/>
      <c r="CQ3448" s="72"/>
      <c r="CR3448" s="72"/>
      <c r="CS3448" s="72"/>
      <c r="CT3448" s="72"/>
      <c r="CU3448" s="72"/>
      <c r="CV3448" s="72"/>
      <c r="CW3448" s="72"/>
      <c r="CX3448" s="72"/>
      <c r="CY3448" s="72"/>
      <c r="CZ3448" s="72"/>
      <c r="DA3448" s="72"/>
      <c r="DB3448" s="72"/>
      <c r="DC3448" s="72"/>
      <c r="DD3448" s="72"/>
      <c r="DE3448" s="72"/>
      <c r="DF3448" s="72"/>
      <c r="DG3448" s="72"/>
      <c r="DH3448" s="72"/>
      <c r="DI3448" s="72"/>
      <c r="DJ3448" s="72"/>
      <c r="DK3448" s="72"/>
      <c r="DL3448" s="72"/>
      <c r="DM3448" s="72"/>
      <c r="DN3448" s="72"/>
      <c r="DO3448" s="72"/>
      <c r="DP3448" s="72"/>
      <c r="DQ3448" s="72"/>
      <c r="DR3448" s="72"/>
      <c r="DS3448" s="72"/>
      <c r="DT3448" s="72"/>
      <c r="DU3448" s="72"/>
      <c r="DV3448" s="72"/>
      <c r="DW3448" s="72"/>
      <c r="DX3448" s="72"/>
      <c r="DY3448" s="72"/>
      <c r="DZ3448" s="72"/>
      <c r="EA3448" s="72"/>
      <c r="EB3448" s="72"/>
      <c r="EC3448" s="72"/>
      <c r="ED3448" s="72"/>
      <c r="EE3448" s="72"/>
      <c r="EF3448" s="72"/>
      <c r="EG3448" s="72"/>
      <c r="EH3448" s="72"/>
      <c r="EI3448" s="72"/>
      <c r="EJ3448" s="72"/>
      <c r="EK3448" s="72"/>
      <c r="EL3448" s="72"/>
      <c r="EM3448" s="72"/>
      <c r="EN3448" s="72"/>
      <c r="EO3448" s="72"/>
      <c r="EP3448" s="72"/>
      <c r="EQ3448" s="72"/>
      <c r="ER3448" s="72"/>
      <c r="ES3448" s="72"/>
      <c r="ET3448" s="72"/>
      <c r="EU3448" s="72"/>
      <c r="EV3448" s="72"/>
      <c r="EW3448" s="72"/>
      <c r="EX3448" s="72"/>
      <c r="EY3448" s="72"/>
      <c r="EZ3448" s="72"/>
      <c r="FA3448" s="72"/>
      <c r="FB3448" s="72"/>
      <c r="FC3448" s="72"/>
      <c r="FD3448" s="72"/>
      <c r="FE3448" s="72"/>
      <c r="FF3448" s="72"/>
      <c r="FG3448" s="72"/>
      <c r="FH3448" s="72"/>
      <c r="FI3448" s="72"/>
      <c r="FJ3448" s="72"/>
      <c r="FK3448" s="72"/>
      <c r="FL3448" s="72"/>
      <c r="FM3448" s="72"/>
      <c r="FN3448" s="72"/>
      <c r="FO3448" s="72"/>
      <c r="FP3448" s="72"/>
      <c r="FQ3448" s="72"/>
      <c r="FR3448" s="72"/>
      <c r="FS3448" s="72"/>
      <c r="FT3448" s="72"/>
      <c r="FU3448" s="72"/>
      <c r="FV3448" s="72"/>
      <c r="FW3448" s="72"/>
      <c r="FX3448" s="72"/>
      <c r="FY3448" s="72"/>
      <c r="FZ3448" s="72"/>
      <c r="GA3448" s="72"/>
      <c r="GB3448" s="72"/>
      <c r="GC3448" s="72"/>
      <c r="GD3448" s="72"/>
      <c r="GE3448" s="72"/>
      <c r="GF3448" s="72"/>
      <c r="GG3448" s="72"/>
      <c r="GH3448" s="72"/>
      <c r="GI3448" s="72"/>
      <c r="GJ3448" s="72"/>
      <c r="GK3448" s="72"/>
      <c r="GL3448" s="72"/>
      <c r="GM3448" s="72"/>
      <c r="GN3448" s="72"/>
      <c r="GO3448" s="72"/>
      <c r="GP3448" s="72"/>
      <c r="GQ3448" s="72"/>
      <c r="GR3448" s="72"/>
      <c r="GS3448" s="72"/>
      <c r="GT3448" s="72"/>
      <c r="GU3448" s="72"/>
      <c r="GV3448" s="72"/>
      <c r="GW3448" s="72"/>
      <c r="GX3448" s="72"/>
      <c r="GY3448" s="72"/>
      <c r="GZ3448" s="72"/>
      <c r="HA3448" s="72"/>
      <c r="HB3448" s="72"/>
      <c r="HC3448" s="72"/>
      <c r="HD3448" s="72"/>
      <c r="HE3448" s="72"/>
      <c r="HF3448" s="72"/>
      <c r="HG3448" s="72"/>
      <c r="HH3448" s="72"/>
      <c r="HI3448" s="72"/>
      <c r="HJ3448" s="72"/>
      <c r="HK3448" s="72"/>
      <c r="HL3448" s="72"/>
      <c r="HM3448" s="72"/>
      <c r="HN3448" s="72"/>
      <c r="HO3448" s="72"/>
      <c r="HP3448" s="72"/>
      <c r="HQ3448" s="72"/>
      <c r="HR3448" s="72"/>
      <c r="HS3448" s="72"/>
      <c r="HT3448" s="72"/>
      <c r="HU3448" s="72"/>
      <c r="HV3448" s="72"/>
      <c r="HW3448" s="72"/>
      <c r="HX3448" s="72"/>
      <c r="HY3448" s="72"/>
      <c r="HZ3448" s="72"/>
      <c r="IA3448" s="72"/>
      <c r="IB3448" s="72"/>
      <c r="IC3448" s="72"/>
      <c r="ID3448" s="72"/>
      <c r="IE3448" s="72"/>
      <c r="IF3448" s="72"/>
      <c r="IG3448" s="72"/>
      <c r="IH3448" s="72"/>
      <c r="II3448" s="72"/>
      <c r="IJ3448" s="72"/>
      <c r="IK3448" s="72"/>
      <c r="IL3448" s="72"/>
      <c r="IM3448" s="72"/>
      <c r="IN3448" s="72"/>
      <c r="IO3448" s="72"/>
      <c r="IP3448" s="72"/>
      <c r="IQ3448" s="72"/>
      <c r="IR3448" s="72"/>
      <c r="IS3448" s="72"/>
      <c r="IT3448" s="72"/>
      <c r="IU3448" s="72"/>
      <c r="IV3448" s="72"/>
      <c r="IW3448" s="72"/>
      <c r="IX3448" s="72"/>
      <c r="IY3448" s="72"/>
      <c r="IZ3448" s="72"/>
      <c r="JA3448" s="72"/>
      <c r="JB3448" s="72"/>
      <c r="JC3448" s="72"/>
      <c r="JD3448" s="72"/>
      <c r="JE3448" s="72"/>
      <c r="JF3448" s="72"/>
      <c r="JG3448" s="72"/>
      <c r="JH3448" s="72"/>
      <c r="JI3448" s="72"/>
      <c r="JJ3448" s="72"/>
      <c r="JK3448" s="72"/>
      <c r="JL3448" s="72"/>
      <c r="JM3448" s="72"/>
      <c r="JN3448" s="72"/>
      <c r="JO3448" s="72"/>
      <c r="JP3448" s="72"/>
      <c r="JQ3448" s="72"/>
      <c r="JR3448" s="72"/>
      <c r="JS3448" s="72"/>
      <c r="JT3448" s="72"/>
      <c r="JU3448" s="72"/>
      <c r="JV3448" s="72"/>
      <c r="JW3448" s="72"/>
      <c r="JX3448" s="72"/>
      <c r="JY3448" s="72"/>
      <c r="JZ3448" s="72"/>
      <c r="KA3448" s="72"/>
      <c r="KB3448" s="72"/>
      <c r="KC3448" s="72"/>
      <c r="KD3448" s="72"/>
      <c r="KE3448" s="72"/>
      <c r="KF3448" s="72"/>
      <c r="KG3448" s="72"/>
      <c r="KH3448" s="72"/>
      <c r="KI3448" s="72"/>
      <c r="KJ3448" s="72"/>
      <c r="KK3448" s="72"/>
      <c r="KL3448" s="72"/>
      <c r="KM3448" s="72"/>
      <c r="KN3448" s="72"/>
      <c r="KO3448" s="72"/>
      <c r="KP3448" s="72"/>
      <c r="KQ3448" s="72"/>
      <c r="KR3448" s="72"/>
      <c r="KS3448" s="72"/>
      <c r="KT3448" s="72"/>
      <c r="KU3448" s="72"/>
      <c r="KV3448" s="72"/>
      <c r="KW3448" s="72"/>
      <c r="KX3448" s="72"/>
      <c r="KY3448" s="72"/>
      <c r="KZ3448" s="72"/>
      <c r="LA3448" s="72"/>
      <c r="LB3448" s="72"/>
      <c r="LC3448" s="72"/>
      <c r="LD3448" s="72"/>
      <c r="LE3448" s="72"/>
      <c r="LF3448" s="72"/>
      <c r="LG3448" s="72"/>
      <c r="LH3448" s="72"/>
      <c r="LI3448" s="72"/>
      <c r="LJ3448" s="72"/>
      <c r="LK3448" s="72"/>
    </row>
    <row r="3449" spans="1:323" s="20" customFormat="1" ht="14.25" customHeight="1">
      <c r="A3449" s="54">
        <v>3203</v>
      </c>
      <c r="B3449" s="23">
        <v>244</v>
      </c>
      <c r="C3449" s="23" t="s">
        <v>5669</v>
      </c>
      <c r="D3449" s="32" t="s">
        <v>5310</v>
      </c>
      <c r="E3449" s="23" t="s">
        <v>159</v>
      </c>
      <c r="F3449" s="23" t="s">
        <v>5311</v>
      </c>
      <c r="G3449" s="23" t="s">
        <v>1327</v>
      </c>
      <c r="H3449" s="25">
        <v>30</v>
      </c>
      <c r="I3449" s="25">
        <v>53.8</v>
      </c>
      <c r="J3449" s="26">
        <v>30</v>
      </c>
      <c r="K3449" s="26">
        <v>1614</v>
      </c>
      <c r="L3449" s="27">
        <v>110</v>
      </c>
      <c r="M3449" s="27">
        <v>490</v>
      </c>
      <c r="N3449" s="27">
        <v>0</v>
      </c>
      <c r="O3449" s="27">
        <v>0</v>
      </c>
      <c r="P3449" s="27">
        <v>600</v>
      </c>
      <c r="Q3449" s="55"/>
      <c r="R3449" s="27">
        <f t="shared" si="374"/>
        <v>0</v>
      </c>
      <c r="S3449" s="56" t="str">
        <f t="shared" si="378"/>
        <v>×</v>
      </c>
      <c r="T3449" s="56" t="str">
        <f t="shared" si="379"/>
        <v>×</v>
      </c>
      <c r="U3449" s="56" t="str">
        <f t="shared" si="380"/>
        <v>×</v>
      </c>
      <c r="V3449" s="57" t="str">
        <f t="shared" si="375"/>
        <v/>
      </c>
      <c r="W3449" s="58">
        <f t="shared" si="376"/>
        <v>0</v>
      </c>
      <c r="X3449" s="54">
        <f t="shared" si="377"/>
        <v>244</v>
      </c>
      <c r="Y3449" s="59"/>
      <c r="Z3449" s="42"/>
      <c r="AA3449" s="42"/>
      <c r="AB3449" s="42"/>
      <c r="AC3449" s="42"/>
      <c r="AD3449" s="42"/>
      <c r="AE3449" s="42"/>
      <c r="AF3449" s="42"/>
      <c r="AG3449" s="42"/>
      <c r="AH3449" s="42"/>
      <c r="AI3449" s="42"/>
      <c r="AJ3449" s="42"/>
      <c r="AK3449" s="42"/>
      <c r="AL3449" s="42"/>
      <c r="AM3449" s="42"/>
      <c r="AN3449" s="42"/>
      <c r="AO3449" s="42"/>
      <c r="AP3449" s="42"/>
      <c r="AQ3449" s="42"/>
      <c r="AR3449" s="42"/>
      <c r="AS3449" s="72"/>
      <c r="AT3449" s="72"/>
      <c r="AU3449" s="72"/>
      <c r="AV3449" s="72"/>
      <c r="AW3449" s="72"/>
      <c r="AX3449" s="72"/>
      <c r="AY3449" s="72"/>
      <c r="AZ3449" s="72"/>
      <c r="BA3449" s="72"/>
      <c r="BB3449" s="72"/>
      <c r="BC3449" s="72"/>
      <c r="BD3449" s="72"/>
      <c r="BE3449" s="72"/>
      <c r="BF3449" s="72"/>
      <c r="BG3449" s="72"/>
      <c r="BH3449" s="72"/>
      <c r="BI3449" s="72"/>
      <c r="BJ3449" s="72"/>
      <c r="BK3449" s="72"/>
      <c r="BL3449" s="72"/>
      <c r="BM3449" s="72"/>
      <c r="BN3449" s="72"/>
      <c r="BO3449" s="72"/>
      <c r="BP3449" s="72"/>
      <c r="BQ3449" s="72"/>
      <c r="BR3449" s="72"/>
      <c r="BS3449" s="72"/>
      <c r="BT3449" s="72"/>
      <c r="BU3449" s="72"/>
      <c r="BV3449" s="72"/>
      <c r="BW3449" s="72"/>
      <c r="BX3449" s="72"/>
      <c r="BY3449" s="72"/>
      <c r="BZ3449" s="72"/>
      <c r="CA3449" s="72"/>
      <c r="CB3449" s="72"/>
      <c r="CC3449" s="72"/>
      <c r="CD3449" s="72"/>
      <c r="CE3449" s="72"/>
      <c r="CF3449" s="72"/>
      <c r="CG3449" s="72"/>
      <c r="CH3449" s="72"/>
      <c r="CI3449" s="72"/>
      <c r="CJ3449" s="72"/>
      <c r="CK3449" s="72"/>
      <c r="CL3449" s="72"/>
      <c r="CM3449" s="72"/>
      <c r="CN3449" s="72"/>
      <c r="CO3449" s="72"/>
      <c r="CP3449" s="72"/>
      <c r="CQ3449" s="72"/>
      <c r="CR3449" s="72"/>
      <c r="CS3449" s="72"/>
      <c r="CT3449" s="72"/>
      <c r="CU3449" s="72"/>
      <c r="CV3449" s="72"/>
      <c r="CW3449" s="72"/>
      <c r="CX3449" s="72"/>
      <c r="CY3449" s="72"/>
      <c r="CZ3449" s="72"/>
      <c r="DA3449" s="72"/>
      <c r="DB3449" s="72"/>
      <c r="DC3449" s="72"/>
      <c r="DD3449" s="72"/>
      <c r="DE3449" s="72"/>
      <c r="DF3449" s="72"/>
      <c r="DG3449" s="72"/>
      <c r="DH3449" s="72"/>
      <c r="DI3449" s="72"/>
      <c r="DJ3449" s="72"/>
      <c r="DK3449" s="72"/>
      <c r="DL3449" s="72"/>
      <c r="DM3449" s="72"/>
      <c r="DN3449" s="72"/>
      <c r="DO3449" s="72"/>
      <c r="DP3449" s="72"/>
      <c r="DQ3449" s="72"/>
      <c r="DR3449" s="72"/>
      <c r="DS3449" s="72"/>
      <c r="DT3449" s="72"/>
      <c r="DU3449" s="72"/>
      <c r="DV3449" s="72"/>
      <c r="DW3449" s="72"/>
      <c r="DX3449" s="72"/>
      <c r="DY3449" s="72"/>
      <c r="DZ3449" s="72"/>
      <c r="EA3449" s="72"/>
      <c r="EB3449" s="72"/>
      <c r="EC3449" s="72"/>
      <c r="ED3449" s="72"/>
      <c r="EE3449" s="72"/>
      <c r="EF3449" s="72"/>
      <c r="EG3449" s="72"/>
      <c r="EH3449" s="72"/>
      <c r="EI3449" s="72"/>
      <c r="EJ3449" s="72"/>
      <c r="EK3449" s="72"/>
      <c r="EL3449" s="72"/>
      <c r="EM3449" s="72"/>
      <c r="EN3449" s="72"/>
      <c r="EO3449" s="72"/>
      <c r="EP3449" s="72"/>
      <c r="EQ3449" s="72"/>
      <c r="ER3449" s="72"/>
      <c r="ES3449" s="72"/>
      <c r="ET3449" s="72"/>
      <c r="EU3449" s="72"/>
      <c r="EV3449" s="72"/>
      <c r="EW3449" s="72"/>
      <c r="EX3449" s="72"/>
      <c r="EY3449" s="72"/>
      <c r="EZ3449" s="72"/>
      <c r="FA3449" s="72"/>
      <c r="FB3449" s="72"/>
      <c r="FC3449" s="72"/>
      <c r="FD3449" s="72"/>
      <c r="FE3449" s="72"/>
      <c r="FF3449" s="72"/>
      <c r="FG3449" s="72"/>
      <c r="FH3449" s="72"/>
      <c r="FI3449" s="72"/>
      <c r="FJ3449" s="72"/>
      <c r="FK3449" s="72"/>
      <c r="FL3449" s="72"/>
      <c r="FM3449" s="72"/>
      <c r="FN3449" s="72"/>
      <c r="FO3449" s="72"/>
      <c r="FP3449" s="72"/>
      <c r="FQ3449" s="72"/>
      <c r="FR3449" s="72"/>
      <c r="FS3449" s="72"/>
      <c r="FT3449" s="72"/>
      <c r="FU3449" s="72"/>
      <c r="FV3449" s="72"/>
      <c r="FW3449" s="72"/>
      <c r="FX3449" s="72"/>
      <c r="FY3449" s="72"/>
      <c r="FZ3449" s="72"/>
      <c r="GA3449" s="72"/>
      <c r="GB3449" s="72"/>
      <c r="GC3449" s="72"/>
      <c r="GD3449" s="72"/>
      <c r="GE3449" s="72"/>
      <c r="GF3449" s="72"/>
      <c r="GG3449" s="72"/>
      <c r="GH3449" s="72"/>
      <c r="GI3449" s="72"/>
      <c r="GJ3449" s="72"/>
      <c r="GK3449" s="72"/>
      <c r="GL3449" s="72"/>
      <c r="GM3449" s="72"/>
      <c r="GN3449" s="72"/>
      <c r="GO3449" s="72"/>
      <c r="GP3449" s="72"/>
      <c r="GQ3449" s="72"/>
      <c r="GR3449" s="72"/>
      <c r="GS3449" s="72"/>
      <c r="GT3449" s="72"/>
      <c r="GU3449" s="72"/>
      <c r="GV3449" s="72"/>
      <c r="GW3449" s="72"/>
      <c r="GX3449" s="72"/>
      <c r="GY3449" s="72"/>
      <c r="GZ3449" s="72"/>
      <c r="HA3449" s="72"/>
      <c r="HB3449" s="72"/>
      <c r="HC3449" s="72"/>
      <c r="HD3449" s="72"/>
      <c r="HE3449" s="72"/>
      <c r="HF3449" s="72"/>
      <c r="HG3449" s="72"/>
      <c r="HH3449" s="72"/>
      <c r="HI3449" s="72"/>
      <c r="HJ3449" s="72"/>
      <c r="HK3449" s="72"/>
      <c r="HL3449" s="72"/>
      <c r="HM3449" s="72"/>
      <c r="HN3449" s="72"/>
      <c r="HO3449" s="72"/>
      <c r="HP3449" s="72"/>
      <c r="HQ3449" s="72"/>
      <c r="HR3449" s="72"/>
      <c r="HS3449" s="72"/>
      <c r="HT3449" s="72"/>
      <c r="HU3449" s="72"/>
      <c r="HV3449" s="72"/>
      <c r="HW3449" s="72"/>
      <c r="HX3449" s="72"/>
      <c r="HY3449" s="72"/>
      <c r="HZ3449" s="72"/>
      <c r="IA3449" s="72"/>
      <c r="IB3449" s="72"/>
      <c r="IC3449" s="72"/>
      <c r="ID3449" s="72"/>
      <c r="IE3449" s="72"/>
      <c r="IF3449" s="72"/>
      <c r="IG3449" s="72"/>
      <c r="IH3449" s="72"/>
      <c r="II3449" s="72"/>
      <c r="IJ3449" s="72"/>
      <c r="IK3449" s="72"/>
      <c r="IL3449" s="72"/>
      <c r="IM3449" s="72"/>
      <c r="IN3449" s="72"/>
      <c r="IO3449" s="72"/>
      <c r="IP3449" s="72"/>
      <c r="IQ3449" s="72"/>
      <c r="IR3449" s="72"/>
      <c r="IS3449" s="72"/>
      <c r="IT3449" s="72"/>
      <c r="IU3449" s="72"/>
      <c r="IV3449" s="72"/>
      <c r="IW3449" s="72"/>
      <c r="IX3449" s="72"/>
      <c r="IY3449" s="72"/>
      <c r="IZ3449" s="72"/>
      <c r="JA3449" s="72"/>
      <c r="JB3449" s="72"/>
      <c r="JC3449" s="72"/>
      <c r="JD3449" s="72"/>
      <c r="JE3449" s="72"/>
      <c r="JF3449" s="72"/>
      <c r="JG3449" s="72"/>
      <c r="JH3449" s="72"/>
      <c r="JI3449" s="72"/>
      <c r="JJ3449" s="72"/>
      <c r="JK3449" s="72"/>
      <c r="JL3449" s="72"/>
      <c r="JM3449" s="72"/>
      <c r="JN3449" s="72"/>
      <c r="JO3449" s="72"/>
      <c r="JP3449" s="72"/>
      <c r="JQ3449" s="72"/>
      <c r="JR3449" s="72"/>
      <c r="JS3449" s="72"/>
      <c r="JT3449" s="72"/>
      <c r="JU3449" s="72"/>
      <c r="JV3449" s="72"/>
      <c r="JW3449" s="72"/>
      <c r="JX3449" s="72"/>
      <c r="JY3449" s="72"/>
      <c r="JZ3449" s="72"/>
      <c r="KA3449" s="72"/>
      <c r="KB3449" s="72"/>
      <c r="KC3449" s="72"/>
      <c r="KD3449" s="72"/>
      <c r="KE3449" s="72"/>
      <c r="KF3449" s="72"/>
      <c r="KG3449" s="72"/>
      <c r="KH3449" s="72"/>
      <c r="KI3449" s="72"/>
      <c r="KJ3449" s="72"/>
      <c r="KK3449" s="72"/>
      <c r="KL3449" s="72"/>
      <c r="KM3449" s="72"/>
      <c r="KN3449" s="72"/>
      <c r="KO3449" s="72"/>
      <c r="KP3449" s="72"/>
      <c r="KQ3449" s="72"/>
      <c r="KR3449" s="72"/>
      <c r="KS3449" s="72"/>
      <c r="KT3449" s="72"/>
      <c r="KU3449" s="72"/>
      <c r="KV3449" s="72"/>
      <c r="KW3449" s="72"/>
      <c r="KX3449" s="72"/>
      <c r="KY3449" s="72"/>
      <c r="KZ3449" s="72"/>
      <c r="LA3449" s="72"/>
      <c r="LB3449" s="72"/>
      <c r="LC3449" s="72"/>
      <c r="LD3449" s="72"/>
      <c r="LE3449" s="72"/>
      <c r="LF3449" s="72"/>
      <c r="LG3449" s="72"/>
      <c r="LH3449" s="72"/>
      <c r="LI3449" s="72"/>
      <c r="LJ3449" s="72"/>
      <c r="LK3449" s="72"/>
    </row>
    <row r="3450" spans="1:323" s="20" customFormat="1" ht="14.25" customHeight="1">
      <c r="A3450" s="54">
        <v>3204</v>
      </c>
      <c r="B3450" s="23">
        <v>244</v>
      </c>
      <c r="C3450" s="23" t="s">
        <v>5669</v>
      </c>
      <c r="D3450" s="32" t="s">
        <v>6762</v>
      </c>
      <c r="E3450" s="23" t="s">
        <v>159</v>
      </c>
      <c r="F3450" s="23" t="s">
        <v>5312</v>
      </c>
      <c r="G3450" s="23" t="s">
        <v>1327</v>
      </c>
      <c r="H3450" s="25">
        <v>30</v>
      </c>
      <c r="I3450" s="25">
        <v>457.5</v>
      </c>
      <c r="J3450" s="26">
        <v>30</v>
      </c>
      <c r="K3450" s="26">
        <v>13725</v>
      </c>
      <c r="L3450" s="27">
        <v>26</v>
      </c>
      <c r="M3450" s="27">
        <v>20</v>
      </c>
      <c r="N3450" s="27">
        <v>0</v>
      </c>
      <c r="O3450" s="27">
        <v>0</v>
      </c>
      <c r="P3450" s="27">
        <v>46</v>
      </c>
      <c r="Q3450" s="55"/>
      <c r="R3450" s="27">
        <f t="shared" si="374"/>
        <v>0</v>
      </c>
      <c r="S3450" s="56" t="str">
        <f t="shared" si="378"/>
        <v>×</v>
      </c>
      <c r="T3450" s="56" t="str">
        <f t="shared" si="379"/>
        <v>×</v>
      </c>
      <c r="U3450" s="56" t="str">
        <f t="shared" si="380"/>
        <v>×</v>
      </c>
      <c r="V3450" s="57" t="str">
        <f t="shared" si="375"/>
        <v/>
      </c>
      <c r="W3450" s="58">
        <f t="shared" si="376"/>
        <v>0</v>
      </c>
      <c r="X3450" s="54">
        <f t="shared" si="377"/>
        <v>244</v>
      </c>
      <c r="Y3450" s="59"/>
      <c r="Z3450" s="42"/>
      <c r="AA3450" s="42"/>
      <c r="AB3450" s="42"/>
      <c r="AC3450" s="42"/>
      <c r="AD3450" s="42"/>
      <c r="AE3450" s="42"/>
      <c r="AF3450" s="42"/>
      <c r="AG3450" s="42"/>
      <c r="AH3450" s="42"/>
      <c r="AI3450" s="42"/>
      <c r="AJ3450" s="42"/>
      <c r="AK3450" s="42"/>
      <c r="AL3450" s="42"/>
      <c r="AM3450" s="42"/>
      <c r="AN3450" s="42"/>
      <c r="AO3450" s="42"/>
      <c r="AP3450" s="42"/>
      <c r="AQ3450" s="42"/>
      <c r="AR3450" s="42"/>
      <c r="AS3450" s="72"/>
      <c r="AT3450" s="72"/>
      <c r="AU3450" s="72"/>
      <c r="AV3450" s="72"/>
      <c r="AW3450" s="72"/>
      <c r="AX3450" s="72"/>
      <c r="AY3450" s="72"/>
      <c r="AZ3450" s="72"/>
      <c r="BA3450" s="72"/>
      <c r="BB3450" s="72"/>
      <c r="BC3450" s="72"/>
      <c r="BD3450" s="72"/>
      <c r="BE3450" s="72"/>
      <c r="BF3450" s="72"/>
      <c r="BG3450" s="72"/>
      <c r="BH3450" s="72"/>
      <c r="BI3450" s="72"/>
      <c r="BJ3450" s="72"/>
      <c r="BK3450" s="72"/>
      <c r="BL3450" s="72"/>
      <c r="BM3450" s="72"/>
      <c r="BN3450" s="72"/>
      <c r="BO3450" s="72"/>
      <c r="BP3450" s="72"/>
      <c r="BQ3450" s="72"/>
      <c r="BR3450" s="72"/>
      <c r="BS3450" s="72"/>
      <c r="BT3450" s="72"/>
      <c r="BU3450" s="72"/>
      <c r="BV3450" s="72"/>
      <c r="BW3450" s="72"/>
      <c r="BX3450" s="72"/>
      <c r="BY3450" s="72"/>
      <c r="BZ3450" s="72"/>
      <c r="CA3450" s="72"/>
      <c r="CB3450" s="72"/>
      <c r="CC3450" s="72"/>
      <c r="CD3450" s="72"/>
      <c r="CE3450" s="72"/>
      <c r="CF3450" s="72"/>
      <c r="CG3450" s="72"/>
      <c r="CH3450" s="72"/>
      <c r="CI3450" s="72"/>
      <c r="CJ3450" s="72"/>
      <c r="CK3450" s="72"/>
      <c r="CL3450" s="72"/>
      <c r="CM3450" s="72"/>
      <c r="CN3450" s="72"/>
      <c r="CO3450" s="72"/>
      <c r="CP3450" s="72"/>
      <c r="CQ3450" s="72"/>
      <c r="CR3450" s="72"/>
      <c r="CS3450" s="72"/>
      <c r="CT3450" s="72"/>
      <c r="CU3450" s="72"/>
      <c r="CV3450" s="72"/>
      <c r="CW3450" s="72"/>
      <c r="CX3450" s="72"/>
      <c r="CY3450" s="72"/>
      <c r="CZ3450" s="72"/>
      <c r="DA3450" s="72"/>
      <c r="DB3450" s="72"/>
      <c r="DC3450" s="72"/>
      <c r="DD3450" s="72"/>
      <c r="DE3450" s="72"/>
      <c r="DF3450" s="72"/>
      <c r="DG3450" s="72"/>
      <c r="DH3450" s="72"/>
      <c r="DI3450" s="72"/>
      <c r="DJ3450" s="72"/>
      <c r="DK3450" s="72"/>
      <c r="DL3450" s="72"/>
      <c r="DM3450" s="72"/>
      <c r="DN3450" s="72"/>
      <c r="DO3450" s="72"/>
      <c r="DP3450" s="72"/>
      <c r="DQ3450" s="72"/>
      <c r="DR3450" s="72"/>
      <c r="DS3450" s="72"/>
      <c r="DT3450" s="72"/>
      <c r="DU3450" s="72"/>
      <c r="DV3450" s="72"/>
      <c r="DW3450" s="72"/>
      <c r="DX3450" s="72"/>
      <c r="DY3450" s="72"/>
      <c r="DZ3450" s="72"/>
      <c r="EA3450" s="72"/>
      <c r="EB3450" s="72"/>
      <c r="EC3450" s="72"/>
      <c r="ED3450" s="72"/>
      <c r="EE3450" s="72"/>
      <c r="EF3450" s="72"/>
      <c r="EG3450" s="72"/>
      <c r="EH3450" s="72"/>
      <c r="EI3450" s="72"/>
      <c r="EJ3450" s="72"/>
      <c r="EK3450" s="72"/>
      <c r="EL3450" s="72"/>
      <c r="EM3450" s="72"/>
      <c r="EN3450" s="72"/>
      <c r="EO3450" s="72"/>
      <c r="EP3450" s="72"/>
      <c r="EQ3450" s="72"/>
      <c r="ER3450" s="72"/>
      <c r="ES3450" s="72"/>
      <c r="ET3450" s="72"/>
      <c r="EU3450" s="72"/>
      <c r="EV3450" s="72"/>
      <c r="EW3450" s="72"/>
      <c r="EX3450" s="72"/>
      <c r="EY3450" s="72"/>
      <c r="EZ3450" s="72"/>
      <c r="FA3450" s="72"/>
      <c r="FB3450" s="72"/>
      <c r="FC3450" s="72"/>
      <c r="FD3450" s="72"/>
      <c r="FE3450" s="72"/>
      <c r="FF3450" s="72"/>
      <c r="FG3450" s="72"/>
      <c r="FH3450" s="72"/>
      <c r="FI3450" s="72"/>
      <c r="FJ3450" s="72"/>
      <c r="FK3450" s="72"/>
      <c r="FL3450" s="72"/>
      <c r="FM3450" s="72"/>
      <c r="FN3450" s="72"/>
      <c r="FO3450" s="72"/>
      <c r="FP3450" s="72"/>
      <c r="FQ3450" s="72"/>
      <c r="FR3450" s="72"/>
      <c r="FS3450" s="72"/>
      <c r="FT3450" s="72"/>
      <c r="FU3450" s="72"/>
      <c r="FV3450" s="72"/>
      <c r="FW3450" s="72"/>
      <c r="FX3450" s="72"/>
      <c r="FY3450" s="72"/>
      <c r="FZ3450" s="72"/>
      <c r="GA3450" s="72"/>
      <c r="GB3450" s="72"/>
      <c r="GC3450" s="72"/>
      <c r="GD3450" s="72"/>
      <c r="GE3450" s="72"/>
      <c r="GF3450" s="72"/>
      <c r="GG3450" s="72"/>
      <c r="GH3450" s="72"/>
      <c r="GI3450" s="72"/>
      <c r="GJ3450" s="72"/>
      <c r="GK3450" s="72"/>
      <c r="GL3450" s="72"/>
      <c r="GM3450" s="72"/>
      <c r="GN3450" s="72"/>
      <c r="GO3450" s="72"/>
      <c r="GP3450" s="72"/>
      <c r="GQ3450" s="72"/>
      <c r="GR3450" s="72"/>
      <c r="GS3450" s="72"/>
      <c r="GT3450" s="72"/>
      <c r="GU3450" s="72"/>
      <c r="GV3450" s="72"/>
      <c r="GW3450" s="72"/>
      <c r="GX3450" s="72"/>
      <c r="GY3450" s="72"/>
      <c r="GZ3450" s="72"/>
      <c r="HA3450" s="72"/>
      <c r="HB3450" s="72"/>
      <c r="HC3450" s="72"/>
      <c r="HD3450" s="72"/>
      <c r="HE3450" s="72"/>
      <c r="HF3450" s="72"/>
      <c r="HG3450" s="72"/>
      <c r="HH3450" s="72"/>
      <c r="HI3450" s="72"/>
      <c r="HJ3450" s="72"/>
      <c r="HK3450" s="72"/>
      <c r="HL3450" s="72"/>
      <c r="HM3450" s="72"/>
      <c r="HN3450" s="72"/>
      <c r="HO3450" s="72"/>
      <c r="HP3450" s="72"/>
      <c r="HQ3450" s="72"/>
      <c r="HR3450" s="72"/>
      <c r="HS3450" s="72"/>
      <c r="HT3450" s="72"/>
      <c r="HU3450" s="72"/>
      <c r="HV3450" s="72"/>
      <c r="HW3450" s="72"/>
      <c r="HX3450" s="72"/>
      <c r="HY3450" s="72"/>
      <c r="HZ3450" s="72"/>
      <c r="IA3450" s="72"/>
      <c r="IB3450" s="72"/>
      <c r="IC3450" s="72"/>
      <c r="ID3450" s="72"/>
      <c r="IE3450" s="72"/>
      <c r="IF3450" s="72"/>
      <c r="IG3450" s="72"/>
      <c r="IH3450" s="72"/>
      <c r="II3450" s="72"/>
      <c r="IJ3450" s="72"/>
      <c r="IK3450" s="72"/>
      <c r="IL3450" s="72"/>
      <c r="IM3450" s="72"/>
      <c r="IN3450" s="72"/>
      <c r="IO3450" s="72"/>
      <c r="IP3450" s="72"/>
      <c r="IQ3450" s="72"/>
      <c r="IR3450" s="72"/>
      <c r="IS3450" s="72"/>
      <c r="IT3450" s="72"/>
      <c r="IU3450" s="72"/>
      <c r="IV3450" s="72"/>
      <c r="IW3450" s="72"/>
      <c r="IX3450" s="72"/>
      <c r="IY3450" s="72"/>
      <c r="IZ3450" s="72"/>
      <c r="JA3450" s="72"/>
      <c r="JB3450" s="72"/>
      <c r="JC3450" s="72"/>
      <c r="JD3450" s="72"/>
      <c r="JE3450" s="72"/>
      <c r="JF3450" s="72"/>
      <c r="JG3450" s="72"/>
      <c r="JH3450" s="72"/>
      <c r="JI3450" s="72"/>
      <c r="JJ3450" s="72"/>
      <c r="JK3450" s="72"/>
      <c r="JL3450" s="72"/>
      <c r="JM3450" s="72"/>
      <c r="JN3450" s="72"/>
      <c r="JO3450" s="72"/>
      <c r="JP3450" s="72"/>
      <c r="JQ3450" s="72"/>
      <c r="JR3450" s="72"/>
      <c r="JS3450" s="72"/>
      <c r="JT3450" s="72"/>
      <c r="JU3450" s="72"/>
      <c r="JV3450" s="72"/>
      <c r="JW3450" s="72"/>
      <c r="JX3450" s="72"/>
      <c r="JY3450" s="72"/>
      <c r="JZ3450" s="72"/>
      <c r="KA3450" s="72"/>
      <c r="KB3450" s="72"/>
      <c r="KC3450" s="72"/>
      <c r="KD3450" s="72"/>
      <c r="KE3450" s="72"/>
      <c r="KF3450" s="72"/>
      <c r="KG3450" s="72"/>
      <c r="KH3450" s="72"/>
      <c r="KI3450" s="72"/>
      <c r="KJ3450" s="72"/>
      <c r="KK3450" s="72"/>
      <c r="KL3450" s="72"/>
      <c r="KM3450" s="72"/>
      <c r="KN3450" s="72"/>
      <c r="KO3450" s="72"/>
      <c r="KP3450" s="72"/>
      <c r="KQ3450" s="72"/>
      <c r="KR3450" s="72"/>
      <c r="KS3450" s="72"/>
      <c r="KT3450" s="72"/>
      <c r="KU3450" s="72"/>
      <c r="KV3450" s="72"/>
      <c r="KW3450" s="72"/>
      <c r="KX3450" s="72"/>
      <c r="KY3450" s="72"/>
      <c r="KZ3450" s="72"/>
      <c r="LA3450" s="72"/>
      <c r="LB3450" s="72"/>
      <c r="LC3450" s="72"/>
      <c r="LD3450" s="72"/>
      <c r="LE3450" s="72"/>
      <c r="LF3450" s="72"/>
      <c r="LG3450" s="72"/>
      <c r="LH3450" s="72"/>
      <c r="LI3450" s="72"/>
      <c r="LJ3450" s="72"/>
      <c r="LK3450" s="72"/>
    </row>
    <row r="3451" spans="1:323" s="20" customFormat="1" ht="14.25" customHeight="1">
      <c r="A3451" s="54">
        <v>3205</v>
      </c>
      <c r="B3451" s="23">
        <v>244</v>
      </c>
      <c r="C3451" s="23" t="s">
        <v>5669</v>
      </c>
      <c r="D3451" s="32" t="s">
        <v>5313</v>
      </c>
      <c r="E3451" s="23" t="s">
        <v>159</v>
      </c>
      <c r="F3451" s="23" t="s">
        <v>5314</v>
      </c>
      <c r="G3451" s="23" t="s">
        <v>1327</v>
      </c>
      <c r="H3451" s="25">
        <v>30</v>
      </c>
      <c r="I3451" s="25">
        <v>111.2</v>
      </c>
      <c r="J3451" s="26">
        <v>30</v>
      </c>
      <c r="K3451" s="26">
        <v>3336</v>
      </c>
      <c r="L3451" s="27">
        <v>70</v>
      </c>
      <c r="M3451" s="27">
        <v>350</v>
      </c>
      <c r="N3451" s="27">
        <v>0</v>
      </c>
      <c r="O3451" s="27">
        <v>0</v>
      </c>
      <c r="P3451" s="27">
        <v>420</v>
      </c>
      <c r="Q3451" s="55"/>
      <c r="R3451" s="27">
        <f t="shared" si="374"/>
        <v>0</v>
      </c>
      <c r="S3451" s="56" t="str">
        <f t="shared" si="378"/>
        <v>×</v>
      </c>
      <c r="T3451" s="56" t="str">
        <f t="shared" si="379"/>
        <v>×</v>
      </c>
      <c r="U3451" s="56" t="str">
        <f t="shared" si="380"/>
        <v>×</v>
      </c>
      <c r="V3451" s="57" t="str">
        <f t="shared" si="375"/>
        <v/>
      </c>
      <c r="W3451" s="58">
        <f t="shared" si="376"/>
        <v>0</v>
      </c>
      <c r="X3451" s="54">
        <f t="shared" si="377"/>
        <v>244</v>
      </c>
      <c r="Y3451" s="59"/>
      <c r="Z3451" s="42"/>
      <c r="AA3451" s="42"/>
      <c r="AB3451" s="42"/>
      <c r="AC3451" s="42"/>
      <c r="AD3451" s="42"/>
      <c r="AE3451" s="42"/>
      <c r="AF3451" s="42"/>
      <c r="AG3451" s="42"/>
      <c r="AH3451" s="42"/>
      <c r="AI3451" s="42"/>
      <c r="AJ3451" s="42"/>
      <c r="AK3451" s="42"/>
      <c r="AL3451" s="42"/>
      <c r="AM3451" s="42"/>
      <c r="AN3451" s="42"/>
      <c r="AO3451" s="42"/>
      <c r="AP3451" s="42"/>
      <c r="AQ3451" s="42"/>
      <c r="AR3451" s="42"/>
      <c r="AS3451" s="72"/>
      <c r="AT3451" s="72"/>
      <c r="AU3451" s="72"/>
      <c r="AV3451" s="72"/>
      <c r="AW3451" s="72"/>
      <c r="AX3451" s="72"/>
      <c r="AY3451" s="72"/>
      <c r="AZ3451" s="72"/>
      <c r="BA3451" s="72"/>
      <c r="BB3451" s="72"/>
      <c r="BC3451" s="72"/>
      <c r="BD3451" s="72"/>
      <c r="BE3451" s="72"/>
      <c r="BF3451" s="72"/>
      <c r="BG3451" s="72"/>
      <c r="BH3451" s="72"/>
      <c r="BI3451" s="72"/>
      <c r="BJ3451" s="72"/>
      <c r="BK3451" s="72"/>
      <c r="BL3451" s="72"/>
      <c r="BM3451" s="72"/>
      <c r="BN3451" s="72"/>
      <c r="BO3451" s="72"/>
      <c r="BP3451" s="72"/>
      <c r="BQ3451" s="72"/>
      <c r="BR3451" s="72"/>
      <c r="BS3451" s="72"/>
      <c r="BT3451" s="72"/>
      <c r="BU3451" s="72"/>
      <c r="BV3451" s="72"/>
      <c r="BW3451" s="72"/>
      <c r="BX3451" s="72"/>
      <c r="BY3451" s="72"/>
      <c r="BZ3451" s="72"/>
      <c r="CA3451" s="72"/>
      <c r="CB3451" s="72"/>
      <c r="CC3451" s="72"/>
      <c r="CD3451" s="72"/>
      <c r="CE3451" s="72"/>
      <c r="CF3451" s="72"/>
      <c r="CG3451" s="72"/>
      <c r="CH3451" s="72"/>
      <c r="CI3451" s="72"/>
      <c r="CJ3451" s="72"/>
      <c r="CK3451" s="72"/>
      <c r="CL3451" s="72"/>
      <c r="CM3451" s="72"/>
      <c r="CN3451" s="72"/>
      <c r="CO3451" s="72"/>
      <c r="CP3451" s="72"/>
      <c r="CQ3451" s="72"/>
      <c r="CR3451" s="72"/>
      <c r="CS3451" s="72"/>
      <c r="CT3451" s="72"/>
      <c r="CU3451" s="72"/>
      <c r="CV3451" s="72"/>
      <c r="CW3451" s="72"/>
      <c r="CX3451" s="72"/>
      <c r="CY3451" s="72"/>
      <c r="CZ3451" s="72"/>
      <c r="DA3451" s="72"/>
      <c r="DB3451" s="72"/>
      <c r="DC3451" s="72"/>
      <c r="DD3451" s="72"/>
      <c r="DE3451" s="72"/>
      <c r="DF3451" s="72"/>
      <c r="DG3451" s="72"/>
      <c r="DH3451" s="72"/>
      <c r="DI3451" s="72"/>
      <c r="DJ3451" s="72"/>
      <c r="DK3451" s="72"/>
      <c r="DL3451" s="72"/>
      <c r="DM3451" s="72"/>
      <c r="DN3451" s="72"/>
      <c r="DO3451" s="72"/>
      <c r="DP3451" s="72"/>
      <c r="DQ3451" s="72"/>
      <c r="DR3451" s="72"/>
      <c r="DS3451" s="72"/>
      <c r="DT3451" s="72"/>
      <c r="DU3451" s="72"/>
      <c r="DV3451" s="72"/>
      <c r="DW3451" s="72"/>
      <c r="DX3451" s="72"/>
      <c r="DY3451" s="72"/>
      <c r="DZ3451" s="72"/>
      <c r="EA3451" s="72"/>
      <c r="EB3451" s="72"/>
      <c r="EC3451" s="72"/>
      <c r="ED3451" s="72"/>
      <c r="EE3451" s="72"/>
      <c r="EF3451" s="72"/>
      <c r="EG3451" s="72"/>
      <c r="EH3451" s="72"/>
      <c r="EI3451" s="72"/>
      <c r="EJ3451" s="72"/>
      <c r="EK3451" s="72"/>
      <c r="EL3451" s="72"/>
      <c r="EM3451" s="72"/>
      <c r="EN3451" s="72"/>
      <c r="EO3451" s="72"/>
      <c r="EP3451" s="72"/>
      <c r="EQ3451" s="72"/>
      <c r="ER3451" s="72"/>
      <c r="ES3451" s="72"/>
      <c r="ET3451" s="72"/>
      <c r="EU3451" s="72"/>
      <c r="EV3451" s="72"/>
      <c r="EW3451" s="72"/>
      <c r="EX3451" s="72"/>
      <c r="EY3451" s="72"/>
      <c r="EZ3451" s="72"/>
      <c r="FA3451" s="72"/>
      <c r="FB3451" s="72"/>
      <c r="FC3451" s="72"/>
      <c r="FD3451" s="72"/>
      <c r="FE3451" s="72"/>
      <c r="FF3451" s="72"/>
      <c r="FG3451" s="72"/>
      <c r="FH3451" s="72"/>
      <c r="FI3451" s="72"/>
      <c r="FJ3451" s="72"/>
      <c r="FK3451" s="72"/>
      <c r="FL3451" s="72"/>
      <c r="FM3451" s="72"/>
      <c r="FN3451" s="72"/>
      <c r="FO3451" s="72"/>
      <c r="FP3451" s="72"/>
      <c r="FQ3451" s="72"/>
      <c r="FR3451" s="72"/>
      <c r="FS3451" s="72"/>
      <c r="FT3451" s="72"/>
      <c r="FU3451" s="72"/>
      <c r="FV3451" s="72"/>
      <c r="FW3451" s="72"/>
      <c r="FX3451" s="72"/>
      <c r="FY3451" s="72"/>
      <c r="FZ3451" s="72"/>
      <c r="GA3451" s="72"/>
      <c r="GB3451" s="72"/>
      <c r="GC3451" s="72"/>
      <c r="GD3451" s="72"/>
      <c r="GE3451" s="72"/>
      <c r="GF3451" s="72"/>
      <c r="GG3451" s="72"/>
      <c r="GH3451" s="72"/>
      <c r="GI3451" s="72"/>
      <c r="GJ3451" s="72"/>
      <c r="GK3451" s="72"/>
      <c r="GL3451" s="72"/>
      <c r="GM3451" s="72"/>
      <c r="GN3451" s="72"/>
      <c r="GO3451" s="72"/>
      <c r="GP3451" s="72"/>
      <c r="GQ3451" s="72"/>
      <c r="GR3451" s="72"/>
      <c r="GS3451" s="72"/>
      <c r="GT3451" s="72"/>
      <c r="GU3451" s="72"/>
      <c r="GV3451" s="72"/>
      <c r="GW3451" s="72"/>
      <c r="GX3451" s="72"/>
      <c r="GY3451" s="72"/>
      <c r="GZ3451" s="72"/>
      <c r="HA3451" s="72"/>
      <c r="HB3451" s="72"/>
      <c r="HC3451" s="72"/>
      <c r="HD3451" s="72"/>
      <c r="HE3451" s="72"/>
      <c r="HF3451" s="72"/>
      <c r="HG3451" s="72"/>
      <c r="HH3451" s="72"/>
      <c r="HI3451" s="72"/>
      <c r="HJ3451" s="72"/>
      <c r="HK3451" s="72"/>
      <c r="HL3451" s="72"/>
      <c r="HM3451" s="72"/>
      <c r="HN3451" s="72"/>
      <c r="HO3451" s="72"/>
      <c r="HP3451" s="72"/>
      <c r="HQ3451" s="72"/>
      <c r="HR3451" s="72"/>
      <c r="HS3451" s="72"/>
      <c r="HT3451" s="72"/>
      <c r="HU3451" s="72"/>
      <c r="HV3451" s="72"/>
      <c r="HW3451" s="72"/>
      <c r="HX3451" s="72"/>
      <c r="HY3451" s="72"/>
      <c r="HZ3451" s="72"/>
      <c r="IA3451" s="72"/>
      <c r="IB3451" s="72"/>
      <c r="IC3451" s="72"/>
      <c r="ID3451" s="72"/>
      <c r="IE3451" s="72"/>
      <c r="IF3451" s="72"/>
      <c r="IG3451" s="72"/>
      <c r="IH3451" s="72"/>
      <c r="II3451" s="72"/>
      <c r="IJ3451" s="72"/>
      <c r="IK3451" s="72"/>
      <c r="IL3451" s="72"/>
      <c r="IM3451" s="72"/>
      <c r="IN3451" s="72"/>
      <c r="IO3451" s="72"/>
      <c r="IP3451" s="72"/>
      <c r="IQ3451" s="72"/>
      <c r="IR3451" s="72"/>
      <c r="IS3451" s="72"/>
      <c r="IT3451" s="72"/>
      <c r="IU3451" s="72"/>
      <c r="IV3451" s="72"/>
      <c r="IW3451" s="72"/>
      <c r="IX3451" s="72"/>
      <c r="IY3451" s="72"/>
      <c r="IZ3451" s="72"/>
      <c r="JA3451" s="72"/>
      <c r="JB3451" s="72"/>
      <c r="JC3451" s="72"/>
      <c r="JD3451" s="72"/>
      <c r="JE3451" s="72"/>
      <c r="JF3451" s="72"/>
      <c r="JG3451" s="72"/>
      <c r="JH3451" s="72"/>
      <c r="JI3451" s="72"/>
      <c r="JJ3451" s="72"/>
      <c r="JK3451" s="72"/>
      <c r="JL3451" s="72"/>
      <c r="JM3451" s="72"/>
      <c r="JN3451" s="72"/>
      <c r="JO3451" s="72"/>
      <c r="JP3451" s="72"/>
      <c r="JQ3451" s="72"/>
      <c r="JR3451" s="72"/>
      <c r="JS3451" s="72"/>
      <c r="JT3451" s="72"/>
      <c r="JU3451" s="72"/>
      <c r="JV3451" s="72"/>
      <c r="JW3451" s="72"/>
      <c r="JX3451" s="72"/>
      <c r="JY3451" s="72"/>
      <c r="JZ3451" s="72"/>
      <c r="KA3451" s="72"/>
      <c r="KB3451" s="72"/>
      <c r="KC3451" s="72"/>
      <c r="KD3451" s="72"/>
      <c r="KE3451" s="72"/>
      <c r="KF3451" s="72"/>
      <c r="KG3451" s="72"/>
      <c r="KH3451" s="72"/>
      <c r="KI3451" s="72"/>
      <c r="KJ3451" s="72"/>
      <c r="KK3451" s="72"/>
      <c r="KL3451" s="72"/>
      <c r="KM3451" s="72"/>
      <c r="KN3451" s="72"/>
      <c r="KO3451" s="72"/>
      <c r="KP3451" s="72"/>
      <c r="KQ3451" s="72"/>
      <c r="KR3451" s="72"/>
      <c r="KS3451" s="72"/>
      <c r="KT3451" s="72"/>
      <c r="KU3451" s="72"/>
      <c r="KV3451" s="72"/>
      <c r="KW3451" s="72"/>
      <c r="KX3451" s="72"/>
      <c r="KY3451" s="72"/>
      <c r="KZ3451" s="72"/>
      <c r="LA3451" s="72"/>
      <c r="LB3451" s="72"/>
      <c r="LC3451" s="72"/>
      <c r="LD3451" s="72"/>
      <c r="LE3451" s="72"/>
      <c r="LF3451" s="72"/>
      <c r="LG3451" s="72"/>
      <c r="LH3451" s="72"/>
      <c r="LI3451" s="72"/>
      <c r="LJ3451" s="72"/>
      <c r="LK3451" s="72"/>
    </row>
    <row r="3452" spans="1:323" s="20" customFormat="1" ht="14.25" customHeight="1">
      <c r="A3452" s="54">
        <v>3206</v>
      </c>
      <c r="B3452" s="23">
        <v>244</v>
      </c>
      <c r="C3452" s="23" t="s">
        <v>5669</v>
      </c>
      <c r="D3452" s="32" t="s">
        <v>5315</v>
      </c>
      <c r="E3452" s="23" t="s">
        <v>159</v>
      </c>
      <c r="F3452" s="23" t="s">
        <v>5316</v>
      </c>
      <c r="G3452" s="23" t="s">
        <v>425</v>
      </c>
      <c r="H3452" s="25">
        <v>10</v>
      </c>
      <c r="I3452" s="25">
        <v>285</v>
      </c>
      <c r="J3452" s="26">
        <v>10</v>
      </c>
      <c r="K3452" s="26">
        <v>2850</v>
      </c>
      <c r="L3452" s="27">
        <v>40</v>
      </c>
      <c r="M3452" s="27">
        <v>0</v>
      </c>
      <c r="N3452" s="27">
        <v>0</v>
      </c>
      <c r="O3452" s="27">
        <v>0</v>
      </c>
      <c r="P3452" s="27">
        <v>40</v>
      </c>
      <c r="Q3452" s="55"/>
      <c r="R3452" s="27">
        <f t="shared" si="374"/>
        <v>0</v>
      </c>
      <c r="S3452" s="56" t="str">
        <f t="shared" si="378"/>
        <v>×</v>
      </c>
      <c r="T3452" s="56" t="str">
        <f t="shared" si="379"/>
        <v>×</v>
      </c>
      <c r="U3452" s="56" t="str">
        <f t="shared" si="380"/>
        <v>×</v>
      </c>
      <c r="V3452" s="57" t="str">
        <f t="shared" si="375"/>
        <v/>
      </c>
      <c r="W3452" s="58">
        <f t="shared" si="376"/>
        <v>0</v>
      </c>
      <c r="X3452" s="54">
        <f t="shared" si="377"/>
        <v>244</v>
      </c>
      <c r="Y3452" s="59"/>
      <c r="Z3452" s="42"/>
      <c r="AA3452" s="42"/>
      <c r="AB3452" s="42"/>
      <c r="AC3452" s="42"/>
      <c r="AD3452" s="42"/>
      <c r="AE3452" s="42"/>
      <c r="AF3452" s="42"/>
      <c r="AG3452" s="42"/>
      <c r="AH3452" s="42"/>
      <c r="AI3452" s="42"/>
      <c r="AJ3452" s="42"/>
      <c r="AK3452" s="42"/>
      <c r="AL3452" s="42"/>
      <c r="AM3452" s="42"/>
      <c r="AN3452" s="42"/>
      <c r="AO3452" s="42"/>
      <c r="AP3452" s="42"/>
      <c r="AQ3452" s="42"/>
      <c r="AR3452" s="42"/>
      <c r="AS3452" s="72"/>
      <c r="AT3452" s="72"/>
      <c r="AU3452" s="72"/>
      <c r="AV3452" s="72"/>
      <c r="AW3452" s="72"/>
      <c r="AX3452" s="72"/>
      <c r="AY3452" s="72"/>
      <c r="AZ3452" s="72"/>
      <c r="BA3452" s="72"/>
      <c r="BB3452" s="72"/>
      <c r="BC3452" s="72"/>
      <c r="BD3452" s="72"/>
      <c r="BE3452" s="72"/>
      <c r="BF3452" s="72"/>
      <c r="BG3452" s="72"/>
      <c r="BH3452" s="72"/>
      <c r="BI3452" s="72"/>
      <c r="BJ3452" s="72"/>
      <c r="BK3452" s="72"/>
      <c r="BL3452" s="72"/>
      <c r="BM3452" s="72"/>
      <c r="BN3452" s="72"/>
      <c r="BO3452" s="72"/>
      <c r="BP3452" s="72"/>
      <c r="BQ3452" s="72"/>
      <c r="BR3452" s="72"/>
      <c r="BS3452" s="72"/>
      <c r="BT3452" s="72"/>
      <c r="BU3452" s="72"/>
      <c r="BV3452" s="72"/>
      <c r="BW3452" s="72"/>
      <c r="BX3452" s="72"/>
      <c r="BY3452" s="72"/>
      <c r="BZ3452" s="72"/>
      <c r="CA3452" s="72"/>
      <c r="CB3452" s="72"/>
      <c r="CC3452" s="72"/>
      <c r="CD3452" s="72"/>
      <c r="CE3452" s="72"/>
      <c r="CF3452" s="72"/>
      <c r="CG3452" s="72"/>
      <c r="CH3452" s="72"/>
      <c r="CI3452" s="72"/>
      <c r="CJ3452" s="72"/>
      <c r="CK3452" s="72"/>
      <c r="CL3452" s="72"/>
      <c r="CM3452" s="72"/>
      <c r="CN3452" s="72"/>
      <c r="CO3452" s="72"/>
      <c r="CP3452" s="72"/>
      <c r="CQ3452" s="72"/>
      <c r="CR3452" s="72"/>
      <c r="CS3452" s="72"/>
      <c r="CT3452" s="72"/>
      <c r="CU3452" s="72"/>
      <c r="CV3452" s="72"/>
      <c r="CW3452" s="72"/>
      <c r="CX3452" s="72"/>
      <c r="CY3452" s="72"/>
      <c r="CZ3452" s="72"/>
      <c r="DA3452" s="72"/>
      <c r="DB3452" s="72"/>
      <c r="DC3452" s="72"/>
      <c r="DD3452" s="72"/>
      <c r="DE3452" s="72"/>
      <c r="DF3452" s="72"/>
      <c r="DG3452" s="72"/>
      <c r="DH3452" s="72"/>
      <c r="DI3452" s="72"/>
      <c r="DJ3452" s="72"/>
      <c r="DK3452" s="72"/>
      <c r="DL3452" s="72"/>
      <c r="DM3452" s="72"/>
      <c r="DN3452" s="72"/>
      <c r="DO3452" s="72"/>
      <c r="DP3452" s="72"/>
      <c r="DQ3452" s="72"/>
      <c r="DR3452" s="72"/>
      <c r="DS3452" s="72"/>
      <c r="DT3452" s="72"/>
      <c r="DU3452" s="72"/>
      <c r="DV3452" s="72"/>
      <c r="DW3452" s="72"/>
      <c r="DX3452" s="72"/>
      <c r="DY3452" s="72"/>
      <c r="DZ3452" s="72"/>
      <c r="EA3452" s="72"/>
      <c r="EB3452" s="72"/>
      <c r="EC3452" s="72"/>
      <c r="ED3452" s="72"/>
      <c r="EE3452" s="72"/>
      <c r="EF3452" s="72"/>
      <c r="EG3452" s="72"/>
      <c r="EH3452" s="72"/>
      <c r="EI3452" s="72"/>
      <c r="EJ3452" s="72"/>
      <c r="EK3452" s="72"/>
      <c r="EL3452" s="72"/>
      <c r="EM3452" s="72"/>
      <c r="EN3452" s="72"/>
      <c r="EO3452" s="72"/>
      <c r="EP3452" s="72"/>
      <c r="EQ3452" s="72"/>
      <c r="ER3452" s="72"/>
      <c r="ES3452" s="72"/>
      <c r="ET3452" s="72"/>
      <c r="EU3452" s="72"/>
      <c r="EV3452" s="72"/>
      <c r="EW3452" s="72"/>
      <c r="EX3452" s="72"/>
      <c r="EY3452" s="72"/>
      <c r="EZ3452" s="72"/>
      <c r="FA3452" s="72"/>
      <c r="FB3452" s="72"/>
      <c r="FC3452" s="72"/>
      <c r="FD3452" s="72"/>
      <c r="FE3452" s="72"/>
      <c r="FF3452" s="72"/>
      <c r="FG3452" s="72"/>
      <c r="FH3452" s="72"/>
      <c r="FI3452" s="72"/>
      <c r="FJ3452" s="72"/>
      <c r="FK3452" s="72"/>
      <c r="FL3452" s="72"/>
      <c r="FM3452" s="72"/>
      <c r="FN3452" s="72"/>
      <c r="FO3452" s="72"/>
      <c r="FP3452" s="72"/>
      <c r="FQ3452" s="72"/>
      <c r="FR3452" s="72"/>
      <c r="FS3452" s="72"/>
      <c r="FT3452" s="72"/>
      <c r="FU3452" s="72"/>
      <c r="FV3452" s="72"/>
      <c r="FW3452" s="72"/>
      <c r="FX3452" s="72"/>
      <c r="FY3452" s="72"/>
      <c r="FZ3452" s="72"/>
      <c r="GA3452" s="72"/>
      <c r="GB3452" s="72"/>
      <c r="GC3452" s="72"/>
      <c r="GD3452" s="72"/>
      <c r="GE3452" s="72"/>
      <c r="GF3452" s="72"/>
      <c r="GG3452" s="72"/>
      <c r="GH3452" s="72"/>
      <c r="GI3452" s="72"/>
      <c r="GJ3452" s="72"/>
      <c r="GK3452" s="72"/>
      <c r="GL3452" s="72"/>
      <c r="GM3452" s="72"/>
      <c r="GN3452" s="72"/>
      <c r="GO3452" s="72"/>
      <c r="GP3452" s="72"/>
      <c r="GQ3452" s="72"/>
      <c r="GR3452" s="72"/>
      <c r="GS3452" s="72"/>
      <c r="GT3452" s="72"/>
      <c r="GU3452" s="72"/>
      <c r="GV3452" s="72"/>
      <c r="GW3452" s="72"/>
      <c r="GX3452" s="72"/>
      <c r="GY3452" s="72"/>
      <c r="GZ3452" s="72"/>
      <c r="HA3452" s="72"/>
      <c r="HB3452" s="72"/>
      <c r="HC3452" s="72"/>
      <c r="HD3452" s="72"/>
      <c r="HE3452" s="72"/>
      <c r="HF3452" s="72"/>
      <c r="HG3452" s="72"/>
      <c r="HH3452" s="72"/>
      <c r="HI3452" s="72"/>
      <c r="HJ3452" s="72"/>
      <c r="HK3452" s="72"/>
      <c r="HL3452" s="72"/>
      <c r="HM3452" s="72"/>
      <c r="HN3452" s="72"/>
      <c r="HO3452" s="72"/>
      <c r="HP3452" s="72"/>
      <c r="HQ3452" s="72"/>
      <c r="HR3452" s="72"/>
      <c r="HS3452" s="72"/>
      <c r="HT3452" s="72"/>
      <c r="HU3452" s="72"/>
      <c r="HV3452" s="72"/>
      <c r="HW3452" s="72"/>
      <c r="HX3452" s="72"/>
      <c r="HY3452" s="72"/>
      <c r="HZ3452" s="72"/>
      <c r="IA3452" s="72"/>
      <c r="IB3452" s="72"/>
      <c r="IC3452" s="72"/>
      <c r="ID3452" s="72"/>
      <c r="IE3452" s="72"/>
      <c r="IF3452" s="72"/>
      <c r="IG3452" s="72"/>
      <c r="IH3452" s="72"/>
      <c r="II3452" s="72"/>
      <c r="IJ3452" s="72"/>
      <c r="IK3452" s="72"/>
      <c r="IL3452" s="72"/>
      <c r="IM3452" s="72"/>
      <c r="IN3452" s="72"/>
      <c r="IO3452" s="72"/>
      <c r="IP3452" s="72"/>
      <c r="IQ3452" s="72"/>
      <c r="IR3452" s="72"/>
      <c r="IS3452" s="72"/>
      <c r="IT3452" s="72"/>
      <c r="IU3452" s="72"/>
      <c r="IV3452" s="72"/>
      <c r="IW3452" s="72"/>
      <c r="IX3452" s="72"/>
      <c r="IY3452" s="72"/>
      <c r="IZ3452" s="72"/>
      <c r="JA3452" s="72"/>
      <c r="JB3452" s="72"/>
      <c r="JC3452" s="72"/>
      <c r="JD3452" s="72"/>
      <c r="JE3452" s="72"/>
      <c r="JF3452" s="72"/>
      <c r="JG3452" s="72"/>
      <c r="JH3452" s="72"/>
      <c r="JI3452" s="72"/>
      <c r="JJ3452" s="72"/>
      <c r="JK3452" s="72"/>
      <c r="JL3452" s="72"/>
      <c r="JM3452" s="72"/>
      <c r="JN3452" s="72"/>
      <c r="JO3452" s="72"/>
      <c r="JP3452" s="72"/>
      <c r="JQ3452" s="72"/>
      <c r="JR3452" s="72"/>
      <c r="JS3452" s="72"/>
      <c r="JT3452" s="72"/>
      <c r="JU3452" s="72"/>
      <c r="JV3452" s="72"/>
      <c r="JW3452" s="72"/>
      <c r="JX3452" s="72"/>
      <c r="JY3452" s="72"/>
      <c r="JZ3452" s="72"/>
      <c r="KA3452" s="72"/>
      <c r="KB3452" s="72"/>
      <c r="KC3452" s="72"/>
      <c r="KD3452" s="72"/>
      <c r="KE3452" s="72"/>
      <c r="KF3452" s="72"/>
      <c r="KG3452" s="72"/>
      <c r="KH3452" s="72"/>
      <c r="KI3452" s="72"/>
      <c r="KJ3452" s="72"/>
      <c r="KK3452" s="72"/>
      <c r="KL3452" s="72"/>
      <c r="KM3452" s="72"/>
      <c r="KN3452" s="72"/>
      <c r="KO3452" s="72"/>
      <c r="KP3452" s="72"/>
      <c r="KQ3452" s="72"/>
      <c r="KR3452" s="72"/>
      <c r="KS3452" s="72"/>
      <c r="KT3452" s="72"/>
      <c r="KU3452" s="72"/>
      <c r="KV3452" s="72"/>
      <c r="KW3452" s="72"/>
      <c r="KX3452" s="72"/>
      <c r="KY3452" s="72"/>
      <c r="KZ3452" s="72"/>
      <c r="LA3452" s="72"/>
      <c r="LB3452" s="72"/>
      <c r="LC3452" s="72"/>
      <c r="LD3452" s="72"/>
      <c r="LE3452" s="72"/>
      <c r="LF3452" s="72"/>
      <c r="LG3452" s="72"/>
      <c r="LH3452" s="72"/>
      <c r="LI3452" s="72"/>
      <c r="LJ3452" s="72"/>
      <c r="LK3452" s="72"/>
    </row>
    <row r="3453" spans="1:323" s="20" customFormat="1" ht="14.25" customHeight="1">
      <c r="A3453" s="54">
        <v>3207</v>
      </c>
      <c r="B3453" s="23">
        <v>244</v>
      </c>
      <c r="C3453" s="23" t="s">
        <v>5669</v>
      </c>
      <c r="D3453" s="32" t="s">
        <v>5317</v>
      </c>
      <c r="E3453" s="23" t="s">
        <v>159</v>
      </c>
      <c r="F3453" s="23" t="s">
        <v>5318</v>
      </c>
      <c r="G3453" s="23" t="s">
        <v>417</v>
      </c>
      <c r="H3453" s="25">
        <v>5</v>
      </c>
      <c r="I3453" s="25">
        <v>1373</v>
      </c>
      <c r="J3453" s="26">
        <v>5</v>
      </c>
      <c r="K3453" s="26">
        <v>6865</v>
      </c>
      <c r="L3453" s="27">
        <v>102</v>
      </c>
      <c r="M3453" s="27">
        <v>0</v>
      </c>
      <c r="N3453" s="27">
        <v>0</v>
      </c>
      <c r="O3453" s="27">
        <v>0</v>
      </c>
      <c r="P3453" s="27">
        <v>102</v>
      </c>
      <c r="Q3453" s="55"/>
      <c r="R3453" s="27">
        <f t="shared" si="374"/>
        <v>0</v>
      </c>
      <c r="S3453" s="56" t="str">
        <f t="shared" si="378"/>
        <v>×</v>
      </c>
      <c r="T3453" s="56" t="str">
        <f t="shared" si="379"/>
        <v>×</v>
      </c>
      <c r="U3453" s="56" t="str">
        <f t="shared" si="380"/>
        <v>×</v>
      </c>
      <c r="V3453" s="57" t="str">
        <f t="shared" si="375"/>
        <v/>
      </c>
      <c r="W3453" s="58">
        <f t="shared" si="376"/>
        <v>0</v>
      </c>
      <c r="X3453" s="54">
        <f t="shared" si="377"/>
        <v>244</v>
      </c>
      <c r="Y3453" s="59"/>
      <c r="Z3453" s="42"/>
      <c r="AA3453" s="42"/>
      <c r="AB3453" s="42"/>
      <c r="AC3453" s="42"/>
      <c r="AD3453" s="42"/>
      <c r="AE3453" s="42"/>
      <c r="AF3453" s="42"/>
      <c r="AG3453" s="42"/>
      <c r="AH3453" s="42"/>
      <c r="AI3453" s="42"/>
      <c r="AJ3453" s="42"/>
      <c r="AK3453" s="42"/>
      <c r="AL3453" s="42"/>
      <c r="AM3453" s="42"/>
      <c r="AN3453" s="42"/>
      <c r="AO3453" s="42"/>
      <c r="AP3453" s="42"/>
      <c r="AQ3453" s="42"/>
      <c r="AR3453" s="42"/>
      <c r="AS3453" s="72"/>
      <c r="AT3453" s="72"/>
      <c r="AU3453" s="72"/>
      <c r="AV3453" s="72"/>
      <c r="AW3453" s="72"/>
      <c r="AX3453" s="72"/>
      <c r="AY3453" s="72"/>
      <c r="AZ3453" s="72"/>
      <c r="BA3453" s="72"/>
      <c r="BB3453" s="72"/>
      <c r="BC3453" s="72"/>
      <c r="BD3453" s="72"/>
      <c r="BE3453" s="72"/>
      <c r="BF3453" s="72"/>
      <c r="BG3453" s="72"/>
      <c r="BH3453" s="72"/>
      <c r="BI3453" s="72"/>
      <c r="BJ3453" s="72"/>
      <c r="BK3453" s="72"/>
      <c r="BL3453" s="72"/>
      <c r="BM3453" s="72"/>
      <c r="BN3453" s="72"/>
      <c r="BO3453" s="72"/>
      <c r="BP3453" s="72"/>
      <c r="BQ3453" s="72"/>
      <c r="BR3453" s="72"/>
      <c r="BS3453" s="72"/>
      <c r="BT3453" s="72"/>
      <c r="BU3453" s="72"/>
      <c r="BV3453" s="72"/>
      <c r="BW3453" s="72"/>
      <c r="BX3453" s="72"/>
      <c r="BY3453" s="72"/>
      <c r="BZ3453" s="72"/>
      <c r="CA3453" s="72"/>
      <c r="CB3453" s="72"/>
      <c r="CC3453" s="72"/>
      <c r="CD3453" s="72"/>
      <c r="CE3453" s="72"/>
      <c r="CF3453" s="72"/>
      <c r="CG3453" s="72"/>
      <c r="CH3453" s="72"/>
      <c r="CI3453" s="72"/>
      <c r="CJ3453" s="72"/>
      <c r="CK3453" s="72"/>
      <c r="CL3453" s="72"/>
      <c r="CM3453" s="72"/>
      <c r="CN3453" s="72"/>
      <c r="CO3453" s="72"/>
      <c r="CP3453" s="72"/>
      <c r="CQ3453" s="72"/>
      <c r="CR3453" s="72"/>
      <c r="CS3453" s="72"/>
      <c r="CT3453" s="72"/>
      <c r="CU3453" s="72"/>
      <c r="CV3453" s="72"/>
      <c r="CW3453" s="72"/>
      <c r="CX3453" s="72"/>
      <c r="CY3453" s="72"/>
      <c r="CZ3453" s="72"/>
      <c r="DA3453" s="72"/>
      <c r="DB3453" s="72"/>
      <c r="DC3453" s="72"/>
      <c r="DD3453" s="72"/>
      <c r="DE3453" s="72"/>
      <c r="DF3453" s="72"/>
      <c r="DG3453" s="72"/>
      <c r="DH3453" s="72"/>
      <c r="DI3453" s="72"/>
      <c r="DJ3453" s="72"/>
      <c r="DK3453" s="72"/>
      <c r="DL3453" s="72"/>
      <c r="DM3453" s="72"/>
      <c r="DN3453" s="72"/>
      <c r="DO3453" s="72"/>
      <c r="DP3453" s="72"/>
      <c r="DQ3453" s="72"/>
      <c r="DR3453" s="72"/>
      <c r="DS3453" s="72"/>
      <c r="DT3453" s="72"/>
      <c r="DU3453" s="72"/>
      <c r="DV3453" s="72"/>
      <c r="DW3453" s="72"/>
      <c r="DX3453" s="72"/>
      <c r="DY3453" s="72"/>
      <c r="DZ3453" s="72"/>
      <c r="EA3453" s="72"/>
      <c r="EB3453" s="72"/>
      <c r="EC3453" s="72"/>
      <c r="ED3453" s="72"/>
      <c r="EE3453" s="72"/>
      <c r="EF3453" s="72"/>
      <c r="EG3453" s="72"/>
      <c r="EH3453" s="72"/>
      <c r="EI3453" s="72"/>
      <c r="EJ3453" s="72"/>
      <c r="EK3453" s="72"/>
      <c r="EL3453" s="72"/>
      <c r="EM3453" s="72"/>
      <c r="EN3453" s="72"/>
      <c r="EO3453" s="72"/>
      <c r="EP3453" s="72"/>
      <c r="EQ3453" s="72"/>
      <c r="ER3453" s="72"/>
      <c r="ES3453" s="72"/>
      <c r="ET3453" s="72"/>
      <c r="EU3453" s="72"/>
      <c r="EV3453" s="72"/>
      <c r="EW3453" s="72"/>
      <c r="EX3453" s="72"/>
      <c r="EY3453" s="72"/>
      <c r="EZ3453" s="72"/>
      <c r="FA3453" s="72"/>
      <c r="FB3453" s="72"/>
      <c r="FC3453" s="72"/>
      <c r="FD3453" s="72"/>
      <c r="FE3453" s="72"/>
      <c r="FF3453" s="72"/>
      <c r="FG3453" s="72"/>
      <c r="FH3453" s="72"/>
      <c r="FI3453" s="72"/>
      <c r="FJ3453" s="72"/>
      <c r="FK3453" s="72"/>
      <c r="FL3453" s="72"/>
      <c r="FM3453" s="72"/>
      <c r="FN3453" s="72"/>
      <c r="FO3453" s="72"/>
      <c r="FP3453" s="72"/>
      <c r="FQ3453" s="72"/>
      <c r="FR3453" s="72"/>
      <c r="FS3453" s="72"/>
      <c r="FT3453" s="72"/>
      <c r="FU3453" s="72"/>
      <c r="FV3453" s="72"/>
      <c r="FW3453" s="72"/>
      <c r="FX3453" s="72"/>
      <c r="FY3453" s="72"/>
      <c r="FZ3453" s="72"/>
      <c r="GA3453" s="72"/>
      <c r="GB3453" s="72"/>
      <c r="GC3453" s="72"/>
      <c r="GD3453" s="72"/>
      <c r="GE3453" s="72"/>
      <c r="GF3453" s="72"/>
      <c r="GG3453" s="72"/>
      <c r="GH3453" s="72"/>
      <c r="GI3453" s="72"/>
      <c r="GJ3453" s="72"/>
      <c r="GK3453" s="72"/>
      <c r="GL3453" s="72"/>
      <c r="GM3453" s="72"/>
      <c r="GN3453" s="72"/>
      <c r="GO3453" s="72"/>
      <c r="GP3453" s="72"/>
      <c r="GQ3453" s="72"/>
      <c r="GR3453" s="72"/>
      <c r="GS3453" s="72"/>
      <c r="GT3453" s="72"/>
      <c r="GU3453" s="72"/>
      <c r="GV3453" s="72"/>
      <c r="GW3453" s="72"/>
      <c r="GX3453" s="72"/>
      <c r="GY3453" s="72"/>
      <c r="GZ3453" s="72"/>
      <c r="HA3453" s="72"/>
      <c r="HB3453" s="72"/>
      <c r="HC3453" s="72"/>
      <c r="HD3453" s="72"/>
      <c r="HE3453" s="72"/>
      <c r="HF3453" s="72"/>
      <c r="HG3453" s="72"/>
      <c r="HH3453" s="72"/>
      <c r="HI3453" s="72"/>
      <c r="HJ3453" s="72"/>
      <c r="HK3453" s="72"/>
      <c r="HL3453" s="72"/>
      <c r="HM3453" s="72"/>
      <c r="HN3453" s="72"/>
      <c r="HO3453" s="72"/>
      <c r="HP3453" s="72"/>
      <c r="HQ3453" s="72"/>
      <c r="HR3453" s="72"/>
      <c r="HS3453" s="72"/>
      <c r="HT3453" s="72"/>
      <c r="HU3453" s="72"/>
      <c r="HV3453" s="72"/>
      <c r="HW3453" s="72"/>
      <c r="HX3453" s="72"/>
      <c r="HY3453" s="72"/>
      <c r="HZ3453" s="72"/>
      <c r="IA3453" s="72"/>
      <c r="IB3453" s="72"/>
      <c r="IC3453" s="72"/>
      <c r="ID3453" s="72"/>
      <c r="IE3453" s="72"/>
      <c r="IF3453" s="72"/>
      <c r="IG3453" s="72"/>
      <c r="IH3453" s="72"/>
      <c r="II3453" s="72"/>
      <c r="IJ3453" s="72"/>
      <c r="IK3453" s="72"/>
      <c r="IL3453" s="72"/>
      <c r="IM3453" s="72"/>
      <c r="IN3453" s="72"/>
      <c r="IO3453" s="72"/>
      <c r="IP3453" s="72"/>
      <c r="IQ3453" s="72"/>
      <c r="IR3453" s="72"/>
      <c r="IS3453" s="72"/>
      <c r="IT3453" s="72"/>
      <c r="IU3453" s="72"/>
      <c r="IV3453" s="72"/>
      <c r="IW3453" s="72"/>
      <c r="IX3453" s="72"/>
      <c r="IY3453" s="72"/>
      <c r="IZ3453" s="72"/>
      <c r="JA3453" s="72"/>
      <c r="JB3453" s="72"/>
      <c r="JC3453" s="72"/>
      <c r="JD3453" s="72"/>
      <c r="JE3453" s="72"/>
      <c r="JF3453" s="72"/>
      <c r="JG3453" s="72"/>
      <c r="JH3453" s="72"/>
      <c r="JI3453" s="72"/>
      <c r="JJ3453" s="72"/>
      <c r="JK3453" s="72"/>
      <c r="JL3453" s="72"/>
      <c r="JM3453" s="72"/>
      <c r="JN3453" s="72"/>
      <c r="JO3453" s="72"/>
      <c r="JP3453" s="72"/>
      <c r="JQ3453" s="72"/>
      <c r="JR3453" s="72"/>
      <c r="JS3453" s="72"/>
      <c r="JT3453" s="72"/>
      <c r="JU3453" s="72"/>
      <c r="JV3453" s="72"/>
      <c r="JW3453" s="72"/>
      <c r="JX3453" s="72"/>
      <c r="JY3453" s="72"/>
      <c r="JZ3453" s="72"/>
      <c r="KA3453" s="72"/>
      <c r="KB3453" s="72"/>
      <c r="KC3453" s="72"/>
      <c r="KD3453" s="72"/>
      <c r="KE3453" s="72"/>
      <c r="KF3453" s="72"/>
      <c r="KG3453" s="72"/>
      <c r="KH3453" s="72"/>
      <c r="KI3453" s="72"/>
      <c r="KJ3453" s="72"/>
      <c r="KK3453" s="72"/>
      <c r="KL3453" s="72"/>
      <c r="KM3453" s="72"/>
      <c r="KN3453" s="72"/>
      <c r="KO3453" s="72"/>
      <c r="KP3453" s="72"/>
      <c r="KQ3453" s="72"/>
      <c r="KR3453" s="72"/>
      <c r="KS3453" s="72"/>
      <c r="KT3453" s="72"/>
      <c r="KU3453" s="72"/>
      <c r="KV3453" s="72"/>
      <c r="KW3453" s="72"/>
      <c r="KX3453" s="72"/>
      <c r="KY3453" s="72"/>
      <c r="KZ3453" s="72"/>
      <c r="LA3453" s="72"/>
      <c r="LB3453" s="72"/>
      <c r="LC3453" s="72"/>
      <c r="LD3453" s="72"/>
      <c r="LE3453" s="72"/>
      <c r="LF3453" s="72"/>
      <c r="LG3453" s="72"/>
      <c r="LH3453" s="72"/>
      <c r="LI3453" s="72"/>
      <c r="LJ3453" s="72"/>
      <c r="LK3453" s="72"/>
    </row>
    <row r="3454" spans="1:323" s="20" customFormat="1" ht="14.25" customHeight="1">
      <c r="A3454" s="54">
        <v>3208</v>
      </c>
      <c r="B3454" s="23">
        <v>244</v>
      </c>
      <c r="C3454" s="23" t="s">
        <v>5669</v>
      </c>
      <c r="D3454" s="32" t="s">
        <v>5319</v>
      </c>
      <c r="E3454" s="23" t="s">
        <v>159</v>
      </c>
      <c r="F3454" s="23" t="s">
        <v>5320</v>
      </c>
      <c r="G3454" s="23" t="s">
        <v>425</v>
      </c>
      <c r="H3454" s="25">
        <v>10</v>
      </c>
      <c r="I3454" s="25">
        <v>305</v>
      </c>
      <c r="J3454" s="26">
        <v>10</v>
      </c>
      <c r="K3454" s="26">
        <v>3050</v>
      </c>
      <c r="L3454" s="27">
        <v>0</v>
      </c>
      <c r="M3454" s="27">
        <v>24</v>
      </c>
      <c r="N3454" s="27">
        <v>240</v>
      </c>
      <c r="O3454" s="27">
        <v>0</v>
      </c>
      <c r="P3454" s="27">
        <v>264</v>
      </c>
      <c r="Q3454" s="55"/>
      <c r="R3454" s="27">
        <f t="shared" ref="R3454:R3516" si="381">P3454*Q3454</f>
        <v>0</v>
      </c>
      <c r="S3454" s="56" t="str">
        <f t="shared" si="378"/>
        <v>×</v>
      </c>
      <c r="T3454" s="56" t="str">
        <f t="shared" si="379"/>
        <v>×</v>
      </c>
      <c r="U3454" s="56" t="str">
        <f t="shared" si="380"/>
        <v>×</v>
      </c>
      <c r="V3454" s="57" t="str">
        <f t="shared" ref="V3454:V3516" si="382">IF(S3454="○",IF(OR(T3454="×",U3454="×"),"←見積単価（税別）欄には、1以上の整数を入力してください",""),"")</f>
        <v/>
      </c>
      <c r="W3454" s="58">
        <f t="shared" ref="W3454:W3517" si="383">IF(V3454="",0,1)</f>
        <v>0</v>
      </c>
      <c r="X3454" s="54">
        <f t="shared" ref="X3454:X3516" si="384">B3454</f>
        <v>244</v>
      </c>
      <c r="Y3454" s="59"/>
      <c r="Z3454" s="42"/>
      <c r="AA3454" s="42"/>
      <c r="AB3454" s="42"/>
      <c r="AC3454" s="42"/>
      <c r="AD3454" s="42"/>
      <c r="AE3454" s="42"/>
      <c r="AF3454" s="42"/>
      <c r="AG3454" s="42"/>
      <c r="AH3454" s="42"/>
      <c r="AI3454" s="42"/>
      <c r="AJ3454" s="42"/>
      <c r="AK3454" s="42"/>
      <c r="AL3454" s="42"/>
      <c r="AM3454" s="42"/>
      <c r="AN3454" s="42"/>
      <c r="AO3454" s="42"/>
      <c r="AP3454" s="42"/>
      <c r="AQ3454" s="42"/>
      <c r="AR3454" s="42"/>
      <c r="AS3454" s="72"/>
      <c r="AT3454" s="72"/>
      <c r="AU3454" s="72"/>
      <c r="AV3454" s="72"/>
      <c r="AW3454" s="72"/>
      <c r="AX3454" s="72"/>
      <c r="AY3454" s="72"/>
      <c r="AZ3454" s="72"/>
      <c r="BA3454" s="72"/>
      <c r="BB3454" s="72"/>
      <c r="BC3454" s="72"/>
      <c r="BD3454" s="72"/>
      <c r="BE3454" s="72"/>
      <c r="BF3454" s="72"/>
      <c r="BG3454" s="72"/>
      <c r="BH3454" s="72"/>
      <c r="BI3454" s="72"/>
      <c r="BJ3454" s="72"/>
      <c r="BK3454" s="72"/>
      <c r="BL3454" s="72"/>
      <c r="BM3454" s="72"/>
      <c r="BN3454" s="72"/>
      <c r="BO3454" s="72"/>
      <c r="BP3454" s="72"/>
      <c r="BQ3454" s="72"/>
      <c r="BR3454" s="72"/>
      <c r="BS3454" s="72"/>
      <c r="BT3454" s="72"/>
      <c r="BU3454" s="72"/>
      <c r="BV3454" s="72"/>
      <c r="BW3454" s="72"/>
      <c r="BX3454" s="72"/>
      <c r="BY3454" s="72"/>
      <c r="BZ3454" s="72"/>
      <c r="CA3454" s="72"/>
      <c r="CB3454" s="72"/>
      <c r="CC3454" s="72"/>
      <c r="CD3454" s="72"/>
      <c r="CE3454" s="72"/>
      <c r="CF3454" s="72"/>
      <c r="CG3454" s="72"/>
      <c r="CH3454" s="72"/>
      <c r="CI3454" s="72"/>
      <c r="CJ3454" s="72"/>
      <c r="CK3454" s="72"/>
      <c r="CL3454" s="72"/>
      <c r="CM3454" s="72"/>
      <c r="CN3454" s="72"/>
      <c r="CO3454" s="72"/>
      <c r="CP3454" s="72"/>
      <c r="CQ3454" s="72"/>
      <c r="CR3454" s="72"/>
      <c r="CS3454" s="72"/>
      <c r="CT3454" s="72"/>
      <c r="CU3454" s="72"/>
      <c r="CV3454" s="72"/>
      <c r="CW3454" s="72"/>
      <c r="CX3454" s="72"/>
      <c r="CY3454" s="72"/>
      <c r="CZ3454" s="72"/>
      <c r="DA3454" s="72"/>
      <c r="DB3454" s="72"/>
      <c r="DC3454" s="72"/>
      <c r="DD3454" s="72"/>
      <c r="DE3454" s="72"/>
      <c r="DF3454" s="72"/>
      <c r="DG3454" s="72"/>
      <c r="DH3454" s="72"/>
      <c r="DI3454" s="72"/>
      <c r="DJ3454" s="72"/>
      <c r="DK3454" s="72"/>
      <c r="DL3454" s="72"/>
      <c r="DM3454" s="72"/>
      <c r="DN3454" s="72"/>
      <c r="DO3454" s="72"/>
      <c r="DP3454" s="72"/>
      <c r="DQ3454" s="72"/>
      <c r="DR3454" s="72"/>
      <c r="DS3454" s="72"/>
      <c r="DT3454" s="72"/>
      <c r="DU3454" s="72"/>
      <c r="DV3454" s="72"/>
      <c r="DW3454" s="72"/>
      <c r="DX3454" s="72"/>
      <c r="DY3454" s="72"/>
      <c r="DZ3454" s="72"/>
      <c r="EA3454" s="72"/>
      <c r="EB3454" s="72"/>
      <c r="EC3454" s="72"/>
      <c r="ED3454" s="72"/>
      <c r="EE3454" s="72"/>
      <c r="EF3454" s="72"/>
      <c r="EG3454" s="72"/>
      <c r="EH3454" s="72"/>
      <c r="EI3454" s="72"/>
      <c r="EJ3454" s="72"/>
      <c r="EK3454" s="72"/>
      <c r="EL3454" s="72"/>
      <c r="EM3454" s="72"/>
      <c r="EN3454" s="72"/>
      <c r="EO3454" s="72"/>
      <c r="EP3454" s="72"/>
      <c r="EQ3454" s="72"/>
      <c r="ER3454" s="72"/>
      <c r="ES3454" s="72"/>
      <c r="ET3454" s="72"/>
      <c r="EU3454" s="72"/>
      <c r="EV3454" s="72"/>
      <c r="EW3454" s="72"/>
      <c r="EX3454" s="72"/>
      <c r="EY3454" s="72"/>
      <c r="EZ3454" s="72"/>
      <c r="FA3454" s="72"/>
      <c r="FB3454" s="72"/>
      <c r="FC3454" s="72"/>
      <c r="FD3454" s="72"/>
      <c r="FE3454" s="72"/>
      <c r="FF3454" s="72"/>
      <c r="FG3454" s="72"/>
      <c r="FH3454" s="72"/>
      <c r="FI3454" s="72"/>
      <c r="FJ3454" s="72"/>
      <c r="FK3454" s="72"/>
      <c r="FL3454" s="72"/>
      <c r="FM3454" s="72"/>
      <c r="FN3454" s="72"/>
      <c r="FO3454" s="72"/>
      <c r="FP3454" s="72"/>
      <c r="FQ3454" s="72"/>
      <c r="FR3454" s="72"/>
      <c r="FS3454" s="72"/>
      <c r="FT3454" s="72"/>
      <c r="FU3454" s="72"/>
      <c r="FV3454" s="72"/>
      <c r="FW3454" s="72"/>
      <c r="FX3454" s="72"/>
      <c r="FY3454" s="72"/>
      <c r="FZ3454" s="72"/>
      <c r="GA3454" s="72"/>
      <c r="GB3454" s="72"/>
      <c r="GC3454" s="72"/>
      <c r="GD3454" s="72"/>
      <c r="GE3454" s="72"/>
      <c r="GF3454" s="72"/>
      <c r="GG3454" s="72"/>
      <c r="GH3454" s="72"/>
      <c r="GI3454" s="72"/>
      <c r="GJ3454" s="72"/>
      <c r="GK3454" s="72"/>
      <c r="GL3454" s="72"/>
      <c r="GM3454" s="72"/>
      <c r="GN3454" s="72"/>
      <c r="GO3454" s="72"/>
      <c r="GP3454" s="72"/>
      <c r="GQ3454" s="72"/>
      <c r="GR3454" s="72"/>
      <c r="GS3454" s="72"/>
      <c r="GT3454" s="72"/>
      <c r="GU3454" s="72"/>
      <c r="GV3454" s="72"/>
      <c r="GW3454" s="72"/>
      <c r="GX3454" s="72"/>
      <c r="GY3454" s="72"/>
      <c r="GZ3454" s="72"/>
      <c r="HA3454" s="72"/>
      <c r="HB3454" s="72"/>
      <c r="HC3454" s="72"/>
      <c r="HD3454" s="72"/>
      <c r="HE3454" s="72"/>
      <c r="HF3454" s="72"/>
      <c r="HG3454" s="72"/>
      <c r="HH3454" s="72"/>
      <c r="HI3454" s="72"/>
      <c r="HJ3454" s="72"/>
      <c r="HK3454" s="72"/>
      <c r="HL3454" s="72"/>
      <c r="HM3454" s="72"/>
      <c r="HN3454" s="72"/>
      <c r="HO3454" s="72"/>
      <c r="HP3454" s="72"/>
      <c r="HQ3454" s="72"/>
      <c r="HR3454" s="72"/>
      <c r="HS3454" s="72"/>
      <c r="HT3454" s="72"/>
      <c r="HU3454" s="72"/>
      <c r="HV3454" s="72"/>
      <c r="HW3454" s="72"/>
      <c r="HX3454" s="72"/>
      <c r="HY3454" s="72"/>
      <c r="HZ3454" s="72"/>
      <c r="IA3454" s="72"/>
      <c r="IB3454" s="72"/>
      <c r="IC3454" s="72"/>
      <c r="ID3454" s="72"/>
      <c r="IE3454" s="72"/>
      <c r="IF3454" s="72"/>
      <c r="IG3454" s="72"/>
      <c r="IH3454" s="72"/>
      <c r="II3454" s="72"/>
      <c r="IJ3454" s="72"/>
      <c r="IK3454" s="72"/>
      <c r="IL3454" s="72"/>
      <c r="IM3454" s="72"/>
      <c r="IN3454" s="72"/>
      <c r="IO3454" s="72"/>
      <c r="IP3454" s="72"/>
      <c r="IQ3454" s="72"/>
      <c r="IR3454" s="72"/>
      <c r="IS3454" s="72"/>
      <c r="IT3454" s="72"/>
      <c r="IU3454" s="72"/>
      <c r="IV3454" s="72"/>
      <c r="IW3454" s="72"/>
      <c r="IX3454" s="72"/>
      <c r="IY3454" s="72"/>
      <c r="IZ3454" s="72"/>
      <c r="JA3454" s="72"/>
      <c r="JB3454" s="72"/>
      <c r="JC3454" s="72"/>
      <c r="JD3454" s="72"/>
      <c r="JE3454" s="72"/>
      <c r="JF3454" s="72"/>
      <c r="JG3454" s="72"/>
      <c r="JH3454" s="72"/>
      <c r="JI3454" s="72"/>
      <c r="JJ3454" s="72"/>
      <c r="JK3454" s="72"/>
      <c r="JL3454" s="72"/>
      <c r="JM3454" s="72"/>
      <c r="JN3454" s="72"/>
      <c r="JO3454" s="72"/>
      <c r="JP3454" s="72"/>
      <c r="JQ3454" s="72"/>
      <c r="JR3454" s="72"/>
      <c r="JS3454" s="72"/>
      <c r="JT3454" s="72"/>
      <c r="JU3454" s="72"/>
      <c r="JV3454" s="72"/>
      <c r="JW3454" s="72"/>
      <c r="JX3454" s="72"/>
      <c r="JY3454" s="72"/>
      <c r="JZ3454" s="72"/>
      <c r="KA3454" s="72"/>
      <c r="KB3454" s="72"/>
      <c r="KC3454" s="72"/>
      <c r="KD3454" s="72"/>
      <c r="KE3454" s="72"/>
      <c r="KF3454" s="72"/>
      <c r="KG3454" s="72"/>
      <c r="KH3454" s="72"/>
      <c r="KI3454" s="72"/>
      <c r="KJ3454" s="72"/>
      <c r="KK3454" s="72"/>
      <c r="KL3454" s="72"/>
      <c r="KM3454" s="72"/>
      <c r="KN3454" s="72"/>
      <c r="KO3454" s="72"/>
      <c r="KP3454" s="72"/>
      <c r="KQ3454" s="72"/>
      <c r="KR3454" s="72"/>
      <c r="KS3454" s="72"/>
      <c r="KT3454" s="72"/>
      <c r="KU3454" s="72"/>
      <c r="KV3454" s="72"/>
      <c r="KW3454" s="72"/>
      <c r="KX3454" s="72"/>
      <c r="KY3454" s="72"/>
      <c r="KZ3454" s="72"/>
      <c r="LA3454" s="72"/>
      <c r="LB3454" s="72"/>
      <c r="LC3454" s="72"/>
      <c r="LD3454" s="72"/>
      <c r="LE3454" s="72"/>
      <c r="LF3454" s="72"/>
      <c r="LG3454" s="72"/>
      <c r="LH3454" s="72"/>
      <c r="LI3454" s="72"/>
      <c r="LJ3454" s="72"/>
      <c r="LK3454" s="72"/>
    </row>
    <row r="3455" spans="1:323" s="20" customFormat="1" ht="14.25" customHeight="1">
      <c r="A3455" s="54">
        <v>3209</v>
      </c>
      <c r="B3455" s="23">
        <v>244</v>
      </c>
      <c r="C3455" s="23" t="s">
        <v>5669</v>
      </c>
      <c r="D3455" s="32" t="s">
        <v>5321</v>
      </c>
      <c r="E3455" s="23" t="s">
        <v>245</v>
      </c>
      <c r="F3455" s="23" t="s">
        <v>5322</v>
      </c>
      <c r="G3455" s="23" t="s">
        <v>5323</v>
      </c>
      <c r="H3455" s="25">
        <v>7</v>
      </c>
      <c r="I3455" s="25">
        <v>266.7</v>
      </c>
      <c r="J3455" s="26">
        <v>7</v>
      </c>
      <c r="K3455" s="26">
        <v>1866.8999999999999</v>
      </c>
      <c r="L3455" s="27">
        <v>0</v>
      </c>
      <c r="M3455" s="27">
        <v>360</v>
      </c>
      <c r="N3455" s="27">
        <v>0</v>
      </c>
      <c r="O3455" s="27">
        <v>0</v>
      </c>
      <c r="P3455" s="27">
        <v>360</v>
      </c>
      <c r="Q3455" s="55"/>
      <c r="R3455" s="27">
        <f t="shared" si="381"/>
        <v>0</v>
      </c>
      <c r="S3455" s="56" t="str">
        <f t="shared" si="378"/>
        <v>×</v>
      </c>
      <c r="T3455" s="56" t="str">
        <f t="shared" si="379"/>
        <v>×</v>
      </c>
      <c r="U3455" s="56" t="str">
        <f t="shared" si="380"/>
        <v>×</v>
      </c>
      <c r="V3455" s="57" t="str">
        <f t="shared" si="382"/>
        <v/>
      </c>
      <c r="W3455" s="58">
        <f t="shared" si="383"/>
        <v>0</v>
      </c>
      <c r="X3455" s="54">
        <f t="shared" si="384"/>
        <v>244</v>
      </c>
      <c r="Y3455" s="59"/>
      <c r="Z3455" s="42"/>
      <c r="AA3455" s="42"/>
      <c r="AB3455" s="42"/>
      <c r="AC3455" s="42"/>
      <c r="AD3455" s="42"/>
      <c r="AE3455" s="42"/>
      <c r="AF3455" s="42"/>
      <c r="AG3455" s="42"/>
      <c r="AH3455" s="42"/>
      <c r="AI3455" s="42"/>
      <c r="AJ3455" s="42"/>
      <c r="AK3455" s="42"/>
      <c r="AL3455" s="42"/>
      <c r="AM3455" s="42"/>
      <c r="AN3455" s="42"/>
      <c r="AO3455" s="42"/>
      <c r="AP3455" s="42"/>
      <c r="AQ3455" s="42"/>
      <c r="AR3455" s="42"/>
      <c r="AS3455" s="72"/>
      <c r="AT3455" s="72"/>
      <c r="AU3455" s="72"/>
      <c r="AV3455" s="72"/>
      <c r="AW3455" s="72"/>
      <c r="AX3455" s="72"/>
      <c r="AY3455" s="72"/>
      <c r="AZ3455" s="72"/>
      <c r="BA3455" s="72"/>
      <c r="BB3455" s="72"/>
      <c r="BC3455" s="72"/>
      <c r="BD3455" s="72"/>
      <c r="BE3455" s="72"/>
      <c r="BF3455" s="72"/>
      <c r="BG3455" s="72"/>
      <c r="BH3455" s="72"/>
      <c r="BI3455" s="72"/>
      <c r="BJ3455" s="72"/>
      <c r="BK3455" s="72"/>
      <c r="BL3455" s="72"/>
      <c r="BM3455" s="72"/>
      <c r="BN3455" s="72"/>
      <c r="BO3455" s="72"/>
      <c r="BP3455" s="72"/>
      <c r="BQ3455" s="72"/>
      <c r="BR3455" s="72"/>
      <c r="BS3455" s="72"/>
      <c r="BT3455" s="72"/>
      <c r="BU3455" s="72"/>
      <c r="BV3455" s="72"/>
      <c r="BW3455" s="72"/>
      <c r="BX3455" s="72"/>
      <c r="BY3455" s="72"/>
      <c r="BZ3455" s="72"/>
      <c r="CA3455" s="72"/>
      <c r="CB3455" s="72"/>
      <c r="CC3455" s="72"/>
      <c r="CD3455" s="72"/>
      <c r="CE3455" s="72"/>
      <c r="CF3455" s="72"/>
      <c r="CG3455" s="72"/>
      <c r="CH3455" s="72"/>
      <c r="CI3455" s="72"/>
      <c r="CJ3455" s="72"/>
      <c r="CK3455" s="72"/>
      <c r="CL3455" s="72"/>
      <c r="CM3455" s="72"/>
      <c r="CN3455" s="72"/>
      <c r="CO3455" s="72"/>
      <c r="CP3455" s="72"/>
      <c r="CQ3455" s="72"/>
      <c r="CR3455" s="72"/>
      <c r="CS3455" s="72"/>
      <c r="CT3455" s="72"/>
      <c r="CU3455" s="72"/>
      <c r="CV3455" s="72"/>
      <c r="CW3455" s="72"/>
      <c r="CX3455" s="72"/>
      <c r="CY3455" s="72"/>
      <c r="CZ3455" s="72"/>
      <c r="DA3455" s="72"/>
      <c r="DB3455" s="72"/>
      <c r="DC3455" s="72"/>
      <c r="DD3455" s="72"/>
      <c r="DE3455" s="72"/>
      <c r="DF3455" s="72"/>
      <c r="DG3455" s="72"/>
      <c r="DH3455" s="72"/>
      <c r="DI3455" s="72"/>
      <c r="DJ3455" s="72"/>
      <c r="DK3455" s="72"/>
      <c r="DL3455" s="72"/>
      <c r="DM3455" s="72"/>
      <c r="DN3455" s="72"/>
      <c r="DO3455" s="72"/>
      <c r="DP3455" s="72"/>
      <c r="DQ3455" s="72"/>
      <c r="DR3455" s="72"/>
      <c r="DS3455" s="72"/>
      <c r="DT3455" s="72"/>
      <c r="DU3455" s="72"/>
      <c r="DV3455" s="72"/>
      <c r="DW3455" s="72"/>
      <c r="DX3455" s="72"/>
      <c r="DY3455" s="72"/>
      <c r="DZ3455" s="72"/>
      <c r="EA3455" s="72"/>
      <c r="EB3455" s="72"/>
      <c r="EC3455" s="72"/>
      <c r="ED3455" s="72"/>
      <c r="EE3455" s="72"/>
      <c r="EF3455" s="72"/>
      <c r="EG3455" s="72"/>
      <c r="EH3455" s="72"/>
      <c r="EI3455" s="72"/>
      <c r="EJ3455" s="72"/>
      <c r="EK3455" s="72"/>
      <c r="EL3455" s="72"/>
      <c r="EM3455" s="72"/>
      <c r="EN3455" s="72"/>
      <c r="EO3455" s="72"/>
      <c r="EP3455" s="72"/>
      <c r="EQ3455" s="72"/>
      <c r="ER3455" s="72"/>
      <c r="ES3455" s="72"/>
      <c r="ET3455" s="72"/>
      <c r="EU3455" s="72"/>
      <c r="EV3455" s="72"/>
      <c r="EW3455" s="72"/>
      <c r="EX3455" s="72"/>
      <c r="EY3455" s="72"/>
      <c r="EZ3455" s="72"/>
      <c r="FA3455" s="72"/>
      <c r="FB3455" s="72"/>
      <c r="FC3455" s="72"/>
      <c r="FD3455" s="72"/>
      <c r="FE3455" s="72"/>
      <c r="FF3455" s="72"/>
      <c r="FG3455" s="72"/>
      <c r="FH3455" s="72"/>
      <c r="FI3455" s="72"/>
      <c r="FJ3455" s="72"/>
      <c r="FK3455" s="72"/>
      <c r="FL3455" s="72"/>
      <c r="FM3455" s="72"/>
      <c r="FN3455" s="72"/>
      <c r="FO3455" s="72"/>
      <c r="FP3455" s="72"/>
      <c r="FQ3455" s="72"/>
      <c r="FR3455" s="72"/>
      <c r="FS3455" s="72"/>
      <c r="FT3455" s="72"/>
      <c r="FU3455" s="72"/>
      <c r="FV3455" s="72"/>
      <c r="FW3455" s="72"/>
      <c r="FX3455" s="72"/>
      <c r="FY3455" s="72"/>
      <c r="FZ3455" s="72"/>
      <c r="GA3455" s="72"/>
      <c r="GB3455" s="72"/>
      <c r="GC3455" s="72"/>
      <c r="GD3455" s="72"/>
      <c r="GE3455" s="72"/>
      <c r="GF3455" s="72"/>
      <c r="GG3455" s="72"/>
      <c r="GH3455" s="72"/>
      <c r="GI3455" s="72"/>
      <c r="GJ3455" s="72"/>
      <c r="GK3455" s="72"/>
      <c r="GL3455" s="72"/>
      <c r="GM3455" s="72"/>
      <c r="GN3455" s="72"/>
      <c r="GO3455" s="72"/>
      <c r="GP3455" s="72"/>
      <c r="GQ3455" s="72"/>
      <c r="GR3455" s="72"/>
      <c r="GS3455" s="72"/>
      <c r="GT3455" s="72"/>
      <c r="GU3455" s="72"/>
      <c r="GV3455" s="72"/>
      <c r="GW3455" s="72"/>
      <c r="GX3455" s="72"/>
      <c r="GY3455" s="72"/>
      <c r="GZ3455" s="72"/>
      <c r="HA3455" s="72"/>
      <c r="HB3455" s="72"/>
      <c r="HC3455" s="72"/>
      <c r="HD3455" s="72"/>
      <c r="HE3455" s="72"/>
      <c r="HF3455" s="72"/>
      <c r="HG3455" s="72"/>
      <c r="HH3455" s="72"/>
      <c r="HI3455" s="72"/>
      <c r="HJ3455" s="72"/>
      <c r="HK3455" s="72"/>
      <c r="HL3455" s="72"/>
      <c r="HM3455" s="72"/>
      <c r="HN3455" s="72"/>
      <c r="HO3455" s="72"/>
      <c r="HP3455" s="72"/>
      <c r="HQ3455" s="72"/>
      <c r="HR3455" s="72"/>
      <c r="HS3455" s="72"/>
      <c r="HT3455" s="72"/>
      <c r="HU3455" s="72"/>
      <c r="HV3455" s="72"/>
      <c r="HW3455" s="72"/>
      <c r="HX3455" s="72"/>
      <c r="HY3455" s="72"/>
      <c r="HZ3455" s="72"/>
      <c r="IA3455" s="72"/>
      <c r="IB3455" s="72"/>
      <c r="IC3455" s="72"/>
      <c r="ID3455" s="72"/>
      <c r="IE3455" s="72"/>
      <c r="IF3455" s="72"/>
      <c r="IG3455" s="72"/>
      <c r="IH3455" s="72"/>
      <c r="II3455" s="72"/>
      <c r="IJ3455" s="72"/>
      <c r="IK3455" s="72"/>
      <c r="IL3455" s="72"/>
      <c r="IM3455" s="72"/>
      <c r="IN3455" s="72"/>
      <c r="IO3455" s="72"/>
      <c r="IP3455" s="72"/>
      <c r="IQ3455" s="72"/>
      <c r="IR3455" s="72"/>
      <c r="IS3455" s="72"/>
      <c r="IT3455" s="72"/>
      <c r="IU3455" s="72"/>
      <c r="IV3455" s="72"/>
      <c r="IW3455" s="72"/>
      <c r="IX3455" s="72"/>
      <c r="IY3455" s="72"/>
      <c r="IZ3455" s="72"/>
      <c r="JA3455" s="72"/>
      <c r="JB3455" s="72"/>
      <c r="JC3455" s="72"/>
      <c r="JD3455" s="72"/>
      <c r="JE3455" s="72"/>
      <c r="JF3455" s="72"/>
      <c r="JG3455" s="72"/>
      <c r="JH3455" s="72"/>
      <c r="JI3455" s="72"/>
      <c r="JJ3455" s="72"/>
      <c r="JK3455" s="72"/>
      <c r="JL3455" s="72"/>
      <c r="JM3455" s="72"/>
      <c r="JN3455" s="72"/>
      <c r="JO3455" s="72"/>
      <c r="JP3455" s="72"/>
      <c r="JQ3455" s="72"/>
      <c r="JR3455" s="72"/>
      <c r="JS3455" s="72"/>
      <c r="JT3455" s="72"/>
      <c r="JU3455" s="72"/>
      <c r="JV3455" s="72"/>
      <c r="JW3455" s="72"/>
      <c r="JX3455" s="72"/>
      <c r="JY3455" s="72"/>
      <c r="JZ3455" s="72"/>
      <c r="KA3455" s="72"/>
      <c r="KB3455" s="72"/>
      <c r="KC3455" s="72"/>
      <c r="KD3455" s="72"/>
      <c r="KE3455" s="72"/>
      <c r="KF3455" s="72"/>
      <c r="KG3455" s="72"/>
      <c r="KH3455" s="72"/>
      <c r="KI3455" s="72"/>
      <c r="KJ3455" s="72"/>
      <c r="KK3455" s="72"/>
      <c r="KL3455" s="72"/>
      <c r="KM3455" s="72"/>
      <c r="KN3455" s="72"/>
      <c r="KO3455" s="72"/>
      <c r="KP3455" s="72"/>
      <c r="KQ3455" s="72"/>
      <c r="KR3455" s="72"/>
      <c r="KS3455" s="72"/>
      <c r="KT3455" s="72"/>
      <c r="KU3455" s="72"/>
      <c r="KV3455" s="72"/>
      <c r="KW3455" s="72"/>
      <c r="KX3455" s="72"/>
      <c r="KY3455" s="72"/>
      <c r="KZ3455" s="72"/>
      <c r="LA3455" s="72"/>
      <c r="LB3455" s="72"/>
      <c r="LC3455" s="72"/>
      <c r="LD3455" s="72"/>
      <c r="LE3455" s="72"/>
      <c r="LF3455" s="72"/>
      <c r="LG3455" s="72"/>
      <c r="LH3455" s="72"/>
      <c r="LI3455" s="72"/>
      <c r="LJ3455" s="72"/>
      <c r="LK3455" s="72"/>
    </row>
    <row r="3456" spans="1:323" s="20" customFormat="1" ht="14.25" customHeight="1">
      <c r="A3456" s="54">
        <v>3210</v>
      </c>
      <c r="B3456" s="23">
        <v>244</v>
      </c>
      <c r="C3456" s="23" t="s">
        <v>5669</v>
      </c>
      <c r="D3456" s="32" t="s">
        <v>5324</v>
      </c>
      <c r="E3456" s="23" t="s">
        <v>2785</v>
      </c>
      <c r="F3456" s="23" t="s">
        <v>6862</v>
      </c>
      <c r="G3456" s="23" t="s">
        <v>5325</v>
      </c>
      <c r="H3456" s="25">
        <v>40</v>
      </c>
      <c r="I3456" s="25">
        <v>536.1</v>
      </c>
      <c r="J3456" s="26">
        <v>40</v>
      </c>
      <c r="K3456" s="26">
        <v>21444</v>
      </c>
      <c r="L3456" s="27">
        <v>0</v>
      </c>
      <c r="M3456" s="27">
        <v>0</v>
      </c>
      <c r="N3456" s="27">
        <v>4</v>
      </c>
      <c r="O3456" s="27">
        <v>0</v>
      </c>
      <c r="P3456" s="27">
        <v>4</v>
      </c>
      <c r="Q3456" s="55"/>
      <c r="R3456" s="27">
        <f t="shared" si="381"/>
        <v>0</v>
      </c>
      <c r="S3456" s="56" t="str">
        <f t="shared" si="378"/>
        <v>×</v>
      </c>
      <c r="T3456" s="56" t="str">
        <f t="shared" si="379"/>
        <v>×</v>
      </c>
      <c r="U3456" s="56" t="str">
        <f t="shared" si="380"/>
        <v>×</v>
      </c>
      <c r="V3456" s="57" t="str">
        <f t="shared" si="382"/>
        <v/>
      </c>
      <c r="W3456" s="58">
        <f t="shared" si="383"/>
        <v>0</v>
      </c>
      <c r="X3456" s="54">
        <f t="shared" si="384"/>
        <v>244</v>
      </c>
      <c r="Y3456" s="59"/>
      <c r="Z3456" s="42"/>
      <c r="AA3456" s="42"/>
      <c r="AB3456" s="42"/>
      <c r="AC3456" s="42"/>
      <c r="AD3456" s="42"/>
      <c r="AE3456" s="42"/>
      <c r="AF3456" s="42"/>
      <c r="AG3456" s="42"/>
      <c r="AH3456" s="42"/>
      <c r="AI3456" s="42"/>
      <c r="AJ3456" s="42"/>
      <c r="AK3456" s="42"/>
      <c r="AL3456" s="42"/>
      <c r="AM3456" s="42"/>
      <c r="AN3456" s="42"/>
      <c r="AO3456" s="42"/>
      <c r="AP3456" s="42"/>
      <c r="AQ3456" s="42"/>
      <c r="AR3456" s="42"/>
      <c r="AS3456" s="72"/>
      <c r="AT3456" s="72"/>
      <c r="AU3456" s="72"/>
      <c r="AV3456" s="72"/>
      <c r="AW3456" s="72"/>
      <c r="AX3456" s="72"/>
      <c r="AY3456" s="72"/>
      <c r="AZ3456" s="72"/>
      <c r="BA3456" s="72"/>
      <c r="BB3456" s="72"/>
      <c r="BC3456" s="72"/>
      <c r="BD3456" s="72"/>
      <c r="BE3456" s="72"/>
      <c r="BF3456" s="72"/>
      <c r="BG3456" s="72"/>
      <c r="BH3456" s="72"/>
      <c r="BI3456" s="72"/>
      <c r="BJ3456" s="72"/>
      <c r="BK3456" s="72"/>
      <c r="BL3456" s="72"/>
      <c r="BM3456" s="72"/>
      <c r="BN3456" s="72"/>
      <c r="BO3456" s="72"/>
      <c r="BP3456" s="72"/>
      <c r="BQ3456" s="72"/>
      <c r="BR3456" s="72"/>
      <c r="BS3456" s="72"/>
      <c r="BT3456" s="72"/>
      <c r="BU3456" s="72"/>
      <c r="BV3456" s="72"/>
      <c r="BW3456" s="72"/>
      <c r="BX3456" s="72"/>
      <c r="BY3456" s="72"/>
      <c r="BZ3456" s="72"/>
      <c r="CA3456" s="72"/>
      <c r="CB3456" s="72"/>
      <c r="CC3456" s="72"/>
      <c r="CD3456" s="72"/>
      <c r="CE3456" s="72"/>
      <c r="CF3456" s="72"/>
      <c r="CG3456" s="72"/>
      <c r="CH3456" s="72"/>
      <c r="CI3456" s="72"/>
      <c r="CJ3456" s="72"/>
      <c r="CK3456" s="72"/>
      <c r="CL3456" s="72"/>
      <c r="CM3456" s="72"/>
      <c r="CN3456" s="72"/>
      <c r="CO3456" s="72"/>
      <c r="CP3456" s="72"/>
      <c r="CQ3456" s="72"/>
      <c r="CR3456" s="72"/>
      <c r="CS3456" s="72"/>
      <c r="CT3456" s="72"/>
      <c r="CU3456" s="72"/>
      <c r="CV3456" s="72"/>
      <c r="CW3456" s="72"/>
      <c r="CX3456" s="72"/>
      <c r="CY3456" s="72"/>
      <c r="CZ3456" s="72"/>
      <c r="DA3456" s="72"/>
      <c r="DB3456" s="72"/>
      <c r="DC3456" s="72"/>
      <c r="DD3456" s="72"/>
      <c r="DE3456" s="72"/>
      <c r="DF3456" s="72"/>
      <c r="DG3456" s="72"/>
      <c r="DH3456" s="72"/>
      <c r="DI3456" s="72"/>
      <c r="DJ3456" s="72"/>
      <c r="DK3456" s="72"/>
      <c r="DL3456" s="72"/>
      <c r="DM3456" s="72"/>
      <c r="DN3456" s="72"/>
      <c r="DO3456" s="72"/>
      <c r="DP3456" s="72"/>
      <c r="DQ3456" s="72"/>
      <c r="DR3456" s="72"/>
      <c r="DS3456" s="72"/>
      <c r="DT3456" s="72"/>
      <c r="DU3456" s="72"/>
      <c r="DV3456" s="72"/>
      <c r="DW3456" s="72"/>
      <c r="DX3456" s="72"/>
      <c r="DY3456" s="72"/>
      <c r="DZ3456" s="72"/>
      <c r="EA3456" s="72"/>
      <c r="EB3456" s="72"/>
      <c r="EC3456" s="72"/>
      <c r="ED3456" s="72"/>
      <c r="EE3456" s="72"/>
      <c r="EF3456" s="72"/>
      <c r="EG3456" s="72"/>
      <c r="EH3456" s="72"/>
      <c r="EI3456" s="72"/>
      <c r="EJ3456" s="72"/>
      <c r="EK3456" s="72"/>
      <c r="EL3456" s="72"/>
      <c r="EM3456" s="72"/>
      <c r="EN3456" s="72"/>
      <c r="EO3456" s="72"/>
      <c r="EP3456" s="72"/>
      <c r="EQ3456" s="72"/>
      <c r="ER3456" s="72"/>
      <c r="ES3456" s="72"/>
      <c r="ET3456" s="72"/>
      <c r="EU3456" s="72"/>
      <c r="EV3456" s="72"/>
      <c r="EW3456" s="72"/>
      <c r="EX3456" s="72"/>
      <c r="EY3456" s="72"/>
      <c r="EZ3456" s="72"/>
      <c r="FA3456" s="72"/>
      <c r="FB3456" s="72"/>
      <c r="FC3456" s="72"/>
      <c r="FD3456" s="72"/>
      <c r="FE3456" s="72"/>
      <c r="FF3456" s="72"/>
      <c r="FG3456" s="72"/>
      <c r="FH3456" s="72"/>
      <c r="FI3456" s="72"/>
      <c r="FJ3456" s="72"/>
      <c r="FK3456" s="72"/>
      <c r="FL3456" s="72"/>
      <c r="FM3456" s="72"/>
      <c r="FN3456" s="72"/>
      <c r="FO3456" s="72"/>
      <c r="FP3456" s="72"/>
      <c r="FQ3456" s="72"/>
      <c r="FR3456" s="72"/>
      <c r="FS3456" s="72"/>
      <c r="FT3456" s="72"/>
      <c r="FU3456" s="72"/>
      <c r="FV3456" s="72"/>
      <c r="FW3456" s="72"/>
      <c r="FX3456" s="72"/>
      <c r="FY3456" s="72"/>
      <c r="FZ3456" s="72"/>
      <c r="GA3456" s="72"/>
      <c r="GB3456" s="72"/>
      <c r="GC3456" s="72"/>
      <c r="GD3456" s="72"/>
      <c r="GE3456" s="72"/>
      <c r="GF3456" s="72"/>
      <c r="GG3456" s="72"/>
      <c r="GH3456" s="72"/>
      <c r="GI3456" s="72"/>
      <c r="GJ3456" s="72"/>
      <c r="GK3456" s="72"/>
      <c r="GL3456" s="72"/>
      <c r="GM3456" s="72"/>
      <c r="GN3456" s="72"/>
      <c r="GO3456" s="72"/>
      <c r="GP3456" s="72"/>
      <c r="GQ3456" s="72"/>
      <c r="GR3456" s="72"/>
      <c r="GS3456" s="72"/>
      <c r="GT3456" s="72"/>
      <c r="GU3456" s="72"/>
      <c r="GV3456" s="72"/>
      <c r="GW3456" s="72"/>
      <c r="GX3456" s="72"/>
      <c r="GY3456" s="72"/>
      <c r="GZ3456" s="72"/>
      <c r="HA3456" s="72"/>
      <c r="HB3456" s="72"/>
      <c r="HC3456" s="72"/>
      <c r="HD3456" s="72"/>
      <c r="HE3456" s="72"/>
      <c r="HF3456" s="72"/>
      <c r="HG3456" s="72"/>
      <c r="HH3456" s="72"/>
      <c r="HI3456" s="72"/>
      <c r="HJ3456" s="72"/>
      <c r="HK3456" s="72"/>
      <c r="HL3456" s="72"/>
      <c r="HM3456" s="72"/>
      <c r="HN3456" s="72"/>
      <c r="HO3456" s="72"/>
      <c r="HP3456" s="72"/>
      <c r="HQ3456" s="72"/>
      <c r="HR3456" s="72"/>
      <c r="HS3456" s="72"/>
      <c r="HT3456" s="72"/>
      <c r="HU3456" s="72"/>
      <c r="HV3456" s="72"/>
      <c r="HW3456" s="72"/>
      <c r="HX3456" s="72"/>
      <c r="HY3456" s="72"/>
      <c r="HZ3456" s="72"/>
      <c r="IA3456" s="72"/>
      <c r="IB3456" s="72"/>
      <c r="IC3456" s="72"/>
      <c r="ID3456" s="72"/>
      <c r="IE3456" s="72"/>
      <c r="IF3456" s="72"/>
      <c r="IG3456" s="72"/>
      <c r="IH3456" s="72"/>
      <c r="II3456" s="72"/>
      <c r="IJ3456" s="72"/>
      <c r="IK3456" s="72"/>
      <c r="IL3456" s="72"/>
      <c r="IM3456" s="72"/>
      <c r="IN3456" s="72"/>
      <c r="IO3456" s="72"/>
      <c r="IP3456" s="72"/>
      <c r="IQ3456" s="72"/>
      <c r="IR3456" s="72"/>
      <c r="IS3456" s="72"/>
      <c r="IT3456" s="72"/>
      <c r="IU3456" s="72"/>
      <c r="IV3456" s="72"/>
      <c r="IW3456" s="72"/>
      <c r="IX3456" s="72"/>
      <c r="IY3456" s="72"/>
      <c r="IZ3456" s="72"/>
      <c r="JA3456" s="72"/>
      <c r="JB3456" s="72"/>
      <c r="JC3456" s="72"/>
      <c r="JD3456" s="72"/>
      <c r="JE3456" s="72"/>
      <c r="JF3456" s="72"/>
      <c r="JG3456" s="72"/>
      <c r="JH3456" s="72"/>
      <c r="JI3456" s="72"/>
      <c r="JJ3456" s="72"/>
      <c r="JK3456" s="72"/>
      <c r="JL3456" s="72"/>
      <c r="JM3456" s="72"/>
      <c r="JN3456" s="72"/>
      <c r="JO3456" s="72"/>
      <c r="JP3456" s="72"/>
      <c r="JQ3456" s="72"/>
      <c r="JR3456" s="72"/>
      <c r="JS3456" s="72"/>
      <c r="JT3456" s="72"/>
      <c r="JU3456" s="72"/>
      <c r="JV3456" s="72"/>
      <c r="JW3456" s="72"/>
      <c r="JX3456" s="72"/>
      <c r="JY3456" s="72"/>
      <c r="JZ3456" s="72"/>
      <c r="KA3456" s="72"/>
      <c r="KB3456" s="72"/>
      <c r="KC3456" s="72"/>
      <c r="KD3456" s="72"/>
      <c r="KE3456" s="72"/>
      <c r="KF3456" s="72"/>
      <c r="KG3456" s="72"/>
      <c r="KH3456" s="72"/>
      <c r="KI3456" s="72"/>
      <c r="KJ3456" s="72"/>
      <c r="KK3456" s="72"/>
      <c r="KL3456" s="72"/>
      <c r="KM3456" s="72"/>
      <c r="KN3456" s="72"/>
      <c r="KO3456" s="72"/>
      <c r="KP3456" s="72"/>
      <c r="KQ3456" s="72"/>
      <c r="KR3456" s="72"/>
      <c r="KS3456" s="72"/>
      <c r="KT3456" s="72"/>
      <c r="KU3456" s="72"/>
      <c r="KV3456" s="72"/>
      <c r="KW3456" s="72"/>
      <c r="KX3456" s="72"/>
      <c r="KY3456" s="72"/>
      <c r="KZ3456" s="72"/>
      <c r="LA3456" s="72"/>
      <c r="LB3456" s="72"/>
      <c r="LC3456" s="72"/>
      <c r="LD3456" s="72"/>
      <c r="LE3456" s="72"/>
      <c r="LF3456" s="72"/>
      <c r="LG3456" s="72"/>
      <c r="LH3456" s="72"/>
      <c r="LI3456" s="72"/>
      <c r="LJ3456" s="72"/>
      <c r="LK3456" s="72"/>
    </row>
    <row r="3457" spans="1:323" s="20" customFormat="1" ht="14.25" customHeight="1">
      <c r="A3457" s="54">
        <v>3211</v>
      </c>
      <c r="B3457" s="23">
        <v>244</v>
      </c>
      <c r="C3457" s="23" t="s">
        <v>5669</v>
      </c>
      <c r="D3457" s="32" t="s">
        <v>6863</v>
      </c>
      <c r="E3457" s="23" t="s">
        <v>2785</v>
      </c>
      <c r="F3457" s="23" t="s">
        <v>6864</v>
      </c>
      <c r="G3457" s="23" t="s">
        <v>5325</v>
      </c>
      <c r="H3457" s="25">
        <v>40</v>
      </c>
      <c r="I3457" s="25">
        <v>759.9</v>
      </c>
      <c r="J3457" s="26">
        <v>40</v>
      </c>
      <c r="K3457" s="26">
        <v>30396</v>
      </c>
      <c r="L3457" s="27">
        <v>0</v>
      </c>
      <c r="M3457" s="27">
        <v>0</v>
      </c>
      <c r="N3457" s="27">
        <v>4</v>
      </c>
      <c r="O3457" s="27">
        <v>0</v>
      </c>
      <c r="P3457" s="27">
        <v>4</v>
      </c>
      <c r="Q3457" s="55"/>
      <c r="R3457" s="27">
        <f t="shared" si="381"/>
        <v>0</v>
      </c>
      <c r="S3457" s="56" t="str">
        <f t="shared" si="378"/>
        <v>×</v>
      </c>
      <c r="T3457" s="56" t="str">
        <f t="shared" si="379"/>
        <v>×</v>
      </c>
      <c r="U3457" s="56" t="str">
        <f t="shared" si="380"/>
        <v>×</v>
      </c>
      <c r="V3457" s="57" t="str">
        <f t="shared" si="382"/>
        <v/>
      </c>
      <c r="W3457" s="58">
        <f t="shared" si="383"/>
        <v>0</v>
      </c>
      <c r="X3457" s="54">
        <f t="shared" si="384"/>
        <v>244</v>
      </c>
      <c r="Y3457" s="59"/>
      <c r="Z3457" s="42"/>
      <c r="AA3457" s="42"/>
      <c r="AB3457" s="42"/>
      <c r="AC3457" s="42"/>
      <c r="AD3457" s="42"/>
      <c r="AE3457" s="42"/>
      <c r="AF3457" s="42"/>
      <c r="AG3457" s="42"/>
      <c r="AH3457" s="42"/>
      <c r="AI3457" s="42"/>
      <c r="AJ3457" s="42"/>
      <c r="AK3457" s="42"/>
      <c r="AL3457" s="42"/>
      <c r="AM3457" s="42"/>
      <c r="AN3457" s="42"/>
      <c r="AO3457" s="42"/>
      <c r="AP3457" s="42"/>
      <c r="AQ3457" s="42"/>
      <c r="AR3457" s="42"/>
      <c r="AS3457" s="72"/>
      <c r="AT3457" s="72"/>
      <c r="AU3457" s="72"/>
      <c r="AV3457" s="72"/>
      <c r="AW3457" s="72"/>
      <c r="AX3457" s="72"/>
      <c r="AY3457" s="72"/>
      <c r="AZ3457" s="72"/>
      <c r="BA3457" s="72"/>
      <c r="BB3457" s="72"/>
      <c r="BC3457" s="72"/>
      <c r="BD3457" s="72"/>
      <c r="BE3457" s="72"/>
      <c r="BF3457" s="72"/>
      <c r="BG3457" s="72"/>
      <c r="BH3457" s="72"/>
      <c r="BI3457" s="72"/>
      <c r="BJ3457" s="72"/>
      <c r="BK3457" s="72"/>
      <c r="BL3457" s="72"/>
      <c r="BM3457" s="72"/>
      <c r="BN3457" s="72"/>
      <c r="BO3457" s="72"/>
      <c r="BP3457" s="72"/>
      <c r="BQ3457" s="72"/>
      <c r="BR3457" s="72"/>
      <c r="BS3457" s="72"/>
      <c r="BT3457" s="72"/>
      <c r="BU3457" s="72"/>
      <c r="BV3457" s="72"/>
      <c r="BW3457" s="72"/>
      <c r="BX3457" s="72"/>
      <c r="BY3457" s="72"/>
      <c r="BZ3457" s="72"/>
      <c r="CA3457" s="72"/>
      <c r="CB3457" s="72"/>
      <c r="CC3457" s="72"/>
      <c r="CD3457" s="72"/>
      <c r="CE3457" s="72"/>
      <c r="CF3457" s="72"/>
      <c r="CG3457" s="72"/>
      <c r="CH3457" s="72"/>
      <c r="CI3457" s="72"/>
      <c r="CJ3457" s="72"/>
      <c r="CK3457" s="72"/>
      <c r="CL3457" s="72"/>
      <c r="CM3457" s="72"/>
      <c r="CN3457" s="72"/>
      <c r="CO3457" s="72"/>
      <c r="CP3457" s="72"/>
      <c r="CQ3457" s="72"/>
      <c r="CR3457" s="72"/>
      <c r="CS3457" s="72"/>
      <c r="CT3457" s="72"/>
      <c r="CU3457" s="72"/>
      <c r="CV3457" s="72"/>
      <c r="CW3457" s="72"/>
      <c r="CX3457" s="72"/>
      <c r="CY3457" s="72"/>
      <c r="CZ3457" s="72"/>
      <c r="DA3457" s="72"/>
      <c r="DB3457" s="72"/>
      <c r="DC3457" s="72"/>
      <c r="DD3457" s="72"/>
      <c r="DE3457" s="72"/>
      <c r="DF3457" s="72"/>
      <c r="DG3457" s="72"/>
      <c r="DH3457" s="72"/>
      <c r="DI3457" s="72"/>
      <c r="DJ3457" s="72"/>
      <c r="DK3457" s="72"/>
      <c r="DL3457" s="72"/>
      <c r="DM3457" s="72"/>
      <c r="DN3457" s="72"/>
      <c r="DO3457" s="72"/>
      <c r="DP3457" s="72"/>
      <c r="DQ3457" s="72"/>
      <c r="DR3457" s="72"/>
      <c r="DS3457" s="72"/>
      <c r="DT3457" s="72"/>
      <c r="DU3457" s="72"/>
      <c r="DV3457" s="72"/>
      <c r="DW3457" s="72"/>
      <c r="DX3457" s="72"/>
      <c r="DY3457" s="72"/>
      <c r="DZ3457" s="72"/>
      <c r="EA3457" s="72"/>
      <c r="EB3457" s="72"/>
      <c r="EC3457" s="72"/>
      <c r="ED3457" s="72"/>
      <c r="EE3457" s="72"/>
      <c r="EF3457" s="72"/>
      <c r="EG3457" s="72"/>
      <c r="EH3457" s="72"/>
      <c r="EI3457" s="72"/>
      <c r="EJ3457" s="72"/>
      <c r="EK3457" s="72"/>
      <c r="EL3457" s="72"/>
      <c r="EM3457" s="72"/>
      <c r="EN3457" s="72"/>
      <c r="EO3457" s="72"/>
      <c r="EP3457" s="72"/>
      <c r="EQ3457" s="72"/>
      <c r="ER3457" s="72"/>
      <c r="ES3457" s="72"/>
      <c r="ET3457" s="72"/>
      <c r="EU3457" s="72"/>
      <c r="EV3457" s="72"/>
      <c r="EW3457" s="72"/>
      <c r="EX3457" s="72"/>
      <c r="EY3457" s="72"/>
      <c r="EZ3457" s="72"/>
      <c r="FA3457" s="72"/>
      <c r="FB3457" s="72"/>
      <c r="FC3457" s="72"/>
      <c r="FD3457" s="72"/>
      <c r="FE3457" s="72"/>
      <c r="FF3457" s="72"/>
      <c r="FG3457" s="72"/>
      <c r="FH3457" s="72"/>
      <c r="FI3457" s="72"/>
      <c r="FJ3457" s="72"/>
      <c r="FK3457" s="72"/>
      <c r="FL3457" s="72"/>
      <c r="FM3457" s="72"/>
      <c r="FN3457" s="72"/>
      <c r="FO3457" s="72"/>
      <c r="FP3457" s="72"/>
      <c r="FQ3457" s="72"/>
      <c r="FR3457" s="72"/>
      <c r="FS3457" s="72"/>
      <c r="FT3457" s="72"/>
      <c r="FU3457" s="72"/>
      <c r="FV3457" s="72"/>
      <c r="FW3457" s="72"/>
      <c r="FX3457" s="72"/>
      <c r="FY3457" s="72"/>
      <c r="FZ3457" s="72"/>
      <c r="GA3457" s="72"/>
      <c r="GB3457" s="72"/>
      <c r="GC3457" s="72"/>
      <c r="GD3457" s="72"/>
      <c r="GE3457" s="72"/>
      <c r="GF3457" s="72"/>
      <c r="GG3457" s="72"/>
      <c r="GH3457" s="72"/>
      <c r="GI3457" s="72"/>
      <c r="GJ3457" s="72"/>
      <c r="GK3457" s="72"/>
      <c r="GL3457" s="72"/>
      <c r="GM3457" s="72"/>
      <c r="GN3457" s="72"/>
      <c r="GO3457" s="72"/>
      <c r="GP3457" s="72"/>
      <c r="GQ3457" s="72"/>
      <c r="GR3457" s="72"/>
      <c r="GS3457" s="72"/>
      <c r="GT3457" s="72"/>
      <c r="GU3457" s="72"/>
      <c r="GV3457" s="72"/>
      <c r="GW3457" s="72"/>
      <c r="GX3457" s="72"/>
      <c r="GY3457" s="72"/>
      <c r="GZ3457" s="72"/>
      <c r="HA3457" s="72"/>
      <c r="HB3457" s="72"/>
      <c r="HC3457" s="72"/>
      <c r="HD3457" s="72"/>
      <c r="HE3457" s="72"/>
      <c r="HF3457" s="72"/>
      <c r="HG3457" s="72"/>
      <c r="HH3457" s="72"/>
      <c r="HI3457" s="72"/>
      <c r="HJ3457" s="72"/>
      <c r="HK3457" s="72"/>
      <c r="HL3457" s="72"/>
      <c r="HM3457" s="72"/>
      <c r="HN3457" s="72"/>
      <c r="HO3457" s="72"/>
      <c r="HP3457" s="72"/>
      <c r="HQ3457" s="72"/>
      <c r="HR3457" s="72"/>
      <c r="HS3457" s="72"/>
      <c r="HT3457" s="72"/>
      <c r="HU3457" s="72"/>
      <c r="HV3457" s="72"/>
      <c r="HW3457" s="72"/>
      <c r="HX3457" s="72"/>
      <c r="HY3457" s="72"/>
      <c r="HZ3457" s="72"/>
      <c r="IA3457" s="72"/>
      <c r="IB3457" s="72"/>
      <c r="IC3457" s="72"/>
      <c r="ID3457" s="72"/>
      <c r="IE3457" s="72"/>
      <c r="IF3457" s="72"/>
      <c r="IG3457" s="72"/>
      <c r="IH3457" s="72"/>
      <c r="II3457" s="72"/>
      <c r="IJ3457" s="72"/>
      <c r="IK3457" s="72"/>
      <c r="IL3457" s="72"/>
      <c r="IM3457" s="72"/>
      <c r="IN3457" s="72"/>
      <c r="IO3457" s="72"/>
      <c r="IP3457" s="72"/>
      <c r="IQ3457" s="72"/>
      <c r="IR3457" s="72"/>
      <c r="IS3457" s="72"/>
      <c r="IT3457" s="72"/>
      <c r="IU3457" s="72"/>
      <c r="IV3457" s="72"/>
      <c r="IW3457" s="72"/>
      <c r="IX3457" s="72"/>
      <c r="IY3457" s="72"/>
      <c r="IZ3457" s="72"/>
      <c r="JA3457" s="72"/>
      <c r="JB3457" s="72"/>
      <c r="JC3457" s="72"/>
      <c r="JD3457" s="72"/>
      <c r="JE3457" s="72"/>
      <c r="JF3457" s="72"/>
      <c r="JG3457" s="72"/>
      <c r="JH3457" s="72"/>
      <c r="JI3457" s="72"/>
      <c r="JJ3457" s="72"/>
      <c r="JK3457" s="72"/>
      <c r="JL3457" s="72"/>
      <c r="JM3457" s="72"/>
      <c r="JN3457" s="72"/>
      <c r="JO3457" s="72"/>
      <c r="JP3457" s="72"/>
      <c r="JQ3457" s="72"/>
      <c r="JR3457" s="72"/>
      <c r="JS3457" s="72"/>
      <c r="JT3457" s="72"/>
      <c r="JU3457" s="72"/>
      <c r="JV3457" s="72"/>
      <c r="JW3457" s="72"/>
      <c r="JX3457" s="72"/>
      <c r="JY3457" s="72"/>
      <c r="JZ3457" s="72"/>
      <c r="KA3457" s="72"/>
      <c r="KB3457" s="72"/>
      <c r="KC3457" s="72"/>
      <c r="KD3457" s="72"/>
      <c r="KE3457" s="72"/>
      <c r="KF3457" s="72"/>
      <c r="KG3457" s="72"/>
      <c r="KH3457" s="72"/>
      <c r="KI3457" s="72"/>
      <c r="KJ3457" s="72"/>
      <c r="KK3457" s="72"/>
      <c r="KL3457" s="72"/>
      <c r="KM3457" s="72"/>
      <c r="KN3457" s="72"/>
      <c r="KO3457" s="72"/>
      <c r="KP3457" s="72"/>
      <c r="KQ3457" s="72"/>
      <c r="KR3457" s="72"/>
      <c r="KS3457" s="72"/>
      <c r="KT3457" s="72"/>
      <c r="KU3457" s="72"/>
      <c r="KV3457" s="72"/>
      <c r="KW3457" s="72"/>
      <c r="KX3457" s="72"/>
      <c r="KY3457" s="72"/>
      <c r="KZ3457" s="72"/>
      <c r="LA3457" s="72"/>
      <c r="LB3457" s="72"/>
      <c r="LC3457" s="72"/>
      <c r="LD3457" s="72"/>
      <c r="LE3457" s="72"/>
      <c r="LF3457" s="72"/>
      <c r="LG3457" s="72"/>
      <c r="LH3457" s="72"/>
      <c r="LI3457" s="72"/>
      <c r="LJ3457" s="72"/>
      <c r="LK3457" s="72"/>
    </row>
    <row r="3458" spans="1:323" s="20" customFormat="1" ht="14.25" customHeight="1">
      <c r="A3458" s="54">
        <v>3212</v>
      </c>
      <c r="B3458" s="23">
        <v>244</v>
      </c>
      <c r="C3458" s="23" t="s">
        <v>5669</v>
      </c>
      <c r="D3458" s="32" t="s">
        <v>6865</v>
      </c>
      <c r="E3458" s="23" t="s">
        <v>2785</v>
      </c>
      <c r="F3458" s="23" t="s">
        <v>6866</v>
      </c>
      <c r="G3458" s="23" t="s">
        <v>5325</v>
      </c>
      <c r="H3458" s="25">
        <v>40</v>
      </c>
      <c r="I3458" s="25">
        <v>940.7</v>
      </c>
      <c r="J3458" s="26">
        <v>40</v>
      </c>
      <c r="K3458" s="26">
        <v>37628</v>
      </c>
      <c r="L3458" s="27">
        <v>0</v>
      </c>
      <c r="M3458" s="27">
        <v>0</v>
      </c>
      <c r="N3458" s="27">
        <v>1</v>
      </c>
      <c r="O3458" s="27">
        <v>0</v>
      </c>
      <c r="P3458" s="27">
        <v>1</v>
      </c>
      <c r="Q3458" s="55"/>
      <c r="R3458" s="27">
        <f t="shared" si="381"/>
        <v>0</v>
      </c>
      <c r="S3458" s="56" t="str">
        <f t="shared" si="378"/>
        <v>×</v>
      </c>
      <c r="T3458" s="56" t="str">
        <f t="shared" si="379"/>
        <v>×</v>
      </c>
      <c r="U3458" s="56" t="str">
        <f t="shared" si="380"/>
        <v>×</v>
      </c>
      <c r="V3458" s="57" t="str">
        <f t="shared" si="382"/>
        <v/>
      </c>
      <c r="W3458" s="58">
        <f t="shared" si="383"/>
        <v>0</v>
      </c>
      <c r="X3458" s="54">
        <f t="shared" si="384"/>
        <v>244</v>
      </c>
      <c r="Y3458" s="59"/>
      <c r="Z3458" s="42"/>
      <c r="AA3458" s="42"/>
      <c r="AB3458" s="42"/>
      <c r="AC3458" s="42"/>
      <c r="AD3458" s="42"/>
      <c r="AE3458" s="42"/>
      <c r="AF3458" s="42"/>
      <c r="AG3458" s="42"/>
      <c r="AH3458" s="42"/>
      <c r="AI3458" s="42"/>
      <c r="AJ3458" s="42"/>
      <c r="AK3458" s="42"/>
      <c r="AL3458" s="42"/>
      <c r="AM3458" s="42"/>
      <c r="AN3458" s="42"/>
      <c r="AO3458" s="42"/>
      <c r="AP3458" s="42"/>
      <c r="AQ3458" s="42"/>
      <c r="AR3458" s="42"/>
      <c r="AS3458" s="72"/>
      <c r="AT3458" s="72"/>
      <c r="AU3458" s="72"/>
      <c r="AV3458" s="72"/>
      <c r="AW3458" s="72"/>
      <c r="AX3458" s="72"/>
      <c r="AY3458" s="72"/>
      <c r="AZ3458" s="72"/>
      <c r="BA3458" s="72"/>
      <c r="BB3458" s="72"/>
      <c r="BC3458" s="72"/>
      <c r="BD3458" s="72"/>
      <c r="BE3458" s="72"/>
      <c r="BF3458" s="72"/>
      <c r="BG3458" s="72"/>
      <c r="BH3458" s="72"/>
      <c r="BI3458" s="72"/>
      <c r="BJ3458" s="72"/>
      <c r="BK3458" s="72"/>
      <c r="BL3458" s="72"/>
      <c r="BM3458" s="72"/>
      <c r="BN3458" s="72"/>
      <c r="BO3458" s="72"/>
      <c r="BP3458" s="72"/>
      <c r="BQ3458" s="72"/>
      <c r="BR3458" s="72"/>
      <c r="BS3458" s="72"/>
      <c r="BT3458" s="72"/>
      <c r="BU3458" s="72"/>
      <c r="BV3458" s="72"/>
      <c r="BW3458" s="72"/>
      <c r="BX3458" s="72"/>
      <c r="BY3458" s="72"/>
      <c r="BZ3458" s="72"/>
      <c r="CA3458" s="72"/>
      <c r="CB3458" s="72"/>
      <c r="CC3458" s="72"/>
      <c r="CD3458" s="72"/>
      <c r="CE3458" s="72"/>
      <c r="CF3458" s="72"/>
      <c r="CG3458" s="72"/>
      <c r="CH3458" s="72"/>
      <c r="CI3458" s="72"/>
      <c r="CJ3458" s="72"/>
      <c r="CK3458" s="72"/>
      <c r="CL3458" s="72"/>
      <c r="CM3458" s="72"/>
      <c r="CN3458" s="72"/>
      <c r="CO3458" s="72"/>
      <c r="CP3458" s="72"/>
      <c r="CQ3458" s="72"/>
      <c r="CR3458" s="72"/>
      <c r="CS3458" s="72"/>
      <c r="CT3458" s="72"/>
      <c r="CU3458" s="72"/>
      <c r="CV3458" s="72"/>
      <c r="CW3458" s="72"/>
      <c r="CX3458" s="72"/>
      <c r="CY3458" s="72"/>
      <c r="CZ3458" s="72"/>
      <c r="DA3458" s="72"/>
      <c r="DB3458" s="72"/>
      <c r="DC3458" s="72"/>
      <c r="DD3458" s="72"/>
      <c r="DE3458" s="72"/>
      <c r="DF3458" s="72"/>
      <c r="DG3458" s="72"/>
      <c r="DH3458" s="72"/>
      <c r="DI3458" s="72"/>
      <c r="DJ3458" s="72"/>
      <c r="DK3458" s="72"/>
      <c r="DL3458" s="72"/>
      <c r="DM3458" s="72"/>
      <c r="DN3458" s="72"/>
      <c r="DO3458" s="72"/>
      <c r="DP3458" s="72"/>
      <c r="DQ3458" s="72"/>
      <c r="DR3458" s="72"/>
      <c r="DS3458" s="72"/>
      <c r="DT3458" s="72"/>
      <c r="DU3458" s="72"/>
      <c r="DV3458" s="72"/>
      <c r="DW3458" s="72"/>
      <c r="DX3458" s="72"/>
      <c r="DY3458" s="72"/>
      <c r="DZ3458" s="72"/>
      <c r="EA3458" s="72"/>
      <c r="EB3458" s="72"/>
      <c r="EC3458" s="72"/>
      <c r="ED3458" s="72"/>
      <c r="EE3458" s="72"/>
      <c r="EF3458" s="72"/>
      <c r="EG3458" s="72"/>
      <c r="EH3458" s="72"/>
      <c r="EI3458" s="72"/>
      <c r="EJ3458" s="72"/>
      <c r="EK3458" s="72"/>
      <c r="EL3458" s="72"/>
      <c r="EM3458" s="72"/>
      <c r="EN3458" s="72"/>
      <c r="EO3458" s="72"/>
      <c r="EP3458" s="72"/>
      <c r="EQ3458" s="72"/>
      <c r="ER3458" s="72"/>
      <c r="ES3458" s="72"/>
      <c r="ET3458" s="72"/>
      <c r="EU3458" s="72"/>
      <c r="EV3458" s="72"/>
      <c r="EW3458" s="72"/>
      <c r="EX3458" s="72"/>
      <c r="EY3458" s="72"/>
      <c r="EZ3458" s="72"/>
      <c r="FA3458" s="72"/>
      <c r="FB3458" s="72"/>
      <c r="FC3458" s="72"/>
      <c r="FD3458" s="72"/>
      <c r="FE3458" s="72"/>
      <c r="FF3458" s="72"/>
      <c r="FG3458" s="72"/>
      <c r="FH3458" s="72"/>
      <c r="FI3458" s="72"/>
      <c r="FJ3458" s="72"/>
      <c r="FK3458" s="72"/>
      <c r="FL3458" s="72"/>
      <c r="FM3458" s="72"/>
      <c r="FN3458" s="72"/>
      <c r="FO3458" s="72"/>
      <c r="FP3458" s="72"/>
      <c r="FQ3458" s="72"/>
      <c r="FR3458" s="72"/>
      <c r="FS3458" s="72"/>
      <c r="FT3458" s="72"/>
      <c r="FU3458" s="72"/>
      <c r="FV3458" s="72"/>
      <c r="FW3458" s="72"/>
      <c r="FX3458" s="72"/>
      <c r="FY3458" s="72"/>
      <c r="FZ3458" s="72"/>
      <c r="GA3458" s="72"/>
      <c r="GB3458" s="72"/>
      <c r="GC3458" s="72"/>
      <c r="GD3458" s="72"/>
      <c r="GE3458" s="72"/>
      <c r="GF3458" s="72"/>
      <c r="GG3458" s="72"/>
      <c r="GH3458" s="72"/>
      <c r="GI3458" s="72"/>
      <c r="GJ3458" s="72"/>
      <c r="GK3458" s="72"/>
      <c r="GL3458" s="72"/>
      <c r="GM3458" s="72"/>
      <c r="GN3458" s="72"/>
      <c r="GO3458" s="72"/>
      <c r="GP3458" s="72"/>
      <c r="GQ3458" s="72"/>
      <c r="GR3458" s="72"/>
      <c r="GS3458" s="72"/>
      <c r="GT3458" s="72"/>
      <c r="GU3458" s="72"/>
      <c r="GV3458" s="72"/>
      <c r="GW3458" s="72"/>
      <c r="GX3458" s="72"/>
      <c r="GY3458" s="72"/>
      <c r="GZ3458" s="72"/>
      <c r="HA3458" s="72"/>
      <c r="HB3458" s="72"/>
      <c r="HC3458" s="72"/>
      <c r="HD3458" s="72"/>
      <c r="HE3458" s="72"/>
      <c r="HF3458" s="72"/>
      <c r="HG3458" s="72"/>
      <c r="HH3458" s="72"/>
      <c r="HI3458" s="72"/>
      <c r="HJ3458" s="72"/>
      <c r="HK3458" s="72"/>
      <c r="HL3458" s="72"/>
      <c r="HM3458" s="72"/>
      <c r="HN3458" s="72"/>
      <c r="HO3458" s="72"/>
      <c r="HP3458" s="72"/>
      <c r="HQ3458" s="72"/>
      <c r="HR3458" s="72"/>
      <c r="HS3458" s="72"/>
      <c r="HT3458" s="72"/>
      <c r="HU3458" s="72"/>
      <c r="HV3458" s="72"/>
      <c r="HW3458" s="72"/>
      <c r="HX3458" s="72"/>
      <c r="HY3458" s="72"/>
      <c r="HZ3458" s="72"/>
      <c r="IA3458" s="72"/>
      <c r="IB3458" s="72"/>
      <c r="IC3458" s="72"/>
      <c r="ID3458" s="72"/>
      <c r="IE3458" s="72"/>
      <c r="IF3458" s="72"/>
      <c r="IG3458" s="72"/>
      <c r="IH3458" s="72"/>
      <c r="II3458" s="72"/>
      <c r="IJ3458" s="72"/>
      <c r="IK3458" s="72"/>
      <c r="IL3458" s="72"/>
      <c r="IM3458" s="72"/>
      <c r="IN3458" s="72"/>
      <c r="IO3458" s="72"/>
      <c r="IP3458" s="72"/>
      <c r="IQ3458" s="72"/>
      <c r="IR3458" s="72"/>
      <c r="IS3458" s="72"/>
      <c r="IT3458" s="72"/>
      <c r="IU3458" s="72"/>
      <c r="IV3458" s="72"/>
      <c r="IW3458" s="72"/>
      <c r="IX3458" s="72"/>
      <c r="IY3458" s="72"/>
      <c r="IZ3458" s="72"/>
      <c r="JA3458" s="72"/>
      <c r="JB3458" s="72"/>
      <c r="JC3458" s="72"/>
      <c r="JD3458" s="72"/>
      <c r="JE3458" s="72"/>
      <c r="JF3458" s="72"/>
      <c r="JG3458" s="72"/>
      <c r="JH3458" s="72"/>
      <c r="JI3458" s="72"/>
      <c r="JJ3458" s="72"/>
      <c r="JK3458" s="72"/>
      <c r="JL3458" s="72"/>
      <c r="JM3458" s="72"/>
      <c r="JN3458" s="72"/>
      <c r="JO3458" s="72"/>
      <c r="JP3458" s="72"/>
      <c r="JQ3458" s="72"/>
      <c r="JR3458" s="72"/>
      <c r="JS3458" s="72"/>
      <c r="JT3458" s="72"/>
      <c r="JU3458" s="72"/>
      <c r="JV3458" s="72"/>
      <c r="JW3458" s="72"/>
      <c r="JX3458" s="72"/>
      <c r="JY3458" s="72"/>
      <c r="JZ3458" s="72"/>
      <c r="KA3458" s="72"/>
      <c r="KB3458" s="72"/>
      <c r="KC3458" s="72"/>
      <c r="KD3458" s="72"/>
      <c r="KE3458" s="72"/>
      <c r="KF3458" s="72"/>
      <c r="KG3458" s="72"/>
      <c r="KH3458" s="72"/>
      <c r="KI3458" s="72"/>
      <c r="KJ3458" s="72"/>
      <c r="KK3458" s="72"/>
      <c r="KL3458" s="72"/>
      <c r="KM3458" s="72"/>
      <c r="KN3458" s="72"/>
      <c r="KO3458" s="72"/>
      <c r="KP3458" s="72"/>
      <c r="KQ3458" s="72"/>
      <c r="KR3458" s="72"/>
      <c r="KS3458" s="72"/>
      <c r="KT3458" s="72"/>
      <c r="KU3458" s="72"/>
      <c r="KV3458" s="72"/>
      <c r="KW3458" s="72"/>
      <c r="KX3458" s="72"/>
      <c r="KY3458" s="72"/>
      <c r="KZ3458" s="72"/>
      <c r="LA3458" s="72"/>
      <c r="LB3458" s="72"/>
      <c r="LC3458" s="72"/>
      <c r="LD3458" s="72"/>
      <c r="LE3458" s="72"/>
      <c r="LF3458" s="72"/>
      <c r="LG3458" s="72"/>
      <c r="LH3458" s="72"/>
      <c r="LI3458" s="72"/>
      <c r="LJ3458" s="72"/>
      <c r="LK3458" s="72"/>
    </row>
    <row r="3459" spans="1:323" s="20" customFormat="1" ht="14.25" customHeight="1">
      <c r="A3459" s="54">
        <v>3213</v>
      </c>
      <c r="B3459" s="23">
        <v>244</v>
      </c>
      <c r="C3459" s="23" t="s">
        <v>5669</v>
      </c>
      <c r="D3459" s="32" t="s">
        <v>5326</v>
      </c>
      <c r="E3459" s="23" t="s">
        <v>2785</v>
      </c>
      <c r="F3459" s="23" t="s">
        <v>5322</v>
      </c>
      <c r="G3459" s="23" t="s">
        <v>861</v>
      </c>
      <c r="H3459" s="25">
        <v>7</v>
      </c>
      <c r="I3459" s="25">
        <v>266.7</v>
      </c>
      <c r="J3459" s="26">
        <v>7</v>
      </c>
      <c r="K3459" s="26">
        <v>1866.8999999999999</v>
      </c>
      <c r="L3459" s="27">
        <v>0</v>
      </c>
      <c r="M3459" s="27">
        <v>0</v>
      </c>
      <c r="N3459" s="27">
        <v>5</v>
      </c>
      <c r="O3459" s="27">
        <v>0</v>
      </c>
      <c r="P3459" s="27">
        <v>5</v>
      </c>
      <c r="Q3459" s="55"/>
      <c r="R3459" s="27">
        <f t="shared" si="381"/>
        <v>0</v>
      </c>
      <c r="S3459" s="56" t="str">
        <f t="shared" si="378"/>
        <v>×</v>
      </c>
      <c r="T3459" s="56" t="str">
        <f t="shared" si="379"/>
        <v>×</v>
      </c>
      <c r="U3459" s="56" t="str">
        <f t="shared" si="380"/>
        <v>×</v>
      </c>
      <c r="V3459" s="57" t="str">
        <f t="shared" si="382"/>
        <v/>
      </c>
      <c r="W3459" s="58">
        <f t="shared" si="383"/>
        <v>0</v>
      </c>
      <c r="X3459" s="54">
        <f t="shared" si="384"/>
        <v>244</v>
      </c>
      <c r="Y3459" s="59"/>
      <c r="Z3459" s="42"/>
      <c r="AA3459" s="42"/>
      <c r="AB3459" s="42"/>
      <c r="AC3459" s="42"/>
      <c r="AD3459" s="42"/>
      <c r="AE3459" s="42"/>
      <c r="AF3459" s="42"/>
      <c r="AG3459" s="42"/>
      <c r="AH3459" s="42"/>
      <c r="AI3459" s="42"/>
      <c r="AJ3459" s="42"/>
      <c r="AK3459" s="42"/>
      <c r="AL3459" s="42"/>
      <c r="AM3459" s="42"/>
      <c r="AN3459" s="42"/>
      <c r="AO3459" s="42"/>
      <c r="AP3459" s="42"/>
      <c r="AQ3459" s="42"/>
      <c r="AR3459" s="42"/>
      <c r="AS3459" s="72"/>
      <c r="AT3459" s="72"/>
      <c r="AU3459" s="72"/>
      <c r="AV3459" s="72"/>
      <c r="AW3459" s="72"/>
      <c r="AX3459" s="72"/>
      <c r="AY3459" s="72"/>
      <c r="AZ3459" s="72"/>
      <c r="BA3459" s="72"/>
      <c r="BB3459" s="72"/>
      <c r="BC3459" s="72"/>
      <c r="BD3459" s="72"/>
      <c r="BE3459" s="72"/>
      <c r="BF3459" s="72"/>
      <c r="BG3459" s="72"/>
      <c r="BH3459" s="72"/>
      <c r="BI3459" s="72"/>
      <c r="BJ3459" s="72"/>
      <c r="BK3459" s="72"/>
      <c r="BL3459" s="72"/>
      <c r="BM3459" s="72"/>
      <c r="BN3459" s="72"/>
      <c r="BO3459" s="72"/>
      <c r="BP3459" s="72"/>
      <c r="BQ3459" s="72"/>
      <c r="BR3459" s="72"/>
      <c r="BS3459" s="72"/>
      <c r="BT3459" s="72"/>
      <c r="BU3459" s="72"/>
      <c r="BV3459" s="72"/>
      <c r="BW3459" s="72"/>
      <c r="BX3459" s="72"/>
      <c r="BY3459" s="72"/>
      <c r="BZ3459" s="72"/>
      <c r="CA3459" s="72"/>
      <c r="CB3459" s="72"/>
      <c r="CC3459" s="72"/>
      <c r="CD3459" s="72"/>
      <c r="CE3459" s="72"/>
      <c r="CF3459" s="72"/>
      <c r="CG3459" s="72"/>
      <c r="CH3459" s="72"/>
      <c r="CI3459" s="72"/>
      <c r="CJ3459" s="72"/>
      <c r="CK3459" s="72"/>
      <c r="CL3459" s="72"/>
      <c r="CM3459" s="72"/>
      <c r="CN3459" s="72"/>
      <c r="CO3459" s="72"/>
      <c r="CP3459" s="72"/>
      <c r="CQ3459" s="72"/>
      <c r="CR3459" s="72"/>
      <c r="CS3459" s="72"/>
      <c r="CT3459" s="72"/>
      <c r="CU3459" s="72"/>
      <c r="CV3459" s="72"/>
      <c r="CW3459" s="72"/>
      <c r="CX3459" s="72"/>
      <c r="CY3459" s="72"/>
      <c r="CZ3459" s="72"/>
      <c r="DA3459" s="72"/>
      <c r="DB3459" s="72"/>
      <c r="DC3459" s="72"/>
      <c r="DD3459" s="72"/>
      <c r="DE3459" s="72"/>
      <c r="DF3459" s="72"/>
      <c r="DG3459" s="72"/>
      <c r="DH3459" s="72"/>
      <c r="DI3459" s="72"/>
      <c r="DJ3459" s="72"/>
      <c r="DK3459" s="72"/>
      <c r="DL3459" s="72"/>
      <c r="DM3459" s="72"/>
      <c r="DN3459" s="72"/>
      <c r="DO3459" s="72"/>
      <c r="DP3459" s="72"/>
      <c r="DQ3459" s="72"/>
      <c r="DR3459" s="72"/>
      <c r="DS3459" s="72"/>
      <c r="DT3459" s="72"/>
      <c r="DU3459" s="72"/>
      <c r="DV3459" s="72"/>
      <c r="DW3459" s="72"/>
      <c r="DX3459" s="72"/>
      <c r="DY3459" s="72"/>
      <c r="DZ3459" s="72"/>
      <c r="EA3459" s="72"/>
      <c r="EB3459" s="72"/>
      <c r="EC3459" s="72"/>
      <c r="ED3459" s="72"/>
      <c r="EE3459" s="72"/>
      <c r="EF3459" s="72"/>
      <c r="EG3459" s="72"/>
      <c r="EH3459" s="72"/>
      <c r="EI3459" s="72"/>
      <c r="EJ3459" s="72"/>
      <c r="EK3459" s="72"/>
      <c r="EL3459" s="72"/>
      <c r="EM3459" s="72"/>
      <c r="EN3459" s="72"/>
      <c r="EO3459" s="72"/>
      <c r="EP3459" s="72"/>
      <c r="EQ3459" s="72"/>
      <c r="ER3459" s="72"/>
      <c r="ES3459" s="72"/>
      <c r="ET3459" s="72"/>
      <c r="EU3459" s="72"/>
      <c r="EV3459" s="72"/>
      <c r="EW3459" s="72"/>
      <c r="EX3459" s="72"/>
      <c r="EY3459" s="72"/>
      <c r="EZ3459" s="72"/>
      <c r="FA3459" s="72"/>
      <c r="FB3459" s="72"/>
      <c r="FC3459" s="72"/>
      <c r="FD3459" s="72"/>
      <c r="FE3459" s="72"/>
      <c r="FF3459" s="72"/>
      <c r="FG3459" s="72"/>
      <c r="FH3459" s="72"/>
      <c r="FI3459" s="72"/>
      <c r="FJ3459" s="72"/>
      <c r="FK3459" s="72"/>
      <c r="FL3459" s="72"/>
      <c r="FM3459" s="72"/>
      <c r="FN3459" s="72"/>
      <c r="FO3459" s="72"/>
      <c r="FP3459" s="72"/>
      <c r="FQ3459" s="72"/>
      <c r="FR3459" s="72"/>
      <c r="FS3459" s="72"/>
      <c r="FT3459" s="72"/>
      <c r="FU3459" s="72"/>
      <c r="FV3459" s="72"/>
      <c r="FW3459" s="72"/>
      <c r="FX3459" s="72"/>
      <c r="FY3459" s="72"/>
      <c r="FZ3459" s="72"/>
      <c r="GA3459" s="72"/>
      <c r="GB3459" s="72"/>
      <c r="GC3459" s="72"/>
      <c r="GD3459" s="72"/>
      <c r="GE3459" s="72"/>
      <c r="GF3459" s="72"/>
      <c r="GG3459" s="72"/>
      <c r="GH3459" s="72"/>
      <c r="GI3459" s="72"/>
      <c r="GJ3459" s="72"/>
      <c r="GK3459" s="72"/>
      <c r="GL3459" s="72"/>
      <c r="GM3459" s="72"/>
      <c r="GN3459" s="72"/>
      <c r="GO3459" s="72"/>
      <c r="GP3459" s="72"/>
      <c r="GQ3459" s="72"/>
      <c r="GR3459" s="72"/>
      <c r="GS3459" s="72"/>
      <c r="GT3459" s="72"/>
      <c r="GU3459" s="72"/>
      <c r="GV3459" s="72"/>
      <c r="GW3459" s="72"/>
      <c r="GX3459" s="72"/>
      <c r="GY3459" s="72"/>
      <c r="GZ3459" s="72"/>
      <c r="HA3459" s="72"/>
      <c r="HB3459" s="72"/>
      <c r="HC3459" s="72"/>
      <c r="HD3459" s="72"/>
      <c r="HE3459" s="72"/>
      <c r="HF3459" s="72"/>
      <c r="HG3459" s="72"/>
      <c r="HH3459" s="72"/>
      <c r="HI3459" s="72"/>
      <c r="HJ3459" s="72"/>
      <c r="HK3459" s="72"/>
      <c r="HL3459" s="72"/>
      <c r="HM3459" s="72"/>
      <c r="HN3459" s="72"/>
      <c r="HO3459" s="72"/>
      <c r="HP3459" s="72"/>
      <c r="HQ3459" s="72"/>
      <c r="HR3459" s="72"/>
      <c r="HS3459" s="72"/>
      <c r="HT3459" s="72"/>
      <c r="HU3459" s="72"/>
      <c r="HV3459" s="72"/>
      <c r="HW3459" s="72"/>
      <c r="HX3459" s="72"/>
      <c r="HY3459" s="72"/>
      <c r="HZ3459" s="72"/>
      <c r="IA3459" s="72"/>
      <c r="IB3459" s="72"/>
      <c r="IC3459" s="72"/>
      <c r="ID3459" s="72"/>
      <c r="IE3459" s="72"/>
      <c r="IF3459" s="72"/>
      <c r="IG3459" s="72"/>
      <c r="IH3459" s="72"/>
      <c r="II3459" s="72"/>
      <c r="IJ3459" s="72"/>
      <c r="IK3459" s="72"/>
      <c r="IL3459" s="72"/>
      <c r="IM3459" s="72"/>
      <c r="IN3459" s="72"/>
      <c r="IO3459" s="72"/>
      <c r="IP3459" s="72"/>
      <c r="IQ3459" s="72"/>
      <c r="IR3459" s="72"/>
      <c r="IS3459" s="72"/>
      <c r="IT3459" s="72"/>
      <c r="IU3459" s="72"/>
      <c r="IV3459" s="72"/>
      <c r="IW3459" s="72"/>
      <c r="IX3459" s="72"/>
      <c r="IY3459" s="72"/>
      <c r="IZ3459" s="72"/>
      <c r="JA3459" s="72"/>
      <c r="JB3459" s="72"/>
      <c r="JC3459" s="72"/>
      <c r="JD3459" s="72"/>
      <c r="JE3459" s="72"/>
      <c r="JF3459" s="72"/>
      <c r="JG3459" s="72"/>
      <c r="JH3459" s="72"/>
      <c r="JI3459" s="72"/>
      <c r="JJ3459" s="72"/>
      <c r="JK3459" s="72"/>
      <c r="JL3459" s="72"/>
      <c r="JM3459" s="72"/>
      <c r="JN3459" s="72"/>
      <c r="JO3459" s="72"/>
      <c r="JP3459" s="72"/>
      <c r="JQ3459" s="72"/>
      <c r="JR3459" s="72"/>
      <c r="JS3459" s="72"/>
      <c r="JT3459" s="72"/>
      <c r="JU3459" s="72"/>
      <c r="JV3459" s="72"/>
      <c r="JW3459" s="72"/>
      <c r="JX3459" s="72"/>
      <c r="JY3459" s="72"/>
      <c r="JZ3459" s="72"/>
      <c r="KA3459" s="72"/>
      <c r="KB3459" s="72"/>
      <c r="KC3459" s="72"/>
      <c r="KD3459" s="72"/>
      <c r="KE3459" s="72"/>
      <c r="KF3459" s="72"/>
      <c r="KG3459" s="72"/>
      <c r="KH3459" s="72"/>
      <c r="KI3459" s="72"/>
      <c r="KJ3459" s="72"/>
      <c r="KK3459" s="72"/>
      <c r="KL3459" s="72"/>
      <c r="KM3459" s="72"/>
      <c r="KN3459" s="72"/>
      <c r="KO3459" s="72"/>
      <c r="KP3459" s="72"/>
      <c r="KQ3459" s="72"/>
      <c r="KR3459" s="72"/>
      <c r="KS3459" s="72"/>
      <c r="KT3459" s="72"/>
      <c r="KU3459" s="72"/>
      <c r="KV3459" s="72"/>
      <c r="KW3459" s="72"/>
      <c r="KX3459" s="72"/>
      <c r="KY3459" s="72"/>
      <c r="KZ3459" s="72"/>
      <c r="LA3459" s="72"/>
      <c r="LB3459" s="72"/>
      <c r="LC3459" s="72"/>
      <c r="LD3459" s="72"/>
      <c r="LE3459" s="72"/>
      <c r="LF3459" s="72"/>
      <c r="LG3459" s="72"/>
      <c r="LH3459" s="72"/>
      <c r="LI3459" s="72"/>
      <c r="LJ3459" s="72"/>
      <c r="LK3459" s="72"/>
    </row>
    <row r="3460" spans="1:323" s="20" customFormat="1" ht="14.25" customHeight="1">
      <c r="A3460" s="54">
        <v>3214</v>
      </c>
      <c r="B3460" s="23">
        <v>244</v>
      </c>
      <c r="C3460" s="23" t="s">
        <v>5669</v>
      </c>
      <c r="D3460" s="32" t="s">
        <v>5327</v>
      </c>
      <c r="E3460" s="23" t="s">
        <v>2785</v>
      </c>
      <c r="F3460" s="23" t="s">
        <v>5328</v>
      </c>
      <c r="G3460" s="23" t="s">
        <v>5329</v>
      </c>
      <c r="H3460" s="25">
        <v>7</v>
      </c>
      <c r="I3460" s="25">
        <v>491.3</v>
      </c>
      <c r="J3460" s="26">
        <v>7</v>
      </c>
      <c r="K3460" s="26">
        <v>3439.1</v>
      </c>
      <c r="L3460" s="27">
        <v>120</v>
      </c>
      <c r="M3460" s="27">
        <v>0</v>
      </c>
      <c r="N3460" s="27">
        <v>10</v>
      </c>
      <c r="O3460" s="27">
        <v>0</v>
      </c>
      <c r="P3460" s="27">
        <v>130</v>
      </c>
      <c r="Q3460" s="55"/>
      <c r="R3460" s="27">
        <f t="shared" si="381"/>
        <v>0</v>
      </c>
      <c r="S3460" s="56" t="str">
        <f t="shared" ref="S3460:S3523" si="385">IF(Q3460="","×","○")</f>
        <v>×</v>
      </c>
      <c r="T3460" s="56" t="str">
        <f t="shared" ref="T3460:T3523" si="386">IF(Q3460&gt;=1,"○","×")</f>
        <v>×</v>
      </c>
      <c r="U3460" s="56" t="str">
        <f t="shared" ref="U3460:U3523" si="387">IF(ISNUMBER(Q3460),IF(INT(Q3460)=Q3460,"○","×"),"×")</f>
        <v>×</v>
      </c>
      <c r="V3460" s="57" t="str">
        <f t="shared" si="382"/>
        <v/>
      </c>
      <c r="W3460" s="58">
        <f t="shared" si="383"/>
        <v>0</v>
      </c>
      <c r="X3460" s="54">
        <f t="shared" si="384"/>
        <v>244</v>
      </c>
      <c r="Y3460" s="59"/>
      <c r="Z3460" s="42"/>
      <c r="AA3460" s="42"/>
      <c r="AB3460" s="42"/>
      <c r="AC3460" s="42"/>
      <c r="AD3460" s="42"/>
      <c r="AE3460" s="42"/>
      <c r="AF3460" s="42"/>
      <c r="AG3460" s="42"/>
      <c r="AH3460" s="42"/>
      <c r="AI3460" s="42"/>
      <c r="AJ3460" s="42"/>
      <c r="AK3460" s="42"/>
      <c r="AL3460" s="42"/>
      <c r="AM3460" s="42"/>
      <c r="AN3460" s="42"/>
      <c r="AO3460" s="42"/>
      <c r="AP3460" s="42"/>
      <c r="AQ3460" s="42"/>
      <c r="AR3460" s="42"/>
      <c r="AS3460" s="72"/>
      <c r="AT3460" s="72"/>
      <c r="AU3460" s="72"/>
      <c r="AV3460" s="72"/>
      <c r="AW3460" s="72"/>
      <c r="AX3460" s="72"/>
      <c r="AY3460" s="72"/>
      <c r="AZ3460" s="72"/>
      <c r="BA3460" s="72"/>
      <c r="BB3460" s="72"/>
      <c r="BC3460" s="72"/>
      <c r="BD3460" s="72"/>
      <c r="BE3460" s="72"/>
      <c r="BF3460" s="72"/>
      <c r="BG3460" s="72"/>
      <c r="BH3460" s="72"/>
      <c r="BI3460" s="72"/>
      <c r="BJ3460" s="72"/>
      <c r="BK3460" s="72"/>
      <c r="BL3460" s="72"/>
      <c r="BM3460" s="72"/>
      <c r="BN3460" s="72"/>
      <c r="BO3460" s="72"/>
      <c r="BP3460" s="72"/>
      <c r="BQ3460" s="72"/>
      <c r="BR3460" s="72"/>
      <c r="BS3460" s="72"/>
      <c r="BT3460" s="72"/>
      <c r="BU3460" s="72"/>
      <c r="BV3460" s="72"/>
      <c r="BW3460" s="72"/>
      <c r="BX3460" s="72"/>
      <c r="BY3460" s="72"/>
      <c r="BZ3460" s="72"/>
      <c r="CA3460" s="72"/>
      <c r="CB3460" s="72"/>
      <c r="CC3460" s="72"/>
      <c r="CD3460" s="72"/>
      <c r="CE3460" s="72"/>
      <c r="CF3460" s="72"/>
      <c r="CG3460" s="72"/>
      <c r="CH3460" s="72"/>
      <c r="CI3460" s="72"/>
      <c r="CJ3460" s="72"/>
      <c r="CK3460" s="72"/>
      <c r="CL3460" s="72"/>
      <c r="CM3460" s="72"/>
      <c r="CN3460" s="72"/>
      <c r="CO3460" s="72"/>
      <c r="CP3460" s="72"/>
      <c r="CQ3460" s="72"/>
      <c r="CR3460" s="72"/>
      <c r="CS3460" s="72"/>
      <c r="CT3460" s="72"/>
      <c r="CU3460" s="72"/>
      <c r="CV3460" s="72"/>
      <c r="CW3460" s="72"/>
      <c r="CX3460" s="72"/>
      <c r="CY3460" s="72"/>
      <c r="CZ3460" s="72"/>
      <c r="DA3460" s="72"/>
      <c r="DB3460" s="72"/>
      <c r="DC3460" s="72"/>
      <c r="DD3460" s="72"/>
      <c r="DE3460" s="72"/>
      <c r="DF3460" s="72"/>
      <c r="DG3460" s="72"/>
      <c r="DH3460" s="72"/>
      <c r="DI3460" s="72"/>
      <c r="DJ3460" s="72"/>
      <c r="DK3460" s="72"/>
      <c r="DL3460" s="72"/>
      <c r="DM3460" s="72"/>
      <c r="DN3460" s="72"/>
      <c r="DO3460" s="72"/>
      <c r="DP3460" s="72"/>
      <c r="DQ3460" s="72"/>
      <c r="DR3460" s="72"/>
      <c r="DS3460" s="72"/>
      <c r="DT3460" s="72"/>
      <c r="DU3460" s="72"/>
      <c r="DV3460" s="72"/>
      <c r="DW3460" s="72"/>
      <c r="DX3460" s="72"/>
      <c r="DY3460" s="72"/>
      <c r="DZ3460" s="72"/>
      <c r="EA3460" s="72"/>
      <c r="EB3460" s="72"/>
      <c r="EC3460" s="72"/>
      <c r="ED3460" s="72"/>
      <c r="EE3460" s="72"/>
      <c r="EF3460" s="72"/>
      <c r="EG3460" s="72"/>
      <c r="EH3460" s="72"/>
      <c r="EI3460" s="72"/>
      <c r="EJ3460" s="72"/>
      <c r="EK3460" s="72"/>
      <c r="EL3460" s="72"/>
      <c r="EM3460" s="72"/>
      <c r="EN3460" s="72"/>
      <c r="EO3460" s="72"/>
      <c r="EP3460" s="72"/>
      <c r="EQ3460" s="72"/>
      <c r="ER3460" s="72"/>
      <c r="ES3460" s="72"/>
      <c r="ET3460" s="72"/>
      <c r="EU3460" s="72"/>
      <c r="EV3460" s="72"/>
      <c r="EW3460" s="72"/>
      <c r="EX3460" s="72"/>
      <c r="EY3460" s="72"/>
      <c r="EZ3460" s="72"/>
      <c r="FA3460" s="72"/>
      <c r="FB3460" s="72"/>
      <c r="FC3460" s="72"/>
      <c r="FD3460" s="72"/>
      <c r="FE3460" s="72"/>
      <c r="FF3460" s="72"/>
      <c r="FG3460" s="72"/>
      <c r="FH3460" s="72"/>
      <c r="FI3460" s="72"/>
      <c r="FJ3460" s="72"/>
      <c r="FK3460" s="72"/>
      <c r="FL3460" s="72"/>
      <c r="FM3460" s="72"/>
      <c r="FN3460" s="72"/>
      <c r="FO3460" s="72"/>
      <c r="FP3460" s="72"/>
      <c r="FQ3460" s="72"/>
      <c r="FR3460" s="72"/>
      <c r="FS3460" s="72"/>
      <c r="FT3460" s="72"/>
      <c r="FU3460" s="72"/>
      <c r="FV3460" s="72"/>
      <c r="FW3460" s="72"/>
      <c r="FX3460" s="72"/>
      <c r="FY3460" s="72"/>
      <c r="FZ3460" s="72"/>
      <c r="GA3460" s="72"/>
      <c r="GB3460" s="72"/>
      <c r="GC3460" s="72"/>
      <c r="GD3460" s="72"/>
      <c r="GE3460" s="72"/>
      <c r="GF3460" s="72"/>
      <c r="GG3460" s="72"/>
      <c r="GH3460" s="72"/>
      <c r="GI3460" s="72"/>
      <c r="GJ3460" s="72"/>
      <c r="GK3460" s="72"/>
      <c r="GL3460" s="72"/>
      <c r="GM3460" s="72"/>
      <c r="GN3460" s="72"/>
      <c r="GO3460" s="72"/>
      <c r="GP3460" s="72"/>
      <c r="GQ3460" s="72"/>
      <c r="GR3460" s="72"/>
      <c r="GS3460" s="72"/>
      <c r="GT3460" s="72"/>
      <c r="GU3460" s="72"/>
      <c r="GV3460" s="72"/>
      <c r="GW3460" s="72"/>
      <c r="GX3460" s="72"/>
      <c r="GY3460" s="72"/>
      <c r="GZ3460" s="72"/>
      <c r="HA3460" s="72"/>
      <c r="HB3460" s="72"/>
      <c r="HC3460" s="72"/>
      <c r="HD3460" s="72"/>
      <c r="HE3460" s="72"/>
      <c r="HF3460" s="72"/>
      <c r="HG3460" s="72"/>
      <c r="HH3460" s="72"/>
      <c r="HI3460" s="72"/>
      <c r="HJ3460" s="72"/>
      <c r="HK3460" s="72"/>
      <c r="HL3460" s="72"/>
      <c r="HM3460" s="72"/>
      <c r="HN3460" s="72"/>
      <c r="HO3460" s="72"/>
      <c r="HP3460" s="72"/>
      <c r="HQ3460" s="72"/>
      <c r="HR3460" s="72"/>
      <c r="HS3460" s="72"/>
      <c r="HT3460" s="72"/>
      <c r="HU3460" s="72"/>
      <c r="HV3460" s="72"/>
      <c r="HW3460" s="72"/>
      <c r="HX3460" s="72"/>
      <c r="HY3460" s="72"/>
      <c r="HZ3460" s="72"/>
      <c r="IA3460" s="72"/>
      <c r="IB3460" s="72"/>
      <c r="IC3460" s="72"/>
      <c r="ID3460" s="72"/>
      <c r="IE3460" s="72"/>
      <c r="IF3460" s="72"/>
      <c r="IG3460" s="72"/>
      <c r="IH3460" s="72"/>
      <c r="II3460" s="72"/>
      <c r="IJ3460" s="72"/>
      <c r="IK3460" s="72"/>
      <c r="IL3460" s="72"/>
      <c r="IM3460" s="72"/>
      <c r="IN3460" s="72"/>
      <c r="IO3460" s="72"/>
      <c r="IP3460" s="72"/>
      <c r="IQ3460" s="72"/>
      <c r="IR3460" s="72"/>
      <c r="IS3460" s="72"/>
      <c r="IT3460" s="72"/>
      <c r="IU3460" s="72"/>
      <c r="IV3460" s="72"/>
      <c r="IW3460" s="72"/>
      <c r="IX3460" s="72"/>
      <c r="IY3460" s="72"/>
      <c r="IZ3460" s="72"/>
      <c r="JA3460" s="72"/>
      <c r="JB3460" s="72"/>
      <c r="JC3460" s="72"/>
      <c r="JD3460" s="72"/>
      <c r="JE3460" s="72"/>
      <c r="JF3460" s="72"/>
      <c r="JG3460" s="72"/>
      <c r="JH3460" s="72"/>
      <c r="JI3460" s="72"/>
      <c r="JJ3460" s="72"/>
      <c r="JK3460" s="72"/>
      <c r="JL3460" s="72"/>
      <c r="JM3460" s="72"/>
      <c r="JN3460" s="72"/>
      <c r="JO3460" s="72"/>
      <c r="JP3460" s="72"/>
      <c r="JQ3460" s="72"/>
      <c r="JR3460" s="72"/>
      <c r="JS3460" s="72"/>
      <c r="JT3460" s="72"/>
      <c r="JU3460" s="72"/>
      <c r="JV3460" s="72"/>
      <c r="JW3460" s="72"/>
      <c r="JX3460" s="72"/>
      <c r="JY3460" s="72"/>
      <c r="JZ3460" s="72"/>
      <c r="KA3460" s="72"/>
      <c r="KB3460" s="72"/>
      <c r="KC3460" s="72"/>
      <c r="KD3460" s="72"/>
      <c r="KE3460" s="72"/>
      <c r="KF3460" s="72"/>
      <c r="KG3460" s="72"/>
      <c r="KH3460" s="72"/>
      <c r="KI3460" s="72"/>
      <c r="KJ3460" s="72"/>
      <c r="KK3460" s="72"/>
      <c r="KL3460" s="72"/>
      <c r="KM3460" s="72"/>
      <c r="KN3460" s="72"/>
      <c r="KO3460" s="72"/>
      <c r="KP3460" s="72"/>
      <c r="KQ3460" s="72"/>
      <c r="KR3460" s="72"/>
      <c r="KS3460" s="72"/>
      <c r="KT3460" s="72"/>
      <c r="KU3460" s="72"/>
      <c r="KV3460" s="72"/>
      <c r="KW3460" s="72"/>
      <c r="KX3460" s="72"/>
      <c r="KY3460" s="72"/>
      <c r="KZ3460" s="72"/>
      <c r="LA3460" s="72"/>
      <c r="LB3460" s="72"/>
      <c r="LC3460" s="72"/>
      <c r="LD3460" s="72"/>
      <c r="LE3460" s="72"/>
      <c r="LF3460" s="72"/>
      <c r="LG3460" s="72"/>
      <c r="LH3460" s="72"/>
      <c r="LI3460" s="72"/>
      <c r="LJ3460" s="72"/>
      <c r="LK3460" s="72"/>
    </row>
    <row r="3461" spans="1:323" s="20" customFormat="1" ht="14.25" customHeight="1">
      <c r="A3461" s="54">
        <v>3215</v>
      </c>
      <c r="B3461" s="23">
        <v>244</v>
      </c>
      <c r="C3461" s="23" t="s">
        <v>5669</v>
      </c>
      <c r="D3461" s="32" t="s">
        <v>5330</v>
      </c>
      <c r="E3461" s="23" t="s">
        <v>2785</v>
      </c>
      <c r="F3461" s="23" t="s">
        <v>5331</v>
      </c>
      <c r="G3461" s="23" t="s">
        <v>5329</v>
      </c>
      <c r="H3461" s="25">
        <v>7</v>
      </c>
      <c r="I3461" s="25">
        <v>914.4</v>
      </c>
      <c r="J3461" s="26">
        <v>7</v>
      </c>
      <c r="K3461" s="26">
        <v>6400.8</v>
      </c>
      <c r="L3461" s="27">
        <v>136</v>
      </c>
      <c r="M3461" s="27">
        <v>0</v>
      </c>
      <c r="N3461" s="27">
        <v>8</v>
      </c>
      <c r="O3461" s="27">
        <v>0</v>
      </c>
      <c r="P3461" s="27">
        <v>144</v>
      </c>
      <c r="Q3461" s="55"/>
      <c r="R3461" s="27">
        <f t="shared" si="381"/>
        <v>0</v>
      </c>
      <c r="S3461" s="56" t="str">
        <f t="shared" si="385"/>
        <v>×</v>
      </c>
      <c r="T3461" s="56" t="str">
        <f t="shared" si="386"/>
        <v>×</v>
      </c>
      <c r="U3461" s="56" t="str">
        <f t="shared" si="387"/>
        <v>×</v>
      </c>
      <c r="V3461" s="57" t="str">
        <f t="shared" si="382"/>
        <v/>
      </c>
      <c r="W3461" s="58">
        <f t="shared" si="383"/>
        <v>0</v>
      </c>
      <c r="X3461" s="54">
        <f t="shared" si="384"/>
        <v>244</v>
      </c>
      <c r="Y3461" s="59"/>
      <c r="Z3461" s="42"/>
      <c r="AA3461" s="42"/>
      <c r="AB3461" s="42"/>
      <c r="AC3461" s="42"/>
      <c r="AD3461" s="42"/>
      <c r="AE3461" s="42"/>
      <c r="AF3461" s="42"/>
      <c r="AG3461" s="42"/>
      <c r="AH3461" s="42"/>
      <c r="AI3461" s="42"/>
      <c r="AJ3461" s="42"/>
      <c r="AK3461" s="42"/>
      <c r="AL3461" s="42"/>
      <c r="AM3461" s="42"/>
      <c r="AN3461" s="42"/>
      <c r="AO3461" s="42"/>
      <c r="AP3461" s="42"/>
      <c r="AQ3461" s="42"/>
      <c r="AR3461" s="42"/>
      <c r="AS3461" s="72"/>
      <c r="AT3461" s="72"/>
      <c r="AU3461" s="72"/>
      <c r="AV3461" s="72"/>
      <c r="AW3461" s="72"/>
      <c r="AX3461" s="72"/>
      <c r="AY3461" s="72"/>
      <c r="AZ3461" s="72"/>
      <c r="BA3461" s="72"/>
      <c r="BB3461" s="72"/>
      <c r="BC3461" s="72"/>
      <c r="BD3461" s="72"/>
      <c r="BE3461" s="72"/>
      <c r="BF3461" s="72"/>
      <c r="BG3461" s="72"/>
      <c r="BH3461" s="72"/>
      <c r="BI3461" s="72"/>
      <c r="BJ3461" s="72"/>
      <c r="BK3461" s="72"/>
      <c r="BL3461" s="72"/>
      <c r="BM3461" s="72"/>
      <c r="BN3461" s="72"/>
      <c r="BO3461" s="72"/>
      <c r="BP3461" s="72"/>
      <c r="BQ3461" s="72"/>
      <c r="BR3461" s="72"/>
      <c r="BS3461" s="72"/>
      <c r="BT3461" s="72"/>
      <c r="BU3461" s="72"/>
      <c r="BV3461" s="72"/>
      <c r="BW3461" s="72"/>
      <c r="BX3461" s="72"/>
      <c r="BY3461" s="72"/>
      <c r="BZ3461" s="72"/>
      <c r="CA3461" s="72"/>
      <c r="CB3461" s="72"/>
      <c r="CC3461" s="72"/>
      <c r="CD3461" s="72"/>
      <c r="CE3461" s="72"/>
      <c r="CF3461" s="72"/>
      <c r="CG3461" s="72"/>
      <c r="CH3461" s="72"/>
      <c r="CI3461" s="72"/>
      <c r="CJ3461" s="72"/>
      <c r="CK3461" s="72"/>
      <c r="CL3461" s="72"/>
      <c r="CM3461" s="72"/>
      <c r="CN3461" s="72"/>
      <c r="CO3461" s="72"/>
      <c r="CP3461" s="72"/>
      <c r="CQ3461" s="72"/>
      <c r="CR3461" s="72"/>
      <c r="CS3461" s="72"/>
      <c r="CT3461" s="72"/>
      <c r="CU3461" s="72"/>
      <c r="CV3461" s="72"/>
      <c r="CW3461" s="72"/>
      <c r="CX3461" s="72"/>
      <c r="CY3461" s="72"/>
      <c r="CZ3461" s="72"/>
      <c r="DA3461" s="72"/>
      <c r="DB3461" s="72"/>
      <c r="DC3461" s="72"/>
      <c r="DD3461" s="72"/>
      <c r="DE3461" s="72"/>
      <c r="DF3461" s="72"/>
      <c r="DG3461" s="72"/>
      <c r="DH3461" s="72"/>
      <c r="DI3461" s="72"/>
      <c r="DJ3461" s="72"/>
      <c r="DK3461" s="72"/>
      <c r="DL3461" s="72"/>
      <c r="DM3461" s="72"/>
      <c r="DN3461" s="72"/>
      <c r="DO3461" s="72"/>
      <c r="DP3461" s="72"/>
      <c r="DQ3461" s="72"/>
      <c r="DR3461" s="72"/>
      <c r="DS3461" s="72"/>
      <c r="DT3461" s="72"/>
      <c r="DU3461" s="72"/>
      <c r="DV3461" s="72"/>
      <c r="DW3461" s="72"/>
      <c r="DX3461" s="72"/>
      <c r="DY3461" s="72"/>
      <c r="DZ3461" s="72"/>
      <c r="EA3461" s="72"/>
      <c r="EB3461" s="72"/>
      <c r="EC3461" s="72"/>
      <c r="ED3461" s="72"/>
      <c r="EE3461" s="72"/>
      <c r="EF3461" s="72"/>
      <c r="EG3461" s="72"/>
      <c r="EH3461" s="72"/>
      <c r="EI3461" s="72"/>
      <c r="EJ3461" s="72"/>
      <c r="EK3461" s="72"/>
      <c r="EL3461" s="72"/>
      <c r="EM3461" s="72"/>
      <c r="EN3461" s="72"/>
      <c r="EO3461" s="72"/>
      <c r="EP3461" s="72"/>
      <c r="EQ3461" s="72"/>
      <c r="ER3461" s="72"/>
      <c r="ES3461" s="72"/>
      <c r="ET3461" s="72"/>
      <c r="EU3461" s="72"/>
      <c r="EV3461" s="72"/>
      <c r="EW3461" s="72"/>
      <c r="EX3461" s="72"/>
      <c r="EY3461" s="72"/>
      <c r="EZ3461" s="72"/>
      <c r="FA3461" s="72"/>
      <c r="FB3461" s="72"/>
      <c r="FC3461" s="72"/>
      <c r="FD3461" s="72"/>
      <c r="FE3461" s="72"/>
      <c r="FF3461" s="72"/>
      <c r="FG3461" s="72"/>
      <c r="FH3461" s="72"/>
      <c r="FI3461" s="72"/>
      <c r="FJ3461" s="72"/>
      <c r="FK3461" s="72"/>
      <c r="FL3461" s="72"/>
      <c r="FM3461" s="72"/>
      <c r="FN3461" s="72"/>
      <c r="FO3461" s="72"/>
      <c r="FP3461" s="72"/>
      <c r="FQ3461" s="72"/>
      <c r="FR3461" s="72"/>
      <c r="FS3461" s="72"/>
      <c r="FT3461" s="72"/>
      <c r="FU3461" s="72"/>
      <c r="FV3461" s="72"/>
      <c r="FW3461" s="72"/>
      <c r="FX3461" s="72"/>
      <c r="FY3461" s="72"/>
      <c r="FZ3461" s="72"/>
      <c r="GA3461" s="72"/>
      <c r="GB3461" s="72"/>
      <c r="GC3461" s="72"/>
      <c r="GD3461" s="72"/>
      <c r="GE3461" s="72"/>
      <c r="GF3461" s="72"/>
      <c r="GG3461" s="72"/>
      <c r="GH3461" s="72"/>
      <c r="GI3461" s="72"/>
      <c r="GJ3461" s="72"/>
      <c r="GK3461" s="72"/>
      <c r="GL3461" s="72"/>
      <c r="GM3461" s="72"/>
      <c r="GN3461" s="72"/>
      <c r="GO3461" s="72"/>
      <c r="GP3461" s="72"/>
      <c r="GQ3461" s="72"/>
      <c r="GR3461" s="72"/>
      <c r="GS3461" s="72"/>
      <c r="GT3461" s="72"/>
      <c r="GU3461" s="72"/>
      <c r="GV3461" s="72"/>
      <c r="GW3461" s="72"/>
      <c r="GX3461" s="72"/>
      <c r="GY3461" s="72"/>
      <c r="GZ3461" s="72"/>
      <c r="HA3461" s="72"/>
      <c r="HB3461" s="72"/>
      <c r="HC3461" s="72"/>
      <c r="HD3461" s="72"/>
      <c r="HE3461" s="72"/>
      <c r="HF3461" s="72"/>
      <c r="HG3461" s="72"/>
      <c r="HH3461" s="72"/>
      <c r="HI3461" s="72"/>
      <c r="HJ3461" s="72"/>
      <c r="HK3461" s="72"/>
      <c r="HL3461" s="72"/>
      <c r="HM3461" s="72"/>
      <c r="HN3461" s="72"/>
      <c r="HO3461" s="72"/>
      <c r="HP3461" s="72"/>
      <c r="HQ3461" s="72"/>
      <c r="HR3461" s="72"/>
      <c r="HS3461" s="72"/>
      <c r="HT3461" s="72"/>
      <c r="HU3461" s="72"/>
      <c r="HV3461" s="72"/>
      <c r="HW3461" s="72"/>
      <c r="HX3461" s="72"/>
      <c r="HY3461" s="72"/>
      <c r="HZ3461" s="72"/>
      <c r="IA3461" s="72"/>
      <c r="IB3461" s="72"/>
      <c r="IC3461" s="72"/>
      <c r="ID3461" s="72"/>
      <c r="IE3461" s="72"/>
      <c r="IF3461" s="72"/>
      <c r="IG3461" s="72"/>
      <c r="IH3461" s="72"/>
      <c r="II3461" s="72"/>
      <c r="IJ3461" s="72"/>
      <c r="IK3461" s="72"/>
      <c r="IL3461" s="72"/>
      <c r="IM3461" s="72"/>
      <c r="IN3461" s="72"/>
      <c r="IO3461" s="72"/>
      <c r="IP3461" s="72"/>
      <c r="IQ3461" s="72"/>
      <c r="IR3461" s="72"/>
      <c r="IS3461" s="72"/>
      <c r="IT3461" s="72"/>
      <c r="IU3461" s="72"/>
      <c r="IV3461" s="72"/>
      <c r="IW3461" s="72"/>
      <c r="IX3461" s="72"/>
      <c r="IY3461" s="72"/>
      <c r="IZ3461" s="72"/>
      <c r="JA3461" s="72"/>
      <c r="JB3461" s="72"/>
      <c r="JC3461" s="72"/>
      <c r="JD3461" s="72"/>
      <c r="JE3461" s="72"/>
      <c r="JF3461" s="72"/>
      <c r="JG3461" s="72"/>
      <c r="JH3461" s="72"/>
      <c r="JI3461" s="72"/>
      <c r="JJ3461" s="72"/>
      <c r="JK3461" s="72"/>
      <c r="JL3461" s="72"/>
      <c r="JM3461" s="72"/>
      <c r="JN3461" s="72"/>
      <c r="JO3461" s="72"/>
      <c r="JP3461" s="72"/>
      <c r="JQ3461" s="72"/>
      <c r="JR3461" s="72"/>
      <c r="JS3461" s="72"/>
      <c r="JT3461" s="72"/>
      <c r="JU3461" s="72"/>
      <c r="JV3461" s="72"/>
      <c r="JW3461" s="72"/>
      <c r="JX3461" s="72"/>
      <c r="JY3461" s="72"/>
      <c r="JZ3461" s="72"/>
      <c r="KA3461" s="72"/>
      <c r="KB3461" s="72"/>
      <c r="KC3461" s="72"/>
      <c r="KD3461" s="72"/>
      <c r="KE3461" s="72"/>
      <c r="KF3461" s="72"/>
      <c r="KG3461" s="72"/>
      <c r="KH3461" s="72"/>
      <c r="KI3461" s="72"/>
      <c r="KJ3461" s="72"/>
      <c r="KK3461" s="72"/>
      <c r="KL3461" s="72"/>
      <c r="KM3461" s="72"/>
      <c r="KN3461" s="72"/>
      <c r="KO3461" s="72"/>
      <c r="KP3461" s="72"/>
      <c r="KQ3461" s="72"/>
      <c r="KR3461" s="72"/>
      <c r="KS3461" s="72"/>
      <c r="KT3461" s="72"/>
      <c r="KU3461" s="72"/>
      <c r="KV3461" s="72"/>
      <c r="KW3461" s="72"/>
      <c r="KX3461" s="72"/>
      <c r="KY3461" s="72"/>
      <c r="KZ3461" s="72"/>
      <c r="LA3461" s="72"/>
      <c r="LB3461" s="72"/>
      <c r="LC3461" s="72"/>
      <c r="LD3461" s="72"/>
      <c r="LE3461" s="72"/>
      <c r="LF3461" s="72"/>
      <c r="LG3461" s="72"/>
      <c r="LH3461" s="72"/>
      <c r="LI3461" s="72"/>
      <c r="LJ3461" s="72"/>
      <c r="LK3461" s="72"/>
    </row>
    <row r="3462" spans="1:323" s="20" customFormat="1" ht="14.25" customHeight="1">
      <c r="A3462" s="54">
        <v>3216</v>
      </c>
      <c r="B3462" s="23">
        <v>244</v>
      </c>
      <c r="C3462" s="23" t="s">
        <v>5669</v>
      </c>
      <c r="D3462" s="32" t="s">
        <v>6859</v>
      </c>
      <c r="E3462" s="23" t="s">
        <v>2785</v>
      </c>
      <c r="F3462" s="23" t="s">
        <v>5332</v>
      </c>
      <c r="G3462" s="23" t="s">
        <v>5329</v>
      </c>
      <c r="H3462" s="25">
        <v>7</v>
      </c>
      <c r="I3462" s="25">
        <v>1701.5</v>
      </c>
      <c r="J3462" s="26">
        <v>7</v>
      </c>
      <c r="K3462" s="26">
        <v>11910.5</v>
      </c>
      <c r="L3462" s="27">
        <v>86</v>
      </c>
      <c r="M3462" s="27">
        <v>0</v>
      </c>
      <c r="N3462" s="27">
        <v>1</v>
      </c>
      <c r="O3462" s="27">
        <v>0</v>
      </c>
      <c r="P3462" s="27">
        <v>87</v>
      </c>
      <c r="Q3462" s="55"/>
      <c r="R3462" s="27">
        <f t="shared" si="381"/>
        <v>0</v>
      </c>
      <c r="S3462" s="56" t="str">
        <f t="shared" si="385"/>
        <v>×</v>
      </c>
      <c r="T3462" s="56" t="str">
        <f t="shared" si="386"/>
        <v>×</v>
      </c>
      <c r="U3462" s="56" t="str">
        <f t="shared" si="387"/>
        <v>×</v>
      </c>
      <c r="V3462" s="57" t="str">
        <f t="shared" si="382"/>
        <v/>
      </c>
      <c r="W3462" s="58">
        <f t="shared" si="383"/>
        <v>0</v>
      </c>
      <c r="X3462" s="54">
        <f t="shared" si="384"/>
        <v>244</v>
      </c>
      <c r="Y3462" s="59"/>
      <c r="Z3462" s="42"/>
      <c r="AA3462" s="42"/>
      <c r="AB3462" s="42"/>
      <c r="AC3462" s="42"/>
      <c r="AD3462" s="42"/>
      <c r="AE3462" s="42"/>
      <c r="AF3462" s="42"/>
      <c r="AG3462" s="42"/>
      <c r="AH3462" s="42"/>
      <c r="AI3462" s="42"/>
      <c r="AJ3462" s="42"/>
      <c r="AK3462" s="42"/>
      <c r="AL3462" s="42"/>
      <c r="AM3462" s="42"/>
      <c r="AN3462" s="42"/>
      <c r="AO3462" s="42"/>
      <c r="AP3462" s="42"/>
      <c r="AQ3462" s="42"/>
      <c r="AR3462" s="42"/>
      <c r="AS3462" s="72"/>
      <c r="AT3462" s="72"/>
      <c r="AU3462" s="72"/>
      <c r="AV3462" s="72"/>
      <c r="AW3462" s="72"/>
      <c r="AX3462" s="72"/>
      <c r="AY3462" s="72"/>
      <c r="AZ3462" s="72"/>
      <c r="BA3462" s="72"/>
      <c r="BB3462" s="72"/>
      <c r="BC3462" s="72"/>
      <c r="BD3462" s="72"/>
      <c r="BE3462" s="72"/>
      <c r="BF3462" s="72"/>
      <c r="BG3462" s="72"/>
      <c r="BH3462" s="72"/>
      <c r="BI3462" s="72"/>
      <c r="BJ3462" s="72"/>
      <c r="BK3462" s="72"/>
      <c r="BL3462" s="72"/>
      <c r="BM3462" s="72"/>
      <c r="BN3462" s="72"/>
      <c r="BO3462" s="72"/>
      <c r="BP3462" s="72"/>
      <c r="BQ3462" s="72"/>
      <c r="BR3462" s="72"/>
      <c r="BS3462" s="72"/>
      <c r="BT3462" s="72"/>
      <c r="BU3462" s="72"/>
      <c r="BV3462" s="72"/>
      <c r="BW3462" s="72"/>
      <c r="BX3462" s="72"/>
      <c r="BY3462" s="72"/>
      <c r="BZ3462" s="72"/>
      <c r="CA3462" s="72"/>
      <c r="CB3462" s="72"/>
      <c r="CC3462" s="72"/>
      <c r="CD3462" s="72"/>
      <c r="CE3462" s="72"/>
      <c r="CF3462" s="72"/>
      <c r="CG3462" s="72"/>
      <c r="CH3462" s="72"/>
      <c r="CI3462" s="72"/>
      <c r="CJ3462" s="72"/>
      <c r="CK3462" s="72"/>
      <c r="CL3462" s="72"/>
      <c r="CM3462" s="72"/>
      <c r="CN3462" s="72"/>
      <c r="CO3462" s="72"/>
      <c r="CP3462" s="72"/>
      <c r="CQ3462" s="72"/>
      <c r="CR3462" s="72"/>
      <c r="CS3462" s="72"/>
      <c r="CT3462" s="72"/>
      <c r="CU3462" s="72"/>
      <c r="CV3462" s="72"/>
      <c r="CW3462" s="72"/>
      <c r="CX3462" s="72"/>
      <c r="CY3462" s="72"/>
      <c r="CZ3462" s="72"/>
      <c r="DA3462" s="72"/>
      <c r="DB3462" s="72"/>
      <c r="DC3462" s="72"/>
      <c r="DD3462" s="72"/>
      <c r="DE3462" s="72"/>
      <c r="DF3462" s="72"/>
      <c r="DG3462" s="72"/>
      <c r="DH3462" s="72"/>
      <c r="DI3462" s="72"/>
      <c r="DJ3462" s="72"/>
      <c r="DK3462" s="72"/>
      <c r="DL3462" s="72"/>
      <c r="DM3462" s="72"/>
      <c r="DN3462" s="72"/>
      <c r="DO3462" s="72"/>
      <c r="DP3462" s="72"/>
      <c r="DQ3462" s="72"/>
      <c r="DR3462" s="72"/>
      <c r="DS3462" s="72"/>
      <c r="DT3462" s="72"/>
      <c r="DU3462" s="72"/>
      <c r="DV3462" s="72"/>
      <c r="DW3462" s="72"/>
      <c r="DX3462" s="72"/>
      <c r="DY3462" s="72"/>
      <c r="DZ3462" s="72"/>
      <c r="EA3462" s="72"/>
      <c r="EB3462" s="72"/>
      <c r="EC3462" s="72"/>
      <c r="ED3462" s="72"/>
      <c r="EE3462" s="72"/>
      <c r="EF3462" s="72"/>
      <c r="EG3462" s="72"/>
      <c r="EH3462" s="72"/>
      <c r="EI3462" s="72"/>
      <c r="EJ3462" s="72"/>
      <c r="EK3462" s="72"/>
      <c r="EL3462" s="72"/>
      <c r="EM3462" s="72"/>
      <c r="EN3462" s="72"/>
      <c r="EO3462" s="72"/>
      <c r="EP3462" s="72"/>
      <c r="EQ3462" s="72"/>
      <c r="ER3462" s="72"/>
      <c r="ES3462" s="72"/>
      <c r="ET3462" s="72"/>
      <c r="EU3462" s="72"/>
      <c r="EV3462" s="72"/>
      <c r="EW3462" s="72"/>
      <c r="EX3462" s="72"/>
      <c r="EY3462" s="72"/>
      <c r="EZ3462" s="72"/>
      <c r="FA3462" s="72"/>
      <c r="FB3462" s="72"/>
      <c r="FC3462" s="72"/>
      <c r="FD3462" s="72"/>
      <c r="FE3462" s="72"/>
      <c r="FF3462" s="72"/>
      <c r="FG3462" s="72"/>
      <c r="FH3462" s="72"/>
      <c r="FI3462" s="72"/>
      <c r="FJ3462" s="72"/>
      <c r="FK3462" s="72"/>
      <c r="FL3462" s="72"/>
      <c r="FM3462" s="72"/>
      <c r="FN3462" s="72"/>
      <c r="FO3462" s="72"/>
      <c r="FP3462" s="72"/>
      <c r="FQ3462" s="72"/>
      <c r="FR3462" s="72"/>
      <c r="FS3462" s="72"/>
      <c r="FT3462" s="72"/>
      <c r="FU3462" s="72"/>
      <c r="FV3462" s="72"/>
      <c r="FW3462" s="72"/>
      <c r="FX3462" s="72"/>
      <c r="FY3462" s="72"/>
      <c r="FZ3462" s="72"/>
      <c r="GA3462" s="72"/>
      <c r="GB3462" s="72"/>
      <c r="GC3462" s="72"/>
      <c r="GD3462" s="72"/>
      <c r="GE3462" s="72"/>
      <c r="GF3462" s="72"/>
      <c r="GG3462" s="72"/>
      <c r="GH3462" s="72"/>
      <c r="GI3462" s="72"/>
      <c r="GJ3462" s="72"/>
      <c r="GK3462" s="72"/>
      <c r="GL3462" s="72"/>
      <c r="GM3462" s="72"/>
      <c r="GN3462" s="72"/>
      <c r="GO3462" s="72"/>
      <c r="GP3462" s="72"/>
      <c r="GQ3462" s="72"/>
      <c r="GR3462" s="72"/>
      <c r="GS3462" s="72"/>
      <c r="GT3462" s="72"/>
      <c r="GU3462" s="72"/>
      <c r="GV3462" s="72"/>
      <c r="GW3462" s="72"/>
      <c r="GX3462" s="72"/>
      <c r="GY3462" s="72"/>
      <c r="GZ3462" s="72"/>
      <c r="HA3462" s="72"/>
      <c r="HB3462" s="72"/>
      <c r="HC3462" s="72"/>
      <c r="HD3462" s="72"/>
      <c r="HE3462" s="72"/>
      <c r="HF3462" s="72"/>
      <c r="HG3462" s="72"/>
      <c r="HH3462" s="72"/>
      <c r="HI3462" s="72"/>
      <c r="HJ3462" s="72"/>
      <c r="HK3462" s="72"/>
      <c r="HL3462" s="72"/>
      <c r="HM3462" s="72"/>
      <c r="HN3462" s="72"/>
      <c r="HO3462" s="72"/>
      <c r="HP3462" s="72"/>
      <c r="HQ3462" s="72"/>
      <c r="HR3462" s="72"/>
      <c r="HS3462" s="72"/>
      <c r="HT3462" s="72"/>
      <c r="HU3462" s="72"/>
      <c r="HV3462" s="72"/>
      <c r="HW3462" s="72"/>
      <c r="HX3462" s="72"/>
      <c r="HY3462" s="72"/>
      <c r="HZ3462" s="72"/>
      <c r="IA3462" s="72"/>
      <c r="IB3462" s="72"/>
      <c r="IC3462" s="72"/>
      <c r="ID3462" s="72"/>
      <c r="IE3462" s="72"/>
      <c r="IF3462" s="72"/>
      <c r="IG3462" s="72"/>
      <c r="IH3462" s="72"/>
      <c r="II3462" s="72"/>
      <c r="IJ3462" s="72"/>
      <c r="IK3462" s="72"/>
      <c r="IL3462" s="72"/>
      <c r="IM3462" s="72"/>
      <c r="IN3462" s="72"/>
      <c r="IO3462" s="72"/>
      <c r="IP3462" s="72"/>
      <c r="IQ3462" s="72"/>
      <c r="IR3462" s="72"/>
      <c r="IS3462" s="72"/>
      <c r="IT3462" s="72"/>
      <c r="IU3462" s="72"/>
      <c r="IV3462" s="72"/>
      <c r="IW3462" s="72"/>
      <c r="IX3462" s="72"/>
      <c r="IY3462" s="72"/>
      <c r="IZ3462" s="72"/>
      <c r="JA3462" s="72"/>
      <c r="JB3462" s="72"/>
      <c r="JC3462" s="72"/>
      <c r="JD3462" s="72"/>
      <c r="JE3462" s="72"/>
      <c r="JF3462" s="72"/>
      <c r="JG3462" s="72"/>
      <c r="JH3462" s="72"/>
      <c r="JI3462" s="72"/>
      <c r="JJ3462" s="72"/>
      <c r="JK3462" s="72"/>
      <c r="JL3462" s="72"/>
      <c r="JM3462" s="72"/>
      <c r="JN3462" s="72"/>
      <c r="JO3462" s="72"/>
      <c r="JP3462" s="72"/>
      <c r="JQ3462" s="72"/>
      <c r="JR3462" s="72"/>
      <c r="JS3462" s="72"/>
      <c r="JT3462" s="72"/>
      <c r="JU3462" s="72"/>
      <c r="JV3462" s="72"/>
      <c r="JW3462" s="72"/>
      <c r="JX3462" s="72"/>
      <c r="JY3462" s="72"/>
      <c r="JZ3462" s="72"/>
      <c r="KA3462" s="72"/>
      <c r="KB3462" s="72"/>
      <c r="KC3462" s="72"/>
      <c r="KD3462" s="72"/>
      <c r="KE3462" s="72"/>
      <c r="KF3462" s="72"/>
      <c r="KG3462" s="72"/>
      <c r="KH3462" s="72"/>
      <c r="KI3462" s="72"/>
      <c r="KJ3462" s="72"/>
      <c r="KK3462" s="72"/>
      <c r="KL3462" s="72"/>
      <c r="KM3462" s="72"/>
      <c r="KN3462" s="72"/>
      <c r="KO3462" s="72"/>
      <c r="KP3462" s="72"/>
      <c r="KQ3462" s="72"/>
      <c r="KR3462" s="72"/>
      <c r="KS3462" s="72"/>
      <c r="KT3462" s="72"/>
      <c r="KU3462" s="72"/>
      <c r="KV3462" s="72"/>
      <c r="KW3462" s="72"/>
      <c r="KX3462" s="72"/>
      <c r="KY3462" s="72"/>
      <c r="KZ3462" s="72"/>
      <c r="LA3462" s="72"/>
      <c r="LB3462" s="72"/>
      <c r="LC3462" s="72"/>
      <c r="LD3462" s="72"/>
      <c r="LE3462" s="72"/>
      <c r="LF3462" s="72"/>
      <c r="LG3462" s="72"/>
      <c r="LH3462" s="72"/>
      <c r="LI3462" s="72"/>
      <c r="LJ3462" s="72"/>
      <c r="LK3462" s="72"/>
    </row>
    <row r="3463" spans="1:323" s="20" customFormat="1" ht="14.25" customHeight="1">
      <c r="A3463" s="54">
        <v>3217</v>
      </c>
      <c r="B3463" s="23">
        <v>244</v>
      </c>
      <c r="C3463" s="23" t="s">
        <v>5669</v>
      </c>
      <c r="D3463" s="32" t="s">
        <v>6860</v>
      </c>
      <c r="E3463" s="23" t="s">
        <v>2785</v>
      </c>
      <c r="F3463" s="23" t="s">
        <v>5333</v>
      </c>
      <c r="G3463" s="23" t="s">
        <v>5329</v>
      </c>
      <c r="H3463" s="25">
        <v>7</v>
      </c>
      <c r="I3463" s="25">
        <v>2552</v>
      </c>
      <c r="J3463" s="26">
        <v>7</v>
      </c>
      <c r="K3463" s="26">
        <v>17864</v>
      </c>
      <c r="L3463" s="27">
        <v>10</v>
      </c>
      <c r="M3463" s="27">
        <v>0</v>
      </c>
      <c r="N3463" s="27">
        <v>0</v>
      </c>
      <c r="O3463" s="27">
        <v>0</v>
      </c>
      <c r="P3463" s="27">
        <v>10</v>
      </c>
      <c r="Q3463" s="55"/>
      <c r="R3463" s="27">
        <f t="shared" si="381"/>
        <v>0</v>
      </c>
      <c r="S3463" s="56" t="str">
        <f t="shared" si="385"/>
        <v>×</v>
      </c>
      <c r="T3463" s="56" t="str">
        <f t="shared" si="386"/>
        <v>×</v>
      </c>
      <c r="U3463" s="56" t="str">
        <f t="shared" si="387"/>
        <v>×</v>
      </c>
      <c r="V3463" s="57" t="str">
        <f t="shared" si="382"/>
        <v/>
      </c>
      <c r="W3463" s="58">
        <f t="shared" si="383"/>
        <v>0</v>
      </c>
      <c r="X3463" s="54">
        <f t="shared" si="384"/>
        <v>244</v>
      </c>
      <c r="Y3463" s="59"/>
      <c r="Z3463" s="42"/>
      <c r="AA3463" s="42"/>
      <c r="AB3463" s="42"/>
      <c r="AC3463" s="42"/>
      <c r="AD3463" s="42"/>
      <c r="AE3463" s="42"/>
      <c r="AF3463" s="42"/>
      <c r="AG3463" s="42"/>
      <c r="AH3463" s="42"/>
      <c r="AI3463" s="42"/>
      <c r="AJ3463" s="42"/>
      <c r="AK3463" s="42"/>
      <c r="AL3463" s="42"/>
      <c r="AM3463" s="42"/>
      <c r="AN3463" s="42"/>
      <c r="AO3463" s="42"/>
      <c r="AP3463" s="42"/>
      <c r="AQ3463" s="42"/>
      <c r="AR3463" s="42"/>
      <c r="AS3463" s="72"/>
      <c r="AT3463" s="72"/>
      <c r="AU3463" s="72"/>
      <c r="AV3463" s="72"/>
      <c r="AW3463" s="72"/>
      <c r="AX3463" s="72"/>
      <c r="AY3463" s="72"/>
      <c r="AZ3463" s="72"/>
      <c r="BA3463" s="72"/>
      <c r="BB3463" s="72"/>
      <c r="BC3463" s="72"/>
      <c r="BD3463" s="72"/>
      <c r="BE3463" s="72"/>
      <c r="BF3463" s="72"/>
      <c r="BG3463" s="72"/>
      <c r="BH3463" s="72"/>
      <c r="BI3463" s="72"/>
      <c r="BJ3463" s="72"/>
      <c r="BK3463" s="72"/>
      <c r="BL3463" s="72"/>
      <c r="BM3463" s="72"/>
      <c r="BN3463" s="72"/>
      <c r="BO3463" s="72"/>
      <c r="BP3463" s="72"/>
      <c r="BQ3463" s="72"/>
      <c r="BR3463" s="72"/>
      <c r="BS3463" s="72"/>
      <c r="BT3463" s="72"/>
      <c r="BU3463" s="72"/>
      <c r="BV3463" s="72"/>
      <c r="BW3463" s="72"/>
      <c r="BX3463" s="72"/>
      <c r="BY3463" s="72"/>
      <c r="BZ3463" s="72"/>
      <c r="CA3463" s="72"/>
      <c r="CB3463" s="72"/>
      <c r="CC3463" s="72"/>
      <c r="CD3463" s="72"/>
      <c r="CE3463" s="72"/>
      <c r="CF3463" s="72"/>
      <c r="CG3463" s="72"/>
      <c r="CH3463" s="72"/>
      <c r="CI3463" s="72"/>
      <c r="CJ3463" s="72"/>
      <c r="CK3463" s="72"/>
      <c r="CL3463" s="72"/>
      <c r="CM3463" s="72"/>
      <c r="CN3463" s="72"/>
      <c r="CO3463" s="72"/>
      <c r="CP3463" s="72"/>
      <c r="CQ3463" s="72"/>
      <c r="CR3463" s="72"/>
      <c r="CS3463" s="72"/>
      <c r="CT3463" s="72"/>
      <c r="CU3463" s="72"/>
      <c r="CV3463" s="72"/>
      <c r="CW3463" s="72"/>
      <c r="CX3463" s="72"/>
      <c r="CY3463" s="72"/>
      <c r="CZ3463" s="72"/>
      <c r="DA3463" s="72"/>
      <c r="DB3463" s="72"/>
      <c r="DC3463" s="72"/>
      <c r="DD3463" s="72"/>
      <c r="DE3463" s="72"/>
      <c r="DF3463" s="72"/>
      <c r="DG3463" s="72"/>
      <c r="DH3463" s="72"/>
      <c r="DI3463" s="72"/>
      <c r="DJ3463" s="72"/>
      <c r="DK3463" s="72"/>
      <c r="DL3463" s="72"/>
      <c r="DM3463" s="72"/>
      <c r="DN3463" s="72"/>
      <c r="DO3463" s="72"/>
      <c r="DP3463" s="72"/>
      <c r="DQ3463" s="72"/>
      <c r="DR3463" s="72"/>
      <c r="DS3463" s="72"/>
      <c r="DT3463" s="72"/>
      <c r="DU3463" s="72"/>
      <c r="DV3463" s="72"/>
      <c r="DW3463" s="72"/>
      <c r="DX3463" s="72"/>
      <c r="DY3463" s="72"/>
      <c r="DZ3463" s="72"/>
      <c r="EA3463" s="72"/>
      <c r="EB3463" s="72"/>
      <c r="EC3463" s="72"/>
      <c r="ED3463" s="72"/>
      <c r="EE3463" s="72"/>
      <c r="EF3463" s="72"/>
      <c r="EG3463" s="72"/>
      <c r="EH3463" s="72"/>
      <c r="EI3463" s="72"/>
      <c r="EJ3463" s="72"/>
      <c r="EK3463" s="72"/>
      <c r="EL3463" s="72"/>
      <c r="EM3463" s="72"/>
      <c r="EN3463" s="72"/>
      <c r="EO3463" s="72"/>
      <c r="EP3463" s="72"/>
      <c r="EQ3463" s="72"/>
      <c r="ER3463" s="72"/>
      <c r="ES3463" s="72"/>
      <c r="ET3463" s="72"/>
      <c r="EU3463" s="72"/>
      <c r="EV3463" s="72"/>
      <c r="EW3463" s="72"/>
      <c r="EX3463" s="72"/>
      <c r="EY3463" s="72"/>
      <c r="EZ3463" s="72"/>
      <c r="FA3463" s="72"/>
      <c r="FB3463" s="72"/>
      <c r="FC3463" s="72"/>
      <c r="FD3463" s="72"/>
      <c r="FE3463" s="72"/>
      <c r="FF3463" s="72"/>
      <c r="FG3463" s="72"/>
      <c r="FH3463" s="72"/>
      <c r="FI3463" s="72"/>
      <c r="FJ3463" s="72"/>
      <c r="FK3463" s="72"/>
      <c r="FL3463" s="72"/>
      <c r="FM3463" s="72"/>
      <c r="FN3463" s="72"/>
      <c r="FO3463" s="72"/>
      <c r="FP3463" s="72"/>
      <c r="FQ3463" s="72"/>
      <c r="FR3463" s="72"/>
      <c r="FS3463" s="72"/>
      <c r="FT3463" s="72"/>
      <c r="FU3463" s="72"/>
      <c r="FV3463" s="72"/>
      <c r="FW3463" s="72"/>
      <c r="FX3463" s="72"/>
      <c r="FY3463" s="72"/>
      <c r="FZ3463" s="72"/>
      <c r="GA3463" s="72"/>
      <c r="GB3463" s="72"/>
      <c r="GC3463" s="72"/>
      <c r="GD3463" s="72"/>
      <c r="GE3463" s="72"/>
      <c r="GF3463" s="72"/>
      <c r="GG3463" s="72"/>
      <c r="GH3463" s="72"/>
      <c r="GI3463" s="72"/>
      <c r="GJ3463" s="72"/>
      <c r="GK3463" s="72"/>
      <c r="GL3463" s="72"/>
      <c r="GM3463" s="72"/>
      <c r="GN3463" s="72"/>
      <c r="GO3463" s="72"/>
      <c r="GP3463" s="72"/>
      <c r="GQ3463" s="72"/>
      <c r="GR3463" s="72"/>
      <c r="GS3463" s="72"/>
      <c r="GT3463" s="72"/>
      <c r="GU3463" s="72"/>
      <c r="GV3463" s="72"/>
      <c r="GW3463" s="72"/>
      <c r="GX3463" s="72"/>
      <c r="GY3463" s="72"/>
      <c r="GZ3463" s="72"/>
      <c r="HA3463" s="72"/>
      <c r="HB3463" s="72"/>
      <c r="HC3463" s="72"/>
      <c r="HD3463" s="72"/>
      <c r="HE3463" s="72"/>
      <c r="HF3463" s="72"/>
      <c r="HG3463" s="72"/>
      <c r="HH3463" s="72"/>
      <c r="HI3463" s="72"/>
      <c r="HJ3463" s="72"/>
      <c r="HK3463" s="72"/>
      <c r="HL3463" s="72"/>
      <c r="HM3463" s="72"/>
      <c r="HN3463" s="72"/>
      <c r="HO3463" s="72"/>
      <c r="HP3463" s="72"/>
      <c r="HQ3463" s="72"/>
      <c r="HR3463" s="72"/>
      <c r="HS3463" s="72"/>
      <c r="HT3463" s="72"/>
      <c r="HU3463" s="72"/>
      <c r="HV3463" s="72"/>
      <c r="HW3463" s="72"/>
      <c r="HX3463" s="72"/>
      <c r="HY3463" s="72"/>
      <c r="HZ3463" s="72"/>
      <c r="IA3463" s="72"/>
      <c r="IB3463" s="72"/>
      <c r="IC3463" s="72"/>
      <c r="ID3463" s="72"/>
      <c r="IE3463" s="72"/>
      <c r="IF3463" s="72"/>
      <c r="IG3463" s="72"/>
      <c r="IH3463" s="72"/>
      <c r="II3463" s="72"/>
      <c r="IJ3463" s="72"/>
      <c r="IK3463" s="72"/>
      <c r="IL3463" s="72"/>
      <c r="IM3463" s="72"/>
      <c r="IN3463" s="72"/>
      <c r="IO3463" s="72"/>
      <c r="IP3463" s="72"/>
      <c r="IQ3463" s="72"/>
      <c r="IR3463" s="72"/>
      <c r="IS3463" s="72"/>
      <c r="IT3463" s="72"/>
      <c r="IU3463" s="72"/>
      <c r="IV3463" s="72"/>
      <c r="IW3463" s="72"/>
      <c r="IX3463" s="72"/>
      <c r="IY3463" s="72"/>
      <c r="IZ3463" s="72"/>
      <c r="JA3463" s="72"/>
      <c r="JB3463" s="72"/>
      <c r="JC3463" s="72"/>
      <c r="JD3463" s="72"/>
      <c r="JE3463" s="72"/>
      <c r="JF3463" s="72"/>
      <c r="JG3463" s="72"/>
      <c r="JH3463" s="72"/>
      <c r="JI3463" s="72"/>
      <c r="JJ3463" s="72"/>
      <c r="JK3463" s="72"/>
      <c r="JL3463" s="72"/>
      <c r="JM3463" s="72"/>
      <c r="JN3463" s="72"/>
      <c r="JO3463" s="72"/>
      <c r="JP3463" s="72"/>
      <c r="JQ3463" s="72"/>
      <c r="JR3463" s="72"/>
      <c r="JS3463" s="72"/>
      <c r="JT3463" s="72"/>
      <c r="JU3463" s="72"/>
      <c r="JV3463" s="72"/>
      <c r="JW3463" s="72"/>
      <c r="JX3463" s="72"/>
      <c r="JY3463" s="72"/>
      <c r="JZ3463" s="72"/>
      <c r="KA3463" s="72"/>
      <c r="KB3463" s="72"/>
      <c r="KC3463" s="72"/>
      <c r="KD3463" s="72"/>
      <c r="KE3463" s="72"/>
      <c r="KF3463" s="72"/>
      <c r="KG3463" s="72"/>
      <c r="KH3463" s="72"/>
      <c r="KI3463" s="72"/>
      <c r="KJ3463" s="72"/>
      <c r="KK3463" s="72"/>
      <c r="KL3463" s="72"/>
      <c r="KM3463" s="72"/>
      <c r="KN3463" s="72"/>
      <c r="KO3463" s="72"/>
      <c r="KP3463" s="72"/>
      <c r="KQ3463" s="72"/>
      <c r="KR3463" s="72"/>
      <c r="KS3463" s="72"/>
      <c r="KT3463" s="72"/>
      <c r="KU3463" s="72"/>
      <c r="KV3463" s="72"/>
      <c r="KW3463" s="72"/>
      <c r="KX3463" s="72"/>
      <c r="KY3463" s="72"/>
      <c r="KZ3463" s="72"/>
      <c r="LA3463" s="72"/>
      <c r="LB3463" s="72"/>
      <c r="LC3463" s="72"/>
      <c r="LD3463" s="72"/>
      <c r="LE3463" s="72"/>
      <c r="LF3463" s="72"/>
      <c r="LG3463" s="72"/>
      <c r="LH3463" s="72"/>
      <c r="LI3463" s="72"/>
      <c r="LJ3463" s="72"/>
      <c r="LK3463" s="72"/>
    </row>
    <row r="3464" spans="1:323" s="20" customFormat="1" ht="14.25" customHeight="1">
      <c r="A3464" s="54">
        <v>3218</v>
      </c>
      <c r="B3464" s="23">
        <v>244</v>
      </c>
      <c r="C3464" s="23" t="s">
        <v>5669</v>
      </c>
      <c r="D3464" s="32" t="s">
        <v>6861</v>
      </c>
      <c r="E3464" s="23" t="s">
        <v>2785</v>
      </c>
      <c r="F3464" s="23" t="s">
        <v>5334</v>
      </c>
      <c r="G3464" s="23" t="s">
        <v>5329</v>
      </c>
      <c r="H3464" s="25">
        <v>7</v>
      </c>
      <c r="I3464" s="25">
        <v>3275.6</v>
      </c>
      <c r="J3464" s="26">
        <v>7</v>
      </c>
      <c r="K3464" s="26">
        <v>22929.200000000001</v>
      </c>
      <c r="L3464" s="27">
        <v>6</v>
      </c>
      <c r="M3464" s="27">
        <v>0</v>
      </c>
      <c r="N3464" s="27">
        <v>0</v>
      </c>
      <c r="O3464" s="27">
        <v>0</v>
      </c>
      <c r="P3464" s="27">
        <v>6</v>
      </c>
      <c r="Q3464" s="55"/>
      <c r="R3464" s="27">
        <f t="shared" si="381"/>
        <v>0</v>
      </c>
      <c r="S3464" s="56" t="str">
        <f t="shared" si="385"/>
        <v>×</v>
      </c>
      <c r="T3464" s="56" t="str">
        <f t="shared" si="386"/>
        <v>×</v>
      </c>
      <c r="U3464" s="56" t="str">
        <f t="shared" si="387"/>
        <v>×</v>
      </c>
      <c r="V3464" s="57" t="str">
        <f t="shared" si="382"/>
        <v/>
      </c>
      <c r="W3464" s="58">
        <f t="shared" si="383"/>
        <v>0</v>
      </c>
      <c r="X3464" s="54">
        <f t="shared" si="384"/>
        <v>244</v>
      </c>
      <c r="Y3464" s="59"/>
      <c r="Z3464" s="42"/>
      <c r="AA3464" s="42"/>
      <c r="AB3464" s="42"/>
      <c r="AC3464" s="42"/>
      <c r="AD3464" s="42"/>
      <c r="AE3464" s="42"/>
      <c r="AF3464" s="42"/>
      <c r="AG3464" s="42"/>
      <c r="AH3464" s="42"/>
      <c r="AI3464" s="42"/>
      <c r="AJ3464" s="42"/>
      <c r="AK3464" s="42"/>
      <c r="AL3464" s="42"/>
      <c r="AM3464" s="42"/>
      <c r="AN3464" s="42"/>
      <c r="AO3464" s="42"/>
      <c r="AP3464" s="42"/>
      <c r="AQ3464" s="42"/>
      <c r="AR3464" s="42"/>
      <c r="AS3464" s="72"/>
      <c r="AT3464" s="72"/>
      <c r="AU3464" s="72"/>
      <c r="AV3464" s="72"/>
      <c r="AW3464" s="72"/>
      <c r="AX3464" s="72"/>
      <c r="AY3464" s="72"/>
      <c r="AZ3464" s="72"/>
      <c r="BA3464" s="72"/>
      <c r="BB3464" s="72"/>
      <c r="BC3464" s="72"/>
      <c r="BD3464" s="72"/>
      <c r="BE3464" s="72"/>
      <c r="BF3464" s="72"/>
      <c r="BG3464" s="72"/>
      <c r="BH3464" s="72"/>
      <c r="BI3464" s="72"/>
      <c r="BJ3464" s="72"/>
      <c r="BK3464" s="72"/>
      <c r="BL3464" s="72"/>
      <c r="BM3464" s="72"/>
      <c r="BN3464" s="72"/>
      <c r="BO3464" s="72"/>
      <c r="BP3464" s="72"/>
      <c r="BQ3464" s="72"/>
      <c r="BR3464" s="72"/>
      <c r="BS3464" s="72"/>
      <c r="BT3464" s="72"/>
      <c r="BU3464" s="72"/>
      <c r="BV3464" s="72"/>
      <c r="BW3464" s="72"/>
      <c r="BX3464" s="72"/>
      <c r="BY3464" s="72"/>
      <c r="BZ3464" s="72"/>
      <c r="CA3464" s="72"/>
      <c r="CB3464" s="72"/>
      <c r="CC3464" s="72"/>
      <c r="CD3464" s="72"/>
      <c r="CE3464" s="72"/>
      <c r="CF3464" s="72"/>
      <c r="CG3464" s="72"/>
      <c r="CH3464" s="72"/>
      <c r="CI3464" s="72"/>
      <c r="CJ3464" s="72"/>
      <c r="CK3464" s="72"/>
      <c r="CL3464" s="72"/>
      <c r="CM3464" s="72"/>
      <c r="CN3464" s="72"/>
      <c r="CO3464" s="72"/>
      <c r="CP3464" s="72"/>
      <c r="CQ3464" s="72"/>
      <c r="CR3464" s="72"/>
      <c r="CS3464" s="72"/>
      <c r="CT3464" s="72"/>
      <c r="CU3464" s="72"/>
      <c r="CV3464" s="72"/>
      <c r="CW3464" s="72"/>
      <c r="CX3464" s="72"/>
      <c r="CY3464" s="72"/>
      <c r="CZ3464" s="72"/>
      <c r="DA3464" s="72"/>
      <c r="DB3464" s="72"/>
      <c r="DC3464" s="72"/>
      <c r="DD3464" s="72"/>
      <c r="DE3464" s="72"/>
      <c r="DF3464" s="72"/>
      <c r="DG3464" s="72"/>
      <c r="DH3464" s="72"/>
      <c r="DI3464" s="72"/>
      <c r="DJ3464" s="72"/>
      <c r="DK3464" s="72"/>
      <c r="DL3464" s="72"/>
      <c r="DM3464" s="72"/>
      <c r="DN3464" s="72"/>
      <c r="DO3464" s="72"/>
      <c r="DP3464" s="72"/>
      <c r="DQ3464" s="72"/>
      <c r="DR3464" s="72"/>
      <c r="DS3464" s="72"/>
      <c r="DT3464" s="72"/>
      <c r="DU3464" s="72"/>
      <c r="DV3464" s="72"/>
      <c r="DW3464" s="72"/>
      <c r="DX3464" s="72"/>
      <c r="DY3464" s="72"/>
      <c r="DZ3464" s="72"/>
      <c r="EA3464" s="72"/>
      <c r="EB3464" s="72"/>
      <c r="EC3464" s="72"/>
      <c r="ED3464" s="72"/>
      <c r="EE3464" s="72"/>
      <c r="EF3464" s="72"/>
      <c r="EG3464" s="72"/>
      <c r="EH3464" s="72"/>
      <c r="EI3464" s="72"/>
      <c r="EJ3464" s="72"/>
      <c r="EK3464" s="72"/>
      <c r="EL3464" s="72"/>
      <c r="EM3464" s="72"/>
      <c r="EN3464" s="72"/>
      <c r="EO3464" s="72"/>
      <c r="EP3464" s="72"/>
      <c r="EQ3464" s="72"/>
      <c r="ER3464" s="72"/>
      <c r="ES3464" s="72"/>
      <c r="ET3464" s="72"/>
      <c r="EU3464" s="72"/>
      <c r="EV3464" s="72"/>
      <c r="EW3464" s="72"/>
      <c r="EX3464" s="72"/>
      <c r="EY3464" s="72"/>
      <c r="EZ3464" s="72"/>
      <c r="FA3464" s="72"/>
      <c r="FB3464" s="72"/>
      <c r="FC3464" s="72"/>
      <c r="FD3464" s="72"/>
      <c r="FE3464" s="72"/>
      <c r="FF3464" s="72"/>
      <c r="FG3464" s="72"/>
      <c r="FH3464" s="72"/>
      <c r="FI3464" s="72"/>
      <c r="FJ3464" s="72"/>
      <c r="FK3464" s="72"/>
      <c r="FL3464" s="72"/>
      <c r="FM3464" s="72"/>
      <c r="FN3464" s="72"/>
      <c r="FO3464" s="72"/>
      <c r="FP3464" s="72"/>
      <c r="FQ3464" s="72"/>
      <c r="FR3464" s="72"/>
      <c r="FS3464" s="72"/>
      <c r="FT3464" s="72"/>
      <c r="FU3464" s="72"/>
      <c r="FV3464" s="72"/>
      <c r="FW3464" s="72"/>
      <c r="FX3464" s="72"/>
      <c r="FY3464" s="72"/>
      <c r="FZ3464" s="72"/>
      <c r="GA3464" s="72"/>
      <c r="GB3464" s="72"/>
      <c r="GC3464" s="72"/>
      <c r="GD3464" s="72"/>
      <c r="GE3464" s="72"/>
      <c r="GF3464" s="72"/>
      <c r="GG3464" s="72"/>
      <c r="GH3464" s="72"/>
      <c r="GI3464" s="72"/>
      <c r="GJ3464" s="72"/>
      <c r="GK3464" s="72"/>
      <c r="GL3464" s="72"/>
      <c r="GM3464" s="72"/>
      <c r="GN3464" s="72"/>
      <c r="GO3464" s="72"/>
      <c r="GP3464" s="72"/>
      <c r="GQ3464" s="72"/>
      <c r="GR3464" s="72"/>
      <c r="GS3464" s="72"/>
      <c r="GT3464" s="72"/>
      <c r="GU3464" s="72"/>
      <c r="GV3464" s="72"/>
      <c r="GW3464" s="72"/>
      <c r="GX3464" s="72"/>
      <c r="GY3464" s="72"/>
      <c r="GZ3464" s="72"/>
      <c r="HA3464" s="72"/>
      <c r="HB3464" s="72"/>
      <c r="HC3464" s="72"/>
      <c r="HD3464" s="72"/>
      <c r="HE3464" s="72"/>
      <c r="HF3464" s="72"/>
      <c r="HG3464" s="72"/>
      <c r="HH3464" s="72"/>
      <c r="HI3464" s="72"/>
      <c r="HJ3464" s="72"/>
      <c r="HK3464" s="72"/>
      <c r="HL3464" s="72"/>
      <c r="HM3464" s="72"/>
      <c r="HN3464" s="72"/>
      <c r="HO3464" s="72"/>
      <c r="HP3464" s="72"/>
      <c r="HQ3464" s="72"/>
      <c r="HR3464" s="72"/>
      <c r="HS3464" s="72"/>
      <c r="HT3464" s="72"/>
      <c r="HU3464" s="72"/>
      <c r="HV3464" s="72"/>
      <c r="HW3464" s="72"/>
      <c r="HX3464" s="72"/>
      <c r="HY3464" s="72"/>
      <c r="HZ3464" s="72"/>
      <c r="IA3464" s="72"/>
      <c r="IB3464" s="72"/>
      <c r="IC3464" s="72"/>
      <c r="ID3464" s="72"/>
      <c r="IE3464" s="72"/>
      <c r="IF3464" s="72"/>
      <c r="IG3464" s="72"/>
      <c r="IH3464" s="72"/>
      <c r="II3464" s="72"/>
      <c r="IJ3464" s="72"/>
      <c r="IK3464" s="72"/>
      <c r="IL3464" s="72"/>
      <c r="IM3464" s="72"/>
      <c r="IN3464" s="72"/>
      <c r="IO3464" s="72"/>
      <c r="IP3464" s="72"/>
      <c r="IQ3464" s="72"/>
      <c r="IR3464" s="72"/>
      <c r="IS3464" s="72"/>
      <c r="IT3464" s="72"/>
      <c r="IU3464" s="72"/>
      <c r="IV3464" s="72"/>
      <c r="IW3464" s="72"/>
      <c r="IX3464" s="72"/>
      <c r="IY3464" s="72"/>
      <c r="IZ3464" s="72"/>
      <c r="JA3464" s="72"/>
      <c r="JB3464" s="72"/>
      <c r="JC3464" s="72"/>
      <c r="JD3464" s="72"/>
      <c r="JE3464" s="72"/>
      <c r="JF3464" s="72"/>
      <c r="JG3464" s="72"/>
      <c r="JH3464" s="72"/>
      <c r="JI3464" s="72"/>
      <c r="JJ3464" s="72"/>
      <c r="JK3464" s="72"/>
      <c r="JL3464" s="72"/>
      <c r="JM3464" s="72"/>
      <c r="JN3464" s="72"/>
      <c r="JO3464" s="72"/>
      <c r="JP3464" s="72"/>
      <c r="JQ3464" s="72"/>
      <c r="JR3464" s="72"/>
      <c r="JS3464" s="72"/>
      <c r="JT3464" s="72"/>
      <c r="JU3464" s="72"/>
      <c r="JV3464" s="72"/>
      <c r="JW3464" s="72"/>
      <c r="JX3464" s="72"/>
      <c r="JY3464" s="72"/>
      <c r="JZ3464" s="72"/>
      <c r="KA3464" s="72"/>
      <c r="KB3464" s="72"/>
      <c r="KC3464" s="72"/>
      <c r="KD3464" s="72"/>
      <c r="KE3464" s="72"/>
      <c r="KF3464" s="72"/>
      <c r="KG3464" s="72"/>
      <c r="KH3464" s="72"/>
      <c r="KI3464" s="72"/>
      <c r="KJ3464" s="72"/>
      <c r="KK3464" s="72"/>
      <c r="KL3464" s="72"/>
      <c r="KM3464" s="72"/>
      <c r="KN3464" s="72"/>
      <c r="KO3464" s="72"/>
      <c r="KP3464" s="72"/>
      <c r="KQ3464" s="72"/>
      <c r="KR3464" s="72"/>
      <c r="KS3464" s="72"/>
      <c r="KT3464" s="72"/>
      <c r="KU3464" s="72"/>
      <c r="KV3464" s="72"/>
      <c r="KW3464" s="72"/>
      <c r="KX3464" s="72"/>
      <c r="KY3464" s="72"/>
      <c r="KZ3464" s="72"/>
      <c r="LA3464" s="72"/>
      <c r="LB3464" s="72"/>
      <c r="LC3464" s="72"/>
      <c r="LD3464" s="72"/>
      <c r="LE3464" s="72"/>
      <c r="LF3464" s="72"/>
      <c r="LG3464" s="72"/>
      <c r="LH3464" s="72"/>
      <c r="LI3464" s="72"/>
      <c r="LJ3464" s="72"/>
      <c r="LK3464" s="72"/>
    </row>
    <row r="3465" spans="1:323" s="20" customFormat="1" ht="14.25" customHeight="1">
      <c r="A3465" s="54">
        <v>3219</v>
      </c>
      <c r="B3465" s="23">
        <v>244</v>
      </c>
      <c r="C3465" s="23" t="s">
        <v>5669</v>
      </c>
      <c r="D3465" s="32" t="s">
        <v>5335</v>
      </c>
      <c r="E3465" s="23" t="s">
        <v>248</v>
      </c>
      <c r="F3465" s="23" t="s">
        <v>5336</v>
      </c>
      <c r="G3465" s="23" t="s">
        <v>2972</v>
      </c>
      <c r="H3465" s="25">
        <v>50</v>
      </c>
      <c r="I3465" s="25">
        <v>320.10000000000002</v>
      </c>
      <c r="J3465" s="26">
        <v>50</v>
      </c>
      <c r="K3465" s="26">
        <v>16005.000000000002</v>
      </c>
      <c r="L3465" s="27">
        <v>2</v>
      </c>
      <c r="M3465" s="27">
        <v>2</v>
      </c>
      <c r="N3465" s="27">
        <v>1</v>
      </c>
      <c r="O3465" s="27">
        <v>0</v>
      </c>
      <c r="P3465" s="27">
        <v>5</v>
      </c>
      <c r="Q3465" s="55"/>
      <c r="R3465" s="27">
        <f t="shared" si="381"/>
        <v>0</v>
      </c>
      <c r="S3465" s="56" t="str">
        <f t="shared" si="385"/>
        <v>×</v>
      </c>
      <c r="T3465" s="56" t="str">
        <f t="shared" si="386"/>
        <v>×</v>
      </c>
      <c r="U3465" s="56" t="str">
        <f t="shared" si="387"/>
        <v>×</v>
      </c>
      <c r="V3465" s="57" t="str">
        <f t="shared" si="382"/>
        <v/>
      </c>
      <c r="W3465" s="58">
        <f t="shared" si="383"/>
        <v>0</v>
      </c>
      <c r="X3465" s="54">
        <f t="shared" si="384"/>
        <v>244</v>
      </c>
      <c r="Y3465" s="59"/>
      <c r="Z3465" s="42"/>
      <c r="AA3465" s="42"/>
      <c r="AB3465" s="42"/>
      <c r="AC3465" s="42"/>
      <c r="AD3465" s="42"/>
      <c r="AE3465" s="42"/>
      <c r="AF3465" s="42"/>
      <c r="AG3465" s="42"/>
      <c r="AH3465" s="42"/>
      <c r="AI3465" s="42"/>
      <c r="AJ3465" s="42"/>
      <c r="AK3465" s="42"/>
      <c r="AL3465" s="42"/>
      <c r="AM3465" s="42"/>
      <c r="AN3465" s="42"/>
      <c r="AO3465" s="42"/>
      <c r="AP3465" s="42"/>
      <c r="AQ3465" s="42"/>
      <c r="AR3465" s="42"/>
      <c r="AS3465" s="72"/>
      <c r="AT3465" s="72"/>
      <c r="AU3465" s="72"/>
      <c r="AV3465" s="72"/>
      <c r="AW3465" s="72"/>
      <c r="AX3465" s="72"/>
      <c r="AY3465" s="72"/>
      <c r="AZ3465" s="72"/>
      <c r="BA3465" s="72"/>
      <c r="BB3465" s="72"/>
      <c r="BC3465" s="72"/>
      <c r="BD3465" s="72"/>
      <c r="BE3465" s="72"/>
      <c r="BF3465" s="72"/>
      <c r="BG3465" s="72"/>
      <c r="BH3465" s="72"/>
      <c r="BI3465" s="72"/>
      <c r="BJ3465" s="72"/>
      <c r="BK3465" s="72"/>
      <c r="BL3465" s="72"/>
      <c r="BM3465" s="72"/>
      <c r="BN3465" s="72"/>
      <c r="BO3465" s="72"/>
      <c r="BP3465" s="72"/>
      <c r="BQ3465" s="72"/>
      <c r="BR3465" s="72"/>
      <c r="BS3465" s="72"/>
      <c r="BT3465" s="72"/>
      <c r="BU3465" s="72"/>
      <c r="BV3465" s="72"/>
      <c r="BW3465" s="72"/>
      <c r="BX3465" s="72"/>
      <c r="BY3465" s="72"/>
      <c r="BZ3465" s="72"/>
      <c r="CA3465" s="72"/>
      <c r="CB3465" s="72"/>
      <c r="CC3465" s="72"/>
      <c r="CD3465" s="72"/>
      <c r="CE3465" s="72"/>
      <c r="CF3465" s="72"/>
      <c r="CG3465" s="72"/>
      <c r="CH3465" s="72"/>
      <c r="CI3465" s="72"/>
      <c r="CJ3465" s="72"/>
      <c r="CK3465" s="72"/>
      <c r="CL3465" s="72"/>
      <c r="CM3465" s="72"/>
      <c r="CN3465" s="72"/>
      <c r="CO3465" s="72"/>
      <c r="CP3465" s="72"/>
      <c r="CQ3465" s="72"/>
      <c r="CR3465" s="72"/>
      <c r="CS3465" s="72"/>
      <c r="CT3465" s="72"/>
      <c r="CU3465" s="72"/>
      <c r="CV3465" s="72"/>
      <c r="CW3465" s="72"/>
      <c r="CX3465" s="72"/>
      <c r="CY3465" s="72"/>
      <c r="CZ3465" s="72"/>
      <c r="DA3465" s="72"/>
      <c r="DB3465" s="72"/>
      <c r="DC3465" s="72"/>
      <c r="DD3465" s="72"/>
      <c r="DE3465" s="72"/>
      <c r="DF3465" s="72"/>
      <c r="DG3465" s="72"/>
      <c r="DH3465" s="72"/>
      <c r="DI3465" s="72"/>
      <c r="DJ3465" s="72"/>
      <c r="DK3465" s="72"/>
      <c r="DL3465" s="72"/>
      <c r="DM3465" s="72"/>
      <c r="DN3465" s="72"/>
      <c r="DO3465" s="72"/>
      <c r="DP3465" s="72"/>
      <c r="DQ3465" s="72"/>
      <c r="DR3465" s="72"/>
      <c r="DS3465" s="72"/>
      <c r="DT3465" s="72"/>
      <c r="DU3465" s="72"/>
      <c r="DV3465" s="72"/>
      <c r="DW3465" s="72"/>
      <c r="DX3465" s="72"/>
      <c r="DY3465" s="72"/>
      <c r="DZ3465" s="72"/>
      <c r="EA3465" s="72"/>
      <c r="EB3465" s="72"/>
      <c r="EC3465" s="72"/>
      <c r="ED3465" s="72"/>
      <c r="EE3465" s="72"/>
      <c r="EF3465" s="72"/>
      <c r="EG3465" s="72"/>
      <c r="EH3465" s="72"/>
      <c r="EI3465" s="72"/>
      <c r="EJ3465" s="72"/>
      <c r="EK3465" s="72"/>
      <c r="EL3465" s="72"/>
      <c r="EM3465" s="72"/>
      <c r="EN3465" s="72"/>
      <c r="EO3465" s="72"/>
      <c r="EP3465" s="72"/>
      <c r="EQ3465" s="72"/>
      <c r="ER3465" s="72"/>
      <c r="ES3465" s="72"/>
      <c r="ET3465" s="72"/>
      <c r="EU3465" s="72"/>
      <c r="EV3465" s="72"/>
      <c r="EW3465" s="72"/>
      <c r="EX3465" s="72"/>
      <c r="EY3465" s="72"/>
      <c r="EZ3465" s="72"/>
      <c r="FA3465" s="72"/>
      <c r="FB3465" s="72"/>
      <c r="FC3465" s="72"/>
      <c r="FD3465" s="72"/>
      <c r="FE3465" s="72"/>
      <c r="FF3465" s="72"/>
      <c r="FG3465" s="72"/>
      <c r="FH3465" s="72"/>
      <c r="FI3465" s="72"/>
      <c r="FJ3465" s="72"/>
      <c r="FK3465" s="72"/>
      <c r="FL3465" s="72"/>
      <c r="FM3465" s="72"/>
      <c r="FN3465" s="72"/>
      <c r="FO3465" s="72"/>
      <c r="FP3465" s="72"/>
      <c r="FQ3465" s="72"/>
      <c r="FR3465" s="72"/>
      <c r="FS3465" s="72"/>
      <c r="FT3465" s="72"/>
      <c r="FU3465" s="72"/>
      <c r="FV3465" s="72"/>
      <c r="FW3465" s="72"/>
      <c r="FX3465" s="72"/>
      <c r="FY3465" s="72"/>
      <c r="FZ3465" s="72"/>
      <c r="GA3465" s="72"/>
      <c r="GB3465" s="72"/>
      <c r="GC3465" s="72"/>
      <c r="GD3465" s="72"/>
      <c r="GE3465" s="72"/>
      <c r="GF3465" s="72"/>
      <c r="GG3465" s="72"/>
      <c r="GH3465" s="72"/>
      <c r="GI3465" s="72"/>
      <c r="GJ3465" s="72"/>
      <c r="GK3465" s="72"/>
      <c r="GL3465" s="72"/>
      <c r="GM3465" s="72"/>
      <c r="GN3465" s="72"/>
      <c r="GO3465" s="72"/>
      <c r="GP3465" s="72"/>
      <c r="GQ3465" s="72"/>
      <c r="GR3465" s="72"/>
      <c r="GS3465" s="72"/>
      <c r="GT3465" s="72"/>
      <c r="GU3465" s="72"/>
      <c r="GV3465" s="72"/>
      <c r="GW3465" s="72"/>
      <c r="GX3465" s="72"/>
      <c r="GY3465" s="72"/>
      <c r="GZ3465" s="72"/>
      <c r="HA3465" s="72"/>
      <c r="HB3465" s="72"/>
      <c r="HC3465" s="72"/>
      <c r="HD3465" s="72"/>
      <c r="HE3465" s="72"/>
      <c r="HF3465" s="72"/>
      <c r="HG3465" s="72"/>
      <c r="HH3465" s="72"/>
      <c r="HI3465" s="72"/>
      <c r="HJ3465" s="72"/>
      <c r="HK3465" s="72"/>
      <c r="HL3465" s="72"/>
      <c r="HM3465" s="72"/>
      <c r="HN3465" s="72"/>
      <c r="HO3465" s="72"/>
      <c r="HP3465" s="72"/>
      <c r="HQ3465" s="72"/>
      <c r="HR3465" s="72"/>
      <c r="HS3465" s="72"/>
      <c r="HT3465" s="72"/>
      <c r="HU3465" s="72"/>
      <c r="HV3465" s="72"/>
      <c r="HW3465" s="72"/>
      <c r="HX3465" s="72"/>
      <c r="HY3465" s="72"/>
      <c r="HZ3465" s="72"/>
      <c r="IA3465" s="72"/>
      <c r="IB3465" s="72"/>
      <c r="IC3465" s="72"/>
      <c r="ID3465" s="72"/>
      <c r="IE3465" s="72"/>
      <c r="IF3465" s="72"/>
      <c r="IG3465" s="72"/>
      <c r="IH3465" s="72"/>
      <c r="II3465" s="72"/>
      <c r="IJ3465" s="72"/>
      <c r="IK3465" s="72"/>
      <c r="IL3465" s="72"/>
      <c r="IM3465" s="72"/>
      <c r="IN3465" s="72"/>
      <c r="IO3465" s="72"/>
      <c r="IP3465" s="72"/>
      <c r="IQ3465" s="72"/>
      <c r="IR3465" s="72"/>
      <c r="IS3465" s="72"/>
      <c r="IT3465" s="72"/>
      <c r="IU3465" s="72"/>
      <c r="IV3465" s="72"/>
      <c r="IW3465" s="72"/>
      <c r="IX3465" s="72"/>
      <c r="IY3465" s="72"/>
      <c r="IZ3465" s="72"/>
      <c r="JA3465" s="72"/>
      <c r="JB3465" s="72"/>
      <c r="JC3465" s="72"/>
      <c r="JD3465" s="72"/>
      <c r="JE3465" s="72"/>
      <c r="JF3465" s="72"/>
      <c r="JG3465" s="72"/>
      <c r="JH3465" s="72"/>
      <c r="JI3465" s="72"/>
      <c r="JJ3465" s="72"/>
      <c r="JK3465" s="72"/>
      <c r="JL3465" s="72"/>
      <c r="JM3465" s="72"/>
      <c r="JN3465" s="72"/>
      <c r="JO3465" s="72"/>
      <c r="JP3465" s="72"/>
      <c r="JQ3465" s="72"/>
      <c r="JR3465" s="72"/>
      <c r="JS3465" s="72"/>
      <c r="JT3465" s="72"/>
      <c r="JU3465" s="72"/>
      <c r="JV3465" s="72"/>
      <c r="JW3465" s="72"/>
      <c r="JX3465" s="72"/>
      <c r="JY3465" s="72"/>
      <c r="JZ3465" s="72"/>
      <c r="KA3465" s="72"/>
      <c r="KB3465" s="72"/>
      <c r="KC3465" s="72"/>
      <c r="KD3465" s="72"/>
      <c r="KE3465" s="72"/>
      <c r="KF3465" s="72"/>
      <c r="KG3465" s="72"/>
      <c r="KH3465" s="72"/>
      <c r="KI3465" s="72"/>
      <c r="KJ3465" s="72"/>
      <c r="KK3465" s="72"/>
      <c r="KL3465" s="72"/>
      <c r="KM3465" s="72"/>
      <c r="KN3465" s="72"/>
      <c r="KO3465" s="72"/>
      <c r="KP3465" s="72"/>
      <c r="KQ3465" s="72"/>
      <c r="KR3465" s="72"/>
      <c r="KS3465" s="72"/>
      <c r="KT3465" s="72"/>
      <c r="KU3465" s="72"/>
      <c r="KV3465" s="72"/>
      <c r="KW3465" s="72"/>
      <c r="KX3465" s="72"/>
      <c r="KY3465" s="72"/>
      <c r="KZ3465" s="72"/>
      <c r="LA3465" s="72"/>
      <c r="LB3465" s="72"/>
      <c r="LC3465" s="72"/>
      <c r="LD3465" s="72"/>
      <c r="LE3465" s="72"/>
      <c r="LF3465" s="72"/>
      <c r="LG3465" s="72"/>
      <c r="LH3465" s="72"/>
      <c r="LI3465" s="72"/>
      <c r="LJ3465" s="72"/>
      <c r="LK3465" s="72"/>
    </row>
    <row r="3466" spans="1:323" s="20" customFormat="1" ht="14.25" customHeight="1">
      <c r="A3466" s="54">
        <v>3220</v>
      </c>
      <c r="B3466" s="23">
        <v>244</v>
      </c>
      <c r="C3466" s="23" t="s">
        <v>5669</v>
      </c>
      <c r="D3466" s="32" t="s">
        <v>6987</v>
      </c>
      <c r="E3466" s="23" t="s">
        <v>248</v>
      </c>
      <c r="F3466" s="23" t="s">
        <v>5337</v>
      </c>
      <c r="G3466" s="23" t="s">
        <v>2972</v>
      </c>
      <c r="H3466" s="25">
        <v>50</v>
      </c>
      <c r="I3466" s="25">
        <v>612.9</v>
      </c>
      <c r="J3466" s="26">
        <v>50</v>
      </c>
      <c r="K3466" s="26">
        <v>30645</v>
      </c>
      <c r="L3466" s="27">
        <v>2</v>
      </c>
      <c r="M3466" s="27">
        <v>2</v>
      </c>
      <c r="N3466" s="27">
        <v>0</v>
      </c>
      <c r="O3466" s="27">
        <v>0</v>
      </c>
      <c r="P3466" s="27">
        <v>4</v>
      </c>
      <c r="Q3466" s="55"/>
      <c r="R3466" s="27">
        <f t="shared" si="381"/>
        <v>0</v>
      </c>
      <c r="S3466" s="56" t="str">
        <f t="shared" si="385"/>
        <v>×</v>
      </c>
      <c r="T3466" s="56" t="str">
        <f t="shared" si="386"/>
        <v>×</v>
      </c>
      <c r="U3466" s="56" t="str">
        <f t="shared" si="387"/>
        <v>×</v>
      </c>
      <c r="V3466" s="57" t="str">
        <f t="shared" si="382"/>
        <v/>
      </c>
      <c r="W3466" s="58">
        <f t="shared" si="383"/>
        <v>0</v>
      </c>
      <c r="X3466" s="54">
        <f t="shared" si="384"/>
        <v>244</v>
      </c>
      <c r="Y3466" s="59"/>
      <c r="Z3466" s="42"/>
      <c r="AA3466" s="42"/>
      <c r="AB3466" s="42"/>
      <c r="AC3466" s="42"/>
      <c r="AD3466" s="42"/>
      <c r="AE3466" s="42"/>
      <c r="AF3466" s="42"/>
      <c r="AG3466" s="42"/>
      <c r="AH3466" s="42"/>
      <c r="AI3466" s="42"/>
      <c r="AJ3466" s="42"/>
      <c r="AK3466" s="42"/>
      <c r="AL3466" s="42"/>
      <c r="AM3466" s="42"/>
      <c r="AN3466" s="42"/>
      <c r="AO3466" s="42"/>
      <c r="AP3466" s="42"/>
      <c r="AQ3466" s="42"/>
      <c r="AR3466" s="42"/>
      <c r="AS3466" s="72"/>
      <c r="AT3466" s="72"/>
      <c r="AU3466" s="72"/>
      <c r="AV3466" s="72"/>
      <c r="AW3466" s="72"/>
      <c r="AX3466" s="72"/>
      <c r="AY3466" s="72"/>
      <c r="AZ3466" s="72"/>
      <c r="BA3466" s="72"/>
      <c r="BB3466" s="72"/>
      <c r="BC3466" s="72"/>
      <c r="BD3466" s="72"/>
      <c r="BE3466" s="72"/>
      <c r="BF3466" s="72"/>
      <c r="BG3466" s="72"/>
      <c r="BH3466" s="72"/>
      <c r="BI3466" s="72"/>
      <c r="BJ3466" s="72"/>
      <c r="BK3466" s="72"/>
      <c r="BL3466" s="72"/>
      <c r="BM3466" s="72"/>
      <c r="BN3466" s="72"/>
      <c r="BO3466" s="72"/>
      <c r="BP3466" s="72"/>
      <c r="BQ3466" s="72"/>
      <c r="BR3466" s="72"/>
      <c r="BS3466" s="72"/>
      <c r="BT3466" s="72"/>
      <c r="BU3466" s="72"/>
      <c r="BV3466" s="72"/>
      <c r="BW3466" s="72"/>
      <c r="BX3466" s="72"/>
      <c r="BY3466" s="72"/>
      <c r="BZ3466" s="72"/>
      <c r="CA3466" s="72"/>
      <c r="CB3466" s="72"/>
      <c r="CC3466" s="72"/>
      <c r="CD3466" s="72"/>
      <c r="CE3466" s="72"/>
      <c r="CF3466" s="72"/>
      <c r="CG3466" s="72"/>
      <c r="CH3466" s="72"/>
      <c r="CI3466" s="72"/>
      <c r="CJ3466" s="72"/>
      <c r="CK3466" s="72"/>
      <c r="CL3466" s="72"/>
      <c r="CM3466" s="72"/>
      <c r="CN3466" s="72"/>
      <c r="CO3466" s="72"/>
      <c r="CP3466" s="72"/>
      <c r="CQ3466" s="72"/>
      <c r="CR3466" s="72"/>
      <c r="CS3466" s="72"/>
      <c r="CT3466" s="72"/>
      <c r="CU3466" s="72"/>
      <c r="CV3466" s="72"/>
      <c r="CW3466" s="72"/>
      <c r="CX3466" s="72"/>
      <c r="CY3466" s="72"/>
      <c r="CZ3466" s="72"/>
      <c r="DA3466" s="72"/>
      <c r="DB3466" s="72"/>
      <c r="DC3466" s="72"/>
      <c r="DD3466" s="72"/>
      <c r="DE3466" s="72"/>
      <c r="DF3466" s="72"/>
      <c r="DG3466" s="72"/>
      <c r="DH3466" s="72"/>
      <c r="DI3466" s="72"/>
      <c r="DJ3466" s="72"/>
      <c r="DK3466" s="72"/>
      <c r="DL3466" s="72"/>
      <c r="DM3466" s="72"/>
      <c r="DN3466" s="72"/>
      <c r="DO3466" s="72"/>
      <c r="DP3466" s="72"/>
      <c r="DQ3466" s="72"/>
      <c r="DR3466" s="72"/>
      <c r="DS3466" s="72"/>
      <c r="DT3466" s="72"/>
      <c r="DU3466" s="72"/>
      <c r="DV3466" s="72"/>
      <c r="DW3466" s="72"/>
      <c r="DX3466" s="72"/>
      <c r="DY3466" s="72"/>
      <c r="DZ3466" s="72"/>
      <c r="EA3466" s="72"/>
      <c r="EB3466" s="72"/>
      <c r="EC3466" s="72"/>
      <c r="ED3466" s="72"/>
      <c r="EE3466" s="72"/>
      <c r="EF3466" s="72"/>
      <c r="EG3466" s="72"/>
      <c r="EH3466" s="72"/>
      <c r="EI3466" s="72"/>
      <c r="EJ3466" s="72"/>
      <c r="EK3466" s="72"/>
      <c r="EL3466" s="72"/>
      <c r="EM3466" s="72"/>
      <c r="EN3466" s="72"/>
      <c r="EO3466" s="72"/>
      <c r="EP3466" s="72"/>
      <c r="EQ3466" s="72"/>
      <c r="ER3466" s="72"/>
      <c r="ES3466" s="72"/>
      <c r="ET3466" s="72"/>
      <c r="EU3466" s="72"/>
      <c r="EV3466" s="72"/>
      <c r="EW3466" s="72"/>
      <c r="EX3466" s="72"/>
      <c r="EY3466" s="72"/>
      <c r="EZ3466" s="72"/>
      <c r="FA3466" s="72"/>
      <c r="FB3466" s="72"/>
      <c r="FC3466" s="72"/>
      <c r="FD3466" s="72"/>
      <c r="FE3466" s="72"/>
      <c r="FF3466" s="72"/>
      <c r="FG3466" s="72"/>
      <c r="FH3466" s="72"/>
      <c r="FI3466" s="72"/>
      <c r="FJ3466" s="72"/>
      <c r="FK3466" s="72"/>
      <c r="FL3466" s="72"/>
      <c r="FM3466" s="72"/>
      <c r="FN3466" s="72"/>
      <c r="FO3466" s="72"/>
      <c r="FP3466" s="72"/>
      <c r="FQ3466" s="72"/>
      <c r="FR3466" s="72"/>
      <c r="FS3466" s="72"/>
      <c r="FT3466" s="72"/>
      <c r="FU3466" s="72"/>
      <c r="FV3466" s="72"/>
      <c r="FW3466" s="72"/>
      <c r="FX3466" s="72"/>
      <c r="FY3466" s="72"/>
      <c r="FZ3466" s="72"/>
      <c r="GA3466" s="72"/>
      <c r="GB3466" s="72"/>
      <c r="GC3466" s="72"/>
      <c r="GD3466" s="72"/>
      <c r="GE3466" s="72"/>
      <c r="GF3466" s="72"/>
      <c r="GG3466" s="72"/>
      <c r="GH3466" s="72"/>
      <c r="GI3466" s="72"/>
      <c r="GJ3466" s="72"/>
      <c r="GK3466" s="72"/>
      <c r="GL3466" s="72"/>
      <c r="GM3466" s="72"/>
      <c r="GN3466" s="72"/>
      <c r="GO3466" s="72"/>
      <c r="GP3466" s="72"/>
      <c r="GQ3466" s="72"/>
      <c r="GR3466" s="72"/>
      <c r="GS3466" s="72"/>
      <c r="GT3466" s="72"/>
      <c r="GU3466" s="72"/>
      <c r="GV3466" s="72"/>
      <c r="GW3466" s="72"/>
      <c r="GX3466" s="72"/>
      <c r="GY3466" s="72"/>
      <c r="GZ3466" s="72"/>
      <c r="HA3466" s="72"/>
      <c r="HB3466" s="72"/>
      <c r="HC3466" s="72"/>
      <c r="HD3466" s="72"/>
      <c r="HE3466" s="72"/>
      <c r="HF3466" s="72"/>
      <c r="HG3466" s="72"/>
      <c r="HH3466" s="72"/>
      <c r="HI3466" s="72"/>
      <c r="HJ3466" s="72"/>
      <c r="HK3466" s="72"/>
      <c r="HL3466" s="72"/>
      <c r="HM3466" s="72"/>
      <c r="HN3466" s="72"/>
      <c r="HO3466" s="72"/>
      <c r="HP3466" s="72"/>
      <c r="HQ3466" s="72"/>
      <c r="HR3466" s="72"/>
      <c r="HS3466" s="72"/>
      <c r="HT3466" s="72"/>
      <c r="HU3466" s="72"/>
      <c r="HV3466" s="72"/>
      <c r="HW3466" s="72"/>
      <c r="HX3466" s="72"/>
      <c r="HY3466" s="72"/>
      <c r="HZ3466" s="72"/>
      <c r="IA3466" s="72"/>
      <c r="IB3466" s="72"/>
      <c r="IC3466" s="72"/>
      <c r="ID3466" s="72"/>
      <c r="IE3466" s="72"/>
      <c r="IF3466" s="72"/>
      <c r="IG3466" s="72"/>
      <c r="IH3466" s="72"/>
      <c r="II3466" s="72"/>
      <c r="IJ3466" s="72"/>
      <c r="IK3466" s="72"/>
      <c r="IL3466" s="72"/>
      <c r="IM3466" s="72"/>
      <c r="IN3466" s="72"/>
      <c r="IO3466" s="72"/>
      <c r="IP3466" s="72"/>
      <c r="IQ3466" s="72"/>
      <c r="IR3466" s="72"/>
      <c r="IS3466" s="72"/>
      <c r="IT3466" s="72"/>
      <c r="IU3466" s="72"/>
      <c r="IV3466" s="72"/>
      <c r="IW3466" s="72"/>
      <c r="IX3466" s="72"/>
      <c r="IY3466" s="72"/>
      <c r="IZ3466" s="72"/>
      <c r="JA3466" s="72"/>
      <c r="JB3466" s="72"/>
      <c r="JC3466" s="72"/>
      <c r="JD3466" s="72"/>
      <c r="JE3466" s="72"/>
      <c r="JF3466" s="72"/>
      <c r="JG3466" s="72"/>
      <c r="JH3466" s="72"/>
      <c r="JI3466" s="72"/>
      <c r="JJ3466" s="72"/>
      <c r="JK3466" s="72"/>
      <c r="JL3466" s="72"/>
      <c r="JM3466" s="72"/>
      <c r="JN3466" s="72"/>
      <c r="JO3466" s="72"/>
      <c r="JP3466" s="72"/>
      <c r="JQ3466" s="72"/>
      <c r="JR3466" s="72"/>
      <c r="JS3466" s="72"/>
      <c r="JT3466" s="72"/>
      <c r="JU3466" s="72"/>
      <c r="JV3466" s="72"/>
      <c r="JW3466" s="72"/>
      <c r="JX3466" s="72"/>
      <c r="JY3466" s="72"/>
      <c r="JZ3466" s="72"/>
      <c r="KA3466" s="72"/>
      <c r="KB3466" s="72"/>
      <c r="KC3466" s="72"/>
      <c r="KD3466" s="72"/>
      <c r="KE3466" s="72"/>
      <c r="KF3466" s="72"/>
      <c r="KG3466" s="72"/>
      <c r="KH3466" s="72"/>
      <c r="KI3466" s="72"/>
      <c r="KJ3466" s="72"/>
      <c r="KK3466" s="72"/>
      <c r="KL3466" s="72"/>
      <c r="KM3466" s="72"/>
      <c r="KN3466" s="72"/>
      <c r="KO3466" s="72"/>
      <c r="KP3466" s="72"/>
      <c r="KQ3466" s="72"/>
      <c r="KR3466" s="72"/>
      <c r="KS3466" s="72"/>
      <c r="KT3466" s="72"/>
      <c r="KU3466" s="72"/>
      <c r="KV3466" s="72"/>
      <c r="KW3466" s="72"/>
      <c r="KX3466" s="72"/>
      <c r="KY3466" s="72"/>
      <c r="KZ3466" s="72"/>
      <c r="LA3466" s="72"/>
      <c r="LB3466" s="72"/>
      <c r="LC3466" s="72"/>
      <c r="LD3466" s="72"/>
      <c r="LE3466" s="72"/>
      <c r="LF3466" s="72"/>
      <c r="LG3466" s="72"/>
      <c r="LH3466" s="72"/>
      <c r="LI3466" s="72"/>
      <c r="LJ3466" s="72"/>
      <c r="LK3466" s="72"/>
    </row>
    <row r="3467" spans="1:323" s="20" customFormat="1" ht="14.25" customHeight="1">
      <c r="A3467" s="54">
        <v>3221</v>
      </c>
      <c r="B3467" s="23">
        <v>244</v>
      </c>
      <c r="C3467" s="23" t="s">
        <v>5669</v>
      </c>
      <c r="D3467" s="32" t="s">
        <v>6988</v>
      </c>
      <c r="E3467" s="23" t="s">
        <v>248</v>
      </c>
      <c r="F3467" s="23" t="s">
        <v>5338</v>
      </c>
      <c r="G3467" s="23" t="s">
        <v>5339</v>
      </c>
      <c r="H3467" s="25">
        <v>30</v>
      </c>
      <c r="I3467" s="25">
        <v>866.3</v>
      </c>
      <c r="J3467" s="26">
        <v>30</v>
      </c>
      <c r="K3467" s="26">
        <v>25989</v>
      </c>
      <c r="L3467" s="27">
        <v>0</v>
      </c>
      <c r="M3467" s="27">
        <v>2</v>
      </c>
      <c r="N3467" s="27">
        <v>0</v>
      </c>
      <c r="O3467" s="27">
        <v>0</v>
      </c>
      <c r="P3467" s="27">
        <v>2</v>
      </c>
      <c r="Q3467" s="55"/>
      <c r="R3467" s="27">
        <f t="shared" si="381"/>
        <v>0</v>
      </c>
      <c r="S3467" s="56" t="str">
        <f t="shared" si="385"/>
        <v>×</v>
      </c>
      <c r="T3467" s="56" t="str">
        <f t="shared" si="386"/>
        <v>×</v>
      </c>
      <c r="U3467" s="56" t="str">
        <f t="shared" si="387"/>
        <v>×</v>
      </c>
      <c r="V3467" s="57" t="str">
        <f t="shared" si="382"/>
        <v/>
      </c>
      <c r="W3467" s="58">
        <f t="shared" si="383"/>
        <v>0</v>
      </c>
      <c r="X3467" s="54">
        <f t="shared" si="384"/>
        <v>244</v>
      </c>
      <c r="Y3467" s="59"/>
      <c r="Z3467" s="42"/>
      <c r="AA3467" s="42"/>
      <c r="AB3467" s="42"/>
      <c r="AC3467" s="42"/>
      <c r="AD3467" s="42"/>
      <c r="AE3467" s="42"/>
      <c r="AF3467" s="42"/>
      <c r="AG3467" s="42"/>
      <c r="AH3467" s="42"/>
      <c r="AI3467" s="42"/>
      <c r="AJ3467" s="42"/>
      <c r="AK3467" s="42"/>
      <c r="AL3467" s="42"/>
      <c r="AM3467" s="42"/>
      <c r="AN3467" s="42"/>
      <c r="AO3467" s="42"/>
      <c r="AP3467" s="42"/>
      <c r="AQ3467" s="42"/>
      <c r="AR3467" s="42"/>
      <c r="AS3467" s="72"/>
      <c r="AT3467" s="72"/>
      <c r="AU3467" s="72"/>
      <c r="AV3467" s="72"/>
      <c r="AW3467" s="72"/>
      <c r="AX3467" s="72"/>
      <c r="AY3467" s="72"/>
      <c r="AZ3467" s="72"/>
      <c r="BA3467" s="72"/>
      <c r="BB3467" s="72"/>
      <c r="BC3467" s="72"/>
      <c r="BD3467" s="72"/>
      <c r="BE3467" s="72"/>
      <c r="BF3467" s="72"/>
      <c r="BG3467" s="72"/>
      <c r="BH3467" s="72"/>
      <c r="BI3467" s="72"/>
      <c r="BJ3467" s="72"/>
      <c r="BK3467" s="72"/>
      <c r="BL3467" s="72"/>
      <c r="BM3467" s="72"/>
      <c r="BN3467" s="72"/>
      <c r="BO3467" s="72"/>
      <c r="BP3467" s="72"/>
      <c r="BQ3467" s="72"/>
      <c r="BR3467" s="72"/>
      <c r="BS3467" s="72"/>
      <c r="BT3467" s="72"/>
      <c r="BU3467" s="72"/>
      <c r="BV3467" s="72"/>
      <c r="BW3467" s="72"/>
      <c r="BX3467" s="72"/>
      <c r="BY3467" s="72"/>
      <c r="BZ3467" s="72"/>
      <c r="CA3467" s="72"/>
      <c r="CB3467" s="72"/>
      <c r="CC3467" s="72"/>
      <c r="CD3467" s="72"/>
      <c r="CE3467" s="72"/>
      <c r="CF3467" s="72"/>
      <c r="CG3467" s="72"/>
      <c r="CH3467" s="72"/>
      <c r="CI3467" s="72"/>
      <c r="CJ3467" s="72"/>
      <c r="CK3467" s="72"/>
      <c r="CL3467" s="72"/>
      <c r="CM3467" s="72"/>
      <c r="CN3467" s="72"/>
      <c r="CO3467" s="72"/>
      <c r="CP3467" s="72"/>
      <c r="CQ3467" s="72"/>
      <c r="CR3467" s="72"/>
      <c r="CS3467" s="72"/>
      <c r="CT3467" s="72"/>
      <c r="CU3467" s="72"/>
      <c r="CV3467" s="72"/>
      <c r="CW3467" s="72"/>
      <c r="CX3467" s="72"/>
      <c r="CY3467" s="72"/>
      <c r="CZ3467" s="72"/>
      <c r="DA3467" s="72"/>
      <c r="DB3467" s="72"/>
      <c r="DC3467" s="72"/>
      <c r="DD3467" s="72"/>
      <c r="DE3467" s="72"/>
      <c r="DF3467" s="72"/>
      <c r="DG3467" s="72"/>
      <c r="DH3467" s="72"/>
      <c r="DI3467" s="72"/>
      <c r="DJ3467" s="72"/>
      <c r="DK3467" s="72"/>
      <c r="DL3467" s="72"/>
      <c r="DM3467" s="72"/>
      <c r="DN3467" s="72"/>
      <c r="DO3467" s="72"/>
      <c r="DP3467" s="72"/>
      <c r="DQ3467" s="72"/>
      <c r="DR3467" s="72"/>
      <c r="DS3467" s="72"/>
      <c r="DT3467" s="72"/>
      <c r="DU3467" s="72"/>
      <c r="DV3467" s="72"/>
      <c r="DW3467" s="72"/>
      <c r="DX3467" s="72"/>
      <c r="DY3467" s="72"/>
      <c r="DZ3467" s="72"/>
      <c r="EA3467" s="72"/>
      <c r="EB3467" s="72"/>
      <c r="EC3467" s="72"/>
      <c r="ED3467" s="72"/>
      <c r="EE3467" s="72"/>
      <c r="EF3467" s="72"/>
      <c r="EG3467" s="72"/>
      <c r="EH3467" s="72"/>
      <c r="EI3467" s="72"/>
      <c r="EJ3467" s="72"/>
      <c r="EK3467" s="72"/>
      <c r="EL3467" s="72"/>
      <c r="EM3467" s="72"/>
      <c r="EN3467" s="72"/>
      <c r="EO3467" s="72"/>
      <c r="EP3467" s="72"/>
      <c r="EQ3467" s="72"/>
      <c r="ER3467" s="72"/>
      <c r="ES3467" s="72"/>
      <c r="ET3467" s="72"/>
      <c r="EU3467" s="72"/>
      <c r="EV3467" s="72"/>
      <c r="EW3467" s="72"/>
      <c r="EX3467" s="72"/>
      <c r="EY3467" s="72"/>
      <c r="EZ3467" s="72"/>
      <c r="FA3467" s="72"/>
      <c r="FB3467" s="72"/>
      <c r="FC3467" s="72"/>
      <c r="FD3467" s="72"/>
      <c r="FE3467" s="72"/>
      <c r="FF3467" s="72"/>
      <c r="FG3467" s="72"/>
      <c r="FH3467" s="72"/>
      <c r="FI3467" s="72"/>
      <c r="FJ3467" s="72"/>
      <c r="FK3467" s="72"/>
      <c r="FL3467" s="72"/>
      <c r="FM3467" s="72"/>
      <c r="FN3467" s="72"/>
      <c r="FO3467" s="72"/>
      <c r="FP3467" s="72"/>
      <c r="FQ3467" s="72"/>
      <c r="FR3467" s="72"/>
      <c r="FS3467" s="72"/>
      <c r="FT3467" s="72"/>
      <c r="FU3467" s="72"/>
      <c r="FV3467" s="72"/>
      <c r="FW3467" s="72"/>
      <c r="FX3467" s="72"/>
      <c r="FY3467" s="72"/>
      <c r="FZ3467" s="72"/>
      <c r="GA3467" s="72"/>
      <c r="GB3467" s="72"/>
      <c r="GC3467" s="72"/>
      <c r="GD3467" s="72"/>
      <c r="GE3467" s="72"/>
      <c r="GF3467" s="72"/>
      <c r="GG3467" s="72"/>
      <c r="GH3467" s="72"/>
      <c r="GI3467" s="72"/>
      <c r="GJ3467" s="72"/>
      <c r="GK3467" s="72"/>
      <c r="GL3467" s="72"/>
      <c r="GM3467" s="72"/>
      <c r="GN3467" s="72"/>
      <c r="GO3467" s="72"/>
      <c r="GP3467" s="72"/>
      <c r="GQ3467" s="72"/>
      <c r="GR3467" s="72"/>
      <c r="GS3467" s="72"/>
      <c r="GT3467" s="72"/>
      <c r="GU3467" s="72"/>
      <c r="GV3467" s="72"/>
      <c r="GW3467" s="72"/>
      <c r="GX3467" s="72"/>
      <c r="GY3467" s="72"/>
      <c r="GZ3467" s="72"/>
      <c r="HA3467" s="72"/>
      <c r="HB3467" s="72"/>
      <c r="HC3467" s="72"/>
      <c r="HD3467" s="72"/>
      <c r="HE3467" s="72"/>
      <c r="HF3467" s="72"/>
      <c r="HG3467" s="72"/>
      <c r="HH3467" s="72"/>
      <c r="HI3467" s="72"/>
      <c r="HJ3467" s="72"/>
      <c r="HK3467" s="72"/>
      <c r="HL3467" s="72"/>
      <c r="HM3467" s="72"/>
      <c r="HN3467" s="72"/>
      <c r="HO3467" s="72"/>
      <c r="HP3467" s="72"/>
      <c r="HQ3467" s="72"/>
      <c r="HR3467" s="72"/>
      <c r="HS3467" s="72"/>
      <c r="HT3467" s="72"/>
      <c r="HU3467" s="72"/>
      <c r="HV3467" s="72"/>
      <c r="HW3467" s="72"/>
      <c r="HX3467" s="72"/>
      <c r="HY3467" s="72"/>
      <c r="HZ3467" s="72"/>
      <c r="IA3467" s="72"/>
      <c r="IB3467" s="72"/>
      <c r="IC3467" s="72"/>
      <c r="ID3467" s="72"/>
      <c r="IE3467" s="72"/>
      <c r="IF3467" s="72"/>
      <c r="IG3467" s="72"/>
      <c r="IH3467" s="72"/>
      <c r="II3467" s="72"/>
      <c r="IJ3467" s="72"/>
      <c r="IK3467" s="72"/>
      <c r="IL3467" s="72"/>
      <c r="IM3467" s="72"/>
      <c r="IN3467" s="72"/>
      <c r="IO3467" s="72"/>
      <c r="IP3467" s="72"/>
      <c r="IQ3467" s="72"/>
      <c r="IR3467" s="72"/>
      <c r="IS3467" s="72"/>
      <c r="IT3467" s="72"/>
      <c r="IU3467" s="72"/>
      <c r="IV3467" s="72"/>
      <c r="IW3467" s="72"/>
      <c r="IX3467" s="72"/>
      <c r="IY3467" s="72"/>
      <c r="IZ3467" s="72"/>
      <c r="JA3467" s="72"/>
      <c r="JB3467" s="72"/>
      <c r="JC3467" s="72"/>
      <c r="JD3467" s="72"/>
      <c r="JE3467" s="72"/>
      <c r="JF3467" s="72"/>
      <c r="JG3467" s="72"/>
      <c r="JH3467" s="72"/>
      <c r="JI3467" s="72"/>
      <c r="JJ3467" s="72"/>
      <c r="JK3467" s="72"/>
      <c r="JL3467" s="72"/>
      <c r="JM3467" s="72"/>
      <c r="JN3467" s="72"/>
      <c r="JO3467" s="72"/>
      <c r="JP3467" s="72"/>
      <c r="JQ3467" s="72"/>
      <c r="JR3467" s="72"/>
      <c r="JS3467" s="72"/>
      <c r="JT3467" s="72"/>
      <c r="JU3467" s="72"/>
      <c r="JV3467" s="72"/>
      <c r="JW3467" s="72"/>
      <c r="JX3467" s="72"/>
      <c r="JY3467" s="72"/>
      <c r="JZ3467" s="72"/>
      <c r="KA3467" s="72"/>
      <c r="KB3467" s="72"/>
      <c r="KC3467" s="72"/>
      <c r="KD3467" s="72"/>
      <c r="KE3467" s="72"/>
      <c r="KF3467" s="72"/>
      <c r="KG3467" s="72"/>
      <c r="KH3467" s="72"/>
      <c r="KI3467" s="72"/>
      <c r="KJ3467" s="72"/>
      <c r="KK3467" s="72"/>
      <c r="KL3467" s="72"/>
      <c r="KM3467" s="72"/>
      <c r="KN3467" s="72"/>
      <c r="KO3467" s="72"/>
      <c r="KP3467" s="72"/>
      <c r="KQ3467" s="72"/>
      <c r="KR3467" s="72"/>
      <c r="KS3467" s="72"/>
      <c r="KT3467" s="72"/>
      <c r="KU3467" s="72"/>
      <c r="KV3467" s="72"/>
      <c r="KW3467" s="72"/>
      <c r="KX3467" s="72"/>
      <c r="KY3467" s="72"/>
      <c r="KZ3467" s="72"/>
      <c r="LA3467" s="72"/>
      <c r="LB3467" s="72"/>
      <c r="LC3467" s="72"/>
      <c r="LD3467" s="72"/>
      <c r="LE3467" s="72"/>
      <c r="LF3467" s="72"/>
      <c r="LG3467" s="72"/>
      <c r="LH3467" s="72"/>
      <c r="LI3467" s="72"/>
      <c r="LJ3467" s="72"/>
      <c r="LK3467" s="72"/>
    </row>
    <row r="3468" spans="1:323" s="20" customFormat="1" ht="14.25" customHeight="1">
      <c r="A3468" s="54">
        <v>3222</v>
      </c>
      <c r="B3468" s="23">
        <v>244</v>
      </c>
      <c r="C3468" s="23" t="s">
        <v>5669</v>
      </c>
      <c r="D3468" s="32" t="s">
        <v>5340</v>
      </c>
      <c r="E3468" s="23" t="s">
        <v>248</v>
      </c>
      <c r="F3468" s="23" t="s">
        <v>5341</v>
      </c>
      <c r="G3468" s="23" t="s">
        <v>4120</v>
      </c>
      <c r="H3468" s="25">
        <v>20</v>
      </c>
      <c r="I3468" s="25">
        <v>211.9</v>
      </c>
      <c r="J3468" s="26">
        <v>20</v>
      </c>
      <c r="K3468" s="26">
        <v>4238</v>
      </c>
      <c r="L3468" s="27">
        <v>20</v>
      </c>
      <c r="M3468" s="27">
        <v>16</v>
      </c>
      <c r="N3468" s="27">
        <v>0</v>
      </c>
      <c r="O3468" s="27">
        <v>0</v>
      </c>
      <c r="P3468" s="27">
        <v>36</v>
      </c>
      <c r="Q3468" s="55"/>
      <c r="R3468" s="27">
        <f t="shared" si="381"/>
        <v>0</v>
      </c>
      <c r="S3468" s="56" t="str">
        <f t="shared" si="385"/>
        <v>×</v>
      </c>
      <c r="T3468" s="56" t="str">
        <f t="shared" si="386"/>
        <v>×</v>
      </c>
      <c r="U3468" s="56" t="str">
        <f t="shared" si="387"/>
        <v>×</v>
      </c>
      <c r="V3468" s="57" t="str">
        <f t="shared" si="382"/>
        <v/>
      </c>
      <c r="W3468" s="58">
        <f t="shared" si="383"/>
        <v>0</v>
      </c>
      <c r="X3468" s="54">
        <f t="shared" si="384"/>
        <v>244</v>
      </c>
      <c r="Y3468" s="59"/>
      <c r="Z3468" s="42"/>
      <c r="AA3468" s="42"/>
      <c r="AB3468" s="42"/>
      <c r="AC3468" s="42"/>
      <c r="AD3468" s="42"/>
      <c r="AE3468" s="42"/>
      <c r="AF3468" s="42"/>
      <c r="AG3468" s="42"/>
      <c r="AH3468" s="42"/>
      <c r="AI3468" s="42"/>
      <c r="AJ3468" s="42"/>
      <c r="AK3468" s="42"/>
      <c r="AL3468" s="42"/>
      <c r="AM3468" s="42"/>
      <c r="AN3468" s="42"/>
      <c r="AO3468" s="42"/>
      <c r="AP3468" s="42"/>
      <c r="AQ3468" s="42"/>
      <c r="AR3468" s="42"/>
      <c r="AS3468" s="72"/>
      <c r="AT3468" s="72"/>
      <c r="AU3468" s="72"/>
      <c r="AV3468" s="72"/>
      <c r="AW3468" s="72"/>
      <c r="AX3468" s="72"/>
      <c r="AY3468" s="72"/>
      <c r="AZ3468" s="72"/>
      <c r="BA3468" s="72"/>
      <c r="BB3468" s="72"/>
      <c r="BC3468" s="72"/>
      <c r="BD3468" s="72"/>
      <c r="BE3468" s="72"/>
      <c r="BF3468" s="72"/>
      <c r="BG3468" s="72"/>
      <c r="BH3468" s="72"/>
      <c r="BI3468" s="72"/>
      <c r="BJ3468" s="72"/>
      <c r="BK3468" s="72"/>
      <c r="BL3468" s="72"/>
      <c r="BM3468" s="72"/>
      <c r="BN3468" s="72"/>
      <c r="BO3468" s="72"/>
      <c r="BP3468" s="72"/>
      <c r="BQ3468" s="72"/>
      <c r="BR3468" s="72"/>
      <c r="BS3468" s="72"/>
      <c r="BT3468" s="72"/>
      <c r="BU3468" s="72"/>
      <c r="BV3468" s="72"/>
      <c r="BW3468" s="72"/>
      <c r="BX3468" s="72"/>
      <c r="BY3468" s="72"/>
      <c r="BZ3468" s="72"/>
      <c r="CA3468" s="72"/>
      <c r="CB3468" s="72"/>
      <c r="CC3468" s="72"/>
      <c r="CD3468" s="72"/>
      <c r="CE3468" s="72"/>
      <c r="CF3468" s="72"/>
      <c r="CG3468" s="72"/>
      <c r="CH3468" s="72"/>
      <c r="CI3468" s="72"/>
      <c r="CJ3468" s="72"/>
      <c r="CK3468" s="72"/>
      <c r="CL3468" s="72"/>
      <c r="CM3468" s="72"/>
      <c r="CN3468" s="72"/>
      <c r="CO3468" s="72"/>
      <c r="CP3468" s="72"/>
      <c r="CQ3468" s="72"/>
      <c r="CR3468" s="72"/>
      <c r="CS3468" s="72"/>
      <c r="CT3468" s="72"/>
      <c r="CU3468" s="72"/>
      <c r="CV3468" s="72"/>
      <c r="CW3468" s="72"/>
      <c r="CX3468" s="72"/>
      <c r="CY3468" s="72"/>
      <c r="CZ3468" s="72"/>
      <c r="DA3468" s="72"/>
      <c r="DB3468" s="72"/>
      <c r="DC3468" s="72"/>
      <c r="DD3468" s="72"/>
      <c r="DE3468" s="72"/>
      <c r="DF3468" s="72"/>
      <c r="DG3468" s="72"/>
      <c r="DH3468" s="72"/>
      <c r="DI3468" s="72"/>
      <c r="DJ3468" s="72"/>
      <c r="DK3468" s="72"/>
      <c r="DL3468" s="72"/>
      <c r="DM3468" s="72"/>
      <c r="DN3468" s="72"/>
      <c r="DO3468" s="72"/>
      <c r="DP3468" s="72"/>
      <c r="DQ3468" s="72"/>
      <c r="DR3468" s="72"/>
      <c r="DS3468" s="72"/>
      <c r="DT3468" s="72"/>
      <c r="DU3468" s="72"/>
      <c r="DV3468" s="72"/>
      <c r="DW3468" s="72"/>
      <c r="DX3468" s="72"/>
      <c r="DY3468" s="72"/>
      <c r="DZ3468" s="72"/>
      <c r="EA3468" s="72"/>
      <c r="EB3468" s="72"/>
      <c r="EC3468" s="72"/>
      <c r="ED3468" s="72"/>
      <c r="EE3468" s="72"/>
      <c r="EF3468" s="72"/>
      <c r="EG3468" s="72"/>
      <c r="EH3468" s="72"/>
      <c r="EI3468" s="72"/>
      <c r="EJ3468" s="72"/>
      <c r="EK3468" s="72"/>
      <c r="EL3468" s="72"/>
      <c r="EM3468" s="72"/>
      <c r="EN3468" s="72"/>
      <c r="EO3468" s="72"/>
      <c r="EP3468" s="72"/>
      <c r="EQ3468" s="72"/>
      <c r="ER3468" s="72"/>
      <c r="ES3468" s="72"/>
      <c r="ET3468" s="72"/>
      <c r="EU3468" s="72"/>
      <c r="EV3468" s="72"/>
      <c r="EW3468" s="72"/>
      <c r="EX3468" s="72"/>
      <c r="EY3468" s="72"/>
      <c r="EZ3468" s="72"/>
      <c r="FA3468" s="72"/>
      <c r="FB3468" s="72"/>
      <c r="FC3468" s="72"/>
      <c r="FD3468" s="72"/>
      <c r="FE3468" s="72"/>
      <c r="FF3468" s="72"/>
      <c r="FG3468" s="72"/>
      <c r="FH3468" s="72"/>
      <c r="FI3468" s="72"/>
      <c r="FJ3468" s="72"/>
      <c r="FK3468" s="72"/>
      <c r="FL3468" s="72"/>
      <c r="FM3468" s="72"/>
      <c r="FN3468" s="72"/>
      <c r="FO3468" s="72"/>
      <c r="FP3468" s="72"/>
      <c r="FQ3468" s="72"/>
      <c r="FR3468" s="72"/>
      <c r="FS3468" s="72"/>
      <c r="FT3468" s="72"/>
      <c r="FU3468" s="72"/>
      <c r="FV3468" s="72"/>
      <c r="FW3468" s="72"/>
      <c r="FX3468" s="72"/>
      <c r="FY3468" s="72"/>
      <c r="FZ3468" s="72"/>
      <c r="GA3468" s="72"/>
      <c r="GB3468" s="72"/>
      <c r="GC3468" s="72"/>
      <c r="GD3468" s="72"/>
      <c r="GE3468" s="72"/>
      <c r="GF3468" s="72"/>
      <c r="GG3468" s="72"/>
      <c r="GH3468" s="72"/>
      <c r="GI3468" s="72"/>
      <c r="GJ3468" s="72"/>
      <c r="GK3468" s="72"/>
      <c r="GL3468" s="72"/>
      <c r="GM3468" s="72"/>
      <c r="GN3468" s="72"/>
      <c r="GO3468" s="72"/>
      <c r="GP3468" s="72"/>
      <c r="GQ3468" s="72"/>
      <c r="GR3468" s="72"/>
      <c r="GS3468" s="72"/>
      <c r="GT3468" s="72"/>
      <c r="GU3468" s="72"/>
      <c r="GV3468" s="72"/>
      <c r="GW3468" s="72"/>
      <c r="GX3468" s="72"/>
      <c r="GY3468" s="72"/>
      <c r="GZ3468" s="72"/>
      <c r="HA3468" s="72"/>
      <c r="HB3468" s="72"/>
      <c r="HC3468" s="72"/>
      <c r="HD3468" s="72"/>
      <c r="HE3468" s="72"/>
      <c r="HF3468" s="72"/>
      <c r="HG3468" s="72"/>
      <c r="HH3468" s="72"/>
      <c r="HI3468" s="72"/>
      <c r="HJ3468" s="72"/>
      <c r="HK3468" s="72"/>
      <c r="HL3468" s="72"/>
      <c r="HM3468" s="72"/>
      <c r="HN3468" s="72"/>
      <c r="HO3468" s="72"/>
      <c r="HP3468" s="72"/>
      <c r="HQ3468" s="72"/>
      <c r="HR3468" s="72"/>
      <c r="HS3468" s="72"/>
      <c r="HT3468" s="72"/>
      <c r="HU3468" s="72"/>
      <c r="HV3468" s="72"/>
      <c r="HW3468" s="72"/>
      <c r="HX3468" s="72"/>
      <c r="HY3468" s="72"/>
      <c r="HZ3468" s="72"/>
      <c r="IA3468" s="72"/>
      <c r="IB3468" s="72"/>
      <c r="IC3468" s="72"/>
      <c r="ID3468" s="72"/>
      <c r="IE3468" s="72"/>
      <c r="IF3468" s="72"/>
      <c r="IG3468" s="72"/>
      <c r="IH3468" s="72"/>
      <c r="II3468" s="72"/>
      <c r="IJ3468" s="72"/>
      <c r="IK3468" s="72"/>
      <c r="IL3468" s="72"/>
      <c r="IM3468" s="72"/>
      <c r="IN3468" s="72"/>
      <c r="IO3468" s="72"/>
      <c r="IP3468" s="72"/>
      <c r="IQ3468" s="72"/>
      <c r="IR3468" s="72"/>
      <c r="IS3468" s="72"/>
      <c r="IT3468" s="72"/>
      <c r="IU3468" s="72"/>
      <c r="IV3468" s="72"/>
      <c r="IW3468" s="72"/>
      <c r="IX3468" s="72"/>
      <c r="IY3468" s="72"/>
      <c r="IZ3468" s="72"/>
      <c r="JA3468" s="72"/>
      <c r="JB3468" s="72"/>
      <c r="JC3468" s="72"/>
      <c r="JD3468" s="72"/>
      <c r="JE3468" s="72"/>
      <c r="JF3468" s="72"/>
      <c r="JG3468" s="72"/>
      <c r="JH3468" s="72"/>
      <c r="JI3468" s="72"/>
      <c r="JJ3468" s="72"/>
      <c r="JK3468" s="72"/>
      <c r="JL3468" s="72"/>
      <c r="JM3468" s="72"/>
      <c r="JN3468" s="72"/>
      <c r="JO3468" s="72"/>
      <c r="JP3468" s="72"/>
      <c r="JQ3468" s="72"/>
      <c r="JR3468" s="72"/>
      <c r="JS3468" s="72"/>
      <c r="JT3468" s="72"/>
      <c r="JU3468" s="72"/>
      <c r="JV3468" s="72"/>
      <c r="JW3468" s="72"/>
      <c r="JX3468" s="72"/>
      <c r="JY3468" s="72"/>
      <c r="JZ3468" s="72"/>
      <c r="KA3468" s="72"/>
      <c r="KB3468" s="72"/>
      <c r="KC3468" s="72"/>
      <c r="KD3468" s="72"/>
      <c r="KE3468" s="72"/>
      <c r="KF3468" s="72"/>
      <c r="KG3468" s="72"/>
      <c r="KH3468" s="72"/>
      <c r="KI3468" s="72"/>
      <c r="KJ3468" s="72"/>
      <c r="KK3468" s="72"/>
      <c r="KL3468" s="72"/>
      <c r="KM3468" s="72"/>
      <c r="KN3468" s="72"/>
      <c r="KO3468" s="72"/>
      <c r="KP3468" s="72"/>
      <c r="KQ3468" s="72"/>
      <c r="KR3468" s="72"/>
      <c r="KS3468" s="72"/>
      <c r="KT3468" s="72"/>
      <c r="KU3468" s="72"/>
      <c r="KV3468" s="72"/>
      <c r="KW3468" s="72"/>
      <c r="KX3468" s="72"/>
      <c r="KY3468" s="72"/>
      <c r="KZ3468" s="72"/>
      <c r="LA3468" s="72"/>
      <c r="LB3468" s="72"/>
      <c r="LC3468" s="72"/>
      <c r="LD3468" s="72"/>
      <c r="LE3468" s="72"/>
      <c r="LF3468" s="72"/>
      <c r="LG3468" s="72"/>
      <c r="LH3468" s="72"/>
      <c r="LI3468" s="72"/>
      <c r="LJ3468" s="72"/>
      <c r="LK3468" s="72"/>
    </row>
    <row r="3469" spans="1:323" s="20" customFormat="1" ht="14.25" customHeight="1">
      <c r="A3469" s="54">
        <v>3223</v>
      </c>
      <c r="B3469" s="23">
        <v>244</v>
      </c>
      <c r="C3469" s="23" t="s">
        <v>5669</v>
      </c>
      <c r="D3469" s="32" t="s">
        <v>5342</v>
      </c>
      <c r="E3469" s="23" t="s">
        <v>248</v>
      </c>
      <c r="F3469" s="23" t="s">
        <v>5343</v>
      </c>
      <c r="G3469" s="23" t="s">
        <v>4120</v>
      </c>
      <c r="H3469" s="25">
        <v>20</v>
      </c>
      <c r="I3469" s="25">
        <v>171.8</v>
      </c>
      <c r="J3469" s="26">
        <v>20</v>
      </c>
      <c r="K3469" s="26">
        <v>3436</v>
      </c>
      <c r="L3469" s="27">
        <v>38</v>
      </c>
      <c r="M3469" s="27">
        <v>60</v>
      </c>
      <c r="N3469" s="27">
        <v>0</v>
      </c>
      <c r="O3469" s="27">
        <v>0</v>
      </c>
      <c r="P3469" s="27">
        <v>98</v>
      </c>
      <c r="Q3469" s="55"/>
      <c r="R3469" s="27">
        <f t="shared" si="381"/>
        <v>0</v>
      </c>
      <c r="S3469" s="56" t="str">
        <f t="shared" si="385"/>
        <v>×</v>
      </c>
      <c r="T3469" s="56" t="str">
        <f t="shared" si="386"/>
        <v>×</v>
      </c>
      <c r="U3469" s="56" t="str">
        <f t="shared" si="387"/>
        <v>×</v>
      </c>
      <c r="V3469" s="57" t="str">
        <f t="shared" si="382"/>
        <v/>
      </c>
      <c r="W3469" s="58">
        <f t="shared" si="383"/>
        <v>0</v>
      </c>
      <c r="X3469" s="54">
        <f t="shared" si="384"/>
        <v>244</v>
      </c>
      <c r="Y3469" s="59"/>
      <c r="Z3469" s="42"/>
      <c r="AA3469" s="42"/>
      <c r="AB3469" s="42"/>
      <c r="AC3469" s="42"/>
      <c r="AD3469" s="42"/>
      <c r="AE3469" s="42"/>
      <c r="AF3469" s="42"/>
      <c r="AG3469" s="42"/>
      <c r="AH3469" s="42"/>
      <c r="AI3469" s="42"/>
      <c r="AJ3469" s="42"/>
      <c r="AK3469" s="42"/>
      <c r="AL3469" s="42"/>
      <c r="AM3469" s="42"/>
      <c r="AN3469" s="42"/>
      <c r="AO3469" s="42"/>
      <c r="AP3469" s="42"/>
      <c r="AQ3469" s="42"/>
      <c r="AR3469" s="42"/>
      <c r="AS3469" s="72"/>
      <c r="AT3469" s="72"/>
      <c r="AU3469" s="72"/>
      <c r="AV3469" s="72"/>
      <c r="AW3469" s="72"/>
      <c r="AX3469" s="72"/>
      <c r="AY3469" s="72"/>
      <c r="AZ3469" s="72"/>
      <c r="BA3469" s="72"/>
      <c r="BB3469" s="72"/>
      <c r="BC3469" s="72"/>
      <c r="BD3469" s="72"/>
      <c r="BE3469" s="72"/>
      <c r="BF3469" s="72"/>
      <c r="BG3469" s="72"/>
      <c r="BH3469" s="72"/>
      <c r="BI3469" s="72"/>
      <c r="BJ3469" s="72"/>
      <c r="BK3469" s="72"/>
      <c r="BL3469" s="72"/>
      <c r="BM3469" s="72"/>
      <c r="BN3469" s="72"/>
      <c r="BO3469" s="72"/>
      <c r="BP3469" s="72"/>
      <c r="BQ3469" s="72"/>
      <c r="BR3469" s="72"/>
      <c r="BS3469" s="72"/>
      <c r="BT3469" s="72"/>
      <c r="BU3469" s="72"/>
      <c r="BV3469" s="72"/>
      <c r="BW3469" s="72"/>
      <c r="BX3469" s="72"/>
      <c r="BY3469" s="72"/>
      <c r="BZ3469" s="72"/>
      <c r="CA3469" s="72"/>
      <c r="CB3469" s="72"/>
      <c r="CC3469" s="72"/>
      <c r="CD3469" s="72"/>
      <c r="CE3469" s="72"/>
      <c r="CF3469" s="72"/>
      <c r="CG3469" s="72"/>
      <c r="CH3469" s="72"/>
      <c r="CI3469" s="72"/>
      <c r="CJ3469" s="72"/>
      <c r="CK3469" s="72"/>
      <c r="CL3469" s="72"/>
      <c r="CM3469" s="72"/>
      <c r="CN3469" s="72"/>
      <c r="CO3469" s="72"/>
      <c r="CP3469" s="72"/>
      <c r="CQ3469" s="72"/>
      <c r="CR3469" s="72"/>
      <c r="CS3469" s="72"/>
      <c r="CT3469" s="72"/>
      <c r="CU3469" s="72"/>
      <c r="CV3469" s="72"/>
      <c r="CW3469" s="72"/>
      <c r="CX3469" s="72"/>
      <c r="CY3469" s="72"/>
      <c r="CZ3469" s="72"/>
      <c r="DA3469" s="72"/>
      <c r="DB3469" s="72"/>
      <c r="DC3469" s="72"/>
      <c r="DD3469" s="72"/>
      <c r="DE3469" s="72"/>
      <c r="DF3469" s="72"/>
      <c r="DG3469" s="72"/>
      <c r="DH3469" s="72"/>
      <c r="DI3469" s="72"/>
      <c r="DJ3469" s="72"/>
      <c r="DK3469" s="72"/>
      <c r="DL3469" s="72"/>
      <c r="DM3469" s="72"/>
      <c r="DN3469" s="72"/>
      <c r="DO3469" s="72"/>
      <c r="DP3469" s="72"/>
      <c r="DQ3469" s="72"/>
      <c r="DR3469" s="72"/>
      <c r="DS3469" s="72"/>
      <c r="DT3469" s="72"/>
      <c r="DU3469" s="72"/>
      <c r="DV3469" s="72"/>
      <c r="DW3469" s="72"/>
      <c r="DX3469" s="72"/>
      <c r="DY3469" s="72"/>
      <c r="DZ3469" s="72"/>
      <c r="EA3469" s="72"/>
      <c r="EB3469" s="72"/>
      <c r="EC3469" s="72"/>
      <c r="ED3469" s="72"/>
      <c r="EE3469" s="72"/>
      <c r="EF3469" s="72"/>
      <c r="EG3469" s="72"/>
      <c r="EH3469" s="72"/>
      <c r="EI3469" s="72"/>
      <c r="EJ3469" s="72"/>
      <c r="EK3469" s="72"/>
      <c r="EL3469" s="72"/>
      <c r="EM3469" s="72"/>
      <c r="EN3469" s="72"/>
      <c r="EO3469" s="72"/>
      <c r="EP3469" s="72"/>
      <c r="EQ3469" s="72"/>
      <c r="ER3469" s="72"/>
      <c r="ES3469" s="72"/>
      <c r="ET3469" s="72"/>
      <c r="EU3469" s="72"/>
      <c r="EV3469" s="72"/>
      <c r="EW3469" s="72"/>
      <c r="EX3469" s="72"/>
      <c r="EY3469" s="72"/>
      <c r="EZ3469" s="72"/>
      <c r="FA3469" s="72"/>
      <c r="FB3469" s="72"/>
      <c r="FC3469" s="72"/>
      <c r="FD3469" s="72"/>
      <c r="FE3469" s="72"/>
      <c r="FF3469" s="72"/>
      <c r="FG3469" s="72"/>
      <c r="FH3469" s="72"/>
      <c r="FI3469" s="72"/>
      <c r="FJ3469" s="72"/>
      <c r="FK3469" s="72"/>
      <c r="FL3469" s="72"/>
      <c r="FM3469" s="72"/>
      <c r="FN3469" s="72"/>
      <c r="FO3469" s="72"/>
      <c r="FP3469" s="72"/>
      <c r="FQ3469" s="72"/>
      <c r="FR3469" s="72"/>
      <c r="FS3469" s="72"/>
      <c r="FT3469" s="72"/>
      <c r="FU3469" s="72"/>
      <c r="FV3469" s="72"/>
      <c r="FW3469" s="72"/>
      <c r="FX3469" s="72"/>
      <c r="FY3469" s="72"/>
      <c r="FZ3469" s="72"/>
      <c r="GA3469" s="72"/>
      <c r="GB3469" s="72"/>
      <c r="GC3469" s="72"/>
      <c r="GD3469" s="72"/>
      <c r="GE3469" s="72"/>
      <c r="GF3469" s="72"/>
      <c r="GG3469" s="72"/>
      <c r="GH3469" s="72"/>
      <c r="GI3469" s="72"/>
      <c r="GJ3469" s="72"/>
      <c r="GK3469" s="72"/>
      <c r="GL3469" s="72"/>
      <c r="GM3469" s="72"/>
      <c r="GN3469" s="72"/>
      <c r="GO3469" s="72"/>
      <c r="GP3469" s="72"/>
      <c r="GQ3469" s="72"/>
      <c r="GR3469" s="72"/>
      <c r="GS3469" s="72"/>
      <c r="GT3469" s="72"/>
      <c r="GU3469" s="72"/>
      <c r="GV3469" s="72"/>
      <c r="GW3469" s="72"/>
      <c r="GX3469" s="72"/>
      <c r="GY3469" s="72"/>
      <c r="GZ3469" s="72"/>
      <c r="HA3469" s="72"/>
      <c r="HB3469" s="72"/>
      <c r="HC3469" s="72"/>
      <c r="HD3469" s="72"/>
      <c r="HE3469" s="72"/>
      <c r="HF3469" s="72"/>
      <c r="HG3469" s="72"/>
      <c r="HH3469" s="72"/>
      <c r="HI3469" s="72"/>
      <c r="HJ3469" s="72"/>
      <c r="HK3469" s="72"/>
      <c r="HL3469" s="72"/>
      <c r="HM3469" s="72"/>
      <c r="HN3469" s="72"/>
      <c r="HO3469" s="72"/>
      <c r="HP3469" s="72"/>
      <c r="HQ3469" s="72"/>
      <c r="HR3469" s="72"/>
      <c r="HS3469" s="72"/>
      <c r="HT3469" s="72"/>
      <c r="HU3469" s="72"/>
      <c r="HV3469" s="72"/>
      <c r="HW3469" s="72"/>
      <c r="HX3469" s="72"/>
      <c r="HY3469" s="72"/>
      <c r="HZ3469" s="72"/>
      <c r="IA3469" s="72"/>
      <c r="IB3469" s="72"/>
      <c r="IC3469" s="72"/>
      <c r="ID3469" s="72"/>
      <c r="IE3469" s="72"/>
      <c r="IF3469" s="72"/>
      <c r="IG3469" s="72"/>
      <c r="IH3469" s="72"/>
      <c r="II3469" s="72"/>
      <c r="IJ3469" s="72"/>
      <c r="IK3469" s="72"/>
      <c r="IL3469" s="72"/>
      <c r="IM3469" s="72"/>
      <c r="IN3469" s="72"/>
      <c r="IO3469" s="72"/>
      <c r="IP3469" s="72"/>
      <c r="IQ3469" s="72"/>
      <c r="IR3469" s="72"/>
      <c r="IS3469" s="72"/>
      <c r="IT3469" s="72"/>
      <c r="IU3469" s="72"/>
      <c r="IV3469" s="72"/>
      <c r="IW3469" s="72"/>
      <c r="IX3469" s="72"/>
      <c r="IY3469" s="72"/>
      <c r="IZ3469" s="72"/>
      <c r="JA3469" s="72"/>
      <c r="JB3469" s="72"/>
      <c r="JC3469" s="72"/>
      <c r="JD3469" s="72"/>
      <c r="JE3469" s="72"/>
      <c r="JF3469" s="72"/>
      <c r="JG3469" s="72"/>
      <c r="JH3469" s="72"/>
      <c r="JI3469" s="72"/>
      <c r="JJ3469" s="72"/>
      <c r="JK3469" s="72"/>
      <c r="JL3469" s="72"/>
      <c r="JM3469" s="72"/>
      <c r="JN3469" s="72"/>
      <c r="JO3469" s="72"/>
      <c r="JP3469" s="72"/>
      <c r="JQ3469" s="72"/>
      <c r="JR3469" s="72"/>
      <c r="JS3469" s="72"/>
      <c r="JT3469" s="72"/>
      <c r="JU3469" s="72"/>
      <c r="JV3469" s="72"/>
      <c r="JW3469" s="72"/>
      <c r="JX3469" s="72"/>
      <c r="JY3469" s="72"/>
      <c r="JZ3469" s="72"/>
      <c r="KA3469" s="72"/>
      <c r="KB3469" s="72"/>
      <c r="KC3469" s="72"/>
      <c r="KD3469" s="72"/>
      <c r="KE3469" s="72"/>
      <c r="KF3469" s="72"/>
      <c r="KG3469" s="72"/>
      <c r="KH3469" s="72"/>
      <c r="KI3469" s="72"/>
      <c r="KJ3469" s="72"/>
      <c r="KK3469" s="72"/>
      <c r="KL3469" s="72"/>
      <c r="KM3469" s="72"/>
      <c r="KN3469" s="72"/>
      <c r="KO3469" s="72"/>
      <c r="KP3469" s="72"/>
      <c r="KQ3469" s="72"/>
      <c r="KR3469" s="72"/>
      <c r="KS3469" s="72"/>
      <c r="KT3469" s="72"/>
      <c r="KU3469" s="72"/>
      <c r="KV3469" s="72"/>
      <c r="KW3469" s="72"/>
      <c r="KX3469" s="72"/>
      <c r="KY3469" s="72"/>
      <c r="KZ3469" s="72"/>
      <c r="LA3469" s="72"/>
      <c r="LB3469" s="72"/>
      <c r="LC3469" s="72"/>
      <c r="LD3469" s="72"/>
      <c r="LE3469" s="72"/>
      <c r="LF3469" s="72"/>
      <c r="LG3469" s="72"/>
      <c r="LH3469" s="72"/>
      <c r="LI3469" s="72"/>
      <c r="LJ3469" s="72"/>
      <c r="LK3469" s="72"/>
    </row>
    <row r="3470" spans="1:323" s="20" customFormat="1" ht="14.25" customHeight="1">
      <c r="A3470" s="54">
        <v>3224</v>
      </c>
      <c r="B3470" s="23">
        <v>244</v>
      </c>
      <c r="C3470" s="23" t="s">
        <v>5669</v>
      </c>
      <c r="D3470" s="32" t="s">
        <v>5344</v>
      </c>
      <c r="E3470" s="23" t="s">
        <v>248</v>
      </c>
      <c r="F3470" s="23" t="s">
        <v>5345</v>
      </c>
      <c r="G3470" s="23" t="s">
        <v>5346</v>
      </c>
      <c r="H3470" s="25">
        <v>80</v>
      </c>
      <c r="I3470" s="25">
        <v>128.1</v>
      </c>
      <c r="J3470" s="26">
        <v>80</v>
      </c>
      <c r="K3470" s="26">
        <v>10248</v>
      </c>
      <c r="L3470" s="27">
        <v>82</v>
      </c>
      <c r="M3470" s="27">
        <v>2</v>
      </c>
      <c r="N3470" s="27">
        <v>1</v>
      </c>
      <c r="O3470" s="27">
        <v>0</v>
      </c>
      <c r="P3470" s="27">
        <v>85</v>
      </c>
      <c r="Q3470" s="55"/>
      <c r="R3470" s="27">
        <f t="shared" si="381"/>
        <v>0</v>
      </c>
      <c r="S3470" s="56" t="str">
        <f t="shared" si="385"/>
        <v>×</v>
      </c>
      <c r="T3470" s="56" t="str">
        <f t="shared" si="386"/>
        <v>×</v>
      </c>
      <c r="U3470" s="56" t="str">
        <f t="shared" si="387"/>
        <v>×</v>
      </c>
      <c r="V3470" s="57" t="str">
        <f t="shared" si="382"/>
        <v/>
      </c>
      <c r="W3470" s="58">
        <f t="shared" si="383"/>
        <v>0</v>
      </c>
      <c r="X3470" s="54">
        <f t="shared" si="384"/>
        <v>244</v>
      </c>
      <c r="Y3470" s="59"/>
      <c r="Z3470" s="42"/>
      <c r="AA3470" s="42"/>
      <c r="AB3470" s="42"/>
      <c r="AC3470" s="42"/>
      <c r="AD3470" s="42"/>
      <c r="AE3470" s="42"/>
      <c r="AF3470" s="42"/>
      <c r="AG3470" s="42"/>
      <c r="AH3470" s="42"/>
      <c r="AI3470" s="42"/>
      <c r="AJ3470" s="42"/>
      <c r="AK3470" s="42"/>
      <c r="AL3470" s="42"/>
      <c r="AM3470" s="42"/>
      <c r="AN3470" s="42"/>
      <c r="AO3470" s="42"/>
      <c r="AP3470" s="42"/>
      <c r="AQ3470" s="42"/>
      <c r="AR3470" s="42"/>
      <c r="AS3470" s="72"/>
      <c r="AT3470" s="72"/>
      <c r="AU3470" s="72"/>
      <c r="AV3470" s="72"/>
      <c r="AW3470" s="72"/>
      <c r="AX3470" s="72"/>
      <c r="AY3470" s="72"/>
      <c r="AZ3470" s="72"/>
      <c r="BA3470" s="72"/>
      <c r="BB3470" s="72"/>
      <c r="BC3470" s="72"/>
      <c r="BD3470" s="72"/>
      <c r="BE3470" s="72"/>
      <c r="BF3470" s="72"/>
      <c r="BG3470" s="72"/>
      <c r="BH3470" s="72"/>
      <c r="BI3470" s="72"/>
      <c r="BJ3470" s="72"/>
      <c r="BK3470" s="72"/>
      <c r="BL3470" s="72"/>
      <c r="BM3470" s="72"/>
      <c r="BN3470" s="72"/>
      <c r="BO3470" s="72"/>
      <c r="BP3470" s="72"/>
      <c r="BQ3470" s="72"/>
      <c r="BR3470" s="72"/>
      <c r="BS3470" s="72"/>
      <c r="BT3470" s="72"/>
      <c r="BU3470" s="72"/>
      <c r="BV3470" s="72"/>
      <c r="BW3470" s="72"/>
      <c r="BX3470" s="72"/>
      <c r="BY3470" s="72"/>
      <c r="BZ3470" s="72"/>
      <c r="CA3470" s="72"/>
      <c r="CB3470" s="72"/>
      <c r="CC3470" s="72"/>
      <c r="CD3470" s="72"/>
      <c r="CE3470" s="72"/>
      <c r="CF3470" s="72"/>
      <c r="CG3470" s="72"/>
      <c r="CH3470" s="72"/>
      <c r="CI3470" s="72"/>
      <c r="CJ3470" s="72"/>
      <c r="CK3470" s="72"/>
      <c r="CL3470" s="72"/>
      <c r="CM3470" s="72"/>
      <c r="CN3470" s="72"/>
      <c r="CO3470" s="72"/>
      <c r="CP3470" s="72"/>
      <c r="CQ3470" s="72"/>
      <c r="CR3470" s="72"/>
      <c r="CS3470" s="72"/>
      <c r="CT3470" s="72"/>
      <c r="CU3470" s="72"/>
      <c r="CV3470" s="72"/>
      <c r="CW3470" s="72"/>
      <c r="CX3470" s="72"/>
      <c r="CY3470" s="72"/>
      <c r="CZ3470" s="72"/>
      <c r="DA3470" s="72"/>
      <c r="DB3470" s="72"/>
      <c r="DC3470" s="72"/>
      <c r="DD3470" s="72"/>
      <c r="DE3470" s="72"/>
      <c r="DF3470" s="72"/>
      <c r="DG3470" s="72"/>
      <c r="DH3470" s="72"/>
      <c r="DI3470" s="72"/>
      <c r="DJ3470" s="72"/>
      <c r="DK3470" s="72"/>
      <c r="DL3470" s="72"/>
      <c r="DM3470" s="72"/>
      <c r="DN3470" s="72"/>
      <c r="DO3470" s="72"/>
      <c r="DP3470" s="72"/>
      <c r="DQ3470" s="72"/>
      <c r="DR3470" s="72"/>
      <c r="DS3470" s="72"/>
      <c r="DT3470" s="72"/>
      <c r="DU3470" s="72"/>
      <c r="DV3470" s="72"/>
      <c r="DW3470" s="72"/>
      <c r="DX3470" s="72"/>
      <c r="DY3470" s="72"/>
      <c r="DZ3470" s="72"/>
      <c r="EA3470" s="72"/>
      <c r="EB3470" s="72"/>
      <c r="EC3470" s="72"/>
      <c r="ED3470" s="72"/>
      <c r="EE3470" s="72"/>
      <c r="EF3470" s="72"/>
      <c r="EG3470" s="72"/>
      <c r="EH3470" s="72"/>
      <c r="EI3470" s="72"/>
      <c r="EJ3470" s="72"/>
      <c r="EK3470" s="72"/>
      <c r="EL3470" s="72"/>
      <c r="EM3470" s="72"/>
      <c r="EN3470" s="72"/>
      <c r="EO3470" s="72"/>
      <c r="EP3470" s="72"/>
      <c r="EQ3470" s="72"/>
      <c r="ER3470" s="72"/>
      <c r="ES3470" s="72"/>
      <c r="ET3470" s="72"/>
      <c r="EU3470" s="72"/>
      <c r="EV3470" s="72"/>
      <c r="EW3470" s="72"/>
      <c r="EX3470" s="72"/>
      <c r="EY3470" s="72"/>
      <c r="EZ3470" s="72"/>
      <c r="FA3470" s="72"/>
      <c r="FB3470" s="72"/>
      <c r="FC3470" s="72"/>
      <c r="FD3470" s="72"/>
      <c r="FE3470" s="72"/>
      <c r="FF3470" s="72"/>
      <c r="FG3470" s="72"/>
      <c r="FH3470" s="72"/>
      <c r="FI3470" s="72"/>
      <c r="FJ3470" s="72"/>
      <c r="FK3470" s="72"/>
      <c r="FL3470" s="72"/>
      <c r="FM3470" s="72"/>
      <c r="FN3470" s="72"/>
      <c r="FO3470" s="72"/>
      <c r="FP3470" s="72"/>
      <c r="FQ3470" s="72"/>
      <c r="FR3470" s="72"/>
      <c r="FS3470" s="72"/>
      <c r="FT3470" s="72"/>
      <c r="FU3470" s="72"/>
      <c r="FV3470" s="72"/>
      <c r="FW3470" s="72"/>
      <c r="FX3470" s="72"/>
      <c r="FY3470" s="72"/>
      <c r="FZ3470" s="72"/>
      <c r="GA3470" s="72"/>
      <c r="GB3470" s="72"/>
      <c r="GC3470" s="72"/>
      <c r="GD3470" s="72"/>
      <c r="GE3470" s="72"/>
      <c r="GF3470" s="72"/>
      <c r="GG3470" s="72"/>
      <c r="GH3470" s="72"/>
      <c r="GI3470" s="72"/>
      <c r="GJ3470" s="72"/>
      <c r="GK3470" s="72"/>
      <c r="GL3470" s="72"/>
      <c r="GM3470" s="72"/>
      <c r="GN3470" s="72"/>
      <c r="GO3470" s="72"/>
      <c r="GP3470" s="72"/>
      <c r="GQ3470" s="72"/>
      <c r="GR3470" s="72"/>
      <c r="GS3470" s="72"/>
      <c r="GT3470" s="72"/>
      <c r="GU3470" s="72"/>
      <c r="GV3470" s="72"/>
      <c r="GW3470" s="72"/>
      <c r="GX3470" s="72"/>
      <c r="GY3470" s="72"/>
      <c r="GZ3470" s="72"/>
      <c r="HA3470" s="72"/>
      <c r="HB3470" s="72"/>
      <c r="HC3470" s="72"/>
      <c r="HD3470" s="72"/>
      <c r="HE3470" s="72"/>
      <c r="HF3470" s="72"/>
      <c r="HG3470" s="72"/>
      <c r="HH3470" s="72"/>
      <c r="HI3470" s="72"/>
      <c r="HJ3470" s="72"/>
      <c r="HK3470" s="72"/>
      <c r="HL3470" s="72"/>
      <c r="HM3470" s="72"/>
      <c r="HN3470" s="72"/>
      <c r="HO3470" s="72"/>
      <c r="HP3470" s="72"/>
      <c r="HQ3470" s="72"/>
      <c r="HR3470" s="72"/>
      <c r="HS3470" s="72"/>
      <c r="HT3470" s="72"/>
      <c r="HU3470" s="72"/>
      <c r="HV3470" s="72"/>
      <c r="HW3470" s="72"/>
      <c r="HX3470" s="72"/>
      <c r="HY3470" s="72"/>
      <c r="HZ3470" s="72"/>
      <c r="IA3470" s="72"/>
      <c r="IB3470" s="72"/>
      <c r="IC3470" s="72"/>
      <c r="ID3470" s="72"/>
      <c r="IE3470" s="72"/>
      <c r="IF3470" s="72"/>
      <c r="IG3470" s="72"/>
      <c r="IH3470" s="72"/>
      <c r="II3470" s="72"/>
      <c r="IJ3470" s="72"/>
      <c r="IK3470" s="72"/>
      <c r="IL3470" s="72"/>
      <c r="IM3470" s="72"/>
      <c r="IN3470" s="72"/>
      <c r="IO3470" s="72"/>
      <c r="IP3470" s="72"/>
      <c r="IQ3470" s="72"/>
      <c r="IR3470" s="72"/>
      <c r="IS3470" s="72"/>
      <c r="IT3470" s="72"/>
      <c r="IU3470" s="72"/>
      <c r="IV3470" s="72"/>
      <c r="IW3470" s="72"/>
      <c r="IX3470" s="72"/>
      <c r="IY3470" s="72"/>
      <c r="IZ3470" s="72"/>
      <c r="JA3470" s="72"/>
      <c r="JB3470" s="72"/>
      <c r="JC3470" s="72"/>
      <c r="JD3470" s="72"/>
      <c r="JE3470" s="72"/>
      <c r="JF3470" s="72"/>
      <c r="JG3470" s="72"/>
      <c r="JH3470" s="72"/>
      <c r="JI3470" s="72"/>
      <c r="JJ3470" s="72"/>
      <c r="JK3470" s="72"/>
      <c r="JL3470" s="72"/>
      <c r="JM3470" s="72"/>
      <c r="JN3470" s="72"/>
      <c r="JO3470" s="72"/>
      <c r="JP3470" s="72"/>
      <c r="JQ3470" s="72"/>
      <c r="JR3470" s="72"/>
      <c r="JS3470" s="72"/>
      <c r="JT3470" s="72"/>
      <c r="JU3470" s="72"/>
      <c r="JV3470" s="72"/>
      <c r="JW3470" s="72"/>
      <c r="JX3470" s="72"/>
      <c r="JY3470" s="72"/>
      <c r="JZ3470" s="72"/>
      <c r="KA3470" s="72"/>
      <c r="KB3470" s="72"/>
      <c r="KC3470" s="72"/>
      <c r="KD3470" s="72"/>
      <c r="KE3470" s="72"/>
      <c r="KF3470" s="72"/>
      <c r="KG3470" s="72"/>
      <c r="KH3470" s="72"/>
      <c r="KI3470" s="72"/>
      <c r="KJ3470" s="72"/>
      <c r="KK3470" s="72"/>
      <c r="KL3470" s="72"/>
      <c r="KM3470" s="72"/>
      <c r="KN3470" s="72"/>
      <c r="KO3470" s="72"/>
      <c r="KP3470" s="72"/>
      <c r="KQ3470" s="72"/>
      <c r="KR3470" s="72"/>
      <c r="KS3470" s="72"/>
      <c r="KT3470" s="72"/>
      <c r="KU3470" s="72"/>
      <c r="KV3470" s="72"/>
      <c r="KW3470" s="72"/>
      <c r="KX3470" s="72"/>
      <c r="KY3470" s="72"/>
      <c r="KZ3470" s="72"/>
      <c r="LA3470" s="72"/>
      <c r="LB3470" s="72"/>
      <c r="LC3470" s="72"/>
      <c r="LD3470" s="72"/>
      <c r="LE3470" s="72"/>
      <c r="LF3470" s="72"/>
      <c r="LG3470" s="72"/>
      <c r="LH3470" s="72"/>
      <c r="LI3470" s="72"/>
      <c r="LJ3470" s="72"/>
      <c r="LK3470" s="72"/>
    </row>
    <row r="3471" spans="1:323" s="20" customFormat="1" ht="14.25" customHeight="1">
      <c r="A3471" s="54">
        <v>3225</v>
      </c>
      <c r="B3471" s="23">
        <v>244</v>
      </c>
      <c r="C3471" s="23" t="s">
        <v>5669</v>
      </c>
      <c r="D3471" s="32" t="s">
        <v>5347</v>
      </c>
      <c r="E3471" s="23" t="s">
        <v>3534</v>
      </c>
      <c r="F3471" s="23" t="s">
        <v>7097</v>
      </c>
      <c r="G3471" s="23" t="s">
        <v>5348</v>
      </c>
      <c r="H3471" s="25">
        <v>20</v>
      </c>
      <c r="I3471" s="25">
        <v>669.1</v>
      </c>
      <c r="J3471" s="26">
        <v>20</v>
      </c>
      <c r="K3471" s="26">
        <v>13382</v>
      </c>
      <c r="L3471" s="27">
        <v>2</v>
      </c>
      <c r="M3471" s="27">
        <v>18</v>
      </c>
      <c r="N3471" s="27">
        <v>0</v>
      </c>
      <c r="O3471" s="27">
        <v>0</v>
      </c>
      <c r="P3471" s="27">
        <v>20</v>
      </c>
      <c r="Q3471" s="55"/>
      <c r="R3471" s="27">
        <f t="shared" si="381"/>
        <v>0</v>
      </c>
      <c r="S3471" s="56" t="str">
        <f t="shared" si="385"/>
        <v>×</v>
      </c>
      <c r="T3471" s="56" t="str">
        <f t="shared" si="386"/>
        <v>×</v>
      </c>
      <c r="U3471" s="56" t="str">
        <f t="shared" si="387"/>
        <v>×</v>
      </c>
      <c r="V3471" s="57" t="str">
        <f t="shared" si="382"/>
        <v/>
      </c>
      <c r="W3471" s="58">
        <f t="shared" si="383"/>
        <v>0</v>
      </c>
      <c r="X3471" s="54">
        <f t="shared" si="384"/>
        <v>244</v>
      </c>
      <c r="Y3471" s="59"/>
      <c r="Z3471" s="42"/>
      <c r="AA3471" s="42"/>
      <c r="AB3471" s="42"/>
      <c r="AC3471" s="42"/>
      <c r="AD3471" s="42"/>
      <c r="AE3471" s="42"/>
      <c r="AF3471" s="42"/>
      <c r="AG3471" s="42"/>
      <c r="AH3471" s="42"/>
      <c r="AI3471" s="42"/>
      <c r="AJ3471" s="42"/>
      <c r="AK3471" s="42"/>
      <c r="AL3471" s="42"/>
      <c r="AM3471" s="42"/>
      <c r="AN3471" s="42"/>
      <c r="AO3471" s="42"/>
      <c r="AP3471" s="42"/>
      <c r="AQ3471" s="42"/>
      <c r="AR3471" s="42"/>
      <c r="AS3471" s="72"/>
      <c r="AT3471" s="72"/>
      <c r="AU3471" s="72"/>
      <c r="AV3471" s="72"/>
      <c r="AW3471" s="72"/>
      <c r="AX3471" s="72"/>
      <c r="AY3471" s="72"/>
      <c r="AZ3471" s="72"/>
      <c r="BA3471" s="72"/>
      <c r="BB3471" s="72"/>
      <c r="BC3471" s="72"/>
      <c r="BD3471" s="72"/>
      <c r="BE3471" s="72"/>
      <c r="BF3471" s="72"/>
      <c r="BG3471" s="72"/>
      <c r="BH3471" s="72"/>
      <c r="BI3471" s="72"/>
      <c r="BJ3471" s="72"/>
      <c r="BK3471" s="72"/>
      <c r="BL3471" s="72"/>
      <c r="BM3471" s="72"/>
      <c r="BN3471" s="72"/>
      <c r="BO3471" s="72"/>
      <c r="BP3471" s="72"/>
      <c r="BQ3471" s="72"/>
      <c r="BR3471" s="72"/>
      <c r="BS3471" s="72"/>
      <c r="BT3471" s="72"/>
      <c r="BU3471" s="72"/>
      <c r="BV3471" s="72"/>
      <c r="BW3471" s="72"/>
      <c r="BX3471" s="72"/>
      <c r="BY3471" s="72"/>
      <c r="BZ3471" s="72"/>
      <c r="CA3471" s="72"/>
      <c r="CB3471" s="72"/>
      <c r="CC3471" s="72"/>
      <c r="CD3471" s="72"/>
      <c r="CE3471" s="72"/>
      <c r="CF3471" s="72"/>
      <c r="CG3471" s="72"/>
      <c r="CH3471" s="72"/>
      <c r="CI3471" s="72"/>
      <c r="CJ3471" s="72"/>
      <c r="CK3471" s="72"/>
      <c r="CL3471" s="72"/>
      <c r="CM3471" s="72"/>
      <c r="CN3471" s="72"/>
      <c r="CO3471" s="72"/>
      <c r="CP3471" s="72"/>
      <c r="CQ3471" s="72"/>
      <c r="CR3471" s="72"/>
      <c r="CS3471" s="72"/>
      <c r="CT3471" s="72"/>
      <c r="CU3471" s="72"/>
      <c r="CV3471" s="72"/>
      <c r="CW3471" s="72"/>
      <c r="CX3471" s="72"/>
      <c r="CY3471" s="72"/>
      <c r="CZ3471" s="72"/>
      <c r="DA3471" s="72"/>
      <c r="DB3471" s="72"/>
      <c r="DC3471" s="72"/>
      <c r="DD3471" s="72"/>
      <c r="DE3471" s="72"/>
      <c r="DF3471" s="72"/>
      <c r="DG3471" s="72"/>
      <c r="DH3471" s="72"/>
      <c r="DI3471" s="72"/>
      <c r="DJ3471" s="72"/>
      <c r="DK3471" s="72"/>
      <c r="DL3471" s="72"/>
      <c r="DM3471" s="72"/>
      <c r="DN3471" s="72"/>
      <c r="DO3471" s="72"/>
      <c r="DP3471" s="72"/>
      <c r="DQ3471" s="72"/>
      <c r="DR3471" s="72"/>
      <c r="DS3471" s="72"/>
      <c r="DT3471" s="72"/>
      <c r="DU3471" s="72"/>
      <c r="DV3471" s="72"/>
      <c r="DW3471" s="72"/>
      <c r="DX3471" s="72"/>
      <c r="DY3471" s="72"/>
      <c r="DZ3471" s="72"/>
      <c r="EA3471" s="72"/>
      <c r="EB3471" s="72"/>
      <c r="EC3471" s="72"/>
      <c r="ED3471" s="72"/>
      <c r="EE3471" s="72"/>
      <c r="EF3471" s="72"/>
      <c r="EG3471" s="72"/>
      <c r="EH3471" s="72"/>
      <c r="EI3471" s="72"/>
      <c r="EJ3471" s="72"/>
      <c r="EK3471" s="72"/>
      <c r="EL3471" s="72"/>
      <c r="EM3471" s="72"/>
      <c r="EN3471" s="72"/>
      <c r="EO3471" s="72"/>
      <c r="EP3471" s="72"/>
      <c r="EQ3471" s="72"/>
      <c r="ER3471" s="72"/>
      <c r="ES3471" s="72"/>
      <c r="ET3471" s="72"/>
      <c r="EU3471" s="72"/>
      <c r="EV3471" s="72"/>
      <c r="EW3471" s="72"/>
      <c r="EX3471" s="72"/>
      <c r="EY3471" s="72"/>
      <c r="EZ3471" s="72"/>
      <c r="FA3471" s="72"/>
      <c r="FB3471" s="72"/>
      <c r="FC3471" s="72"/>
      <c r="FD3471" s="72"/>
      <c r="FE3471" s="72"/>
      <c r="FF3471" s="72"/>
      <c r="FG3471" s="72"/>
      <c r="FH3471" s="72"/>
      <c r="FI3471" s="72"/>
      <c r="FJ3471" s="72"/>
      <c r="FK3471" s="72"/>
      <c r="FL3471" s="72"/>
      <c r="FM3471" s="72"/>
      <c r="FN3471" s="72"/>
      <c r="FO3471" s="72"/>
      <c r="FP3471" s="72"/>
      <c r="FQ3471" s="72"/>
      <c r="FR3471" s="72"/>
      <c r="FS3471" s="72"/>
      <c r="FT3471" s="72"/>
      <c r="FU3471" s="72"/>
      <c r="FV3471" s="72"/>
      <c r="FW3471" s="72"/>
      <c r="FX3471" s="72"/>
      <c r="FY3471" s="72"/>
      <c r="FZ3471" s="72"/>
      <c r="GA3471" s="72"/>
      <c r="GB3471" s="72"/>
      <c r="GC3471" s="72"/>
      <c r="GD3471" s="72"/>
      <c r="GE3471" s="72"/>
      <c r="GF3471" s="72"/>
      <c r="GG3471" s="72"/>
      <c r="GH3471" s="72"/>
      <c r="GI3471" s="72"/>
      <c r="GJ3471" s="72"/>
      <c r="GK3471" s="72"/>
      <c r="GL3471" s="72"/>
      <c r="GM3471" s="72"/>
      <c r="GN3471" s="72"/>
      <c r="GO3471" s="72"/>
      <c r="GP3471" s="72"/>
      <c r="GQ3471" s="72"/>
      <c r="GR3471" s="72"/>
      <c r="GS3471" s="72"/>
      <c r="GT3471" s="72"/>
      <c r="GU3471" s="72"/>
      <c r="GV3471" s="72"/>
      <c r="GW3471" s="72"/>
      <c r="GX3471" s="72"/>
      <c r="GY3471" s="72"/>
      <c r="GZ3471" s="72"/>
      <c r="HA3471" s="72"/>
      <c r="HB3471" s="72"/>
      <c r="HC3471" s="72"/>
      <c r="HD3471" s="72"/>
      <c r="HE3471" s="72"/>
      <c r="HF3471" s="72"/>
      <c r="HG3471" s="72"/>
      <c r="HH3471" s="72"/>
      <c r="HI3471" s="72"/>
      <c r="HJ3471" s="72"/>
      <c r="HK3471" s="72"/>
      <c r="HL3471" s="72"/>
      <c r="HM3471" s="72"/>
      <c r="HN3471" s="72"/>
      <c r="HO3471" s="72"/>
      <c r="HP3471" s="72"/>
      <c r="HQ3471" s="72"/>
      <c r="HR3471" s="72"/>
      <c r="HS3471" s="72"/>
      <c r="HT3471" s="72"/>
      <c r="HU3471" s="72"/>
      <c r="HV3471" s="72"/>
      <c r="HW3471" s="72"/>
      <c r="HX3471" s="72"/>
      <c r="HY3471" s="72"/>
      <c r="HZ3471" s="72"/>
      <c r="IA3471" s="72"/>
      <c r="IB3471" s="72"/>
      <c r="IC3471" s="72"/>
      <c r="ID3471" s="72"/>
      <c r="IE3471" s="72"/>
      <c r="IF3471" s="72"/>
      <c r="IG3471" s="72"/>
      <c r="IH3471" s="72"/>
      <c r="II3471" s="72"/>
      <c r="IJ3471" s="72"/>
      <c r="IK3471" s="72"/>
      <c r="IL3471" s="72"/>
      <c r="IM3471" s="72"/>
      <c r="IN3471" s="72"/>
      <c r="IO3471" s="72"/>
      <c r="IP3471" s="72"/>
      <c r="IQ3471" s="72"/>
      <c r="IR3471" s="72"/>
      <c r="IS3471" s="72"/>
      <c r="IT3471" s="72"/>
      <c r="IU3471" s="72"/>
      <c r="IV3471" s="72"/>
      <c r="IW3471" s="72"/>
      <c r="IX3471" s="72"/>
      <c r="IY3471" s="72"/>
      <c r="IZ3471" s="72"/>
      <c r="JA3471" s="72"/>
      <c r="JB3471" s="72"/>
      <c r="JC3471" s="72"/>
      <c r="JD3471" s="72"/>
      <c r="JE3471" s="72"/>
      <c r="JF3471" s="72"/>
      <c r="JG3471" s="72"/>
      <c r="JH3471" s="72"/>
      <c r="JI3471" s="72"/>
      <c r="JJ3471" s="72"/>
      <c r="JK3471" s="72"/>
      <c r="JL3471" s="72"/>
      <c r="JM3471" s="72"/>
      <c r="JN3471" s="72"/>
      <c r="JO3471" s="72"/>
      <c r="JP3471" s="72"/>
      <c r="JQ3471" s="72"/>
      <c r="JR3471" s="72"/>
      <c r="JS3471" s="72"/>
      <c r="JT3471" s="72"/>
      <c r="JU3471" s="72"/>
      <c r="JV3471" s="72"/>
      <c r="JW3471" s="72"/>
      <c r="JX3471" s="72"/>
      <c r="JY3471" s="72"/>
      <c r="JZ3471" s="72"/>
      <c r="KA3471" s="72"/>
      <c r="KB3471" s="72"/>
      <c r="KC3471" s="72"/>
      <c r="KD3471" s="72"/>
      <c r="KE3471" s="72"/>
      <c r="KF3471" s="72"/>
      <c r="KG3471" s="72"/>
      <c r="KH3471" s="72"/>
      <c r="KI3471" s="72"/>
      <c r="KJ3471" s="72"/>
      <c r="KK3471" s="72"/>
      <c r="KL3471" s="72"/>
      <c r="KM3471" s="72"/>
      <c r="KN3471" s="72"/>
      <c r="KO3471" s="72"/>
      <c r="KP3471" s="72"/>
      <c r="KQ3471" s="72"/>
      <c r="KR3471" s="72"/>
      <c r="KS3471" s="72"/>
      <c r="KT3471" s="72"/>
      <c r="KU3471" s="72"/>
      <c r="KV3471" s="72"/>
      <c r="KW3471" s="72"/>
      <c r="KX3471" s="72"/>
      <c r="KY3471" s="72"/>
      <c r="KZ3471" s="72"/>
      <c r="LA3471" s="72"/>
      <c r="LB3471" s="72"/>
      <c r="LC3471" s="72"/>
      <c r="LD3471" s="72"/>
      <c r="LE3471" s="72"/>
      <c r="LF3471" s="72"/>
      <c r="LG3471" s="72"/>
      <c r="LH3471" s="72"/>
      <c r="LI3471" s="72"/>
      <c r="LJ3471" s="72"/>
      <c r="LK3471" s="72"/>
    </row>
    <row r="3472" spans="1:323" s="20" customFormat="1" ht="14.25" customHeight="1">
      <c r="A3472" s="54">
        <v>3226</v>
      </c>
      <c r="B3472" s="23">
        <v>244</v>
      </c>
      <c r="C3472" s="23" t="s">
        <v>5669</v>
      </c>
      <c r="D3472" s="32" t="s">
        <v>5349</v>
      </c>
      <c r="E3472" s="23" t="s">
        <v>3534</v>
      </c>
      <c r="F3472" s="23" t="s">
        <v>7098</v>
      </c>
      <c r="G3472" s="23" t="s">
        <v>5348</v>
      </c>
      <c r="H3472" s="25">
        <v>20</v>
      </c>
      <c r="I3472" s="25">
        <v>863.2</v>
      </c>
      <c r="J3472" s="26">
        <v>20</v>
      </c>
      <c r="K3472" s="26">
        <v>17264</v>
      </c>
      <c r="L3472" s="27">
        <v>2</v>
      </c>
      <c r="M3472" s="27">
        <v>26</v>
      </c>
      <c r="N3472" s="27">
        <v>0</v>
      </c>
      <c r="O3472" s="27">
        <v>0</v>
      </c>
      <c r="P3472" s="27">
        <v>28</v>
      </c>
      <c r="Q3472" s="55"/>
      <c r="R3472" s="27">
        <f t="shared" si="381"/>
        <v>0</v>
      </c>
      <c r="S3472" s="56" t="str">
        <f t="shared" si="385"/>
        <v>×</v>
      </c>
      <c r="T3472" s="56" t="str">
        <f t="shared" si="386"/>
        <v>×</v>
      </c>
      <c r="U3472" s="56" t="str">
        <f t="shared" si="387"/>
        <v>×</v>
      </c>
      <c r="V3472" s="57" t="str">
        <f t="shared" si="382"/>
        <v/>
      </c>
      <c r="W3472" s="58">
        <f t="shared" si="383"/>
        <v>0</v>
      </c>
      <c r="X3472" s="54">
        <f t="shared" si="384"/>
        <v>244</v>
      </c>
      <c r="Y3472" s="59"/>
      <c r="Z3472" s="42"/>
      <c r="AA3472" s="42"/>
      <c r="AB3472" s="42"/>
      <c r="AC3472" s="42"/>
      <c r="AD3472" s="42"/>
      <c r="AE3472" s="42"/>
      <c r="AF3472" s="42"/>
      <c r="AG3472" s="42"/>
      <c r="AH3472" s="42"/>
      <c r="AI3472" s="42"/>
      <c r="AJ3472" s="42"/>
      <c r="AK3472" s="42"/>
      <c r="AL3472" s="42"/>
      <c r="AM3472" s="42"/>
      <c r="AN3472" s="42"/>
      <c r="AO3472" s="42"/>
      <c r="AP3472" s="42"/>
      <c r="AQ3472" s="42"/>
      <c r="AR3472" s="42"/>
      <c r="AS3472" s="72"/>
      <c r="AT3472" s="72"/>
      <c r="AU3472" s="72"/>
      <c r="AV3472" s="72"/>
      <c r="AW3472" s="72"/>
      <c r="AX3472" s="72"/>
      <c r="AY3472" s="72"/>
      <c r="AZ3472" s="72"/>
      <c r="BA3472" s="72"/>
      <c r="BB3472" s="72"/>
      <c r="BC3472" s="72"/>
      <c r="BD3472" s="72"/>
      <c r="BE3472" s="72"/>
      <c r="BF3472" s="72"/>
      <c r="BG3472" s="72"/>
      <c r="BH3472" s="72"/>
      <c r="BI3472" s="72"/>
      <c r="BJ3472" s="72"/>
      <c r="BK3472" s="72"/>
      <c r="BL3472" s="72"/>
      <c r="BM3472" s="72"/>
      <c r="BN3472" s="72"/>
      <c r="BO3472" s="72"/>
      <c r="BP3472" s="72"/>
      <c r="BQ3472" s="72"/>
      <c r="BR3472" s="72"/>
      <c r="BS3472" s="72"/>
      <c r="BT3472" s="72"/>
      <c r="BU3472" s="72"/>
      <c r="BV3472" s="72"/>
      <c r="BW3472" s="72"/>
      <c r="BX3472" s="72"/>
      <c r="BY3472" s="72"/>
      <c r="BZ3472" s="72"/>
      <c r="CA3472" s="72"/>
      <c r="CB3472" s="72"/>
      <c r="CC3472" s="72"/>
      <c r="CD3472" s="72"/>
      <c r="CE3472" s="72"/>
      <c r="CF3472" s="72"/>
      <c r="CG3472" s="72"/>
      <c r="CH3472" s="72"/>
      <c r="CI3472" s="72"/>
      <c r="CJ3472" s="72"/>
      <c r="CK3472" s="72"/>
      <c r="CL3472" s="72"/>
      <c r="CM3472" s="72"/>
      <c r="CN3472" s="72"/>
      <c r="CO3472" s="72"/>
      <c r="CP3472" s="72"/>
      <c r="CQ3472" s="72"/>
      <c r="CR3472" s="72"/>
      <c r="CS3472" s="72"/>
      <c r="CT3472" s="72"/>
      <c r="CU3472" s="72"/>
      <c r="CV3472" s="72"/>
      <c r="CW3472" s="72"/>
      <c r="CX3472" s="72"/>
      <c r="CY3472" s="72"/>
      <c r="CZ3472" s="72"/>
      <c r="DA3472" s="72"/>
      <c r="DB3472" s="72"/>
      <c r="DC3472" s="72"/>
      <c r="DD3472" s="72"/>
      <c r="DE3472" s="72"/>
      <c r="DF3472" s="72"/>
      <c r="DG3472" s="72"/>
      <c r="DH3472" s="72"/>
      <c r="DI3472" s="72"/>
      <c r="DJ3472" s="72"/>
      <c r="DK3472" s="72"/>
      <c r="DL3472" s="72"/>
      <c r="DM3472" s="72"/>
      <c r="DN3472" s="72"/>
      <c r="DO3472" s="72"/>
      <c r="DP3472" s="72"/>
      <c r="DQ3472" s="72"/>
      <c r="DR3472" s="72"/>
      <c r="DS3472" s="72"/>
      <c r="DT3472" s="72"/>
      <c r="DU3472" s="72"/>
      <c r="DV3472" s="72"/>
      <c r="DW3472" s="72"/>
      <c r="DX3472" s="72"/>
      <c r="DY3472" s="72"/>
      <c r="DZ3472" s="72"/>
      <c r="EA3472" s="72"/>
      <c r="EB3472" s="72"/>
      <c r="EC3472" s="72"/>
      <c r="ED3472" s="72"/>
      <c r="EE3472" s="72"/>
      <c r="EF3472" s="72"/>
      <c r="EG3472" s="72"/>
      <c r="EH3472" s="72"/>
      <c r="EI3472" s="72"/>
      <c r="EJ3472" s="72"/>
      <c r="EK3472" s="72"/>
      <c r="EL3472" s="72"/>
      <c r="EM3472" s="72"/>
      <c r="EN3472" s="72"/>
      <c r="EO3472" s="72"/>
      <c r="EP3472" s="72"/>
      <c r="EQ3472" s="72"/>
      <c r="ER3472" s="72"/>
      <c r="ES3472" s="72"/>
      <c r="ET3472" s="72"/>
      <c r="EU3472" s="72"/>
      <c r="EV3472" s="72"/>
      <c r="EW3472" s="72"/>
      <c r="EX3472" s="72"/>
      <c r="EY3472" s="72"/>
      <c r="EZ3472" s="72"/>
      <c r="FA3472" s="72"/>
      <c r="FB3472" s="72"/>
      <c r="FC3472" s="72"/>
      <c r="FD3472" s="72"/>
      <c r="FE3472" s="72"/>
      <c r="FF3472" s="72"/>
      <c r="FG3472" s="72"/>
      <c r="FH3472" s="72"/>
      <c r="FI3472" s="72"/>
      <c r="FJ3472" s="72"/>
      <c r="FK3472" s="72"/>
      <c r="FL3472" s="72"/>
      <c r="FM3472" s="72"/>
      <c r="FN3472" s="72"/>
      <c r="FO3472" s="72"/>
      <c r="FP3472" s="72"/>
      <c r="FQ3472" s="72"/>
      <c r="FR3472" s="72"/>
      <c r="FS3472" s="72"/>
      <c r="FT3472" s="72"/>
      <c r="FU3472" s="72"/>
      <c r="FV3472" s="72"/>
      <c r="FW3472" s="72"/>
      <c r="FX3472" s="72"/>
      <c r="FY3472" s="72"/>
      <c r="FZ3472" s="72"/>
      <c r="GA3472" s="72"/>
      <c r="GB3472" s="72"/>
      <c r="GC3472" s="72"/>
      <c r="GD3472" s="72"/>
      <c r="GE3472" s="72"/>
      <c r="GF3472" s="72"/>
      <c r="GG3472" s="72"/>
      <c r="GH3472" s="72"/>
      <c r="GI3472" s="72"/>
      <c r="GJ3472" s="72"/>
      <c r="GK3472" s="72"/>
      <c r="GL3472" s="72"/>
      <c r="GM3472" s="72"/>
      <c r="GN3472" s="72"/>
      <c r="GO3472" s="72"/>
      <c r="GP3472" s="72"/>
      <c r="GQ3472" s="72"/>
      <c r="GR3472" s="72"/>
      <c r="GS3472" s="72"/>
      <c r="GT3472" s="72"/>
      <c r="GU3472" s="72"/>
      <c r="GV3472" s="72"/>
      <c r="GW3472" s="72"/>
      <c r="GX3472" s="72"/>
      <c r="GY3472" s="72"/>
      <c r="GZ3472" s="72"/>
      <c r="HA3472" s="72"/>
      <c r="HB3472" s="72"/>
      <c r="HC3472" s="72"/>
      <c r="HD3472" s="72"/>
      <c r="HE3472" s="72"/>
      <c r="HF3472" s="72"/>
      <c r="HG3472" s="72"/>
      <c r="HH3472" s="72"/>
      <c r="HI3472" s="72"/>
      <c r="HJ3472" s="72"/>
      <c r="HK3472" s="72"/>
      <c r="HL3472" s="72"/>
      <c r="HM3472" s="72"/>
      <c r="HN3472" s="72"/>
      <c r="HO3472" s="72"/>
      <c r="HP3472" s="72"/>
      <c r="HQ3472" s="72"/>
      <c r="HR3472" s="72"/>
      <c r="HS3472" s="72"/>
      <c r="HT3472" s="72"/>
      <c r="HU3472" s="72"/>
      <c r="HV3472" s="72"/>
      <c r="HW3472" s="72"/>
      <c r="HX3472" s="72"/>
      <c r="HY3472" s="72"/>
      <c r="HZ3472" s="72"/>
      <c r="IA3472" s="72"/>
      <c r="IB3472" s="72"/>
      <c r="IC3472" s="72"/>
      <c r="ID3472" s="72"/>
      <c r="IE3472" s="72"/>
      <c r="IF3472" s="72"/>
      <c r="IG3472" s="72"/>
      <c r="IH3472" s="72"/>
      <c r="II3472" s="72"/>
      <c r="IJ3472" s="72"/>
      <c r="IK3472" s="72"/>
      <c r="IL3472" s="72"/>
      <c r="IM3472" s="72"/>
      <c r="IN3472" s="72"/>
      <c r="IO3472" s="72"/>
      <c r="IP3472" s="72"/>
      <c r="IQ3472" s="72"/>
      <c r="IR3472" s="72"/>
      <c r="IS3472" s="72"/>
      <c r="IT3472" s="72"/>
      <c r="IU3472" s="72"/>
      <c r="IV3472" s="72"/>
      <c r="IW3472" s="72"/>
      <c r="IX3472" s="72"/>
      <c r="IY3472" s="72"/>
      <c r="IZ3472" s="72"/>
      <c r="JA3472" s="72"/>
      <c r="JB3472" s="72"/>
      <c r="JC3472" s="72"/>
      <c r="JD3472" s="72"/>
      <c r="JE3472" s="72"/>
      <c r="JF3472" s="72"/>
      <c r="JG3472" s="72"/>
      <c r="JH3472" s="72"/>
      <c r="JI3472" s="72"/>
      <c r="JJ3472" s="72"/>
      <c r="JK3472" s="72"/>
      <c r="JL3472" s="72"/>
      <c r="JM3472" s="72"/>
      <c r="JN3472" s="72"/>
      <c r="JO3472" s="72"/>
      <c r="JP3472" s="72"/>
      <c r="JQ3472" s="72"/>
      <c r="JR3472" s="72"/>
      <c r="JS3472" s="72"/>
      <c r="JT3472" s="72"/>
      <c r="JU3472" s="72"/>
      <c r="JV3472" s="72"/>
      <c r="JW3472" s="72"/>
      <c r="JX3472" s="72"/>
      <c r="JY3472" s="72"/>
      <c r="JZ3472" s="72"/>
      <c r="KA3472" s="72"/>
      <c r="KB3472" s="72"/>
      <c r="KC3472" s="72"/>
      <c r="KD3472" s="72"/>
      <c r="KE3472" s="72"/>
      <c r="KF3472" s="72"/>
      <c r="KG3472" s="72"/>
      <c r="KH3472" s="72"/>
      <c r="KI3472" s="72"/>
      <c r="KJ3472" s="72"/>
      <c r="KK3472" s="72"/>
      <c r="KL3472" s="72"/>
      <c r="KM3472" s="72"/>
      <c r="KN3472" s="72"/>
      <c r="KO3472" s="72"/>
      <c r="KP3472" s="72"/>
      <c r="KQ3472" s="72"/>
      <c r="KR3472" s="72"/>
      <c r="KS3472" s="72"/>
      <c r="KT3472" s="72"/>
      <c r="KU3472" s="72"/>
      <c r="KV3472" s="72"/>
      <c r="KW3472" s="72"/>
      <c r="KX3472" s="72"/>
      <c r="KY3472" s="72"/>
      <c r="KZ3472" s="72"/>
      <c r="LA3472" s="72"/>
      <c r="LB3472" s="72"/>
      <c r="LC3472" s="72"/>
      <c r="LD3472" s="72"/>
      <c r="LE3472" s="72"/>
      <c r="LF3472" s="72"/>
      <c r="LG3472" s="72"/>
      <c r="LH3472" s="72"/>
      <c r="LI3472" s="72"/>
      <c r="LJ3472" s="72"/>
      <c r="LK3472" s="72"/>
    </row>
    <row r="3473" spans="1:323" s="20" customFormat="1" ht="14.25" customHeight="1">
      <c r="A3473" s="54">
        <v>3227</v>
      </c>
      <c r="B3473" s="23">
        <v>244</v>
      </c>
      <c r="C3473" s="23" t="s">
        <v>5669</v>
      </c>
      <c r="D3473" s="32" t="s">
        <v>7099</v>
      </c>
      <c r="E3473" s="23" t="s">
        <v>3534</v>
      </c>
      <c r="F3473" s="23" t="s">
        <v>7100</v>
      </c>
      <c r="G3473" s="23" t="s">
        <v>5348</v>
      </c>
      <c r="H3473" s="25">
        <v>20</v>
      </c>
      <c r="I3473" s="25">
        <v>1361.5</v>
      </c>
      <c r="J3473" s="26">
        <v>20</v>
      </c>
      <c r="K3473" s="26">
        <v>27230</v>
      </c>
      <c r="L3473" s="27">
        <v>2</v>
      </c>
      <c r="M3473" s="27">
        <v>16</v>
      </c>
      <c r="N3473" s="27">
        <v>0</v>
      </c>
      <c r="O3473" s="27">
        <v>0</v>
      </c>
      <c r="P3473" s="27">
        <v>18</v>
      </c>
      <c r="Q3473" s="55"/>
      <c r="R3473" s="27">
        <f t="shared" si="381"/>
        <v>0</v>
      </c>
      <c r="S3473" s="56" t="str">
        <f t="shared" si="385"/>
        <v>×</v>
      </c>
      <c r="T3473" s="56" t="str">
        <f t="shared" si="386"/>
        <v>×</v>
      </c>
      <c r="U3473" s="56" t="str">
        <f t="shared" si="387"/>
        <v>×</v>
      </c>
      <c r="V3473" s="57" t="str">
        <f t="shared" si="382"/>
        <v/>
      </c>
      <c r="W3473" s="58">
        <f t="shared" si="383"/>
        <v>0</v>
      </c>
      <c r="X3473" s="54">
        <f t="shared" si="384"/>
        <v>244</v>
      </c>
      <c r="Y3473" s="59"/>
      <c r="Z3473" s="42"/>
      <c r="AA3473" s="42"/>
      <c r="AB3473" s="42"/>
      <c r="AC3473" s="42"/>
      <c r="AD3473" s="42"/>
      <c r="AE3473" s="42"/>
      <c r="AF3473" s="42"/>
      <c r="AG3473" s="42"/>
      <c r="AH3473" s="42"/>
      <c r="AI3473" s="42"/>
      <c r="AJ3473" s="42"/>
      <c r="AK3473" s="42"/>
      <c r="AL3473" s="42"/>
      <c r="AM3473" s="42"/>
      <c r="AN3473" s="42"/>
      <c r="AO3473" s="42"/>
      <c r="AP3473" s="42"/>
      <c r="AQ3473" s="42"/>
      <c r="AR3473" s="42"/>
      <c r="AS3473" s="72"/>
      <c r="AT3473" s="72"/>
      <c r="AU3473" s="72"/>
      <c r="AV3473" s="72"/>
      <c r="AW3473" s="72"/>
      <c r="AX3473" s="72"/>
      <c r="AY3473" s="72"/>
      <c r="AZ3473" s="72"/>
      <c r="BA3473" s="72"/>
      <c r="BB3473" s="72"/>
      <c r="BC3473" s="72"/>
      <c r="BD3473" s="72"/>
      <c r="BE3473" s="72"/>
      <c r="BF3473" s="72"/>
      <c r="BG3473" s="72"/>
      <c r="BH3473" s="72"/>
      <c r="BI3473" s="72"/>
      <c r="BJ3473" s="72"/>
      <c r="BK3473" s="72"/>
      <c r="BL3473" s="72"/>
      <c r="BM3473" s="72"/>
      <c r="BN3473" s="72"/>
      <c r="BO3473" s="72"/>
      <c r="BP3473" s="72"/>
      <c r="BQ3473" s="72"/>
      <c r="BR3473" s="72"/>
      <c r="BS3473" s="72"/>
      <c r="BT3473" s="72"/>
      <c r="BU3473" s="72"/>
      <c r="BV3473" s="72"/>
      <c r="BW3473" s="72"/>
      <c r="BX3473" s="72"/>
      <c r="BY3473" s="72"/>
      <c r="BZ3473" s="72"/>
      <c r="CA3473" s="72"/>
      <c r="CB3473" s="72"/>
      <c r="CC3473" s="72"/>
      <c r="CD3473" s="72"/>
      <c r="CE3473" s="72"/>
      <c r="CF3473" s="72"/>
      <c r="CG3473" s="72"/>
      <c r="CH3473" s="72"/>
      <c r="CI3473" s="72"/>
      <c r="CJ3473" s="72"/>
      <c r="CK3473" s="72"/>
      <c r="CL3473" s="72"/>
      <c r="CM3473" s="72"/>
      <c r="CN3473" s="72"/>
      <c r="CO3473" s="72"/>
      <c r="CP3473" s="72"/>
      <c r="CQ3473" s="72"/>
      <c r="CR3473" s="72"/>
      <c r="CS3473" s="72"/>
      <c r="CT3473" s="72"/>
      <c r="CU3473" s="72"/>
      <c r="CV3473" s="72"/>
      <c r="CW3473" s="72"/>
      <c r="CX3473" s="72"/>
      <c r="CY3473" s="72"/>
      <c r="CZ3473" s="72"/>
      <c r="DA3473" s="72"/>
      <c r="DB3473" s="72"/>
      <c r="DC3473" s="72"/>
      <c r="DD3473" s="72"/>
      <c r="DE3473" s="72"/>
      <c r="DF3473" s="72"/>
      <c r="DG3473" s="72"/>
      <c r="DH3473" s="72"/>
      <c r="DI3473" s="72"/>
      <c r="DJ3473" s="72"/>
      <c r="DK3473" s="72"/>
      <c r="DL3473" s="72"/>
      <c r="DM3473" s="72"/>
      <c r="DN3473" s="72"/>
      <c r="DO3473" s="72"/>
      <c r="DP3473" s="72"/>
      <c r="DQ3473" s="72"/>
      <c r="DR3473" s="72"/>
      <c r="DS3473" s="72"/>
      <c r="DT3473" s="72"/>
      <c r="DU3473" s="72"/>
      <c r="DV3473" s="72"/>
      <c r="DW3473" s="72"/>
      <c r="DX3473" s="72"/>
      <c r="DY3473" s="72"/>
      <c r="DZ3473" s="72"/>
      <c r="EA3473" s="72"/>
      <c r="EB3473" s="72"/>
      <c r="EC3473" s="72"/>
      <c r="ED3473" s="72"/>
      <c r="EE3473" s="72"/>
      <c r="EF3473" s="72"/>
      <c r="EG3473" s="72"/>
      <c r="EH3473" s="72"/>
      <c r="EI3473" s="72"/>
      <c r="EJ3473" s="72"/>
      <c r="EK3473" s="72"/>
      <c r="EL3473" s="72"/>
      <c r="EM3473" s="72"/>
      <c r="EN3473" s="72"/>
      <c r="EO3473" s="72"/>
      <c r="EP3473" s="72"/>
      <c r="EQ3473" s="72"/>
      <c r="ER3473" s="72"/>
      <c r="ES3473" s="72"/>
      <c r="ET3473" s="72"/>
      <c r="EU3473" s="72"/>
      <c r="EV3473" s="72"/>
      <c r="EW3473" s="72"/>
      <c r="EX3473" s="72"/>
      <c r="EY3473" s="72"/>
      <c r="EZ3473" s="72"/>
      <c r="FA3473" s="72"/>
      <c r="FB3473" s="72"/>
      <c r="FC3473" s="72"/>
      <c r="FD3473" s="72"/>
      <c r="FE3473" s="72"/>
      <c r="FF3473" s="72"/>
      <c r="FG3473" s="72"/>
      <c r="FH3473" s="72"/>
      <c r="FI3473" s="72"/>
      <c r="FJ3473" s="72"/>
      <c r="FK3473" s="72"/>
      <c r="FL3473" s="72"/>
      <c r="FM3473" s="72"/>
      <c r="FN3473" s="72"/>
      <c r="FO3473" s="72"/>
      <c r="FP3473" s="72"/>
      <c r="FQ3473" s="72"/>
      <c r="FR3473" s="72"/>
      <c r="FS3473" s="72"/>
      <c r="FT3473" s="72"/>
      <c r="FU3473" s="72"/>
      <c r="FV3473" s="72"/>
      <c r="FW3473" s="72"/>
      <c r="FX3473" s="72"/>
      <c r="FY3473" s="72"/>
      <c r="FZ3473" s="72"/>
      <c r="GA3473" s="72"/>
      <c r="GB3473" s="72"/>
      <c r="GC3473" s="72"/>
      <c r="GD3473" s="72"/>
      <c r="GE3473" s="72"/>
      <c r="GF3473" s="72"/>
      <c r="GG3473" s="72"/>
      <c r="GH3473" s="72"/>
      <c r="GI3473" s="72"/>
      <c r="GJ3473" s="72"/>
      <c r="GK3473" s="72"/>
      <c r="GL3473" s="72"/>
      <c r="GM3473" s="72"/>
      <c r="GN3473" s="72"/>
      <c r="GO3473" s="72"/>
      <c r="GP3473" s="72"/>
      <c r="GQ3473" s="72"/>
      <c r="GR3473" s="72"/>
      <c r="GS3473" s="72"/>
      <c r="GT3473" s="72"/>
      <c r="GU3473" s="72"/>
      <c r="GV3473" s="72"/>
      <c r="GW3473" s="72"/>
      <c r="GX3473" s="72"/>
      <c r="GY3473" s="72"/>
      <c r="GZ3473" s="72"/>
      <c r="HA3473" s="72"/>
      <c r="HB3473" s="72"/>
      <c r="HC3473" s="72"/>
      <c r="HD3473" s="72"/>
      <c r="HE3473" s="72"/>
      <c r="HF3473" s="72"/>
      <c r="HG3473" s="72"/>
      <c r="HH3473" s="72"/>
      <c r="HI3473" s="72"/>
      <c r="HJ3473" s="72"/>
      <c r="HK3473" s="72"/>
      <c r="HL3473" s="72"/>
      <c r="HM3473" s="72"/>
      <c r="HN3473" s="72"/>
      <c r="HO3473" s="72"/>
      <c r="HP3473" s="72"/>
      <c r="HQ3473" s="72"/>
      <c r="HR3473" s="72"/>
      <c r="HS3473" s="72"/>
      <c r="HT3473" s="72"/>
      <c r="HU3473" s="72"/>
      <c r="HV3473" s="72"/>
      <c r="HW3473" s="72"/>
      <c r="HX3473" s="72"/>
      <c r="HY3473" s="72"/>
      <c r="HZ3473" s="72"/>
      <c r="IA3473" s="72"/>
      <c r="IB3473" s="72"/>
      <c r="IC3473" s="72"/>
      <c r="ID3473" s="72"/>
      <c r="IE3473" s="72"/>
      <c r="IF3473" s="72"/>
      <c r="IG3473" s="72"/>
      <c r="IH3473" s="72"/>
      <c r="II3473" s="72"/>
      <c r="IJ3473" s="72"/>
      <c r="IK3473" s="72"/>
      <c r="IL3473" s="72"/>
      <c r="IM3473" s="72"/>
      <c r="IN3473" s="72"/>
      <c r="IO3473" s="72"/>
      <c r="IP3473" s="72"/>
      <c r="IQ3473" s="72"/>
      <c r="IR3473" s="72"/>
      <c r="IS3473" s="72"/>
      <c r="IT3473" s="72"/>
      <c r="IU3473" s="72"/>
      <c r="IV3473" s="72"/>
      <c r="IW3473" s="72"/>
      <c r="IX3473" s="72"/>
      <c r="IY3473" s="72"/>
      <c r="IZ3473" s="72"/>
      <c r="JA3473" s="72"/>
      <c r="JB3473" s="72"/>
      <c r="JC3473" s="72"/>
      <c r="JD3473" s="72"/>
      <c r="JE3473" s="72"/>
      <c r="JF3473" s="72"/>
      <c r="JG3473" s="72"/>
      <c r="JH3473" s="72"/>
      <c r="JI3473" s="72"/>
      <c r="JJ3473" s="72"/>
      <c r="JK3473" s="72"/>
      <c r="JL3473" s="72"/>
      <c r="JM3473" s="72"/>
      <c r="JN3473" s="72"/>
      <c r="JO3473" s="72"/>
      <c r="JP3473" s="72"/>
      <c r="JQ3473" s="72"/>
      <c r="JR3473" s="72"/>
      <c r="JS3473" s="72"/>
      <c r="JT3473" s="72"/>
      <c r="JU3473" s="72"/>
      <c r="JV3473" s="72"/>
      <c r="JW3473" s="72"/>
      <c r="JX3473" s="72"/>
      <c r="JY3473" s="72"/>
      <c r="JZ3473" s="72"/>
      <c r="KA3473" s="72"/>
      <c r="KB3473" s="72"/>
      <c r="KC3473" s="72"/>
      <c r="KD3473" s="72"/>
      <c r="KE3473" s="72"/>
      <c r="KF3473" s="72"/>
      <c r="KG3473" s="72"/>
      <c r="KH3473" s="72"/>
      <c r="KI3473" s="72"/>
      <c r="KJ3473" s="72"/>
      <c r="KK3473" s="72"/>
      <c r="KL3473" s="72"/>
      <c r="KM3473" s="72"/>
      <c r="KN3473" s="72"/>
      <c r="KO3473" s="72"/>
      <c r="KP3473" s="72"/>
      <c r="KQ3473" s="72"/>
      <c r="KR3473" s="72"/>
      <c r="KS3473" s="72"/>
      <c r="KT3473" s="72"/>
      <c r="KU3473" s="72"/>
      <c r="KV3473" s="72"/>
      <c r="KW3473" s="72"/>
      <c r="KX3473" s="72"/>
      <c r="KY3473" s="72"/>
      <c r="KZ3473" s="72"/>
      <c r="LA3473" s="72"/>
      <c r="LB3473" s="72"/>
      <c r="LC3473" s="72"/>
      <c r="LD3473" s="72"/>
      <c r="LE3473" s="72"/>
      <c r="LF3473" s="72"/>
      <c r="LG3473" s="72"/>
      <c r="LH3473" s="72"/>
      <c r="LI3473" s="72"/>
      <c r="LJ3473" s="72"/>
      <c r="LK3473" s="72"/>
    </row>
    <row r="3474" spans="1:323" s="20" customFormat="1" ht="14.25" customHeight="1">
      <c r="A3474" s="54">
        <v>3228</v>
      </c>
      <c r="B3474" s="23">
        <v>244</v>
      </c>
      <c r="C3474" s="23" t="s">
        <v>5669</v>
      </c>
      <c r="D3474" s="32" t="s">
        <v>5350</v>
      </c>
      <c r="E3474" s="23" t="s">
        <v>3534</v>
      </c>
      <c r="F3474" s="23" t="s">
        <v>7096</v>
      </c>
      <c r="G3474" s="23" t="s">
        <v>5348</v>
      </c>
      <c r="H3474" s="25">
        <v>20</v>
      </c>
      <c r="I3474" s="25">
        <v>485</v>
      </c>
      <c r="J3474" s="26">
        <v>20</v>
      </c>
      <c r="K3474" s="26">
        <v>9700</v>
      </c>
      <c r="L3474" s="27">
        <v>2</v>
      </c>
      <c r="M3474" s="27">
        <v>8</v>
      </c>
      <c r="N3474" s="27">
        <v>0</v>
      </c>
      <c r="O3474" s="27">
        <v>0</v>
      </c>
      <c r="P3474" s="27">
        <v>10</v>
      </c>
      <c r="Q3474" s="55"/>
      <c r="R3474" s="27">
        <f t="shared" si="381"/>
        <v>0</v>
      </c>
      <c r="S3474" s="56" t="str">
        <f t="shared" si="385"/>
        <v>×</v>
      </c>
      <c r="T3474" s="56" t="str">
        <f t="shared" si="386"/>
        <v>×</v>
      </c>
      <c r="U3474" s="56" t="str">
        <f t="shared" si="387"/>
        <v>×</v>
      </c>
      <c r="V3474" s="57" t="str">
        <f t="shared" si="382"/>
        <v/>
      </c>
      <c r="W3474" s="58">
        <f t="shared" si="383"/>
        <v>0</v>
      </c>
      <c r="X3474" s="54">
        <f t="shared" si="384"/>
        <v>244</v>
      </c>
      <c r="Y3474" s="59"/>
      <c r="Z3474" s="42"/>
      <c r="AA3474" s="42"/>
      <c r="AB3474" s="42"/>
      <c r="AC3474" s="42"/>
      <c r="AD3474" s="42"/>
      <c r="AE3474" s="42"/>
      <c r="AF3474" s="42"/>
      <c r="AG3474" s="42"/>
      <c r="AH3474" s="42"/>
      <c r="AI3474" s="42"/>
      <c r="AJ3474" s="42"/>
      <c r="AK3474" s="42"/>
      <c r="AL3474" s="42"/>
      <c r="AM3474" s="42"/>
      <c r="AN3474" s="42"/>
      <c r="AO3474" s="42"/>
      <c r="AP3474" s="42"/>
      <c r="AQ3474" s="42"/>
      <c r="AR3474" s="42"/>
      <c r="AS3474" s="72"/>
      <c r="AT3474" s="72"/>
      <c r="AU3474" s="72"/>
      <c r="AV3474" s="72"/>
      <c r="AW3474" s="72"/>
      <c r="AX3474" s="72"/>
      <c r="AY3474" s="72"/>
      <c r="AZ3474" s="72"/>
      <c r="BA3474" s="72"/>
      <c r="BB3474" s="72"/>
      <c r="BC3474" s="72"/>
      <c r="BD3474" s="72"/>
      <c r="BE3474" s="72"/>
      <c r="BF3474" s="72"/>
      <c r="BG3474" s="72"/>
      <c r="BH3474" s="72"/>
      <c r="BI3474" s="72"/>
      <c r="BJ3474" s="72"/>
      <c r="BK3474" s="72"/>
      <c r="BL3474" s="72"/>
      <c r="BM3474" s="72"/>
      <c r="BN3474" s="72"/>
      <c r="BO3474" s="72"/>
      <c r="BP3474" s="72"/>
      <c r="BQ3474" s="72"/>
      <c r="BR3474" s="72"/>
      <c r="BS3474" s="72"/>
      <c r="BT3474" s="72"/>
      <c r="BU3474" s="72"/>
      <c r="BV3474" s="72"/>
      <c r="BW3474" s="72"/>
      <c r="BX3474" s="72"/>
      <c r="BY3474" s="72"/>
      <c r="BZ3474" s="72"/>
      <c r="CA3474" s="72"/>
      <c r="CB3474" s="72"/>
      <c r="CC3474" s="72"/>
      <c r="CD3474" s="72"/>
      <c r="CE3474" s="72"/>
      <c r="CF3474" s="72"/>
      <c r="CG3474" s="72"/>
      <c r="CH3474" s="72"/>
      <c r="CI3474" s="72"/>
      <c r="CJ3474" s="72"/>
      <c r="CK3474" s="72"/>
      <c r="CL3474" s="72"/>
      <c r="CM3474" s="72"/>
      <c r="CN3474" s="72"/>
      <c r="CO3474" s="72"/>
      <c r="CP3474" s="72"/>
      <c r="CQ3474" s="72"/>
      <c r="CR3474" s="72"/>
      <c r="CS3474" s="72"/>
      <c r="CT3474" s="72"/>
      <c r="CU3474" s="72"/>
      <c r="CV3474" s="72"/>
      <c r="CW3474" s="72"/>
      <c r="CX3474" s="72"/>
      <c r="CY3474" s="72"/>
      <c r="CZ3474" s="72"/>
      <c r="DA3474" s="72"/>
      <c r="DB3474" s="72"/>
      <c r="DC3474" s="72"/>
      <c r="DD3474" s="72"/>
      <c r="DE3474" s="72"/>
      <c r="DF3474" s="72"/>
      <c r="DG3474" s="72"/>
      <c r="DH3474" s="72"/>
      <c r="DI3474" s="72"/>
      <c r="DJ3474" s="72"/>
      <c r="DK3474" s="72"/>
      <c r="DL3474" s="72"/>
      <c r="DM3474" s="72"/>
      <c r="DN3474" s="72"/>
      <c r="DO3474" s="72"/>
      <c r="DP3474" s="72"/>
      <c r="DQ3474" s="72"/>
      <c r="DR3474" s="72"/>
      <c r="DS3474" s="72"/>
      <c r="DT3474" s="72"/>
      <c r="DU3474" s="72"/>
      <c r="DV3474" s="72"/>
      <c r="DW3474" s="72"/>
      <c r="DX3474" s="72"/>
      <c r="DY3474" s="72"/>
      <c r="DZ3474" s="72"/>
      <c r="EA3474" s="72"/>
      <c r="EB3474" s="72"/>
      <c r="EC3474" s="72"/>
      <c r="ED3474" s="72"/>
      <c r="EE3474" s="72"/>
      <c r="EF3474" s="72"/>
      <c r="EG3474" s="72"/>
      <c r="EH3474" s="72"/>
      <c r="EI3474" s="72"/>
      <c r="EJ3474" s="72"/>
      <c r="EK3474" s="72"/>
      <c r="EL3474" s="72"/>
      <c r="EM3474" s="72"/>
      <c r="EN3474" s="72"/>
      <c r="EO3474" s="72"/>
      <c r="EP3474" s="72"/>
      <c r="EQ3474" s="72"/>
      <c r="ER3474" s="72"/>
      <c r="ES3474" s="72"/>
      <c r="ET3474" s="72"/>
      <c r="EU3474" s="72"/>
      <c r="EV3474" s="72"/>
      <c r="EW3474" s="72"/>
      <c r="EX3474" s="72"/>
      <c r="EY3474" s="72"/>
      <c r="EZ3474" s="72"/>
      <c r="FA3474" s="72"/>
      <c r="FB3474" s="72"/>
      <c r="FC3474" s="72"/>
      <c r="FD3474" s="72"/>
      <c r="FE3474" s="72"/>
      <c r="FF3474" s="72"/>
      <c r="FG3474" s="72"/>
      <c r="FH3474" s="72"/>
      <c r="FI3474" s="72"/>
      <c r="FJ3474" s="72"/>
      <c r="FK3474" s="72"/>
      <c r="FL3474" s="72"/>
      <c r="FM3474" s="72"/>
      <c r="FN3474" s="72"/>
      <c r="FO3474" s="72"/>
      <c r="FP3474" s="72"/>
      <c r="FQ3474" s="72"/>
      <c r="FR3474" s="72"/>
      <c r="FS3474" s="72"/>
      <c r="FT3474" s="72"/>
      <c r="FU3474" s="72"/>
      <c r="FV3474" s="72"/>
      <c r="FW3474" s="72"/>
      <c r="FX3474" s="72"/>
      <c r="FY3474" s="72"/>
      <c r="FZ3474" s="72"/>
      <c r="GA3474" s="72"/>
      <c r="GB3474" s="72"/>
      <c r="GC3474" s="72"/>
      <c r="GD3474" s="72"/>
      <c r="GE3474" s="72"/>
      <c r="GF3474" s="72"/>
      <c r="GG3474" s="72"/>
      <c r="GH3474" s="72"/>
      <c r="GI3474" s="72"/>
      <c r="GJ3474" s="72"/>
      <c r="GK3474" s="72"/>
      <c r="GL3474" s="72"/>
      <c r="GM3474" s="72"/>
      <c r="GN3474" s="72"/>
      <c r="GO3474" s="72"/>
      <c r="GP3474" s="72"/>
      <c r="GQ3474" s="72"/>
      <c r="GR3474" s="72"/>
      <c r="GS3474" s="72"/>
      <c r="GT3474" s="72"/>
      <c r="GU3474" s="72"/>
      <c r="GV3474" s="72"/>
      <c r="GW3474" s="72"/>
      <c r="GX3474" s="72"/>
      <c r="GY3474" s="72"/>
      <c r="GZ3474" s="72"/>
      <c r="HA3474" s="72"/>
      <c r="HB3474" s="72"/>
      <c r="HC3474" s="72"/>
      <c r="HD3474" s="72"/>
      <c r="HE3474" s="72"/>
      <c r="HF3474" s="72"/>
      <c r="HG3474" s="72"/>
      <c r="HH3474" s="72"/>
      <c r="HI3474" s="72"/>
      <c r="HJ3474" s="72"/>
      <c r="HK3474" s="72"/>
      <c r="HL3474" s="72"/>
      <c r="HM3474" s="72"/>
      <c r="HN3474" s="72"/>
      <c r="HO3474" s="72"/>
      <c r="HP3474" s="72"/>
      <c r="HQ3474" s="72"/>
      <c r="HR3474" s="72"/>
      <c r="HS3474" s="72"/>
      <c r="HT3474" s="72"/>
      <c r="HU3474" s="72"/>
      <c r="HV3474" s="72"/>
      <c r="HW3474" s="72"/>
      <c r="HX3474" s="72"/>
      <c r="HY3474" s="72"/>
      <c r="HZ3474" s="72"/>
      <c r="IA3474" s="72"/>
      <c r="IB3474" s="72"/>
      <c r="IC3474" s="72"/>
      <c r="ID3474" s="72"/>
      <c r="IE3474" s="72"/>
      <c r="IF3474" s="72"/>
      <c r="IG3474" s="72"/>
      <c r="IH3474" s="72"/>
      <c r="II3474" s="72"/>
      <c r="IJ3474" s="72"/>
      <c r="IK3474" s="72"/>
      <c r="IL3474" s="72"/>
      <c r="IM3474" s="72"/>
      <c r="IN3474" s="72"/>
      <c r="IO3474" s="72"/>
      <c r="IP3474" s="72"/>
      <c r="IQ3474" s="72"/>
      <c r="IR3474" s="72"/>
      <c r="IS3474" s="72"/>
      <c r="IT3474" s="72"/>
      <c r="IU3474" s="72"/>
      <c r="IV3474" s="72"/>
      <c r="IW3474" s="72"/>
      <c r="IX3474" s="72"/>
      <c r="IY3474" s="72"/>
      <c r="IZ3474" s="72"/>
      <c r="JA3474" s="72"/>
      <c r="JB3474" s="72"/>
      <c r="JC3474" s="72"/>
      <c r="JD3474" s="72"/>
      <c r="JE3474" s="72"/>
      <c r="JF3474" s="72"/>
      <c r="JG3474" s="72"/>
      <c r="JH3474" s="72"/>
      <c r="JI3474" s="72"/>
      <c r="JJ3474" s="72"/>
      <c r="JK3474" s="72"/>
      <c r="JL3474" s="72"/>
      <c r="JM3474" s="72"/>
      <c r="JN3474" s="72"/>
      <c r="JO3474" s="72"/>
      <c r="JP3474" s="72"/>
      <c r="JQ3474" s="72"/>
      <c r="JR3474" s="72"/>
      <c r="JS3474" s="72"/>
      <c r="JT3474" s="72"/>
      <c r="JU3474" s="72"/>
      <c r="JV3474" s="72"/>
      <c r="JW3474" s="72"/>
      <c r="JX3474" s="72"/>
      <c r="JY3474" s="72"/>
      <c r="JZ3474" s="72"/>
      <c r="KA3474" s="72"/>
      <c r="KB3474" s="72"/>
      <c r="KC3474" s="72"/>
      <c r="KD3474" s="72"/>
      <c r="KE3474" s="72"/>
      <c r="KF3474" s="72"/>
      <c r="KG3474" s="72"/>
      <c r="KH3474" s="72"/>
      <c r="KI3474" s="72"/>
      <c r="KJ3474" s="72"/>
      <c r="KK3474" s="72"/>
      <c r="KL3474" s="72"/>
      <c r="KM3474" s="72"/>
      <c r="KN3474" s="72"/>
      <c r="KO3474" s="72"/>
      <c r="KP3474" s="72"/>
      <c r="KQ3474" s="72"/>
      <c r="KR3474" s="72"/>
      <c r="KS3474" s="72"/>
      <c r="KT3474" s="72"/>
      <c r="KU3474" s="72"/>
      <c r="KV3474" s="72"/>
      <c r="KW3474" s="72"/>
      <c r="KX3474" s="72"/>
      <c r="KY3474" s="72"/>
      <c r="KZ3474" s="72"/>
      <c r="LA3474" s="72"/>
      <c r="LB3474" s="72"/>
      <c r="LC3474" s="72"/>
      <c r="LD3474" s="72"/>
      <c r="LE3474" s="72"/>
      <c r="LF3474" s="72"/>
      <c r="LG3474" s="72"/>
      <c r="LH3474" s="72"/>
      <c r="LI3474" s="72"/>
      <c r="LJ3474" s="72"/>
      <c r="LK3474" s="72"/>
    </row>
    <row r="3475" spans="1:323" s="20" customFormat="1" ht="14.25" customHeight="1">
      <c r="A3475" s="54">
        <v>3229</v>
      </c>
      <c r="B3475" s="23">
        <v>244</v>
      </c>
      <c r="C3475" s="23" t="s">
        <v>5669</v>
      </c>
      <c r="D3475" s="32" t="s">
        <v>7101</v>
      </c>
      <c r="E3475" s="23" t="s">
        <v>3534</v>
      </c>
      <c r="F3475" s="23" t="s">
        <v>7102</v>
      </c>
      <c r="G3475" s="23" t="s">
        <v>5348</v>
      </c>
      <c r="H3475" s="25">
        <v>20</v>
      </c>
      <c r="I3475" s="25">
        <v>1547.9</v>
      </c>
      <c r="J3475" s="26">
        <v>20</v>
      </c>
      <c r="K3475" s="26">
        <v>30958</v>
      </c>
      <c r="L3475" s="27">
        <v>0</v>
      </c>
      <c r="M3475" s="27">
        <v>4</v>
      </c>
      <c r="N3475" s="27">
        <v>0</v>
      </c>
      <c r="O3475" s="27">
        <v>0</v>
      </c>
      <c r="P3475" s="27">
        <v>4</v>
      </c>
      <c r="Q3475" s="55"/>
      <c r="R3475" s="27">
        <f t="shared" si="381"/>
        <v>0</v>
      </c>
      <c r="S3475" s="56" t="str">
        <f t="shared" si="385"/>
        <v>×</v>
      </c>
      <c r="T3475" s="56" t="str">
        <f t="shared" si="386"/>
        <v>×</v>
      </c>
      <c r="U3475" s="56" t="str">
        <f t="shared" si="387"/>
        <v>×</v>
      </c>
      <c r="V3475" s="57" t="str">
        <f t="shared" si="382"/>
        <v/>
      </c>
      <c r="W3475" s="58">
        <f t="shared" si="383"/>
        <v>0</v>
      </c>
      <c r="X3475" s="54">
        <f t="shared" si="384"/>
        <v>244</v>
      </c>
      <c r="Y3475" s="59"/>
      <c r="Z3475" s="42"/>
      <c r="AA3475" s="42"/>
      <c r="AB3475" s="42"/>
      <c r="AC3475" s="42"/>
      <c r="AD3475" s="42"/>
      <c r="AE3475" s="42"/>
      <c r="AF3475" s="42"/>
      <c r="AG3475" s="42"/>
      <c r="AH3475" s="42"/>
      <c r="AI3475" s="42"/>
      <c r="AJ3475" s="42"/>
      <c r="AK3475" s="42"/>
      <c r="AL3475" s="42"/>
      <c r="AM3475" s="42"/>
      <c r="AN3475" s="42"/>
      <c r="AO3475" s="42"/>
      <c r="AP3475" s="42"/>
      <c r="AQ3475" s="42"/>
      <c r="AR3475" s="42"/>
      <c r="AS3475" s="72"/>
      <c r="AT3475" s="72"/>
      <c r="AU3475" s="72"/>
      <c r="AV3475" s="72"/>
      <c r="AW3475" s="72"/>
      <c r="AX3475" s="72"/>
      <c r="AY3475" s="72"/>
      <c r="AZ3475" s="72"/>
      <c r="BA3475" s="72"/>
      <c r="BB3475" s="72"/>
      <c r="BC3475" s="72"/>
      <c r="BD3475" s="72"/>
      <c r="BE3475" s="72"/>
      <c r="BF3475" s="72"/>
      <c r="BG3475" s="72"/>
      <c r="BH3475" s="72"/>
      <c r="BI3475" s="72"/>
      <c r="BJ3475" s="72"/>
      <c r="BK3475" s="72"/>
      <c r="BL3475" s="72"/>
      <c r="BM3475" s="72"/>
      <c r="BN3475" s="72"/>
      <c r="BO3475" s="72"/>
      <c r="BP3475" s="72"/>
      <c r="BQ3475" s="72"/>
      <c r="BR3475" s="72"/>
      <c r="BS3475" s="72"/>
      <c r="BT3475" s="72"/>
      <c r="BU3475" s="72"/>
      <c r="BV3475" s="72"/>
      <c r="BW3475" s="72"/>
      <c r="BX3475" s="72"/>
      <c r="BY3475" s="72"/>
      <c r="BZ3475" s="72"/>
      <c r="CA3475" s="72"/>
      <c r="CB3475" s="72"/>
      <c r="CC3475" s="72"/>
      <c r="CD3475" s="72"/>
      <c r="CE3475" s="72"/>
      <c r="CF3475" s="72"/>
      <c r="CG3475" s="72"/>
      <c r="CH3475" s="72"/>
      <c r="CI3475" s="72"/>
      <c r="CJ3475" s="72"/>
      <c r="CK3475" s="72"/>
      <c r="CL3475" s="72"/>
      <c r="CM3475" s="72"/>
      <c r="CN3475" s="72"/>
      <c r="CO3475" s="72"/>
      <c r="CP3475" s="72"/>
      <c r="CQ3475" s="72"/>
      <c r="CR3475" s="72"/>
      <c r="CS3475" s="72"/>
      <c r="CT3475" s="72"/>
      <c r="CU3475" s="72"/>
      <c r="CV3475" s="72"/>
      <c r="CW3475" s="72"/>
      <c r="CX3475" s="72"/>
      <c r="CY3475" s="72"/>
      <c r="CZ3475" s="72"/>
      <c r="DA3475" s="72"/>
      <c r="DB3475" s="72"/>
      <c r="DC3475" s="72"/>
      <c r="DD3475" s="72"/>
      <c r="DE3475" s="72"/>
      <c r="DF3475" s="72"/>
      <c r="DG3475" s="72"/>
      <c r="DH3475" s="72"/>
      <c r="DI3475" s="72"/>
      <c r="DJ3475" s="72"/>
      <c r="DK3475" s="72"/>
      <c r="DL3475" s="72"/>
      <c r="DM3475" s="72"/>
      <c r="DN3475" s="72"/>
      <c r="DO3475" s="72"/>
      <c r="DP3475" s="72"/>
      <c r="DQ3475" s="72"/>
      <c r="DR3475" s="72"/>
      <c r="DS3475" s="72"/>
      <c r="DT3475" s="72"/>
      <c r="DU3475" s="72"/>
      <c r="DV3475" s="72"/>
      <c r="DW3475" s="72"/>
      <c r="DX3475" s="72"/>
      <c r="DY3475" s="72"/>
      <c r="DZ3475" s="72"/>
      <c r="EA3475" s="72"/>
      <c r="EB3475" s="72"/>
      <c r="EC3475" s="72"/>
      <c r="ED3475" s="72"/>
      <c r="EE3475" s="72"/>
      <c r="EF3475" s="72"/>
      <c r="EG3475" s="72"/>
      <c r="EH3475" s="72"/>
      <c r="EI3475" s="72"/>
      <c r="EJ3475" s="72"/>
      <c r="EK3475" s="72"/>
      <c r="EL3475" s="72"/>
      <c r="EM3475" s="72"/>
      <c r="EN3475" s="72"/>
      <c r="EO3475" s="72"/>
      <c r="EP3475" s="72"/>
      <c r="EQ3475" s="72"/>
      <c r="ER3475" s="72"/>
      <c r="ES3475" s="72"/>
      <c r="ET3475" s="72"/>
      <c r="EU3475" s="72"/>
      <c r="EV3475" s="72"/>
      <c r="EW3475" s="72"/>
      <c r="EX3475" s="72"/>
      <c r="EY3475" s="72"/>
      <c r="EZ3475" s="72"/>
      <c r="FA3475" s="72"/>
      <c r="FB3475" s="72"/>
      <c r="FC3475" s="72"/>
      <c r="FD3475" s="72"/>
      <c r="FE3475" s="72"/>
      <c r="FF3475" s="72"/>
      <c r="FG3475" s="72"/>
      <c r="FH3475" s="72"/>
      <c r="FI3475" s="72"/>
      <c r="FJ3475" s="72"/>
      <c r="FK3475" s="72"/>
      <c r="FL3475" s="72"/>
      <c r="FM3475" s="72"/>
      <c r="FN3475" s="72"/>
      <c r="FO3475" s="72"/>
      <c r="FP3475" s="72"/>
      <c r="FQ3475" s="72"/>
      <c r="FR3475" s="72"/>
      <c r="FS3475" s="72"/>
      <c r="FT3475" s="72"/>
      <c r="FU3475" s="72"/>
      <c r="FV3475" s="72"/>
      <c r="FW3475" s="72"/>
      <c r="FX3475" s="72"/>
      <c r="FY3475" s="72"/>
      <c r="FZ3475" s="72"/>
      <c r="GA3475" s="72"/>
      <c r="GB3475" s="72"/>
      <c r="GC3475" s="72"/>
      <c r="GD3475" s="72"/>
      <c r="GE3475" s="72"/>
      <c r="GF3475" s="72"/>
      <c r="GG3475" s="72"/>
      <c r="GH3475" s="72"/>
      <c r="GI3475" s="72"/>
      <c r="GJ3475" s="72"/>
      <c r="GK3475" s="72"/>
      <c r="GL3475" s="72"/>
      <c r="GM3475" s="72"/>
      <c r="GN3475" s="72"/>
      <c r="GO3475" s="72"/>
      <c r="GP3475" s="72"/>
      <c r="GQ3475" s="72"/>
      <c r="GR3475" s="72"/>
      <c r="GS3475" s="72"/>
      <c r="GT3475" s="72"/>
      <c r="GU3475" s="72"/>
      <c r="GV3475" s="72"/>
      <c r="GW3475" s="72"/>
      <c r="GX3475" s="72"/>
      <c r="GY3475" s="72"/>
      <c r="GZ3475" s="72"/>
      <c r="HA3475" s="72"/>
      <c r="HB3475" s="72"/>
      <c r="HC3475" s="72"/>
      <c r="HD3475" s="72"/>
      <c r="HE3475" s="72"/>
      <c r="HF3475" s="72"/>
      <c r="HG3475" s="72"/>
      <c r="HH3475" s="72"/>
      <c r="HI3475" s="72"/>
      <c r="HJ3475" s="72"/>
      <c r="HK3475" s="72"/>
      <c r="HL3475" s="72"/>
      <c r="HM3475" s="72"/>
      <c r="HN3475" s="72"/>
      <c r="HO3475" s="72"/>
      <c r="HP3475" s="72"/>
      <c r="HQ3475" s="72"/>
      <c r="HR3475" s="72"/>
      <c r="HS3475" s="72"/>
      <c r="HT3475" s="72"/>
      <c r="HU3475" s="72"/>
      <c r="HV3475" s="72"/>
      <c r="HW3475" s="72"/>
      <c r="HX3475" s="72"/>
      <c r="HY3475" s="72"/>
      <c r="HZ3475" s="72"/>
      <c r="IA3475" s="72"/>
      <c r="IB3475" s="72"/>
      <c r="IC3475" s="72"/>
      <c r="ID3475" s="72"/>
      <c r="IE3475" s="72"/>
      <c r="IF3475" s="72"/>
      <c r="IG3475" s="72"/>
      <c r="IH3475" s="72"/>
      <c r="II3475" s="72"/>
      <c r="IJ3475" s="72"/>
      <c r="IK3475" s="72"/>
      <c r="IL3475" s="72"/>
      <c r="IM3475" s="72"/>
      <c r="IN3475" s="72"/>
      <c r="IO3475" s="72"/>
      <c r="IP3475" s="72"/>
      <c r="IQ3475" s="72"/>
      <c r="IR3475" s="72"/>
      <c r="IS3475" s="72"/>
      <c r="IT3475" s="72"/>
      <c r="IU3475" s="72"/>
      <c r="IV3475" s="72"/>
      <c r="IW3475" s="72"/>
      <c r="IX3475" s="72"/>
      <c r="IY3475" s="72"/>
      <c r="IZ3475" s="72"/>
      <c r="JA3475" s="72"/>
      <c r="JB3475" s="72"/>
      <c r="JC3475" s="72"/>
      <c r="JD3475" s="72"/>
      <c r="JE3475" s="72"/>
      <c r="JF3475" s="72"/>
      <c r="JG3475" s="72"/>
      <c r="JH3475" s="72"/>
      <c r="JI3475" s="72"/>
      <c r="JJ3475" s="72"/>
      <c r="JK3475" s="72"/>
      <c r="JL3475" s="72"/>
      <c r="JM3475" s="72"/>
      <c r="JN3475" s="72"/>
      <c r="JO3475" s="72"/>
      <c r="JP3475" s="72"/>
      <c r="JQ3475" s="72"/>
      <c r="JR3475" s="72"/>
      <c r="JS3475" s="72"/>
      <c r="JT3475" s="72"/>
      <c r="JU3475" s="72"/>
      <c r="JV3475" s="72"/>
      <c r="JW3475" s="72"/>
      <c r="JX3475" s="72"/>
      <c r="JY3475" s="72"/>
      <c r="JZ3475" s="72"/>
      <c r="KA3475" s="72"/>
      <c r="KB3475" s="72"/>
      <c r="KC3475" s="72"/>
      <c r="KD3475" s="72"/>
      <c r="KE3475" s="72"/>
      <c r="KF3475" s="72"/>
      <c r="KG3475" s="72"/>
      <c r="KH3475" s="72"/>
      <c r="KI3475" s="72"/>
      <c r="KJ3475" s="72"/>
      <c r="KK3475" s="72"/>
      <c r="KL3475" s="72"/>
      <c r="KM3475" s="72"/>
      <c r="KN3475" s="72"/>
      <c r="KO3475" s="72"/>
      <c r="KP3475" s="72"/>
      <c r="KQ3475" s="72"/>
      <c r="KR3475" s="72"/>
      <c r="KS3475" s="72"/>
      <c r="KT3475" s="72"/>
      <c r="KU3475" s="72"/>
      <c r="KV3475" s="72"/>
      <c r="KW3475" s="72"/>
      <c r="KX3475" s="72"/>
      <c r="KY3475" s="72"/>
      <c r="KZ3475" s="72"/>
      <c r="LA3475" s="72"/>
      <c r="LB3475" s="72"/>
      <c r="LC3475" s="72"/>
      <c r="LD3475" s="72"/>
      <c r="LE3475" s="72"/>
      <c r="LF3475" s="72"/>
      <c r="LG3475" s="72"/>
      <c r="LH3475" s="72"/>
      <c r="LI3475" s="72"/>
      <c r="LJ3475" s="72"/>
      <c r="LK3475" s="72"/>
    </row>
    <row r="3476" spans="1:323" s="20" customFormat="1" ht="14.25" customHeight="1">
      <c r="A3476" s="54">
        <v>3230</v>
      </c>
      <c r="B3476" s="23">
        <v>244</v>
      </c>
      <c r="C3476" s="23" t="s">
        <v>5669</v>
      </c>
      <c r="D3476" s="32" t="s">
        <v>7103</v>
      </c>
      <c r="E3476" s="23" t="s">
        <v>3534</v>
      </c>
      <c r="F3476" s="23" t="s">
        <v>7104</v>
      </c>
      <c r="G3476" s="23" t="s">
        <v>5348</v>
      </c>
      <c r="H3476" s="25">
        <v>20</v>
      </c>
      <c r="I3476" s="25">
        <v>1812.6</v>
      </c>
      <c r="J3476" s="26">
        <v>20</v>
      </c>
      <c r="K3476" s="26">
        <v>36252</v>
      </c>
      <c r="L3476" s="27">
        <v>0</v>
      </c>
      <c r="M3476" s="27">
        <v>2</v>
      </c>
      <c r="N3476" s="27">
        <v>0</v>
      </c>
      <c r="O3476" s="27">
        <v>0</v>
      </c>
      <c r="P3476" s="27">
        <v>2</v>
      </c>
      <c r="Q3476" s="55"/>
      <c r="R3476" s="27">
        <f t="shared" si="381"/>
        <v>0</v>
      </c>
      <c r="S3476" s="56" t="str">
        <f t="shared" si="385"/>
        <v>×</v>
      </c>
      <c r="T3476" s="56" t="str">
        <f t="shared" si="386"/>
        <v>×</v>
      </c>
      <c r="U3476" s="56" t="str">
        <f t="shared" si="387"/>
        <v>×</v>
      </c>
      <c r="V3476" s="57" t="str">
        <f t="shared" si="382"/>
        <v/>
      </c>
      <c r="W3476" s="58">
        <f t="shared" si="383"/>
        <v>0</v>
      </c>
      <c r="X3476" s="54">
        <f t="shared" si="384"/>
        <v>244</v>
      </c>
      <c r="Y3476" s="59"/>
      <c r="Z3476" s="42"/>
      <c r="AA3476" s="42"/>
      <c r="AB3476" s="42"/>
      <c r="AC3476" s="42"/>
      <c r="AD3476" s="42"/>
      <c r="AE3476" s="42"/>
      <c r="AF3476" s="42"/>
      <c r="AG3476" s="42"/>
      <c r="AH3476" s="42"/>
      <c r="AI3476" s="42"/>
      <c r="AJ3476" s="42"/>
      <c r="AK3476" s="42"/>
      <c r="AL3476" s="42"/>
      <c r="AM3476" s="42"/>
      <c r="AN3476" s="42"/>
      <c r="AO3476" s="42"/>
      <c r="AP3476" s="42"/>
      <c r="AQ3476" s="42"/>
      <c r="AR3476" s="42"/>
      <c r="AS3476" s="72"/>
      <c r="AT3476" s="72"/>
      <c r="AU3476" s="72"/>
      <c r="AV3476" s="72"/>
      <c r="AW3476" s="72"/>
      <c r="AX3476" s="72"/>
      <c r="AY3476" s="72"/>
      <c r="AZ3476" s="72"/>
      <c r="BA3476" s="72"/>
      <c r="BB3476" s="72"/>
      <c r="BC3476" s="72"/>
      <c r="BD3476" s="72"/>
      <c r="BE3476" s="72"/>
      <c r="BF3476" s="72"/>
      <c r="BG3476" s="72"/>
      <c r="BH3476" s="72"/>
      <c r="BI3476" s="72"/>
      <c r="BJ3476" s="72"/>
      <c r="BK3476" s="72"/>
      <c r="BL3476" s="72"/>
      <c r="BM3476" s="72"/>
      <c r="BN3476" s="72"/>
      <c r="BO3476" s="72"/>
      <c r="BP3476" s="72"/>
      <c r="BQ3476" s="72"/>
      <c r="BR3476" s="72"/>
      <c r="BS3476" s="72"/>
      <c r="BT3476" s="72"/>
      <c r="BU3476" s="72"/>
      <c r="BV3476" s="72"/>
      <c r="BW3476" s="72"/>
      <c r="BX3476" s="72"/>
      <c r="BY3476" s="72"/>
      <c r="BZ3476" s="72"/>
      <c r="CA3476" s="72"/>
      <c r="CB3476" s="72"/>
      <c r="CC3476" s="72"/>
      <c r="CD3476" s="72"/>
      <c r="CE3476" s="72"/>
      <c r="CF3476" s="72"/>
      <c r="CG3476" s="72"/>
      <c r="CH3476" s="72"/>
      <c r="CI3476" s="72"/>
      <c r="CJ3476" s="72"/>
      <c r="CK3476" s="72"/>
      <c r="CL3476" s="72"/>
      <c r="CM3476" s="72"/>
      <c r="CN3476" s="72"/>
      <c r="CO3476" s="72"/>
      <c r="CP3476" s="72"/>
      <c r="CQ3476" s="72"/>
      <c r="CR3476" s="72"/>
      <c r="CS3476" s="72"/>
      <c r="CT3476" s="72"/>
      <c r="CU3476" s="72"/>
      <c r="CV3476" s="72"/>
      <c r="CW3476" s="72"/>
      <c r="CX3476" s="72"/>
      <c r="CY3476" s="72"/>
      <c r="CZ3476" s="72"/>
      <c r="DA3476" s="72"/>
      <c r="DB3476" s="72"/>
      <c r="DC3476" s="72"/>
      <c r="DD3476" s="72"/>
      <c r="DE3476" s="72"/>
      <c r="DF3476" s="72"/>
      <c r="DG3476" s="72"/>
      <c r="DH3476" s="72"/>
      <c r="DI3476" s="72"/>
      <c r="DJ3476" s="72"/>
      <c r="DK3476" s="72"/>
      <c r="DL3476" s="72"/>
      <c r="DM3476" s="72"/>
      <c r="DN3476" s="72"/>
      <c r="DO3476" s="72"/>
      <c r="DP3476" s="72"/>
      <c r="DQ3476" s="72"/>
      <c r="DR3476" s="72"/>
      <c r="DS3476" s="72"/>
      <c r="DT3476" s="72"/>
      <c r="DU3476" s="72"/>
      <c r="DV3476" s="72"/>
      <c r="DW3476" s="72"/>
      <c r="DX3476" s="72"/>
      <c r="DY3476" s="72"/>
      <c r="DZ3476" s="72"/>
      <c r="EA3476" s="72"/>
      <c r="EB3476" s="72"/>
      <c r="EC3476" s="72"/>
      <c r="ED3476" s="72"/>
      <c r="EE3476" s="72"/>
      <c r="EF3476" s="72"/>
      <c r="EG3476" s="72"/>
      <c r="EH3476" s="72"/>
      <c r="EI3476" s="72"/>
      <c r="EJ3476" s="72"/>
      <c r="EK3476" s="72"/>
      <c r="EL3476" s="72"/>
      <c r="EM3476" s="72"/>
      <c r="EN3476" s="72"/>
      <c r="EO3476" s="72"/>
      <c r="EP3476" s="72"/>
      <c r="EQ3476" s="72"/>
      <c r="ER3476" s="72"/>
      <c r="ES3476" s="72"/>
      <c r="ET3476" s="72"/>
      <c r="EU3476" s="72"/>
      <c r="EV3476" s="72"/>
      <c r="EW3476" s="72"/>
      <c r="EX3476" s="72"/>
      <c r="EY3476" s="72"/>
      <c r="EZ3476" s="72"/>
      <c r="FA3476" s="72"/>
      <c r="FB3476" s="72"/>
      <c r="FC3476" s="72"/>
      <c r="FD3476" s="72"/>
      <c r="FE3476" s="72"/>
      <c r="FF3476" s="72"/>
      <c r="FG3476" s="72"/>
      <c r="FH3476" s="72"/>
      <c r="FI3476" s="72"/>
      <c r="FJ3476" s="72"/>
      <c r="FK3476" s="72"/>
      <c r="FL3476" s="72"/>
      <c r="FM3476" s="72"/>
      <c r="FN3476" s="72"/>
      <c r="FO3476" s="72"/>
      <c r="FP3476" s="72"/>
      <c r="FQ3476" s="72"/>
      <c r="FR3476" s="72"/>
      <c r="FS3476" s="72"/>
      <c r="FT3476" s="72"/>
      <c r="FU3476" s="72"/>
      <c r="FV3476" s="72"/>
      <c r="FW3476" s="72"/>
      <c r="FX3476" s="72"/>
      <c r="FY3476" s="72"/>
      <c r="FZ3476" s="72"/>
      <c r="GA3476" s="72"/>
      <c r="GB3476" s="72"/>
      <c r="GC3476" s="72"/>
      <c r="GD3476" s="72"/>
      <c r="GE3476" s="72"/>
      <c r="GF3476" s="72"/>
      <c r="GG3476" s="72"/>
      <c r="GH3476" s="72"/>
      <c r="GI3476" s="72"/>
      <c r="GJ3476" s="72"/>
      <c r="GK3476" s="72"/>
      <c r="GL3476" s="72"/>
      <c r="GM3476" s="72"/>
      <c r="GN3476" s="72"/>
      <c r="GO3476" s="72"/>
      <c r="GP3476" s="72"/>
      <c r="GQ3476" s="72"/>
      <c r="GR3476" s="72"/>
      <c r="GS3476" s="72"/>
      <c r="GT3476" s="72"/>
      <c r="GU3476" s="72"/>
      <c r="GV3476" s="72"/>
      <c r="GW3476" s="72"/>
      <c r="GX3476" s="72"/>
      <c r="GY3476" s="72"/>
      <c r="GZ3476" s="72"/>
      <c r="HA3476" s="72"/>
      <c r="HB3476" s="72"/>
      <c r="HC3476" s="72"/>
      <c r="HD3476" s="72"/>
      <c r="HE3476" s="72"/>
      <c r="HF3476" s="72"/>
      <c r="HG3476" s="72"/>
      <c r="HH3476" s="72"/>
      <c r="HI3476" s="72"/>
      <c r="HJ3476" s="72"/>
      <c r="HK3476" s="72"/>
      <c r="HL3476" s="72"/>
      <c r="HM3476" s="72"/>
      <c r="HN3476" s="72"/>
      <c r="HO3476" s="72"/>
      <c r="HP3476" s="72"/>
      <c r="HQ3476" s="72"/>
      <c r="HR3476" s="72"/>
      <c r="HS3476" s="72"/>
      <c r="HT3476" s="72"/>
      <c r="HU3476" s="72"/>
      <c r="HV3476" s="72"/>
      <c r="HW3476" s="72"/>
      <c r="HX3476" s="72"/>
      <c r="HY3476" s="72"/>
      <c r="HZ3476" s="72"/>
      <c r="IA3476" s="72"/>
      <c r="IB3476" s="72"/>
      <c r="IC3476" s="72"/>
      <c r="ID3476" s="72"/>
      <c r="IE3476" s="72"/>
      <c r="IF3476" s="72"/>
      <c r="IG3476" s="72"/>
      <c r="IH3476" s="72"/>
      <c r="II3476" s="72"/>
      <c r="IJ3476" s="72"/>
      <c r="IK3476" s="72"/>
      <c r="IL3476" s="72"/>
      <c r="IM3476" s="72"/>
      <c r="IN3476" s="72"/>
      <c r="IO3476" s="72"/>
      <c r="IP3476" s="72"/>
      <c r="IQ3476" s="72"/>
      <c r="IR3476" s="72"/>
      <c r="IS3476" s="72"/>
      <c r="IT3476" s="72"/>
      <c r="IU3476" s="72"/>
      <c r="IV3476" s="72"/>
      <c r="IW3476" s="72"/>
      <c r="IX3476" s="72"/>
      <c r="IY3476" s="72"/>
      <c r="IZ3476" s="72"/>
      <c r="JA3476" s="72"/>
      <c r="JB3476" s="72"/>
      <c r="JC3476" s="72"/>
      <c r="JD3476" s="72"/>
      <c r="JE3476" s="72"/>
      <c r="JF3476" s="72"/>
      <c r="JG3476" s="72"/>
      <c r="JH3476" s="72"/>
      <c r="JI3476" s="72"/>
      <c r="JJ3476" s="72"/>
      <c r="JK3476" s="72"/>
      <c r="JL3476" s="72"/>
      <c r="JM3476" s="72"/>
      <c r="JN3476" s="72"/>
      <c r="JO3476" s="72"/>
      <c r="JP3476" s="72"/>
      <c r="JQ3476" s="72"/>
      <c r="JR3476" s="72"/>
      <c r="JS3476" s="72"/>
      <c r="JT3476" s="72"/>
      <c r="JU3476" s="72"/>
      <c r="JV3476" s="72"/>
      <c r="JW3476" s="72"/>
      <c r="JX3476" s="72"/>
      <c r="JY3476" s="72"/>
      <c r="JZ3476" s="72"/>
      <c r="KA3476" s="72"/>
      <c r="KB3476" s="72"/>
      <c r="KC3476" s="72"/>
      <c r="KD3476" s="72"/>
      <c r="KE3476" s="72"/>
      <c r="KF3476" s="72"/>
      <c r="KG3476" s="72"/>
      <c r="KH3476" s="72"/>
      <c r="KI3476" s="72"/>
      <c r="KJ3476" s="72"/>
      <c r="KK3476" s="72"/>
      <c r="KL3476" s="72"/>
      <c r="KM3476" s="72"/>
      <c r="KN3476" s="72"/>
      <c r="KO3476" s="72"/>
      <c r="KP3476" s="72"/>
      <c r="KQ3476" s="72"/>
      <c r="KR3476" s="72"/>
      <c r="KS3476" s="72"/>
      <c r="KT3476" s="72"/>
      <c r="KU3476" s="72"/>
      <c r="KV3476" s="72"/>
      <c r="KW3476" s="72"/>
      <c r="KX3476" s="72"/>
      <c r="KY3476" s="72"/>
      <c r="KZ3476" s="72"/>
      <c r="LA3476" s="72"/>
      <c r="LB3476" s="72"/>
      <c r="LC3476" s="72"/>
      <c r="LD3476" s="72"/>
      <c r="LE3476" s="72"/>
      <c r="LF3476" s="72"/>
      <c r="LG3476" s="72"/>
      <c r="LH3476" s="72"/>
      <c r="LI3476" s="72"/>
      <c r="LJ3476" s="72"/>
      <c r="LK3476" s="72"/>
    </row>
    <row r="3477" spans="1:323" s="20" customFormat="1" ht="14.25" customHeight="1">
      <c r="A3477" s="54">
        <v>3231</v>
      </c>
      <c r="B3477" s="23">
        <v>244</v>
      </c>
      <c r="C3477" s="23" t="s">
        <v>5669</v>
      </c>
      <c r="D3477" s="32" t="s">
        <v>5351</v>
      </c>
      <c r="E3477" s="23" t="s">
        <v>253</v>
      </c>
      <c r="F3477" s="23" t="s">
        <v>5352</v>
      </c>
      <c r="G3477" s="23" t="s">
        <v>67</v>
      </c>
      <c r="H3477" s="25">
        <v>100</v>
      </c>
      <c r="I3477" s="25">
        <v>233.6</v>
      </c>
      <c r="J3477" s="26">
        <v>100</v>
      </c>
      <c r="K3477" s="26">
        <v>23360</v>
      </c>
      <c r="L3477" s="27">
        <v>0</v>
      </c>
      <c r="M3477" s="27">
        <v>60</v>
      </c>
      <c r="N3477" s="27">
        <v>0</v>
      </c>
      <c r="O3477" s="27">
        <v>0</v>
      </c>
      <c r="P3477" s="27">
        <v>60</v>
      </c>
      <c r="Q3477" s="55"/>
      <c r="R3477" s="27">
        <f t="shared" si="381"/>
        <v>0</v>
      </c>
      <c r="S3477" s="56" t="str">
        <f t="shared" si="385"/>
        <v>×</v>
      </c>
      <c r="T3477" s="56" t="str">
        <f t="shared" si="386"/>
        <v>×</v>
      </c>
      <c r="U3477" s="56" t="str">
        <f t="shared" si="387"/>
        <v>×</v>
      </c>
      <c r="V3477" s="57" t="str">
        <f t="shared" si="382"/>
        <v/>
      </c>
      <c r="W3477" s="58">
        <f t="shared" si="383"/>
        <v>0</v>
      </c>
      <c r="X3477" s="54">
        <f t="shared" si="384"/>
        <v>244</v>
      </c>
      <c r="Y3477" s="59"/>
      <c r="Z3477" s="42"/>
      <c r="AA3477" s="42"/>
      <c r="AB3477" s="42"/>
      <c r="AC3477" s="42"/>
      <c r="AD3477" s="42"/>
      <c r="AE3477" s="42"/>
      <c r="AF3477" s="42"/>
      <c r="AG3477" s="42"/>
      <c r="AH3477" s="42"/>
      <c r="AI3477" s="42"/>
      <c r="AJ3477" s="42"/>
      <c r="AK3477" s="42"/>
      <c r="AL3477" s="42"/>
      <c r="AM3477" s="42"/>
      <c r="AN3477" s="42"/>
      <c r="AO3477" s="42"/>
      <c r="AP3477" s="42"/>
      <c r="AQ3477" s="42"/>
      <c r="AR3477" s="42"/>
      <c r="AS3477" s="72"/>
      <c r="AT3477" s="72"/>
      <c r="AU3477" s="72"/>
      <c r="AV3477" s="72"/>
      <c r="AW3477" s="72"/>
      <c r="AX3477" s="72"/>
      <c r="AY3477" s="72"/>
      <c r="AZ3477" s="72"/>
      <c r="BA3477" s="72"/>
      <c r="BB3477" s="72"/>
      <c r="BC3477" s="72"/>
      <c r="BD3477" s="72"/>
      <c r="BE3477" s="72"/>
      <c r="BF3477" s="72"/>
      <c r="BG3477" s="72"/>
      <c r="BH3477" s="72"/>
      <c r="BI3477" s="72"/>
      <c r="BJ3477" s="72"/>
      <c r="BK3477" s="72"/>
      <c r="BL3477" s="72"/>
      <c r="BM3477" s="72"/>
      <c r="BN3477" s="72"/>
      <c r="BO3477" s="72"/>
      <c r="BP3477" s="72"/>
      <c r="BQ3477" s="72"/>
      <c r="BR3477" s="72"/>
      <c r="BS3477" s="72"/>
      <c r="BT3477" s="72"/>
      <c r="BU3477" s="72"/>
      <c r="BV3477" s="72"/>
      <c r="BW3477" s="72"/>
      <c r="BX3477" s="72"/>
      <c r="BY3477" s="72"/>
      <c r="BZ3477" s="72"/>
      <c r="CA3477" s="72"/>
      <c r="CB3477" s="72"/>
      <c r="CC3477" s="72"/>
      <c r="CD3477" s="72"/>
      <c r="CE3477" s="72"/>
      <c r="CF3477" s="72"/>
      <c r="CG3477" s="72"/>
      <c r="CH3477" s="72"/>
      <c r="CI3477" s="72"/>
      <c r="CJ3477" s="72"/>
      <c r="CK3477" s="72"/>
      <c r="CL3477" s="72"/>
      <c r="CM3477" s="72"/>
      <c r="CN3477" s="72"/>
      <c r="CO3477" s="72"/>
      <c r="CP3477" s="72"/>
      <c r="CQ3477" s="72"/>
      <c r="CR3477" s="72"/>
      <c r="CS3477" s="72"/>
      <c r="CT3477" s="72"/>
      <c r="CU3477" s="72"/>
      <c r="CV3477" s="72"/>
      <c r="CW3477" s="72"/>
      <c r="CX3477" s="72"/>
      <c r="CY3477" s="72"/>
      <c r="CZ3477" s="72"/>
      <c r="DA3477" s="72"/>
      <c r="DB3477" s="72"/>
      <c r="DC3477" s="72"/>
      <c r="DD3477" s="72"/>
      <c r="DE3477" s="72"/>
      <c r="DF3477" s="72"/>
      <c r="DG3477" s="72"/>
      <c r="DH3477" s="72"/>
      <c r="DI3477" s="72"/>
      <c r="DJ3477" s="72"/>
      <c r="DK3477" s="72"/>
      <c r="DL3477" s="72"/>
      <c r="DM3477" s="72"/>
      <c r="DN3477" s="72"/>
      <c r="DO3477" s="72"/>
      <c r="DP3477" s="72"/>
      <c r="DQ3477" s="72"/>
      <c r="DR3477" s="72"/>
      <c r="DS3477" s="72"/>
      <c r="DT3477" s="72"/>
      <c r="DU3477" s="72"/>
      <c r="DV3477" s="72"/>
      <c r="DW3477" s="72"/>
      <c r="DX3477" s="72"/>
      <c r="DY3477" s="72"/>
      <c r="DZ3477" s="72"/>
      <c r="EA3477" s="72"/>
      <c r="EB3477" s="72"/>
      <c r="EC3477" s="72"/>
      <c r="ED3477" s="72"/>
      <c r="EE3477" s="72"/>
      <c r="EF3477" s="72"/>
      <c r="EG3477" s="72"/>
      <c r="EH3477" s="72"/>
      <c r="EI3477" s="72"/>
      <c r="EJ3477" s="72"/>
      <c r="EK3477" s="72"/>
      <c r="EL3477" s="72"/>
      <c r="EM3477" s="72"/>
      <c r="EN3477" s="72"/>
      <c r="EO3477" s="72"/>
      <c r="EP3477" s="72"/>
      <c r="EQ3477" s="72"/>
      <c r="ER3477" s="72"/>
      <c r="ES3477" s="72"/>
      <c r="ET3477" s="72"/>
      <c r="EU3477" s="72"/>
      <c r="EV3477" s="72"/>
      <c r="EW3477" s="72"/>
      <c r="EX3477" s="72"/>
      <c r="EY3477" s="72"/>
      <c r="EZ3477" s="72"/>
      <c r="FA3477" s="72"/>
      <c r="FB3477" s="72"/>
      <c r="FC3477" s="72"/>
      <c r="FD3477" s="72"/>
      <c r="FE3477" s="72"/>
      <c r="FF3477" s="72"/>
      <c r="FG3477" s="72"/>
      <c r="FH3477" s="72"/>
      <c r="FI3477" s="72"/>
      <c r="FJ3477" s="72"/>
      <c r="FK3477" s="72"/>
      <c r="FL3477" s="72"/>
      <c r="FM3477" s="72"/>
      <c r="FN3477" s="72"/>
      <c r="FO3477" s="72"/>
      <c r="FP3477" s="72"/>
      <c r="FQ3477" s="72"/>
      <c r="FR3477" s="72"/>
      <c r="FS3477" s="72"/>
      <c r="FT3477" s="72"/>
      <c r="FU3477" s="72"/>
      <c r="FV3477" s="72"/>
      <c r="FW3477" s="72"/>
      <c r="FX3477" s="72"/>
      <c r="FY3477" s="72"/>
      <c r="FZ3477" s="72"/>
      <c r="GA3477" s="72"/>
      <c r="GB3477" s="72"/>
      <c r="GC3477" s="72"/>
      <c r="GD3477" s="72"/>
      <c r="GE3477" s="72"/>
      <c r="GF3477" s="72"/>
      <c r="GG3477" s="72"/>
      <c r="GH3477" s="72"/>
      <c r="GI3477" s="72"/>
      <c r="GJ3477" s="72"/>
      <c r="GK3477" s="72"/>
      <c r="GL3477" s="72"/>
      <c r="GM3477" s="72"/>
      <c r="GN3477" s="72"/>
      <c r="GO3477" s="72"/>
      <c r="GP3477" s="72"/>
      <c r="GQ3477" s="72"/>
      <c r="GR3477" s="72"/>
      <c r="GS3477" s="72"/>
      <c r="GT3477" s="72"/>
      <c r="GU3477" s="72"/>
      <c r="GV3477" s="72"/>
      <c r="GW3477" s="72"/>
      <c r="GX3477" s="72"/>
      <c r="GY3477" s="72"/>
      <c r="GZ3477" s="72"/>
      <c r="HA3477" s="72"/>
      <c r="HB3477" s="72"/>
      <c r="HC3477" s="72"/>
      <c r="HD3477" s="72"/>
      <c r="HE3477" s="72"/>
      <c r="HF3477" s="72"/>
      <c r="HG3477" s="72"/>
      <c r="HH3477" s="72"/>
      <c r="HI3477" s="72"/>
      <c r="HJ3477" s="72"/>
      <c r="HK3477" s="72"/>
      <c r="HL3477" s="72"/>
      <c r="HM3477" s="72"/>
      <c r="HN3477" s="72"/>
      <c r="HO3477" s="72"/>
      <c r="HP3477" s="72"/>
      <c r="HQ3477" s="72"/>
      <c r="HR3477" s="72"/>
      <c r="HS3477" s="72"/>
      <c r="HT3477" s="72"/>
      <c r="HU3477" s="72"/>
      <c r="HV3477" s="72"/>
      <c r="HW3477" s="72"/>
      <c r="HX3477" s="72"/>
      <c r="HY3477" s="72"/>
      <c r="HZ3477" s="72"/>
      <c r="IA3477" s="72"/>
      <c r="IB3477" s="72"/>
      <c r="IC3477" s="72"/>
      <c r="ID3477" s="72"/>
      <c r="IE3477" s="72"/>
      <c r="IF3477" s="72"/>
      <c r="IG3477" s="72"/>
      <c r="IH3477" s="72"/>
      <c r="II3477" s="72"/>
      <c r="IJ3477" s="72"/>
      <c r="IK3477" s="72"/>
      <c r="IL3477" s="72"/>
      <c r="IM3477" s="72"/>
      <c r="IN3477" s="72"/>
      <c r="IO3477" s="72"/>
      <c r="IP3477" s="72"/>
      <c r="IQ3477" s="72"/>
      <c r="IR3477" s="72"/>
      <c r="IS3477" s="72"/>
      <c r="IT3477" s="72"/>
      <c r="IU3477" s="72"/>
      <c r="IV3477" s="72"/>
      <c r="IW3477" s="72"/>
      <c r="IX3477" s="72"/>
      <c r="IY3477" s="72"/>
      <c r="IZ3477" s="72"/>
      <c r="JA3477" s="72"/>
      <c r="JB3477" s="72"/>
      <c r="JC3477" s="72"/>
      <c r="JD3477" s="72"/>
      <c r="JE3477" s="72"/>
      <c r="JF3477" s="72"/>
      <c r="JG3477" s="72"/>
      <c r="JH3477" s="72"/>
      <c r="JI3477" s="72"/>
      <c r="JJ3477" s="72"/>
      <c r="JK3477" s="72"/>
      <c r="JL3477" s="72"/>
      <c r="JM3477" s="72"/>
      <c r="JN3477" s="72"/>
      <c r="JO3477" s="72"/>
      <c r="JP3477" s="72"/>
      <c r="JQ3477" s="72"/>
      <c r="JR3477" s="72"/>
      <c r="JS3477" s="72"/>
      <c r="JT3477" s="72"/>
      <c r="JU3477" s="72"/>
      <c r="JV3477" s="72"/>
      <c r="JW3477" s="72"/>
      <c r="JX3477" s="72"/>
      <c r="JY3477" s="72"/>
      <c r="JZ3477" s="72"/>
      <c r="KA3477" s="72"/>
      <c r="KB3477" s="72"/>
      <c r="KC3477" s="72"/>
      <c r="KD3477" s="72"/>
      <c r="KE3477" s="72"/>
      <c r="KF3477" s="72"/>
      <c r="KG3477" s="72"/>
      <c r="KH3477" s="72"/>
      <c r="KI3477" s="72"/>
      <c r="KJ3477" s="72"/>
      <c r="KK3477" s="72"/>
      <c r="KL3477" s="72"/>
      <c r="KM3477" s="72"/>
      <c r="KN3477" s="72"/>
      <c r="KO3477" s="72"/>
      <c r="KP3477" s="72"/>
      <c r="KQ3477" s="72"/>
      <c r="KR3477" s="72"/>
      <c r="KS3477" s="72"/>
      <c r="KT3477" s="72"/>
      <c r="KU3477" s="72"/>
      <c r="KV3477" s="72"/>
      <c r="KW3477" s="72"/>
      <c r="KX3477" s="72"/>
      <c r="KY3477" s="72"/>
      <c r="KZ3477" s="72"/>
      <c r="LA3477" s="72"/>
      <c r="LB3477" s="72"/>
      <c r="LC3477" s="72"/>
      <c r="LD3477" s="72"/>
      <c r="LE3477" s="72"/>
      <c r="LF3477" s="72"/>
      <c r="LG3477" s="72"/>
      <c r="LH3477" s="72"/>
      <c r="LI3477" s="72"/>
      <c r="LJ3477" s="72"/>
      <c r="LK3477" s="72"/>
    </row>
    <row r="3478" spans="1:323" s="20" customFormat="1" ht="14.25" customHeight="1">
      <c r="A3478" s="54">
        <v>3232</v>
      </c>
      <c r="B3478" s="23">
        <v>244</v>
      </c>
      <c r="C3478" s="23" t="s">
        <v>5669</v>
      </c>
      <c r="D3478" s="32" t="s">
        <v>5353</v>
      </c>
      <c r="E3478" s="23" t="s">
        <v>253</v>
      </c>
      <c r="F3478" s="23" t="s">
        <v>5354</v>
      </c>
      <c r="G3478" s="23" t="s">
        <v>4271</v>
      </c>
      <c r="H3478" s="25">
        <v>100</v>
      </c>
      <c r="I3478" s="25">
        <v>433.7</v>
      </c>
      <c r="J3478" s="26">
        <v>100</v>
      </c>
      <c r="K3478" s="26">
        <v>43370</v>
      </c>
      <c r="L3478" s="27">
        <v>0</v>
      </c>
      <c r="M3478" s="27">
        <v>24</v>
      </c>
      <c r="N3478" s="27">
        <v>0</v>
      </c>
      <c r="O3478" s="27">
        <v>0</v>
      </c>
      <c r="P3478" s="27">
        <v>24</v>
      </c>
      <c r="Q3478" s="55"/>
      <c r="R3478" s="27">
        <f t="shared" si="381"/>
        <v>0</v>
      </c>
      <c r="S3478" s="56" t="str">
        <f t="shared" si="385"/>
        <v>×</v>
      </c>
      <c r="T3478" s="56" t="str">
        <f t="shared" si="386"/>
        <v>×</v>
      </c>
      <c r="U3478" s="56" t="str">
        <f t="shared" si="387"/>
        <v>×</v>
      </c>
      <c r="V3478" s="57" t="str">
        <f t="shared" si="382"/>
        <v/>
      </c>
      <c r="W3478" s="58">
        <f t="shared" si="383"/>
        <v>0</v>
      </c>
      <c r="X3478" s="54">
        <f t="shared" si="384"/>
        <v>244</v>
      </c>
      <c r="Y3478" s="59"/>
      <c r="Z3478" s="42"/>
      <c r="AA3478" s="42"/>
      <c r="AB3478" s="42"/>
      <c r="AC3478" s="42"/>
      <c r="AD3478" s="42"/>
      <c r="AE3478" s="42"/>
      <c r="AF3478" s="42"/>
      <c r="AG3478" s="42"/>
      <c r="AH3478" s="42"/>
      <c r="AI3478" s="42"/>
      <c r="AJ3478" s="42"/>
      <c r="AK3478" s="42"/>
      <c r="AL3478" s="42"/>
      <c r="AM3478" s="42"/>
      <c r="AN3478" s="42"/>
      <c r="AO3478" s="42"/>
      <c r="AP3478" s="42"/>
      <c r="AQ3478" s="42"/>
      <c r="AR3478" s="42"/>
      <c r="AS3478" s="72"/>
      <c r="AT3478" s="72"/>
      <c r="AU3478" s="72"/>
      <c r="AV3478" s="72"/>
      <c r="AW3478" s="72"/>
      <c r="AX3478" s="72"/>
      <c r="AY3478" s="72"/>
      <c r="AZ3478" s="72"/>
      <c r="BA3478" s="72"/>
      <c r="BB3478" s="72"/>
      <c r="BC3478" s="72"/>
      <c r="BD3478" s="72"/>
      <c r="BE3478" s="72"/>
      <c r="BF3478" s="72"/>
      <c r="BG3478" s="72"/>
      <c r="BH3478" s="72"/>
      <c r="BI3478" s="72"/>
      <c r="BJ3478" s="72"/>
      <c r="BK3478" s="72"/>
      <c r="BL3478" s="72"/>
      <c r="BM3478" s="72"/>
      <c r="BN3478" s="72"/>
      <c r="BO3478" s="72"/>
      <c r="BP3478" s="72"/>
      <c r="BQ3478" s="72"/>
      <c r="BR3478" s="72"/>
      <c r="BS3478" s="72"/>
      <c r="BT3478" s="72"/>
      <c r="BU3478" s="72"/>
      <c r="BV3478" s="72"/>
      <c r="BW3478" s="72"/>
      <c r="BX3478" s="72"/>
      <c r="BY3478" s="72"/>
      <c r="BZ3478" s="72"/>
      <c r="CA3478" s="72"/>
      <c r="CB3478" s="72"/>
      <c r="CC3478" s="72"/>
      <c r="CD3478" s="72"/>
      <c r="CE3478" s="72"/>
      <c r="CF3478" s="72"/>
      <c r="CG3478" s="72"/>
      <c r="CH3478" s="72"/>
      <c r="CI3478" s="72"/>
      <c r="CJ3478" s="72"/>
      <c r="CK3478" s="72"/>
      <c r="CL3478" s="72"/>
      <c r="CM3478" s="72"/>
      <c r="CN3478" s="72"/>
      <c r="CO3478" s="72"/>
      <c r="CP3478" s="72"/>
      <c r="CQ3478" s="72"/>
      <c r="CR3478" s="72"/>
      <c r="CS3478" s="72"/>
      <c r="CT3478" s="72"/>
      <c r="CU3478" s="72"/>
      <c r="CV3478" s="72"/>
      <c r="CW3478" s="72"/>
      <c r="CX3478" s="72"/>
      <c r="CY3478" s="72"/>
      <c r="CZ3478" s="72"/>
      <c r="DA3478" s="72"/>
      <c r="DB3478" s="72"/>
      <c r="DC3478" s="72"/>
      <c r="DD3478" s="72"/>
      <c r="DE3478" s="72"/>
      <c r="DF3478" s="72"/>
      <c r="DG3478" s="72"/>
      <c r="DH3478" s="72"/>
      <c r="DI3478" s="72"/>
      <c r="DJ3478" s="72"/>
      <c r="DK3478" s="72"/>
      <c r="DL3478" s="72"/>
      <c r="DM3478" s="72"/>
      <c r="DN3478" s="72"/>
      <c r="DO3478" s="72"/>
      <c r="DP3478" s="72"/>
      <c r="DQ3478" s="72"/>
      <c r="DR3478" s="72"/>
      <c r="DS3478" s="72"/>
      <c r="DT3478" s="72"/>
      <c r="DU3478" s="72"/>
      <c r="DV3478" s="72"/>
      <c r="DW3478" s="72"/>
      <c r="DX3478" s="72"/>
      <c r="DY3478" s="72"/>
      <c r="DZ3478" s="72"/>
      <c r="EA3478" s="72"/>
      <c r="EB3478" s="72"/>
      <c r="EC3478" s="72"/>
      <c r="ED3478" s="72"/>
      <c r="EE3478" s="72"/>
      <c r="EF3478" s="72"/>
      <c r="EG3478" s="72"/>
      <c r="EH3478" s="72"/>
      <c r="EI3478" s="72"/>
      <c r="EJ3478" s="72"/>
      <c r="EK3478" s="72"/>
      <c r="EL3478" s="72"/>
      <c r="EM3478" s="72"/>
      <c r="EN3478" s="72"/>
      <c r="EO3478" s="72"/>
      <c r="EP3478" s="72"/>
      <c r="EQ3478" s="72"/>
      <c r="ER3478" s="72"/>
      <c r="ES3478" s="72"/>
      <c r="ET3478" s="72"/>
      <c r="EU3478" s="72"/>
      <c r="EV3478" s="72"/>
      <c r="EW3478" s="72"/>
      <c r="EX3478" s="72"/>
      <c r="EY3478" s="72"/>
      <c r="EZ3478" s="72"/>
      <c r="FA3478" s="72"/>
      <c r="FB3478" s="72"/>
      <c r="FC3478" s="72"/>
      <c r="FD3478" s="72"/>
      <c r="FE3478" s="72"/>
      <c r="FF3478" s="72"/>
      <c r="FG3478" s="72"/>
      <c r="FH3478" s="72"/>
      <c r="FI3478" s="72"/>
      <c r="FJ3478" s="72"/>
      <c r="FK3478" s="72"/>
      <c r="FL3478" s="72"/>
      <c r="FM3478" s="72"/>
      <c r="FN3478" s="72"/>
      <c r="FO3478" s="72"/>
      <c r="FP3478" s="72"/>
      <c r="FQ3478" s="72"/>
      <c r="FR3478" s="72"/>
      <c r="FS3478" s="72"/>
      <c r="FT3478" s="72"/>
      <c r="FU3478" s="72"/>
      <c r="FV3478" s="72"/>
      <c r="FW3478" s="72"/>
      <c r="FX3478" s="72"/>
      <c r="FY3478" s="72"/>
      <c r="FZ3478" s="72"/>
      <c r="GA3478" s="72"/>
      <c r="GB3478" s="72"/>
      <c r="GC3478" s="72"/>
      <c r="GD3478" s="72"/>
      <c r="GE3478" s="72"/>
      <c r="GF3478" s="72"/>
      <c r="GG3478" s="72"/>
      <c r="GH3478" s="72"/>
      <c r="GI3478" s="72"/>
      <c r="GJ3478" s="72"/>
      <c r="GK3478" s="72"/>
      <c r="GL3478" s="72"/>
      <c r="GM3478" s="72"/>
      <c r="GN3478" s="72"/>
      <c r="GO3478" s="72"/>
      <c r="GP3478" s="72"/>
      <c r="GQ3478" s="72"/>
      <c r="GR3478" s="72"/>
      <c r="GS3478" s="72"/>
      <c r="GT3478" s="72"/>
      <c r="GU3478" s="72"/>
      <c r="GV3478" s="72"/>
      <c r="GW3478" s="72"/>
      <c r="GX3478" s="72"/>
      <c r="GY3478" s="72"/>
      <c r="GZ3478" s="72"/>
      <c r="HA3478" s="72"/>
      <c r="HB3478" s="72"/>
      <c r="HC3478" s="72"/>
      <c r="HD3478" s="72"/>
      <c r="HE3478" s="72"/>
      <c r="HF3478" s="72"/>
      <c r="HG3478" s="72"/>
      <c r="HH3478" s="72"/>
      <c r="HI3478" s="72"/>
      <c r="HJ3478" s="72"/>
      <c r="HK3478" s="72"/>
      <c r="HL3478" s="72"/>
      <c r="HM3478" s="72"/>
      <c r="HN3478" s="72"/>
      <c r="HO3478" s="72"/>
      <c r="HP3478" s="72"/>
      <c r="HQ3478" s="72"/>
      <c r="HR3478" s="72"/>
      <c r="HS3478" s="72"/>
      <c r="HT3478" s="72"/>
      <c r="HU3478" s="72"/>
      <c r="HV3478" s="72"/>
      <c r="HW3478" s="72"/>
      <c r="HX3478" s="72"/>
      <c r="HY3478" s="72"/>
      <c r="HZ3478" s="72"/>
      <c r="IA3478" s="72"/>
      <c r="IB3478" s="72"/>
      <c r="IC3478" s="72"/>
      <c r="ID3478" s="72"/>
      <c r="IE3478" s="72"/>
      <c r="IF3478" s="72"/>
      <c r="IG3478" s="72"/>
      <c r="IH3478" s="72"/>
      <c r="II3478" s="72"/>
      <c r="IJ3478" s="72"/>
      <c r="IK3478" s="72"/>
      <c r="IL3478" s="72"/>
      <c r="IM3478" s="72"/>
      <c r="IN3478" s="72"/>
      <c r="IO3478" s="72"/>
      <c r="IP3478" s="72"/>
      <c r="IQ3478" s="72"/>
      <c r="IR3478" s="72"/>
      <c r="IS3478" s="72"/>
      <c r="IT3478" s="72"/>
      <c r="IU3478" s="72"/>
      <c r="IV3478" s="72"/>
      <c r="IW3478" s="72"/>
      <c r="IX3478" s="72"/>
      <c r="IY3478" s="72"/>
      <c r="IZ3478" s="72"/>
      <c r="JA3478" s="72"/>
      <c r="JB3478" s="72"/>
      <c r="JC3478" s="72"/>
      <c r="JD3478" s="72"/>
      <c r="JE3478" s="72"/>
      <c r="JF3478" s="72"/>
      <c r="JG3478" s="72"/>
      <c r="JH3478" s="72"/>
      <c r="JI3478" s="72"/>
      <c r="JJ3478" s="72"/>
      <c r="JK3478" s="72"/>
      <c r="JL3478" s="72"/>
      <c r="JM3478" s="72"/>
      <c r="JN3478" s="72"/>
      <c r="JO3478" s="72"/>
      <c r="JP3478" s="72"/>
      <c r="JQ3478" s="72"/>
      <c r="JR3478" s="72"/>
      <c r="JS3478" s="72"/>
      <c r="JT3478" s="72"/>
      <c r="JU3478" s="72"/>
      <c r="JV3478" s="72"/>
      <c r="JW3478" s="72"/>
      <c r="JX3478" s="72"/>
      <c r="JY3478" s="72"/>
      <c r="JZ3478" s="72"/>
      <c r="KA3478" s="72"/>
      <c r="KB3478" s="72"/>
      <c r="KC3478" s="72"/>
      <c r="KD3478" s="72"/>
      <c r="KE3478" s="72"/>
      <c r="KF3478" s="72"/>
      <c r="KG3478" s="72"/>
      <c r="KH3478" s="72"/>
      <c r="KI3478" s="72"/>
      <c r="KJ3478" s="72"/>
      <c r="KK3478" s="72"/>
      <c r="KL3478" s="72"/>
      <c r="KM3478" s="72"/>
      <c r="KN3478" s="72"/>
      <c r="KO3478" s="72"/>
      <c r="KP3478" s="72"/>
      <c r="KQ3478" s="72"/>
      <c r="KR3478" s="72"/>
      <c r="KS3478" s="72"/>
      <c r="KT3478" s="72"/>
      <c r="KU3478" s="72"/>
      <c r="KV3478" s="72"/>
      <c r="KW3478" s="72"/>
      <c r="KX3478" s="72"/>
      <c r="KY3478" s="72"/>
      <c r="KZ3478" s="72"/>
      <c r="LA3478" s="72"/>
      <c r="LB3478" s="72"/>
      <c r="LC3478" s="72"/>
      <c r="LD3478" s="72"/>
      <c r="LE3478" s="72"/>
      <c r="LF3478" s="72"/>
      <c r="LG3478" s="72"/>
      <c r="LH3478" s="72"/>
      <c r="LI3478" s="72"/>
      <c r="LJ3478" s="72"/>
      <c r="LK3478" s="72"/>
    </row>
    <row r="3479" spans="1:323" s="20" customFormat="1" ht="14.25" customHeight="1">
      <c r="A3479" s="54">
        <v>3233</v>
      </c>
      <c r="B3479" s="23">
        <v>244</v>
      </c>
      <c r="C3479" s="23" t="s">
        <v>5669</v>
      </c>
      <c r="D3479" s="32" t="s">
        <v>5355</v>
      </c>
      <c r="E3479" s="23" t="s">
        <v>253</v>
      </c>
      <c r="F3479" s="23" t="s">
        <v>5356</v>
      </c>
      <c r="G3479" s="23" t="s">
        <v>5128</v>
      </c>
      <c r="H3479" s="25">
        <v>100</v>
      </c>
      <c r="I3479" s="25">
        <v>799.1</v>
      </c>
      <c r="J3479" s="26">
        <v>100</v>
      </c>
      <c r="K3479" s="26">
        <v>79910</v>
      </c>
      <c r="L3479" s="27">
        <v>0</v>
      </c>
      <c r="M3479" s="27">
        <v>6</v>
      </c>
      <c r="N3479" s="27">
        <v>0</v>
      </c>
      <c r="O3479" s="27">
        <v>0</v>
      </c>
      <c r="P3479" s="27">
        <v>6</v>
      </c>
      <c r="Q3479" s="55"/>
      <c r="R3479" s="27">
        <f t="shared" si="381"/>
        <v>0</v>
      </c>
      <c r="S3479" s="56" t="str">
        <f t="shared" si="385"/>
        <v>×</v>
      </c>
      <c r="T3479" s="56" t="str">
        <f t="shared" si="386"/>
        <v>×</v>
      </c>
      <c r="U3479" s="56" t="str">
        <f t="shared" si="387"/>
        <v>×</v>
      </c>
      <c r="V3479" s="57" t="str">
        <f t="shared" si="382"/>
        <v/>
      </c>
      <c r="W3479" s="58">
        <f t="shared" si="383"/>
        <v>0</v>
      </c>
      <c r="X3479" s="54">
        <f t="shared" si="384"/>
        <v>244</v>
      </c>
      <c r="Y3479" s="59"/>
      <c r="Z3479" s="42"/>
      <c r="AA3479" s="42"/>
      <c r="AB3479" s="42"/>
      <c r="AC3479" s="42"/>
      <c r="AD3479" s="42"/>
      <c r="AE3479" s="42"/>
      <c r="AF3479" s="42"/>
      <c r="AG3479" s="42"/>
      <c r="AH3479" s="42"/>
      <c r="AI3479" s="42"/>
      <c r="AJ3479" s="42"/>
      <c r="AK3479" s="42"/>
      <c r="AL3479" s="42"/>
      <c r="AM3479" s="42"/>
      <c r="AN3479" s="42"/>
      <c r="AO3479" s="42"/>
      <c r="AP3479" s="42"/>
      <c r="AQ3479" s="42"/>
      <c r="AR3479" s="42"/>
      <c r="AS3479" s="72"/>
      <c r="AT3479" s="72"/>
      <c r="AU3479" s="72"/>
      <c r="AV3479" s="72"/>
      <c r="AW3479" s="72"/>
      <c r="AX3479" s="72"/>
      <c r="AY3479" s="72"/>
      <c r="AZ3479" s="72"/>
      <c r="BA3479" s="72"/>
      <c r="BB3479" s="72"/>
      <c r="BC3479" s="72"/>
      <c r="BD3479" s="72"/>
      <c r="BE3479" s="72"/>
      <c r="BF3479" s="72"/>
      <c r="BG3479" s="72"/>
      <c r="BH3479" s="72"/>
      <c r="BI3479" s="72"/>
      <c r="BJ3479" s="72"/>
      <c r="BK3479" s="72"/>
      <c r="BL3479" s="72"/>
      <c r="BM3479" s="72"/>
      <c r="BN3479" s="72"/>
      <c r="BO3479" s="72"/>
      <c r="BP3479" s="72"/>
      <c r="BQ3479" s="72"/>
      <c r="BR3479" s="72"/>
      <c r="BS3479" s="72"/>
      <c r="BT3479" s="72"/>
      <c r="BU3479" s="72"/>
      <c r="BV3479" s="72"/>
      <c r="BW3479" s="72"/>
      <c r="BX3479" s="72"/>
      <c r="BY3479" s="72"/>
      <c r="BZ3479" s="72"/>
      <c r="CA3479" s="72"/>
      <c r="CB3479" s="72"/>
      <c r="CC3479" s="72"/>
      <c r="CD3479" s="72"/>
      <c r="CE3479" s="72"/>
      <c r="CF3479" s="72"/>
      <c r="CG3479" s="72"/>
      <c r="CH3479" s="72"/>
      <c r="CI3479" s="72"/>
      <c r="CJ3479" s="72"/>
      <c r="CK3479" s="72"/>
      <c r="CL3479" s="72"/>
      <c r="CM3479" s="72"/>
      <c r="CN3479" s="72"/>
      <c r="CO3479" s="72"/>
      <c r="CP3479" s="72"/>
      <c r="CQ3479" s="72"/>
      <c r="CR3479" s="72"/>
      <c r="CS3479" s="72"/>
      <c r="CT3479" s="72"/>
      <c r="CU3479" s="72"/>
      <c r="CV3479" s="72"/>
      <c r="CW3479" s="72"/>
      <c r="CX3479" s="72"/>
      <c r="CY3479" s="72"/>
      <c r="CZ3479" s="72"/>
      <c r="DA3479" s="72"/>
      <c r="DB3479" s="72"/>
      <c r="DC3479" s="72"/>
      <c r="DD3479" s="72"/>
      <c r="DE3479" s="72"/>
      <c r="DF3479" s="72"/>
      <c r="DG3479" s="72"/>
      <c r="DH3479" s="72"/>
      <c r="DI3479" s="72"/>
      <c r="DJ3479" s="72"/>
      <c r="DK3479" s="72"/>
      <c r="DL3479" s="72"/>
      <c r="DM3479" s="72"/>
      <c r="DN3479" s="72"/>
      <c r="DO3479" s="72"/>
      <c r="DP3479" s="72"/>
      <c r="DQ3479" s="72"/>
      <c r="DR3479" s="72"/>
      <c r="DS3479" s="72"/>
      <c r="DT3479" s="72"/>
      <c r="DU3479" s="72"/>
      <c r="DV3479" s="72"/>
      <c r="DW3479" s="72"/>
      <c r="DX3479" s="72"/>
      <c r="DY3479" s="72"/>
      <c r="DZ3479" s="72"/>
      <c r="EA3479" s="72"/>
      <c r="EB3479" s="72"/>
      <c r="EC3479" s="72"/>
      <c r="ED3479" s="72"/>
      <c r="EE3479" s="72"/>
      <c r="EF3479" s="72"/>
      <c r="EG3479" s="72"/>
      <c r="EH3479" s="72"/>
      <c r="EI3479" s="72"/>
      <c r="EJ3479" s="72"/>
      <c r="EK3479" s="72"/>
      <c r="EL3479" s="72"/>
      <c r="EM3479" s="72"/>
      <c r="EN3479" s="72"/>
      <c r="EO3479" s="72"/>
      <c r="EP3479" s="72"/>
      <c r="EQ3479" s="72"/>
      <c r="ER3479" s="72"/>
      <c r="ES3479" s="72"/>
      <c r="ET3479" s="72"/>
      <c r="EU3479" s="72"/>
      <c r="EV3479" s="72"/>
      <c r="EW3479" s="72"/>
      <c r="EX3479" s="72"/>
      <c r="EY3479" s="72"/>
      <c r="EZ3479" s="72"/>
      <c r="FA3479" s="72"/>
      <c r="FB3479" s="72"/>
      <c r="FC3479" s="72"/>
      <c r="FD3479" s="72"/>
      <c r="FE3479" s="72"/>
      <c r="FF3479" s="72"/>
      <c r="FG3479" s="72"/>
      <c r="FH3479" s="72"/>
      <c r="FI3479" s="72"/>
      <c r="FJ3479" s="72"/>
      <c r="FK3479" s="72"/>
      <c r="FL3479" s="72"/>
      <c r="FM3479" s="72"/>
      <c r="FN3479" s="72"/>
      <c r="FO3479" s="72"/>
      <c r="FP3479" s="72"/>
      <c r="FQ3479" s="72"/>
      <c r="FR3479" s="72"/>
      <c r="FS3479" s="72"/>
      <c r="FT3479" s="72"/>
      <c r="FU3479" s="72"/>
      <c r="FV3479" s="72"/>
      <c r="FW3479" s="72"/>
      <c r="FX3479" s="72"/>
      <c r="FY3479" s="72"/>
      <c r="FZ3479" s="72"/>
      <c r="GA3479" s="72"/>
      <c r="GB3479" s="72"/>
      <c r="GC3479" s="72"/>
      <c r="GD3479" s="72"/>
      <c r="GE3479" s="72"/>
      <c r="GF3479" s="72"/>
      <c r="GG3479" s="72"/>
      <c r="GH3479" s="72"/>
      <c r="GI3479" s="72"/>
      <c r="GJ3479" s="72"/>
      <c r="GK3479" s="72"/>
      <c r="GL3479" s="72"/>
      <c r="GM3479" s="72"/>
      <c r="GN3479" s="72"/>
      <c r="GO3479" s="72"/>
      <c r="GP3479" s="72"/>
      <c r="GQ3479" s="72"/>
      <c r="GR3479" s="72"/>
      <c r="GS3479" s="72"/>
      <c r="GT3479" s="72"/>
      <c r="GU3479" s="72"/>
      <c r="GV3479" s="72"/>
      <c r="GW3479" s="72"/>
      <c r="GX3479" s="72"/>
      <c r="GY3479" s="72"/>
      <c r="GZ3479" s="72"/>
      <c r="HA3479" s="72"/>
      <c r="HB3479" s="72"/>
      <c r="HC3479" s="72"/>
      <c r="HD3479" s="72"/>
      <c r="HE3479" s="72"/>
      <c r="HF3479" s="72"/>
      <c r="HG3479" s="72"/>
      <c r="HH3479" s="72"/>
      <c r="HI3479" s="72"/>
      <c r="HJ3479" s="72"/>
      <c r="HK3479" s="72"/>
      <c r="HL3479" s="72"/>
      <c r="HM3479" s="72"/>
      <c r="HN3479" s="72"/>
      <c r="HO3479" s="72"/>
      <c r="HP3479" s="72"/>
      <c r="HQ3479" s="72"/>
      <c r="HR3479" s="72"/>
      <c r="HS3479" s="72"/>
      <c r="HT3479" s="72"/>
      <c r="HU3479" s="72"/>
      <c r="HV3479" s="72"/>
      <c r="HW3479" s="72"/>
      <c r="HX3479" s="72"/>
      <c r="HY3479" s="72"/>
      <c r="HZ3479" s="72"/>
      <c r="IA3479" s="72"/>
      <c r="IB3479" s="72"/>
      <c r="IC3479" s="72"/>
      <c r="ID3479" s="72"/>
      <c r="IE3479" s="72"/>
      <c r="IF3479" s="72"/>
      <c r="IG3479" s="72"/>
      <c r="IH3479" s="72"/>
      <c r="II3479" s="72"/>
      <c r="IJ3479" s="72"/>
      <c r="IK3479" s="72"/>
      <c r="IL3479" s="72"/>
      <c r="IM3479" s="72"/>
      <c r="IN3479" s="72"/>
      <c r="IO3479" s="72"/>
      <c r="IP3479" s="72"/>
      <c r="IQ3479" s="72"/>
      <c r="IR3479" s="72"/>
      <c r="IS3479" s="72"/>
      <c r="IT3479" s="72"/>
      <c r="IU3479" s="72"/>
      <c r="IV3479" s="72"/>
      <c r="IW3479" s="72"/>
      <c r="IX3479" s="72"/>
      <c r="IY3479" s="72"/>
      <c r="IZ3479" s="72"/>
      <c r="JA3479" s="72"/>
      <c r="JB3479" s="72"/>
      <c r="JC3479" s="72"/>
      <c r="JD3479" s="72"/>
      <c r="JE3479" s="72"/>
      <c r="JF3479" s="72"/>
      <c r="JG3479" s="72"/>
      <c r="JH3479" s="72"/>
      <c r="JI3479" s="72"/>
      <c r="JJ3479" s="72"/>
      <c r="JK3479" s="72"/>
      <c r="JL3479" s="72"/>
      <c r="JM3479" s="72"/>
      <c r="JN3479" s="72"/>
      <c r="JO3479" s="72"/>
      <c r="JP3479" s="72"/>
      <c r="JQ3479" s="72"/>
      <c r="JR3479" s="72"/>
      <c r="JS3479" s="72"/>
      <c r="JT3479" s="72"/>
      <c r="JU3479" s="72"/>
      <c r="JV3479" s="72"/>
      <c r="JW3479" s="72"/>
      <c r="JX3479" s="72"/>
      <c r="JY3479" s="72"/>
      <c r="JZ3479" s="72"/>
      <c r="KA3479" s="72"/>
      <c r="KB3479" s="72"/>
      <c r="KC3479" s="72"/>
      <c r="KD3479" s="72"/>
      <c r="KE3479" s="72"/>
      <c r="KF3479" s="72"/>
      <c r="KG3479" s="72"/>
      <c r="KH3479" s="72"/>
      <c r="KI3479" s="72"/>
      <c r="KJ3479" s="72"/>
      <c r="KK3479" s="72"/>
      <c r="KL3479" s="72"/>
      <c r="KM3479" s="72"/>
      <c r="KN3479" s="72"/>
      <c r="KO3479" s="72"/>
      <c r="KP3479" s="72"/>
      <c r="KQ3479" s="72"/>
      <c r="KR3479" s="72"/>
      <c r="KS3479" s="72"/>
      <c r="KT3479" s="72"/>
      <c r="KU3479" s="72"/>
      <c r="KV3479" s="72"/>
      <c r="KW3479" s="72"/>
      <c r="KX3479" s="72"/>
      <c r="KY3479" s="72"/>
      <c r="KZ3479" s="72"/>
      <c r="LA3479" s="72"/>
      <c r="LB3479" s="72"/>
      <c r="LC3479" s="72"/>
      <c r="LD3479" s="72"/>
      <c r="LE3479" s="72"/>
      <c r="LF3479" s="72"/>
      <c r="LG3479" s="72"/>
      <c r="LH3479" s="72"/>
      <c r="LI3479" s="72"/>
      <c r="LJ3479" s="72"/>
      <c r="LK3479" s="72"/>
    </row>
    <row r="3480" spans="1:323" s="20" customFormat="1" ht="14.25" customHeight="1">
      <c r="A3480" s="54">
        <v>3234</v>
      </c>
      <c r="B3480" s="23">
        <v>244</v>
      </c>
      <c r="C3480" s="23" t="s">
        <v>5669</v>
      </c>
      <c r="D3480" s="32" t="s">
        <v>5357</v>
      </c>
      <c r="E3480" s="23" t="s">
        <v>253</v>
      </c>
      <c r="F3480" s="23" t="s">
        <v>5358</v>
      </c>
      <c r="G3480" s="23" t="s">
        <v>1632</v>
      </c>
      <c r="H3480" s="25">
        <v>100</v>
      </c>
      <c r="I3480" s="25">
        <v>121.4</v>
      </c>
      <c r="J3480" s="26">
        <v>100</v>
      </c>
      <c r="K3480" s="26">
        <v>12140</v>
      </c>
      <c r="L3480" s="27">
        <v>0</v>
      </c>
      <c r="M3480" s="27">
        <v>60</v>
      </c>
      <c r="N3480" s="27">
        <v>0</v>
      </c>
      <c r="O3480" s="27">
        <v>0</v>
      </c>
      <c r="P3480" s="27">
        <v>60</v>
      </c>
      <c r="Q3480" s="55"/>
      <c r="R3480" s="27">
        <f t="shared" si="381"/>
        <v>0</v>
      </c>
      <c r="S3480" s="56" t="str">
        <f t="shared" si="385"/>
        <v>×</v>
      </c>
      <c r="T3480" s="56" t="str">
        <f t="shared" si="386"/>
        <v>×</v>
      </c>
      <c r="U3480" s="56" t="str">
        <f t="shared" si="387"/>
        <v>×</v>
      </c>
      <c r="V3480" s="57" t="str">
        <f t="shared" si="382"/>
        <v/>
      </c>
      <c r="W3480" s="58">
        <f t="shared" si="383"/>
        <v>0</v>
      </c>
      <c r="X3480" s="54">
        <f t="shared" si="384"/>
        <v>244</v>
      </c>
      <c r="Y3480" s="59"/>
      <c r="Z3480" s="42"/>
      <c r="AA3480" s="42"/>
      <c r="AB3480" s="42"/>
      <c r="AC3480" s="42"/>
      <c r="AD3480" s="42"/>
      <c r="AE3480" s="42"/>
      <c r="AF3480" s="42"/>
      <c r="AG3480" s="42"/>
      <c r="AH3480" s="42"/>
      <c r="AI3480" s="42"/>
      <c r="AJ3480" s="42"/>
      <c r="AK3480" s="42"/>
      <c r="AL3480" s="42"/>
      <c r="AM3480" s="42"/>
      <c r="AN3480" s="42"/>
      <c r="AO3480" s="42"/>
      <c r="AP3480" s="42"/>
      <c r="AQ3480" s="42"/>
      <c r="AR3480" s="42"/>
      <c r="AS3480" s="72"/>
      <c r="AT3480" s="72"/>
      <c r="AU3480" s="72"/>
      <c r="AV3480" s="72"/>
      <c r="AW3480" s="72"/>
      <c r="AX3480" s="72"/>
      <c r="AY3480" s="72"/>
      <c r="AZ3480" s="72"/>
      <c r="BA3480" s="72"/>
      <c r="BB3480" s="72"/>
      <c r="BC3480" s="72"/>
      <c r="BD3480" s="72"/>
      <c r="BE3480" s="72"/>
      <c r="BF3480" s="72"/>
      <c r="BG3480" s="72"/>
      <c r="BH3480" s="72"/>
      <c r="BI3480" s="72"/>
      <c r="BJ3480" s="72"/>
      <c r="BK3480" s="72"/>
      <c r="BL3480" s="72"/>
      <c r="BM3480" s="72"/>
      <c r="BN3480" s="72"/>
      <c r="BO3480" s="72"/>
      <c r="BP3480" s="72"/>
      <c r="BQ3480" s="72"/>
      <c r="BR3480" s="72"/>
      <c r="BS3480" s="72"/>
      <c r="BT3480" s="72"/>
      <c r="BU3480" s="72"/>
      <c r="BV3480" s="72"/>
      <c r="BW3480" s="72"/>
      <c r="BX3480" s="72"/>
      <c r="BY3480" s="72"/>
      <c r="BZ3480" s="72"/>
      <c r="CA3480" s="72"/>
      <c r="CB3480" s="72"/>
      <c r="CC3480" s="72"/>
      <c r="CD3480" s="72"/>
      <c r="CE3480" s="72"/>
      <c r="CF3480" s="72"/>
      <c r="CG3480" s="72"/>
      <c r="CH3480" s="72"/>
      <c r="CI3480" s="72"/>
      <c r="CJ3480" s="72"/>
      <c r="CK3480" s="72"/>
      <c r="CL3480" s="72"/>
      <c r="CM3480" s="72"/>
      <c r="CN3480" s="72"/>
      <c r="CO3480" s="72"/>
      <c r="CP3480" s="72"/>
      <c r="CQ3480" s="72"/>
      <c r="CR3480" s="72"/>
      <c r="CS3480" s="72"/>
      <c r="CT3480" s="72"/>
      <c r="CU3480" s="72"/>
      <c r="CV3480" s="72"/>
      <c r="CW3480" s="72"/>
      <c r="CX3480" s="72"/>
      <c r="CY3480" s="72"/>
      <c r="CZ3480" s="72"/>
      <c r="DA3480" s="72"/>
      <c r="DB3480" s="72"/>
      <c r="DC3480" s="72"/>
      <c r="DD3480" s="72"/>
      <c r="DE3480" s="72"/>
      <c r="DF3480" s="72"/>
      <c r="DG3480" s="72"/>
      <c r="DH3480" s="72"/>
      <c r="DI3480" s="72"/>
      <c r="DJ3480" s="72"/>
      <c r="DK3480" s="72"/>
      <c r="DL3480" s="72"/>
      <c r="DM3480" s="72"/>
      <c r="DN3480" s="72"/>
      <c r="DO3480" s="72"/>
      <c r="DP3480" s="72"/>
      <c r="DQ3480" s="72"/>
      <c r="DR3480" s="72"/>
      <c r="DS3480" s="72"/>
      <c r="DT3480" s="72"/>
      <c r="DU3480" s="72"/>
      <c r="DV3480" s="72"/>
      <c r="DW3480" s="72"/>
      <c r="DX3480" s="72"/>
      <c r="DY3480" s="72"/>
      <c r="DZ3480" s="72"/>
      <c r="EA3480" s="72"/>
      <c r="EB3480" s="72"/>
      <c r="EC3480" s="72"/>
      <c r="ED3480" s="72"/>
      <c r="EE3480" s="72"/>
      <c r="EF3480" s="72"/>
      <c r="EG3480" s="72"/>
      <c r="EH3480" s="72"/>
      <c r="EI3480" s="72"/>
      <c r="EJ3480" s="72"/>
      <c r="EK3480" s="72"/>
      <c r="EL3480" s="72"/>
      <c r="EM3480" s="72"/>
      <c r="EN3480" s="72"/>
      <c r="EO3480" s="72"/>
      <c r="EP3480" s="72"/>
      <c r="EQ3480" s="72"/>
      <c r="ER3480" s="72"/>
      <c r="ES3480" s="72"/>
      <c r="ET3480" s="72"/>
      <c r="EU3480" s="72"/>
      <c r="EV3480" s="72"/>
      <c r="EW3480" s="72"/>
      <c r="EX3480" s="72"/>
      <c r="EY3480" s="72"/>
      <c r="EZ3480" s="72"/>
      <c r="FA3480" s="72"/>
      <c r="FB3480" s="72"/>
      <c r="FC3480" s="72"/>
      <c r="FD3480" s="72"/>
      <c r="FE3480" s="72"/>
      <c r="FF3480" s="72"/>
      <c r="FG3480" s="72"/>
      <c r="FH3480" s="72"/>
      <c r="FI3480" s="72"/>
      <c r="FJ3480" s="72"/>
      <c r="FK3480" s="72"/>
      <c r="FL3480" s="72"/>
      <c r="FM3480" s="72"/>
      <c r="FN3480" s="72"/>
      <c r="FO3480" s="72"/>
      <c r="FP3480" s="72"/>
      <c r="FQ3480" s="72"/>
      <c r="FR3480" s="72"/>
      <c r="FS3480" s="72"/>
      <c r="FT3480" s="72"/>
      <c r="FU3480" s="72"/>
      <c r="FV3480" s="72"/>
      <c r="FW3480" s="72"/>
      <c r="FX3480" s="72"/>
      <c r="FY3480" s="72"/>
      <c r="FZ3480" s="72"/>
      <c r="GA3480" s="72"/>
      <c r="GB3480" s="72"/>
      <c r="GC3480" s="72"/>
      <c r="GD3480" s="72"/>
      <c r="GE3480" s="72"/>
      <c r="GF3480" s="72"/>
      <c r="GG3480" s="72"/>
      <c r="GH3480" s="72"/>
      <c r="GI3480" s="72"/>
      <c r="GJ3480" s="72"/>
      <c r="GK3480" s="72"/>
      <c r="GL3480" s="72"/>
      <c r="GM3480" s="72"/>
      <c r="GN3480" s="72"/>
      <c r="GO3480" s="72"/>
      <c r="GP3480" s="72"/>
      <c r="GQ3480" s="72"/>
      <c r="GR3480" s="72"/>
      <c r="GS3480" s="72"/>
      <c r="GT3480" s="72"/>
      <c r="GU3480" s="72"/>
      <c r="GV3480" s="72"/>
      <c r="GW3480" s="72"/>
      <c r="GX3480" s="72"/>
      <c r="GY3480" s="72"/>
      <c r="GZ3480" s="72"/>
      <c r="HA3480" s="72"/>
      <c r="HB3480" s="72"/>
      <c r="HC3480" s="72"/>
      <c r="HD3480" s="72"/>
      <c r="HE3480" s="72"/>
      <c r="HF3480" s="72"/>
      <c r="HG3480" s="72"/>
      <c r="HH3480" s="72"/>
      <c r="HI3480" s="72"/>
      <c r="HJ3480" s="72"/>
      <c r="HK3480" s="72"/>
      <c r="HL3480" s="72"/>
      <c r="HM3480" s="72"/>
      <c r="HN3480" s="72"/>
      <c r="HO3480" s="72"/>
      <c r="HP3480" s="72"/>
      <c r="HQ3480" s="72"/>
      <c r="HR3480" s="72"/>
      <c r="HS3480" s="72"/>
      <c r="HT3480" s="72"/>
      <c r="HU3480" s="72"/>
      <c r="HV3480" s="72"/>
      <c r="HW3480" s="72"/>
      <c r="HX3480" s="72"/>
      <c r="HY3480" s="72"/>
      <c r="HZ3480" s="72"/>
      <c r="IA3480" s="72"/>
      <c r="IB3480" s="72"/>
      <c r="IC3480" s="72"/>
      <c r="ID3480" s="72"/>
      <c r="IE3480" s="72"/>
      <c r="IF3480" s="72"/>
      <c r="IG3480" s="72"/>
      <c r="IH3480" s="72"/>
      <c r="II3480" s="72"/>
      <c r="IJ3480" s="72"/>
      <c r="IK3480" s="72"/>
      <c r="IL3480" s="72"/>
      <c r="IM3480" s="72"/>
      <c r="IN3480" s="72"/>
      <c r="IO3480" s="72"/>
      <c r="IP3480" s="72"/>
      <c r="IQ3480" s="72"/>
      <c r="IR3480" s="72"/>
      <c r="IS3480" s="72"/>
      <c r="IT3480" s="72"/>
      <c r="IU3480" s="72"/>
      <c r="IV3480" s="72"/>
      <c r="IW3480" s="72"/>
      <c r="IX3480" s="72"/>
      <c r="IY3480" s="72"/>
      <c r="IZ3480" s="72"/>
      <c r="JA3480" s="72"/>
      <c r="JB3480" s="72"/>
      <c r="JC3480" s="72"/>
      <c r="JD3480" s="72"/>
      <c r="JE3480" s="72"/>
      <c r="JF3480" s="72"/>
      <c r="JG3480" s="72"/>
      <c r="JH3480" s="72"/>
      <c r="JI3480" s="72"/>
      <c r="JJ3480" s="72"/>
      <c r="JK3480" s="72"/>
      <c r="JL3480" s="72"/>
      <c r="JM3480" s="72"/>
      <c r="JN3480" s="72"/>
      <c r="JO3480" s="72"/>
      <c r="JP3480" s="72"/>
      <c r="JQ3480" s="72"/>
      <c r="JR3480" s="72"/>
      <c r="JS3480" s="72"/>
      <c r="JT3480" s="72"/>
      <c r="JU3480" s="72"/>
      <c r="JV3480" s="72"/>
      <c r="JW3480" s="72"/>
      <c r="JX3480" s="72"/>
      <c r="JY3480" s="72"/>
      <c r="JZ3480" s="72"/>
      <c r="KA3480" s="72"/>
      <c r="KB3480" s="72"/>
      <c r="KC3480" s="72"/>
      <c r="KD3480" s="72"/>
      <c r="KE3480" s="72"/>
      <c r="KF3480" s="72"/>
      <c r="KG3480" s="72"/>
      <c r="KH3480" s="72"/>
      <c r="KI3480" s="72"/>
      <c r="KJ3480" s="72"/>
      <c r="KK3480" s="72"/>
      <c r="KL3480" s="72"/>
      <c r="KM3480" s="72"/>
      <c r="KN3480" s="72"/>
      <c r="KO3480" s="72"/>
      <c r="KP3480" s="72"/>
      <c r="KQ3480" s="72"/>
      <c r="KR3480" s="72"/>
      <c r="KS3480" s="72"/>
      <c r="KT3480" s="72"/>
      <c r="KU3480" s="72"/>
      <c r="KV3480" s="72"/>
      <c r="KW3480" s="72"/>
      <c r="KX3480" s="72"/>
      <c r="KY3480" s="72"/>
      <c r="KZ3480" s="72"/>
      <c r="LA3480" s="72"/>
      <c r="LB3480" s="72"/>
      <c r="LC3480" s="72"/>
      <c r="LD3480" s="72"/>
      <c r="LE3480" s="72"/>
      <c r="LF3480" s="72"/>
      <c r="LG3480" s="72"/>
      <c r="LH3480" s="72"/>
      <c r="LI3480" s="72"/>
      <c r="LJ3480" s="72"/>
      <c r="LK3480" s="72"/>
    </row>
    <row r="3481" spans="1:323" s="20" customFormat="1" ht="14.25" customHeight="1">
      <c r="A3481" s="54">
        <v>3235</v>
      </c>
      <c r="B3481" s="23">
        <v>244</v>
      </c>
      <c r="C3481" s="23" t="s">
        <v>5669</v>
      </c>
      <c r="D3481" s="32" t="s">
        <v>5359</v>
      </c>
      <c r="E3481" s="23" t="s">
        <v>253</v>
      </c>
      <c r="F3481" s="23" t="s">
        <v>5360</v>
      </c>
      <c r="G3481" s="23" t="s">
        <v>5361</v>
      </c>
      <c r="H3481" s="25">
        <v>10</v>
      </c>
      <c r="I3481" s="25">
        <v>141</v>
      </c>
      <c r="J3481" s="26">
        <v>10</v>
      </c>
      <c r="K3481" s="26">
        <v>1410</v>
      </c>
      <c r="L3481" s="27">
        <v>0</v>
      </c>
      <c r="M3481" s="27">
        <v>24</v>
      </c>
      <c r="N3481" s="27">
        <v>0</v>
      </c>
      <c r="O3481" s="27">
        <v>0</v>
      </c>
      <c r="P3481" s="27">
        <v>24</v>
      </c>
      <c r="Q3481" s="55"/>
      <c r="R3481" s="27">
        <f t="shared" si="381"/>
        <v>0</v>
      </c>
      <c r="S3481" s="56" t="str">
        <f t="shared" si="385"/>
        <v>×</v>
      </c>
      <c r="T3481" s="56" t="str">
        <f t="shared" si="386"/>
        <v>×</v>
      </c>
      <c r="U3481" s="56" t="str">
        <f t="shared" si="387"/>
        <v>×</v>
      </c>
      <c r="V3481" s="57" t="str">
        <f t="shared" si="382"/>
        <v/>
      </c>
      <c r="W3481" s="58">
        <f t="shared" si="383"/>
        <v>0</v>
      </c>
      <c r="X3481" s="54">
        <f t="shared" si="384"/>
        <v>244</v>
      </c>
      <c r="Y3481" s="59"/>
      <c r="Z3481" s="42"/>
      <c r="AA3481" s="42"/>
      <c r="AB3481" s="42"/>
      <c r="AC3481" s="42"/>
      <c r="AD3481" s="42"/>
      <c r="AE3481" s="42"/>
      <c r="AF3481" s="42"/>
      <c r="AG3481" s="42"/>
      <c r="AH3481" s="42"/>
      <c r="AI3481" s="42"/>
      <c r="AJ3481" s="42"/>
      <c r="AK3481" s="42"/>
      <c r="AL3481" s="42"/>
      <c r="AM3481" s="42"/>
      <c r="AN3481" s="42"/>
      <c r="AO3481" s="42"/>
      <c r="AP3481" s="42"/>
      <c r="AQ3481" s="42"/>
      <c r="AR3481" s="42"/>
      <c r="AS3481" s="72"/>
      <c r="AT3481" s="72"/>
      <c r="AU3481" s="72"/>
      <c r="AV3481" s="72"/>
      <c r="AW3481" s="72"/>
      <c r="AX3481" s="72"/>
      <c r="AY3481" s="72"/>
      <c r="AZ3481" s="72"/>
      <c r="BA3481" s="72"/>
      <c r="BB3481" s="72"/>
      <c r="BC3481" s="72"/>
      <c r="BD3481" s="72"/>
      <c r="BE3481" s="72"/>
      <c r="BF3481" s="72"/>
      <c r="BG3481" s="72"/>
      <c r="BH3481" s="72"/>
      <c r="BI3481" s="72"/>
      <c r="BJ3481" s="72"/>
      <c r="BK3481" s="72"/>
      <c r="BL3481" s="72"/>
      <c r="BM3481" s="72"/>
      <c r="BN3481" s="72"/>
      <c r="BO3481" s="72"/>
      <c r="BP3481" s="72"/>
      <c r="BQ3481" s="72"/>
      <c r="BR3481" s="72"/>
      <c r="BS3481" s="72"/>
      <c r="BT3481" s="72"/>
      <c r="BU3481" s="72"/>
      <c r="BV3481" s="72"/>
      <c r="BW3481" s="72"/>
      <c r="BX3481" s="72"/>
      <c r="BY3481" s="72"/>
      <c r="BZ3481" s="72"/>
      <c r="CA3481" s="72"/>
      <c r="CB3481" s="72"/>
      <c r="CC3481" s="72"/>
      <c r="CD3481" s="72"/>
      <c r="CE3481" s="72"/>
      <c r="CF3481" s="72"/>
      <c r="CG3481" s="72"/>
      <c r="CH3481" s="72"/>
      <c r="CI3481" s="72"/>
      <c r="CJ3481" s="72"/>
      <c r="CK3481" s="72"/>
      <c r="CL3481" s="72"/>
      <c r="CM3481" s="72"/>
      <c r="CN3481" s="72"/>
      <c r="CO3481" s="72"/>
      <c r="CP3481" s="72"/>
      <c r="CQ3481" s="72"/>
      <c r="CR3481" s="72"/>
      <c r="CS3481" s="72"/>
      <c r="CT3481" s="72"/>
      <c r="CU3481" s="72"/>
      <c r="CV3481" s="72"/>
      <c r="CW3481" s="72"/>
      <c r="CX3481" s="72"/>
      <c r="CY3481" s="72"/>
      <c r="CZ3481" s="72"/>
      <c r="DA3481" s="72"/>
      <c r="DB3481" s="72"/>
      <c r="DC3481" s="72"/>
      <c r="DD3481" s="72"/>
      <c r="DE3481" s="72"/>
      <c r="DF3481" s="72"/>
      <c r="DG3481" s="72"/>
      <c r="DH3481" s="72"/>
      <c r="DI3481" s="72"/>
      <c r="DJ3481" s="72"/>
      <c r="DK3481" s="72"/>
      <c r="DL3481" s="72"/>
      <c r="DM3481" s="72"/>
      <c r="DN3481" s="72"/>
      <c r="DO3481" s="72"/>
      <c r="DP3481" s="72"/>
      <c r="DQ3481" s="72"/>
      <c r="DR3481" s="72"/>
      <c r="DS3481" s="72"/>
      <c r="DT3481" s="72"/>
      <c r="DU3481" s="72"/>
      <c r="DV3481" s="72"/>
      <c r="DW3481" s="72"/>
      <c r="DX3481" s="72"/>
      <c r="DY3481" s="72"/>
      <c r="DZ3481" s="72"/>
      <c r="EA3481" s="72"/>
      <c r="EB3481" s="72"/>
      <c r="EC3481" s="72"/>
      <c r="ED3481" s="72"/>
      <c r="EE3481" s="72"/>
      <c r="EF3481" s="72"/>
      <c r="EG3481" s="72"/>
      <c r="EH3481" s="72"/>
      <c r="EI3481" s="72"/>
      <c r="EJ3481" s="72"/>
      <c r="EK3481" s="72"/>
      <c r="EL3481" s="72"/>
      <c r="EM3481" s="72"/>
      <c r="EN3481" s="72"/>
      <c r="EO3481" s="72"/>
      <c r="EP3481" s="72"/>
      <c r="EQ3481" s="72"/>
      <c r="ER3481" s="72"/>
      <c r="ES3481" s="72"/>
      <c r="ET3481" s="72"/>
      <c r="EU3481" s="72"/>
      <c r="EV3481" s="72"/>
      <c r="EW3481" s="72"/>
      <c r="EX3481" s="72"/>
      <c r="EY3481" s="72"/>
      <c r="EZ3481" s="72"/>
      <c r="FA3481" s="72"/>
      <c r="FB3481" s="72"/>
      <c r="FC3481" s="72"/>
      <c r="FD3481" s="72"/>
      <c r="FE3481" s="72"/>
      <c r="FF3481" s="72"/>
      <c r="FG3481" s="72"/>
      <c r="FH3481" s="72"/>
      <c r="FI3481" s="72"/>
      <c r="FJ3481" s="72"/>
      <c r="FK3481" s="72"/>
      <c r="FL3481" s="72"/>
      <c r="FM3481" s="72"/>
      <c r="FN3481" s="72"/>
      <c r="FO3481" s="72"/>
      <c r="FP3481" s="72"/>
      <c r="FQ3481" s="72"/>
      <c r="FR3481" s="72"/>
      <c r="FS3481" s="72"/>
      <c r="FT3481" s="72"/>
      <c r="FU3481" s="72"/>
      <c r="FV3481" s="72"/>
      <c r="FW3481" s="72"/>
      <c r="FX3481" s="72"/>
      <c r="FY3481" s="72"/>
      <c r="FZ3481" s="72"/>
      <c r="GA3481" s="72"/>
      <c r="GB3481" s="72"/>
      <c r="GC3481" s="72"/>
      <c r="GD3481" s="72"/>
      <c r="GE3481" s="72"/>
      <c r="GF3481" s="72"/>
      <c r="GG3481" s="72"/>
      <c r="GH3481" s="72"/>
      <c r="GI3481" s="72"/>
      <c r="GJ3481" s="72"/>
      <c r="GK3481" s="72"/>
      <c r="GL3481" s="72"/>
      <c r="GM3481" s="72"/>
      <c r="GN3481" s="72"/>
      <c r="GO3481" s="72"/>
      <c r="GP3481" s="72"/>
      <c r="GQ3481" s="72"/>
      <c r="GR3481" s="72"/>
      <c r="GS3481" s="72"/>
      <c r="GT3481" s="72"/>
      <c r="GU3481" s="72"/>
      <c r="GV3481" s="72"/>
      <c r="GW3481" s="72"/>
      <c r="GX3481" s="72"/>
      <c r="GY3481" s="72"/>
      <c r="GZ3481" s="72"/>
      <c r="HA3481" s="72"/>
      <c r="HB3481" s="72"/>
      <c r="HC3481" s="72"/>
      <c r="HD3481" s="72"/>
      <c r="HE3481" s="72"/>
      <c r="HF3481" s="72"/>
      <c r="HG3481" s="72"/>
      <c r="HH3481" s="72"/>
      <c r="HI3481" s="72"/>
      <c r="HJ3481" s="72"/>
      <c r="HK3481" s="72"/>
      <c r="HL3481" s="72"/>
      <c r="HM3481" s="72"/>
      <c r="HN3481" s="72"/>
      <c r="HO3481" s="72"/>
      <c r="HP3481" s="72"/>
      <c r="HQ3481" s="72"/>
      <c r="HR3481" s="72"/>
      <c r="HS3481" s="72"/>
      <c r="HT3481" s="72"/>
      <c r="HU3481" s="72"/>
      <c r="HV3481" s="72"/>
      <c r="HW3481" s="72"/>
      <c r="HX3481" s="72"/>
      <c r="HY3481" s="72"/>
      <c r="HZ3481" s="72"/>
      <c r="IA3481" s="72"/>
      <c r="IB3481" s="72"/>
      <c r="IC3481" s="72"/>
      <c r="ID3481" s="72"/>
      <c r="IE3481" s="72"/>
      <c r="IF3481" s="72"/>
      <c r="IG3481" s="72"/>
      <c r="IH3481" s="72"/>
      <c r="II3481" s="72"/>
      <c r="IJ3481" s="72"/>
      <c r="IK3481" s="72"/>
      <c r="IL3481" s="72"/>
      <c r="IM3481" s="72"/>
      <c r="IN3481" s="72"/>
      <c r="IO3481" s="72"/>
      <c r="IP3481" s="72"/>
      <c r="IQ3481" s="72"/>
      <c r="IR3481" s="72"/>
      <c r="IS3481" s="72"/>
      <c r="IT3481" s="72"/>
      <c r="IU3481" s="72"/>
      <c r="IV3481" s="72"/>
      <c r="IW3481" s="72"/>
      <c r="IX3481" s="72"/>
      <c r="IY3481" s="72"/>
      <c r="IZ3481" s="72"/>
      <c r="JA3481" s="72"/>
      <c r="JB3481" s="72"/>
      <c r="JC3481" s="72"/>
      <c r="JD3481" s="72"/>
      <c r="JE3481" s="72"/>
      <c r="JF3481" s="72"/>
      <c r="JG3481" s="72"/>
      <c r="JH3481" s="72"/>
      <c r="JI3481" s="72"/>
      <c r="JJ3481" s="72"/>
      <c r="JK3481" s="72"/>
      <c r="JL3481" s="72"/>
      <c r="JM3481" s="72"/>
      <c r="JN3481" s="72"/>
      <c r="JO3481" s="72"/>
      <c r="JP3481" s="72"/>
      <c r="JQ3481" s="72"/>
      <c r="JR3481" s="72"/>
      <c r="JS3481" s="72"/>
      <c r="JT3481" s="72"/>
      <c r="JU3481" s="72"/>
      <c r="JV3481" s="72"/>
      <c r="JW3481" s="72"/>
      <c r="JX3481" s="72"/>
      <c r="JY3481" s="72"/>
      <c r="JZ3481" s="72"/>
      <c r="KA3481" s="72"/>
      <c r="KB3481" s="72"/>
      <c r="KC3481" s="72"/>
      <c r="KD3481" s="72"/>
      <c r="KE3481" s="72"/>
      <c r="KF3481" s="72"/>
      <c r="KG3481" s="72"/>
      <c r="KH3481" s="72"/>
      <c r="KI3481" s="72"/>
      <c r="KJ3481" s="72"/>
      <c r="KK3481" s="72"/>
      <c r="KL3481" s="72"/>
      <c r="KM3481" s="72"/>
      <c r="KN3481" s="72"/>
      <c r="KO3481" s="72"/>
      <c r="KP3481" s="72"/>
      <c r="KQ3481" s="72"/>
      <c r="KR3481" s="72"/>
      <c r="KS3481" s="72"/>
      <c r="KT3481" s="72"/>
      <c r="KU3481" s="72"/>
      <c r="KV3481" s="72"/>
      <c r="KW3481" s="72"/>
      <c r="KX3481" s="72"/>
      <c r="KY3481" s="72"/>
      <c r="KZ3481" s="72"/>
      <c r="LA3481" s="72"/>
      <c r="LB3481" s="72"/>
      <c r="LC3481" s="72"/>
      <c r="LD3481" s="72"/>
      <c r="LE3481" s="72"/>
      <c r="LF3481" s="72"/>
      <c r="LG3481" s="72"/>
      <c r="LH3481" s="72"/>
      <c r="LI3481" s="72"/>
      <c r="LJ3481" s="72"/>
      <c r="LK3481" s="72"/>
    </row>
    <row r="3482" spans="1:323" s="20" customFormat="1" ht="14.25" customHeight="1">
      <c r="A3482" s="54">
        <v>3236</v>
      </c>
      <c r="B3482" s="23">
        <v>244</v>
      </c>
      <c r="C3482" s="23" t="s">
        <v>5669</v>
      </c>
      <c r="D3482" s="32" t="s">
        <v>5362</v>
      </c>
      <c r="E3482" s="23" t="s">
        <v>253</v>
      </c>
      <c r="F3482" s="23" t="s">
        <v>5363</v>
      </c>
      <c r="G3482" s="23" t="s">
        <v>5364</v>
      </c>
      <c r="H3482" s="25">
        <v>5</v>
      </c>
      <c r="I3482" s="25">
        <v>653</v>
      </c>
      <c r="J3482" s="26">
        <v>5</v>
      </c>
      <c r="K3482" s="26">
        <v>3265</v>
      </c>
      <c r="L3482" s="27">
        <v>0</v>
      </c>
      <c r="M3482" s="27">
        <v>120</v>
      </c>
      <c r="N3482" s="27">
        <v>0</v>
      </c>
      <c r="O3482" s="27">
        <v>0</v>
      </c>
      <c r="P3482" s="27">
        <v>120</v>
      </c>
      <c r="Q3482" s="55"/>
      <c r="R3482" s="27">
        <f t="shared" si="381"/>
        <v>0</v>
      </c>
      <c r="S3482" s="56" t="str">
        <f t="shared" si="385"/>
        <v>×</v>
      </c>
      <c r="T3482" s="56" t="str">
        <f t="shared" si="386"/>
        <v>×</v>
      </c>
      <c r="U3482" s="56" t="str">
        <f t="shared" si="387"/>
        <v>×</v>
      </c>
      <c r="V3482" s="57" t="str">
        <f t="shared" si="382"/>
        <v/>
      </c>
      <c r="W3482" s="58">
        <f t="shared" si="383"/>
        <v>0</v>
      </c>
      <c r="X3482" s="54">
        <f t="shared" si="384"/>
        <v>244</v>
      </c>
      <c r="Y3482" s="59"/>
      <c r="Z3482" s="42"/>
      <c r="AA3482" s="42"/>
      <c r="AB3482" s="42"/>
      <c r="AC3482" s="42"/>
      <c r="AD3482" s="42"/>
      <c r="AE3482" s="42"/>
      <c r="AF3482" s="42"/>
      <c r="AG3482" s="42"/>
      <c r="AH3482" s="42"/>
      <c r="AI3482" s="42"/>
      <c r="AJ3482" s="42"/>
      <c r="AK3482" s="42"/>
      <c r="AL3482" s="42"/>
      <c r="AM3482" s="42"/>
      <c r="AN3482" s="42"/>
      <c r="AO3482" s="42"/>
      <c r="AP3482" s="42"/>
      <c r="AQ3482" s="42"/>
      <c r="AR3482" s="42"/>
      <c r="AS3482" s="72"/>
      <c r="AT3482" s="72"/>
      <c r="AU3482" s="72"/>
      <c r="AV3482" s="72"/>
      <c r="AW3482" s="72"/>
      <c r="AX3482" s="72"/>
      <c r="AY3482" s="72"/>
      <c r="AZ3482" s="72"/>
      <c r="BA3482" s="72"/>
      <c r="BB3482" s="72"/>
      <c r="BC3482" s="72"/>
      <c r="BD3482" s="72"/>
      <c r="BE3482" s="72"/>
      <c r="BF3482" s="72"/>
      <c r="BG3482" s="72"/>
      <c r="BH3482" s="72"/>
      <c r="BI3482" s="72"/>
      <c r="BJ3482" s="72"/>
      <c r="BK3482" s="72"/>
      <c r="BL3482" s="72"/>
      <c r="BM3482" s="72"/>
      <c r="BN3482" s="72"/>
      <c r="BO3482" s="72"/>
      <c r="BP3482" s="72"/>
      <c r="BQ3482" s="72"/>
      <c r="BR3482" s="72"/>
      <c r="BS3482" s="72"/>
      <c r="BT3482" s="72"/>
      <c r="BU3482" s="72"/>
      <c r="BV3482" s="72"/>
      <c r="BW3482" s="72"/>
      <c r="BX3482" s="72"/>
      <c r="BY3482" s="72"/>
      <c r="BZ3482" s="72"/>
      <c r="CA3482" s="72"/>
      <c r="CB3482" s="72"/>
      <c r="CC3482" s="72"/>
      <c r="CD3482" s="72"/>
      <c r="CE3482" s="72"/>
      <c r="CF3482" s="72"/>
      <c r="CG3482" s="72"/>
      <c r="CH3482" s="72"/>
      <c r="CI3482" s="72"/>
      <c r="CJ3482" s="72"/>
      <c r="CK3482" s="72"/>
      <c r="CL3482" s="72"/>
      <c r="CM3482" s="72"/>
      <c r="CN3482" s="72"/>
      <c r="CO3482" s="72"/>
      <c r="CP3482" s="72"/>
      <c r="CQ3482" s="72"/>
      <c r="CR3482" s="72"/>
      <c r="CS3482" s="72"/>
      <c r="CT3482" s="72"/>
      <c r="CU3482" s="72"/>
      <c r="CV3482" s="72"/>
      <c r="CW3482" s="72"/>
      <c r="CX3482" s="72"/>
      <c r="CY3482" s="72"/>
      <c r="CZ3482" s="72"/>
      <c r="DA3482" s="72"/>
      <c r="DB3482" s="72"/>
      <c r="DC3482" s="72"/>
      <c r="DD3482" s="72"/>
      <c r="DE3482" s="72"/>
      <c r="DF3482" s="72"/>
      <c r="DG3482" s="72"/>
      <c r="DH3482" s="72"/>
      <c r="DI3482" s="72"/>
      <c r="DJ3482" s="72"/>
      <c r="DK3482" s="72"/>
      <c r="DL3482" s="72"/>
      <c r="DM3482" s="72"/>
      <c r="DN3482" s="72"/>
      <c r="DO3482" s="72"/>
      <c r="DP3482" s="72"/>
      <c r="DQ3482" s="72"/>
      <c r="DR3482" s="72"/>
      <c r="DS3482" s="72"/>
      <c r="DT3482" s="72"/>
      <c r="DU3482" s="72"/>
      <c r="DV3482" s="72"/>
      <c r="DW3482" s="72"/>
      <c r="DX3482" s="72"/>
      <c r="DY3482" s="72"/>
      <c r="DZ3482" s="72"/>
      <c r="EA3482" s="72"/>
      <c r="EB3482" s="72"/>
      <c r="EC3482" s="72"/>
      <c r="ED3482" s="72"/>
      <c r="EE3482" s="72"/>
      <c r="EF3482" s="72"/>
      <c r="EG3482" s="72"/>
      <c r="EH3482" s="72"/>
      <c r="EI3482" s="72"/>
      <c r="EJ3482" s="72"/>
      <c r="EK3482" s="72"/>
      <c r="EL3482" s="72"/>
      <c r="EM3482" s="72"/>
      <c r="EN3482" s="72"/>
      <c r="EO3482" s="72"/>
      <c r="EP3482" s="72"/>
      <c r="EQ3482" s="72"/>
      <c r="ER3482" s="72"/>
      <c r="ES3482" s="72"/>
      <c r="ET3482" s="72"/>
      <c r="EU3482" s="72"/>
      <c r="EV3482" s="72"/>
      <c r="EW3482" s="72"/>
      <c r="EX3482" s="72"/>
      <c r="EY3482" s="72"/>
      <c r="EZ3482" s="72"/>
      <c r="FA3482" s="72"/>
      <c r="FB3482" s="72"/>
      <c r="FC3482" s="72"/>
      <c r="FD3482" s="72"/>
      <c r="FE3482" s="72"/>
      <c r="FF3482" s="72"/>
      <c r="FG3482" s="72"/>
      <c r="FH3482" s="72"/>
      <c r="FI3482" s="72"/>
      <c r="FJ3482" s="72"/>
      <c r="FK3482" s="72"/>
      <c r="FL3482" s="72"/>
      <c r="FM3482" s="72"/>
      <c r="FN3482" s="72"/>
      <c r="FO3482" s="72"/>
      <c r="FP3482" s="72"/>
      <c r="FQ3482" s="72"/>
      <c r="FR3482" s="72"/>
      <c r="FS3482" s="72"/>
      <c r="FT3482" s="72"/>
      <c r="FU3482" s="72"/>
      <c r="FV3482" s="72"/>
      <c r="FW3482" s="72"/>
      <c r="FX3482" s="72"/>
      <c r="FY3482" s="72"/>
      <c r="FZ3482" s="72"/>
      <c r="GA3482" s="72"/>
      <c r="GB3482" s="72"/>
      <c r="GC3482" s="72"/>
      <c r="GD3482" s="72"/>
      <c r="GE3482" s="72"/>
      <c r="GF3482" s="72"/>
      <c r="GG3482" s="72"/>
      <c r="GH3482" s="72"/>
      <c r="GI3482" s="72"/>
      <c r="GJ3482" s="72"/>
      <c r="GK3482" s="72"/>
      <c r="GL3482" s="72"/>
      <c r="GM3482" s="72"/>
      <c r="GN3482" s="72"/>
      <c r="GO3482" s="72"/>
      <c r="GP3482" s="72"/>
      <c r="GQ3482" s="72"/>
      <c r="GR3482" s="72"/>
      <c r="GS3482" s="72"/>
      <c r="GT3482" s="72"/>
      <c r="GU3482" s="72"/>
      <c r="GV3482" s="72"/>
      <c r="GW3482" s="72"/>
      <c r="GX3482" s="72"/>
      <c r="GY3482" s="72"/>
      <c r="GZ3482" s="72"/>
      <c r="HA3482" s="72"/>
      <c r="HB3482" s="72"/>
      <c r="HC3482" s="72"/>
      <c r="HD3482" s="72"/>
      <c r="HE3482" s="72"/>
      <c r="HF3482" s="72"/>
      <c r="HG3482" s="72"/>
      <c r="HH3482" s="72"/>
      <c r="HI3482" s="72"/>
      <c r="HJ3482" s="72"/>
      <c r="HK3482" s="72"/>
      <c r="HL3482" s="72"/>
      <c r="HM3482" s="72"/>
      <c r="HN3482" s="72"/>
      <c r="HO3482" s="72"/>
      <c r="HP3482" s="72"/>
      <c r="HQ3482" s="72"/>
      <c r="HR3482" s="72"/>
      <c r="HS3482" s="72"/>
      <c r="HT3482" s="72"/>
      <c r="HU3482" s="72"/>
      <c r="HV3482" s="72"/>
      <c r="HW3482" s="72"/>
      <c r="HX3482" s="72"/>
      <c r="HY3482" s="72"/>
      <c r="HZ3482" s="72"/>
      <c r="IA3482" s="72"/>
      <c r="IB3482" s="72"/>
      <c r="IC3482" s="72"/>
      <c r="ID3482" s="72"/>
      <c r="IE3482" s="72"/>
      <c r="IF3482" s="72"/>
      <c r="IG3482" s="72"/>
      <c r="IH3482" s="72"/>
      <c r="II3482" s="72"/>
      <c r="IJ3482" s="72"/>
      <c r="IK3482" s="72"/>
      <c r="IL3482" s="72"/>
      <c r="IM3482" s="72"/>
      <c r="IN3482" s="72"/>
      <c r="IO3482" s="72"/>
      <c r="IP3482" s="72"/>
      <c r="IQ3482" s="72"/>
      <c r="IR3482" s="72"/>
      <c r="IS3482" s="72"/>
      <c r="IT3482" s="72"/>
      <c r="IU3482" s="72"/>
      <c r="IV3482" s="72"/>
      <c r="IW3482" s="72"/>
      <c r="IX3482" s="72"/>
      <c r="IY3482" s="72"/>
      <c r="IZ3482" s="72"/>
      <c r="JA3482" s="72"/>
      <c r="JB3482" s="72"/>
      <c r="JC3482" s="72"/>
      <c r="JD3482" s="72"/>
      <c r="JE3482" s="72"/>
      <c r="JF3482" s="72"/>
      <c r="JG3482" s="72"/>
      <c r="JH3482" s="72"/>
      <c r="JI3482" s="72"/>
      <c r="JJ3482" s="72"/>
      <c r="JK3482" s="72"/>
      <c r="JL3482" s="72"/>
      <c r="JM3482" s="72"/>
      <c r="JN3482" s="72"/>
      <c r="JO3482" s="72"/>
      <c r="JP3482" s="72"/>
      <c r="JQ3482" s="72"/>
      <c r="JR3482" s="72"/>
      <c r="JS3482" s="72"/>
      <c r="JT3482" s="72"/>
      <c r="JU3482" s="72"/>
      <c r="JV3482" s="72"/>
      <c r="JW3482" s="72"/>
      <c r="JX3482" s="72"/>
      <c r="JY3482" s="72"/>
      <c r="JZ3482" s="72"/>
      <c r="KA3482" s="72"/>
      <c r="KB3482" s="72"/>
      <c r="KC3482" s="72"/>
      <c r="KD3482" s="72"/>
      <c r="KE3482" s="72"/>
      <c r="KF3482" s="72"/>
      <c r="KG3482" s="72"/>
      <c r="KH3482" s="72"/>
      <c r="KI3482" s="72"/>
      <c r="KJ3482" s="72"/>
      <c r="KK3482" s="72"/>
      <c r="KL3482" s="72"/>
      <c r="KM3482" s="72"/>
      <c r="KN3482" s="72"/>
      <c r="KO3482" s="72"/>
      <c r="KP3482" s="72"/>
      <c r="KQ3482" s="72"/>
      <c r="KR3482" s="72"/>
      <c r="KS3482" s="72"/>
      <c r="KT3482" s="72"/>
      <c r="KU3482" s="72"/>
      <c r="KV3482" s="72"/>
      <c r="KW3482" s="72"/>
      <c r="KX3482" s="72"/>
      <c r="KY3482" s="72"/>
      <c r="KZ3482" s="72"/>
      <c r="LA3482" s="72"/>
      <c r="LB3482" s="72"/>
      <c r="LC3482" s="72"/>
      <c r="LD3482" s="72"/>
      <c r="LE3482" s="72"/>
      <c r="LF3482" s="72"/>
      <c r="LG3482" s="72"/>
      <c r="LH3482" s="72"/>
      <c r="LI3482" s="72"/>
      <c r="LJ3482" s="72"/>
      <c r="LK3482" s="72"/>
    </row>
    <row r="3483" spans="1:323" s="20" customFormat="1" ht="14.25" customHeight="1">
      <c r="A3483" s="54">
        <v>3237</v>
      </c>
      <c r="B3483" s="23">
        <v>244</v>
      </c>
      <c r="C3483" s="23" t="s">
        <v>5669</v>
      </c>
      <c r="D3483" s="32" t="s">
        <v>5365</v>
      </c>
      <c r="E3483" s="23" t="s">
        <v>253</v>
      </c>
      <c r="F3483" s="23" t="s">
        <v>5366</v>
      </c>
      <c r="G3483" s="23" t="s">
        <v>34</v>
      </c>
      <c r="H3483" s="25">
        <v>1</v>
      </c>
      <c r="I3483" s="25">
        <v>1529</v>
      </c>
      <c r="J3483" s="26">
        <v>1</v>
      </c>
      <c r="K3483" s="26">
        <v>1529</v>
      </c>
      <c r="L3483" s="27">
        <v>0</v>
      </c>
      <c r="M3483" s="27">
        <v>2</v>
      </c>
      <c r="N3483" s="27">
        <v>10</v>
      </c>
      <c r="O3483" s="27">
        <v>0</v>
      </c>
      <c r="P3483" s="27">
        <v>12</v>
      </c>
      <c r="Q3483" s="55"/>
      <c r="R3483" s="27">
        <f t="shared" si="381"/>
        <v>0</v>
      </c>
      <c r="S3483" s="56" t="str">
        <f t="shared" si="385"/>
        <v>×</v>
      </c>
      <c r="T3483" s="56" t="str">
        <f t="shared" si="386"/>
        <v>×</v>
      </c>
      <c r="U3483" s="56" t="str">
        <f t="shared" si="387"/>
        <v>×</v>
      </c>
      <c r="V3483" s="57" t="str">
        <f t="shared" si="382"/>
        <v/>
      </c>
      <c r="W3483" s="58">
        <f t="shared" si="383"/>
        <v>0</v>
      </c>
      <c r="X3483" s="54">
        <f t="shared" si="384"/>
        <v>244</v>
      </c>
      <c r="Y3483" s="59"/>
      <c r="Z3483" s="42"/>
      <c r="AA3483" s="42"/>
      <c r="AB3483" s="42"/>
      <c r="AC3483" s="42"/>
      <c r="AD3483" s="42"/>
      <c r="AE3483" s="42"/>
      <c r="AF3483" s="42"/>
      <c r="AG3483" s="42"/>
      <c r="AH3483" s="42"/>
      <c r="AI3483" s="42"/>
      <c r="AJ3483" s="42"/>
      <c r="AK3483" s="42"/>
      <c r="AL3483" s="42"/>
      <c r="AM3483" s="42"/>
      <c r="AN3483" s="42"/>
      <c r="AO3483" s="42"/>
      <c r="AP3483" s="42"/>
      <c r="AQ3483" s="42"/>
      <c r="AR3483" s="42"/>
      <c r="AS3483" s="72"/>
      <c r="AT3483" s="72"/>
      <c r="AU3483" s="72"/>
      <c r="AV3483" s="72"/>
      <c r="AW3483" s="72"/>
      <c r="AX3483" s="72"/>
      <c r="AY3483" s="72"/>
      <c r="AZ3483" s="72"/>
      <c r="BA3483" s="72"/>
      <c r="BB3483" s="72"/>
      <c r="BC3483" s="72"/>
      <c r="BD3483" s="72"/>
      <c r="BE3483" s="72"/>
      <c r="BF3483" s="72"/>
      <c r="BG3483" s="72"/>
      <c r="BH3483" s="72"/>
      <c r="BI3483" s="72"/>
      <c r="BJ3483" s="72"/>
      <c r="BK3483" s="72"/>
      <c r="BL3483" s="72"/>
      <c r="BM3483" s="72"/>
      <c r="BN3483" s="72"/>
      <c r="BO3483" s="72"/>
      <c r="BP3483" s="72"/>
      <c r="BQ3483" s="72"/>
      <c r="BR3483" s="72"/>
      <c r="BS3483" s="72"/>
      <c r="BT3483" s="72"/>
      <c r="BU3483" s="72"/>
      <c r="BV3483" s="72"/>
      <c r="BW3483" s="72"/>
      <c r="BX3483" s="72"/>
      <c r="BY3483" s="72"/>
      <c r="BZ3483" s="72"/>
      <c r="CA3483" s="72"/>
      <c r="CB3483" s="72"/>
      <c r="CC3483" s="72"/>
      <c r="CD3483" s="72"/>
      <c r="CE3483" s="72"/>
      <c r="CF3483" s="72"/>
      <c r="CG3483" s="72"/>
      <c r="CH3483" s="72"/>
      <c r="CI3483" s="72"/>
      <c r="CJ3483" s="72"/>
      <c r="CK3483" s="72"/>
      <c r="CL3483" s="72"/>
      <c r="CM3483" s="72"/>
      <c r="CN3483" s="72"/>
      <c r="CO3483" s="72"/>
      <c r="CP3483" s="72"/>
      <c r="CQ3483" s="72"/>
      <c r="CR3483" s="72"/>
      <c r="CS3483" s="72"/>
      <c r="CT3483" s="72"/>
      <c r="CU3483" s="72"/>
      <c r="CV3483" s="72"/>
      <c r="CW3483" s="72"/>
      <c r="CX3483" s="72"/>
      <c r="CY3483" s="72"/>
      <c r="CZ3483" s="72"/>
      <c r="DA3483" s="72"/>
      <c r="DB3483" s="72"/>
      <c r="DC3483" s="72"/>
      <c r="DD3483" s="72"/>
      <c r="DE3483" s="72"/>
      <c r="DF3483" s="72"/>
      <c r="DG3483" s="72"/>
      <c r="DH3483" s="72"/>
      <c r="DI3483" s="72"/>
      <c r="DJ3483" s="72"/>
      <c r="DK3483" s="72"/>
      <c r="DL3483" s="72"/>
      <c r="DM3483" s="72"/>
      <c r="DN3483" s="72"/>
      <c r="DO3483" s="72"/>
      <c r="DP3483" s="72"/>
      <c r="DQ3483" s="72"/>
      <c r="DR3483" s="72"/>
      <c r="DS3483" s="72"/>
      <c r="DT3483" s="72"/>
      <c r="DU3483" s="72"/>
      <c r="DV3483" s="72"/>
      <c r="DW3483" s="72"/>
      <c r="DX3483" s="72"/>
      <c r="DY3483" s="72"/>
      <c r="DZ3483" s="72"/>
      <c r="EA3483" s="72"/>
      <c r="EB3483" s="72"/>
      <c r="EC3483" s="72"/>
      <c r="ED3483" s="72"/>
      <c r="EE3483" s="72"/>
      <c r="EF3483" s="72"/>
      <c r="EG3483" s="72"/>
      <c r="EH3483" s="72"/>
      <c r="EI3483" s="72"/>
      <c r="EJ3483" s="72"/>
      <c r="EK3483" s="72"/>
      <c r="EL3483" s="72"/>
      <c r="EM3483" s="72"/>
      <c r="EN3483" s="72"/>
      <c r="EO3483" s="72"/>
      <c r="EP3483" s="72"/>
      <c r="EQ3483" s="72"/>
      <c r="ER3483" s="72"/>
      <c r="ES3483" s="72"/>
      <c r="ET3483" s="72"/>
      <c r="EU3483" s="72"/>
      <c r="EV3483" s="72"/>
      <c r="EW3483" s="72"/>
      <c r="EX3483" s="72"/>
      <c r="EY3483" s="72"/>
      <c r="EZ3483" s="72"/>
      <c r="FA3483" s="72"/>
      <c r="FB3483" s="72"/>
      <c r="FC3483" s="72"/>
      <c r="FD3483" s="72"/>
      <c r="FE3483" s="72"/>
      <c r="FF3483" s="72"/>
      <c r="FG3483" s="72"/>
      <c r="FH3483" s="72"/>
      <c r="FI3483" s="72"/>
      <c r="FJ3483" s="72"/>
      <c r="FK3483" s="72"/>
      <c r="FL3483" s="72"/>
      <c r="FM3483" s="72"/>
      <c r="FN3483" s="72"/>
      <c r="FO3483" s="72"/>
      <c r="FP3483" s="72"/>
      <c r="FQ3483" s="72"/>
      <c r="FR3483" s="72"/>
      <c r="FS3483" s="72"/>
      <c r="FT3483" s="72"/>
      <c r="FU3483" s="72"/>
      <c r="FV3483" s="72"/>
      <c r="FW3483" s="72"/>
      <c r="FX3483" s="72"/>
      <c r="FY3483" s="72"/>
      <c r="FZ3483" s="72"/>
      <c r="GA3483" s="72"/>
      <c r="GB3483" s="72"/>
      <c r="GC3483" s="72"/>
      <c r="GD3483" s="72"/>
      <c r="GE3483" s="72"/>
      <c r="GF3483" s="72"/>
      <c r="GG3483" s="72"/>
      <c r="GH3483" s="72"/>
      <c r="GI3483" s="72"/>
      <c r="GJ3483" s="72"/>
      <c r="GK3483" s="72"/>
      <c r="GL3483" s="72"/>
      <c r="GM3483" s="72"/>
      <c r="GN3483" s="72"/>
      <c r="GO3483" s="72"/>
      <c r="GP3483" s="72"/>
      <c r="GQ3483" s="72"/>
      <c r="GR3483" s="72"/>
      <c r="GS3483" s="72"/>
      <c r="GT3483" s="72"/>
      <c r="GU3483" s="72"/>
      <c r="GV3483" s="72"/>
      <c r="GW3483" s="72"/>
      <c r="GX3483" s="72"/>
      <c r="GY3483" s="72"/>
      <c r="GZ3483" s="72"/>
      <c r="HA3483" s="72"/>
      <c r="HB3483" s="72"/>
      <c r="HC3483" s="72"/>
      <c r="HD3483" s="72"/>
      <c r="HE3483" s="72"/>
      <c r="HF3483" s="72"/>
      <c r="HG3483" s="72"/>
      <c r="HH3483" s="72"/>
      <c r="HI3483" s="72"/>
      <c r="HJ3483" s="72"/>
      <c r="HK3483" s="72"/>
      <c r="HL3483" s="72"/>
      <c r="HM3483" s="72"/>
      <c r="HN3483" s="72"/>
      <c r="HO3483" s="72"/>
      <c r="HP3483" s="72"/>
      <c r="HQ3483" s="72"/>
      <c r="HR3483" s="72"/>
      <c r="HS3483" s="72"/>
      <c r="HT3483" s="72"/>
      <c r="HU3483" s="72"/>
      <c r="HV3483" s="72"/>
      <c r="HW3483" s="72"/>
      <c r="HX3483" s="72"/>
      <c r="HY3483" s="72"/>
      <c r="HZ3483" s="72"/>
      <c r="IA3483" s="72"/>
      <c r="IB3483" s="72"/>
      <c r="IC3483" s="72"/>
      <c r="ID3483" s="72"/>
      <c r="IE3483" s="72"/>
      <c r="IF3483" s="72"/>
      <c r="IG3483" s="72"/>
      <c r="IH3483" s="72"/>
      <c r="II3483" s="72"/>
      <c r="IJ3483" s="72"/>
      <c r="IK3483" s="72"/>
      <c r="IL3483" s="72"/>
      <c r="IM3483" s="72"/>
      <c r="IN3483" s="72"/>
      <c r="IO3483" s="72"/>
      <c r="IP3483" s="72"/>
      <c r="IQ3483" s="72"/>
      <c r="IR3483" s="72"/>
      <c r="IS3483" s="72"/>
      <c r="IT3483" s="72"/>
      <c r="IU3483" s="72"/>
      <c r="IV3483" s="72"/>
      <c r="IW3483" s="72"/>
      <c r="IX3483" s="72"/>
      <c r="IY3483" s="72"/>
      <c r="IZ3483" s="72"/>
      <c r="JA3483" s="72"/>
      <c r="JB3483" s="72"/>
      <c r="JC3483" s="72"/>
      <c r="JD3483" s="72"/>
      <c r="JE3483" s="72"/>
      <c r="JF3483" s="72"/>
      <c r="JG3483" s="72"/>
      <c r="JH3483" s="72"/>
      <c r="JI3483" s="72"/>
      <c r="JJ3483" s="72"/>
      <c r="JK3483" s="72"/>
      <c r="JL3483" s="72"/>
      <c r="JM3483" s="72"/>
      <c r="JN3483" s="72"/>
      <c r="JO3483" s="72"/>
      <c r="JP3483" s="72"/>
      <c r="JQ3483" s="72"/>
      <c r="JR3483" s="72"/>
      <c r="JS3483" s="72"/>
      <c r="JT3483" s="72"/>
      <c r="JU3483" s="72"/>
      <c r="JV3483" s="72"/>
      <c r="JW3483" s="72"/>
      <c r="JX3483" s="72"/>
      <c r="JY3483" s="72"/>
      <c r="JZ3483" s="72"/>
      <c r="KA3483" s="72"/>
      <c r="KB3483" s="72"/>
      <c r="KC3483" s="72"/>
      <c r="KD3483" s="72"/>
      <c r="KE3483" s="72"/>
      <c r="KF3483" s="72"/>
      <c r="KG3483" s="72"/>
      <c r="KH3483" s="72"/>
      <c r="KI3483" s="72"/>
      <c r="KJ3483" s="72"/>
      <c r="KK3483" s="72"/>
      <c r="KL3483" s="72"/>
      <c r="KM3483" s="72"/>
      <c r="KN3483" s="72"/>
      <c r="KO3483" s="72"/>
      <c r="KP3483" s="72"/>
      <c r="KQ3483" s="72"/>
      <c r="KR3483" s="72"/>
      <c r="KS3483" s="72"/>
      <c r="KT3483" s="72"/>
      <c r="KU3483" s="72"/>
      <c r="KV3483" s="72"/>
      <c r="KW3483" s="72"/>
      <c r="KX3483" s="72"/>
      <c r="KY3483" s="72"/>
      <c r="KZ3483" s="72"/>
      <c r="LA3483" s="72"/>
      <c r="LB3483" s="72"/>
      <c r="LC3483" s="72"/>
      <c r="LD3483" s="72"/>
      <c r="LE3483" s="72"/>
      <c r="LF3483" s="72"/>
      <c r="LG3483" s="72"/>
      <c r="LH3483" s="72"/>
      <c r="LI3483" s="72"/>
      <c r="LJ3483" s="72"/>
      <c r="LK3483" s="72"/>
    </row>
    <row r="3484" spans="1:323" s="20" customFormat="1" ht="14.25" customHeight="1">
      <c r="A3484" s="54">
        <v>3238</v>
      </c>
      <c r="B3484" s="23">
        <v>244</v>
      </c>
      <c r="C3484" s="23" t="s">
        <v>5669</v>
      </c>
      <c r="D3484" s="32" t="s">
        <v>5367</v>
      </c>
      <c r="E3484" s="23" t="s">
        <v>253</v>
      </c>
      <c r="F3484" s="23" t="s">
        <v>5368</v>
      </c>
      <c r="G3484" s="23" t="s">
        <v>36</v>
      </c>
      <c r="H3484" s="25">
        <v>10</v>
      </c>
      <c r="I3484" s="25">
        <v>1077</v>
      </c>
      <c r="J3484" s="26">
        <v>10</v>
      </c>
      <c r="K3484" s="26">
        <v>10770</v>
      </c>
      <c r="L3484" s="27">
        <v>38</v>
      </c>
      <c r="M3484" s="27">
        <v>124</v>
      </c>
      <c r="N3484" s="27">
        <v>0</v>
      </c>
      <c r="O3484" s="27">
        <v>0</v>
      </c>
      <c r="P3484" s="27">
        <v>162</v>
      </c>
      <c r="Q3484" s="55"/>
      <c r="R3484" s="27">
        <f t="shared" si="381"/>
        <v>0</v>
      </c>
      <c r="S3484" s="56" t="str">
        <f t="shared" si="385"/>
        <v>×</v>
      </c>
      <c r="T3484" s="56" t="str">
        <f t="shared" si="386"/>
        <v>×</v>
      </c>
      <c r="U3484" s="56" t="str">
        <f t="shared" si="387"/>
        <v>×</v>
      </c>
      <c r="V3484" s="57" t="str">
        <f t="shared" si="382"/>
        <v/>
      </c>
      <c r="W3484" s="58">
        <f t="shared" si="383"/>
        <v>0</v>
      </c>
      <c r="X3484" s="54">
        <f t="shared" si="384"/>
        <v>244</v>
      </c>
      <c r="Y3484" s="59"/>
      <c r="Z3484" s="42"/>
      <c r="AA3484" s="42"/>
      <c r="AB3484" s="42"/>
      <c r="AC3484" s="42"/>
      <c r="AD3484" s="42"/>
      <c r="AE3484" s="42"/>
      <c r="AF3484" s="42"/>
      <c r="AG3484" s="42"/>
      <c r="AH3484" s="42"/>
      <c r="AI3484" s="42"/>
      <c r="AJ3484" s="42"/>
      <c r="AK3484" s="42"/>
      <c r="AL3484" s="42"/>
      <c r="AM3484" s="42"/>
      <c r="AN3484" s="42"/>
      <c r="AO3484" s="42"/>
      <c r="AP3484" s="42"/>
      <c r="AQ3484" s="42"/>
      <c r="AR3484" s="42"/>
      <c r="AS3484" s="72"/>
      <c r="AT3484" s="72"/>
      <c r="AU3484" s="72"/>
      <c r="AV3484" s="72"/>
      <c r="AW3484" s="72"/>
      <c r="AX3484" s="72"/>
      <c r="AY3484" s="72"/>
      <c r="AZ3484" s="72"/>
      <c r="BA3484" s="72"/>
      <c r="BB3484" s="72"/>
      <c r="BC3484" s="72"/>
      <c r="BD3484" s="72"/>
      <c r="BE3484" s="72"/>
      <c r="BF3484" s="72"/>
      <c r="BG3484" s="72"/>
      <c r="BH3484" s="72"/>
      <c r="BI3484" s="72"/>
      <c r="BJ3484" s="72"/>
      <c r="BK3484" s="72"/>
      <c r="BL3484" s="72"/>
      <c r="BM3484" s="72"/>
      <c r="BN3484" s="72"/>
      <c r="BO3484" s="72"/>
      <c r="BP3484" s="72"/>
      <c r="BQ3484" s="72"/>
      <c r="BR3484" s="72"/>
      <c r="BS3484" s="72"/>
      <c r="BT3484" s="72"/>
      <c r="BU3484" s="72"/>
      <c r="BV3484" s="72"/>
      <c r="BW3484" s="72"/>
      <c r="BX3484" s="72"/>
      <c r="BY3484" s="72"/>
      <c r="BZ3484" s="72"/>
      <c r="CA3484" s="72"/>
      <c r="CB3484" s="72"/>
      <c r="CC3484" s="72"/>
      <c r="CD3484" s="72"/>
      <c r="CE3484" s="72"/>
      <c r="CF3484" s="72"/>
      <c r="CG3484" s="72"/>
      <c r="CH3484" s="72"/>
      <c r="CI3484" s="72"/>
      <c r="CJ3484" s="72"/>
      <c r="CK3484" s="72"/>
      <c r="CL3484" s="72"/>
      <c r="CM3484" s="72"/>
      <c r="CN3484" s="72"/>
      <c r="CO3484" s="72"/>
      <c r="CP3484" s="72"/>
      <c r="CQ3484" s="72"/>
      <c r="CR3484" s="72"/>
      <c r="CS3484" s="72"/>
      <c r="CT3484" s="72"/>
      <c r="CU3484" s="72"/>
      <c r="CV3484" s="72"/>
      <c r="CW3484" s="72"/>
      <c r="CX3484" s="72"/>
      <c r="CY3484" s="72"/>
      <c r="CZ3484" s="72"/>
      <c r="DA3484" s="72"/>
      <c r="DB3484" s="72"/>
      <c r="DC3484" s="72"/>
      <c r="DD3484" s="72"/>
      <c r="DE3484" s="72"/>
      <c r="DF3484" s="72"/>
      <c r="DG3484" s="72"/>
      <c r="DH3484" s="72"/>
      <c r="DI3484" s="72"/>
      <c r="DJ3484" s="72"/>
      <c r="DK3484" s="72"/>
      <c r="DL3484" s="72"/>
      <c r="DM3484" s="72"/>
      <c r="DN3484" s="72"/>
      <c r="DO3484" s="72"/>
      <c r="DP3484" s="72"/>
      <c r="DQ3484" s="72"/>
      <c r="DR3484" s="72"/>
      <c r="DS3484" s="72"/>
      <c r="DT3484" s="72"/>
      <c r="DU3484" s="72"/>
      <c r="DV3484" s="72"/>
      <c r="DW3484" s="72"/>
      <c r="DX3484" s="72"/>
      <c r="DY3484" s="72"/>
      <c r="DZ3484" s="72"/>
      <c r="EA3484" s="72"/>
      <c r="EB3484" s="72"/>
      <c r="EC3484" s="72"/>
      <c r="ED3484" s="72"/>
      <c r="EE3484" s="72"/>
      <c r="EF3484" s="72"/>
      <c r="EG3484" s="72"/>
      <c r="EH3484" s="72"/>
      <c r="EI3484" s="72"/>
      <c r="EJ3484" s="72"/>
      <c r="EK3484" s="72"/>
      <c r="EL3484" s="72"/>
      <c r="EM3484" s="72"/>
      <c r="EN3484" s="72"/>
      <c r="EO3484" s="72"/>
      <c r="EP3484" s="72"/>
      <c r="EQ3484" s="72"/>
      <c r="ER3484" s="72"/>
      <c r="ES3484" s="72"/>
      <c r="ET3484" s="72"/>
      <c r="EU3484" s="72"/>
      <c r="EV3484" s="72"/>
      <c r="EW3484" s="72"/>
      <c r="EX3484" s="72"/>
      <c r="EY3484" s="72"/>
      <c r="EZ3484" s="72"/>
      <c r="FA3484" s="72"/>
      <c r="FB3484" s="72"/>
      <c r="FC3484" s="72"/>
      <c r="FD3484" s="72"/>
      <c r="FE3484" s="72"/>
      <c r="FF3484" s="72"/>
      <c r="FG3484" s="72"/>
      <c r="FH3484" s="72"/>
      <c r="FI3484" s="72"/>
      <c r="FJ3484" s="72"/>
      <c r="FK3484" s="72"/>
      <c r="FL3484" s="72"/>
      <c r="FM3484" s="72"/>
      <c r="FN3484" s="72"/>
      <c r="FO3484" s="72"/>
      <c r="FP3484" s="72"/>
      <c r="FQ3484" s="72"/>
      <c r="FR3484" s="72"/>
      <c r="FS3484" s="72"/>
      <c r="FT3484" s="72"/>
      <c r="FU3484" s="72"/>
      <c r="FV3484" s="72"/>
      <c r="FW3484" s="72"/>
      <c r="FX3484" s="72"/>
      <c r="FY3484" s="72"/>
      <c r="FZ3484" s="72"/>
      <c r="GA3484" s="72"/>
      <c r="GB3484" s="72"/>
      <c r="GC3484" s="72"/>
      <c r="GD3484" s="72"/>
      <c r="GE3484" s="72"/>
      <c r="GF3484" s="72"/>
      <c r="GG3484" s="72"/>
      <c r="GH3484" s="72"/>
      <c r="GI3484" s="72"/>
      <c r="GJ3484" s="72"/>
      <c r="GK3484" s="72"/>
      <c r="GL3484" s="72"/>
      <c r="GM3484" s="72"/>
      <c r="GN3484" s="72"/>
      <c r="GO3484" s="72"/>
      <c r="GP3484" s="72"/>
      <c r="GQ3484" s="72"/>
      <c r="GR3484" s="72"/>
      <c r="GS3484" s="72"/>
      <c r="GT3484" s="72"/>
      <c r="GU3484" s="72"/>
      <c r="GV3484" s="72"/>
      <c r="GW3484" s="72"/>
      <c r="GX3484" s="72"/>
      <c r="GY3484" s="72"/>
      <c r="GZ3484" s="72"/>
      <c r="HA3484" s="72"/>
      <c r="HB3484" s="72"/>
      <c r="HC3484" s="72"/>
      <c r="HD3484" s="72"/>
      <c r="HE3484" s="72"/>
      <c r="HF3484" s="72"/>
      <c r="HG3484" s="72"/>
      <c r="HH3484" s="72"/>
      <c r="HI3484" s="72"/>
      <c r="HJ3484" s="72"/>
      <c r="HK3484" s="72"/>
      <c r="HL3484" s="72"/>
      <c r="HM3484" s="72"/>
      <c r="HN3484" s="72"/>
      <c r="HO3484" s="72"/>
      <c r="HP3484" s="72"/>
      <c r="HQ3484" s="72"/>
      <c r="HR3484" s="72"/>
      <c r="HS3484" s="72"/>
      <c r="HT3484" s="72"/>
      <c r="HU3484" s="72"/>
      <c r="HV3484" s="72"/>
      <c r="HW3484" s="72"/>
      <c r="HX3484" s="72"/>
      <c r="HY3484" s="72"/>
      <c r="HZ3484" s="72"/>
      <c r="IA3484" s="72"/>
      <c r="IB3484" s="72"/>
      <c r="IC3484" s="72"/>
      <c r="ID3484" s="72"/>
      <c r="IE3484" s="72"/>
      <c r="IF3484" s="72"/>
      <c r="IG3484" s="72"/>
      <c r="IH3484" s="72"/>
      <c r="II3484" s="72"/>
      <c r="IJ3484" s="72"/>
      <c r="IK3484" s="72"/>
      <c r="IL3484" s="72"/>
      <c r="IM3484" s="72"/>
      <c r="IN3484" s="72"/>
      <c r="IO3484" s="72"/>
      <c r="IP3484" s="72"/>
      <c r="IQ3484" s="72"/>
      <c r="IR3484" s="72"/>
      <c r="IS3484" s="72"/>
      <c r="IT3484" s="72"/>
      <c r="IU3484" s="72"/>
      <c r="IV3484" s="72"/>
      <c r="IW3484" s="72"/>
      <c r="IX3484" s="72"/>
      <c r="IY3484" s="72"/>
      <c r="IZ3484" s="72"/>
      <c r="JA3484" s="72"/>
      <c r="JB3484" s="72"/>
      <c r="JC3484" s="72"/>
      <c r="JD3484" s="72"/>
      <c r="JE3484" s="72"/>
      <c r="JF3484" s="72"/>
      <c r="JG3484" s="72"/>
      <c r="JH3484" s="72"/>
      <c r="JI3484" s="72"/>
      <c r="JJ3484" s="72"/>
      <c r="JK3484" s="72"/>
      <c r="JL3484" s="72"/>
      <c r="JM3484" s="72"/>
      <c r="JN3484" s="72"/>
      <c r="JO3484" s="72"/>
      <c r="JP3484" s="72"/>
      <c r="JQ3484" s="72"/>
      <c r="JR3484" s="72"/>
      <c r="JS3484" s="72"/>
      <c r="JT3484" s="72"/>
      <c r="JU3484" s="72"/>
      <c r="JV3484" s="72"/>
      <c r="JW3484" s="72"/>
      <c r="JX3484" s="72"/>
      <c r="JY3484" s="72"/>
      <c r="JZ3484" s="72"/>
      <c r="KA3484" s="72"/>
      <c r="KB3484" s="72"/>
      <c r="KC3484" s="72"/>
      <c r="KD3484" s="72"/>
      <c r="KE3484" s="72"/>
      <c r="KF3484" s="72"/>
      <c r="KG3484" s="72"/>
      <c r="KH3484" s="72"/>
      <c r="KI3484" s="72"/>
      <c r="KJ3484" s="72"/>
      <c r="KK3484" s="72"/>
      <c r="KL3484" s="72"/>
      <c r="KM3484" s="72"/>
      <c r="KN3484" s="72"/>
      <c r="KO3484" s="72"/>
      <c r="KP3484" s="72"/>
      <c r="KQ3484" s="72"/>
      <c r="KR3484" s="72"/>
      <c r="KS3484" s="72"/>
      <c r="KT3484" s="72"/>
      <c r="KU3484" s="72"/>
      <c r="KV3484" s="72"/>
      <c r="KW3484" s="72"/>
      <c r="KX3484" s="72"/>
      <c r="KY3484" s="72"/>
      <c r="KZ3484" s="72"/>
      <c r="LA3484" s="72"/>
      <c r="LB3484" s="72"/>
      <c r="LC3484" s="72"/>
      <c r="LD3484" s="72"/>
      <c r="LE3484" s="72"/>
      <c r="LF3484" s="72"/>
      <c r="LG3484" s="72"/>
      <c r="LH3484" s="72"/>
      <c r="LI3484" s="72"/>
      <c r="LJ3484" s="72"/>
      <c r="LK3484" s="72"/>
    </row>
    <row r="3485" spans="1:323" s="20" customFormat="1" ht="14.25" customHeight="1">
      <c r="A3485" s="54">
        <v>3239</v>
      </c>
      <c r="B3485" s="23">
        <v>244</v>
      </c>
      <c r="C3485" s="23" t="s">
        <v>5669</v>
      </c>
      <c r="D3485" s="32" t="s">
        <v>5369</v>
      </c>
      <c r="E3485" s="23" t="s">
        <v>253</v>
      </c>
      <c r="F3485" s="23" t="s">
        <v>5370</v>
      </c>
      <c r="G3485" s="23" t="s">
        <v>417</v>
      </c>
      <c r="H3485" s="25">
        <v>5</v>
      </c>
      <c r="I3485" s="25">
        <v>438</v>
      </c>
      <c r="J3485" s="26">
        <v>5</v>
      </c>
      <c r="K3485" s="26">
        <v>2190</v>
      </c>
      <c r="L3485" s="27">
        <v>0</v>
      </c>
      <c r="M3485" s="27">
        <v>0</v>
      </c>
      <c r="N3485" s="27">
        <v>720</v>
      </c>
      <c r="O3485" s="27">
        <v>0</v>
      </c>
      <c r="P3485" s="27">
        <v>720</v>
      </c>
      <c r="Q3485" s="55"/>
      <c r="R3485" s="27">
        <f t="shared" si="381"/>
        <v>0</v>
      </c>
      <c r="S3485" s="56" t="str">
        <f t="shared" si="385"/>
        <v>×</v>
      </c>
      <c r="T3485" s="56" t="str">
        <f t="shared" si="386"/>
        <v>×</v>
      </c>
      <c r="U3485" s="56" t="str">
        <f t="shared" si="387"/>
        <v>×</v>
      </c>
      <c r="V3485" s="57" t="str">
        <f t="shared" si="382"/>
        <v/>
      </c>
      <c r="W3485" s="58">
        <f t="shared" si="383"/>
        <v>0</v>
      </c>
      <c r="X3485" s="54">
        <f t="shared" si="384"/>
        <v>244</v>
      </c>
      <c r="Y3485" s="59"/>
      <c r="Z3485" s="42"/>
      <c r="AA3485" s="42"/>
      <c r="AB3485" s="42"/>
      <c r="AC3485" s="42"/>
      <c r="AD3485" s="42"/>
      <c r="AE3485" s="42"/>
      <c r="AF3485" s="42"/>
      <c r="AG3485" s="42"/>
      <c r="AH3485" s="42"/>
      <c r="AI3485" s="42"/>
      <c r="AJ3485" s="42"/>
      <c r="AK3485" s="42"/>
      <c r="AL3485" s="42"/>
      <c r="AM3485" s="42"/>
      <c r="AN3485" s="42"/>
      <c r="AO3485" s="42"/>
      <c r="AP3485" s="42"/>
      <c r="AQ3485" s="42"/>
      <c r="AR3485" s="42"/>
      <c r="AS3485" s="72"/>
      <c r="AT3485" s="72"/>
      <c r="AU3485" s="72"/>
      <c r="AV3485" s="72"/>
      <c r="AW3485" s="72"/>
      <c r="AX3485" s="72"/>
      <c r="AY3485" s="72"/>
      <c r="AZ3485" s="72"/>
      <c r="BA3485" s="72"/>
      <c r="BB3485" s="72"/>
      <c r="BC3485" s="72"/>
      <c r="BD3485" s="72"/>
      <c r="BE3485" s="72"/>
      <c r="BF3485" s="72"/>
      <c r="BG3485" s="72"/>
      <c r="BH3485" s="72"/>
      <c r="BI3485" s="72"/>
      <c r="BJ3485" s="72"/>
      <c r="BK3485" s="72"/>
      <c r="BL3485" s="72"/>
      <c r="BM3485" s="72"/>
      <c r="BN3485" s="72"/>
      <c r="BO3485" s="72"/>
      <c r="BP3485" s="72"/>
      <c r="BQ3485" s="72"/>
      <c r="BR3485" s="72"/>
      <c r="BS3485" s="72"/>
      <c r="BT3485" s="72"/>
      <c r="BU3485" s="72"/>
      <c r="BV3485" s="72"/>
      <c r="BW3485" s="72"/>
      <c r="BX3485" s="72"/>
      <c r="BY3485" s="72"/>
      <c r="BZ3485" s="72"/>
      <c r="CA3485" s="72"/>
      <c r="CB3485" s="72"/>
      <c r="CC3485" s="72"/>
      <c r="CD3485" s="72"/>
      <c r="CE3485" s="72"/>
      <c r="CF3485" s="72"/>
      <c r="CG3485" s="72"/>
      <c r="CH3485" s="72"/>
      <c r="CI3485" s="72"/>
      <c r="CJ3485" s="72"/>
      <c r="CK3485" s="72"/>
      <c r="CL3485" s="72"/>
      <c r="CM3485" s="72"/>
      <c r="CN3485" s="72"/>
      <c r="CO3485" s="72"/>
      <c r="CP3485" s="72"/>
      <c r="CQ3485" s="72"/>
      <c r="CR3485" s="72"/>
      <c r="CS3485" s="72"/>
      <c r="CT3485" s="72"/>
      <c r="CU3485" s="72"/>
      <c r="CV3485" s="72"/>
      <c r="CW3485" s="72"/>
      <c r="CX3485" s="72"/>
      <c r="CY3485" s="72"/>
      <c r="CZ3485" s="72"/>
      <c r="DA3485" s="72"/>
      <c r="DB3485" s="72"/>
      <c r="DC3485" s="72"/>
      <c r="DD3485" s="72"/>
      <c r="DE3485" s="72"/>
      <c r="DF3485" s="72"/>
      <c r="DG3485" s="72"/>
      <c r="DH3485" s="72"/>
      <c r="DI3485" s="72"/>
      <c r="DJ3485" s="72"/>
      <c r="DK3485" s="72"/>
      <c r="DL3485" s="72"/>
      <c r="DM3485" s="72"/>
      <c r="DN3485" s="72"/>
      <c r="DO3485" s="72"/>
      <c r="DP3485" s="72"/>
      <c r="DQ3485" s="72"/>
      <c r="DR3485" s="72"/>
      <c r="DS3485" s="72"/>
      <c r="DT3485" s="72"/>
      <c r="DU3485" s="72"/>
      <c r="DV3485" s="72"/>
      <c r="DW3485" s="72"/>
      <c r="DX3485" s="72"/>
      <c r="DY3485" s="72"/>
      <c r="DZ3485" s="72"/>
      <c r="EA3485" s="72"/>
      <c r="EB3485" s="72"/>
      <c r="EC3485" s="72"/>
      <c r="ED3485" s="72"/>
      <c r="EE3485" s="72"/>
      <c r="EF3485" s="72"/>
      <c r="EG3485" s="72"/>
      <c r="EH3485" s="72"/>
      <c r="EI3485" s="72"/>
      <c r="EJ3485" s="72"/>
      <c r="EK3485" s="72"/>
      <c r="EL3485" s="72"/>
      <c r="EM3485" s="72"/>
      <c r="EN3485" s="72"/>
      <c r="EO3485" s="72"/>
      <c r="EP3485" s="72"/>
      <c r="EQ3485" s="72"/>
      <c r="ER3485" s="72"/>
      <c r="ES3485" s="72"/>
      <c r="ET3485" s="72"/>
      <c r="EU3485" s="72"/>
      <c r="EV3485" s="72"/>
      <c r="EW3485" s="72"/>
      <c r="EX3485" s="72"/>
      <c r="EY3485" s="72"/>
      <c r="EZ3485" s="72"/>
      <c r="FA3485" s="72"/>
      <c r="FB3485" s="72"/>
      <c r="FC3485" s="72"/>
      <c r="FD3485" s="72"/>
      <c r="FE3485" s="72"/>
      <c r="FF3485" s="72"/>
      <c r="FG3485" s="72"/>
      <c r="FH3485" s="72"/>
      <c r="FI3485" s="72"/>
      <c r="FJ3485" s="72"/>
      <c r="FK3485" s="72"/>
      <c r="FL3485" s="72"/>
      <c r="FM3485" s="72"/>
      <c r="FN3485" s="72"/>
      <c r="FO3485" s="72"/>
      <c r="FP3485" s="72"/>
      <c r="FQ3485" s="72"/>
      <c r="FR3485" s="72"/>
      <c r="FS3485" s="72"/>
      <c r="FT3485" s="72"/>
      <c r="FU3485" s="72"/>
      <c r="FV3485" s="72"/>
      <c r="FW3485" s="72"/>
      <c r="FX3485" s="72"/>
      <c r="FY3485" s="72"/>
      <c r="FZ3485" s="72"/>
      <c r="GA3485" s="72"/>
      <c r="GB3485" s="72"/>
      <c r="GC3485" s="72"/>
      <c r="GD3485" s="72"/>
      <c r="GE3485" s="72"/>
      <c r="GF3485" s="72"/>
      <c r="GG3485" s="72"/>
      <c r="GH3485" s="72"/>
      <c r="GI3485" s="72"/>
      <c r="GJ3485" s="72"/>
      <c r="GK3485" s="72"/>
      <c r="GL3485" s="72"/>
      <c r="GM3485" s="72"/>
      <c r="GN3485" s="72"/>
      <c r="GO3485" s="72"/>
      <c r="GP3485" s="72"/>
      <c r="GQ3485" s="72"/>
      <c r="GR3485" s="72"/>
      <c r="GS3485" s="72"/>
      <c r="GT3485" s="72"/>
      <c r="GU3485" s="72"/>
      <c r="GV3485" s="72"/>
      <c r="GW3485" s="72"/>
      <c r="GX3485" s="72"/>
      <c r="GY3485" s="72"/>
      <c r="GZ3485" s="72"/>
      <c r="HA3485" s="72"/>
      <c r="HB3485" s="72"/>
      <c r="HC3485" s="72"/>
      <c r="HD3485" s="72"/>
      <c r="HE3485" s="72"/>
      <c r="HF3485" s="72"/>
      <c r="HG3485" s="72"/>
      <c r="HH3485" s="72"/>
      <c r="HI3485" s="72"/>
      <c r="HJ3485" s="72"/>
      <c r="HK3485" s="72"/>
      <c r="HL3485" s="72"/>
      <c r="HM3485" s="72"/>
      <c r="HN3485" s="72"/>
      <c r="HO3485" s="72"/>
      <c r="HP3485" s="72"/>
      <c r="HQ3485" s="72"/>
      <c r="HR3485" s="72"/>
      <c r="HS3485" s="72"/>
      <c r="HT3485" s="72"/>
      <c r="HU3485" s="72"/>
      <c r="HV3485" s="72"/>
      <c r="HW3485" s="72"/>
      <c r="HX3485" s="72"/>
      <c r="HY3485" s="72"/>
      <c r="HZ3485" s="72"/>
      <c r="IA3485" s="72"/>
      <c r="IB3485" s="72"/>
      <c r="IC3485" s="72"/>
      <c r="ID3485" s="72"/>
      <c r="IE3485" s="72"/>
      <c r="IF3485" s="72"/>
      <c r="IG3485" s="72"/>
      <c r="IH3485" s="72"/>
      <c r="II3485" s="72"/>
      <c r="IJ3485" s="72"/>
      <c r="IK3485" s="72"/>
      <c r="IL3485" s="72"/>
      <c r="IM3485" s="72"/>
      <c r="IN3485" s="72"/>
      <c r="IO3485" s="72"/>
      <c r="IP3485" s="72"/>
      <c r="IQ3485" s="72"/>
      <c r="IR3485" s="72"/>
      <c r="IS3485" s="72"/>
      <c r="IT3485" s="72"/>
      <c r="IU3485" s="72"/>
      <c r="IV3485" s="72"/>
      <c r="IW3485" s="72"/>
      <c r="IX3485" s="72"/>
      <c r="IY3485" s="72"/>
      <c r="IZ3485" s="72"/>
      <c r="JA3485" s="72"/>
      <c r="JB3485" s="72"/>
      <c r="JC3485" s="72"/>
      <c r="JD3485" s="72"/>
      <c r="JE3485" s="72"/>
      <c r="JF3485" s="72"/>
      <c r="JG3485" s="72"/>
      <c r="JH3485" s="72"/>
      <c r="JI3485" s="72"/>
      <c r="JJ3485" s="72"/>
      <c r="JK3485" s="72"/>
      <c r="JL3485" s="72"/>
      <c r="JM3485" s="72"/>
      <c r="JN3485" s="72"/>
      <c r="JO3485" s="72"/>
      <c r="JP3485" s="72"/>
      <c r="JQ3485" s="72"/>
      <c r="JR3485" s="72"/>
      <c r="JS3485" s="72"/>
      <c r="JT3485" s="72"/>
      <c r="JU3485" s="72"/>
      <c r="JV3485" s="72"/>
      <c r="JW3485" s="72"/>
      <c r="JX3485" s="72"/>
      <c r="JY3485" s="72"/>
      <c r="JZ3485" s="72"/>
      <c r="KA3485" s="72"/>
      <c r="KB3485" s="72"/>
      <c r="KC3485" s="72"/>
      <c r="KD3485" s="72"/>
      <c r="KE3485" s="72"/>
      <c r="KF3485" s="72"/>
      <c r="KG3485" s="72"/>
      <c r="KH3485" s="72"/>
      <c r="KI3485" s="72"/>
      <c r="KJ3485" s="72"/>
      <c r="KK3485" s="72"/>
      <c r="KL3485" s="72"/>
      <c r="KM3485" s="72"/>
      <c r="KN3485" s="72"/>
      <c r="KO3485" s="72"/>
      <c r="KP3485" s="72"/>
      <c r="KQ3485" s="72"/>
      <c r="KR3485" s="72"/>
      <c r="KS3485" s="72"/>
      <c r="KT3485" s="72"/>
      <c r="KU3485" s="72"/>
      <c r="KV3485" s="72"/>
      <c r="KW3485" s="72"/>
      <c r="KX3485" s="72"/>
      <c r="KY3485" s="72"/>
      <c r="KZ3485" s="72"/>
      <c r="LA3485" s="72"/>
      <c r="LB3485" s="72"/>
      <c r="LC3485" s="72"/>
      <c r="LD3485" s="72"/>
      <c r="LE3485" s="72"/>
      <c r="LF3485" s="72"/>
      <c r="LG3485" s="72"/>
      <c r="LH3485" s="72"/>
      <c r="LI3485" s="72"/>
      <c r="LJ3485" s="72"/>
      <c r="LK3485" s="72"/>
    </row>
    <row r="3486" spans="1:323" s="20" customFormat="1" ht="14.25" customHeight="1">
      <c r="A3486" s="54">
        <v>3240</v>
      </c>
      <c r="B3486" s="23">
        <v>244</v>
      </c>
      <c r="C3486" s="23" t="s">
        <v>5669</v>
      </c>
      <c r="D3486" s="32" t="s">
        <v>5371</v>
      </c>
      <c r="E3486" s="23" t="s">
        <v>253</v>
      </c>
      <c r="F3486" s="23" t="s">
        <v>5372</v>
      </c>
      <c r="G3486" s="23" t="s">
        <v>154</v>
      </c>
      <c r="H3486" s="25">
        <v>100</v>
      </c>
      <c r="I3486" s="25">
        <v>990.2</v>
      </c>
      <c r="J3486" s="26">
        <v>100</v>
      </c>
      <c r="K3486" s="26">
        <v>99020</v>
      </c>
      <c r="L3486" s="27">
        <v>4</v>
      </c>
      <c r="M3486" s="27">
        <v>18</v>
      </c>
      <c r="N3486" s="27">
        <v>0</v>
      </c>
      <c r="O3486" s="27">
        <v>0</v>
      </c>
      <c r="P3486" s="27">
        <v>22</v>
      </c>
      <c r="Q3486" s="55"/>
      <c r="R3486" s="27">
        <f t="shared" si="381"/>
        <v>0</v>
      </c>
      <c r="S3486" s="56" t="str">
        <f t="shared" si="385"/>
        <v>×</v>
      </c>
      <c r="T3486" s="56" t="str">
        <f t="shared" si="386"/>
        <v>×</v>
      </c>
      <c r="U3486" s="56" t="str">
        <f t="shared" si="387"/>
        <v>×</v>
      </c>
      <c r="V3486" s="57" t="str">
        <f t="shared" si="382"/>
        <v/>
      </c>
      <c r="W3486" s="58">
        <f t="shared" si="383"/>
        <v>0</v>
      </c>
      <c r="X3486" s="54">
        <f t="shared" si="384"/>
        <v>244</v>
      </c>
      <c r="Y3486" s="59"/>
      <c r="Z3486" s="42"/>
      <c r="AA3486" s="42"/>
      <c r="AB3486" s="42"/>
      <c r="AC3486" s="42"/>
      <c r="AD3486" s="42"/>
      <c r="AE3486" s="42"/>
      <c r="AF3486" s="42"/>
      <c r="AG3486" s="42"/>
      <c r="AH3486" s="42"/>
      <c r="AI3486" s="42"/>
      <c r="AJ3486" s="42"/>
      <c r="AK3486" s="42"/>
      <c r="AL3486" s="42"/>
      <c r="AM3486" s="42"/>
      <c r="AN3486" s="42"/>
      <c r="AO3486" s="42"/>
      <c r="AP3486" s="42"/>
      <c r="AQ3486" s="42"/>
      <c r="AR3486" s="42"/>
      <c r="AS3486" s="72"/>
      <c r="AT3486" s="72"/>
      <c r="AU3486" s="72"/>
      <c r="AV3486" s="72"/>
      <c r="AW3486" s="72"/>
      <c r="AX3486" s="72"/>
      <c r="AY3486" s="72"/>
      <c r="AZ3486" s="72"/>
      <c r="BA3486" s="72"/>
      <c r="BB3486" s="72"/>
      <c r="BC3486" s="72"/>
      <c r="BD3486" s="72"/>
      <c r="BE3486" s="72"/>
      <c r="BF3486" s="72"/>
      <c r="BG3486" s="72"/>
      <c r="BH3486" s="72"/>
      <c r="BI3486" s="72"/>
      <c r="BJ3486" s="72"/>
      <c r="BK3486" s="72"/>
      <c r="BL3486" s="72"/>
      <c r="BM3486" s="72"/>
      <c r="BN3486" s="72"/>
      <c r="BO3486" s="72"/>
      <c r="BP3486" s="72"/>
      <c r="BQ3486" s="72"/>
      <c r="BR3486" s="72"/>
      <c r="BS3486" s="72"/>
      <c r="BT3486" s="72"/>
      <c r="BU3486" s="72"/>
      <c r="BV3486" s="72"/>
      <c r="BW3486" s="72"/>
      <c r="BX3486" s="72"/>
      <c r="BY3486" s="72"/>
      <c r="BZ3486" s="72"/>
      <c r="CA3486" s="72"/>
      <c r="CB3486" s="72"/>
      <c r="CC3486" s="72"/>
      <c r="CD3486" s="72"/>
      <c r="CE3486" s="72"/>
      <c r="CF3486" s="72"/>
      <c r="CG3486" s="72"/>
      <c r="CH3486" s="72"/>
      <c r="CI3486" s="72"/>
      <c r="CJ3486" s="72"/>
      <c r="CK3486" s="72"/>
      <c r="CL3486" s="72"/>
      <c r="CM3486" s="72"/>
      <c r="CN3486" s="72"/>
      <c r="CO3486" s="72"/>
      <c r="CP3486" s="72"/>
      <c r="CQ3486" s="72"/>
      <c r="CR3486" s="72"/>
      <c r="CS3486" s="72"/>
      <c r="CT3486" s="72"/>
      <c r="CU3486" s="72"/>
      <c r="CV3486" s="72"/>
      <c r="CW3486" s="72"/>
      <c r="CX3486" s="72"/>
      <c r="CY3486" s="72"/>
      <c r="CZ3486" s="72"/>
      <c r="DA3486" s="72"/>
      <c r="DB3486" s="72"/>
      <c r="DC3486" s="72"/>
      <c r="DD3486" s="72"/>
      <c r="DE3486" s="72"/>
      <c r="DF3486" s="72"/>
      <c r="DG3486" s="72"/>
      <c r="DH3486" s="72"/>
      <c r="DI3486" s="72"/>
      <c r="DJ3486" s="72"/>
      <c r="DK3486" s="72"/>
      <c r="DL3486" s="72"/>
      <c r="DM3486" s="72"/>
      <c r="DN3486" s="72"/>
      <c r="DO3486" s="72"/>
      <c r="DP3486" s="72"/>
      <c r="DQ3486" s="72"/>
      <c r="DR3486" s="72"/>
      <c r="DS3486" s="72"/>
      <c r="DT3486" s="72"/>
      <c r="DU3486" s="72"/>
      <c r="DV3486" s="72"/>
      <c r="DW3486" s="72"/>
      <c r="DX3486" s="72"/>
      <c r="DY3486" s="72"/>
      <c r="DZ3486" s="72"/>
      <c r="EA3486" s="72"/>
      <c r="EB3486" s="72"/>
      <c r="EC3486" s="72"/>
      <c r="ED3486" s="72"/>
      <c r="EE3486" s="72"/>
      <c r="EF3486" s="72"/>
      <c r="EG3486" s="72"/>
      <c r="EH3486" s="72"/>
      <c r="EI3486" s="72"/>
      <c r="EJ3486" s="72"/>
      <c r="EK3486" s="72"/>
      <c r="EL3486" s="72"/>
      <c r="EM3486" s="72"/>
      <c r="EN3486" s="72"/>
      <c r="EO3486" s="72"/>
      <c r="EP3486" s="72"/>
      <c r="EQ3486" s="72"/>
      <c r="ER3486" s="72"/>
      <c r="ES3486" s="72"/>
      <c r="ET3486" s="72"/>
      <c r="EU3486" s="72"/>
      <c r="EV3486" s="72"/>
      <c r="EW3486" s="72"/>
      <c r="EX3486" s="72"/>
      <c r="EY3486" s="72"/>
      <c r="EZ3486" s="72"/>
      <c r="FA3486" s="72"/>
      <c r="FB3486" s="72"/>
      <c r="FC3486" s="72"/>
      <c r="FD3486" s="72"/>
      <c r="FE3486" s="72"/>
      <c r="FF3486" s="72"/>
      <c r="FG3486" s="72"/>
      <c r="FH3486" s="72"/>
      <c r="FI3486" s="72"/>
      <c r="FJ3486" s="72"/>
      <c r="FK3486" s="72"/>
      <c r="FL3486" s="72"/>
      <c r="FM3486" s="72"/>
      <c r="FN3486" s="72"/>
      <c r="FO3486" s="72"/>
      <c r="FP3486" s="72"/>
      <c r="FQ3486" s="72"/>
      <c r="FR3486" s="72"/>
      <c r="FS3486" s="72"/>
      <c r="FT3486" s="72"/>
      <c r="FU3486" s="72"/>
      <c r="FV3486" s="72"/>
      <c r="FW3486" s="72"/>
      <c r="FX3486" s="72"/>
      <c r="FY3486" s="72"/>
      <c r="FZ3486" s="72"/>
      <c r="GA3486" s="72"/>
      <c r="GB3486" s="72"/>
      <c r="GC3486" s="72"/>
      <c r="GD3486" s="72"/>
      <c r="GE3486" s="72"/>
      <c r="GF3486" s="72"/>
      <c r="GG3486" s="72"/>
      <c r="GH3486" s="72"/>
      <c r="GI3486" s="72"/>
      <c r="GJ3486" s="72"/>
      <c r="GK3486" s="72"/>
      <c r="GL3486" s="72"/>
      <c r="GM3486" s="72"/>
      <c r="GN3486" s="72"/>
      <c r="GO3486" s="72"/>
      <c r="GP3486" s="72"/>
      <c r="GQ3486" s="72"/>
      <c r="GR3486" s="72"/>
      <c r="GS3486" s="72"/>
      <c r="GT3486" s="72"/>
      <c r="GU3486" s="72"/>
      <c r="GV3486" s="72"/>
      <c r="GW3486" s="72"/>
      <c r="GX3486" s="72"/>
      <c r="GY3486" s="72"/>
      <c r="GZ3486" s="72"/>
      <c r="HA3486" s="72"/>
      <c r="HB3486" s="72"/>
      <c r="HC3486" s="72"/>
      <c r="HD3486" s="72"/>
      <c r="HE3486" s="72"/>
      <c r="HF3486" s="72"/>
      <c r="HG3486" s="72"/>
      <c r="HH3486" s="72"/>
      <c r="HI3486" s="72"/>
      <c r="HJ3486" s="72"/>
      <c r="HK3486" s="72"/>
      <c r="HL3486" s="72"/>
      <c r="HM3486" s="72"/>
      <c r="HN3486" s="72"/>
      <c r="HO3486" s="72"/>
      <c r="HP3486" s="72"/>
      <c r="HQ3486" s="72"/>
      <c r="HR3486" s="72"/>
      <c r="HS3486" s="72"/>
      <c r="HT3486" s="72"/>
      <c r="HU3486" s="72"/>
      <c r="HV3486" s="72"/>
      <c r="HW3486" s="72"/>
      <c r="HX3486" s="72"/>
      <c r="HY3486" s="72"/>
      <c r="HZ3486" s="72"/>
      <c r="IA3486" s="72"/>
      <c r="IB3486" s="72"/>
      <c r="IC3486" s="72"/>
      <c r="ID3486" s="72"/>
      <c r="IE3486" s="72"/>
      <c r="IF3486" s="72"/>
      <c r="IG3486" s="72"/>
      <c r="IH3486" s="72"/>
      <c r="II3486" s="72"/>
      <c r="IJ3486" s="72"/>
      <c r="IK3486" s="72"/>
      <c r="IL3486" s="72"/>
      <c r="IM3486" s="72"/>
      <c r="IN3486" s="72"/>
      <c r="IO3486" s="72"/>
      <c r="IP3486" s="72"/>
      <c r="IQ3486" s="72"/>
      <c r="IR3486" s="72"/>
      <c r="IS3486" s="72"/>
      <c r="IT3486" s="72"/>
      <c r="IU3486" s="72"/>
      <c r="IV3486" s="72"/>
      <c r="IW3486" s="72"/>
      <c r="IX3486" s="72"/>
      <c r="IY3486" s="72"/>
      <c r="IZ3486" s="72"/>
      <c r="JA3486" s="72"/>
      <c r="JB3486" s="72"/>
      <c r="JC3486" s="72"/>
      <c r="JD3486" s="72"/>
      <c r="JE3486" s="72"/>
      <c r="JF3486" s="72"/>
      <c r="JG3486" s="72"/>
      <c r="JH3486" s="72"/>
      <c r="JI3486" s="72"/>
      <c r="JJ3486" s="72"/>
      <c r="JK3486" s="72"/>
      <c r="JL3486" s="72"/>
      <c r="JM3486" s="72"/>
      <c r="JN3486" s="72"/>
      <c r="JO3486" s="72"/>
      <c r="JP3486" s="72"/>
      <c r="JQ3486" s="72"/>
      <c r="JR3486" s="72"/>
      <c r="JS3486" s="72"/>
      <c r="JT3486" s="72"/>
      <c r="JU3486" s="72"/>
      <c r="JV3486" s="72"/>
      <c r="JW3486" s="72"/>
      <c r="JX3486" s="72"/>
      <c r="JY3486" s="72"/>
      <c r="JZ3486" s="72"/>
      <c r="KA3486" s="72"/>
      <c r="KB3486" s="72"/>
      <c r="KC3486" s="72"/>
      <c r="KD3486" s="72"/>
      <c r="KE3486" s="72"/>
      <c r="KF3486" s="72"/>
      <c r="KG3486" s="72"/>
      <c r="KH3486" s="72"/>
      <c r="KI3486" s="72"/>
      <c r="KJ3486" s="72"/>
      <c r="KK3486" s="72"/>
      <c r="KL3486" s="72"/>
      <c r="KM3486" s="72"/>
      <c r="KN3486" s="72"/>
      <c r="KO3486" s="72"/>
      <c r="KP3486" s="72"/>
      <c r="KQ3486" s="72"/>
      <c r="KR3486" s="72"/>
      <c r="KS3486" s="72"/>
      <c r="KT3486" s="72"/>
      <c r="KU3486" s="72"/>
      <c r="KV3486" s="72"/>
      <c r="KW3486" s="72"/>
      <c r="KX3486" s="72"/>
      <c r="KY3486" s="72"/>
      <c r="KZ3486" s="72"/>
      <c r="LA3486" s="72"/>
      <c r="LB3486" s="72"/>
      <c r="LC3486" s="72"/>
      <c r="LD3486" s="72"/>
      <c r="LE3486" s="72"/>
      <c r="LF3486" s="72"/>
      <c r="LG3486" s="72"/>
      <c r="LH3486" s="72"/>
      <c r="LI3486" s="72"/>
      <c r="LJ3486" s="72"/>
      <c r="LK3486" s="72"/>
    </row>
    <row r="3487" spans="1:323" s="20" customFormat="1" ht="14.25" customHeight="1">
      <c r="A3487" s="54">
        <v>3241</v>
      </c>
      <c r="B3487" s="23">
        <v>244</v>
      </c>
      <c r="C3487" s="23" t="s">
        <v>5669</v>
      </c>
      <c r="D3487" s="32" t="s">
        <v>7130</v>
      </c>
      <c r="E3487" s="23" t="s">
        <v>253</v>
      </c>
      <c r="F3487" s="23" t="s">
        <v>5372</v>
      </c>
      <c r="G3487" s="23" t="s">
        <v>5373</v>
      </c>
      <c r="H3487" s="25">
        <v>20</v>
      </c>
      <c r="I3487" s="25">
        <v>990.2</v>
      </c>
      <c r="J3487" s="26">
        <v>20</v>
      </c>
      <c r="K3487" s="26">
        <v>19804</v>
      </c>
      <c r="L3487" s="27">
        <v>8</v>
      </c>
      <c r="M3487" s="27">
        <v>0</v>
      </c>
      <c r="N3487" s="27">
        <v>0</v>
      </c>
      <c r="O3487" s="27">
        <v>0</v>
      </c>
      <c r="P3487" s="27">
        <v>8</v>
      </c>
      <c r="Q3487" s="55"/>
      <c r="R3487" s="27">
        <f t="shared" si="381"/>
        <v>0</v>
      </c>
      <c r="S3487" s="56" t="str">
        <f t="shared" si="385"/>
        <v>×</v>
      </c>
      <c r="T3487" s="56" t="str">
        <f t="shared" si="386"/>
        <v>×</v>
      </c>
      <c r="U3487" s="56" t="str">
        <f t="shared" si="387"/>
        <v>×</v>
      </c>
      <c r="V3487" s="57" t="str">
        <f t="shared" si="382"/>
        <v/>
      </c>
      <c r="W3487" s="58">
        <f t="shared" si="383"/>
        <v>0</v>
      </c>
      <c r="X3487" s="54">
        <f t="shared" si="384"/>
        <v>244</v>
      </c>
      <c r="Y3487" s="59"/>
      <c r="Z3487" s="42"/>
      <c r="AA3487" s="42"/>
      <c r="AB3487" s="42"/>
      <c r="AC3487" s="42"/>
      <c r="AD3487" s="42"/>
      <c r="AE3487" s="42"/>
      <c r="AF3487" s="42"/>
      <c r="AG3487" s="42"/>
      <c r="AH3487" s="42"/>
      <c r="AI3487" s="42"/>
      <c r="AJ3487" s="42"/>
      <c r="AK3487" s="42"/>
      <c r="AL3487" s="42"/>
      <c r="AM3487" s="42"/>
      <c r="AN3487" s="42"/>
      <c r="AO3487" s="42"/>
      <c r="AP3487" s="42"/>
      <c r="AQ3487" s="42"/>
      <c r="AR3487" s="42"/>
      <c r="AS3487" s="72"/>
      <c r="AT3487" s="72"/>
      <c r="AU3487" s="72"/>
      <c r="AV3487" s="72"/>
      <c r="AW3487" s="72"/>
      <c r="AX3487" s="72"/>
      <c r="AY3487" s="72"/>
      <c r="AZ3487" s="72"/>
      <c r="BA3487" s="72"/>
      <c r="BB3487" s="72"/>
      <c r="BC3487" s="72"/>
      <c r="BD3487" s="72"/>
      <c r="BE3487" s="72"/>
      <c r="BF3487" s="72"/>
      <c r="BG3487" s="72"/>
      <c r="BH3487" s="72"/>
      <c r="BI3487" s="72"/>
      <c r="BJ3487" s="72"/>
      <c r="BK3487" s="72"/>
      <c r="BL3487" s="72"/>
      <c r="BM3487" s="72"/>
      <c r="BN3487" s="72"/>
      <c r="BO3487" s="72"/>
      <c r="BP3487" s="72"/>
      <c r="BQ3487" s="72"/>
      <c r="BR3487" s="72"/>
      <c r="BS3487" s="72"/>
      <c r="BT3487" s="72"/>
      <c r="BU3487" s="72"/>
      <c r="BV3487" s="72"/>
      <c r="BW3487" s="72"/>
      <c r="BX3487" s="72"/>
      <c r="BY3487" s="72"/>
      <c r="BZ3487" s="72"/>
      <c r="CA3487" s="72"/>
      <c r="CB3487" s="72"/>
      <c r="CC3487" s="72"/>
      <c r="CD3487" s="72"/>
      <c r="CE3487" s="72"/>
      <c r="CF3487" s="72"/>
      <c r="CG3487" s="72"/>
      <c r="CH3487" s="72"/>
      <c r="CI3487" s="72"/>
      <c r="CJ3487" s="72"/>
      <c r="CK3487" s="72"/>
      <c r="CL3487" s="72"/>
      <c r="CM3487" s="72"/>
      <c r="CN3487" s="72"/>
      <c r="CO3487" s="72"/>
      <c r="CP3487" s="72"/>
      <c r="CQ3487" s="72"/>
      <c r="CR3487" s="72"/>
      <c r="CS3487" s="72"/>
      <c r="CT3487" s="72"/>
      <c r="CU3487" s="72"/>
      <c r="CV3487" s="72"/>
      <c r="CW3487" s="72"/>
      <c r="CX3487" s="72"/>
      <c r="CY3487" s="72"/>
      <c r="CZ3487" s="72"/>
      <c r="DA3487" s="72"/>
      <c r="DB3487" s="72"/>
      <c r="DC3487" s="72"/>
      <c r="DD3487" s="72"/>
      <c r="DE3487" s="72"/>
      <c r="DF3487" s="72"/>
      <c r="DG3487" s="72"/>
      <c r="DH3487" s="72"/>
      <c r="DI3487" s="72"/>
      <c r="DJ3487" s="72"/>
      <c r="DK3487" s="72"/>
      <c r="DL3487" s="72"/>
      <c r="DM3487" s="72"/>
      <c r="DN3487" s="72"/>
      <c r="DO3487" s="72"/>
      <c r="DP3487" s="72"/>
      <c r="DQ3487" s="72"/>
      <c r="DR3487" s="72"/>
      <c r="DS3487" s="72"/>
      <c r="DT3487" s="72"/>
      <c r="DU3487" s="72"/>
      <c r="DV3487" s="72"/>
      <c r="DW3487" s="72"/>
      <c r="DX3487" s="72"/>
      <c r="DY3487" s="72"/>
      <c r="DZ3487" s="72"/>
      <c r="EA3487" s="72"/>
      <c r="EB3487" s="72"/>
      <c r="EC3487" s="72"/>
      <c r="ED3487" s="72"/>
      <c r="EE3487" s="72"/>
      <c r="EF3487" s="72"/>
      <c r="EG3487" s="72"/>
      <c r="EH3487" s="72"/>
      <c r="EI3487" s="72"/>
      <c r="EJ3487" s="72"/>
      <c r="EK3487" s="72"/>
      <c r="EL3487" s="72"/>
      <c r="EM3487" s="72"/>
      <c r="EN3487" s="72"/>
      <c r="EO3487" s="72"/>
      <c r="EP3487" s="72"/>
      <c r="EQ3487" s="72"/>
      <c r="ER3487" s="72"/>
      <c r="ES3487" s="72"/>
      <c r="ET3487" s="72"/>
      <c r="EU3487" s="72"/>
      <c r="EV3487" s="72"/>
      <c r="EW3487" s="72"/>
      <c r="EX3487" s="72"/>
      <c r="EY3487" s="72"/>
      <c r="EZ3487" s="72"/>
      <c r="FA3487" s="72"/>
      <c r="FB3487" s="72"/>
      <c r="FC3487" s="72"/>
      <c r="FD3487" s="72"/>
      <c r="FE3487" s="72"/>
      <c r="FF3487" s="72"/>
      <c r="FG3487" s="72"/>
      <c r="FH3487" s="72"/>
      <c r="FI3487" s="72"/>
      <c r="FJ3487" s="72"/>
      <c r="FK3487" s="72"/>
      <c r="FL3487" s="72"/>
      <c r="FM3487" s="72"/>
      <c r="FN3487" s="72"/>
      <c r="FO3487" s="72"/>
      <c r="FP3487" s="72"/>
      <c r="FQ3487" s="72"/>
      <c r="FR3487" s="72"/>
      <c r="FS3487" s="72"/>
      <c r="FT3487" s="72"/>
      <c r="FU3487" s="72"/>
      <c r="FV3487" s="72"/>
      <c r="FW3487" s="72"/>
      <c r="FX3487" s="72"/>
      <c r="FY3487" s="72"/>
      <c r="FZ3487" s="72"/>
      <c r="GA3487" s="72"/>
      <c r="GB3487" s="72"/>
      <c r="GC3487" s="72"/>
      <c r="GD3487" s="72"/>
      <c r="GE3487" s="72"/>
      <c r="GF3487" s="72"/>
      <c r="GG3487" s="72"/>
      <c r="GH3487" s="72"/>
      <c r="GI3487" s="72"/>
      <c r="GJ3487" s="72"/>
      <c r="GK3487" s="72"/>
      <c r="GL3487" s="72"/>
      <c r="GM3487" s="72"/>
      <c r="GN3487" s="72"/>
      <c r="GO3487" s="72"/>
      <c r="GP3487" s="72"/>
      <c r="GQ3487" s="72"/>
      <c r="GR3487" s="72"/>
      <c r="GS3487" s="72"/>
      <c r="GT3487" s="72"/>
      <c r="GU3487" s="72"/>
      <c r="GV3487" s="72"/>
      <c r="GW3487" s="72"/>
      <c r="GX3487" s="72"/>
      <c r="GY3487" s="72"/>
      <c r="GZ3487" s="72"/>
      <c r="HA3487" s="72"/>
      <c r="HB3487" s="72"/>
      <c r="HC3487" s="72"/>
      <c r="HD3487" s="72"/>
      <c r="HE3487" s="72"/>
      <c r="HF3487" s="72"/>
      <c r="HG3487" s="72"/>
      <c r="HH3487" s="72"/>
      <c r="HI3487" s="72"/>
      <c r="HJ3487" s="72"/>
      <c r="HK3487" s="72"/>
      <c r="HL3487" s="72"/>
      <c r="HM3487" s="72"/>
      <c r="HN3487" s="72"/>
      <c r="HO3487" s="72"/>
      <c r="HP3487" s="72"/>
      <c r="HQ3487" s="72"/>
      <c r="HR3487" s="72"/>
      <c r="HS3487" s="72"/>
      <c r="HT3487" s="72"/>
      <c r="HU3487" s="72"/>
      <c r="HV3487" s="72"/>
      <c r="HW3487" s="72"/>
      <c r="HX3487" s="72"/>
      <c r="HY3487" s="72"/>
      <c r="HZ3487" s="72"/>
      <c r="IA3487" s="72"/>
      <c r="IB3487" s="72"/>
      <c r="IC3487" s="72"/>
      <c r="ID3487" s="72"/>
      <c r="IE3487" s="72"/>
      <c r="IF3487" s="72"/>
      <c r="IG3487" s="72"/>
      <c r="IH3487" s="72"/>
      <c r="II3487" s="72"/>
      <c r="IJ3487" s="72"/>
      <c r="IK3487" s="72"/>
      <c r="IL3487" s="72"/>
      <c r="IM3487" s="72"/>
      <c r="IN3487" s="72"/>
      <c r="IO3487" s="72"/>
      <c r="IP3487" s="72"/>
      <c r="IQ3487" s="72"/>
      <c r="IR3487" s="72"/>
      <c r="IS3487" s="72"/>
      <c r="IT3487" s="72"/>
      <c r="IU3487" s="72"/>
      <c r="IV3487" s="72"/>
      <c r="IW3487" s="72"/>
      <c r="IX3487" s="72"/>
      <c r="IY3487" s="72"/>
      <c r="IZ3487" s="72"/>
      <c r="JA3487" s="72"/>
      <c r="JB3487" s="72"/>
      <c r="JC3487" s="72"/>
      <c r="JD3487" s="72"/>
      <c r="JE3487" s="72"/>
      <c r="JF3487" s="72"/>
      <c r="JG3487" s="72"/>
      <c r="JH3487" s="72"/>
      <c r="JI3487" s="72"/>
      <c r="JJ3487" s="72"/>
      <c r="JK3487" s="72"/>
      <c r="JL3487" s="72"/>
      <c r="JM3487" s="72"/>
      <c r="JN3487" s="72"/>
      <c r="JO3487" s="72"/>
      <c r="JP3487" s="72"/>
      <c r="JQ3487" s="72"/>
      <c r="JR3487" s="72"/>
      <c r="JS3487" s="72"/>
      <c r="JT3487" s="72"/>
      <c r="JU3487" s="72"/>
      <c r="JV3487" s="72"/>
      <c r="JW3487" s="72"/>
      <c r="JX3487" s="72"/>
      <c r="JY3487" s="72"/>
      <c r="JZ3487" s="72"/>
      <c r="KA3487" s="72"/>
      <c r="KB3487" s="72"/>
      <c r="KC3487" s="72"/>
      <c r="KD3487" s="72"/>
      <c r="KE3487" s="72"/>
      <c r="KF3487" s="72"/>
      <c r="KG3487" s="72"/>
      <c r="KH3487" s="72"/>
      <c r="KI3487" s="72"/>
      <c r="KJ3487" s="72"/>
      <c r="KK3487" s="72"/>
      <c r="KL3487" s="72"/>
      <c r="KM3487" s="72"/>
      <c r="KN3487" s="72"/>
      <c r="KO3487" s="72"/>
      <c r="KP3487" s="72"/>
      <c r="KQ3487" s="72"/>
      <c r="KR3487" s="72"/>
      <c r="KS3487" s="72"/>
      <c r="KT3487" s="72"/>
      <c r="KU3487" s="72"/>
      <c r="KV3487" s="72"/>
      <c r="KW3487" s="72"/>
      <c r="KX3487" s="72"/>
      <c r="KY3487" s="72"/>
      <c r="KZ3487" s="72"/>
      <c r="LA3487" s="72"/>
      <c r="LB3487" s="72"/>
      <c r="LC3487" s="72"/>
      <c r="LD3487" s="72"/>
      <c r="LE3487" s="72"/>
      <c r="LF3487" s="72"/>
      <c r="LG3487" s="72"/>
      <c r="LH3487" s="72"/>
      <c r="LI3487" s="72"/>
      <c r="LJ3487" s="72"/>
      <c r="LK3487" s="72"/>
    </row>
    <row r="3488" spans="1:323" s="20" customFormat="1" ht="14.25" customHeight="1">
      <c r="A3488" s="54">
        <v>3242</v>
      </c>
      <c r="B3488" s="23">
        <v>244</v>
      </c>
      <c r="C3488" s="23" t="s">
        <v>5669</v>
      </c>
      <c r="D3488" s="32" t="s">
        <v>5374</v>
      </c>
      <c r="E3488" s="23" t="s">
        <v>253</v>
      </c>
      <c r="F3488" s="23" t="s">
        <v>5375</v>
      </c>
      <c r="G3488" s="23" t="s">
        <v>154</v>
      </c>
      <c r="H3488" s="25">
        <v>100</v>
      </c>
      <c r="I3488" s="25">
        <v>1815.8</v>
      </c>
      <c r="J3488" s="26">
        <v>100</v>
      </c>
      <c r="K3488" s="26">
        <v>181580</v>
      </c>
      <c r="L3488" s="27">
        <v>4</v>
      </c>
      <c r="M3488" s="27">
        <v>24</v>
      </c>
      <c r="N3488" s="27">
        <v>0</v>
      </c>
      <c r="O3488" s="27">
        <v>0</v>
      </c>
      <c r="P3488" s="27">
        <v>28</v>
      </c>
      <c r="Q3488" s="55"/>
      <c r="R3488" s="27">
        <f t="shared" si="381"/>
        <v>0</v>
      </c>
      <c r="S3488" s="56" t="str">
        <f t="shared" si="385"/>
        <v>×</v>
      </c>
      <c r="T3488" s="56" t="str">
        <f t="shared" si="386"/>
        <v>×</v>
      </c>
      <c r="U3488" s="56" t="str">
        <f t="shared" si="387"/>
        <v>×</v>
      </c>
      <c r="V3488" s="57" t="str">
        <f t="shared" si="382"/>
        <v/>
      </c>
      <c r="W3488" s="58">
        <f t="shared" si="383"/>
        <v>0</v>
      </c>
      <c r="X3488" s="54">
        <f t="shared" si="384"/>
        <v>244</v>
      </c>
      <c r="Y3488" s="59"/>
      <c r="Z3488" s="42"/>
      <c r="AA3488" s="42"/>
      <c r="AB3488" s="42"/>
      <c r="AC3488" s="42"/>
      <c r="AD3488" s="42"/>
      <c r="AE3488" s="42"/>
      <c r="AF3488" s="42"/>
      <c r="AG3488" s="42"/>
      <c r="AH3488" s="42"/>
      <c r="AI3488" s="42"/>
      <c r="AJ3488" s="42"/>
      <c r="AK3488" s="42"/>
      <c r="AL3488" s="42"/>
      <c r="AM3488" s="42"/>
      <c r="AN3488" s="42"/>
      <c r="AO3488" s="42"/>
      <c r="AP3488" s="42"/>
      <c r="AQ3488" s="42"/>
      <c r="AR3488" s="42"/>
      <c r="AS3488" s="72"/>
      <c r="AT3488" s="72"/>
      <c r="AU3488" s="72"/>
      <c r="AV3488" s="72"/>
      <c r="AW3488" s="72"/>
      <c r="AX3488" s="72"/>
      <c r="AY3488" s="72"/>
      <c r="AZ3488" s="72"/>
      <c r="BA3488" s="72"/>
      <c r="BB3488" s="72"/>
      <c r="BC3488" s="72"/>
      <c r="BD3488" s="72"/>
      <c r="BE3488" s="72"/>
      <c r="BF3488" s="72"/>
      <c r="BG3488" s="72"/>
      <c r="BH3488" s="72"/>
      <c r="BI3488" s="72"/>
      <c r="BJ3488" s="72"/>
      <c r="BK3488" s="72"/>
      <c r="BL3488" s="72"/>
      <c r="BM3488" s="72"/>
      <c r="BN3488" s="72"/>
      <c r="BO3488" s="72"/>
      <c r="BP3488" s="72"/>
      <c r="BQ3488" s="72"/>
      <c r="BR3488" s="72"/>
      <c r="BS3488" s="72"/>
      <c r="BT3488" s="72"/>
      <c r="BU3488" s="72"/>
      <c r="BV3488" s="72"/>
      <c r="BW3488" s="72"/>
      <c r="BX3488" s="72"/>
      <c r="BY3488" s="72"/>
      <c r="BZ3488" s="72"/>
      <c r="CA3488" s="72"/>
      <c r="CB3488" s="72"/>
      <c r="CC3488" s="72"/>
      <c r="CD3488" s="72"/>
      <c r="CE3488" s="72"/>
      <c r="CF3488" s="72"/>
      <c r="CG3488" s="72"/>
      <c r="CH3488" s="72"/>
      <c r="CI3488" s="72"/>
      <c r="CJ3488" s="72"/>
      <c r="CK3488" s="72"/>
      <c r="CL3488" s="72"/>
      <c r="CM3488" s="72"/>
      <c r="CN3488" s="72"/>
      <c r="CO3488" s="72"/>
      <c r="CP3488" s="72"/>
      <c r="CQ3488" s="72"/>
      <c r="CR3488" s="72"/>
      <c r="CS3488" s="72"/>
      <c r="CT3488" s="72"/>
      <c r="CU3488" s="72"/>
      <c r="CV3488" s="72"/>
      <c r="CW3488" s="72"/>
      <c r="CX3488" s="72"/>
      <c r="CY3488" s="72"/>
      <c r="CZ3488" s="72"/>
      <c r="DA3488" s="72"/>
      <c r="DB3488" s="72"/>
      <c r="DC3488" s="72"/>
      <c r="DD3488" s="72"/>
      <c r="DE3488" s="72"/>
      <c r="DF3488" s="72"/>
      <c r="DG3488" s="72"/>
      <c r="DH3488" s="72"/>
      <c r="DI3488" s="72"/>
      <c r="DJ3488" s="72"/>
      <c r="DK3488" s="72"/>
      <c r="DL3488" s="72"/>
      <c r="DM3488" s="72"/>
      <c r="DN3488" s="72"/>
      <c r="DO3488" s="72"/>
      <c r="DP3488" s="72"/>
      <c r="DQ3488" s="72"/>
      <c r="DR3488" s="72"/>
      <c r="DS3488" s="72"/>
      <c r="DT3488" s="72"/>
      <c r="DU3488" s="72"/>
      <c r="DV3488" s="72"/>
      <c r="DW3488" s="72"/>
      <c r="DX3488" s="72"/>
      <c r="DY3488" s="72"/>
      <c r="DZ3488" s="72"/>
      <c r="EA3488" s="72"/>
      <c r="EB3488" s="72"/>
      <c r="EC3488" s="72"/>
      <c r="ED3488" s="72"/>
      <c r="EE3488" s="72"/>
      <c r="EF3488" s="72"/>
      <c r="EG3488" s="72"/>
      <c r="EH3488" s="72"/>
      <c r="EI3488" s="72"/>
      <c r="EJ3488" s="72"/>
      <c r="EK3488" s="72"/>
      <c r="EL3488" s="72"/>
      <c r="EM3488" s="72"/>
      <c r="EN3488" s="72"/>
      <c r="EO3488" s="72"/>
      <c r="EP3488" s="72"/>
      <c r="EQ3488" s="72"/>
      <c r="ER3488" s="72"/>
      <c r="ES3488" s="72"/>
      <c r="ET3488" s="72"/>
      <c r="EU3488" s="72"/>
      <c r="EV3488" s="72"/>
      <c r="EW3488" s="72"/>
      <c r="EX3488" s="72"/>
      <c r="EY3488" s="72"/>
      <c r="EZ3488" s="72"/>
      <c r="FA3488" s="72"/>
      <c r="FB3488" s="72"/>
      <c r="FC3488" s="72"/>
      <c r="FD3488" s="72"/>
      <c r="FE3488" s="72"/>
      <c r="FF3488" s="72"/>
      <c r="FG3488" s="72"/>
      <c r="FH3488" s="72"/>
      <c r="FI3488" s="72"/>
      <c r="FJ3488" s="72"/>
      <c r="FK3488" s="72"/>
      <c r="FL3488" s="72"/>
      <c r="FM3488" s="72"/>
      <c r="FN3488" s="72"/>
      <c r="FO3488" s="72"/>
      <c r="FP3488" s="72"/>
      <c r="FQ3488" s="72"/>
      <c r="FR3488" s="72"/>
      <c r="FS3488" s="72"/>
      <c r="FT3488" s="72"/>
      <c r="FU3488" s="72"/>
      <c r="FV3488" s="72"/>
      <c r="FW3488" s="72"/>
      <c r="FX3488" s="72"/>
      <c r="FY3488" s="72"/>
      <c r="FZ3488" s="72"/>
      <c r="GA3488" s="72"/>
      <c r="GB3488" s="72"/>
      <c r="GC3488" s="72"/>
      <c r="GD3488" s="72"/>
      <c r="GE3488" s="72"/>
      <c r="GF3488" s="72"/>
      <c r="GG3488" s="72"/>
      <c r="GH3488" s="72"/>
      <c r="GI3488" s="72"/>
      <c r="GJ3488" s="72"/>
      <c r="GK3488" s="72"/>
      <c r="GL3488" s="72"/>
      <c r="GM3488" s="72"/>
      <c r="GN3488" s="72"/>
      <c r="GO3488" s="72"/>
      <c r="GP3488" s="72"/>
      <c r="GQ3488" s="72"/>
      <c r="GR3488" s="72"/>
      <c r="GS3488" s="72"/>
      <c r="GT3488" s="72"/>
      <c r="GU3488" s="72"/>
      <c r="GV3488" s="72"/>
      <c r="GW3488" s="72"/>
      <c r="GX3488" s="72"/>
      <c r="GY3488" s="72"/>
      <c r="GZ3488" s="72"/>
      <c r="HA3488" s="72"/>
      <c r="HB3488" s="72"/>
      <c r="HC3488" s="72"/>
      <c r="HD3488" s="72"/>
      <c r="HE3488" s="72"/>
      <c r="HF3488" s="72"/>
      <c r="HG3488" s="72"/>
      <c r="HH3488" s="72"/>
      <c r="HI3488" s="72"/>
      <c r="HJ3488" s="72"/>
      <c r="HK3488" s="72"/>
      <c r="HL3488" s="72"/>
      <c r="HM3488" s="72"/>
      <c r="HN3488" s="72"/>
      <c r="HO3488" s="72"/>
      <c r="HP3488" s="72"/>
      <c r="HQ3488" s="72"/>
      <c r="HR3488" s="72"/>
      <c r="HS3488" s="72"/>
      <c r="HT3488" s="72"/>
      <c r="HU3488" s="72"/>
      <c r="HV3488" s="72"/>
      <c r="HW3488" s="72"/>
      <c r="HX3488" s="72"/>
      <c r="HY3488" s="72"/>
      <c r="HZ3488" s="72"/>
      <c r="IA3488" s="72"/>
      <c r="IB3488" s="72"/>
      <c r="IC3488" s="72"/>
      <c r="ID3488" s="72"/>
      <c r="IE3488" s="72"/>
      <c r="IF3488" s="72"/>
      <c r="IG3488" s="72"/>
      <c r="IH3488" s="72"/>
      <c r="II3488" s="72"/>
      <c r="IJ3488" s="72"/>
      <c r="IK3488" s="72"/>
      <c r="IL3488" s="72"/>
      <c r="IM3488" s="72"/>
      <c r="IN3488" s="72"/>
      <c r="IO3488" s="72"/>
      <c r="IP3488" s="72"/>
      <c r="IQ3488" s="72"/>
      <c r="IR3488" s="72"/>
      <c r="IS3488" s="72"/>
      <c r="IT3488" s="72"/>
      <c r="IU3488" s="72"/>
      <c r="IV3488" s="72"/>
      <c r="IW3488" s="72"/>
      <c r="IX3488" s="72"/>
      <c r="IY3488" s="72"/>
      <c r="IZ3488" s="72"/>
      <c r="JA3488" s="72"/>
      <c r="JB3488" s="72"/>
      <c r="JC3488" s="72"/>
      <c r="JD3488" s="72"/>
      <c r="JE3488" s="72"/>
      <c r="JF3488" s="72"/>
      <c r="JG3488" s="72"/>
      <c r="JH3488" s="72"/>
      <c r="JI3488" s="72"/>
      <c r="JJ3488" s="72"/>
      <c r="JK3488" s="72"/>
      <c r="JL3488" s="72"/>
      <c r="JM3488" s="72"/>
      <c r="JN3488" s="72"/>
      <c r="JO3488" s="72"/>
      <c r="JP3488" s="72"/>
      <c r="JQ3488" s="72"/>
      <c r="JR3488" s="72"/>
      <c r="JS3488" s="72"/>
      <c r="JT3488" s="72"/>
      <c r="JU3488" s="72"/>
      <c r="JV3488" s="72"/>
      <c r="JW3488" s="72"/>
      <c r="JX3488" s="72"/>
      <c r="JY3488" s="72"/>
      <c r="JZ3488" s="72"/>
      <c r="KA3488" s="72"/>
      <c r="KB3488" s="72"/>
      <c r="KC3488" s="72"/>
      <c r="KD3488" s="72"/>
      <c r="KE3488" s="72"/>
      <c r="KF3488" s="72"/>
      <c r="KG3488" s="72"/>
      <c r="KH3488" s="72"/>
      <c r="KI3488" s="72"/>
      <c r="KJ3488" s="72"/>
      <c r="KK3488" s="72"/>
      <c r="KL3488" s="72"/>
      <c r="KM3488" s="72"/>
      <c r="KN3488" s="72"/>
      <c r="KO3488" s="72"/>
      <c r="KP3488" s="72"/>
      <c r="KQ3488" s="72"/>
      <c r="KR3488" s="72"/>
      <c r="KS3488" s="72"/>
      <c r="KT3488" s="72"/>
      <c r="KU3488" s="72"/>
      <c r="KV3488" s="72"/>
      <c r="KW3488" s="72"/>
      <c r="KX3488" s="72"/>
      <c r="KY3488" s="72"/>
      <c r="KZ3488" s="72"/>
      <c r="LA3488" s="72"/>
      <c r="LB3488" s="72"/>
      <c r="LC3488" s="72"/>
      <c r="LD3488" s="72"/>
      <c r="LE3488" s="72"/>
      <c r="LF3488" s="72"/>
      <c r="LG3488" s="72"/>
      <c r="LH3488" s="72"/>
      <c r="LI3488" s="72"/>
      <c r="LJ3488" s="72"/>
      <c r="LK3488" s="72"/>
    </row>
    <row r="3489" spans="1:323" s="20" customFormat="1" ht="14.25" customHeight="1">
      <c r="A3489" s="54">
        <v>3243</v>
      </c>
      <c r="B3489" s="23">
        <v>244</v>
      </c>
      <c r="C3489" s="23" t="s">
        <v>5669</v>
      </c>
      <c r="D3489" s="32" t="s">
        <v>5376</v>
      </c>
      <c r="E3489" s="23" t="s">
        <v>253</v>
      </c>
      <c r="F3489" s="23" t="s">
        <v>5377</v>
      </c>
      <c r="G3489" s="23" t="s">
        <v>154</v>
      </c>
      <c r="H3489" s="25">
        <v>100</v>
      </c>
      <c r="I3489" s="25">
        <v>206.6</v>
      </c>
      <c r="J3489" s="26">
        <v>100</v>
      </c>
      <c r="K3489" s="26">
        <v>20660</v>
      </c>
      <c r="L3489" s="27">
        <v>18</v>
      </c>
      <c r="M3489" s="27">
        <v>120</v>
      </c>
      <c r="N3489" s="27">
        <v>0</v>
      </c>
      <c r="O3489" s="27">
        <v>0</v>
      </c>
      <c r="P3489" s="27">
        <v>138</v>
      </c>
      <c r="Q3489" s="55"/>
      <c r="R3489" s="27">
        <f t="shared" si="381"/>
        <v>0</v>
      </c>
      <c r="S3489" s="56" t="str">
        <f t="shared" si="385"/>
        <v>×</v>
      </c>
      <c r="T3489" s="56" t="str">
        <f t="shared" si="386"/>
        <v>×</v>
      </c>
      <c r="U3489" s="56" t="str">
        <f t="shared" si="387"/>
        <v>×</v>
      </c>
      <c r="V3489" s="57" t="str">
        <f t="shared" si="382"/>
        <v/>
      </c>
      <c r="W3489" s="58">
        <f t="shared" si="383"/>
        <v>0</v>
      </c>
      <c r="X3489" s="54">
        <f t="shared" si="384"/>
        <v>244</v>
      </c>
      <c r="Y3489" s="59"/>
      <c r="Z3489" s="42"/>
      <c r="AA3489" s="42"/>
      <c r="AB3489" s="42"/>
      <c r="AC3489" s="42"/>
      <c r="AD3489" s="42"/>
      <c r="AE3489" s="42"/>
      <c r="AF3489" s="42"/>
      <c r="AG3489" s="42"/>
      <c r="AH3489" s="42"/>
      <c r="AI3489" s="42"/>
      <c r="AJ3489" s="42"/>
      <c r="AK3489" s="42"/>
      <c r="AL3489" s="42"/>
      <c r="AM3489" s="42"/>
      <c r="AN3489" s="42"/>
      <c r="AO3489" s="42"/>
      <c r="AP3489" s="42"/>
      <c r="AQ3489" s="42"/>
      <c r="AR3489" s="42"/>
      <c r="AS3489" s="72"/>
      <c r="AT3489" s="72"/>
      <c r="AU3489" s="72"/>
      <c r="AV3489" s="72"/>
      <c r="AW3489" s="72"/>
      <c r="AX3489" s="72"/>
      <c r="AY3489" s="72"/>
      <c r="AZ3489" s="72"/>
      <c r="BA3489" s="72"/>
      <c r="BB3489" s="72"/>
      <c r="BC3489" s="72"/>
      <c r="BD3489" s="72"/>
      <c r="BE3489" s="72"/>
      <c r="BF3489" s="72"/>
      <c r="BG3489" s="72"/>
      <c r="BH3489" s="72"/>
      <c r="BI3489" s="72"/>
      <c r="BJ3489" s="72"/>
      <c r="BK3489" s="72"/>
      <c r="BL3489" s="72"/>
      <c r="BM3489" s="72"/>
      <c r="BN3489" s="72"/>
      <c r="BO3489" s="72"/>
      <c r="BP3489" s="72"/>
      <c r="BQ3489" s="72"/>
      <c r="BR3489" s="72"/>
      <c r="BS3489" s="72"/>
      <c r="BT3489" s="72"/>
      <c r="BU3489" s="72"/>
      <c r="BV3489" s="72"/>
      <c r="BW3489" s="72"/>
      <c r="BX3489" s="72"/>
      <c r="BY3489" s="72"/>
      <c r="BZ3489" s="72"/>
      <c r="CA3489" s="72"/>
      <c r="CB3489" s="72"/>
      <c r="CC3489" s="72"/>
      <c r="CD3489" s="72"/>
      <c r="CE3489" s="72"/>
      <c r="CF3489" s="72"/>
      <c r="CG3489" s="72"/>
      <c r="CH3489" s="72"/>
      <c r="CI3489" s="72"/>
      <c r="CJ3489" s="72"/>
      <c r="CK3489" s="72"/>
      <c r="CL3489" s="72"/>
      <c r="CM3489" s="72"/>
      <c r="CN3489" s="72"/>
      <c r="CO3489" s="72"/>
      <c r="CP3489" s="72"/>
      <c r="CQ3489" s="72"/>
      <c r="CR3489" s="72"/>
      <c r="CS3489" s="72"/>
      <c r="CT3489" s="72"/>
      <c r="CU3489" s="72"/>
      <c r="CV3489" s="72"/>
      <c r="CW3489" s="72"/>
      <c r="CX3489" s="72"/>
      <c r="CY3489" s="72"/>
      <c r="CZ3489" s="72"/>
      <c r="DA3489" s="72"/>
      <c r="DB3489" s="72"/>
      <c r="DC3489" s="72"/>
      <c r="DD3489" s="72"/>
      <c r="DE3489" s="72"/>
      <c r="DF3489" s="72"/>
      <c r="DG3489" s="72"/>
      <c r="DH3489" s="72"/>
      <c r="DI3489" s="72"/>
      <c r="DJ3489" s="72"/>
      <c r="DK3489" s="72"/>
      <c r="DL3489" s="72"/>
      <c r="DM3489" s="72"/>
      <c r="DN3489" s="72"/>
      <c r="DO3489" s="72"/>
      <c r="DP3489" s="72"/>
      <c r="DQ3489" s="72"/>
      <c r="DR3489" s="72"/>
      <c r="DS3489" s="72"/>
      <c r="DT3489" s="72"/>
      <c r="DU3489" s="72"/>
      <c r="DV3489" s="72"/>
      <c r="DW3489" s="72"/>
      <c r="DX3489" s="72"/>
      <c r="DY3489" s="72"/>
      <c r="DZ3489" s="72"/>
      <c r="EA3489" s="72"/>
      <c r="EB3489" s="72"/>
      <c r="EC3489" s="72"/>
      <c r="ED3489" s="72"/>
      <c r="EE3489" s="72"/>
      <c r="EF3489" s="72"/>
      <c r="EG3489" s="72"/>
      <c r="EH3489" s="72"/>
      <c r="EI3489" s="72"/>
      <c r="EJ3489" s="72"/>
      <c r="EK3489" s="72"/>
      <c r="EL3489" s="72"/>
      <c r="EM3489" s="72"/>
      <c r="EN3489" s="72"/>
      <c r="EO3489" s="72"/>
      <c r="EP3489" s="72"/>
      <c r="EQ3489" s="72"/>
      <c r="ER3489" s="72"/>
      <c r="ES3489" s="72"/>
      <c r="ET3489" s="72"/>
      <c r="EU3489" s="72"/>
      <c r="EV3489" s="72"/>
      <c r="EW3489" s="72"/>
      <c r="EX3489" s="72"/>
      <c r="EY3489" s="72"/>
      <c r="EZ3489" s="72"/>
      <c r="FA3489" s="72"/>
      <c r="FB3489" s="72"/>
      <c r="FC3489" s="72"/>
      <c r="FD3489" s="72"/>
      <c r="FE3489" s="72"/>
      <c r="FF3489" s="72"/>
      <c r="FG3489" s="72"/>
      <c r="FH3489" s="72"/>
      <c r="FI3489" s="72"/>
      <c r="FJ3489" s="72"/>
      <c r="FK3489" s="72"/>
      <c r="FL3489" s="72"/>
      <c r="FM3489" s="72"/>
      <c r="FN3489" s="72"/>
      <c r="FO3489" s="72"/>
      <c r="FP3489" s="72"/>
      <c r="FQ3489" s="72"/>
      <c r="FR3489" s="72"/>
      <c r="FS3489" s="72"/>
      <c r="FT3489" s="72"/>
      <c r="FU3489" s="72"/>
      <c r="FV3489" s="72"/>
      <c r="FW3489" s="72"/>
      <c r="FX3489" s="72"/>
      <c r="FY3489" s="72"/>
      <c r="FZ3489" s="72"/>
      <c r="GA3489" s="72"/>
      <c r="GB3489" s="72"/>
      <c r="GC3489" s="72"/>
      <c r="GD3489" s="72"/>
      <c r="GE3489" s="72"/>
      <c r="GF3489" s="72"/>
      <c r="GG3489" s="72"/>
      <c r="GH3489" s="72"/>
      <c r="GI3489" s="72"/>
      <c r="GJ3489" s="72"/>
      <c r="GK3489" s="72"/>
      <c r="GL3489" s="72"/>
      <c r="GM3489" s="72"/>
      <c r="GN3489" s="72"/>
      <c r="GO3489" s="72"/>
      <c r="GP3489" s="72"/>
      <c r="GQ3489" s="72"/>
      <c r="GR3489" s="72"/>
      <c r="GS3489" s="72"/>
      <c r="GT3489" s="72"/>
      <c r="GU3489" s="72"/>
      <c r="GV3489" s="72"/>
      <c r="GW3489" s="72"/>
      <c r="GX3489" s="72"/>
      <c r="GY3489" s="72"/>
      <c r="GZ3489" s="72"/>
      <c r="HA3489" s="72"/>
      <c r="HB3489" s="72"/>
      <c r="HC3489" s="72"/>
      <c r="HD3489" s="72"/>
      <c r="HE3489" s="72"/>
      <c r="HF3489" s="72"/>
      <c r="HG3489" s="72"/>
      <c r="HH3489" s="72"/>
      <c r="HI3489" s="72"/>
      <c r="HJ3489" s="72"/>
      <c r="HK3489" s="72"/>
      <c r="HL3489" s="72"/>
      <c r="HM3489" s="72"/>
      <c r="HN3489" s="72"/>
      <c r="HO3489" s="72"/>
      <c r="HP3489" s="72"/>
      <c r="HQ3489" s="72"/>
      <c r="HR3489" s="72"/>
      <c r="HS3489" s="72"/>
      <c r="HT3489" s="72"/>
      <c r="HU3489" s="72"/>
      <c r="HV3489" s="72"/>
      <c r="HW3489" s="72"/>
      <c r="HX3489" s="72"/>
      <c r="HY3489" s="72"/>
      <c r="HZ3489" s="72"/>
      <c r="IA3489" s="72"/>
      <c r="IB3489" s="72"/>
      <c r="IC3489" s="72"/>
      <c r="ID3489" s="72"/>
      <c r="IE3489" s="72"/>
      <c r="IF3489" s="72"/>
      <c r="IG3489" s="72"/>
      <c r="IH3489" s="72"/>
      <c r="II3489" s="72"/>
      <c r="IJ3489" s="72"/>
      <c r="IK3489" s="72"/>
      <c r="IL3489" s="72"/>
      <c r="IM3489" s="72"/>
      <c r="IN3489" s="72"/>
      <c r="IO3489" s="72"/>
      <c r="IP3489" s="72"/>
      <c r="IQ3489" s="72"/>
      <c r="IR3489" s="72"/>
      <c r="IS3489" s="72"/>
      <c r="IT3489" s="72"/>
      <c r="IU3489" s="72"/>
      <c r="IV3489" s="72"/>
      <c r="IW3489" s="72"/>
      <c r="IX3489" s="72"/>
      <c r="IY3489" s="72"/>
      <c r="IZ3489" s="72"/>
      <c r="JA3489" s="72"/>
      <c r="JB3489" s="72"/>
      <c r="JC3489" s="72"/>
      <c r="JD3489" s="72"/>
      <c r="JE3489" s="72"/>
      <c r="JF3489" s="72"/>
      <c r="JG3489" s="72"/>
      <c r="JH3489" s="72"/>
      <c r="JI3489" s="72"/>
      <c r="JJ3489" s="72"/>
      <c r="JK3489" s="72"/>
      <c r="JL3489" s="72"/>
      <c r="JM3489" s="72"/>
      <c r="JN3489" s="72"/>
      <c r="JO3489" s="72"/>
      <c r="JP3489" s="72"/>
      <c r="JQ3489" s="72"/>
      <c r="JR3489" s="72"/>
      <c r="JS3489" s="72"/>
      <c r="JT3489" s="72"/>
      <c r="JU3489" s="72"/>
      <c r="JV3489" s="72"/>
      <c r="JW3489" s="72"/>
      <c r="JX3489" s="72"/>
      <c r="JY3489" s="72"/>
      <c r="JZ3489" s="72"/>
      <c r="KA3489" s="72"/>
      <c r="KB3489" s="72"/>
      <c r="KC3489" s="72"/>
      <c r="KD3489" s="72"/>
      <c r="KE3489" s="72"/>
      <c r="KF3489" s="72"/>
      <c r="KG3489" s="72"/>
      <c r="KH3489" s="72"/>
      <c r="KI3489" s="72"/>
      <c r="KJ3489" s="72"/>
      <c r="KK3489" s="72"/>
      <c r="KL3489" s="72"/>
      <c r="KM3489" s="72"/>
      <c r="KN3489" s="72"/>
      <c r="KO3489" s="72"/>
      <c r="KP3489" s="72"/>
      <c r="KQ3489" s="72"/>
      <c r="KR3489" s="72"/>
      <c r="KS3489" s="72"/>
      <c r="KT3489" s="72"/>
      <c r="KU3489" s="72"/>
      <c r="KV3489" s="72"/>
      <c r="KW3489" s="72"/>
      <c r="KX3489" s="72"/>
      <c r="KY3489" s="72"/>
      <c r="KZ3489" s="72"/>
      <c r="LA3489" s="72"/>
      <c r="LB3489" s="72"/>
      <c r="LC3489" s="72"/>
      <c r="LD3489" s="72"/>
      <c r="LE3489" s="72"/>
      <c r="LF3489" s="72"/>
      <c r="LG3489" s="72"/>
      <c r="LH3489" s="72"/>
      <c r="LI3489" s="72"/>
      <c r="LJ3489" s="72"/>
      <c r="LK3489" s="72"/>
    </row>
    <row r="3490" spans="1:323" s="20" customFormat="1" ht="14.25" customHeight="1">
      <c r="A3490" s="54">
        <v>3244</v>
      </c>
      <c r="B3490" s="23">
        <v>244</v>
      </c>
      <c r="C3490" s="23" t="s">
        <v>5669</v>
      </c>
      <c r="D3490" s="32" t="s">
        <v>5378</v>
      </c>
      <c r="E3490" s="23" t="s">
        <v>253</v>
      </c>
      <c r="F3490" s="23" t="s">
        <v>5379</v>
      </c>
      <c r="G3490" s="23" t="s">
        <v>154</v>
      </c>
      <c r="H3490" s="25">
        <v>100</v>
      </c>
      <c r="I3490" s="25">
        <v>540</v>
      </c>
      <c r="J3490" s="26">
        <v>100</v>
      </c>
      <c r="K3490" s="26">
        <v>54000</v>
      </c>
      <c r="L3490" s="27">
        <v>16</v>
      </c>
      <c r="M3490" s="27">
        <v>48</v>
      </c>
      <c r="N3490" s="27">
        <v>0</v>
      </c>
      <c r="O3490" s="27">
        <v>0</v>
      </c>
      <c r="P3490" s="27">
        <v>64</v>
      </c>
      <c r="Q3490" s="55"/>
      <c r="R3490" s="27">
        <f t="shared" si="381"/>
        <v>0</v>
      </c>
      <c r="S3490" s="56" t="str">
        <f t="shared" si="385"/>
        <v>×</v>
      </c>
      <c r="T3490" s="56" t="str">
        <f t="shared" si="386"/>
        <v>×</v>
      </c>
      <c r="U3490" s="56" t="str">
        <f t="shared" si="387"/>
        <v>×</v>
      </c>
      <c r="V3490" s="57" t="str">
        <f t="shared" si="382"/>
        <v/>
      </c>
      <c r="W3490" s="58">
        <f t="shared" si="383"/>
        <v>0</v>
      </c>
      <c r="X3490" s="54">
        <f t="shared" si="384"/>
        <v>244</v>
      </c>
      <c r="Y3490" s="59"/>
      <c r="Z3490" s="42"/>
      <c r="AA3490" s="42"/>
      <c r="AB3490" s="42"/>
      <c r="AC3490" s="42"/>
      <c r="AD3490" s="42"/>
      <c r="AE3490" s="42"/>
      <c r="AF3490" s="42"/>
      <c r="AG3490" s="42"/>
      <c r="AH3490" s="42"/>
      <c r="AI3490" s="42"/>
      <c r="AJ3490" s="42"/>
      <c r="AK3490" s="42"/>
      <c r="AL3490" s="42"/>
      <c r="AM3490" s="42"/>
      <c r="AN3490" s="42"/>
      <c r="AO3490" s="42"/>
      <c r="AP3490" s="42"/>
      <c r="AQ3490" s="42"/>
      <c r="AR3490" s="42"/>
      <c r="AS3490" s="72"/>
      <c r="AT3490" s="72"/>
      <c r="AU3490" s="72"/>
      <c r="AV3490" s="72"/>
      <c r="AW3490" s="72"/>
      <c r="AX3490" s="72"/>
      <c r="AY3490" s="72"/>
      <c r="AZ3490" s="72"/>
      <c r="BA3490" s="72"/>
      <c r="BB3490" s="72"/>
      <c r="BC3490" s="72"/>
      <c r="BD3490" s="72"/>
      <c r="BE3490" s="72"/>
      <c r="BF3490" s="72"/>
      <c r="BG3490" s="72"/>
      <c r="BH3490" s="72"/>
      <c r="BI3490" s="72"/>
      <c r="BJ3490" s="72"/>
      <c r="BK3490" s="72"/>
      <c r="BL3490" s="72"/>
      <c r="BM3490" s="72"/>
      <c r="BN3490" s="72"/>
      <c r="BO3490" s="72"/>
      <c r="BP3490" s="72"/>
      <c r="BQ3490" s="72"/>
      <c r="BR3490" s="72"/>
      <c r="BS3490" s="72"/>
      <c r="BT3490" s="72"/>
      <c r="BU3490" s="72"/>
      <c r="BV3490" s="72"/>
      <c r="BW3490" s="72"/>
      <c r="BX3490" s="72"/>
      <c r="BY3490" s="72"/>
      <c r="BZ3490" s="72"/>
      <c r="CA3490" s="72"/>
      <c r="CB3490" s="72"/>
      <c r="CC3490" s="72"/>
      <c r="CD3490" s="72"/>
      <c r="CE3490" s="72"/>
      <c r="CF3490" s="72"/>
      <c r="CG3490" s="72"/>
      <c r="CH3490" s="72"/>
      <c r="CI3490" s="72"/>
      <c r="CJ3490" s="72"/>
      <c r="CK3490" s="72"/>
      <c r="CL3490" s="72"/>
      <c r="CM3490" s="72"/>
      <c r="CN3490" s="72"/>
      <c r="CO3490" s="72"/>
      <c r="CP3490" s="72"/>
      <c r="CQ3490" s="72"/>
      <c r="CR3490" s="72"/>
      <c r="CS3490" s="72"/>
      <c r="CT3490" s="72"/>
      <c r="CU3490" s="72"/>
      <c r="CV3490" s="72"/>
      <c r="CW3490" s="72"/>
      <c r="CX3490" s="72"/>
      <c r="CY3490" s="72"/>
      <c r="CZ3490" s="72"/>
      <c r="DA3490" s="72"/>
      <c r="DB3490" s="72"/>
      <c r="DC3490" s="72"/>
      <c r="DD3490" s="72"/>
      <c r="DE3490" s="72"/>
      <c r="DF3490" s="72"/>
      <c r="DG3490" s="72"/>
      <c r="DH3490" s="72"/>
      <c r="DI3490" s="72"/>
      <c r="DJ3490" s="72"/>
      <c r="DK3490" s="72"/>
      <c r="DL3490" s="72"/>
      <c r="DM3490" s="72"/>
      <c r="DN3490" s="72"/>
      <c r="DO3490" s="72"/>
      <c r="DP3490" s="72"/>
      <c r="DQ3490" s="72"/>
      <c r="DR3490" s="72"/>
      <c r="DS3490" s="72"/>
      <c r="DT3490" s="72"/>
      <c r="DU3490" s="72"/>
      <c r="DV3490" s="72"/>
      <c r="DW3490" s="72"/>
      <c r="DX3490" s="72"/>
      <c r="DY3490" s="72"/>
      <c r="DZ3490" s="72"/>
      <c r="EA3490" s="72"/>
      <c r="EB3490" s="72"/>
      <c r="EC3490" s="72"/>
      <c r="ED3490" s="72"/>
      <c r="EE3490" s="72"/>
      <c r="EF3490" s="72"/>
      <c r="EG3490" s="72"/>
      <c r="EH3490" s="72"/>
      <c r="EI3490" s="72"/>
      <c r="EJ3490" s="72"/>
      <c r="EK3490" s="72"/>
      <c r="EL3490" s="72"/>
      <c r="EM3490" s="72"/>
      <c r="EN3490" s="72"/>
      <c r="EO3490" s="72"/>
      <c r="EP3490" s="72"/>
      <c r="EQ3490" s="72"/>
      <c r="ER3490" s="72"/>
      <c r="ES3490" s="72"/>
      <c r="ET3490" s="72"/>
      <c r="EU3490" s="72"/>
      <c r="EV3490" s="72"/>
      <c r="EW3490" s="72"/>
      <c r="EX3490" s="72"/>
      <c r="EY3490" s="72"/>
      <c r="EZ3490" s="72"/>
      <c r="FA3490" s="72"/>
      <c r="FB3490" s="72"/>
      <c r="FC3490" s="72"/>
      <c r="FD3490" s="72"/>
      <c r="FE3490" s="72"/>
      <c r="FF3490" s="72"/>
      <c r="FG3490" s="72"/>
      <c r="FH3490" s="72"/>
      <c r="FI3490" s="72"/>
      <c r="FJ3490" s="72"/>
      <c r="FK3490" s="72"/>
      <c r="FL3490" s="72"/>
      <c r="FM3490" s="72"/>
      <c r="FN3490" s="72"/>
      <c r="FO3490" s="72"/>
      <c r="FP3490" s="72"/>
      <c r="FQ3490" s="72"/>
      <c r="FR3490" s="72"/>
      <c r="FS3490" s="72"/>
      <c r="FT3490" s="72"/>
      <c r="FU3490" s="72"/>
      <c r="FV3490" s="72"/>
      <c r="FW3490" s="72"/>
      <c r="FX3490" s="72"/>
      <c r="FY3490" s="72"/>
      <c r="FZ3490" s="72"/>
      <c r="GA3490" s="72"/>
      <c r="GB3490" s="72"/>
      <c r="GC3490" s="72"/>
      <c r="GD3490" s="72"/>
      <c r="GE3490" s="72"/>
      <c r="GF3490" s="72"/>
      <c r="GG3490" s="72"/>
      <c r="GH3490" s="72"/>
      <c r="GI3490" s="72"/>
      <c r="GJ3490" s="72"/>
      <c r="GK3490" s="72"/>
      <c r="GL3490" s="72"/>
      <c r="GM3490" s="72"/>
      <c r="GN3490" s="72"/>
      <c r="GO3490" s="72"/>
      <c r="GP3490" s="72"/>
      <c r="GQ3490" s="72"/>
      <c r="GR3490" s="72"/>
      <c r="GS3490" s="72"/>
      <c r="GT3490" s="72"/>
      <c r="GU3490" s="72"/>
      <c r="GV3490" s="72"/>
      <c r="GW3490" s="72"/>
      <c r="GX3490" s="72"/>
      <c r="GY3490" s="72"/>
      <c r="GZ3490" s="72"/>
      <c r="HA3490" s="72"/>
      <c r="HB3490" s="72"/>
      <c r="HC3490" s="72"/>
      <c r="HD3490" s="72"/>
      <c r="HE3490" s="72"/>
      <c r="HF3490" s="72"/>
      <c r="HG3490" s="72"/>
      <c r="HH3490" s="72"/>
      <c r="HI3490" s="72"/>
      <c r="HJ3490" s="72"/>
      <c r="HK3490" s="72"/>
      <c r="HL3490" s="72"/>
      <c r="HM3490" s="72"/>
      <c r="HN3490" s="72"/>
      <c r="HO3490" s="72"/>
      <c r="HP3490" s="72"/>
      <c r="HQ3490" s="72"/>
      <c r="HR3490" s="72"/>
      <c r="HS3490" s="72"/>
      <c r="HT3490" s="72"/>
      <c r="HU3490" s="72"/>
      <c r="HV3490" s="72"/>
      <c r="HW3490" s="72"/>
      <c r="HX3490" s="72"/>
      <c r="HY3490" s="72"/>
      <c r="HZ3490" s="72"/>
      <c r="IA3490" s="72"/>
      <c r="IB3490" s="72"/>
      <c r="IC3490" s="72"/>
      <c r="ID3490" s="72"/>
      <c r="IE3490" s="72"/>
      <c r="IF3490" s="72"/>
      <c r="IG3490" s="72"/>
      <c r="IH3490" s="72"/>
      <c r="II3490" s="72"/>
      <c r="IJ3490" s="72"/>
      <c r="IK3490" s="72"/>
      <c r="IL3490" s="72"/>
      <c r="IM3490" s="72"/>
      <c r="IN3490" s="72"/>
      <c r="IO3490" s="72"/>
      <c r="IP3490" s="72"/>
      <c r="IQ3490" s="72"/>
      <c r="IR3490" s="72"/>
      <c r="IS3490" s="72"/>
      <c r="IT3490" s="72"/>
      <c r="IU3490" s="72"/>
      <c r="IV3490" s="72"/>
      <c r="IW3490" s="72"/>
      <c r="IX3490" s="72"/>
      <c r="IY3490" s="72"/>
      <c r="IZ3490" s="72"/>
      <c r="JA3490" s="72"/>
      <c r="JB3490" s="72"/>
      <c r="JC3490" s="72"/>
      <c r="JD3490" s="72"/>
      <c r="JE3490" s="72"/>
      <c r="JF3490" s="72"/>
      <c r="JG3490" s="72"/>
      <c r="JH3490" s="72"/>
      <c r="JI3490" s="72"/>
      <c r="JJ3490" s="72"/>
      <c r="JK3490" s="72"/>
      <c r="JL3490" s="72"/>
      <c r="JM3490" s="72"/>
      <c r="JN3490" s="72"/>
      <c r="JO3490" s="72"/>
      <c r="JP3490" s="72"/>
      <c r="JQ3490" s="72"/>
      <c r="JR3490" s="72"/>
      <c r="JS3490" s="72"/>
      <c r="JT3490" s="72"/>
      <c r="JU3490" s="72"/>
      <c r="JV3490" s="72"/>
      <c r="JW3490" s="72"/>
      <c r="JX3490" s="72"/>
      <c r="JY3490" s="72"/>
      <c r="JZ3490" s="72"/>
      <c r="KA3490" s="72"/>
      <c r="KB3490" s="72"/>
      <c r="KC3490" s="72"/>
      <c r="KD3490" s="72"/>
      <c r="KE3490" s="72"/>
      <c r="KF3490" s="72"/>
      <c r="KG3490" s="72"/>
      <c r="KH3490" s="72"/>
      <c r="KI3490" s="72"/>
      <c r="KJ3490" s="72"/>
      <c r="KK3490" s="72"/>
      <c r="KL3490" s="72"/>
      <c r="KM3490" s="72"/>
      <c r="KN3490" s="72"/>
      <c r="KO3490" s="72"/>
      <c r="KP3490" s="72"/>
      <c r="KQ3490" s="72"/>
      <c r="KR3490" s="72"/>
      <c r="KS3490" s="72"/>
      <c r="KT3490" s="72"/>
      <c r="KU3490" s="72"/>
      <c r="KV3490" s="72"/>
      <c r="KW3490" s="72"/>
      <c r="KX3490" s="72"/>
      <c r="KY3490" s="72"/>
      <c r="KZ3490" s="72"/>
      <c r="LA3490" s="72"/>
      <c r="LB3490" s="72"/>
      <c r="LC3490" s="72"/>
      <c r="LD3490" s="72"/>
      <c r="LE3490" s="72"/>
      <c r="LF3490" s="72"/>
      <c r="LG3490" s="72"/>
      <c r="LH3490" s="72"/>
      <c r="LI3490" s="72"/>
      <c r="LJ3490" s="72"/>
      <c r="LK3490" s="72"/>
    </row>
    <row r="3491" spans="1:323" s="20" customFormat="1" ht="14.25" customHeight="1">
      <c r="A3491" s="54">
        <v>3245</v>
      </c>
      <c r="B3491" s="23">
        <v>244</v>
      </c>
      <c r="C3491" s="23" t="s">
        <v>5669</v>
      </c>
      <c r="D3491" s="32" t="s">
        <v>5380</v>
      </c>
      <c r="E3491" s="23" t="s">
        <v>253</v>
      </c>
      <c r="F3491" s="23" t="s">
        <v>5381</v>
      </c>
      <c r="G3491" s="23" t="s">
        <v>425</v>
      </c>
      <c r="H3491" s="25">
        <v>10</v>
      </c>
      <c r="I3491" s="25">
        <v>6457</v>
      </c>
      <c r="J3491" s="26">
        <v>10</v>
      </c>
      <c r="K3491" s="26">
        <v>64570</v>
      </c>
      <c r="L3491" s="27">
        <v>10</v>
      </c>
      <c r="M3491" s="27">
        <v>360</v>
      </c>
      <c r="N3491" s="27">
        <v>0</v>
      </c>
      <c r="O3491" s="27">
        <v>0</v>
      </c>
      <c r="P3491" s="27">
        <v>370</v>
      </c>
      <c r="Q3491" s="55"/>
      <c r="R3491" s="27">
        <f t="shared" si="381"/>
        <v>0</v>
      </c>
      <c r="S3491" s="56" t="str">
        <f t="shared" si="385"/>
        <v>×</v>
      </c>
      <c r="T3491" s="56" t="str">
        <f t="shared" si="386"/>
        <v>×</v>
      </c>
      <c r="U3491" s="56" t="str">
        <f t="shared" si="387"/>
        <v>×</v>
      </c>
      <c r="V3491" s="57" t="str">
        <f t="shared" si="382"/>
        <v/>
      </c>
      <c r="W3491" s="58">
        <f t="shared" si="383"/>
        <v>0</v>
      </c>
      <c r="X3491" s="54">
        <f t="shared" si="384"/>
        <v>244</v>
      </c>
      <c r="Y3491" s="59"/>
      <c r="Z3491" s="42"/>
      <c r="AA3491" s="42"/>
      <c r="AB3491" s="42"/>
      <c r="AC3491" s="42"/>
      <c r="AD3491" s="42"/>
      <c r="AE3491" s="42"/>
      <c r="AF3491" s="42"/>
      <c r="AG3491" s="42"/>
      <c r="AH3491" s="42"/>
      <c r="AI3491" s="42"/>
      <c r="AJ3491" s="42"/>
      <c r="AK3491" s="42"/>
      <c r="AL3491" s="42"/>
      <c r="AM3491" s="42"/>
      <c r="AN3491" s="42"/>
      <c r="AO3491" s="42"/>
      <c r="AP3491" s="42"/>
      <c r="AQ3491" s="42"/>
      <c r="AR3491" s="42"/>
      <c r="AS3491" s="72"/>
      <c r="AT3491" s="72"/>
      <c r="AU3491" s="72"/>
      <c r="AV3491" s="72"/>
      <c r="AW3491" s="72"/>
      <c r="AX3491" s="72"/>
      <c r="AY3491" s="72"/>
      <c r="AZ3491" s="72"/>
      <c r="BA3491" s="72"/>
      <c r="BB3491" s="72"/>
      <c r="BC3491" s="72"/>
      <c r="BD3491" s="72"/>
      <c r="BE3491" s="72"/>
      <c r="BF3491" s="72"/>
      <c r="BG3491" s="72"/>
      <c r="BH3491" s="72"/>
      <c r="BI3491" s="72"/>
      <c r="BJ3491" s="72"/>
      <c r="BK3491" s="72"/>
      <c r="BL3491" s="72"/>
      <c r="BM3491" s="72"/>
      <c r="BN3491" s="72"/>
      <c r="BO3491" s="72"/>
      <c r="BP3491" s="72"/>
      <c r="BQ3491" s="72"/>
      <c r="BR3491" s="72"/>
      <c r="BS3491" s="72"/>
      <c r="BT3491" s="72"/>
      <c r="BU3491" s="72"/>
      <c r="BV3491" s="72"/>
      <c r="BW3491" s="72"/>
      <c r="BX3491" s="72"/>
      <c r="BY3491" s="72"/>
      <c r="BZ3491" s="72"/>
      <c r="CA3491" s="72"/>
      <c r="CB3491" s="72"/>
      <c r="CC3491" s="72"/>
      <c r="CD3491" s="72"/>
      <c r="CE3491" s="72"/>
      <c r="CF3491" s="72"/>
      <c r="CG3491" s="72"/>
      <c r="CH3491" s="72"/>
      <c r="CI3491" s="72"/>
      <c r="CJ3491" s="72"/>
      <c r="CK3491" s="72"/>
      <c r="CL3491" s="72"/>
      <c r="CM3491" s="72"/>
      <c r="CN3491" s="72"/>
      <c r="CO3491" s="72"/>
      <c r="CP3491" s="72"/>
      <c r="CQ3491" s="72"/>
      <c r="CR3491" s="72"/>
      <c r="CS3491" s="72"/>
      <c r="CT3491" s="72"/>
      <c r="CU3491" s="72"/>
      <c r="CV3491" s="72"/>
      <c r="CW3491" s="72"/>
      <c r="CX3491" s="72"/>
      <c r="CY3491" s="72"/>
      <c r="CZ3491" s="72"/>
      <c r="DA3491" s="72"/>
      <c r="DB3491" s="72"/>
      <c r="DC3491" s="72"/>
      <c r="DD3491" s="72"/>
      <c r="DE3491" s="72"/>
      <c r="DF3491" s="72"/>
      <c r="DG3491" s="72"/>
      <c r="DH3491" s="72"/>
      <c r="DI3491" s="72"/>
      <c r="DJ3491" s="72"/>
      <c r="DK3491" s="72"/>
      <c r="DL3491" s="72"/>
      <c r="DM3491" s="72"/>
      <c r="DN3491" s="72"/>
      <c r="DO3491" s="72"/>
      <c r="DP3491" s="72"/>
      <c r="DQ3491" s="72"/>
      <c r="DR3491" s="72"/>
      <c r="DS3491" s="72"/>
      <c r="DT3491" s="72"/>
      <c r="DU3491" s="72"/>
      <c r="DV3491" s="72"/>
      <c r="DW3491" s="72"/>
      <c r="DX3491" s="72"/>
      <c r="DY3491" s="72"/>
      <c r="DZ3491" s="72"/>
      <c r="EA3491" s="72"/>
      <c r="EB3491" s="72"/>
      <c r="EC3491" s="72"/>
      <c r="ED3491" s="72"/>
      <c r="EE3491" s="72"/>
      <c r="EF3491" s="72"/>
      <c r="EG3491" s="72"/>
      <c r="EH3491" s="72"/>
      <c r="EI3491" s="72"/>
      <c r="EJ3491" s="72"/>
      <c r="EK3491" s="72"/>
      <c r="EL3491" s="72"/>
      <c r="EM3491" s="72"/>
      <c r="EN3491" s="72"/>
      <c r="EO3491" s="72"/>
      <c r="EP3491" s="72"/>
      <c r="EQ3491" s="72"/>
      <c r="ER3491" s="72"/>
      <c r="ES3491" s="72"/>
      <c r="ET3491" s="72"/>
      <c r="EU3491" s="72"/>
      <c r="EV3491" s="72"/>
      <c r="EW3491" s="72"/>
      <c r="EX3491" s="72"/>
      <c r="EY3491" s="72"/>
      <c r="EZ3491" s="72"/>
      <c r="FA3491" s="72"/>
      <c r="FB3491" s="72"/>
      <c r="FC3491" s="72"/>
      <c r="FD3491" s="72"/>
      <c r="FE3491" s="72"/>
      <c r="FF3491" s="72"/>
      <c r="FG3491" s="72"/>
      <c r="FH3491" s="72"/>
      <c r="FI3491" s="72"/>
      <c r="FJ3491" s="72"/>
      <c r="FK3491" s="72"/>
      <c r="FL3491" s="72"/>
      <c r="FM3491" s="72"/>
      <c r="FN3491" s="72"/>
      <c r="FO3491" s="72"/>
      <c r="FP3491" s="72"/>
      <c r="FQ3491" s="72"/>
      <c r="FR3491" s="72"/>
      <c r="FS3491" s="72"/>
      <c r="FT3491" s="72"/>
      <c r="FU3491" s="72"/>
      <c r="FV3491" s="72"/>
      <c r="FW3491" s="72"/>
      <c r="FX3491" s="72"/>
      <c r="FY3491" s="72"/>
      <c r="FZ3491" s="72"/>
      <c r="GA3491" s="72"/>
      <c r="GB3491" s="72"/>
      <c r="GC3491" s="72"/>
      <c r="GD3491" s="72"/>
      <c r="GE3491" s="72"/>
      <c r="GF3491" s="72"/>
      <c r="GG3491" s="72"/>
      <c r="GH3491" s="72"/>
      <c r="GI3491" s="72"/>
      <c r="GJ3491" s="72"/>
      <c r="GK3491" s="72"/>
      <c r="GL3491" s="72"/>
      <c r="GM3491" s="72"/>
      <c r="GN3491" s="72"/>
      <c r="GO3491" s="72"/>
      <c r="GP3491" s="72"/>
      <c r="GQ3491" s="72"/>
      <c r="GR3491" s="72"/>
      <c r="GS3491" s="72"/>
      <c r="GT3491" s="72"/>
      <c r="GU3491" s="72"/>
      <c r="GV3491" s="72"/>
      <c r="GW3491" s="72"/>
      <c r="GX3491" s="72"/>
      <c r="GY3491" s="72"/>
      <c r="GZ3491" s="72"/>
      <c r="HA3491" s="72"/>
      <c r="HB3491" s="72"/>
      <c r="HC3491" s="72"/>
      <c r="HD3491" s="72"/>
      <c r="HE3491" s="72"/>
      <c r="HF3491" s="72"/>
      <c r="HG3491" s="72"/>
      <c r="HH3491" s="72"/>
      <c r="HI3491" s="72"/>
      <c r="HJ3491" s="72"/>
      <c r="HK3491" s="72"/>
      <c r="HL3491" s="72"/>
      <c r="HM3491" s="72"/>
      <c r="HN3491" s="72"/>
      <c r="HO3491" s="72"/>
      <c r="HP3491" s="72"/>
      <c r="HQ3491" s="72"/>
      <c r="HR3491" s="72"/>
      <c r="HS3491" s="72"/>
      <c r="HT3491" s="72"/>
      <c r="HU3491" s="72"/>
      <c r="HV3491" s="72"/>
      <c r="HW3491" s="72"/>
      <c r="HX3491" s="72"/>
      <c r="HY3491" s="72"/>
      <c r="HZ3491" s="72"/>
      <c r="IA3491" s="72"/>
      <c r="IB3491" s="72"/>
      <c r="IC3491" s="72"/>
      <c r="ID3491" s="72"/>
      <c r="IE3491" s="72"/>
      <c r="IF3491" s="72"/>
      <c r="IG3491" s="72"/>
      <c r="IH3491" s="72"/>
      <c r="II3491" s="72"/>
      <c r="IJ3491" s="72"/>
      <c r="IK3491" s="72"/>
      <c r="IL3491" s="72"/>
      <c r="IM3491" s="72"/>
      <c r="IN3491" s="72"/>
      <c r="IO3491" s="72"/>
      <c r="IP3491" s="72"/>
      <c r="IQ3491" s="72"/>
      <c r="IR3491" s="72"/>
      <c r="IS3491" s="72"/>
      <c r="IT3491" s="72"/>
      <c r="IU3491" s="72"/>
      <c r="IV3491" s="72"/>
      <c r="IW3491" s="72"/>
      <c r="IX3491" s="72"/>
      <c r="IY3491" s="72"/>
      <c r="IZ3491" s="72"/>
      <c r="JA3491" s="72"/>
      <c r="JB3491" s="72"/>
      <c r="JC3491" s="72"/>
      <c r="JD3491" s="72"/>
      <c r="JE3491" s="72"/>
      <c r="JF3491" s="72"/>
      <c r="JG3491" s="72"/>
      <c r="JH3491" s="72"/>
      <c r="JI3491" s="72"/>
      <c r="JJ3491" s="72"/>
      <c r="JK3491" s="72"/>
      <c r="JL3491" s="72"/>
      <c r="JM3491" s="72"/>
      <c r="JN3491" s="72"/>
      <c r="JO3491" s="72"/>
      <c r="JP3491" s="72"/>
      <c r="JQ3491" s="72"/>
      <c r="JR3491" s="72"/>
      <c r="JS3491" s="72"/>
      <c r="JT3491" s="72"/>
      <c r="JU3491" s="72"/>
      <c r="JV3491" s="72"/>
      <c r="JW3491" s="72"/>
      <c r="JX3491" s="72"/>
      <c r="JY3491" s="72"/>
      <c r="JZ3491" s="72"/>
      <c r="KA3491" s="72"/>
      <c r="KB3491" s="72"/>
      <c r="KC3491" s="72"/>
      <c r="KD3491" s="72"/>
      <c r="KE3491" s="72"/>
      <c r="KF3491" s="72"/>
      <c r="KG3491" s="72"/>
      <c r="KH3491" s="72"/>
      <c r="KI3491" s="72"/>
      <c r="KJ3491" s="72"/>
      <c r="KK3491" s="72"/>
      <c r="KL3491" s="72"/>
      <c r="KM3491" s="72"/>
      <c r="KN3491" s="72"/>
      <c r="KO3491" s="72"/>
      <c r="KP3491" s="72"/>
      <c r="KQ3491" s="72"/>
      <c r="KR3491" s="72"/>
      <c r="KS3491" s="72"/>
      <c r="KT3491" s="72"/>
      <c r="KU3491" s="72"/>
      <c r="KV3491" s="72"/>
      <c r="KW3491" s="72"/>
      <c r="KX3491" s="72"/>
      <c r="KY3491" s="72"/>
      <c r="KZ3491" s="72"/>
      <c r="LA3491" s="72"/>
      <c r="LB3491" s="72"/>
      <c r="LC3491" s="72"/>
      <c r="LD3491" s="72"/>
      <c r="LE3491" s="72"/>
      <c r="LF3491" s="72"/>
      <c r="LG3491" s="72"/>
      <c r="LH3491" s="72"/>
      <c r="LI3491" s="72"/>
      <c r="LJ3491" s="72"/>
      <c r="LK3491" s="72"/>
    </row>
    <row r="3492" spans="1:323" s="20" customFormat="1" ht="14.25" customHeight="1">
      <c r="A3492" s="54">
        <v>3246</v>
      </c>
      <c r="B3492" s="23">
        <v>244</v>
      </c>
      <c r="C3492" s="23" t="s">
        <v>5669</v>
      </c>
      <c r="D3492" s="32" t="s">
        <v>5382</v>
      </c>
      <c r="E3492" s="23" t="s">
        <v>253</v>
      </c>
      <c r="F3492" s="23" t="s">
        <v>5383</v>
      </c>
      <c r="G3492" s="23" t="s">
        <v>425</v>
      </c>
      <c r="H3492" s="25">
        <v>10</v>
      </c>
      <c r="I3492" s="25">
        <v>738</v>
      </c>
      <c r="J3492" s="26">
        <v>10</v>
      </c>
      <c r="K3492" s="26">
        <v>7380</v>
      </c>
      <c r="L3492" s="27">
        <v>66</v>
      </c>
      <c r="M3492" s="27">
        <v>2400</v>
      </c>
      <c r="N3492" s="27">
        <v>0</v>
      </c>
      <c r="O3492" s="27">
        <v>0</v>
      </c>
      <c r="P3492" s="27">
        <v>2466</v>
      </c>
      <c r="Q3492" s="55"/>
      <c r="R3492" s="27">
        <f t="shared" si="381"/>
        <v>0</v>
      </c>
      <c r="S3492" s="56" t="str">
        <f t="shared" si="385"/>
        <v>×</v>
      </c>
      <c r="T3492" s="56" t="str">
        <f t="shared" si="386"/>
        <v>×</v>
      </c>
      <c r="U3492" s="56" t="str">
        <f t="shared" si="387"/>
        <v>×</v>
      </c>
      <c r="V3492" s="57" t="str">
        <f t="shared" si="382"/>
        <v/>
      </c>
      <c r="W3492" s="58">
        <f t="shared" si="383"/>
        <v>0</v>
      </c>
      <c r="X3492" s="54">
        <f t="shared" si="384"/>
        <v>244</v>
      </c>
      <c r="Y3492" s="59"/>
      <c r="Z3492" s="42"/>
      <c r="AA3492" s="42"/>
      <c r="AB3492" s="42"/>
      <c r="AC3492" s="42"/>
      <c r="AD3492" s="42"/>
      <c r="AE3492" s="42"/>
      <c r="AF3492" s="42"/>
      <c r="AG3492" s="42"/>
      <c r="AH3492" s="42"/>
      <c r="AI3492" s="42"/>
      <c r="AJ3492" s="42"/>
      <c r="AK3492" s="42"/>
      <c r="AL3492" s="42"/>
      <c r="AM3492" s="42"/>
      <c r="AN3492" s="42"/>
      <c r="AO3492" s="42"/>
      <c r="AP3492" s="42"/>
      <c r="AQ3492" s="42"/>
      <c r="AR3492" s="42"/>
      <c r="AS3492" s="72"/>
      <c r="AT3492" s="72"/>
      <c r="AU3492" s="72"/>
      <c r="AV3492" s="72"/>
      <c r="AW3492" s="72"/>
      <c r="AX3492" s="72"/>
      <c r="AY3492" s="72"/>
      <c r="AZ3492" s="72"/>
      <c r="BA3492" s="72"/>
      <c r="BB3492" s="72"/>
      <c r="BC3492" s="72"/>
      <c r="BD3492" s="72"/>
      <c r="BE3492" s="72"/>
      <c r="BF3492" s="72"/>
      <c r="BG3492" s="72"/>
      <c r="BH3492" s="72"/>
      <c r="BI3492" s="72"/>
      <c r="BJ3492" s="72"/>
      <c r="BK3492" s="72"/>
      <c r="BL3492" s="72"/>
      <c r="BM3492" s="72"/>
      <c r="BN3492" s="72"/>
      <c r="BO3492" s="72"/>
      <c r="BP3492" s="72"/>
      <c r="BQ3492" s="72"/>
      <c r="BR3492" s="72"/>
      <c r="BS3492" s="72"/>
      <c r="BT3492" s="72"/>
      <c r="BU3492" s="72"/>
      <c r="BV3492" s="72"/>
      <c r="BW3492" s="72"/>
      <c r="BX3492" s="72"/>
      <c r="BY3492" s="72"/>
      <c r="BZ3492" s="72"/>
      <c r="CA3492" s="72"/>
      <c r="CB3492" s="72"/>
      <c r="CC3492" s="72"/>
      <c r="CD3492" s="72"/>
      <c r="CE3492" s="72"/>
      <c r="CF3492" s="72"/>
      <c r="CG3492" s="72"/>
      <c r="CH3492" s="72"/>
      <c r="CI3492" s="72"/>
      <c r="CJ3492" s="72"/>
      <c r="CK3492" s="72"/>
      <c r="CL3492" s="72"/>
      <c r="CM3492" s="72"/>
      <c r="CN3492" s="72"/>
      <c r="CO3492" s="72"/>
      <c r="CP3492" s="72"/>
      <c r="CQ3492" s="72"/>
      <c r="CR3492" s="72"/>
      <c r="CS3492" s="72"/>
      <c r="CT3492" s="72"/>
      <c r="CU3492" s="72"/>
      <c r="CV3492" s="72"/>
      <c r="CW3492" s="72"/>
      <c r="CX3492" s="72"/>
      <c r="CY3492" s="72"/>
      <c r="CZ3492" s="72"/>
      <c r="DA3492" s="72"/>
      <c r="DB3492" s="72"/>
      <c r="DC3492" s="72"/>
      <c r="DD3492" s="72"/>
      <c r="DE3492" s="72"/>
      <c r="DF3492" s="72"/>
      <c r="DG3492" s="72"/>
      <c r="DH3492" s="72"/>
      <c r="DI3492" s="72"/>
      <c r="DJ3492" s="72"/>
      <c r="DK3492" s="72"/>
      <c r="DL3492" s="72"/>
      <c r="DM3492" s="72"/>
      <c r="DN3492" s="72"/>
      <c r="DO3492" s="72"/>
      <c r="DP3492" s="72"/>
      <c r="DQ3492" s="72"/>
      <c r="DR3492" s="72"/>
      <c r="DS3492" s="72"/>
      <c r="DT3492" s="72"/>
      <c r="DU3492" s="72"/>
      <c r="DV3492" s="72"/>
      <c r="DW3492" s="72"/>
      <c r="DX3492" s="72"/>
      <c r="DY3492" s="72"/>
      <c r="DZ3492" s="72"/>
      <c r="EA3492" s="72"/>
      <c r="EB3492" s="72"/>
      <c r="EC3492" s="72"/>
      <c r="ED3492" s="72"/>
      <c r="EE3492" s="72"/>
      <c r="EF3492" s="72"/>
      <c r="EG3492" s="72"/>
      <c r="EH3492" s="72"/>
      <c r="EI3492" s="72"/>
      <c r="EJ3492" s="72"/>
      <c r="EK3492" s="72"/>
      <c r="EL3492" s="72"/>
      <c r="EM3492" s="72"/>
      <c r="EN3492" s="72"/>
      <c r="EO3492" s="72"/>
      <c r="EP3492" s="72"/>
      <c r="EQ3492" s="72"/>
      <c r="ER3492" s="72"/>
      <c r="ES3492" s="72"/>
      <c r="ET3492" s="72"/>
      <c r="EU3492" s="72"/>
      <c r="EV3492" s="72"/>
      <c r="EW3492" s="72"/>
      <c r="EX3492" s="72"/>
      <c r="EY3492" s="72"/>
      <c r="EZ3492" s="72"/>
      <c r="FA3492" s="72"/>
      <c r="FB3492" s="72"/>
      <c r="FC3492" s="72"/>
      <c r="FD3492" s="72"/>
      <c r="FE3492" s="72"/>
      <c r="FF3492" s="72"/>
      <c r="FG3492" s="72"/>
      <c r="FH3492" s="72"/>
      <c r="FI3492" s="72"/>
      <c r="FJ3492" s="72"/>
      <c r="FK3492" s="72"/>
      <c r="FL3492" s="72"/>
      <c r="FM3492" s="72"/>
      <c r="FN3492" s="72"/>
      <c r="FO3492" s="72"/>
      <c r="FP3492" s="72"/>
      <c r="FQ3492" s="72"/>
      <c r="FR3492" s="72"/>
      <c r="FS3492" s="72"/>
      <c r="FT3492" s="72"/>
      <c r="FU3492" s="72"/>
      <c r="FV3492" s="72"/>
      <c r="FW3492" s="72"/>
      <c r="FX3492" s="72"/>
      <c r="FY3492" s="72"/>
      <c r="FZ3492" s="72"/>
      <c r="GA3492" s="72"/>
      <c r="GB3492" s="72"/>
      <c r="GC3492" s="72"/>
      <c r="GD3492" s="72"/>
      <c r="GE3492" s="72"/>
      <c r="GF3492" s="72"/>
      <c r="GG3492" s="72"/>
      <c r="GH3492" s="72"/>
      <c r="GI3492" s="72"/>
      <c r="GJ3492" s="72"/>
      <c r="GK3492" s="72"/>
      <c r="GL3492" s="72"/>
      <c r="GM3492" s="72"/>
      <c r="GN3492" s="72"/>
      <c r="GO3492" s="72"/>
      <c r="GP3492" s="72"/>
      <c r="GQ3492" s="72"/>
      <c r="GR3492" s="72"/>
      <c r="GS3492" s="72"/>
      <c r="GT3492" s="72"/>
      <c r="GU3492" s="72"/>
      <c r="GV3492" s="72"/>
      <c r="GW3492" s="72"/>
      <c r="GX3492" s="72"/>
      <c r="GY3492" s="72"/>
      <c r="GZ3492" s="72"/>
      <c r="HA3492" s="72"/>
      <c r="HB3492" s="72"/>
      <c r="HC3492" s="72"/>
      <c r="HD3492" s="72"/>
      <c r="HE3492" s="72"/>
      <c r="HF3492" s="72"/>
      <c r="HG3492" s="72"/>
      <c r="HH3492" s="72"/>
      <c r="HI3492" s="72"/>
      <c r="HJ3492" s="72"/>
      <c r="HK3492" s="72"/>
      <c r="HL3492" s="72"/>
      <c r="HM3492" s="72"/>
      <c r="HN3492" s="72"/>
      <c r="HO3492" s="72"/>
      <c r="HP3492" s="72"/>
      <c r="HQ3492" s="72"/>
      <c r="HR3492" s="72"/>
      <c r="HS3492" s="72"/>
      <c r="HT3492" s="72"/>
      <c r="HU3492" s="72"/>
      <c r="HV3492" s="72"/>
      <c r="HW3492" s="72"/>
      <c r="HX3492" s="72"/>
      <c r="HY3492" s="72"/>
      <c r="HZ3492" s="72"/>
      <c r="IA3492" s="72"/>
      <c r="IB3492" s="72"/>
      <c r="IC3492" s="72"/>
      <c r="ID3492" s="72"/>
      <c r="IE3492" s="72"/>
      <c r="IF3492" s="72"/>
      <c r="IG3492" s="72"/>
      <c r="IH3492" s="72"/>
      <c r="II3492" s="72"/>
      <c r="IJ3492" s="72"/>
      <c r="IK3492" s="72"/>
      <c r="IL3492" s="72"/>
      <c r="IM3492" s="72"/>
      <c r="IN3492" s="72"/>
      <c r="IO3492" s="72"/>
      <c r="IP3492" s="72"/>
      <c r="IQ3492" s="72"/>
      <c r="IR3492" s="72"/>
      <c r="IS3492" s="72"/>
      <c r="IT3492" s="72"/>
      <c r="IU3492" s="72"/>
      <c r="IV3492" s="72"/>
      <c r="IW3492" s="72"/>
      <c r="IX3492" s="72"/>
      <c r="IY3492" s="72"/>
      <c r="IZ3492" s="72"/>
      <c r="JA3492" s="72"/>
      <c r="JB3492" s="72"/>
      <c r="JC3492" s="72"/>
      <c r="JD3492" s="72"/>
      <c r="JE3492" s="72"/>
      <c r="JF3492" s="72"/>
      <c r="JG3492" s="72"/>
      <c r="JH3492" s="72"/>
      <c r="JI3492" s="72"/>
      <c r="JJ3492" s="72"/>
      <c r="JK3492" s="72"/>
      <c r="JL3492" s="72"/>
      <c r="JM3492" s="72"/>
      <c r="JN3492" s="72"/>
      <c r="JO3492" s="72"/>
      <c r="JP3492" s="72"/>
      <c r="JQ3492" s="72"/>
      <c r="JR3492" s="72"/>
      <c r="JS3492" s="72"/>
      <c r="JT3492" s="72"/>
      <c r="JU3492" s="72"/>
      <c r="JV3492" s="72"/>
      <c r="JW3492" s="72"/>
      <c r="JX3492" s="72"/>
      <c r="JY3492" s="72"/>
      <c r="JZ3492" s="72"/>
      <c r="KA3492" s="72"/>
      <c r="KB3492" s="72"/>
      <c r="KC3492" s="72"/>
      <c r="KD3492" s="72"/>
      <c r="KE3492" s="72"/>
      <c r="KF3492" s="72"/>
      <c r="KG3492" s="72"/>
      <c r="KH3492" s="72"/>
      <c r="KI3492" s="72"/>
      <c r="KJ3492" s="72"/>
      <c r="KK3492" s="72"/>
      <c r="KL3492" s="72"/>
      <c r="KM3492" s="72"/>
      <c r="KN3492" s="72"/>
      <c r="KO3492" s="72"/>
      <c r="KP3492" s="72"/>
      <c r="KQ3492" s="72"/>
      <c r="KR3492" s="72"/>
      <c r="KS3492" s="72"/>
      <c r="KT3492" s="72"/>
      <c r="KU3492" s="72"/>
      <c r="KV3492" s="72"/>
      <c r="KW3492" s="72"/>
      <c r="KX3492" s="72"/>
      <c r="KY3492" s="72"/>
      <c r="KZ3492" s="72"/>
      <c r="LA3492" s="72"/>
      <c r="LB3492" s="72"/>
      <c r="LC3492" s="72"/>
      <c r="LD3492" s="72"/>
      <c r="LE3492" s="72"/>
      <c r="LF3492" s="72"/>
      <c r="LG3492" s="72"/>
      <c r="LH3492" s="72"/>
      <c r="LI3492" s="72"/>
      <c r="LJ3492" s="72"/>
      <c r="LK3492" s="72"/>
    </row>
    <row r="3493" spans="1:323" s="20" customFormat="1" ht="14.25" customHeight="1">
      <c r="A3493" s="54">
        <v>3247</v>
      </c>
      <c r="B3493" s="23">
        <v>244</v>
      </c>
      <c r="C3493" s="23" t="s">
        <v>5669</v>
      </c>
      <c r="D3493" s="32" t="s">
        <v>5384</v>
      </c>
      <c r="E3493" s="23" t="s">
        <v>253</v>
      </c>
      <c r="F3493" s="23" t="s">
        <v>5385</v>
      </c>
      <c r="G3493" s="23" t="s">
        <v>154</v>
      </c>
      <c r="H3493" s="25">
        <v>100</v>
      </c>
      <c r="I3493" s="25">
        <v>112.6</v>
      </c>
      <c r="J3493" s="26">
        <v>100</v>
      </c>
      <c r="K3493" s="26">
        <v>11260</v>
      </c>
      <c r="L3493" s="27">
        <v>16</v>
      </c>
      <c r="M3493" s="27">
        <v>120</v>
      </c>
      <c r="N3493" s="27">
        <v>0</v>
      </c>
      <c r="O3493" s="27">
        <v>0</v>
      </c>
      <c r="P3493" s="27">
        <v>136</v>
      </c>
      <c r="Q3493" s="55"/>
      <c r="R3493" s="27">
        <f t="shared" si="381"/>
        <v>0</v>
      </c>
      <c r="S3493" s="56" t="str">
        <f t="shared" si="385"/>
        <v>×</v>
      </c>
      <c r="T3493" s="56" t="str">
        <f t="shared" si="386"/>
        <v>×</v>
      </c>
      <c r="U3493" s="56" t="str">
        <f t="shared" si="387"/>
        <v>×</v>
      </c>
      <c r="V3493" s="57" t="str">
        <f t="shared" si="382"/>
        <v/>
      </c>
      <c r="W3493" s="58">
        <f t="shared" si="383"/>
        <v>0</v>
      </c>
      <c r="X3493" s="54">
        <f t="shared" si="384"/>
        <v>244</v>
      </c>
      <c r="Y3493" s="59"/>
      <c r="Z3493" s="42"/>
      <c r="AA3493" s="42"/>
      <c r="AB3493" s="42"/>
      <c r="AC3493" s="42"/>
      <c r="AD3493" s="42"/>
      <c r="AE3493" s="42"/>
      <c r="AF3493" s="42"/>
      <c r="AG3493" s="42"/>
      <c r="AH3493" s="42"/>
      <c r="AI3493" s="42"/>
      <c r="AJ3493" s="42"/>
      <c r="AK3493" s="42"/>
      <c r="AL3493" s="42"/>
      <c r="AM3493" s="42"/>
      <c r="AN3493" s="42"/>
      <c r="AO3493" s="42"/>
      <c r="AP3493" s="42"/>
      <c r="AQ3493" s="42"/>
      <c r="AR3493" s="42"/>
      <c r="AS3493" s="72"/>
      <c r="AT3493" s="72"/>
      <c r="AU3493" s="72"/>
      <c r="AV3493" s="72"/>
      <c r="AW3493" s="72"/>
      <c r="AX3493" s="72"/>
      <c r="AY3493" s="72"/>
      <c r="AZ3493" s="72"/>
      <c r="BA3493" s="72"/>
      <c r="BB3493" s="72"/>
      <c r="BC3493" s="72"/>
      <c r="BD3493" s="72"/>
      <c r="BE3493" s="72"/>
      <c r="BF3493" s="72"/>
      <c r="BG3493" s="72"/>
      <c r="BH3493" s="72"/>
      <c r="BI3493" s="72"/>
      <c r="BJ3493" s="72"/>
      <c r="BK3493" s="72"/>
      <c r="BL3493" s="72"/>
      <c r="BM3493" s="72"/>
      <c r="BN3493" s="72"/>
      <c r="BO3493" s="72"/>
      <c r="BP3493" s="72"/>
      <c r="BQ3493" s="72"/>
      <c r="BR3493" s="72"/>
      <c r="BS3493" s="72"/>
      <c r="BT3493" s="72"/>
      <c r="BU3493" s="72"/>
      <c r="BV3493" s="72"/>
      <c r="BW3493" s="72"/>
      <c r="BX3493" s="72"/>
      <c r="BY3493" s="72"/>
      <c r="BZ3493" s="72"/>
      <c r="CA3493" s="72"/>
      <c r="CB3493" s="72"/>
      <c r="CC3493" s="72"/>
      <c r="CD3493" s="72"/>
      <c r="CE3493" s="72"/>
      <c r="CF3493" s="72"/>
      <c r="CG3493" s="72"/>
      <c r="CH3493" s="72"/>
      <c r="CI3493" s="72"/>
      <c r="CJ3493" s="72"/>
      <c r="CK3493" s="72"/>
      <c r="CL3493" s="72"/>
      <c r="CM3493" s="72"/>
      <c r="CN3493" s="72"/>
      <c r="CO3493" s="72"/>
      <c r="CP3493" s="72"/>
      <c r="CQ3493" s="72"/>
      <c r="CR3493" s="72"/>
      <c r="CS3493" s="72"/>
      <c r="CT3493" s="72"/>
      <c r="CU3493" s="72"/>
      <c r="CV3493" s="72"/>
      <c r="CW3493" s="72"/>
      <c r="CX3493" s="72"/>
      <c r="CY3493" s="72"/>
      <c r="CZ3493" s="72"/>
      <c r="DA3493" s="72"/>
      <c r="DB3493" s="72"/>
      <c r="DC3493" s="72"/>
      <c r="DD3493" s="72"/>
      <c r="DE3493" s="72"/>
      <c r="DF3493" s="72"/>
      <c r="DG3493" s="72"/>
      <c r="DH3493" s="72"/>
      <c r="DI3493" s="72"/>
      <c r="DJ3493" s="72"/>
      <c r="DK3493" s="72"/>
      <c r="DL3493" s="72"/>
      <c r="DM3493" s="72"/>
      <c r="DN3493" s="72"/>
      <c r="DO3493" s="72"/>
      <c r="DP3493" s="72"/>
      <c r="DQ3493" s="72"/>
      <c r="DR3493" s="72"/>
      <c r="DS3493" s="72"/>
      <c r="DT3493" s="72"/>
      <c r="DU3493" s="72"/>
      <c r="DV3493" s="72"/>
      <c r="DW3493" s="72"/>
      <c r="DX3493" s="72"/>
      <c r="DY3493" s="72"/>
      <c r="DZ3493" s="72"/>
      <c r="EA3493" s="72"/>
      <c r="EB3493" s="72"/>
      <c r="EC3493" s="72"/>
      <c r="ED3493" s="72"/>
      <c r="EE3493" s="72"/>
      <c r="EF3493" s="72"/>
      <c r="EG3493" s="72"/>
      <c r="EH3493" s="72"/>
      <c r="EI3493" s="72"/>
      <c r="EJ3493" s="72"/>
      <c r="EK3493" s="72"/>
      <c r="EL3493" s="72"/>
      <c r="EM3493" s="72"/>
      <c r="EN3493" s="72"/>
      <c r="EO3493" s="72"/>
      <c r="EP3493" s="72"/>
      <c r="EQ3493" s="72"/>
      <c r="ER3493" s="72"/>
      <c r="ES3493" s="72"/>
      <c r="ET3493" s="72"/>
      <c r="EU3493" s="72"/>
      <c r="EV3493" s="72"/>
      <c r="EW3493" s="72"/>
      <c r="EX3493" s="72"/>
      <c r="EY3493" s="72"/>
      <c r="EZ3493" s="72"/>
      <c r="FA3493" s="72"/>
      <c r="FB3493" s="72"/>
      <c r="FC3493" s="72"/>
      <c r="FD3493" s="72"/>
      <c r="FE3493" s="72"/>
      <c r="FF3493" s="72"/>
      <c r="FG3493" s="72"/>
      <c r="FH3493" s="72"/>
      <c r="FI3493" s="72"/>
      <c r="FJ3493" s="72"/>
      <c r="FK3493" s="72"/>
      <c r="FL3493" s="72"/>
      <c r="FM3493" s="72"/>
      <c r="FN3493" s="72"/>
      <c r="FO3493" s="72"/>
      <c r="FP3493" s="72"/>
      <c r="FQ3493" s="72"/>
      <c r="FR3493" s="72"/>
      <c r="FS3493" s="72"/>
      <c r="FT3493" s="72"/>
      <c r="FU3493" s="72"/>
      <c r="FV3493" s="72"/>
      <c r="FW3493" s="72"/>
      <c r="FX3493" s="72"/>
      <c r="FY3493" s="72"/>
      <c r="FZ3493" s="72"/>
      <c r="GA3493" s="72"/>
      <c r="GB3493" s="72"/>
      <c r="GC3493" s="72"/>
      <c r="GD3493" s="72"/>
      <c r="GE3493" s="72"/>
      <c r="GF3493" s="72"/>
      <c r="GG3493" s="72"/>
      <c r="GH3493" s="72"/>
      <c r="GI3493" s="72"/>
      <c r="GJ3493" s="72"/>
      <c r="GK3493" s="72"/>
      <c r="GL3493" s="72"/>
      <c r="GM3493" s="72"/>
      <c r="GN3493" s="72"/>
      <c r="GO3493" s="72"/>
      <c r="GP3493" s="72"/>
      <c r="GQ3493" s="72"/>
      <c r="GR3493" s="72"/>
      <c r="GS3493" s="72"/>
      <c r="GT3493" s="72"/>
      <c r="GU3493" s="72"/>
      <c r="GV3493" s="72"/>
      <c r="GW3493" s="72"/>
      <c r="GX3493" s="72"/>
      <c r="GY3493" s="72"/>
      <c r="GZ3493" s="72"/>
      <c r="HA3493" s="72"/>
      <c r="HB3493" s="72"/>
      <c r="HC3493" s="72"/>
      <c r="HD3493" s="72"/>
      <c r="HE3493" s="72"/>
      <c r="HF3493" s="72"/>
      <c r="HG3493" s="72"/>
      <c r="HH3493" s="72"/>
      <c r="HI3493" s="72"/>
      <c r="HJ3493" s="72"/>
      <c r="HK3493" s="72"/>
      <c r="HL3493" s="72"/>
      <c r="HM3493" s="72"/>
      <c r="HN3493" s="72"/>
      <c r="HO3493" s="72"/>
      <c r="HP3493" s="72"/>
      <c r="HQ3493" s="72"/>
      <c r="HR3493" s="72"/>
      <c r="HS3493" s="72"/>
      <c r="HT3493" s="72"/>
      <c r="HU3493" s="72"/>
      <c r="HV3493" s="72"/>
      <c r="HW3493" s="72"/>
      <c r="HX3493" s="72"/>
      <c r="HY3493" s="72"/>
      <c r="HZ3493" s="72"/>
      <c r="IA3493" s="72"/>
      <c r="IB3493" s="72"/>
      <c r="IC3493" s="72"/>
      <c r="ID3493" s="72"/>
      <c r="IE3493" s="72"/>
      <c r="IF3493" s="72"/>
      <c r="IG3493" s="72"/>
      <c r="IH3493" s="72"/>
      <c r="II3493" s="72"/>
      <c r="IJ3493" s="72"/>
      <c r="IK3493" s="72"/>
      <c r="IL3493" s="72"/>
      <c r="IM3493" s="72"/>
      <c r="IN3493" s="72"/>
      <c r="IO3493" s="72"/>
      <c r="IP3493" s="72"/>
      <c r="IQ3493" s="72"/>
      <c r="IR3493" s="72"/>
      <c r="IS3493" s="72"/>
      <c r="IT3493" s="72"/>
      <c r="IU3493" s="72"/>
      <c r="IV3493" s="72"/>
      <c r="IW3493" s="72"/>
      <c r="IX3493" s="72"/>
      <c r="IY3493" s="72"/>
      <c r="IZ3493" s="72"/>
      <c r="JA3493" s="72"/>
      <c r="JB3493" s="72"/>
      <c r="JC3493" s="72"/>
      <c r="JD3493" s="72"/>
      <c r="JE3493" s="72"/>
      <c r="JF3493" s="72"/>
      <c r="JG3493" s="72"/>
      <c r="JH3493" s="72"/>
      <c r="JI3493" s="72"/>
      <c r="JJ3493" s="72"/>
      <c r="JK3493" s="72"/>
      <c r="JL3493" s="72"/>
      <c r="JM3493" s="72"/>
      <c r="JN3493" s="72"/>
      <c r="JO3493" s="72"/>
      <c r="JP3493" s="72"/>
      <c r="JQ3493" s="72"/>
      <c r="JR3493" s="72"/>
      <c r="JS3493" s="72"/>
      <c r="JT3493" s="72"/>
      <c r="JU3493" s="72"/>
      <c r="JV3493" s="72"/>
      <c r="JW3493" s="72"/>
      <c r="JX3493" s="72"/>
      <c r="JY3493" s="72"/>
      <c r="JZ3493" s="72"/>
      <c r="KA3493" s="72"/>
      <c r="KB3493" s="72"/>
      <c r="KC3493" s="72"/>
      <c r="KD3493" s="72"/>
      <c r="KE3493" s="72"/>
      <c r="KF3493" s="72"/>
      <c r="KG3493" s="72"/>
      <c r="KH3493" s="72"/>
      <c r="KI3493" s="72"/>
      <c r="KJ3493" s="72"/>
      <c r="KK3493" s="72"/>
      <c r="KL3493" s="72"/>
      <c r="KM3493" s="72"/>
      <c r="KN3493" s="72"/>
      <c r="KO3493" s="72"/>
      <c r="KP3493" s="72"/>
      <c r="KQ3493" s="72"/>
      <c r="KR3493" s="72"/>
      <c r="KS3493" s="72"/>
      <c r="KT3493" s="72"/>
      <c r="KU3493" s="72"/>
      <c r="KV3493" s="72"/>
      <c r="KW3493" s="72"/>
      <c r="KX3493" s="72"/>
      <c r="KY3493" s="72"/>
      <c r="KZ3493" s="72"/>
      <c r="LA3493" s="72"/>
      <c r="LB3493" s="72"/>
      <c r="LC3493" s="72"/>
      <c r="LD3493" s="72"/>
      <c r="LE3493" s="72"/>
      <c r="LF3493" s="72"/>
      <c r="LG3493" s="72"/>
      <c r="LH3493" s="72"/>
      <c r="LI3493" s="72"/>
      <c r="LJ3493" s="72"/>
      <c r="LK3493" s="72"/>
    </row>
    <row r="3494" spans="1:323" s="20" customFormat="1" ht="14.25" customHeight="1">
      <c r="A3494" s="54">
        <v>3248</v>
      </c>
      <c r="B3494" s="23">
        <v>244</v>
      </c>
      <c r="C3494" s="23" t="s">
        <v>5669</v>
      </c>
      <c r="D3494" s="32" t="s">
        <v>5386</v>
      </c>
      <c r="E3494" s="23" t="s">
        <v>253</v>
      </c>
      <c r="F3494" s="23" t="s">
        <v>5387</v>
      </c>
      <c r="G3494" s="23" t="s">
        <v>154</v>
      </c>
      <c r="H3494" s="25">
        <v>100</v>
      </c>
      <c r="I3494" s="25">
        <v>206.6</v>
      </c>
      <c r="J3494" s="26">
        <v>100</v>
      </c>
      <c r="K3494" s="26">
        <v>20660</v>
      </c>
      <c r="L3494" s="27">
        <v>8</v>
      </c>
      <c r="M3494" s="27">
        <v>120</v>
      </c>
      <c r="N3494" s="27">
        <v>0</v>
      </c>
      <c r="O3494" s="27">
        <v>0</v>
      </c>
      <c r="P3494" s="27">
        <v>128</v>
      </c>
      <c r="Q3494" s="55"/>
      <c r="R3494" s="27">
        <f t="shared" si="381"/>
        <v>0</v>
      </c>
      <c r="S3494" s="56" t="str">
        <f t="shared" si="385"/>
        <v>×</v>
      </c>
      <c r="T3494" s="56" t="str">
        <f t="shared" si="386"/>
        <v>×</v>
      </c>
      <c r="U3494" s="56" t="str">
        <f t="shared" si="387"/>
        <v>×</v>
      </c>
      <c r="V3494" s="57" t="str">
        <f t="shared" si="382"/>
        <v/>
      </c>
      <c r="W3494" s="58">
        <f t="shared" si="383"/>
        <v>0</v>
      </c>
      <c r="X3494" s="54">
        <f t="shared" si="384"/>
        <v>244</v>
      </c>
      <c r="Y3494" s="59"/>
      <c r="Z3494" s="42"/>
      <c r="AA3494" s="42"/>
      <c r="AB3494" s="42"/>
      <c r="AC3494" s="42"/>
      <c r="AD3494" s="42"/>
      <c r="AE3494" s="42"/>
      <c r="AF3494" s="42"/>
      <c r="AG3494" s="42"/>
      <c r="AH3494" s="42"/>
      <c r="AI3494" s="42"/>
      <c r="AJ3494" s="42"/>
      <c r="AK3494" s="42"/>
      <c r="AL3494" s="42"/>
      <c r="AM3494" s="42"/>
      <c r="AN3494" s="42"/>
      <c r="AO3494" s="42"/>
      <c r="AP3494" s="42"/>
      <c r="AQ3494" s="42"/>
      <c r="AR3494" s="42"/>
      <c r="AS3494" s="72"/>
      <c r="AT3494" s="72"/>
      <c r="AU3494" s="72"/>
      <c r="AV3494" s="72"/>
      <c r="AW3494" s="72"/>
      <c r="AX3494" s="72"/>
      <c r="AY3494" s="72"/>
      <c r="AZ3494" s="72"/>
      <c r="BA3494" s="72"/>
      <c r="BB3494" s="72"/>
      <c r="BC3494" s="72"/>
      <c r="BD3494" s="72"/>
      <c r="BE3494" s="72"/>
      <c r="BF3494" s="72"/>
      <c r="BG3494" s="72"/>
      <c r="BH3494" s="72"/>
      <c r="BI3494" s="72"/>
      <c r="BJ3494" s="72"/>
      <c r="BK3494" s="72"/>
      <c r="BL3494" s="72"/>
      <c r="BM3494" s="72"/>
      <c r="BN3494" s="72"/>
      <c r="BO3494" s="72"/>
      <c r="BP3494" s="72"/>
      <c r="BQ3494" s="72"/>
      <c r="BR3494" s="72"/>
      <c r="BS3494" s="72"/>
      <c r="BT3494" s="72"/>
      <c r="BU3494" s="72"/>
      <c r="BV3494" s="72"/>
      <c r="BW3494" s="72"/>
      <c r="BX3494" s="72"/>
      <c r="BY3494" s="72"/>
      <c r="BZ3494" s="72"/>
      <c r="CA3494" s="72"/>
      <c r="CB3494" s="72"/>
      <c r="CC3494" s="72"/>
      <c r="CD3494" s="72"/>
      <c r="CE3494" s="72"/>
      <c r="CF3494" s="72"/>
      <c r="CG3494" s="72"/>
      <c r="CH3494" s="72"/>
      <c r="CI3494" s="72"/>
      <c r="CJ3494" s="72"/>
      <c r="CK3494" s="72"/>
      <c r="CL3494" s="72"/>
      <c r="CM3494" s="72"/>
      <c r="CN3494" s="72"/>
      <c r="CO3494" s="72"/>
      <c r="CP3494" s="72"/>
      <c r="CQ3494" s="72"/>
      <c r="CR3494" s="72"/>
      <c r="CS3494" s="72"/>
      <c r="CT3494" s="72"/>
      <c r="CU3494" s="72"/>
      <c r="CV3494" s="72"/>
      <c r="CW3494" s="72"/>
      <c r="CX3494" s="72"/>
      <c r="CY3494" s="72"/>
      <c r="CZ3494" s="72"/>
      <c r="DA3494" s="72"/>
      <c r="DB3494" s="72"/>
      <c r="DC3494" s="72"/>
      <c r="DD3494" s="72"/>
      <c r="DE3494" s="72"/>
      <c r="DF3494" s="72"/>
      <c r="DG3494" s="72"/>
      <c r="DH3494" s="72"/>
      <c r="DI3494" s="72"/>
      <c r="DJ3494" s="72"/>
      <c r="DK3494" s="72"/>
      <c r="DL3494" s="72"/>
      <c r="DM3494" s="72"/>
      <c r="DN3494" s="72"/>
      <c r="DO3494" s="72"/>
      <c r="DP3494" s="72"/>
      <c r="DQ3494" s="72"/>
      <c r="DR3494" s="72"/>
      <c r="DS3494" s="72"/>
      <c r="DT3494" s="72"/>
      <c r="DU3494" s="72"/>
      <c r="DV3494" s="72"/>
      <c r="DW3494" s="72"/>
      <c r="DX3494" s="72"/>
      <c r="DY3494" s="72"/>
      <c r="DZ3494" s="72"/>
      <c r="EA3494" s="72"/>
      <c r="EB3494" s="72"/>
      <c r="EC3494" s="72"/>
      <c r="ED3494" s="72"/>
      <c r="EE3494" s="72"/>
      <c r="EF3494" s="72"/>
      <c r="EG3494" s="72"/>
      <c r="EH3494" s="72"/>
      <c r="EI3494" s="72"/>
      <c r="EJ3494" s="72"/>
      <c r="EK3494" s="72"/>
      <c r="EL3494" s="72"/>
      <c r="EM3494" s="72"/>
      <c r="EN3494" s="72"/>
      <c r="EO3494" s="72"/>
      <c r="EP3494" s="72"/>
      <c r="EQ3494" s="72"/>
      <c r="ER3494" s="72"/>
      <c r="ES3494" s="72"/>
      <c r="ET3494" s="72"/>
      <c r="EU3494" s="72"/>
      <c r="EV3494" s="72"/>
      <c r="EW3494" s="72"/>
      <c r="EX3494" s="72"/>
      <c r="EY3494" s="72"/>
      <c r="EZ3494" s="72"/>
      <c r="FA3494" s="72"/>
      <c r="FB3494" s="72"/>
      <c r="FC3494" s="72"/>
      <c r="FD3494" s="72"/>
      <c r="FE3494" s="72"/>
      <c r="FF3494" s="72"/>
      <c r="FG3494" s="72"/>
      <c r="FH3494" s="72"/>
      <c r="FI3494" s="72"/>
      <c r="FJ3494" s="72"/>
      <c r="FK3494" s="72"/>
      <c r="FL3494" s="72"/>
      <c r="FM3494" s="72"/>
      <c r="FN3494" s="72"/>
      <c r="FO3494" s="72"/>
      <c r="FP3494" s="72"/>
      <c r="FQ3494" s="72"/>
      <c r="FR3494" s="72"/>
      <c r="FS3494" s="72"/>
      <c r="FT3494" s="72"/>
      <c r="FU3494" s="72"/>
      <c r="FV3494" s="72"/>
      <c r="FW3494" s="72"/>
      <c r="FX3494" s="72"/>
      <c r="FY3494" s="72"/>
      <c r="FZ3494" s="72"/>
      <c r="GA3494" s="72"/>
      <c r="GB3494" s="72"/>
      <c r="GC3494" s="72"/>
      <c r="GD3494" s="72"/>
      <c r="GE3494" s="72"/>
      <c r="GF3494" s="72"/>
      <c r="GG3494" s="72"/>
      <c r="GH3494" s="72"/>
      <c r="GI3494" s="72"/>
      <c r="GJ3494" s="72"/>
      <c r="GK3494" s="72"/>
      <c r="GL3494" s="72"/>
      <c r="GM3494" s="72"/>
      <c r="GN3494" s="72"/>
      <c r="GO3494" s="72"/>
      <c r="GP3494" s="72"/>
      <c r="GQ3494" s="72"/>
      <c r="GR3494" s="72"/>
      <c r="GS3494" s="72"/>
      <c r="GT3494" s="72"/>
      <c r="GU3494" s="72"/>
      <c r="GV3494" s="72"/>
      <c r="GW3494" s="72"/>
      <c r="GX3494" s="72"/>
      <c r="GY3494" s="72"/>
      <c r="GZ3494" s="72"/>
      <c r="HA3494" s="72"/>
      <c r="HB3494" s="72"/>
      <c r="HC3494" s="72"/>
      <c r="HD3494" s="72"/>
      <c r="HE3494" s="72"/>
      <c r="HF3494" s="72"/>
      <c r="HG3494" s="72"/>
      <c r="HH3494" s="72"/>
      <c r="HI3494" s="72"/>
      <c r="HJ3494" s="72"/>
      <c r="HK3494" s="72"/>
      <c r="HL3494" s="72"/>
      <c r="HM3494" s="72"/>
      <c r="HN3494" s="72"/>
      <c r="HO3494" s="72"/>
      <c r="HP3494" s="72"/>
      <c r="HQ3494" s="72"/>
      <c r="HR3494" s="72"/>
      <c r="HS3494" s="72"/>
      <c r="HT3494" s="72"/>
      <c r="HU3494" s="72"/>
      <c r="HV3494" s="72"/>
      <c r="HW3494" s="72"/>
      <c r="HX3494" s="72"/>
      <c r="HY3494" s="72"/>
      <c r="HZ3494" s="72"/>
      <c r="IA3494" s="72"/>
      <c r="IB3494" s="72"/>
      <c r="IC3494" s="72"/>
      <c r="ID3494" s="72"/>
      <c r="IE3494" s="72"/>
      <c r="IF3494" s="72"/>
      <c r="IG3494" s="72"/>
      <c r="IH3494" s="72"/>
      <c r="II3494" s="72"/>
      <c r="IJ3494" s="72"/>
      <c r="IK3494" s="72"/>
      <c r="IL3494" s="72"/>
      <c r="IM3494" s="72"/>
      <c r="IN3494" s="72"/>
      <c r="IO3494" s="72"/>
      <c r="IP3494" s="72"/>
      <c r="IQ3494" s="72"/>
      <c r="IR3494" s="72"/>
      <c r="IS3494" s="72"/>
      <c r="IT3494" s="72"/>
      <c r="IU3494" s="72"/>
      <c r="IV3494" s="72"/>
      <c r="IW3494" s="72"/>
      <c r="IX3494" s="72"/>
      <c r="IY3494" s="72"/>
      <c r="IZ3494" s="72"/>
      <c r="JA3494" s="72"/>
      <c r="JB3494" s="72"/>
      <c r="JC3494" s="72"/>
      <c r="JD3494" s="72"/>
      <c r="JE3494" s="72"/>
      <c r="JF3494" s="72"/>
      <c r="JG3494" s="72"/>
      <c r="JH3494" s="72"/>
      <c r="JI3494" s="72"/>
      <c r="JJ3494" s="72"/>
      <c r="JK3494" s="72"/>
      <c r="JL3494" s="72"/>
      <c r="JM3494" s="72"/>
      <c r="JN3494" s="72"/>
      <c r="JO3494" s="72"/>
      <c r="JP3494" s="72"/>
      <c r="JQ3494" s="72"/>
      <c r="JR3494" s="72"/>
      <c r="JS3494" s="72"/>
      <c r="JT3494" s="72"/>
      <c r="JU3494" s="72"/>
      <c r="JV3494" s="72"/>
      <c r="JW3494" s="72"/>
      <c r="JX3494" s="72"/>
      <c r="JY3494" s="72"/>
      <c r="JZ3494" s="72"/>
      <c r="KA3494" s="72"/>
      <c r="KB3494" s="72"/>
      <c r="KC3494" s="72"/>
      <c r="KD3494" s="72"/>
      <c r="KE3494" s="72"/>
      <c r="KF3494" s="72"/>
      <c r="KG3494" s="72"/>
      <c r="KH3494" s="72"/>
      <c r="KI3494" s="72"/>
      <c r="KJ3494" s="72"/>
      <c r="KK3494" s="72"/>
      <c r="KL3494" s="72"/>
      <c r="KM3494" s="72"/>
      <c r="KN3494" s="72"/>
      <c r="KO3494" s="72"/>
      <c r="KP3494" s="72"/>
      <c r="KQ3494" s="72"/>
      <c r="KR3494" s="72"/>
      <c r="KS3494" s="72"/>
      <c r="KT3494" s="72"/>
      <c r="KU3494" s="72"/>
      <c r="KV3494" s="72"/>
      <c r="KW3494" s="72"/>
      <c r="KX3494" s="72"/>
      <c r="KY3494" s="72"/>
      <c r="KZ3494" s="72"/>
      <c r="LA3494" s="72"/>
      <c r="LB3494" s="72"/>
      <c r="LC3494" s="72"/>
      <c r="LD3494" s="72"/>
      <c r="LE3494" s="72"/>
      <c r="LF3494" s="72"/>
      <c r="LG3494" s="72"/>
      <c r="LH3494" s="72"/>
      <c r="LI3494" s="72"/>
      <c r="LJ3494" s="72"/>
      <c r="LK3494" s="72"/>
    </row>
    <row r="3495" spans="1:323" s="20" customFormat="1" ht="14.25" customHeight="1">
      <c r="A3495" s="54">
        <v>3249</v>
      </c>
      <c r="B3495" s="23">
        <v>244</v>
      </c>
      <c r="C3495" s="23" t="s">
        <v>5669</v>
      </c>
      <c r="D3495" s="32" t="s">
        <v>5388</v>
      </c>
      <c r="E3495" s="23" t="s">
        <v>253</v>
      </c>
      <c r="F3495" s="23" t="s">
        <v>5389</v>
      </c>
      <c r="G3495" s="23" t="s">
        <v>154</v>
      </c>
      <c r="H3495" s="25">
        <v>100</v>
      </c>
      <c r="I3495" s="25">
        <v>378.8</v>
      </c>
      <c r="J3495" s="26">
        <v>100</v>
      </c>
      <c r="K3495" s="26">
        <v>37880</v>
      </c>
      <c r="L3495" s="27">
        <v>4</v>
      </c>
      <c r="M3495" s="27">
        <v>42</v>
      </c>
      <c r="N3495" s="27">
        <v>0</v>
      </c>
      <c r="O3495" s="27">
        <v>0</v>
      </c>
      <c r="P3495" s="27">
        <v>46</v>
      </c>
      <c r="Q3495" s="55"/>
      <c r="R3495" s="27">
        <f t="shared" si="381"/>
        <v>0</v>
      </c>
      <c r="S3495" s="56" t="str">
        <f t="shared" si="385"/>
        <v>×</v>
      </c>
      <c r="T3495" s="56" t="str">
        <f t="shared" si="386"/>
        <v>×</v>
      </c>
      <c r="U3495" s="56" t="str">
        <f t="shared" si="387"/>
        <v>×</v>
      </c>
      <c r="V3495" s="57" t="str">
        <f t="shared" si="382"/>
        <v/>
      </c>
      <c r="W3495" s="58">
        <f t="shared" si="383"/>
        <v>0</v>
      </c>
      <c r="X3495" s="54">
        <f t="shared" si="384"/>
        <v>244</v>
      </c>
      <c r="Y3495" s="59"/>
      <c r="Z3495" s="42"/>
      <c r="AA3495" s="42"/>
      <c r="AB3495" s="42"/>
      <c r="AC3495" s="42"/>
      <c r="AD3495" s="42"/>
      <c r="AE3495" s="42"/>
      <c r="AF3495" s="42"/>
      <c r="AG3495" s="42"/>
      <c r="AH3495" s="42"/>
      <c r="AI3495" s="42"/>
      <c r="AJ3495" s="42"/>
      <c r="AK3495" s="42"/>
      <c r="AL3495" s="42"/>
      <c r="AM3495" s="42"/>
      <c r="AN3495" s="42"/>
      <c r="AO3495" s="42"/>
      <c r="AP3495" s="42"/>
      <c r="AQ3495" s="42"/>
      <c r="AR3495" s="42"/>
      <c r="AS3495" s="72"/>
      <c r="AT3495" s="72"/>
      <c r="AU3495" s="72"/>
      <c r="AV3495" s="72"/>
      <c r="AW3495" s="72"/>
      <c r="AX3495" s="72"/>
      <c r="AY3495" s="72"/>
      <c r="AZ3495" s="72"/>
      <c r="BA3495" s="72"/>
      <c r="BB3495" s="72"/>
      <c r="BC3495" s="72"/>
      <c r="BD3495" s="72"/>
      <c r="BE3495" s="72"/>
      <c r="BF3495" s="72"/>
      <c r="BG3495" s="72"/>
      <c r="BH3495" s="72"/>
      <c r="BI3495" s="72"/>
      <c r="BJ3495" s="72"/>
      <c r="BK3495" s="72"/>
      <c r="BL3495" s="72"/>
      <c r="BM3495" s="72"/>
      <c r="BN3495" s="72"/>
      <c r="BO3495" s="72"/>
      <c r="BP3495" s="72"/>
      <c r="BQ3495" s="72"/>
      <c r="BR3495" s="72"/>
      <c r="BS3495" s="72"/>
      <c r="BT3495" s="72"/>
      <c r="BU3495" s="72"/>
      <c r="BV3495" s="72"/>
      <c r="BW3495" s="72"/>
      <c r="BX3495" s="72"/>
      <c r="BY3495" s="72"/>
      <c r="BZ3495" s="72"/>
      <c r="CA3495" s="72"/>
      <c r="CB3495" s="72"/>
      <c r="CC3495" s="72"/>
      <c r="CD3495" s="72"/>
      <c r="CE3495" s="72"/>
      <c r="CF3495" s="72"/>
      <c r="CG3495" s="72"/>
      <c r="CH3495" s="72"/>
      <c r="CI3495" s="72"/>
      <c r="CJ3495" s="72"/>
      <c r="CK3495" s="72"/>
      <c r="CL3495" s="72"/>
      <c r="CM3495" s="72"/>
      <c r="CN3495" s="72"/>
      <c r="CO3495" s="72"/>
      <c r="CP3495" s="72"/>
      <c r="CQ3495" s="72"/>
      <c r="CR3495" s="72"/>
      <c r="CS3495" s="72"/>
      <c r="CT3495" s="72"/>
      <c r="CU3495" s="72"/>
      <c r="CV3495" s="72"/>
      <c r="CW3495" s="72"/>
      <c r="CX3495" s="72"/>
      <c r="CY3495" s="72"/>
      <c r="CZ3495" s="72"/>
      <c r="DA3495" s="72"/>
      <c r="DB3495" s="72"/>
      <c r="DC3495" s="72"/>
      <c r="DD3495" s="72"/>
      <c r="DE3495" s="72"/>
      <c r="DF3495" s="72"/>
      <c r="DG3495" s="72"/>
      <c r="DH3495" s="72"/>
      <c r="DI3495" s="72"/>
      <c r="DJ3495" s="72"/>
      <c r="DK3495" s="72"/>
      <c r="DL3495" s="72"/>
      <c r="DM3495" s="72"/>
      <c r="DN3495" s="72"/>
      <c r="DO3495" s="72"/>
      <c r="DP3495" s="72"/>
      <c r="DQ3495" s="72"/>
      <c r="DR3495" s="72"/>
      <c r="DS3495" s="72"/>
      <c r="DT3495" s="72"/>
      <c r="DU3495" s="72"/>
      <c r="DV3495" s="72"/>
      <c r="DW3495" s="72"/>
      <c r="DX3495" s="72"/>
      <c r="DY3495" s="72"/>
      <c r="DZ3495" s="72"/>
      <c r="EA3495" s="72"/>
      <c r="EB3495" s="72"/>
      <c r="EC3495" s="72"/>
      <c r="ED3495" s="72"/>
      <c r="EE3495" s="72"/>
      <c r="EF3495" s="72"/>
      <c r="EG3495" s="72"/>
      <c r="EH3495" s="72"/>
      <c r="EI3495" s="72"/>
      <c r="EJ3495" s="72"/>
      <c r="EK3495" s="72"/>
      <c r="EL3495" s="72"/>
      <c r="EM3495" s="72"/>
      <c r="EN3495" s="72"/>
      <c r="EO3495" s="72"/>
      <c r="EP3495" s="72"/>
      <c r="EQ3495" s="72"/>
      <c r="ER3495" s="72"/>
      <c r="ES3495" s="72"/>
      <c r="ET3495" s="72"/>
      <c r="EU3495" s="72"/>
      <c r="EV3495" s="72"/>
      <c r="EW3495" s="72"/>
      <c r="EX3495" s="72"/>
      <c r="EY3495" s="72"/>
      <c r="EZ3495" s="72"/>
      <c r="FA3495" s="72"/>
      <c r="FB3495" s="72"/>
      <c r="FC3495" s="72"/>
      <c r="FD3495" s="72"/>
      <c r="FE3495" s="72"/>
      <c r="FF3495" s="72"/>
      <c r="FG3495" s="72"/>
      <c r="FH3495" s="72"/>
      <c r="FI3495" s="72"/>
      <c r="FJ3495" s="72"/>
      <c r="FK3495" s="72"/>
      <c r="FL3495" s="72"/>
      <c r="FM3495" s="72"/>
      <c r="FN3495" s="72"/>
      <c r="FO3495" s="72"/>
      <c r="FP3495" s="72"/>
      <c r="FQ3495" s="72"/>
      <c r="FR3495" s="72"/>
      <c r="FS3495" s="72"/>
      <c r="FT3495" s="72"/>
      <c r="FU3495" s="72"/>
      <c r="FV3495" s="72"/>
      <c r="FW3495" s="72"/>
      <c r="FX3495" s="72"/>
      <c r="FY3495" s="72"/>
      <c r="FZ3495" s="72"/>
      <c r="GA3495" s="72"/>
      <c r="GB3495" s="72"/>
      <c r="GC3495" s="72"/>
      <c r="GD3495" s="72"/>
      <c r="GE3495" s="72"/>
      <c r="GF3495" s="72"/>
      <c r="GG3495" s="72"/>
      <c r="GH3495" s="72"/>
      <c r="GI3495" s="72"/>
      <c r="GJ3495" s="72"/>
      <c r="GK3495" s="72"/>
      <c r="GL3495" s="72"/>
      <c r="GM3495" s="72"/>
      <c r="GN3495" s="72"/>
      <c r="GO3495" s="72"/>
      <c r="GP3495" s="72"/>
      <c r="GQ3495" s="72"/>
      <c r="GR3495" s="72"/>
      <c r="GS3495" s="72"/>
      <c r="GT3495" s="72"/>
      <c r="GU3495" s="72"/>
      <c r="GV3495" s="72"/>
      <c r="GW3495" s="72"/>
      <c r="GX3495" s="72"/>
      <c r="GY3495" s="72"/>
      <c r="GZ3495" s="72"/>
      <c r="HA3495" s="72"/>
      <c r="HB3495" s="72"/>
      <c r="HC3495" s="72"/>
      <c r="HD3495" s="72"/>
      <c r="HE3495" s="72"/>
      <c r="HF3495" s="72"/>
      <c r="HG3495" s="72"/>
      <c r="HH3495" s="72"/>
      <c r="HI3495" s="72"/>
      <c r="HJ3495" s="72"/>
      <c r="HK3495" s="72"/>
      <c r="HL3495" s="72"/>
      <c r="HM3495" s="72"/>
      <c r="HN3495" s="72"/>
      <c r="HO3495" s="72"/>
      <c r="HP3495" s="72"/>
      <c r="HQ3495" s="72"/>
      <c r="HR3495" s="72"/>
      <c r="HS3495" s="72"/>
      <c r="HT3495" s="72"/>
      <c r="HU3495" s="72"/>
      <c r="HV3495" s="72"/>
      <c r="HW3495" s="72"/>
      <c r="HX3495" s="72"/>
      <c r="HY3495" s="72"/>
      <c r="HZ3495" s="72"/>
      <c r="IA3495" s="72"/>
      <c r="IB3495" s="72"/>
      <c r="IC3495" s="72"/>
      <c r="ID3495" s="72"/>
      <c r="IE3495" s="72"/>
      <c r="IF3495" s="72"/>
      <c r="IG3495" s="72"/>
      <c r="IH3495" s="72"/>
      <c r="II3495" s="72"/>
      <c r="IJ3495" s="72"/>
      <c r="IK3495" s="72"/>
      <c r="IL3495" s="72"/>
      <c r="IM3495" s="72"/>
      <c r="IN3495" s="72"/>
      <c r="IO3495" s="72"/>
      <c r="IP3495" s="72"/>
      <c r="IQ3495" s="72"/>
      <c r="IR3495" s="72"/>
      <c r="IS3495" s="72"/>
      <c r="IT3495" s="72"/>
      <c r="IU3495" s="72"/>
      <c r="IV3495" s="72"/>
      <c r="IW3495" s="72"/>
      <c r="IX3495" s="72"/>
      <c r="IY3495" s="72"/>
      <c r="IZ3495" s="72"/>
      <c r="JA3495" s="72"/>
      <c r="JB3495" s="72"/>
      <c r="JC3495" s="72"/>
      <c r="JD3495" s="72"/>
      <c r="JE3495" s="72"/>
      <c r="JF3495" s="72"/>
      <c r="JG3495" s="72"/>
      <c r="JH3495" s="72"/>
      <c r="JI3495" s="72"/>
      <c r="JJ3495" s="72"/>
      <c r="JK3495" s="72"/>
      <c r="JL3495" s="72"/>
      <c r="JM3495" s="72"/>
      <c r="JN3495" s="72"/>
      <c r="JO3495" s="72"/>
      <c r="JP3495" s="72"/>
      <c r="JQ3495" s="72"/>
      <c r="JR3495" s="72"/>
      <c r="JS3495" s="72"/>
      <c r="JT3495" s="72"/>
      <c r="JU3495" s="72"/>
      <c r="JV3495" s="72"/>
      <c r="JW3495" s="72"/>
      <c r="JX3495" s="72"/>
      <c r="JY3495" s="72"/>
      <c r="JZ3495" s="72"/>
      <c r="KA3495" s="72"/>
      <c r="KB3495" s="72"/>
      <c r="KC3495" s="72"/>
      <c r="KD3495" s="72"/>
      <c r="KE3495" s="72"/>
      <c r="KF3495" s="72"/>
      <c r="KG3495" s="72"/>
      <c r="KH3495" s="72"/>
      <c r="KI3495" s="72"/>
      <c r="KJ3495" s="72"/>
      <c r="KK3495" s="72"/>
      <c r="KL3495" s="72"/>
      <c r="KM3495" s="72"/>
      <c r="KN3495" s="72"/>
      <c r="KO3495" s="72"/>
      <c r="KP3495" s="72"/>
      <c r="KQ3495" s="72"/>
      <c r="KR3495" s="72"/>
      <c r="KS3495" s="72"/>
      <c r="KT3495" s="72"/>
      <c r="KU3495" s="72"/>
      <c r="KV3495" s="72"/>
      <c r="KW3495" s="72"/>
      <c r="KX3495" s="72"/>
      <c r="KY3495" s="72"/>
      <c r="KZ3495" s="72"/>
      <c r="LA3495" s="72"/>
      <c r="LB3495" s="72"/>
      <c r="LC3495" s="72"/>
      <c r="LD3495" s="72"/>
      <c r="LE3495" s="72"/>
      <c r="LF3495" s="72"/>
      <c r="LG3495" s="72"/>
      <c r="LH3495" s="72"/>
      <c r="LI3495" s="72"/>
      <c r="LJ3495" s="72"/>
      <c r="LK3495" s="72"/>
    </row>
    <row r="3496" spans="1:323" s="20" customFormat="1" ht="14.25" customHeight="1">
      <c r="A3496" s="54">
        <v>3250</v>
      </c>
      <c r="B3496" s="23">
        <v>244</v>
      </c>
      <c r="C3496" s="23" t="s">
        <v>5669</v>
      </c>
      <c r="D3496" s="32" t="s">
        <v>5390</v>
      </c>
      <c r="E3496" s="23" t="s">
        <v>253</v>
      </c>
      <c r="F3496" s="23" t="s">
        <v>5391</v>
      </c>
      <c r="G3496" s="23" t="s">
        <v>5392</v>
      </c>
      <c r="H3496" s="25">
        <v>7</v>
      </c>
      <c r="I3496" s="25">
        <v>240.1</v>
      </c>
      <c r="J3496" s="26">
        <v>7</v>
      </c>
      <c r="K3496" s="26">
        <v>1680.7</v>
      </c>
      <c r="L3496" s="27">
        <v>0</v>
      </c>
      <c r="M3496" s="27">
        <v>480</v>
      </c>
      <c r="N3496" s="27">
        <v>0</v>
      </c>
      <c r="O3496" s="27">
        <v>0</v>
      </c>
      <c r="P3496" s="27">
        <v>480</v>
      </c>
      <c r="Q3496" s="55"/>
      <c r="R3496" s="27">
        <f t="shared" si="381"/>
        <v>0</v>
      </c>
      <c r="S3496" s="56" t="str">
        <f t="shared" si="385"/>
        <v>×</v>
      </c>
      <c r="T3496" s="56" t="str">
        <f t="shared" si="386"/>
        <v>×</v>
      </c>
      <c r="U3496" s="56" t="str">
        <f t="shared" si="387"/>
        <v>×</v>
      </c>
      <c r="V3496" s="57" t="str">
        <f t="shared" si="382"/>
        <v/>
      </c>
      <c r="W3496" s="58">
        <f t="shared" si="383"/>
        <v>0</v>
      </c>
      <c r="X3496" s="54">
        <f t="shared" si="384"/>
        <v>244</v>
      </c>
      <c r="Y3496" s="59"/>
      <c r="Z3496" s="42"/>
      <c r="AA3496" s="42"/>
      <c r="AB3496" s="42"/>
      <c r="AC3496" s="42"/>
      <c r="AD3496" s="42"/>
      <c r="AE3496" s="42"/>
      <c r="AF3496" s="42"/>
      <c r="AG3496" s="42"/>
      <c r="AH3496" s="42"/>
      <c r="AI3496" s="42"/>
      <c r="AJ3496" s="42"/>
      <c r="AK3496" s="42"/>
      <c r="AL3496" s="42"/>
      <c r="AM3496" s="42"/>
      <c r="AN3496" s="42"/>
      <c r="AO3496" s="42"/>
      <c r="AP3496" s="42"/>
      <c r="AQ3496" s="42"/>
      <c r="AR3496" s="42"/>
      <c r="AS3496" s="72"/>
      <c r="AT3496" s="72"/>
      <c r="AU3496" s="72"/>
      <c r="AV3496" s="72"/>
      <c r="AW3496" s="72"/>
      <c r="AX3496" s="72"/>
      <c r="AY3496" s="72"/>
      <c r="AZ3496" s="72"/>
      <c r="BA3496" s="72"/>
      <c r="BB3496" s="72"/>
      <c r="BC3496" s="72"/>
      <c r="BD3496" s="72"/>
      <c r="BE3496" s="72"/>
      <c r="BF3496" s="72"/>
      <c r="BG3496" s="72"/>
      <c r="BH3496" s="72"/>
      <c r="BI3496" s="72"/>
      <c r="BJ3496" s="72"/>
      <c r="BK3496" s="72"/>
      <c r="BL3496" s="72"/>
      <c r="BM3496" s="72"/>
      <c r="BN3496" s="72"/>
      <c r="BO3496" s="72"/>
      <c r="BP3496" s="72"/>
      <c r="BQ3496" s="72"/>
      <c r="BR3496" s="72"/>
      <c r="BS3496" s="72"/>
      <c r="BT3496" s="72"/>
      <c r="BU3496" s="72"/>
      <c r="BV3496" s="72"/>
      <c r="BW3496" s="72"/>
      <c r="BX3496" s="72"/>
      <c r="BY3496" s="72"/>
      <c r="BZ3496" s="72"/>
      <c r="CA3496" s="72"/>
      <c r="CB3496" s="72"/>
      <c r="CC3496" s="72"/>
      <c r="CD3496" s="72"/>
      <c r="CE3496" s="72"/>
      <c r="CF3496" s="72"/>
      <c r="CG3496" s="72"/>
      <c r="CH3496" s="72"/>
      <c r="CI3496" s="72"/>
      <c r="CJ3496" s="72"/>
      <c r="CK3496" s="72"/>
      <c r="CL3496" s="72"/>
      <c r="CM3496" s="72"/>
      <c r="CN3496" s="72"/>
      <c r="CO3496" s="72"/>
      <c r="CP3496" s="72"/>
      <c r="CQ3496" s="72"/>
      <c r="CR3496" s="72"/>
      <c r="CS3496" s="72"/>
      <c r="CT3496" s="72"/>
      <c r="CU3496" s="72"/>
      <c r="CV3496" s="72"/>
      <c r="CW3496" s="72"/>
      <c r="CX3496" s="72"/>
      <c r="CY3496" s="72"/>
      <c r="CZ3496" s="72"/>
      <c r="DA3496" s="72"/>
      <c r="DB3496" s="72"/>
      <c r="DC3496" s="72"/>
      <c r="DD3496" s="72"/>
      <c r="DE3496" s="72"/>
      <c r="DF3496" s="72"/>
      <c r="DG3496" s="72"/>
      <c r="DH3496" s="72"/>
      <c r="DI3496" s="72"/>
      <c r="DJ3496" s="72"/>
      <c r="DK3496" s="72"/>
      <c r="DL3496" s="72"/>
      <c r="DM3496" s="72"/>
      <c r="DN3496" s="72"/>
      <c r="DO3496" s="72"/>
      <c r="DP3496" s="72"/>
      <c r="DQ3496" s="72"/>
      <c r="DR3496" s="72"/>
      <c r="DS3496" s="72"/>
      <c r="DT3496" s="72"/>
      <c r="DU3496" s="72"/>
      <c r="DV3496" s="72"/>
      <c r="DW3496" s="72"/>
      <c r="DX3496" s="72"/>
      <c r="DY3496" s="72"/>
      <c r="DZ3496" s="72"/>
      <c r="EA3496" s="72"/>
      <c r="EB3496" s="72"/>
      <c r="EC3496" s="72"/>
      <c r="ED3496" s="72"/>
      <c r="EE3496" s="72"/>
      <c r="EF3496" s="72"/>
      <c r="EG3496" s="72"/>
      <c r="EH3496" s="72"/>
      <c r="EI3496" s="72"/>
      <c r="EJ3496" s="72"/>
      <c r="EK3496" s="72"/>
      <c r="EL3496" s="72"/>
      <c r="EM3496" s="72"/>
      <c r="EN3496" s="72"/>
      <c r="EO3496" s="72"/>
      <c r="EP3496" s="72"/>
      <c r="EQ3496" s="72"/>
      <c r="ER3496" s="72"/>
      <c r="ES3496" s="72"/>
      <c r="ET3496" s="72"/>
      <c r="EU3496" s="72"/>
      <c r="EV3496" s="72"/>
      <c r="EW3496" s="72"/>
      <c r="EX3496" s="72"/>
      <c r="EY3496" s="72"/>
      <c r="EZ3496" s="72"/>
      <c r="FA3496" s="72"/>
      <c r="FB3496" s="72"/>
      <c r="FC3496" s="72"/>
      <c r="FD3496" s="72"/>
      <c r="FE3496" s="72"/>
      <c r="FF3496" s="72"/>
      <c r="FG3496" s="72"/>
      <c r="FH3496" s="72"/>
      <c r="FI3496" s="72"/>
      <c r="FJ3496" s="72"/>
      <c r="FK3496" s="72"/>
      <c r="FL3496" s="72"/>
      <c r="FM3496" s="72"/>
      <c r="FN3496" s="72"/>
      <c r="FO3496" s="72"/>
      <c r="FP3496" s="72"/>
      <c r="FQ3496" s="72"/>
      <c r="FR3496" s="72"/>
      <c r="FS3496" s="72"/>
      <c r="FT3496" s="72"/>
      <c r="FU3496" s="72"/>
      <c r="FV3496" s="72"/>
      <c r="FW3496" s="72"/>
      <c r="FX3496" s="72"/>
      <c r="FY3496" s="72"/>
      <c r="FZ3496" s="72"/>
      <c r="GA3496" s="72"/>
      <c r="GB3496" s="72"/>
      <c r="GC3496" s="72"/>
      <c r="GD3496" s="72"/>
      <c r="GE3496" s="72"/>
      <c r="GF3496" s="72"/>
      <c r="GG3496" s="72"/>
      <c r="GH3496" s="72"/>
      <c r="GI3496" s="72"/>
      <c r="GJ3496" s="72"/>
      <c r="GK3496" s="72"/>
      <c r="GL3496" s="72"/>
      <c r="GM3496" s="72"/>
      <c r="GN3496" s="72"/>
      <c r="GO3496" s="72"/>
      <c r="GP3496" s="72"/>
      <c r="GQ3496" s="72"/>
      <c r="GR3496" s="72"/>
      <c r="GS3496" s="72"/>
      <c r="GT3496" s="72"/>
      <c r="GU3496" s="72"/>
      <c r="GV3496" s="72"/>
      <c r="GW3496" s="72"/>
      <c r="GX3496" s="72"/>
      <c r="GY3496" s="72"/>
      <c r="GZ3496" s="72"/>
      <c r="HA3496" s="72"/>
      <c r="HB3496" s="72"/>
      <c r="HC3496" s="72"/>
      <c r="HD3496" s="72"/>
      <c r="HE3496" s="72"/>
      <c r="HF3496" s="72"/>
      <c r="HG3496" s="72"/>
      <c r="HH3496" s="72"/>
      <c r="HI3496" s="72"/>
      <c r="HJ3496" s="72"/>
      <c r="HK3496" s="72"/>
      <c r="HL3496" s="72"/>
      <c r="HM3496" s="72"/>
      <c r="HN3496" s="72"/>
      <c r="HO3496" s="72"/>
      <c r="HP3496" s="72"/>
      <c r="HQ3496" s="72"/>
      <c r="HR3496" s="72"/>
      <c r="HS3496" s="72"/>
      <c r="HT3496" s="72"/>
      <c r="HU3496" s="72"/>
      <c r="HV3496" s="72"/>
      <c r="HW3496" s="72"/>
      <c r="HX3496" s="72"/>
      <c r="HY3496" s="72"/>
      <c r="HZ3496" s="72"/>
      <c r="IA3496" s="72"/>
      <c r="IB3496" s="72"/>
      <c r="IC3496" s="72"/>
      <c r="ID3496" s="72"/>
      <c r="IE3496" s="72"/>
      <c r="IF3496" s="72"/>
      <c r="IG3496" s="72"/>
      <c r="IH3496" s="72"/>
      <c r="II3496" s="72"/>
      <c r="IJ3496" s="72"/>
      <c r="IK3496" s="72"/>
      <c r="IL3496" s="72"/>
      <c r="IM3496" s="72"/>
      <c r="IN3496" s="72"/>
      <c r="IO3496" s="72"/>
      <c r="IP3496" s="72"/>
      <c r="IQ3496" s="72"/>
      <c r="IR3496" s="72"/>
      <c r="IS3496" s="72"/>
      <c r="IT3496" s="72"/>
      <c r="IU3496" s="72"/>
      <c r="IV3496" s="72"/>
      <c r="IW3496" s="72"/>
      <c r="IX3496" s="72"/>
      <c r="IY3496" s="72"/>
      <c r="IZ3496" s="72"/>
      <c r="JA3496" s="72"/>
      <c r="JB3496" s="72"/>
      <c r="JC3496" s="72"/>
      <c r="JD3496" s="72"/>
      <c r="JE3496" s="72"/>
      <c r="JF3496" s="72"/>
      <c r="JG3496" s="72"/>
      <c r="JH3496" s="72"/>
      <c r="JI3496" s="72"/>
      <c r="JJ3496" s="72"/>
      <c r="JK3496" s="72"/>
      <c r="JL3496" s="72"/>
      <c r="JM3496" s="72"/>
      <c r="JN3496" s="72"/>
      <c r="JO3496" s="72"/>
      <c r="JP3496" s="72"/>
      <c r="JQ3496" s="72"/>
      <c r="JR3496" s="72"/>
      <c r="JS3496" s="72"/>
      <c r="JT3496" s="72"/>
      <c r="JU3496" s="72"/>
      <c r="JV3496" s="72"/>
      <c r="JW3496" s="72"/>
      <c r="JX3496" s="72"/>
      <c r="JY3496" s="72"/>
      <c r="JZ3496" s="72"/>
      <c r="KA3496" s="72"/>
      <c r="KB3496" s="72"/>
      <c r="KC3496" s="72"/>
      <c r="KD3496" s="72"/>
      <c r="KE3496" s="72"/>
      <c r="KF3496" s="72"/>
      <c r="KG3496" s="72"/>
      <c r="KH3496" s="72"/>
      <c r="KI3496" s="72"/>
      <c r="KJ3496" s="72"/>
      <c r="KK3496" s="72"/>
      <c r="KL3496" s="72"/>
      <c r="KM3496" s="72"/>
      <c r="KN3496" s="72"/>
      <c r="KO3496" s="72"/>
      <c r="KP3496" s="72"/>
      <c r="KQ3496" s="72"/>
      <c r="KR3496" s="72"/>
      <c r="KS3496" s="72"/>
      <c r="KT3496" s="72"/>
      <c r="KU3496" s="72"/>
      <c r="KV3496" s="72"/>
      <c r="KW3496" s="72"/>
      <c r="KX3496" s="72"/>
      <c r="KY3496" s="72"/>
      <c r="KZ3496" s="72"/>
      <c r="LA3496" s="72"/>
      <c r="LB3496" s="72"/>
      <c r="LC3496" s="72"/>
      <c r="LD3496" s="72"/>
      <c r="LE3496" s="72"/>
      <c r="LF3496" s="72"/>
      <c r="LG3496" s="72"/>
      <c r="LH3496" s="72"/>
      <c r="LI3496" s="72"/>
      <c r="LJ3496" s="72"/>
      <c r="LK3496" s="72"/>
    </row>
    <row r="3497" spans="1:323" s="20" customFormat="1" ht="14.25" customHeight="1">
      <c r="A3497" s="54">
        <v>3251</v>
      </c>
      <c r="B3497" s="23">
        <v>244</v>
      </c>
      <c r="C3497" s="23" t="s">
        <v>5669</v>
      </c>
      <c r="D3497" s="32" t="s">
        <v>5393</v>
      </c>
      <c r="E3497" s="23" t="s">
        <v>253</v>
      </c>
      <c r="F3497" s="23" t="s">
        <v>5394</v>
      </c>
      <c r="G3497" s="23" t="s">
        <v>5395</v>
      </c>
      <c r="H3497" s="25">
        <v>7</v>
      </c>
      <c r="I3497" s="25">
        <v>464.4</v>
      </c>
      <c r="J3497" s="26">
        <v>7</v>
      </c>
      <c r="K3497" s="26">
        <v>3250.7999999999997</v>
      </c>
      <c r="L3497" s="27">
        <v>0</v>
      </c>
      <c r="M3497" s="27">
        <v>360</v>
      </c>
      <c r="N3497" s="27">
        <v>0</v>
      </c>
      <c r="O3497" s="27">
        <v>0</v>
      </c>
      <c r="P3497" s="27">
        <v>360</v>
      </c>
      <c r="Q3497" s="55"/>
      <c r="R3497" s="27">
        <f t="shared" si="381"/>
        <v>0</v>
      </c>
      <c r="S3497" s="56" t="str">
        <f t="shared" si="385"/>
        <v>×</v>
      </c>
      <c r="T3497" s="56" t="str">
        <f t="shared" si="386"/>
        <v>×</v>
      </c>
      <c r="U3497" s="56" t="str">
        <f t="shared" si="387"/>
        <v>×</v>
      </c>
      <c r="V3497" s="57" t="str">
        <f t="shared" si="382"/>
        <v/>
      </c>
      <c r="W3497" s="58">
        <f t="shared" si="383"/>
        <v>0</v>
      </c>
      <c r="X3497" s="54">
        <f t="shared" si="384"/>
        <v>244</v>
      </c>
      <c r="Y3497" s="59"/>
      <c r="Z3497" s="42"/>
      <c r="AA3497" s="42"/>
      <c r="AB3497" s="42"/>
      <c r="AC3497" s="42"/>
      <c r="AD3497" s="42"/>
      <c r="AE3497" s="42"/>
      <c r="AF3497" s="42"/>
      <c r="AG3497" s="42"/>
      <c r="AH3497" s="42"/>
      <c r="AI3497" s="42"/>
      <c r="AJ3497" s="42"/>
      <c r="AK3497" s="42"/>
      <c r="AL3497" s="42"/>
      <c r="AM3497" s="42"/>
      <c r="AN3497" s="42"/>
      <c r="AO3497" s="42"/>
      <c r="AP3497" s="42"/>
      <c r="AQ3497" s="42"/>
      <c r="AR3497" s="42"/>
      <c r="AS3497" s="72"/>
      <c r="AT3497" s="72"/>
      <c r="AU3497" s="72"/>
      <c r="AV3497" s="72"/>
      <c r="AW3497" s="72"/>
      <c r="AX3497" s="72"/>
      <c r="AY3497" s="72"/>
      <c r="AZ3497" s="72"/>
      <c r="BA3497" s="72"/>
      <c r="BB3497" s="72"/>
      <c r="BC3497" s="72"/>
      <c r="BD3497" s="72"/>
      <c r="BE3497" s="72"/>
      <c r="BF3497" s="72"/>
      <c r="BG3497" s="72"/>
      <c r="BH3497" s="72"/>
      <c r="BI3497" s="72"/>
      <c r="BJ3497" s="72"/>
      <c r="BK3497" s="72"/>
      <c r="BL3497" s="72"/>
      <c r="BM3497" s="72"/>
      <c r="BN3497" s="72"/>
      <c r="BO3497" s="72"/>
      <c r="BP3497" s="72"/>
      <c r="BQ3497" s="72"/>
      <c r="BR3497" s="72"/>
      <c r="BS3497" s="72"/>
      <c r="BT3497" s="72"/>
      <c r="BU3497" s="72"/>
      <c r="BV3497" s="72"/>
      <c r="BW3497" s="72"/>
      <c r="BX3497" s="72"/>
      <c r="BY3497" s="72"/>
      <c r="BZ3497" s="72"/>
      <c r="CA3497" s="72"/>
      <c r="CB3497" s="72"/>
      <c r="CC3497" s="72"/>
      <c r="CD3497" s="72"/>
      <c r="CE3497" s="72"/>
      <c r="CF3497" s="72"/>
      <c r="CG3497" s="72"/>
      <c r="CH3497" s="72"/>
      <c r="CI3497" s="72"/>
      <c r="CJ3497" s="72"/>
      <c r="CK3497" s="72"/>
      <c r="CL3497" s="72"/>
      <c r="CM3497" s="72"/>
      <c r="CN3497" s="72"/>
      <c r="CO3497" s="72"/>
      <c r="CP3497" s="72"/>
      <c r="CQ3497" s="72"/>
      <c r="CR3497" s="72"/>
      <c r="CS3497" s="72"/>
      <c r="CT3497" s="72"/>
      <c r="CU3497" s="72"/>
      <c r="CV3497" s="72"/>
      <c r="CW3497" s="72"/>
      <c r="CX3497" s="72"/>
      <c r="CY3497" s="72"/>
      <c r="CZ3497" s="72"/>
      <c r="DA3497" s="72"/>
      <c r="DB3497" s="72"/>
      <c r="DC3497" s="72"/>
      <c r="DD3497" s="72"/>
      <c r="DE3497" s="72"/>
      <c r="DF3497" s="72"/>
      <c r="DG3497" s="72"/>
      <c r="DH3497" s="72"/>
      <c r="DI3497" s="72"/>
      <c r="DJ3497" s="72"/>
      <c r="DK3497" s="72"/>
      <c r="DL3497" s="72"/>
      <c r="DM3497" s="72"/>
      <c r="DN3497" s="72"/>
      <c r="DO3497" s="72"/>
      <c r="DP3497" s="72"/>
      <c r="DQ3497" s="72"/>
      <c r="DR3497" s="72"/>
      <c r="DS3497" s="72"/>
      <c r="DT3497" s="72"/>
      <c r="DU3497" s="72"/>
      <c r="DV3497" s="72"/>
      <c r="DW3497" s="72"/>
      <c r="DX3497" s="72"/>
      <c r="DY3497" s="72"/>
      <c r="DZ3497" s="72"/>
      <c r="EA3497" s="72"/>
      <c r="EB3497" s="72"/>
      <c r="EC3497" s="72"/>
      <c r="ED3497" s="72"/>
      <c r="EE3497" s="72"/>
      <c r="EF3497" s="72"/>
      <c r="EG3497" s="72"/>
      <c r="EH3497" s="72"/>
      <c r="EI3497" s="72"/>
      <c r="EJ3497" s="72"/>
      <c r="EK3497" s="72"/>
      <c r="EL3497" s="72"/>
      <c r="EM3497" s="72"/>
      <c r="EN3497" s="72"/>
      <c r="EO3497" s="72"/>
      <c r="EP3497" s="72"/>
      <c r="EQ3497" s="72"/>
      <c r="ER3497" s="72"/>
      <c r="ES3497" s="72"/>
      <c r="ET3497" s="72"/>
      <c r="EU3497" s="72"/>
      <c r="EV3497" s="72"/>
      <c r="EW3497" s="72"/>
      <c r="EX3497" s="72"/>
      <c r="EY3497" s="72"/>
      <c r="EZ3497" s="72"/>
      <c r="FA3497" s="72"/>
      <c r="FB3497" s="72"/>
      <c r="FC3497" s="72"/>
      <c r="FD3497" s="72"/>
      <c r="FE3497" s="72"/>
      <c r="FF3497" s="72"/>
      <c r="FG3497" s="72"/>
      <c r="FH3497" s="72"/>
      <c r="FI3497" s="72"/>
      <c r="FJ3497" s="72"/>
      <c r="FK3497" s="72"/>
      <c r="FL3497" s="72"/>
      <c r="FM3497" s="72"/>
      <c r="FN3497" s="72"/>
      <c r="FO3497" s="72"/>
      <c r="FP3497" s="72"/>
      <c r="FQ3497" s="72"/>
      <c r="FR3497" s="72"/>
      <c r="FS3497" s="72"/>
      <c r="FT3497" s="72"/>
      <c r="FU3497" s="72"/>
      <c r="FV3497" s="72"/>
      <c r="FW3497" s="72"/>
      <c r="FX3497" s="72"/>
      <c r="FY3497" s="72"/>
      <c r="FZ3497" s="72"/>
      <c r="GA3497" s="72"/>
      <c r="GB3497" s="72"/>
      <c r="GC3497" s="72"/>
      <c r="GD3497" s="72"/>
      <c r="GE3497" s="72"/>
      <c r="GF3497" s="72"/>
      <c r="GG3497" s="72"/>
      <c r="GH3497" s="72"/>
      <c r="GI3497" s="72"/>
      <c r="GJ3497" s="72"/>
      <c r="GK3497" s="72"/>
      <c r="GL3497" s="72"/>
      <c r="GM3497" s="72"/>
      <c r="GN3497" s="72"/>
      <c r="GO3497" s="72"/>
      <c r="GP3497" s="72"/>
      <c r="GQ3497" s="72"/>
      <c r="GR3497" s="72"/>
      <c r="GS3497" s="72"/>
      <c r="GT3497" s="72"/>
      <c r="GU3497" s="72"/>
      <c r="GV3497" s="72"/>
      <c r="GW3497" s="72"/>
      <c r="GX3497" s="72"/>
      <c r="GY3497" s="72"/>
      <c r="GZ3497" s="72"/>
      <c r="HA3497" s="72"/>
      <c r="HB3497" s="72"/>
      <c r="HC3497" s="72"/>
      <c r="HD3497" s="72"/>
      <c r="HE3497" s="72"/>
      <c r="HF3497" s="72"/>
      <c r="HG3497" s="72"/>
      <c r="HH3497" s="72"/>
      <c r="HI3497" s="72"/>
      <c r="HJ3497" s="72"/>
      <c r="HK3497" s="72"/>
      <c r="HL3497" s="72"/>
      <c r="HM3497" s="72"/>
      <c r="HN3497" s="72"/>
      <c r="HO3497" s="72"/>
      <c r="HP3497" s="72"/>
      <c r="HQ3497" s="72"/>
      <c r="HR3497" s="72"/>
      <c r="HS3497" s="72"/>
      <c r="HT3497" s="72"/>
      <c r="HU3497" s="72"/>
      <c r="HV3497" s="72"/>
      <c r="HW3497" s="72"/>
      <c r="HX3497" s="72"/>
      <c r="HY3497" s="72"/>
      <c r="HZ3497" s="72"/>
      <c r="IA3497" s="72"/>
      <c r="IB3497" s="72"/>
      <c r="IC3497" s="72"/>
      <c r="ID3497" s="72"/>
      <c r="IE3497" s="72"/>
      <c r="IF3497" s="72"/>
      <c r="IG3497" s="72"/>
      <c r="IH3497" s="72"/>
      <c r="II3497" s="72"/>
      <c r="IJ3497" s="72"/>
      <c r="IK3497" s="72"/>
      <c r="IL3497" s="72"/>
      <c r="IM3497" s="72"/>
      <c r="IN3497" s="72"/>
      <c r="IO3497" s="72"/>
      <c r="IP3497" s="72"/>
      <c r="IQ3497" s="72"/>
      <c r="IR3497" s="72"/>
      <c r="IS3497" s="72"/>
      <c r="IT3497" s="72"/>
      <c r="IU3497" s="72"/>
      <c r="IV3497" s="72"/>
      <c r="IW3497" s="72"/>
      <c r="IX3497" s="72"/>
      <c r="IY3497" s="72"/>
      <c r="IZ3497" s="72"/>
      <c r="JA3497" s="72"/>
      <c r="JB3497" s="72"/>
      <c r="JC3497" s="72"/>
      <c r="JD3497" s="72"/>
      <c r="JE3497" s="72"/>
      <c r="JF3497" s="72"/>
      <c r="JG3497" s="72"/>
      <c r="JH3497" s="72"/>
      <c r="JI3497" s="72"/>
      <c r="JJ3497" s="72"/>
      <c r="JK3497" s="72"/>
      <c r="JL3497" s="72"/>
      <c r="JM3497" s="72"/>
      <c r="JN3497" s="72"/>
      <c r="JO3497" s="72"/>
      <c r="JP3497" s="72"/>
      <c r="JQ3497" s="72"/>
      <c r="JR3497" s="72"/>
      <c r="JS3497" s="72"/>
      <c r="JT3497" s="72"/>
      <c r="JU3497" s="72"/>
      <c r="JV3497" s="72"/>
      <c r="JW3497" s="72"/>
      <c r="JX3497" s="72"/>
      <c r="JY3497" s="72"/>
      <c r="JZ3497" s="72"/>
      <c r="KA3497" s="72"/>
      <c r="KB3497" s="72"/>
      <c r="KC3497" s="72"/>
      <c r="KD3497" s="72"/>
      <c r="KE3497" s="72"/>
      <c r="KF3497" s="72"/>
      <c r="KG3497" s="72"/>
      <c r="KH3497" s="72"/>
      <c r="KI3497" s="72"/>
      <c r="KJ3497" s="72"/>
      <c r="KK3497" s="72"/>
      <c r="KL3497" s="72"/>
      <c r="KM3497" s="72"/>
      <c r="KN3497" s="72"/>
      <c r="KO3497" s="72"/>
      <c r="KP3497" s="72"/>
      <c r="KQ3497" s="72"/>
      <c r="KR3497" s="72"/>
      <c r="KS3497" s="72"/>
      <c r="KT3497" s="72"/>
      <c r="KU3497" s="72"/>
      <c r="KV3497" s="72"/>
      <c r="KW3497" s="72"/>
      <c r="KX3497" s="72"/>
      <c r="KY3497" s="72"/>
      <c r="KZ3497" s="72"/>
      <c r="LA3497" s="72"/>
      <c r="LB3497" s="72"/>
      <c r="LC3497" s="72"/>
      <c r="LD3497" s="72"/>
      <c r="LE3497" s="72"/>
      <c r="LF3497" s="72"/>
      <c r="LG3497" s="72"/>
      <c r="LH3497" s="72"/>
      <c r="LI3497" s="72"/>
      <c r="LJ3497" s="72"/>
      <c r="LK3497" s="72"/>
    </row>
    <row r="3498" spans="1:323" s="20" customFormat="1" ht="14.25" customHeight="1">
      <c r="A3498" s="54">
        <v>3252</v>
      </c>
      <c r="B3498" s="23">
        <v>244</v>
      </c>
      <c r="C3498" s="23" t="s">
        <v>5669</v>
      </c>
      <c r="D3498" s="32" t="s">
        <v>5396</v>
      </c>
      <c r="E3498" s="23" t="s">
        <v>253</v>
      </c>
      <c r="F3498" s="23" t="s">
        <v>5397</v>
      </c>
      <c r="G3498" s="23" t="s">
        <v>5398</v>
      </c>
      <c r="H3498" s="25">
        <v>7</v>
      </c>
      <c r="I3498" s="25">
        <v>864</v>
      </c>
      <c r="J3498" s="26">
        <v>7</v>
      </c>
      <c r="K3498" s="26">
        <v>6048</v>
      </c>
      <c r="L3498" s="27">
        <v>0</v>
      </c>
      <c r="M3498" s="27">
        <v>180</v>
      </c>
      <c r="N3498" s="27">
        <v>0</v>
      </c>
      <c r="O3498" s="27">
        <v>0</v>
      </c>
      <c r="P3498" s="27">
        <v>180</v>
      </c>
      <c r="Q3498" s="55"/>
      <c r="R3498" s="27">
        <f t="shared" si="381"/>
        <v>0</v>
      </c>
      <c r="S3498" s="56" t="str">
        <f t="shared" si="385"/>
        <v>×</v>
      </c>
      <c r="T3498" s="56" t="str">
        <f t="shared" si="386"/>
        <v>×</v>
      </c>
      <c r="U3498" s="56" t="str">
        <f t="shared" si="387"/>
        <v>×</v>
      </c>
      <c r="V3498" s="57" t="str">
        <f t="shared" si="382"/>
        <v/>
      </c>
      <c r="W3498" s="58">
        <f t="shared" si="383"/>
        <v>0</v>
      </c>
      <c r="X3498" s="54">
        <f t="shared" si="384"/>
        <v>244</v>
      </c>
      <c r="Y3498" s="59"/>
      <c r="Z3498" s="42"/>
      <c r="AA3498" s="42"/>
      <c r="AB3498" s="42"/>
      <c r="AC3498" s="42"/>
      <c r="AD3498" s="42"/>
      <c r="AE3498" s="42"/>
      <c r="AF3498" s="42"/>
      <c r="AG3498" s="42"/>
      <c r="AH3498" s="42"/>
      <c r="AI3498" s="42"/>
      <c r="AJ3498" s="42"/>
      <c r="AK3498" s="42"/>
      <c r="AL3498" s="42"/>
      <c r="AM3498" s="42"/>
      <c r="AN3498" s="42"/>
      <c r="AO3498" s="42"/>
      <c r="AP3498" s="42"/>
      <c r="AQ3498" s="42"/>
      <c r="AR3498" s="42"/>
      <c r="AS3498" s="72"/>
      <c r="AT3498" s="72"/>
      <c r="AU3498" s="72"/>
      <c r="AV3498" s="72"/>
      <c r="AW3498" s="72"/>
      <c r="AX3498" s="72"/>
      <c r="AY3498" s="72"/>
      <c r="AZ3498" s="72"/>
      <c r="BA3498" s="72"/>
      <c r="BB3498" s="72"/>
      <c r="BC3498" s="72"/>
      <c r="BD3498" s="72"/>
      <c r="BE3498" s="72"/>
      <c r="BF3498" s="72"/>
      <c r="BG3498" s="72"/>
      <c r="BH3498" s="72"/>
      <c r="BI3498" s="72"/>
      <c r="BJ3498" s="72"/>
      <c r="BK3498" s="72"/>
      <c r="BL3498" s="72"/>
      <c r="BM3498" s="72"/>
      <c r="BN3498" s="72"/>
      <c r="BO3498" s="72"/>
      <c r="BP3498" s="72"/>
      <c r="BQ3498" s="72"/>
      <c r="BR3498" s="72"/>
      <c r="BS3498" s="72"/>
      <c r="BT3498" s="72"/>
      <c r="BU3498" s="72"/>
      <c r="BV3498" s="72"/>
      <c r="BW3498" s="72"/>
      <c r="BX3498" s="72"/>
      <c r="BY3498" s="72"/>
      <c r="BZ3498" s="72"/>
      <c r="CA3498" s="72"/>
      <c r="CB3498" s="72"/>
      <c r="CC3498" s="72"/>
      <c r="CD3498" s="72"/>
      <c r="CE3498" s="72"/>
      <c r="CF3498" s="72"/>
      <c r="CG3498" s="72"/>
      <c r="CH3498" s="72"/>
      <c r="CI3498" s="72"/>
      <c r="CJ3498" s="72"/>
      <c r="CK3498" s="72"/>
      <c r="CL3498" s="72"/>
      <c r="CM3498" s="72"/>
      <c r="CN3498" s="72"/>
      <c r="CO3498" s="72"/>
      <c r="CP3498" s="72"/>
      <c r="CQ3498" s="72"/>
      <c r="CR3498" s="72"/>
      <c r="CS3498" s="72"/>
      <c r="CT3498" s="72"/>
      <c r="CU3498" s="72"/>
      <c r="CV3498" s="72"/>
      <c r="CW3498" s="72"/>
      <c r="CX3498" s="72"/>
      <c r="CY3498" s="72"/>
      <c r="CZ3498" s="72"/>
      <c r="DA3498" s="72"/>
      <c r="DB3498" s="72"/>
      <c r="DC3498" s="72"/>
      <c r="DD3498" s="72"/>
      <c r="DE3498" s="72"/>
      <c r="DF3498" s="72"/>
      <c r="DG3498" s="72"/>
      <c r="DH3498" s="72"/>
      <c r="DI3498" s="72"/>
      <c r="DJ3498" s="72"/>
      <c r="DK3498" s="72"/>
      <c r="DL3498" s="72"/>
      <c r="DM3498" s="72"/>
      <c r="DN3498" s="72"/>
      <c r="DO3498" s="72"/>
      <c r="DP3498" s="72"/>
      <c r="DQ3498" s="72"/>
      <c r="DR3498" s="72"/>
      <c r="DS3498" s="72"/>
      <c r="DT3498" s="72"/>
      <c r="DU3498" s="72"/>
      <c r="DV3498" s="72"/>
      <c r="DW3498" s="72"/>
      <c r="DX3498" s="72"/>
      <c r="DY3498" s="72"/>
      <c r="DZ3498" s="72"/>
      <c r="EA3498" s="72"/>
      <c r="EB3498" s="72"/>
      <c r="EC3498" s="72"/>
      <c r="ED3498" s="72"/>
      <c r="EE3498" s="72"/>
      <c r="EF3498" s="72"/>
      <c r="EG3498" s="72"/>
      <c r="EH3498" s="72"/>
      <c r="EI3498" s="72"/>
      <c r="EJ3498" s="72"/>
      <c r="EK3498" s="72"/>
      <c r="EL3498" s="72"/>
      <c r="EM3498" s="72"/>
      <c r="EN3498" s="72"/>
      <c r="EO3498" s="72"/>
      <c r="EP3498" s="72"/>
      <c r="EQ3498" s="72"/>
      <c r="ER3498" s="72"/>
      <c r="ES3498" s="72"/>
      <c r="ET3498" s="72"/>
      <c r="EU3498" s="72"/>
      <c r="EV3498" s="72"/>
      <c r="EW3498" s="72"/>
      <c r="EX3498" s="72"/>
      <c r="EY3498" s="72"/>
      <c r="EZ3498" s="72"/>
      <c r="FA3498" s="72"/>
      <c r="FB3498" s="72"/>
      <c r="FC3498" s="72"/>
      <c r="FD3498" s="72"/>
      <c r="FE3498" s="72"/>
      <c r="FF3498" s="72"/>
      <c r="FG3498" s="72"/>
      <c r="FH3498" s="72"/>
      <c r="FI3498" s="72"/>
      <c r="FJ3498" s="72"/>
      <c r="FK3498" s="72"/>
      <c r="FL3498" s="72"/>
      <c r="FM3498" s="72"/>
      <c r="FN3498" s="72"/>
      <c r="FO3498" s="72"/>
      <c r="FP3498" s="72"/>
      <c r="FQ3498" s="72"/>
      <c r="FR3498" s="72"/>
      <c r="FS3498" s="72"/>
      <c r="FT3498" s="72"/>
      <c r="FU3498" s="72"/>
      <c r="FV3498" s="72"/>
      <c r="FW3498" s="72"/>
      <c r="FX3498" s="72"/>
      <c r="FY3498" s="72"/>
      <c r="FZ3498" s="72"/>
      <c r="GA3498" s="72"/>
      <c r="GB3498" s="72"/>
      <c r="GC3498" s="72"/>
      <c r="GD3498" s="72"/>
      <c r="GE3498" s="72"/>
      <c r="GF3498" s="72"/>
      <c r="GG3498" s="72"/>
      <c r="GH3498" s="72"/>
      <c r="GI3498" s="72"/>
      <c r="GJ3498" s="72"/>
      <c r="GK3498" s="72"/>
      <c r="GL3498" s="72"/>
      <c r="GM3498" s="72"/>
      <c r="GN3498" s="72"/>
      <c r="GO3498" s="72"/>
      <c r="GP3498" s="72"/>
      <c r="GQ3498" s="72"/>
      <c r="GR3498" s="72"/>
      <c r="GS3498" s="72"/>
      <c r="GT3498" s="72"/>
      <c r="GU3498" s="72"/>
      <c r="GV3498" s="72"/>
      <c r="GW3498" s="72"/>
      <c r="GX3498" s="72"/>
      <c r="GY3498" s="72"/>
      <c r="GZ3498" s="72"/>
      <c r="HA3498" s="72"/>
      <c r="HB3498" s="72"/>
      <c r="HC3498" s="72"/>
      <c r="HD3498" s="72"/>
      <c r="HE3498" s="72"/>
      <c r="HF3498" s="72"/>
      <c r="HG3498" s="72"/>
      <c r="HH3498" s="72"/>
      <c r="HI3498" s="72"/>
      <c r="HJ3498" s="72"/>
      <c r="HK3498" s="72"/>
      <c r="HL3498" s="72"/>
      <c r="HM3498" s="72"/>
      <c r="HN3498" s="72"/>
      <c r="HO3498" s="72"/>
      <c r="HP3498" s="72"/>
      <c r="HQ3498" s="72"/>
      <c r="HR3498" s="72"/>
      <c r="HS3498" s="72"/>
      <c r="HT3498" s="72"/>
      <c r="HU3498" s="72"/>
      <c r="HV3498" s="72"/>
      <c r="HW3498" s="72"/>
      <c r="HX3498" s="72"/>
      <c r="HY3498" s="72"/>
      <c r="HZ3498" s="72"/>
      <c r="IA3498" s="72"/>
      <c r="IB3498" s="72"/>
      <c r="IC3498" s="72"/>
      <c r="ID3498" s="72"/>
      <c r="IE3498" s="72"/>
      <c r="IF3498" s="72"/>
      <c r="IG3498" s="72"/>
      <c r="IH3498" s="72"/>
      <c r="II3498" s="72"/>
      <c r="IJ3498" s="72"/>
      <c r="IK3498" s="72"/>
      <c r="IL3498" s="72"/>
      <c r="IM3498" s="72"/>
      <c r="IN3498" s="72"/>
      <c r="IO3498" s="72"/>
      <c r="IP3498" s="72"/>
      <c r="IQ3498" s="72"/>
      <c r="IR3498" s="72"/>
      <c r="IS3498" s="72"/>
      <c r="IT3498" s="72"/>
      <c r="IU3498" s="72"/>
      <c r="IV3498" s="72"/>
      <c r="IW3498" s="72"/>
      <c r="IX3498" s="72"/>
      <c r="IY3498" s="72"/>
      <c r="IZ3498" s="72"/>
      <c r="JA3498" s="72"/>
      <c r="JB3498" s="72"/>
      <c r="JC3498" s="72"/>
      <c r="JD3498" s="72"/>
      <c r="JE3498" s="72"/>
      <c r="JF3498" s="72"/>
      <c r="JG3498" s="72"/>
      <c r="JH3498" s="72"/>
      <c r="JI3498" s="72"/>
      <c r="JJ3498" s="72"/>
      <c r="JK3498" s="72"/>
      <c r="JL3498" s="72"/>
      <c r="JM3498" s="72"/>
      <c r="JN3498" s="72"/>
      <c r="JO3498" s="72"/>
      <c r="JP3498" s="72"/>
      <c r="JQ3498" s="72"/>
      <c r="JR3498" s="72"/>
      <c r="JS3498" s="72"/>
      <c r="JT3498" s="72"/>
      <c r="JU3498" s="72"/>
      <c r="JV3498" s="72"/>
      <c r="JW3498" s="72"/>
      <c r="JX3498" s="72"/>
      <c r="JY3498" s="72"/>
      <c r="JZ3498" s="72"/>
      <c r="KA3498" s="72"/>
      <c r="KB3498" s="72"/>
      <c r="KC3498" s="72"/>
      <c r="KD3498" s="72"/>
      <c r="KE3498" s="72"/>
      <c r="KF3498" s="72"/>
      <c r="KG3498" s="72"/>
      <c r="KH3498" s="72"/>
      <c r="KI3498" s="72"/>
      <c r="KJ3498" s="72"/>
      <c r="KK3498" s="72"/>
      <c r="KL3498" s="72"/>
      <c r="KM3498" s="72"/>
      <c r="KN3498" s="72"/>
      <c r="KO3498" s="72"/>
      <c r="KP3498" s="72"/>
      <c r="KQ3498" s="72"/>
      <c r="KR3498" s="72"/>
      <c r="KS3498" s="72"/>
      <c r="KT3498" s="72"/>
      <c r="KU3498" s="72"/>
      <c r="KV3498" s="72"/>
      <c r="KW3498" s="72"/>
      <c r="KX3498" s="72"/>
      <c r="KY3498" s="72"/>
      <c r="KZ3498" s="72"/>
      <c r="LA3498" s="72"/>
      <c r="LB3498" s="72"/>
      <c r="LC3498" s="72"/>
      <c r="LD3498" s="72"/>
      <c r="LE3498" s="72"/>
      <c r="LF3498" s="72"/>
      <c r="LG3498" s="72"/>
      <c r="LH3498" s="72"/>
      <c r="LI3498" s="72"/>
      <c r="LJ3498" s="72"/>
      <c r="LK3498" s="72"/>
    </row>
    <row r="3499" spans="1:323" s="20" customFormat="1" ht="14.25" customHeight="1">
      <c r="A3499" s="54">
        <v>3253</v>
      </c>
      <c r="B3499" s="23">
        <v>244</v>
      </c>
      <c r="C3499" s="23" t="s">
        <v>5669</v>
      </c>
      <c r="D3499" s="32" t="s">
        <v>5399</v>
      </c>
      <c r="E3499" s="23" t="s">
        <v>253</v>
      </c>
      <c r="F3499" s="23" t="s">
        <v>5400</v>
      </c>
      <c r="G3499" s="23" t="s">
        <v>5401</v>
      </c>
      <c r="H3499" s="25">
        <v>7</v>
      </c>
      <c r="I3499" s="25">
        <v>1246.8</v>
      </c>
      <c r="J3499" s="26">
        <v>7</v>
      </c>
      <c r="K3499" s="26">
        <v>8727.6</v>
      </c>
      <c r="L3499" s="27">
        <v>0</v>
      </c>
      <c r="M3499" s="27">
        <v>40</v>
      </c>
      <c r="N3499" s="27">
        <v>0</v>
      </c>
      <c r="O3499" s="27">
        <v>0</v>
      </c>
      <c r="P3499" s="27">
        <v>40</v>
      </c>
      <c r="Q3499" s="55"/>
      <c r="R3499" s="27">
        <f t="shared" si="381"/>
        <v>0</v>
      </c>
      <c r="S3499" s="56" t="str">
        <f t="shared" si="385"/>
        <v>×</v>
      </c>
      <c r="T3499" s="56" t="str">
        <f t="shared" si="386"/>
        <v>×</v>
      </c>
      <c r="U3499" s="56" t="str">
        <f t="shared" si="387"/>
        <v>×</v>
      </c>
      <c r="V3499" s="57" t="str">
        <f t="shared" si="382"/>
        <v/>
      </c>
      <c r="W3499" s="58">
        <f t="shared" si="383"/>
        <v>0</v>
      </c>
      <c r="X3499" s="54">
        <f t="shared" si="384"/>
        <v>244</v>
      </c>
      <c r="Y3499" s="59"/>
      <c r="Z3499" s="42"/>
      <c r="AA3499" s="42"/>
      <c r="AB3499" s="42"/>
      <c r="AC3499" s="42"/>
      <c r="AD3499" s="42"/>
      <c r="AE3499" s="42"/>
      <c r="AF3499" s="42"/>
      <c r="AG3499" s="42"/>
      <c r="AH3499" s="42"/>
      <c r="AI3499" s="42"/>
      <c r="AJ3499" s="42"/>
      <c r="AK3499" s="42"/>
      <c r="AL3499" s="42"/>
      <c r="AM3499" s="42"/>
      <c r="AN3499" s="42"/>
      <c r="AO3499" s="42"/>
      <c r="AP3499" s="42"/>
      <c r="AQ3499" s="42"/>
      <c r="AR3499" s="42"/>
      <c r="AS3499" s="72"/>
      <c r="AT3499" s="72"/>
      <c r="AU3499" s="72"/>
      <c r="AV3499" s="72"/>
      <c r="AW3499" s="72"/>
      <c r="AX3499" s="72"/>
      <c r="AY3499" s="72"/>
      <c r="AZ3499" s="72"/>
      <c r="BA3499" s="72"/>
      <c r="BB3499" s="72"/>
      <c r="BC3499" s="72"/>
      <c r="BD3499" s="72"/>
      <c r="BE3499" s="72"/>
      <c r="BF3499" s="72"/>
      <c r="BG3499" s="72"/>
      <c r="BH3499" s="72"/>
      <c r="BI3499" s="72"/>
      <c r="BJ3499" s="72"/>
      <c r="BK3499" s="72"/>
      <c r="BL3499" s="72"/>
      <c r="BM3499" s="72"/>
      <c r="BN3499" s="72"/>
      <c r="BO3499" s="72"/>
      <c r="BP3499" s="72"/>
      <c r="BQ3499" s="72"/>
      <c r="BR3499" s="72"/>
      <c r="BS3499" s="72"/>
      <c r="BT3499" s="72"/>
      <c r="BU3499" s="72"/>
      <c r="BV3499" s="72"/>
      <c r="BW3499" s="72"/>
      <c r="BX3499" s="72"/>
      <c r="BY3499" s="72"/>
      <c r="BZ3499" s="72"/>
      <c r="CA3499" s="72"/>
      <c r="CB3499" s="72"/>
      <c r="CC3499" s="72"/>
      <c r="CD3499" s="72"/>
      <c r="CE3499" s="72"/>
      <c r="CF3499" s="72"/>
      <c r="CG3499" s="72"/>
      <c r="CH3499" s="72"/>
      <c r="CI3499" s="72"/>
      <c r="CJ3499" s="72"/>
      <c r="CK3499" s="72"/>
      <c r="CL3499" s="72"/>
      <c r="CM3499" s="72"/>
      <c r="CN3499" s="72"/>
      <c r="CO3499" s="72"/>
      <c r="CP3499" s="72"/>
      <c r="CQ3499" s="72"/>
      <c r="CR3499" s="72"/>
      <c r="CS3499" s="72"/>
      <c r="CT3499" s="72"/>
      <c r="CU3499" s="72"/>
      <c r="CV3499" s="72"/>
      <c r="CW3499" s="72"/>
      <c r="CX3499" s="72"/>
      <c r="CY3499" s="72"/>
      <c r="CZ3499" s="72"/>
      <c r="DA3499" s="72"/>
      <c r="DB3499" s="72"/>
      <c r="DC3499" s="72"/>
      <c r="DD3499" s="72"/>
      <c r="DE3499" s="72"/>
      <c r="DF3499" s="72"/>
      <c r="DG3499" s="72"/>
      <c r="DH3499" s="72"/>
      <c r="DI3499" s="72"/>
      <c r="DJ3499" s="72"/>
      <c r="DK3499" s="72"/>
      <c r="DL3499" s="72"/>
      <c r="DM3499" s="72"/>
      <c r="DN3499" s="72"/>
      <c r="DO3499" s="72"/>
      <c r="DP3499" s="72"/>
      <c r="DQ3499" s="72"/>
      <c r="DR3499" s="72"/>
      <c r="DS3499" s="72"/>
      <c r="DT3499" s="72"/>
      <c r="DU3499" s="72"/>
      <c r="DV3499" s="72"/>
      <c r="DW3499" s="72"/>
      <c r="DX3499" s="72"/>
      <c r="DY3499" s="72"/>
      <c r="DZ3499" s="72"/>
      <c r="EA3499" s="72"/>
      <c r="EB3499" s="72"/>
      <c r="EC3499" s="72"/>
      <c r="ED3499" s="72"/>
      <c r="EE3499" s="72"/>
      <c r="EF3499" s="72"/>
      <c r="EG3499" s="72"/>
      <c r="EH3499" s="72"/>
      <c r="EI3499" s="72"/>
      <c r="EJ3499" s="72"/>
      <c r="EK3499" s="72"/>
      <c r="EL3499" s="72"/>
      <c r="EM3499" s="72"/>
      <c r="EN3499" s="72"/>
      <c r="EO3499" s="72"/>
      <c r="EP3499" s="72"/>
      <c r="EQ3499" s="72"/>
      <c r="ER3499" s="72"/>
      <c r="ES3499" s="72"/>
      <c r="ET3499" s="72"/>
      <c r="EU3499" s="72"/>
      <c r="EV3499" s="72"/>
      <c r="EW3499" s="72"/>
      <c r="EX3499" s="72"/>
      <c r="EY3499" s="72"/>
      <c r="EZ3499" s="72"/>
      <c r="FA3499" s="72"/>
      <c r="FB3499" s="72"/>
      <c r="FC3499" s="72"/>
      <c r="FD3499" s="72"/>
      <c r="FE3499" s="72"/>
      <c r="FF3499" s="72"/>
      <c r="FG3499" s="72"/>
      <c r="FH3499" s="72"/>
      <c r="FI3499" s="72"/>
      <c r="FJ3499" s="72"/>
      <c r="FK3499" s="72"/>
      <c r="FL3499" s="72"/>
      <c r="FM3499" s="72"/>
      <c r="FN3499" s="72"/>
      <c r="FO3499" s="72"/>
      <c r="FP3499" s="72"/>
      <c r="FQ3499" s="72"/>
      <c r="FR3499" s="72"/>
      <c r="FS3499" s="72"/>
      <c r="FT3499" s="72"/>
      <c r="FU3499" s="72"/>
      <c r="FV3499" s="72"/>
      <c r="FW3499" s="72"/>
      <c r="FX3499" s="72"/>
      <c r="FY3499" s="72"/>
      <c r="FZ3499" s="72"/>
      <c r="GA3499" s="72"/>
      <c r="GB3499" s="72"/>
      <c r="GC3499" s="72"/>
      <c r="GD3499" s="72"/>
      <c r="GE3499" s="72"/>
      <c r="GF3499" s="72"/>
      <c r="GG3499" s="72"/>
      <c r="GH3499" s="72"/>
      <c r="GI3499" s="72"/>
      <c r="GJ3499" s="72"/>
      <c r="GK3499" s="72"/>
      <c r="GL3499" s="72"/>
      <c r="GM3499" s="72"/>
      <c r="GN3499" s="72"/>
      <c r="GO3499" s="72"/>
      <c r="GP3499" s="72"/>
      <c r="GQ3499" s="72"/>
      <c r="GR3499" s="72"/>
      <c r="GS3499" s="72"/>
      <c r="GT3499" s="72"/>
      <c r="GU3499" s="72"/>
      <c r="GV3499" s="72"/>
      <c r="GW3499" s="72"/>
      <c r="GX3499" s="72"/>
      <c r="GY3499" s="72"/>
      <c r="GZ3499" s="72"/>
      <c r="HA3499" s="72"/>
      <c r="HB3499" s="72"/>
      <c r="HC3499" s="72"/>
      <c r="HD3499" s="72"/>
      <c r="HE3499" s="72"/>
      <c r="HF3499" s="72"/>
      <c r="HG3499" s="72"/>
      <c r="HH3499" s="72"/>
      <c r="HI3499" s="72"/>
      <c r="HJ3499" s="72"/>
      <c r="HK3499" s="72"/>
      <c r="HL3499" s="72"/>
      <c r="HM3499" s="72"/>
      <c r="HN3499" s="72"/>
      <c r="HO3499" s="72"/>
      <c r="HP3499" s="72"/>
      <c r="HQ3499" s="72"/>
      <c r="HR3499" s="72"/>
      <c r="HS3499" s="72"/>
      <c r="HT3499" s="72"/>
      <c r="HU3499" s="72"/>
      <c r="HV3499" s="72"/>
      <c r="HW3499" s="72"/>
      <c r="HX3499" s="72"/>
      <c r="HY3499" s="72"/>
      <c r="HZ3499" s="72"/>
      <c r="IA3499" s="72"/>
      <c r="IB3499" s="72"/>
      <c r="IC3499" s="72"/>
      <c r="ID3499" s="72"/>
      <c r="IE3499" s="72"/>
      <c r="IF3499" s="72"/>
      <c r="IG3499" s="72"/>
      <c r="IH3499" s="72"/>
      <c r="II3499" s="72"/>
      <c r="IJ3499" s="72"/>
      <c r="IK3499" s="72"/>
      <c r="IL3499" s="72"/>
      <c r="IM3499" s="72"/>
      <c r="IN3499" s="72"/>
      <c r="IO3499" s="72"/>
      <c r="IP3499" s="72"/>
      <c r="IQ3499" s="72"/>
      <c r="IR3499" s="72"/>
      <c r="IS3499" s="72"/>
      <c r="IT3499" s="72"/>
      <c r="IU3499" s="72"/>
      <c r="IV3499" s="72"/>
      <c r="IW3499" s="72"/>
      <c r="IX3499" s="72"/>
      <c r="IY3499" s="72"/>
      <c r="IZ3499" s="72"/>
      <c r="JA3499" s="72"/>
      <c r="JB3499" s="72"/>
      <c r="JC3499" s="72"/>
      <c r="JD3499" s="72"/>
      <c r="JE3499" s="72"/>
      <c r="JF3499" s="72"/>
      <c r="JG3499" s="72"/>
      <c r="JH3499" s="72"/>
      <c r="JI3499" s="72"/>
      <c r="JJ3499" s="72"/>
      <c r="JK3499" s="72"/>
      <c r="JL3499" s="72"/>
      <c r="JM3499" s="72"/>
      <c r="JN3499" s="72"/>
      <c r="JO3499" s="72"/>
      <c r="JP3499" s="72"/>
      <c r="JQ3499" s="72"/>
      <c r="JR3499" s="72"/>
      <c r="JS3499" s="72"/>
      <c r="JT3499" s="72"/>
      <c r="JU3499" s="72"/>
      <c r="JV3499" s="72"/>
      <c r="JW3499" s="72"/>
      <c r="JX3499" s="72"/>
      <c r="JY3499" s="72"/>
      <c r="JZ3499" s="72"/>
      <c r="KA3499" s="72"/>
      <c r="KB3499" s="72"/>
      <c r="KC3499" s="72"/>
      <c r="KD3499" s="72"/>
      <c r="KE3499" s="72"/>
      <c r="KF3499" s="72"/>
      <c r="KG3499" s="72"/>
      <c r="KH3499" s="72"/>
      <c r="KI3499" s="72"/>
      <c r="KJ3499" s="72"/>
      <c r="KK3499" s="72"/>
      <c r="KL3499" s="72"/>
      <c r="KM3499" s="72"/>
      <c r="KN3499" s="72"/>
      <c r="KO3499" s="72"/>
      <c r="KP3499" s="72"/>
      <c r="KQ3499" s="72"/>
      <c r="KR3499" s="72"/>
      <c r="KS3499" s="72"/>
      <c r="KT3499" s="72"/>
      <c r="KU3499" s="72"/>
      <c r="KV3499" s="72"/>
      <c r="KW3499" s="72"/>
      <c r="KX3499" s="72"/>
      <c r="KY3499" s="72"/>
      <c r="KZ3499" s="72"/>
      <c r="LA3499" s="72"/>
      <c r="LB3499" s="72"/>
      <c r="LC3499" s="72"/>
      <c r="LD3499" s="72"/>
      <c r="LE3499" s="72"/>
      <c r="LF3499" s="72"/>
      <c r="LG3499" s="72"/>
      <c r="LH3499" s="72"/>
      <c r="LI3499" s="72"/>
      <c r="LJ3499" s="72"/>
      <c r="LK3499" s="72"/>
    </row>
    <row r="3500" spans="1:323" ht="14.25" customHeight="1">
      <c r="A3500" s="54">
        <v>3254</v>
      </c>
      <c r="B3500" s="23">
        <v>244</v>
      </c>
      <c r="C3500" s="23" t="s">
        <v>5669</v>
      </c>
      <c r="D3500" s="32" t="s">
        <v>5402</v>
      </c>
      <c r="E3500" s="23" t="s">
        <v>253</v>
      </c>
      <c r="F3500" s="23" t="s">
        <v>5403</v>
      </c>
      <c r="G3500" s="23" t="s">
        <v>5404</v>
      </c>
      <c r="H3500" s="25">
        <v>7</v>
      </c>
      <c r="I3500" s="25">
        <v>1616.5</v>
      </c>
      <c r="J3500" s="26">
        <v>7</v>
      </c>
      <c r="K3500" s="26">
        <v>11315.5</v>
      </c>
      <c r="L3500" s="27">
        <v>0</v>
      </c>
      <c r="M3500" s="27">
        <v>120</v>
      </c>
      <c r="N3500" s="27">
        <v>0</v>
      </c>
      <c r="O3500" s="27">
        <v>0</v>
      </c>
      <c r="P3500" s="27">
        <v>120</v>
      </c>
      <c r="Q3500" s="55"/>
      <c r="R3500" s="27">
        <f t="shared" si="381"/>
        <v>0</v>
      </c>
      <c r="S3500" s="56" t="str">
        <f t="shared" si="385"/>
        <v>×</v>
      </c>
      <c r="T3500" s="56" t="str">
        <f t="shared" si="386"/>
        <v>×</v>
      </c>
      <c r="U3500" s="56" t="str">
        <f t="shared" si="387"/>
        <v>×</v>
      </c>
      <c r="V3500" s="57" t="str">
        <f t="shared" si="382"/>
        <v/>
      </c>
      <c r="W3500" s="58">
        <f t="shared" si="383"/>
        <v>0</v>
      </c>
      <c r="X3500" s="54">
        <f t="shared" si="384"/>
        <v>244</v>
      </c>
      <c r="Y3500" s="59"/>
    </row>
    <row r="3501" spans="1:323" ht="14.25" customHeight="1">
      <c r="A3501" s="54">
        <v>3255</v>
      </c>
      <c r="B3501" s="23">
        <v>244</v>
      </c>
      <c r="C3501" s="23" t="s">
        <v>5669</v>
      </c>
      <c r="D3501" s="32" t="s">
        <v>5405</v>
      </c>
      <c r="E3501" s="23" t="s">
        <v>253</v>
      </c>
      <c r="F3501" s="23" t="s">
        <v>5406</v>
      </c>
      <c r="G3501" s="23" t="s">
        <v>425</v>
      </c>
      <c r="H3501" s="25">
        <v>10</v>
      </c>
      <c r="I3501" s="25">
        <v>305</v>
      </c>
      <c r="J3501" s="26">
        <v>10</v>
      </c>
      <c r="K3501" s="26">
        <v>3050</v>
      </c>
      <c r="L3501" s="27">
        <v>120</v>
      </c>
      <c r="M3501" s="27">
        <v>0</v>
      </c>
      <c r="N3501" s="27">
        <v>0</v>
      </c>
      <c r="O3501" s="27">
        <v>0</v>
      </c>
      <c r="P3501" s="27">
        <v>120</v>
      </c>
      <c r="Q3501" s="55"/>
      <c r="R3501" s="27">
        <f t="shared" si="381"/>
        <v>0</v>
      </c>
      <c r="S3501" s="56" t="str">
        <f t="shared" si="385"/>
        <v>×</v>
      </c>
      <c r="T3501" s="56" t="str">
        <f t="shared" si="386"/>
        <v>×</v>
      </c>
      <c r="U3501" s="56" t="str">
        <f t="shared" si="387"/>
        <v>×</v>
      </c>
      <c r="V3501" s="57" t="str">
        <f t="shared" si="382"/>
        <v/>
      </c>
      <c r="W3501" s="58">
        <f t="shared" si="383"/>
        <v>0</v>
      </c>
      <c r="X3501" s="54">
        <f t="shared" si="384"/>
        <v>244</v>
      </c>
      <c r="Y3501" s="59"/>
    </row>
    <row r="3502" spans="1:323" ht="14.25" customHeight="1">
      <c r="A3502" s="54">
        <v>3256</v>
      </c>
      <c r="B3502" s="23">
        <v>244</v>
      </c>
      <c r="C3502" s="23" t="s">
        <v>5669</v>
      </c>
      <c r="D3502" s="32" t="s">
        <v>7129</v>
      </c>
      <c r="E3502" s="23" t="s">
        <v>253</v>
      </c>
      <c r="F3502" s="23" t="s">
        <v>5407</v>
      </c>
      <c r="G3502" s="23" t="s">
        <v>417</v>
      </c>
      <c r="H3502" s="25">
        <v>5</v>
      </c>
      <c r="I3502" s="25">
        <v>5065</v>
      </c>
      <c r="J3502" s="26">
        <v>5</v>
      </c>
      <c r="K3502" s="26">
        <v>25325</v>
      </c>
      <c r="L3502" s="27">
        <v>10</v>
      </c>
      <c r="M3502" s="27">
        <v>0</v>
      </c>
      <c r="N3502" s="27">
        <v>0</v>
      </c>
      <c r="O3502" s="27">
        <v>0</v>
      </c>
      <c r="P3502" s="27">
        <v>10</v>
      </c>
      <c r="Q3502" s="55"/>
      <c r="R3502" s="27">
        <f t="shared" si="381"/>
        <v>0</v>
      </c>
      <c r="S3502" s="56" t="str">
        <f t="shared" si="385"/>
        <v>×</v>
      </c>
      <c r="T3502" s="56" t="str">
        <f t="shared" si="386"/>
        <v>×</v>
      </c>
      <c r="U3502" s="56" t="str">
        <f t="shared" si="387"/>
        <v>×</v>
      </c>
      <c r="V3502" s="57" t="str">
        <f t="shared" si="382"/>
        <v/>
      </c>
      <c r="W3502" s="58">
        <f t="shared" si="383"/>
        <v>0</v>
      </c>
      <c r="X3502" s="54">
        <f t="shared" si="384"/>
        <v>244</v>
      </c>
      <c r="Y3502" s="59"/>
    </row>
    <row r="3503" spans="1:323" ht="14.25" customHeight="1">
      <c r="A3503" s="54">
        <v>3257</v>
      </c>
      <c r="B3503" s="23">
        <v>244</v>
      </c>
      <c r="C3503" s="23" t="s">
        <v>5669</v>
      </c>
      <c r="D3503" s="32" t="s">
        <v>5408</v>
      </c>
      <c r="E3503" s="23" t="s">
        <v>253</v>
      </c>
      <c r="F3503" s="23" t="s">
        <v>5409</v>
      </c>
      <c r="G3503" s="23" t="s">
        <v>417</v>
      </c>
      <c r="H3503" s="25">
        <v>5</v>
      </c>
      <c r="I3503" s="25">
        <v>1371</v>
      </c>
      <c r="J3503" s="26">
        <v>5</v>
      </c>
      <c r="K3503" s="26">
        <v>6855</v>
      </c>
      <c r="L3503" s="27">
        <v>36</v>
      </c>
      <c r="M3503" s="27">
        <v>10</v>
      </c>
      <c r="N3503" s="27">
        <v>0</v>
      </c>
      <c r="O3503" s="27">
        <v>0</v>
      </c>
      <c r="P3503" s="27">
        <v>46</v>
      </c>
      <c r="Q3503" s="55"/>
      <c r="R3503" s="27">
        <f t="shared" si="381"/>
        <v>0</v>
      </c>
      <c r="S3503" s="56" t="str">
        <f t="shared" si="385"/>
        <v>×</v>
      </c>
      <c r="T3503" s="56" t="str">
        <f t="shared" si="386"/>
        <v>×</v>
      </c>
      <c r="U3503" s="56" t="str">
        <f t="shared" si="387"/>
        <v>×</v>
      </c>
      <c r="V3503" s="57" t="str">
        <f t="shared" si="382"/>
        <v/>
      </c>
      <c r="W3503" s="58">
        <f t="shared" si="383"/>
        <v>0</v>
      </c>
      <c r="X3503" s="54">
        <f t="shared" si="384"/>
        <v>244</v>
      </c>
      <c r="Y3503" s="59"/>
    </row>
    <row r="3504" spans="1:323" ht="14.25" customHeight="1">
      <c r="A3504" s="54">
        <v>3258</v>
      </c>
      <c r="B3504" s="23">
        <v>244</v>
      </c>
      <c r="C3504" s="23" t="s">
        <v>5669</v>
      </c>
      <c r="D3504" s="32" t="s">
        <v>5410</v>
      </c>
      <c r="E3504" s="23" t="s">
        <v>253</v>
      </c>
      <c r="F3504" s="23" t="s">
        <v>5411</v>
      </c>
      <c r="G3504" s="23" t="s">
        <v>375</v>
      </c>
      <c r="H3504" s="25">
        <v>5</v>
      </c>
      <c r="I3504" s="25">
        <v>935</v>
      </c>
      <c r="J3504" s="26">
        <v>5</v>
      </c>
      <c r="K3504" s="26">
        <v>4675</v>
      </c>
      <c r="L3504" s="27">
        <v>0</v>
      </c>
      <c r="M3504" s="27">
        <v>320</v>
      </c>
      <c r="N3504" s="27">
        <v>900</v>
      </c>
      <c r="O3504" s="27">
        <v>0</v>
      </c>
      <c r="P3504" s="27">
        <v>1220</v>
      </c>
      <c r="Q3504" s="55"/>
      <c r="R3504" s="27">
        <f t="shared" si="381"/>
        <v>0</v>
      </c>
      <c r="S3504" s="56" t="str">
        <f t="shared" si="385"/>
        <v>×</v>
      </c>
      <c r="T3504" s="56" t="str">
        <f t="shared" si="386"/>
        <v>×</v>
      </c>
      <c r="U3504" s="56" t="str">
        <f t="shared" si="387"/>
        <v>×</v>
      </c>
      <c r="V3504" s="57" t="str">
        <f t="shared" si="382"/>
        <v/>
      </c>
      <c r="W3504" s="58">
        <f t="shared" si="383"/>
        <v>0</v>
      </c>
      <c r="X3504" s="54">
        <f t="shared" si="384"/>
        <v>244</v>
      </c>
      <c r="Y3504" s="59"/>
    </row>
    <row r="3505" spans="1:25" ht="14.25" customHeight="1">
      <c r="A3505" s="54">
        <v>3259</v>
      </c>
      <c r="B3505" s="23">
        <v>244</v>
      </c>
      <c r="C3505" s="23" t="s">
        <v>5669</v>
      </c>
      <c r="D3505" s="32" t="s">
        <v>5412</v>
      </c>
      <c r="E3505" s="23" t="s">
        <v>253</v>
      </c>
      <c r="F3505" s="23" t="s">
        <v>5413</v>
      </c>
      <c r="G3505" s="23" t="s">
        <v>375</v>
      </c>
      <c r="H3505" s="25">
        <v>5</v>
      </c>
      <c r="I3505" s="25">
        <v>2118</v>
      </c>
      <c r="J3505" s="26">
        <v>5</v>
      </c>
      <c r="K3505" s="26">
        <v>10590</v>
      </c>
      <c r="L3505" s="27">
        <v>200</v>
      </c>
      <c r="M3505" s="27">
        <v>360</v>
      </c>
      <c r="N3505" s="27">
        <v>0</v>
      </c>
      <c r="O3505" s="27">
        <v>0</v>
      </c>
      <c r="P3505" s="27">
        <v>560</v>
      </c>
      <c r="Q3505" s="55"/>
      <c r="R3505" s="27">
        <f t="shared" si="381"/>
        <v>0</v>
      </c>
      <c r="S3505" s="56" t="str">
        <f t="shared" si="385"/>
        <v>×</v>
      </c>
      <c r="T3505" s="56" t="str">
        <f t="shared" si="386"/>
        <v>×</v>
      </c>
      <c r="U3505" s="56" t="str">
        <f t="shared" si="387"/>
        <v>×</v>
      </c>
      <c r="V3505" s="57" t="str">
        <f t="shared" si="382"/>
        <v/>
      </c>
      <c r="W3505" s="58">
        <f t="shared" si="383"/>
        <v>0</v>
      </c>
      <c r="X3505" s="54">
        <f t="shared" si="384"/>
        <v>244</v>
      </c>
      <c r="Y3505" s="59"/>
    </row>
    <row r="3506" spans="1:25" ht="14.25" customHeight="1">
      <c r="A3506" s="54">
        <v>3260</v>
      </c>
      <c r="B3506" s="23">
        <v>244</v>
      </c>
      <c r="C3506" s="23" t="s">
        <v>5669</v>
      </c>
      <c r="D3506" s="32" t="s">
        <v>5414</v>
      </c>
      <c r="E3506" s="23" t="s">
        <v>257</v>
      </c>
      <c r="F3506" s="23" t="s">
        <v>5415</v>
      </c>
      <c r="G3506" s="23" t="s">
        <v>5416</v>
      </c>
      <c r="H3506" s="25">
        <v>40</v>
      </c>
      <c r="I3506" s="25">
        <v>198.4</v>
      </c>
      <c r="J3506" s="26">
        <v>40</v>
      </c>
      <c r="K3506" s="26">
        <v>7936</v>
      </c>
      <c r="L3506" s="27">
        <v>0</v>
      </c>
      <c r="M3506" s="27">
        <v>6</v>
      </c>
      <c r="N3506" s="27">
        <v>1</v>
      </c>
      <c r="O3506" s="27">
        <v>0</v>
      </c>
      <c r="P3506" s="27">
        <v>7</v>
      </c>
      <c r="Q3506" s="55"/>
      <c r="R3506" s="27">
        <f t="shared" si="381"/>
        <v>0</v>
      </c>
      <c r="S3506" s="56" t="str">
        <f t="shared" si="385"/>
        <v>×</v>
      </c>
      <c r="T3506" s="56" t="str">
        <f t="shared" si="386"/>
        <v>×</v>
      </c>
      <c r="U3506" s="56" t="str">
        <f t="shared" si="387"/>
        <v>×</v>
      </c>
      <c r="V3506" s="57" t="str">
        <f t="shared" si="382"/>
        <v/>
      </c>
      <c r="W3506" s="58">
        <f t="shared" si="383"/>
        <v>0</v>
      </c>
      <c r="X3506" s="54">
        <f t="shared" si="384"/>
        <v>244</v>
      </c>
      <c r="Y3506" s="59"/>
    </row>
    <row r="3507" spans="1:25" ht="14.25" customHeight="1">
      <c r="A3507" s="60" t="s">
        <v>6036</v>
      </c>
      <c r="B3507" s="61"/>
      <c r="C3507" s="71"/>
      <c r="D3507" s="73"/>
      <c r="E3507" s="71"/>
      <c r="F3507" s="71"/>
      <c r="G3507" s="71"/>
      <c r="H3507" s="63"/>
      <c r="I3507" s="63"/>
      <c r="J3507" s="64"/>
      <c r="K3507" s="64"/>
      <c r="L3507" s="84"/>
      <c r="M3507" s="84"/>
      <c r="N3507" s="84"/>
      <c r="O3507" s="84"/>
      <c r="P3507" s="84"/>
      <c r="Q3507" s="66" t="str">
        <f>CONCATENATE("項番",B3506," 計")</f>
        <v>項番244 計</v>
      </c>
      <c r="R3507" s="67">
        <f>SUMIF(B:B,B3506,R:R)</f>
        <v>0</v>
      </c>
      <c r="S3507" s="68">
        <f>COUNTIFS($B:$B,$B3506,S:S,"○")</f>
        <v>0</v>
      </c>
      <c r="T3507" s="67"/>
      <c r="U3507" s="67"/>
      <c r="V3507" s="69" t="str">
        <f>IF(S3507=0,"",IF(COUNTIF(B:B,X3507)=S3507,"","この項番で見積単価（税別）が入力されていない品目があります"))</f>
        <v/>
      </c>
      <c r="W3507" s="70">
        <f t="shared" si="383"/>
        <v>0</v>
      </c>
      <c r="X3507" s="60">
        <f>B3506</f>
        <v>244</v>
      </c>
      <c r="Y3507" s="71" t="s">
        <v>293</v>
      </c>
    </row>
    <row r="3508" spans="1:25" ht="14.25" customHeight="1">
      <c r="A3508" s="54">
        <v>3261</v>
      </c>
      <c r="B3508" s="23">
        <v>245</v>
      </c>
      <c r="C3508" s="23" t="s">
        <v>5670</v>
      </c>
      <c r="D3508" s="32" t="s">
        <v>5417</v>
      </c>
      <c r="E3508" s="23" t="s">
        <v>113</v>
      </c>
      <c r="F3508" s="23" t="s">
        <v>5418</v>
      </c>
      <c r="G3508" s="23" t="s">
        <v>154</v>
      </c>
      <c r="H3508" s="25">
        <v>100</v>
      </c>
      <c r="I3508" s="25">
        <v>79.5</v>
      </c>
      <c r="J3508" s="26">
        <v>100</v>
      </c>
      <c r="K3508" s="26">
        <v>7950</v>
      </c>
      <c r="L3508" s="27">
        <v>8</v>
      </c>
      <c r="M3508" s="27">
        <v>80</v>
      </c>
      <c r="N3508" s="27">
        <v>0</v>
      </c>
      <c r="O3508" s="27">
        <v>0</v>
      </c>
      <c r="P3508" s="27">
        <v>88</v>
      </c>
      <c r="Q3508" s="55"/>
      <c r="R3508" s="27">
        <f t="shared" si="381"/>
        <v>0</v>
      </c>
      <c r="S3508" s="56" t="str">
        <f t="shared" si="385"/>
        <v>×</v>
      </c>
      <c r="T3508" s="56" t="str">
        <f t="shared" si="386"/>
        <v>×</v>
      </c>
      <c r="U3508" s="56" t="str">
        <f t="shared" si="387"/>
        <v>×</v>
      </c>
      <c r="V3508" s="57" t="str">
        <f t="shared" si="382"/>
        <v/>
      </c>
      <c r="W3508" s="58">
        <f t="shared" si="383"/>
        <v>0</v>
      </c>
      <c r="X3508" s="54">
        <f t="shared" si="384"/>
        <v>245</v>
      </c>
      <c r="Y3508" s="59"/>
    </row>
    <row r="3509" spans="1:25" ht="14.25" customHeight="1">
      <c r="A3509" s="54">
        <v>3262</v>
      </c>
      <c r="B3509" s="23">
        <v>245</v>
      </c>
      <c r="C3509" s="23" t="s">
        <v>5670</v>
      </c>
      <c r="D3509" s="32" t="s">
        <v>205</v>
      </c>
      <c r="E3509" s="23" t="s">
        <v>113</v>
      </c>
      <c r="F3509" s="23" t="s">
        <v>206</v>
      </c>
      <c r="G3509" s="23" t="s">
        <v>207</v>
      </c>
      <c r="H3509" s="25">
        <v>10</v>
      </c>
      <c r="I3509" s="25">
        <v>341</v>
      </c>
      <c r="J3509" s="26">
        <v>10</v>
      </c>
      <c r="K3509" s="26">
        <v>3410</v>
      </c>
      <c r="L3509" s="27">
        <v>0</v>
      </c>
      <c r="M3509" s="27">
        <v>120</v>
      </c>
      <c r="N3509" s="27">
        <v>0</v>
      </c>
      <c r="O3509" s="27">
        <v>0</v>
      </c>
      <c r="P3509" s="27">
        <v>120</v>
      </c>
      <c r="Q3509" s="55"/>
      <c r="R3509" s="27">
        <f t="shared" si="381"/>
        <v>0</v>
      </c>
      <c r="S3509" s="56" t="str">
        <f t="shared" si="385"/>
        <v>×</v>
      </c>
      <c r="T3509" s="56" t="str">
        <f t="shared" si="386"/>
        <v>×</v>
      </c>
      <c r="U3509" s="56" t="str">
        <f t="shared" si="387"/>
        <v>×</v>
      </c>
      <c r="V3509" s="57" t="str">
        <f t="shared" si="382"/>
        <v/>
      </c>
      <c r="W3509" s="58">
        <f t="shared" si="383"/>
        <v>0</v>
      </c>
      <c r="X3509" s="54">
        <f t="shared" si="384"/>
        <v>245</v>
      </c>
      <c r="Y3509" s="59"/>
    </row>
    <row r="3510" spans="1:25" ht="14.25" customHeight="1">
      <c r="A3510" s="54">
        <v>3263</v>
      </c>
      <c r="B3510" s="23">
        <v>245</v>
      </c>
      <c r="C3510" s="23" t="s">
        <v>5670</v>
      </c>
      <c r="D3510" s="32" t="s">
        <v>7770</v>
      </c>
      <c r="E3510" s="23" t="s">
        <v>113</v>
      </c>
      <c r="F3510" s="23" t="s">
        <v>5419</v>
      </c>
      <c r="G3510" s="23" t="s">
        <v>5420</v>
      </c>
      <c r="H3510" s="25">
        <v>1</v>
      </c>
      <c r="I3510" s="25">
        <v>2243.8000000000002</v>
      </c>
      <c r="J3510" s="26">
        <v>5</v>
      </c>
      <c r="K3510" s="26">
        <v>11219</v>
      </c>
      <c r="L3510" s="27">
        <v>0</v>
      </c>
      <c r="M3510" s="27">
        <v>0</v>
      </c>
      <c r="N3510" s="27">
        <v>1</v>
      </c>
      <c r="O3510" s="27">
        <v>0</v>
      </c>
      <c r="P3510" s="27">
        <v>1</v>
      </c>
      <c r="Q3510" s="55"/>
      <c r="R3510" s="27">
        <f t="shared" si="381"/>
        <v>0</v>
      </c>
      <c r="S3510" s="56" t="str">
        <f t="shared" si="385"/>
        <v>×</v>
      </c>
      <c r="T3510" s="56" t="str">
        <f t="shared" si="386"/>
        <v>×</v>
      </c>
      <c r="U3510" s="56" t="str">
        <f t="shared" si="387"/>
        <v>×</v>
      </c>
      <c r="V3510" s="57" t="str">
        <f t="shared" si="382"/>
        <v/>
      </c>
      <c r="W3510" s="58">
        <f t="shared" si="383"/>
        <v>0</v>
      </c>
      <c r="X3510" s="54">
        <f t="shared" si="384"/>
        <v>245</v>
      </c>
      <c r="Y3510" s="59"/>
    </row>
    <row r="3511" spans="1:25" ht="14.25" customHeight="1">
      <c r="A3511" s="54">
        <v>3264</v>
      </c>
      <c r="B3511" s="23">
        <v>245</v>
      </c>
      <c r="C3511" s="29" t="s">
        <v>7851</v>
      </c>
      <c r="D3511" s="28" t="s">
        <v>6212</v>
      </c>
      <c r="E3511" s="29" t="s">
        <v>6205</v>
      </c>
      <c r="F3511" s="29" t="s">
        <v>6213</v>
      </c>
      <c r="G3511" s="29" t="s">
        <v>425</v>
      </c>
      <c r="H3511" s="25">
        <v>10</v>
      </c>
      <c r="I3511" s="25">
        <v>361</v>
      </c>
      <c r="J3511" s="26">
        <v>10</v>
      </c>
      <c r="K3511" s="26">
        <v>3610</v>
      </c>
      <c r="L3511" s="31">
        <v>2</v>
      </c>
      <c r="M3511" s="31">
        <v>0</v>
      </c>
      <c r="N3511" s="31">
        <v>0</v>
      </c>
      <c r="O3511" s="31">
        <v>0</v>
      </c>
      <c r="P3511" s="31">
        <v>2</v>
      </c>
      <c r="Q3511" s="55"/>
      <c r="R3511" s="31">
        <f t="shared" si="381"/>
        <v>0</v>
      </c>
      <c r="S3511" s="56" t="str">
        <f t="shared" si="385"/>
        <v>×</v>
      </c>
      <c r="T3511" s="56" t="str">
        <f t="shared" si="386"/>
        <v>×</v>
      </c>
      <c r="U3511" s="56" t="str">
        <f t="shared" si="387"/>
        <v>×</v>
      </c>
      <c r="V3511" s="57" t="str">
        <f t="shared" si="382"/>
        <v/>
      </c>
      <c r="W3511" s="58">
        <f t="shared" si="383"/>
        <v>0</v>
      </c>
      <c r="X3511" s="54">
        <f t="shared" si="384"/>
        <v>245</v>
      </c>
      <c r="Y3511" s="59"/>
    </row>
    <row r="3512" spans="1:25" ht="14.25" customHeight="1">
      <c r="A3512" s="60" t="s">
        <v>6036</v>
      </c>
      <c r="B3512" s="61"/>
      <c r="C3512" s="71"/>
      <c r="D3512" s="73"/>
      <c r="E3512" s="71"/>
      <c r="F3512" s="71"/>
      <c r="G3512" s="71"/>
      <c r="H3512" s="63"/>
      <c r="I3512" s="63"/>
      <c r="J3512" s="64"/>
      <c r="K3512" s="64"/>
      <c r="L3512" s="84"/>
      <c r="M3512" s="84"/>
      <c r="N3512" s="84"/>
      <c r="O3512" s="84"/>
      <c r="P3512" s="84"/>
      <c r="Q3512" s="66" t="str">
        <f>CONCATENATE("項番",B3511," 計")</f>
        <v>項番245 計</v>
      </c>
      <c r="R3512" s="67">
        <f>SUMIF(B:B,B3511,R:R)</f>
        <v>0</v>
      </c>
      <c r="S3512" s="68">
        <f>COUNTIFS($B:$B,$B3511,S:S,"○")</f>
        <v>0</v>
      </c>
      <c r="T3512" s="67"/>
      <c r="U3512" s="67"/>
      <c r="V3512" s="69" t="str">
        <f>IF(S3512=0,"",IF(COUNTIF(B:B,X3512)=S3512,"","この項番で見積単価（税別）が入力されていない品目があります"))</f>
        <v/>
      </c>
      <c r="W3512" s="70">
        <f t="shared" si="383"/>
        <v>0</v>
      </c>
      <c r="X3512" s="60">
        <f>B3511</f>
        <v>245</v>
      </c>
      <c r="Y3512" s="71" t="s">
        <v>293</v>
      </c>
    </row>
    <row r="3513" spans="1:25" ht="14.25" customHeight="1">
      <c r="A3513" s="54">
        <v>3265</v>
      </c>
      <c r="B3513" s="23">
        <v>246</v>
      </c>
      <c r="C3513" s="23" t="s">
        <v>5671</v>
      </c>
      <c r="D3513" s="32" t="s">
        <v>193</v>
      </c>
      <c r="E3513" s="23" t="s">
        <v>4842</v>
      </c>
      <c r="F3513" s="23" t="s">
        <v>194</v>
      </c>
      <c r="G3513" s="23" t="s">
        <v>195</v>
      </c>
      <c r="H3513" s="25">
        <v>20</v>
      </c>
      <c r="I3513" s="25">
        <v>290.10000000000002</v>
      </c>
      <c r="J3513" s="26">
        <v>20</v>
      </c>
      <c r="K3513" s="26">
        <v>5802</v>
      </c>
      <c r="L3513" s="27">
        <v>0</v>
      </c>
      <c r="M3513" s="27">
        <v>24</v>
      </c>
      <c r="N3513" s="27">
        <v>0</v>
      </c>
      <c r="O3513" s="27">
        <v>0</v>
      </c>
      <c r="P3513" s="27">
        <v>24</v>
      </c>
      <c r="Q3513" s="55"/>
      <c r="R3513" s="27">
        <f t="shared" si="381"/>
        <v>0</v>
      </c>
      <c r="S3513" s="56" t="str">
        <f t="shared" si="385"/>
        <v>×</v>
      </c>
      <c r="T3513" s="56" t="str">
        <f t="shared" si="386"/>
        <v>×</v>
      </c>
      <c r="U3513" s="56" t="str">
        <f t="shared" si="387"/>
        <v>×</v>
      </c>
      <c r="V3513" s="57" t="str">
        <f t="shared" si="382"/>
        <v/>
      </c>
      <c r="W3513" s="58">
        <f t="shared" si="383"/>
        <v>0</v>
      </c>
      <c r="X3513" s="54">
        <f t="shared" si="384"/>
        <v>246</v>
      </c>
      <c r="Y3513" s="59"/>
    </row>
    <row r="3514" spans="1:25" ht="14.25" customHeight="1">
      <c r="A3514" s="54">
        <v>3266</v>
      </c>
      <c r="B3514" s="23">
        <v>246</v>
      </c>
      <c r="C3514" s="23" t="s">
        <v>5671</v>
      </c>
      <c r="D3514" s="32" t="s">
        <v>196</v>
      </c>
      <c r="E3514" s="23" t="s">
        <v>4842</v>
      </c>
      <c r="F3514" s="23" t="s">
        <v>197</v>
      </c>
      <c r="G3514" s="23" t="s">
        <v>198</v>
      </c>
      <c r="H3514" s="25">
        <v>20</v>
      </c>
      <c r="I3514" s="25">
        <v>87.5</v>
      </c>
      <c r="J3514" s="26">
        <v>20</v>
      </c>
      <c r="K3514" s="26">
        <v>1750</v>
      </c>
      <c r="L3514" s="27">
        <v>0</v>
      </c>
      <c r="M3514" s="27">
        <v>100</v>
      </c>
      <c r="N3514" s="27">
        <v>0</v>
      </c>
      <c r="O3514" s="27">
        <v>0</v>
      </c>
      <c r="P3514" s="27">
        <v>100</v>
      </c>
      <c r="Q3514" s="55"/>
      <c r="R3514" s="27">
        <f t="shared" si="381"/>
        <v>0</v>
      </c>
      <c r="S3514" s="56" t="str">
        <f t="shared" si="385"/>
        <v>×</v>
      </c>
      <c r="T3514" s="56" t="str">
        <f t="shared" si="386"/>
        <v>×</v>
      </c>
      <c r="U3514" s="56" t="str">
        <f t="shared" si="387"/>
        <v>×</v>
      </c>
      <c r="V3514" s="57" t="str">
        <f t="shared" si="382"/>
        <v/>
      </c>
      <c r="W3514" s="58">
        <f t="shared" si="383"/>
        <v>0</v>
      </c>
      <c r="X3514" s="54">
        <f t="shared" si="384"/>
        <v>246</v>
      </c>
      <c r="Y3514" s="59"/>
    </row>
    <row r="3515" spans="1:25" ht="14.25" customHeight="1">
      <c r="A3515" s="54">
        <v>3267</v>
      </c>
      <c r="B3515" s="23">
        <v>246</v>
      </c>
      <c r="C3515" s="23" t="s">
        <v>5671</v>
      </c>
      <c r="D3515" s="32" t="s">
        <v>199</v>
      </c>
      <c r="E3515" s="23" t="s">
        <v>4842</v>
      </c>
      <c r="F3515" s="23" t="s">
        <v>200</v>
      </c>
      <c r="G3515" s="23" t="s">
        <v>201</v>
      </c>
      <c r="H3515" s="25">
        <v>20</v>
      </c>
      <c r="I3515" s="25">
        <v>541.70000000000005</v>
      </c>
      <c r="J3515" s="26">
        <v>20</v>
      </c>
      <c r="K3515" s="26">
        <v>10834</v>
      </c>
      <c r="L3515" s="27">
        <v>0</v>
      </c>
      <c r="M3515" s="27">
        <v>10</v>
      </c>
      <c r="N3515" s="27">
        <v>0</v>
      </c>
      <c r="O3515" s="27">
        <v>0</v>
      </c>
      <c r="P3515" s="27">
        <v>10</v>
      </c>
      <c r="Q3515" s="55"/>
      <c r="R3515" s="27">
        <f t="shared" si="381"/>
        <v>0</v>
      </c>
      <c r="S3515" s="56" t="str">
        <f t="shared" si="385"/>
        <v>×</v>
      </c>
      <c r="T3515" s="56" t="str">
        <f t="shared" si="386"/>
        <v>×</v>
      </c>
      <c r="U3515" s="56" t="str">
        <f t="shared" si="387"/>
        <v>×</v>
      </c>
      <c r="V3515" s="57" t="str">
        <f t="shared" si="382"/>
        <v/>
      </c>
      <c r="W3515" s="58">
        <f t="shared" si="383"/>
        <v>0</v>
      </c>
      <c r="X3515" s="54">
        <f t="shared" si="384"/>
        <v>246</v>
      </c>
      <c r="Y3515" s="59"/>
    </row>
    <row r="3516" spans="1:25" ht="14.25" customHeight="1">
      <c r="A3516" s="54">
        <v>3268</v>
      </c>
      <c r="B3516" s="23">
        <v>246</v>
      </c>
      <c r="C3516" s="23" t="s">
        <v>5671</v>
      </c>
      <c r="D3516" s="32" t="s">
        <v>202</v>
      </c>
      <c r="E3516" s="23" t="s">
        <v>7699</v>
      </c>
      <c r="F3516" s="23" t="s">
        <v>203</v>
      </c>
      <c r="G3516" s="23" t="s">
        <v>204</v>
      </c>
      <c r="H3516" s="25">
        <v>20</v>
      </c>
      <c r="I3516" s="25">
        <v>152.4</v>
      </c>
      <c r="J3516" s="26">
        <v>20</v>
      </c>
      <c r="K3516" s="26">
        <v>3048</v>
      </c>
      <c r="L3516" s="27">
        <v>0</v>
      </c>
      <c r="M3516" s="27">
        <v>60</v>
      </c>
      <c r="N3516" s="27">
        <v>0</v>
      </c>
      <c r="O3516" s="27">
        <v>0</v>
      </c>
      <c r="P3516" s="27">
        <v>60</v>
      </c>
      <c r="Q3516" s="55"/>
      <c r="R3516" s="27">
        <f t="shared" si="381"/>
        <v>0</v>
      </c>
      <c r="S3516" s="56" t="str">
        <f t="shared" si="385"/>
        <v>×</v>
      </c>
      <c r="T3516" s="56" t="str">
        <f t="shared" si="386"/>
        <v>×</v>
      </c>
      <c r="U3516" s="56" t="str">
        <f t="shared" si="387"/>
        <v>×</v>
      </c>
      <c r="V3516" s="57" t="str">
        <f t="shared" si="382"/>
        <v/>
      </c>
      <c r="W3516" s="58">
        <f t="shared" si="383"/>
        <v>0</v>
      </c>
      <c r="X3516" s="54">
        <f t="shared" si="384"/>
        <v>246</v>
      </c>
      <c r="Y3516" s="59"/>
    </row>
    <row r="3517" spans="1:25" ht="14.25" customHeight="1">
      <c r="A3517" s="60" t="s">
        <v>6036</v>
      </c>
      <c r="B3517" s="61"/>
      <c r="C3517" s="61"/>
      <c r="D3517" s="62"/>
      <c r="E3517" s="61"/>
      <c r="F3517" s="61"/>
      <c r="G3517" s="61"/>
      <c r="H3517" s="63"/>
      <c r="I3517" s="63"/>
      <c r="J3517" s="64"/>
      <c r="K3517" s="64"/>
      <c r="L3517" s="65"/>
      <c r="M3517" s="65"/>
      <c r="N3517" s="65"/>
      <c r="O3517" s="65"/>
      <c r="P3517" s="65"/>
      <c r="Q3517" s="66" t="str">
        <f>CONCATENATE("項番",B3516," 計")</f>
        <v>項番246 計</v>
      </c>
      <c r="R3517" s="67">
        <f>SUMIF(B:B,B3516,R:R)</f>
        <v>0</v>
      </c>
      <c r="S3517" s="68">
        <f>COUNTIFS($B:$B,$B3516,S:S,"○")</f>
        <v>0</v>
      </c>
      <c r="T3517" s="67"/>
      <c r="U3517" s="67"/>
      <c r="V3517" s="69" t="str">
        <f>IF(S3517=0,"",IF(COUNTIF(B:B,X3517)=S3517,"","この項番で見積単価（税別）が入力されていない品目があります"))</f>
        <v/>
      </c>
      <c r="W3517" s="70">
        <f t="shared" si="383"/>
        <v>0</v>
      </c>
      <c r="X3517" s="60">
        <f>B3516</f>
        <v>246</v>
      </c>
      <c r="Y3517" s="71" t="s">
        <v>293</v>
      </c>
    </row>
    <row r="3518" spans="1:25" ht="14.25" customHeight="1">
      <c r="A3518" s="54">
        <v>3269</v>
      </c>
      <c r="B3518" s="23">
        <v>247</v>
      </c>
      <c r="C3518" s="23" t="s">
        <v>7112</v>
      </c>
      <c r="D3518" s="32" t="s">
        <v>335</v>
      </c>
      <c r="E3518" s="23" t="s">
        <v>332</v>
      </c>
      <c r="F3518" s="23" t="s">
        <v>336</v>
      </c>
      <c r="G3518" s="23" t="s">
        <v>337</v>
      </c>
      <c r="H3518" s="25">
        <v>2</v>
      </c>
      <c r="I3518" s="25">
        <v>3039</v>
      </c>
      <c r="J3518" s="26">
        <v>2</v>
      </c>
      <c r="K3518" s="26">
        <v>6078</v>
      </c>
      <c r="L3518" s="27">
        <v>0</v>
      </c>
      <c r="M3518" s="27">
        <v>0</v>
      </c>
      <c r="N3518" s="27">
        <v>14</v>
      </c>
      <c r="O3518" s="27">
        <v>0</v>
      </c>
      <c r="P3518" s="27">
        <v>14</v>
      </c>
      <c r="Q3518" s="55"/>
      <c r="R3518" s="27">
        <f t="shared" ref="R3518:R3585" si="388">P3518*Q3518</f>
        <v>0</v>
      </c>
      <c r="S3518" s="56" t="str">
        <f t="shared" si="385"/>
        <v>×</v>
      </c>
      <c r="T3518" s="56" t="str">
        <f t="shared" si="386"/>
        <v>×</v>
      </c>
      <c r="U3518" s="56" t="str">
        <f t="shared" si="387"/>
        <v>×</v>
      </c>
      <c r="V3518" s="57" t="str">
        <f t="shared" ref="V3518:V3585" si="389">IF(S3518="○",IF(OR(T3518="×",U3518="×"),"←見積単価（税別）欄には、1以上の整数を入力してください",""),"")</f>
        <v/>
      </c>
      <c r="W3518" s="58">
        <f t="shared" ref="W3518:W3585" si="390">IF(V3518="",0,1)</f>
        <v>0</v>
      </c>
      <c r="X3518" s="54">
        <f t="shared" ref="X3518:X3585" si="391">B3518</f>
        <v>247</v>
      </c>
      <c r="Y3518" s="59"/>
    </row>
    <row r="3519" spans="1:25" ht="14.25" customHeight="1">
      <c r="A3519" s="54">
        <v>3270</v>
      </c>
      <c r="B3519" s="23">
        <v>248</v>
      </c>
      <c r="C3519" s="23" t="s">
        <v>7112</v>
      </c>
      <c r="D3519" s="32" t="s">
        <v>5724</v>
      </c>
      <c r="E3519" s="23" t="s">
        <v>5725</v>
      </c>
      <c r="F3519" s="23" t="s">
        <v>5726</v>
      </c>
      <c r="G3519" s="23" t="s">
        <v>154</v>
      </c>
      <c r="H3519" s="25">
        <v>100</v>
      </c>
      <c r="I3519" s="25">
        <v>5.9</v>
      </c>
      <c r="J3519" s="26">
        <v>100</v>
      </c>
      <c r="K3519" s="26">
        <v>590</v>
      </c>
      <c r="L3519" s="27">
        <v>0</v>
      </c>
      <c r="M3519" s="27">
        <v>0</v>
      </c>
      <c r="N3519" s="27">
        <v>25</v>
      </c>
      <c r="O3519" s="27">
        <v>80</v>
      </c>
      <c r="P3519" s="27">
        <v>105</v>
      </c>
      <c r="Q3519" s="55"/>
      <c r="R3519" s="27">
        <f t="shared" si="388"/>
        <v>0</v>
      </c>
      <c r="S3519" s="56" t="str">
        <f t="shared" si="385"/>
        <v>×</v>
      </c>
      <c r="T3519" s="56" t="str">
        <f t="shared" si="386"/>
        <v>×</v>
      </c>
      <c r="U3519" s="56" t="str">
        <f t="shared" si="387"/>
        <v>×</v>
      </c>
      <c r="V3519" s="57" t="str">
        <f t="shared" si="389"/>
        <v/>
      </c>
      <c r="W3519" s="58">
        <f t="shared" si="390"/>
        <v>0</v>
      </c>
      <c r="X3519" s="54">
        <f t="shared" si="391"/>
        <v>248</v>
      </c>
      <c r="Y3519" s="59"/>
    </row>
    <row r="3520" spans="1:25" ht="14.25" customHeight="1">
      <c r="A3520" s="54">
        <v>3271</v>
      </c>
      <c r="B3520" s="23">
        <v>249</v>
      </c>
      <c r="C3520" s="23" t="s">
        <v>7112</v>
      </c>
      <c r="D3520" s="32" t="s">
        <v>5735</v>
      </c>
      <c r="E3520" s="23" t="s">
        <v>429</v>
      </c>
      <c r="F3520" s="23" t="s">
        <v>5736</v>
      </c>
      <c r="G3520" s="23" t="s">
        <v>464</v>
      </c>
      <c r="H3520" s="25">
        <v>100</v>
      </c>
      <c r="I3520" s="25">
        <v>56.6</v>
      </c>
      <c r="J3520" s="26">
        <v>100</v>
      </c>
      <c r="K3520" s="26">
        <v>5660</v>
      </c>
      <c r="L3520" s="27">
        <v>4</v>
      </c>
      <c r="M3520" s="27">
        <v>0</v>
      </c>
      <c r="N3520" s="27">
        <v>0</v>
      </c>
      <c r="O3520" s="27">
        <v>0</v>
      </c>
      <c r="P3520" s="27">
        <v>4</v>
      </c>
      <c r="Q3520" s="55"/>
      <c r="R3520" s="27">
        <f t="shared" si="388"/>
        <v>0</v>
      </c>
      <c r="S3520" s="56" t="str">
        <f t="shared" si="385"/>
        <v>×</v>
      </c>
      <c r="T3520" s="56" t="str">
        <f t="shared" si="386"/>
        <v>×</v>
      </c>
      <c r="U3520" s="56" t="str">
        <f t="shared" si="387"/>
        <v>×</v>
      </c>
      <c r="V3520" s="57" t="str">
        <f t="shared" si="389"/>
        <v/>
      </c>
      <c r="W3520" s="58">
        <f t="shared" si="390"/>
        <v>0</v>
      </c>
      <c r="X3520" s="54">
        <f t="shared" si="391"/>
        <v>249</v>
      </c>
      <c r="Y3520" s="59"/>
    </row>
    <row r="3521" spans="1:25" ht="14.25" customHeight="1">
      <c r="A3521" s="54">
        <v>3272</v>
      </c>
      <c r="B3521" s="23">
        <v>250</v>
      </c>
      <c r="C3521" s="23" t="s">
        <v>7112</v>
      </c>
      <c r="D3521" s="32" t="s">
        <v>532</v>
      </c>
      <c r="E3521" s="23" t="s">
        <v>429</v>
      </c>
      <c r="F3521" s="23" t="s">
        <v>5741</v>
      </c>
      <c r="G3521" s="23" t="s">
        <v>36</v>
      </c>
      <c r="H3521" s="25">
        <v>10</v>
      </c>
      <c r="I3521" s="25">
        <v>576</v>
      </c>
      <c r="J3521" s="26">
        <v>10</v>
      </c>
      <c r="K3521" s="26">
        <v>5760</v>
      </c>
      <c r="L3521" s="27">
        <v>0</v>
      </c>
      <c r="M3521" s="27">
        <v>0</v>
      </c>
      <c r="N3521" s="27">
        <v>4</v>
      </c>
      <c r="O3521" s="27">
        <v>0</v>
      </c>
      <c r="P3521" s="27">
        <v>4</v>
      </c>
      <c r="Q3521" s="55"/>
      <c r="R3521" s="27">
        <f t="shared" si="388"/>
        <v>0</v>
      </c>
      <c r="S3521" s="56" t="str">
        <f t="shared" si="385"/>
        <v>×</v>
      </c>
      <c r="T3521" s="56" t="str">
        <f t="shared" si="386"/>
        <v>×</v>
      </c>
      <c r="U3521" s="56" t="str">
        <f t="shared" si="387"/>
        <v>×</v>
      </c>
      <c r="V3521" s="57" t="str">
        <f t="shared" si="389"/>
        <v/>
      </c>
      <c r="W3521" s="58">
        <f t="shared" si="390"/>
        <v>0</v>
      </c>
      <c r="X3521" s="54">
        <f t="shared" si="391"/>
        <v>250</v>
      </c>
      <c r="Y3521" s="59"/>
    </row>
    <row r="3522" spans="1:25" ht="14.25" customHeight="1">
      <c r="A3522" s="54">
        <v>3273</v>
      </c>
      <c r="B3522" s="23">
        <v>251</v>
      </c>
      <c r="C3522" s="23" t="s">
        <v>7112</v>
      </c>
      <c r="D3522" s="32" t="s">
        <v>462</v>
      </c>
      <c r="E3522" s="23" t="s">
        <v>429</v>
      </c>
      <c r="F3522" s="23" t="s">
        <v>5733</v>
      </c>
      <c r="G3522" s="23" t="s">
        <v>351</v>
      </c>
      <c r="H3522" s="25">
        <v>10</v>
      </c>
      <c r="I3522" s="25">
        <v>1049</v>
      </c>
      <c r="J3522" s="26">
        <v>10</v>
      </c>
      <c r="K3522" s="26">
        <v>10490</v>
      </c>
      <c r="L3522" s="27">
        <v>10</v>
      </c>
      <c r="M3522" s="27">
        <v>14</v>
      </c>
      <c r="N3522" s="27">
        <v>10</v>
      </c>
      <c r="O3522" s="27">
        <v>0</v>
      </c>
      <c r="P3522" s="27">
        <v>34</v>
      </c>
      <c r="Q3522" s="55"/>
      <c r="R3522" s="27">
        <f t="shared" si="388"/>
        <v>0</v>
      </c>
      <c r="S3522" s="56" t="str">
        <f t="shared" si="385"/>
        <v>×</v>
      </c>
      <c r="T3522" s="56" t="str">
        <f t="shared" si="386"/>
        <v>×</v>
      </c>
      <c r="U3522" s="56" t="str">
        <f t="shared" si="387"/>
        <v>×</v>
      </c>
      <c r="V3522" s="57" t="str">
        <f t="shared" si="389"/>
        <v/>
      </c>
      <c r="W3522" s="58">
        <f t="shared" si="390"/>
        <v>0</v>
      </c>
      <c r="X3522" s="54">
        <f t="shared" si="391"/>
        <v>251</v>
      </c>
      <c r="Y3522" s="59"/>
    </row>
    <row r="3523" spans="1:25" ht="14.25" customHeight="1">
      <c r="A3523" s="54">
        <v>3274</v>
      </c>
      <c r="B3523" s="23">
        <v>252</v>
      </c>
      <c r="C3523" s="23" t="s">
        <v>7112</v>
      </c>
      <c r="D3523" s="32" t="s">
        <v>5424</v>
      </c>
      <c r="E3523" s="23" t="s">
        <v>593</v>
      </c>
      <c r="F3523" s="23" t="s">
        <v>5425</v>
      </c>
      <c r="G3523" s="23" t="s">
        <v>3977</v>
      </c>
      <c r="H3523" s="25">
        <v>1</v>
      </c>
      <c r="I3523" s="25">
        <v>91444</v>
      </c>
      <c r="J3523" s="26">
        <v>1</v>
      </c>
      <c r="K3523" s="26">
        <v>91444</v>
      </c>
      <c r="L3523" s="27">
        <v>0</v>
      </c>
      <c r="M3523" s="27">
        <v>150</v>
      </c>
      <c r="N3523" s="27">
        <v>0</v>
      </c>
      <c r="O3523" s="27">
        <v>0</v>
      </c>
      <c r="P3523" s="27">
        <v>150</v>
      </c>
      <c r="Q3523" s="55"/>
      <c r="R3523" s="27">
        <f t="shared" si="388"/>
        <v>0</v>
      </c>
      <c r="S3523" s="56" t="str">
        <f t="shared" si="385"/>
        <v>×</v>
      </c>
      <c r="T3523" s="56" t="str">
        <f t="shared" si="386"/>
        <v>×</v>
      </c>
      <c r="U3523" s="56" t="str">
        <f t="shared" si="387"/>
        <v>×</v>
      </c>
      <c r="V3523" s="57" t="str">
        <f t="shared" si="389"/>
        <v/>
      </c>
      <c r="W3523" s="58">
        <f t="shared" si="390"/>
        <v>0</v>
      </c>
      <c r="X3523" s="54">
        <f t="shared" si="391"/>
        <v>252</v>
      </c>
      <c r="Y3523" s="59"/>
    </row>
    <row r="3524" spans="1:25" ht="14.25" customHeight="1">
      <c r="A3524" s="54">
        <v>3275</v>
      </c>
      <c r="B3524" s="23">
        <v>253</v>
      </c>
      <c r="C3524" s="23" t="s">
        <v>7112</v>
      </c>
      <c r="D3524" s="32" t="s">
        <v>5794</v>
      </c>
      <c r="E3524" s="23" t="s">
        <v>639</v>
      </c>
      <c r="F3524" s="23" t="s">
        <v>5426</v>
      </c>
      <c r="G3524" s="23" t="s">
        <v>5427</v>
      </c>
      <c r="H3524" s="25">
        <v>14</v>
      </c>
      <c r="I3524" s="25">
        <v>12921.9</v>
      </c>
      <c r="J3524" s="26">
        <v>14</v>
      </c>
      <c r="K3524" s="26">
        <v>180906.6</v>
      </c>
      <c r="L3524" s="27">
        <v>0</v>
      </c>
      <c r="M3524" s="27">
        <v>1</v>
      </c>
      <c r="N3524" s="27">
        <v>0</v>
      </c>
      <c r="O3524" s="27">
        <v>0</v>
      </c>
      <c r="P3524" s="27">
        <v>1</v>
      </c>
      <c r="Q3524" s="55"/>
      <c r="R3524" s="27">
        <f t="shared" si="388"/>
        <v>0</v>
      </c>
      <c r="S3524" s="56" t="str">
        <f t="shared" ref="S3524:S3591" si="392">IF(Q3524="","×","○")</f>
        <v>×</v>
      </c>
      <c r="T3524" s="56" t="str">
        <f t="shared" ref="T3524:T3591" si="393">IF(Q3524&gt;=1,"○","×")</f>
        <v>×</v>
      </c>
      <c r="U3524" s="56" t="str">
        <f t="shared" ref="U3524:U3591" si="394">IF(ISNUMBER(Q3524),IF(INT(Q3524)=Q3524,"○","×"),"×")</f>
        <v>×</v>
      </c>
      <c r="V3524" s="57" t="str">
        <f t="shared" si="389"/>
        <v/>
      </c>
      <c r="W3524" s="58">
        <f t="shared" si="390"/>
        <v>0</v>
      </c>
      <c r="X3524" s="54">
        <f t="shared" si="391"/>
        <v>253</v>
      </c>
      <c r="Y3524" s="59"/>
    </row>
    <row r="3525" spans="1:25" ht="14.25" customHeight="1">
      <c r="A3525" s="54">
        <v>3276</v>
      </c>
      <c r="B3525" s="23">
        <v>254</v>
      </c>
      <c r="C3525" s="23" t="s">
        <v>7112</v>
      </c>
      <c r="D3525" s="32" t="s">
        <v>5429</v>
      </c>
      <c r="E3525" s="23" t="s">
        <v>5430</v>
      </c>
      <c r="F3525" s="23" t="s">
        <v>5431</v>
      </c>
      <c r="G3525" s="23" t="s">
        <v>5672</v>
      </c>
      <c r="H3525" s="25">
        <v>56</v>
      </c>
      <c r="I3525" s="25">
        <v>4204.3</v>
      </c>
      <c r="J3525" s="26">
        <v>56</v>
      </c>
      <c r="K3525" s="26">
        <v>235440.80000000002</v>
      </c>
      <c r="L3525" s="27">
        <v>4</v>
      </c>
      <c r="M3525" s="27">
        <v>2</v>
      </c>
      <c r="N3525" s="27">
        <v>0</v>
      </c>
      <c r="O3525" s="27">
        <v>0</v>
      </c>
      <c r="P3525" s="27">
        <v>6</v>
      </c>
      <c r="Q3525" s="55"/>
      <c r="R3525" s="27">
        <f t="shared" si="388"/>
        <v>0</v>
      </c>
      <c r="S3525" s="56" t="str">
        <f t="shared" si="392"/>
        <v>×</v>
      </c>
      <c r="T3525" s="56" t="str">
        <f t="shared" si="393"/>
        <v>×</v>
      </c>
      <c r="U3525" s="56" t="str">
        <f t="shared" si="394"/>
        <v>×</v>
      </c>
      <c r="V3525" s="57" t="str">
        <f t="shared" si="389"/>
        <v/>
      </c>
      <c r="W3525" s="58">
        <f t="shared" si="390"/>
        <v>0</v>
      </c>
      <c r="X3525" s="54">
        <f t="shared" si="391"/>
        <v>254</v>
      </c>
      <c r="Y3525" s="59"/>
    </row>
    <row r="3526" spans="1:25" ht="14.25" customHeight="1">
      <c r="A3526" s="54">
        <v>3277</v>
      </c>
      <c r="B3526" s="23">
        <v>255</v>
      </c>
      <c r="C3526" s="23" t="s">
        <v>7112</v>
      </c>
      <c r="D3526" s="32" t="s">
        <v>5822</v>
      </c>
      <c r="E3526" s="23" t="s">
        <v>5823</v>
      </c>
      <c r="F3526" s="23" t="s">
        <v>5824</v>
      </c>
      <c r="G3526" s="23" t="s">
        <v>5825</v>
      </c>
      <c r="H3526" s="25">
        <v>1</v>
      </c>
      <c r="I3526" s="25">
        <v>388792</v>
      </c>
      <c r="J3526" s="26">
        <v>1</v>
      </c>
      <c r="K3526" s="26">
        <v>388792</v>
      </c>
      <c r="L3526" s="23">
        <v>0</v>
      </c>
      <c r="M3526" s="23">
        <v>2</v>
      </c>
      <c r="N3526" s="23">
        <v>0</v>
      </c>
      <c r="O3526" s="23">
        <v>0</v>
      </c>
      <c r="P3526" s="23">
        <v>2</v>
      </c>
      <c r="Q3526" s="55"/>
      <c r="R3526" s="23">
        <f t="shared" si="388"/>
        <v>0</v>
      </c>
      <c r="S3526" s="56" t="str">
        <f t="shared" si="392"/>
        <v>×</v>
      </c>
      <c r="T3526" s="56" t="str">
        <f t="shared" si="393"/>
        <v>×</v>
      </c>
      <c r="U3526" s="56" t="str">
        <f t="shared" si="394"/>
        <v>×</v>
      </c>
      <c r="V3526" s="57" t="str">
        <f t="shared" si="389"/>
        <v/>
      </c>
      <c r="W3526" s="58">
        <f t="shared" si="390"/>
        <v>0</v>
      </c>
      <c r="X3526" s="54">
        <f t="shared" si="391"/>
        <v>255</v>
      </c>
      <c r="Y3526" s="59"/>
    </row>
    <row r="3527" spans="1:25" ht="14.25" customHeight="1">
      <c r="A3527" s="54">
        <v>3278</v>
      </c>
      <c r="B3527" s="23">
        <v>256</v>
      </c>
      <c r="C3527" s="23" t="s">
        <v>7112</v>
      </c>
      <c r="D3527" s="32" t="s">
        <v>217</v>
      </c>
      <c r="E3527" s="23" t="s">
        <v>218</v>
      </c>
      <c r="F3527" s="23" t="s">
        <v>219</v>
      </c>
      <c r="G3527" s="23" t="s">
        <v>220</v>
      </c>
      <c r="H3527" s="25">
        <v>10</v>
      </c>
      <c r="I3527" s="25">
        <v>346</v>
      </c>
      <c r="J3527" s="26">
        <v>10</v>
      </c>
      <c r="K3527" s="26">
        <v>3460</v>
      </c>
      <c r="L3527" s="27">
        <v>0</v>
      </c>
      <c r="M3527" s="27">
        <v>1000</v>
      </c>
      <c r="N3527" s="27">
        <v>0</v>
      </c>
      <c r="O3527" s="27">
        <v>0</v>
      </c>
      <c r="P3527" s="27">
        <v>1000</v>
      </c>
      <c r="Q3527" s="55"/>
      <c r="R3527" s="27">
        <f t="shared" si="388"/>
        <v>0</v>
      </c>
      <c r="S3527" s="56" t="str">
        <f t="shared" si="392"/>
        <v>×</v>
      </c>
      <c r="T3527" s="56" t="str">
        <f t="shared" si="393"/>
        <v>×</v>
      </c>
      <c r="U3527" s="56" t="str">
        <f t="shared" si="394"/>
        <v>×</v>
      </c>
      <c r="V3527" s="57" t="str">
        <f t="shared" si="389"/>
        <v/>
      </c>
      <c r="W3527" s="58">
        <f t="shared" si="390"/>
        <v>0</v>
      </c>
      <c r="X3527" s="54">
        <f t="shared" si="391"/>
        <v>256</v>
      </c>
      <c r="Y3527" s="59"/>
    </row>
    <row r="3528" spans="1:25" ht="14.25" customHeight="1">
      <c r="A3528" s="54">
        <v>3279</v>
      </c>
      <c r="B3528" s="23">
        <v>257</v>
      </c>
      <c r="C3528" s="23" t="s">
        <v>7112</v>
      </c>
      <c r="D3528" s="32" t="s">
        <v>5434</v>
      </c>
      <c r="E3528" s="23" t="s">
        <v>5859</v>
      </c>
      <c r="F3528" s="23" t="s">
        <v>5435</v>
      </c>
      <c r="G3528" s="23" t="s">
        <v>5436</v>
      </c>
      <c r="H3528" s="25">
        <v>10</v>
      </c>
      <c r="I3528" s="25">
        <v>80596</v>
      </c>
      <c r="J3528" s="26">
        <v>10</v>
      </c>
      <c r="K3528" s="26">
        <v>805960</v>
      </c>
      <c r="L3528" s="27">
        <v>50</v>
      </c>
      <c r="M3528" s="27">
        <v>0</v>
      </c>
      <c r="N3528" s="27">
        <v>0</v>
      </c>
      <c r="O3528" s="27">
        <v>0</v>
      </c>
      <c r="P3528" s="27">
        <v>50</v>
      </c>
      <c r="Q3528" s="55"/>
      <c r="R3528" s="27">
        <f t="shared" si="388"/>
        <v>0</v>
      </c>
      <c r="S3528" s="56" t="str">
        <f t="shared" si="392"/>
        <v>×</v>
      </c>
      <c r="T3528" s="56" t="str">
        <f t="shared" si="393"/>
        <v>×</v>
      </c>
      <c r="U3528" s="56" t="str">
        <f t="shared" si="394"/>
        <v>×</v>
      </c>
      <c r="V3528" s="57" t="str">
        <f t="shared" si="389"/>
        <v/>
      </c>
      <c r="W3528" s="58">
        <f t="shared" si="390"/>
        <v>0</v>
      </c>
      <c r="X3528" s="54">
        <f t="shared" si="391"/>
        <v>257</v>
      </c>
      <c r="Y3528" s="59"/>
    </row>
    <row r="3529" spans="1:25" ht="14.25" customHeight="1">
      <c r="A3529" s="54">
        <v>3280</v>
      </c>
      <c r="B3529" s="23">
        <v>258</v>
      </c>
      <c r="C3529" s="23" t="s">
        <v>7112</v>
      </c>
      <c r="D3529" s="32" t="s">
        <v>5860</v>
      </c>
      <c r="E3529" s="23" t="s">
        <v>5437</v>
      </c>
      <c r="F3529" s="23" t="s">
        <v>5438</v>
      </c>
      <c r="G3529" s="23" t="s">
        <v>5439</v>
      </c>
      <c r="H3529" s="25">
        <v>14</v>
      </c>
      <c r="I3529" s="25">
        <v>25631.200000000001</v>
      </c>
      <c r="J3529" s="26">
        <v>14</v>
      </c>
      <c r="K3529" s="26">
        <v>358836.8</v>
      </c>
      <c r="L3529" s="27">
        <v>0</v>
      </c>
      <c r="M3529" s="27">
        <v>3</v>
      </c>
      <c r="N3529" s="27">
        <v>0</v>
      </c>
      <c r="O3529" s="27">
        <v>0</v>
      </c>
      <c r="P3529" s="27">
        <v>3</v>
      </c>
      <c r="Q3529" s="55"/>
      <c r="R3529" s="27">
        <f t="shared" si="388"/>
        <v>0</v>
      </c>
      <c r="S3529" s="56" t="str">
        <f t="shared" si="392"/>
        <v>×</v>
      </c>
      <c r="T3529" s="56" t="str">
        <f t="shared" si="393"/>
        <v>×</v>
      </c>
      <c r="U3529" s="56" t="str">
        <f t="shared" si="394"/>
        <v>×</v>
      </c>
      <c r="V3529" s="57" t="str">
        <f t="shared" si="389"/>
        <v/>
      </c>
      <c r="W3529" s="58">
        <f t="shared" si="390"/>
        <v>0</v>
      </c>
      <c r="X3529" s="54">
        <f t="shared" si="391"/>
        <v>258</v>
      </c>
      <c r="Y3529" s="59"/>
    </row>
    <row r="3530" spans="1:25" ht="14.25" customHeight="1">
      <c r="A3530" s="54">
        <v>3281</v>
      </c>
      <c r="B3530" s="23">
        <v>259</v>
      </c>
      <c r="C3530" s="23" t="s">
        <v>7112</v>
      </c>
      <c r="D3530" s="32" t="s">
        <v>290</v>
      </c>
      <c r="E3530" s="23" t="s">
        <v>221</v>
      </c>
      <c r="F3530" s="23" t="s">
        <v>222</v>
      </c>
      <c r="G3530" s="23" t="s">
        <v>223</v>
      </c>
      <c r="H3530" s="25">
        <v>7</v>
      </c>
      <c r="I3530" s="25">
        <v>38437.9</v>
      </c>
      <c r="J3530" s="26">
        <v>7</v>
      </c>
      <c r="K3530" s="26">
        <v>269065.3</v>
      </c>
      <c r="L3530" s="27">
        <v>10</v>
      </c>
      <c r="M3530" s="27">
        <v>0</v>
      </c>
      <c r="N3530" s="27">
        <v>0</v>
      </c>
      <c r="O3530" s="27">
        <v>0</v>
      </c>
      <c r="P3530" s="27">
        <v>10</v>
      </c>
      <c r="Q3530" s="55"/>
      <c r="R3530" s="27">
        <f t="shared" si="388"/>
        <v>0</v>
      </c>
      <c r="S3530" s="56" t="str">
        <f t="shared" si="392"/>
        <v>×</v>
      </c>
      <c r="T3530" s="56" t="str">
        <f t="shared" si="393"/>
        <v>×</v>
      </c>
      <c r="U3530" s="56" t="str">
        <f t="shared" si="394"/>
        <v>×</v>
      </c>
      <c r="V3530" s="57" t="str">
        <f t="shared" si="389"/>
        <v/>
      </c>
      <c r="W3530" s="58">
        <f t="shared" si="390"/>
        <v>0</v>
      </c>
      <c r="X3530" s="54">
        <f t="shared" si="391"/>
        <v>259</v>
      </c>
      <c r="Y3530" s="59"/>
    </row>
    <row r="3531" spans="1:25" ht="14.25" customHeight="1">
      <c r="A3531" s="54">
        <v>3282</v>
      </c>
      <c r="B3531" s="23">
        <v>260</v>
      </c>
      <c r="C3531" s="23" t="s">
        <v>7112</v>
      </c>
      <c r="D3531" s="32" t="s">
        <v>5861</v>
      </c>
      <c r="E3531" s="23" t="s">
        <v>5440</v>
      </c>
      <c r="F3531" s="23" t="s">
        <v>5441</v>
      </c>
      <c r="G3531" s="23" t="s">
        <v>417</v>
      </c>
      <c r="H3531" s="25">
        <v>5</v>
      </c>
      <c r="I3531" s="25">
        <v>719</v>
      </c>
      <c r="J3531" s="26">
        <v>5</v>
      </c>
      <c r="K3531" s="26">
        <v>3595</v>
      </c>
      <c r="L3531" s="27">
        <v>2</v>
      </c>
      <c r="M3531" s="27">
        <v>2</v>
      </c>
      <c r="N3531" s="27">
        <v>0</v>
      </c>
      <c r="O3531" s="27">
        <v>0</v>
      </c>
      <c r="P3531" s="27">
        <v>4</v>
      </c>
      <c r="Q3531" s="55"/>
      <c r="R3531" s="27">
        <f t="shared" si="388"/>
        <v>0</v>
      </c>
      <c r="S3531" s="56" t="str">
        <f t="shared" si="392"/>
        <v>×</v>
      </c>
      <c r="T3531" s="56" t="str">
        <f t="shared" si="393"/>
        <v>×</v>
      </c>
      <c r="U3531" s="56" t="str">
        <f t="shared" si="394"/>
        <v>×</v>
      </c>
      <c r="V3531" s="57" t="str">
        <f t="shared" si="389"/>
        <v/>
      </c>
      <c r="W3531" s="58">
        <f t="shared" si="390"/>
        <v>0</v>
      </c>
      <c r="X3531" s="54">
        <f t="shared" si="391"/>
        <v>260</v>
      </c>
      <c r="Y3531" s="59"/>
    </row>
    <row r="3532" spans="1:25" ht="14.25" customHeight="1">
      <c r="A3532" s="54">
        <v>3283</v>
      </c>
      <c r="B3532" s="23">
        <v>261</v>
      </c>
      <c r="C3532" s="23" t="s">
        <v>7112</v>
      </c>
      <c r="D3532" s="32" t="s">
        <v>889</v>
      </c>
      <c r="E3532" s="23" t="s">
        <v>225</v>
      </c>
      <c r="F3532" s="23" t="s">
        <v>5869</v>
      </c>
      <c r="G3532" s="23" t="s">
        <v>890</v>
      </c>
      <c r="H3532" s="25">
        <v>1000</v>
      </c>
      <c r="I3532" s="25">
        <v>8.1999999999999993</v>
      </c>
      <c r="J3532" s="26">
        <v>1000</v>
      </c>
      <c r="K3532" s="26">
        <v>8200</v>
      </c>
      <c r="L3532" s="27">
        <v>2</v>
      </c>
      <c r="M3532" s="27">
        <v>0</v>
      </c>
      <c r="N3532" s="27">
        <v>0</v>
      </c>
      <c r="O3532" s="27">
        <v>0</v>
      </c>
      <c r="P3532" s="27">
        <v>2</v>
      </c>
      <c r="Q3532" s="55"/>
      <c r="R3532" s="27">
        <f t="shared" si="388"/>
        <v>0</v>
      </c>
      <c r="S3532" s="56" t="str">
        <f t="shared" si="392"/>
        <v>×</v>
      </c>
      <c r="T3532" s="56" t="str">
        <f t="shared" si="393"/>
        <v>×</v>
      </c>
      <c r="U3532" s="56" t="str">
        <f t="shared" si="394"/>
        <v>×</v>
      </c>
      <c r="V3532" s="57" t="str">
        <f t="shared" si="389"/>
        <v/>
      </c>
      <c r="W3532" s="58">
        <f t="shared" si="390"/>
        <v>0</v>
      </c>
      <c r="X3532" s="54">
        <f t="shared" si="391"/>
        <v>261</v>
      </c>
      <c r="Y3532" s="59"/>
    </row>
    <row r="3533" spans="1:25" ht="14.25" customHeight="1">
      <c r="A3533" s="54">
        <v>3284</v>
      </c>
      <c r="B3533" s="23">
        <v>262</v>
      </c>
      <c r="C3533" s="23" t="s">
        <v>7112</v>
      </c>
      <c r="D3533" s="32" t="s">
        <v>5862</v>
      </c>
      <c r="E3533" s="23" t="s">
        <v>225</v>
      </c>
      <c r="F3533" s="23" t="s">
        <v>5863</v>
      </c>
      <c r="G3533" s="23" t="s">
        <v>354</v>
      </c>
      <c r="H3533" s="25">
        <v>1</v>
      </c>
      <c r="I3533" s="25">
        <v>7.5</v>
      </c>
      <c r="J3533" s="26">
        <v>50</v>
      </c>
      <c r="K3533" s="26">
        <v>375</v>
      </c>
      <c r="L3533" s="27">
        <v>2</v>
      </c>
      <c r="M3533" s="27">
        <v>2</v>
      </c>
      <c r="N3533" s="27">
        <v>0</v>
      </c>
      <c r="O3533" s="27">
        <v>0</v>
      </c>
      <c r="P3533" s="27">
        <v>4</v>
      </c>
      <c r="Q3533" s="55"/>
      <c r="R3533" s="27">
        <f t="shared" si="388"/>
        <v>0</v>
      </c>
      <c r="S3533" s="56" t="str">
        <f t="shared" si="392"/>
        <v>×</v>
      </c>
      <c r="T3533" s="56" t="str">
        <f t="shared" si="393"/>
        <v>×</v>
      </c>
      <c r="U3533" s="56" t="str">
        <f t="shared" si="394"/>
        <v>×</v>
      </c>
      <c r="V3533" s="57" t="str">
        <f t="shared" si="389"/>
        <v/>
      </c>
      <c r="W3533" s="58">
        <f t="shared" si="390"/>
        <v>0</v>
      </c>
      <c r="X3533" s="54">
        <f t="shared" si="391"/>
        <v>262</v>
      </c>
      <c r="Y3533" s="59"/>
    </row>
    <row r="3534" spans="1:25" ht="14.25" customHeight="1">
      <c r="A3534" s="54">
        <v>3285</v>
      </c>
      <c r="B3534" s="23">
        <v>263</v>
      </c>
      <c r="C3534" s="23" t="s">
        <v>7112</v>
      </c>
      <c r="D3534" s="32" t="s">
        <v>5981</v>
      </c>
      <c r="E3534" s="23" t="s">
        <v>140</v>
      </c>
      <c r="F3534" s="23" t="s">
        <v>7868</v>
      </c>
      <c r="G3534" s="23" t="s">
        <v>255</v>
      </c>
      <c r="H3534" s="25">
        <v>500</v>
      </c>
      <c r="I3534" s="25">
        <v>27.8</v>
      </c>
      <c r="J3534" s="26">
        <v>500</v>
      </c>
      <c r="K3534" s="26">
        <v>13900</v>
      </c>
      <c r="L3534" s="27">
        <v>0</v>
      </c>
      <c r="M3534" s="27">
        <v>0</v>
      </c>
      <c r="N3534" s="27">
        <v>0</v>
      </c>
      <c r="O3534" s="27">
        <v>6</v>
      </c>
      <c r="P3534" s="27">
        <v>6</v>
      </c>
      <c r="Q3534" s="55"/>
      <c r="R3534" s="27">
        <f t="shared" si="388"/>
        <v>0</v>
      </c>
      <c r="S3534" s="56" t="str">
        <f t="shared" si="392"/>
        <v>×</v>
      </c>
      <c r="T3534" s="56" t="str">
        <f t="shared" si="393"/>
        <v>×</v>
      </c>
      <c r="U3534" s="56" t="str">
        <f t="shared" si="394"/>
        <v>×</v>
      </c>
      <c r="V3534" s="57" t="str">
        <f t="shared" si="389"/>
        <v/>
      </c>
      <c r="W3534" s="58">
        <f t="shared" si="390"/>
        <v>0</v>
      </c>
      <c r="X3534" s="54">
        <f t="shared" si="391"/>
        <v>263</v>
      </c>
      <c r="Y3534" s="59"/>
    </row>
    <row r="3535" spans="1:25" ht="14.25" customHeight="1">
      <c r="A3535" s="54">
        <v>3286</v>
      </c>
      <c r="B3535" s="23">
        <v>264</v>
      </c>
      <c r="C3535" s="23" t="s">
        <v>7112</v>
      </c>
      <c r="D3535" s="32" t="s">
        <v>5982</v>
      </c>
      <c r="E3535" s="23" t="s">
        <v>1058</v>
      </c>
      <c r="F3535" s="23" t="s">
        <v>5983</v>
      </c>
      <c r="G3535" s="23" t="s">
        <v>1067</v>
      </c>
      <c r="H3535" s="25">
        <v>24</v>
      </c>
      <c r="I3535" s="25">
        <v>14.7</v>
      </c>
      <c r="J3535" s="26">
        <v>840</v>
      </c>
      <c r="K3535" s="26">
        <v>12348</v>
      </c>
      <c r="L3535" s="27">
        <v>2</v>
      </c>
      <c r="M3535" s="27">
        <v>0</v>
      </c>
      <c r="N3535" s="27">
        <v>0</v>
      </c>
      <c r="O3535" s="27">
        <v>0</v>
      </c>
      <c r="P3535" s="27">
        <v>2</v>
      </c>
      <c r="Q3535" s="55"/>
      <c r="R3535" s="27">
        <f t="shared" si="388"/>
        <v>0</v>
      </c>
      <c r="S3535" s="56" t="str">
        <f t="shared" si="392"/>
        <v>×</v>
      </c>
      <c r="T3535" s="56" t="str">
        <f t="shared" si="393"/>
        <v>×</v>
      </c>
      <c r="U3535" s="56" t="str">
        <f t="shared" si="394"/>
        <v>×</v>
      </c>
      <c r="V3535" s="57" t="str">
        <f t="shared" si="389"/>
        <v/>
      </c>
      <c r="W3535" s="58">
        <f t="shared" si="390"/>
        <v>0</v>
      </c>
      <c r="X3535" s="54">
        <f t="shared" si="391"/>
        <v>264</v>
      </c>
      <c r="Y3535" s="59"/>
    </row>
    <row r="3536" spans="1:25" ht="14.25" customHeight="1">
      <c r="A3536" s="54">
        <v>3287</v>
      </c>
      <c r="B3536" s="23">
        <v>265</v>
      </c>
      <c r="C3536" s="23" t="s">
        <v>7112</v>
      </c>
      <c r="D3536" s="32" t="s">
        <v>5463</v>
      </c>
      <c r="E3536" s="23" t="s">
        <v>1069</v>
      </c>
      <c r="F3536" s="23" t="s">
        <v>5464</v>
      </c>
      <c r="G3536" s="23" t="s">
        <v>34</v>
      </c>
      <c r="H3536" s="25">
        <v>1</v>
      </c>
      <c r="I3536" s="25">
        <v>46437</v>
      </c>
      <c r="J3536" s="26">
        <v>1</v>
      </c>
      <c r="K3536" s="26">
        <v>46437</v>
      </c>
      <c r="L3536" s="27">
        <v>0</v>
      </c>
      <c r="M3536" s="27">
        <v>4</v>
      </c>
      <c r="N3536" s="27">
        <v>20</v>
      </c>
      <c r="O3536" s="27">
        <v>0</v>
      </c>
      <c r="P3536" s="27">
        <v>24</v>
      </c>
      <c r="Q3536" s="55"/>
      <c r="R3536" s="27">
        <f t="shared" si="388"/>
        <v>0</v>
      </c>
      <c r="S3536" s="56" t="str">
        <f t="shared" si="392"/>
        <v>×</v>
      </c>
      <c r="T3536" s="56" t="str">
        <f t="shared" si="393"/>
        <v>×</v>
      </c>
      <c r="U3536" s="56" t="str">
        <f t="shared" si="394"/>
        <v>×</v>
      </c>
      <c r="V3536" s="57" t="str">
        <f t="shared" si="389"/>
        <v/>
      </c>
      <c r="W3536" s="58">
        <f t="shared" si="390"/>
        <v>0</v>
      </c>
      <c r="X3536" s="54">
        <f t="shared" si="391"/>
        <v>265</v>
      </c>
      <c r="Y3536" s="59"/>
    </row>
    <row r="3537" spans="1:25" ht="14.25" customHeight="1">
      <c r="A3537" s="54">
        <v>3288</v>
      </c>
      <c r="B3537" s="23">
        <v>266</v>
      </c>
      <c r="C3537" s="23" t="s">
        <v>7112</v>
      </c>
      <c r="D3537" s="32" t="s">
        <v>1077</v>
      </c>
      <c r="E3537" s="23" t="s">
        <v>1069</v>
      </c>
      <c r="F3537" s="23" t="s">
        <v>5985</v>
      </c>
      <c r="G3537" s="23" t="s">
        <v>36</v>
      </c>
      <c r="H3537" s="25">
        <v>10</v>
      </c>
      <c r="I3537" s="25">
        <v>571</v>
      </c>
      <c r="J3537" s="26">
        <v>10</v>
      </c>
      <c r="K3537" s="26">
        <v>5710</v>
      </c>
      <c r="L3537" s="27">
        <v>0</v>
      </c>
      <c r="M3537" s="27">
        <v>0</v>
      </c>
      <c r="N3537" s="27">
        <v>160</v>
      </c>
      <c r="O3537" s="27">
        <v>0</v>
      </c>
      <c r="P3537" s="27">
        <v>160</v>
      </c>
      <c r="Q3537" s="55"/>
      <c r="R3537" s="27">
        <f t="shared" si="388"/>
        <v>0</v>
      </c>
      <c r="S3537" s="56" t="str">
        <f t="shared" si="392"/>
        <v>×</v>
      </c>
      <c r="T3537" s="56" t="str">
        <f t="shared" si="393"/>
        <v>×</v>
      </c>
      <c r="U3537" s="56" t="str">
        <f t="shared" si="394"/>
        <v>×</v>
      </c>
      <c r="V3537" s="57" t="str">
        <f t="shared" si="389"/>
        <v/>
      </c>
      <c r="W3537" s="58">
        <f t="shared" si="390"/>
        <v>0</v>
      </c>
      <c r="X3537" s="54">
        <f t="shared" si="391"/>
        <v>266</v>
      </c>
      <c r="Y3537" s="59"/>
    </row>
    <row r="3538" spans="1:25" ht="14.25" customHeight="1">
      <c r="A3538" s="54">
        <v>3289</v>
      </c>
      <c r="B3538" s="23">
        <v>267</v>
      </c>
      <c r="C3538" s="23" t="s">
        <v>7112</v>
      </c>
      <c r="D3538" s="32" t="s">
        <v>6002</v>
      </c>
      <c r="E3538" s="23" t="s">
        <v>1093</v>
      </c>
      <c r="F3538" s="23" t="s">
        <v>5466</v>
      </c>
      <c r="G3538" s="23" t="s">
        <v>34</v>
      </c>
      <c r="H3538" s="25">
        <v>1</v>
      </c>
      <c r="I3538" s="25">
        <v>46498</v>
      </c>
      <c r="J3538" s="26">
        <v>1</v>
      </c>
      <c r="K3538" s="26">
        <v>46498</v>
      </c>
      <c r="L3538" s="27">
        <v>700</v>
      </c>
      <c r="M3538" s="27">
        <v>72</v>
      </c>
      <c r="N3538" s="27">
        <v>30</v>
      </c>
      <c r="O3538" s="27">
        <v>12</v>
      </c>
      <c r="P3538" s="27">
        <v>814</v>
      </c>
      <c r="Q3538" s="55"/>
      <c r="R3538" s="27">
        <f t="shared" si="388"/>
        <v>0</v>
      </c>
      <c r="S3538" s="56" t="str">
        <f t="shared" si="392"/>
        <v>×</v>
      </c>
      <c r="T3538" s="56" t="str">
        <f t="shared" si="393"/>
        <v>×</v>
      </c>
      <c r="U3538" s="56" t="str">
        <f t="shared" si="394"/>
        <v>×</v>
      </c>
      <c r="V3538" s="57" t="str">
        <f t="shared" si="389"/>
        <v/>
      </c>
      <c r="W3538" s="58">
        <f t="shared" si="390"/>
        <v>0</v>
      </c>
      <c r="X3538" s="54">
        <f t="shared" si="391"/>
        <v>267</v>
      </c>
      <c r="Y3538" s="59"/>
    </row>
    <row r="3539" spans="1:25" ht="14.25" customHeight="1">
      <c r="A3539" s="54">
        <v>3290</v>
      </c>
      <c r="B3539" s="23">
        <v>268</v>
      </c>
      <c r="C3539" s="23" t="s">
        <v>7112</v>
      </c>
      <c r="D3539" s="32" t="s">
        <v>1196</v>
      </c>
      <c r="E3539" s="23" t="s">
        <v>1191</v>
      </c>
      <c r="F3539" s="23" t="s">
        <v>1197</v>
      </c>
      <c r="G3539" s="23" t="s">
        <v>1198</v>
      </c>
      <c r="H3539" s="25">
        <v>42</v>
      </c>
      <c r="I3539" s="25">
        <v>15.5</v>
      </c>
      <c r="J3539" s="26">
        <v>84</v>
      </c>
      <c r="K3539" s="26">
        <v>1302</v>
      </c>
      <c r="L3539" s="27">
        <v>0</v>
      </c>
      <c r="M3539" s="27">
        <v>8</v>
      </c>
      <c r="N3539" s="27">
        <v>0</v>
      </c>
      <c r="O3539" s="27">
        <v>0</v>
      </c>
      <c r="P3539" s="27">
        <v>8</v>
      </c>
      <c r="Q3539" s="55"/>
      <c r="R3539" s="27">
        <f t="shared" si="388"/>
        <v>0</v>
      </c>
      <c r="S3539" s="56" t="str">
        <f t="shared" si="392"/>
        <v>×</v>
      </c>
      <c r="T3539" s="56" t="str">
        <f t="shared" si="393"/>
        <v>×</v>
      </c>
      <c r="U3539" s="56" t="str">
        <f t="shared" si="394"/>
        <v>×</v>
      </c>
      <c r="V3539" s="57" t="str">
        <f t="shared" si="389"/>
        <v/>
      </c>
      <c r="W3539" s="58">
        <f t="shared" si="390"/>
        <v>0</v>
      </c>
      <c r="X3539" s="54">
        <f t="shared" si="391"/>
        <v>268</v>
      </c>
      <c r="Y3539" s="59"/>
    </row>
    <row r="3540" spans="1:25" ht="14.25" customHeight="1">
      <c r="A3540" s="54">
        <v>3291</v>
      </c>
      <c r="B3540" s="23">
        <v>269</v>
      </c>
      <c r="C3540" s="23" t="s">
        <v>7112</v>
      </c>
      <c r="D3540" s="32" t="s">
        <v>6033</v>
      </c>
      <c r="E3540" s="23" t="s">
        <v>5467</v>
      </c>
      <c r="F3540" s="23" t="s">
        <v>6034</v>
      </c>
      <c r="G3540" s="23" t="s">
        <v>154</v>
      </c>
      <c r="H3540" s="25">
        <v>100</v>
      </c>
      <c r="I3540" s="25">
        <v>5.7</v>
      </c>
      <c r="J3540" s="26">
        <v>100</v>
      </c>
      <c r="K3540" s="26">
        <v>570</v>
      </c>
      <c r="L3540" s="27">
        <v>2</v>
      </c>
      <c r="M3540" s="27">
        <v>0</v>
      </c>
      <c r="N3540" s="27">
        <v>0</v>
      </c>
      <c r="O3540" s="27">
        <v>0</v>
      </c>
      <c r="P3540" s="27">
        <v>2</v>
      </c>
      <c r="Q3540" s="55"/>
      <c r="R3540" s="27">
        <f t="shared" si="388"/>
        <v>0</v>
      </c>
      <c r="S3540" s="56" t="str">
        <f t="shared" si="392"/>
        <v>×</v>
      </c>
      <c r="T3540" s="56" t="str">
        <f t="shared" si="393"/>
        <v>×</v>
      </c>
      <c r="U3540" s="56" t="str">
        <f t="shared" si="394"/>
        <v>×</v>
      </c>
      <c r="V3540" s="57" t="str">
        <f t="shared" si="389"/>
        <v/>
      </c>
      <c r="W3540" s="58">
        <f t="shared" si="390"/>
        <v>0</v>
      </c>
      <c r="X3540" s="54">
        <f t="shared" si="391"/>
        <v>269</v>
      </c>
      <c r="Y3540" s="59"/>
    </row>
    <row r="3541" spans="1:25" ht="14.25" customHeight="1">
      <c r="A3541" s="54">
        <v>3292</v>
      </c>
      <c r="B3541" s="23">
        <v>270</v>
      </c>
      <c r="C3541" s="23" t="s">
        <v>7112</v>
      </c>
      <c r="D3541" s="28" t="s">
        <v>6076</v>
      </c>
      <c r="E3541" s="23" t="s">
        <v>1236</v>
      </c>
      <c r="F3541" s="29" t="s">
        <v>6077</v>
      </c>
      <c r="G3541" s="29" t="s">
        <v>34</v>
      </c>
      <c r="H3541" s="25">
        <v>1</v>
      </c>
      <c r="I3541" s="25">
        <v>515532</v>
      </c>
      <c r="J3541" s="26">
        <v>1</v>
      </c>
      <c r="K3541" s="26">
        <v>515532</v>
      </c>
      <c r="L3541" s="30">
        <v>0</v>
      </c>
      <c r="M3541" s="30">
        <v>0</v>
      </c>
      <c r="N3541" s="30">
        <v>62</v>
      </c>
      <c r="O3541" s="30">
        <v>0</v>
      </c>
      <c r="P3541" s="30">
        <v>62</v>
      </c>
      <c r="Q3541" s="55"/>
      <c r="R3541" s="30">
        <f t="shared" si="388"/>
        <v>0</v>
      </c>
      <c r="S3541" s="56" t="str">
        <f t="shared" si="392"/>
        <v>×</v>
      </c>
      <c r="T3541" s="56" t="str">
        <f t="shared" si="393"/>
        <v>×</v>
      </c>
      <c r="U3541" s="56" t="str">
        <f t="shared" si="394"/>
        <v>×</v>
      </c>
      <c r="V3541" s="57" t="str">
        <f t="shared" si="389"/>
        <v/>
      </c>
      <c r="W3541" s="58">
        <f t="shared" si="390"/>
        <v>0</v>
      </c>
      <c r="X3541" s="54">
        <f t="shared" si="391"/>
        <v>270</v>
      </c>
      <c r="Y3541" s="59"/>
    </row>
    <row r="3542" spans="1:25" ht="14.25" customHeight="1">
      <c r="A3542" s="54">
        <v>3293</v>
      </c>
      <c r="B3542" s="23">
        <v>271</v>
      </c>
      <c r="C3542" s="23" t="s">
        <v>7112</v>
      </c>
      <c r="D3542" s="32" t="s">
        <v>6078</v>
      </c>
      <c r="E3542" s="23" t="s">
        <v>1236</v>
      </c>
      <c r="F3542" s="23" t="s">
        <v>6079</v>
      </c>
      <c r="G3542" s="23" t="s">
        <v>34</v>
      </c>
      <c r="H3542" s="25">
        <v>1</v>
      </c>
      <c r="I3542" s="21" t="s">
        <v>6035</v>
      </c>
      <c r="J3542" s="20" t="s">
        <v>7846</v>
      </c>
      <c r="K3542" s="20" t="s">
        <v>6035</v>
      </c>
      <c r="L3542" s="27">
        <v>0</v>
      </c>
      <c r="M3542" s="27">
        <v>0</v>
      </c>
      <c r="N3542" s="27">
        <v>10</v>
      </c>
      <c r="O3542" s="27">
        <v>0</v>
      </c>
      <c r="P3542" s="27">
        <v>10</v>
      </c>
      <c r="Q3542" s="55"/>
      <c r="R3542" s="27">
        <f t="shared" si="388"/>
        <v>0</v>
      </c>
      <c r="S3542" s="56" t="str">
        <f t="shared" si="392"/>
        <v>×</v>
      </c>
      <c r="T3542" s="56" t="str">
        <f t="shared" si="393"/>
        <v>×</v>
      </c>
      <c r="U3542" s="56" t="str">
        <f t="shared" si="394"/>
        <v>×</v>
      </c>
      <c r="V3542" s="57" t="str">
        <f t="shared" si="389"/>
        <v/>
      </c>
      <c r="W3542" s="58">
        <f t="shared" si="390"/>
        <v>0</v>
      </c>
      <c r="X3542" s="54">
        <f t="shared" si="391"/>
        <v>271</v>
      </c>
      <c r="Y3542" s="59"/>
    </row>
    <row r="3543" spans="1:25" ht="14.25" customHeight="1">
      <c r="A3543" s="54">
        <v>3294</v>
      </c>
      <c r="B3543" s="23">
        <v>272</v>
      </c>
      <c r="C3543" s="23" t="s">
        <v>7112</v>
      </c>
      <c r="D3543" s="32" t="s">
        <v>6037</v>
      </c>
      <c r="E3543" s="23" t="s">
        <v>1236</v>
      </c>
      <c r="F3543" s="23" t="s">
        <v>1286</v>
      </c>
      <c r="G3543" s="23" t="s">
        <v>1287</v>
      </c>
      <c r="H3543" s="25">
        <v>1</v>
      </c>
      <c r="I3543" s="25">
        <v>146926</v>
      </c>
      <c r="J3543" s="26">
        <v>1</v>
      </c>
      <c r="K3543" s="26">
        <v>146926</v>
      </c>
      <c r="L3543" s="27">
        <v>0</v>
      </c>
      <c r="M3543" s="27">
        <v>0</v>
      </c>
      <c r="N3543" s="27">
        <v>1</v>
      </c>
      <c r="O3543" s="27">
        <v>0</v>
      </c>
      <c r="P3543" s="27">
        <v>1</v>
      </c>
      <c r="Q3543" s="55"/>
      <c r="R3543" s="27">
        <f t="shared" si="388"/>
        <v>0</v>
      </c>
      <c r="S3543" s="56" t="str">
        <f t="shared" si="392"/>
        <v>×</v>
      </c>
      <c r="T3543" s="56" t="str">
        <f t="shared" si="393"/>
        <v>×</v>
      </c>
      <c r="U3543" s="56" t="str">
        <f t="shared" si="394"/>
        <v>×</v>
      </c>
      <c r="V3543" s="57" t="str">
        <f t="shared" si="389"/>
        <v/>
      </c>
      <c r="W3543" s="58">
        <f t="shared" si="390"/>
        <v>0</v>
      </c>
      <c r="X3543" s="54">
        <f t="shared" si="391"/>
        <v>272</v>
      </c>
      <c r="Y3543" s="59"/>
    </row>
    <row r="3544" spans="1:25" ht="14.25" customHeight="1">
      <c r="A3544" s="54">
        <v>3295</v>
      </c>
      <c r="B3544" s="23">
        <v>273</v>
      </c>
      <c r="C3544" s="23" t="s">
        <v>7112</v>
      </c>
      <c r="D3544" s="32" t="s">
        <v>5471</v>
      </c>
      <c r="E3544" s="23" t="s">
        <v>1236</v>
      </c>
      <c r="F3544" s="23" t="s">
        <v>6039</v>
      </c>
      <c r="G3544" s="23" t="s">
        <v>425</v>
      </c>
      <c r="H3544" s="25">
        <v>10</v>
      </c>
      <c r="I3544" s="25">
        <v>58</v>
      </c>
      <c r="J3544" s="26">
        <v>10</v>
      </c>
      <c r="K3544" s="26">
        <v>580</v>
      </c>
      <c r="L3544" s="27">
        <v>0</v>
      </c>
      <c r="M3544" s="27">
        <v>0</v>
      </c>
      <c r="N3544" s="27">
        <v>0</v>
      </c>
      <c r="O3544" s="27">
        <v>2</v>
      </c>
      <c r="P3544" s="27">
        <v>2</v>
      </c>
      <c r="Q3544" s="55"/>
      <c r="R3544" s="27">
        <f>P3544*Q3544</f>
        <v>0</v>
      </c>
      <c r="S3544" s="56" t="str">
        <f>IF(Q3544="","×","○")</f>
        <v>×</v>
      </c>
      <c r="T3544" s="56" t="str">
        <f>IF(Q3544&gt;=1,"○","×")</f>
        <v>×</v>
      </c>
      <c r="U3544" s="56" t="str">
        <f>IF(ISNUMBER(Q3544),IF(INT(Q3544)=Q3544,"○","×"),"×")</f>
        <v>×</v>
      </c>
      <c r="V3544" s="57" t="str">
        <f>IF(S3544="○",IF(OR(T3544="×",U3544="×"),"←見積単価（税別）欄には、1以上の整数を入力してください",""),"")</f>
        <v/>
      </c>
      <c r="W3544" s="58">
        <f>IF(V3544="",0,1)</f>
        <v>0</v>
      </c>
      <c r="X3544" s="54">
        <f>B3544</f>
        <v>273</v>
      </c>
      <c r="Y3544" s="59"/>
    </row>
    <row r="3545" spans="1:25" ht="14.25" customHeight="1">
      <c r="A3545" s="54">
        <v>3296</v>
      </c>
      <c r="B3545" s="23">
        <v>274</v>
      </c>
      <c r="C3545" s="23" t="s">
        <v>7112</v>
      </c>
      <c r="D3545" s="32" t="s">
        <v>6040</v>
      </c>
      <c r="E3545" s="23" t="s">
        <v>1236</v>
      </c>
      <c r="F3545" s="23" t="s">
        <v>6041</v>
      </c>
      <c r="G3545" s="23" t="s">
        <v>5470</v>
      </c>
      <c r="H3545" s="25">
        <v>1</v>
      </c>
      <c r="I3545" s="25">
        <v>11.1</v>
      </c>
      <c r="J3545" s="26">
        <v>45</v>
      </c>
      <c r="K3545" s="26">
        <v>499.5</v>
      </c>
      <c r="L3545" s="27">
        <v>2</v>
      </c>
      <c r="M3545" s="27">
        <v>0</v>
      </c>
      <c r="N3545" s="27">
        <v>0</v>
      </c>
      <c r="O3545" s="27">
        <v>2</v>
      </c>
      <c r="P3545" s="27">
        <v>4</v>
      </c>
      <c r="Q3545" s="55"/>
      <c r="R3545" s="27">
        <f>P3545*Q3545</f>
        <v>0</v>
      </c>
      <c r="S3545" s="56" t="str">
        <f>IF(Q3545="","×","○")</f>
        <v>×</v>
      </c>
      <c r="T3545" s="56" t="str">
        <f>IF(Q3545&gt;=1,"○","×")</f>
        <v>×</v>
      </c>
      <c r="U3545" s="56" t="str">
        <f>IF(ISNUMBER(Q3545),IF(INT(Q3545)=Q3545,"○","×"),"×")</f>
        <v>×</v>
      </c>
      <c r="V3545" s="57" t="str">
        <f>IF(S3545="○",IF(OR(T3545="×",U3545="×"),"←見積単価（税別）欄には、1以上の整数を入力してください",""),"")</f>
        <v/>
      </c>
      <c r="W3545" s="58">
        <f>IF(V3545="",0,1)</f>
        <v>0</v>
      </c>
      <c r="X3545" s="54">
        <f>B3545</f>
        <v>274</v>
      </c>
      <c r="Y3545" s="59"/>
    </row>
    <row r="3546" spans="1:25" ht="14.25" customHeight="1">
      <c r="A3546" s="54">
        <v>3297</v>
      </c>
      <c r="B3546" s="23">
        <v>275</v>
      </c>
      <c r="C3546" s="23" t="s">
        <v>7112</v>
      </c>
      <c r="D3546" s="32" t="s">
        <v>6080</v>
      </c>
      <c r="E3546" s="23" t="s">
        <v>5475</v>
      </c>
      <c r="F3546" s="23" t="s">
        <v>5476</v>
      </c>
      <c r="G3546" s="23" t="s">
        <v>5477</v>
      </c>
      <c r="H3546" s="25">
        <v>1</v>
      </c>
      <c r="I3546" s="21" t="s">
        <v>6035</v>
      </c>
      <c r="J3546" s="20" t="s">
        <v>7846</v>
      </c>
      <c r="K3546" s="20" t="s">
        <v>6035</v>
      </c>
      <c r="L3546" s="27">
        <v>400</v>
      </c>
      <c r="M3546" s="27">
        <v>0</v>
      </c>
      <c r="N3546" s="27">
        <v>0</v>
      </c>
      <c r="O3546" s="27">
        <v>0</v>
      </c>
      <c r="P3546" s="27">
        <v>400</v>
      </c>
      <c r="Q3546" s="55"/>
      <c r="R3546" s="27">
        <f t="shared" si="388"/>
        <v>0</v>
      </c>
      <c r="S3546" s="56" t="str">
        <f t="shared" si="392"/>
        <v>×</v>
      </c>
      <c r="T3546" s="56" t="str">
        <f t="shared" si="393"/>
        <v>×</v>
      </c>
      <c r="U3546" s="56" t="str">
        <f t="shared" si="394"/>
        <v>×</v>
      </c>
      <c r="V3546" s="57" t="str">
        <f t="shared" si="389"/>
        <v/>
      </c>
      <c r="W3546" s="58">
        <f t="shared" si="390"/>
        <v>0</v>
      </c>
      <c r="X3546" s="54">
        <f t="shared" si="391"/>
        <v>275</v>
      </c>
      <c r="Y3546" s="59"/>
    </row>
    <row r="3547" spans="1:25" ht="14.25" customHeight="1">
      <c r="A3547" s="54">
        <v>3298</v>
      </c>
      <c r="B3547" s="23">
        <v>276</v>
      </c>
      <c r="C3547" s="23" t="s">
        <v>7112</v>
      </c>
      <c r="D3547" s="32" t="s">
        <v>6143</v>
      </c>
      <c r="E3547" s="23" t="s">
        <v>1294</v>
      </c>
      <c r="F3547" s="23" t="s">
        <v>6144</v>
      </c>
      <c r="G3547" s="23" t="s">
        <v>1370</v>
      </c>
      <c r="H3547" s="25">
        <v>50</v>
      </c>
      <c r="I3547" s="25">
        <v>46.7</v>
      </c>
      <c r="J3547" s="26">
        <v>50</v>
      </c>
      <c r="K3547" s="26">
        <v>2335</v>
      </c>
      <c r="L3547" s="27">
        <v>0</v>
      </c>
      <c r="M3547" s="27">
        <v>0</v>
      </c>
      <c r="N3547" s="27">
        <v>0</v>
      </c>
      <c r="O3547" s="27">
        <v>12</v>
      </c>
      <c r="P3547" s="27">
        <v>12</v>
      </c>
      <c r="Q3547" s="55"/>
      <c r="R3547" s="27">
        <f t="shared" si="388"/>
        <v>0</v>
      </c>
      <c r="S3547" s="56" t="str">
        <f t="shared" si="392"/>
        <v>×</v>
      </c>
      <c r="T3547" s="56" t="str">
        <f t="shared" si="393"/>
        <v>×</v>
      </c>
      <c r="U3547" s="56" t="str">
        <f t="shared" si="394"/>
        <v>×</v>
      </c>
      <c r="V3547" s="57" t="str">
        <f t="shared" si="389"/>
        <v/>
      </c>
      <c r="W3547" s="58">
        <f t="shared" si="390"/>
        <v>0</v>
      </c>
      <c r="X3547" s="54">
        <f t="shared" si="391"/>
        <v>276</v>
      </c>
      <c r="Y3547" s="59"/>
    </row>
    <row r="3548" spans="1:25" ht="14.25" customHeight="1">
      <c r="A3548" s="54">
        <v>3299</v>
      </c>
      <c r="B3548" s="23">
        <v>277</v>
      </c>
      <c r="C3548" s="23" t="s">
        <v>7112</v>
      </c>
      <c r="D3548" s="32" t="s">
        <v>6113</v>
      </c>
      <c r="E3548" s="23" t="s">
        <v>1294</v>
      </c>
      <c r="F3548" s="23" t="s">
        <v>6114</v>
      </c>
      <c r="G3548" s="23" t="s">
        <v>154</v>
      </c>
      <c r="H3548" s="25">
        <v>100</v>
      </c>
      <c r="I3548" s="25">
        <v>15.6</v>
      </c>
      <c r="J3548" s="26">
        <v>100</v>
      </c>
      <c r="K3548" s="26">
        <v>1560</v>
      </c>
      <c r="L3548" s="27">
        <v>0</v>
      </c>
      <c r="M3548" s="27">
        <v>0</v>
      </c>
      <c r="N3548" s="27">
        <v>0</v>
      </c>
      <c r="O3548" s="27">
        <v>10</v>
      </c>
      <c r="P3548" s="27">
        <v>10</v>
      </c>
      <c r="Q3548" s="55"/>
      <c r="R3548" s="27">
        <f t="shared" si="388"/>
        <v>0</v>
      </c>
      <c r="S3548" s="56" t="str">
        <f t="shared" si="392"/>
        <v>×</v>
      </c>
      <c r="T3548" s="56" t="str">
        <f t="shared" si="393"/>
        <v>×</v>
      </c>
      <c r="U3548" s="56" t="str">
        <f t="shared" si="394"/>
        <v>×</v>
      </c>
      <c r="V3548" s="57" t="str">
        <f t="shared" si="389"/>
        <v/>
      </c>
      <c r="W3548" s="58">
        <f t="shared" si="390"/>
        <v>0</v>
      </c>
      <c r="X3548" s="54">
        <f t="shared" si="391"/>
        <v>277</v>
      </c>
      <c r="Y3548" s="59"/>
    </row>
    <row r="3549" spans="1:25" ht="14.25" customHeight="1">
      <c r="A3549" s="54">
        <v>3300</v>
      </c>
      <c r="B3549" s="23">
        <v>278</v>
      </c>
      <c r="C3549" s="23" t="s">
        <v>7112</v>
      </c>
      <c r="D3549" s="32" t="s">
        <v>6161</v>
      </c>
      <c r="E3549" s="23" t="s">
        <v>1410</v>
      </c>
      <c r="F3549" s="23" t="s">
        <v>1414</v>
      </c>
      <c r="G3549" s="23" t="s">
        <v>1412</v>
      </c>
      <c r="H3549" s="25">
        <v>100</v>
      </c>
      <c r="I3549" s="21" t="s">
        <v>6035</v>
      </c>
      <c r="J3549" s="20" t="s">
        <v>7846</v>
      </c>
      <c r="K3549" s="20" t="s">
        <v>6035</v>
      </c>
      <c r="L3549" s="27">
        <v>0</v>
      </c>
      <c r="M3549" s="27">
        <v>0</v>
      </c>
      <c r="N3549" s="27">
        <v>96</v>
      </c>
      <c r="O3549" s="27">
        <v>0</v>
      </c>
      <c r="P3549" s="27">
        <v>96</v>
      </c>
      <c r="Q3549" s="55"/>
      <c r="R3549" s="27">
        <f t="shared" si="388"/>
        <v>0</v>
      </c>
      <c r="S3549" s="56" t="str">
        <f t="shared" si="392"/>
        <v>×</v>
      </c>
      <c r="T3549" s="56" t="str">
        <f t="shared" si="393"/>
        <v>×</v>
      </c>
      <c r="U3549" s="56" t="str">
        <f t="shared" si="394"/>
        <v>×</v>
      </c>
      <c r="V3549" s="57" t="str">
        <f t="shared" si="389"/>
        <v/>
      </c>
      <c r="W3549" s="58">
        <f t="shared" si="390"/>
        <v>0</v>
      </c>
      <c r="X3549" s="54">
        <f t="shared" si="391"/>
        <v>278</v>
      </c>
      <c r="Y3549" s="59"/>
    </row>
    <row r="3550" spans="1:25" ht="14.25" customHeight="1">
      <c r="A3550" s="54">
        <v>3301</v>
      </c>
      <c r="B3550" s="23">
        <v>279</v>
      </c>
      <c r="C3550" s="23" t="s">
        <v>7112</v>
      </c>
      <c r="D3550" s="32" t="s">
        <v>5478</v>
      </c>
      <c r="E3550" s="23" t="s">
        <v>5479</v>
      </c>
      <c r="F3550" s="23" t="s">
        <v>5480</v>
      </c>
      <c r="G3550" s="23" t="s">
        <v>5481</v>
      </c>
      <c r="H3550" s="25">
        <v>1</v>
      </c>
      <c r="I3550" s="25">
        <v>74988</v>
      </c>
      <c r="J3550" s="26">
        <v>1</v>
      </c>
      <c r="K3550" s="26">
        <v>74988</v>
      </c>
      <c r="L3550" s="27">
        <v>0</v>
      </c>
      <c r="M3550" s="27">
        <v>30</v>
      </c>
      <c r="N3550" s="27">
        <v>0</v>
      </c>
      <c r="O3550" s="27">
        <v>0</v>
      </c>
      <c r="P3550" s="27">
        <v>30</v>
      </c>
      <c r="Q3550" s="55"/>
      <c r="R3550" s="27">
        <f t="shared" si="388"/>
        <v>0</v>
      </c>
      <c r="S3550" s="56" t="str">
        <f t="shared" si="392"/>
        <v>×</v>
      </c>
      <c r="T3550" s="56" t="str">
        <f t="shared" si="393"/>
        <v>×</v>
      </c>
      <c r="U3550" s="56" t="str">
        <f t="shared" si="394"/>
        <v>×</v>
      </c>
      <c r="V3550" s="57" t="str">
        <f t="shared" si="389"/>
        <v/>
      </c>
      <c r="W3550" s="58">
        <f t="shared" si="390"/>
        <v>0</v>
      </c>
      <c r="X3550" s="54">
        <f t="shared" si="391"/>
        <v>279</v>
      </c>
      <c r="Y3550" s="59"/>
    </row>
    <row r="3551" spans="1:25" ht="14.25" customHeight="1">
      <c r="A3551" s="54">
        <v>3302</v>
      </c>
      <c r="B3551" s="23">
        <v>280</v>
      </c>
      <c r="C3551" s="23" t="s">
        <v>7112</v>
      </c>
      <c r="D3551" s="32" t="s">
        <v>5482</v>
      </c>
      <c r="E3551" s="23" t="s">
        <v>5483</v>
      </c>
      <c r="F3551" s="23" t="s">
        <v>6177</v>
      </c>
      <c r="G3551" s="23" t="s">
        <v>5484</v>
      </c>
      <c r="H3551" s="25">
        <v>100</v>
      </c>
      <c r="I3551" s="25">
        <v>53.9</v>
      </c>
      <c r="J3551" s="26">
        <v>100</v>
      </c>
      <c r="K3551" s="26">
        <v>5390</v>
      </c>
      <c r="L3551" s="27">
        <v>50</v>
      </c>
      <c r="M3551" s="27">
        <v>6</v>
      </c>
      <c r="N3551" s="27">
        <v>0</v>
      </c>
      <c r="O3551" s="27">
        <v>0</v>
      </c>
      <c r="P3551" s="27">
        <v>56</v>
      </c>
      <c r="Q3551" s="55"/>
      <c r="R3551" s="27">
        <f t="shared" si="388"/>
        <v>0</v>
      </c>
      <c r="S3551" s="56" t="str">
        <f t="shared" si="392"/>
        <v>×</v>
      </c>
      <c r="T3551" s="56" t="str">
        <f t="shared" si="393"/>
        <v>×</v>
      </c>
      <c r="U3551" s="56" t="str">
        <f t="shared" si="394"/>
        <v>×</v>
      </c>
      <c r="V3551" s="57" t="str">
        <f t="shared" si="389"/>
        <v/>
      </c>
      <c r="W3551" s="58">
        <f t="shared" si="390"/>
        <v>0</v>
      </c>
      <c r="X3551" s="54">
        <f t="shared" si="391"/>
        <v>280</v>
      </c>
      <c r="Y3551" s="59"/>
    </row>
    <row r="3552" spans="1:25" ht="14.25" customHeight="1">
      <c r="A3552" s="54">
        <v>3303</v>
      </c>
      <c r="B3552" s="23">
        <v>281</v>
      </c>
      <c r="C3552" s="23" t="s">
        <v>7112</v>
      </c>
      <c r="D3552" s="32" t="s">
        <v>3290</v>
      </c>
      <c r="E3552" s="29" t="s">
        <v>6201</v>
      </c>
      <c r="F3552" s="23" t="s">
        <v>7023</v>
      </c>
      <c r="G3552" s="23" t="s">
        <v>3291</v>
      </c>
      <c r="H3552" s="25">
        <v>500</v>
      </c>
      <c r="I3552" s="25">
        <v>10.3</v>
      </c>
      <c r="J3552" s="26">
        <v>500</v>
      </c>
      <c r="K3552" s="26">
        <v>5150</v>
      </c>
      <c r="L3552" s="27">
        <v>2</v>
      </c>
      <c r="M3552" s="27">
        <v>0</v>
      </c>
      <c r="N3552" s="27">
        <v>0</v>
      </c>
      <c r="O3552" s="27">
        <v>0</v>
      </c>
      <c r="P3552" s="27">
        <v>2</v>
      </c>
      <c r="Q3552" s="55"/>
      <c r="R3552" s="27">
        <f t="shared" si="388"/>
        <v>0</v>
      </c>
      <c r="S3552" s="56" t="str">
        <f t="shared" si="392"/>
        <v>×</v>
      </c>
      <c r="T3552" s="56" t="str">
        <f t="shared" si="393"/>
        <v>×</v>
      </c>
      <c r="U3552" s="56" t="str">
        <f t="shared" si="394"/>
        <v>×</v>
      </c>
      <c r="V3552" s="57" t="str">
        <f t="shared" si="389"/>
        <v/>
      </c>
      <c r="W3552" s="58">
        <f t="shared" si="390"/>
        <v>0</v>
      </c>
      <c r="X3552" s="54">
        <f t="shared" si="391"/>
        <v>281</v>
      </c>
      <c r="Y3552" s="59"/>
    </row>
    <row r="3553" spans="1:25" ht="14.25" customHeight="1">
      <c r="A3553" s="54">
        <v>3304</v>
      </c>
      <c r="B3553" s="23">
        <v>282</v>
      </c>
      <c r="C3553" s="23" t="s">
        <v>7112</v>
      </c>
      <c r="D3553" s="32" t="s">
        <v>7815</v>
      </c>
      <c r="E3553" s="23" t="s">
        <v>113</v>
      </c>
      <c r="F3553" s="23" t="s">
        <v>7816</v>
      </c>
      <c r="G3553" s="23" t="s">
        <v>35</v>
      </c>
      <c r="H3553" s="25">
        <v>10</v>
      </c>
      <c r="I3553" s="25">
        <v>7.5</v>
      </c>
      <c r="J3553" s="26">
        <v>50</v>
      </c>
      <c r="K3553" s="26">
        <v>375</v>
      </c>
      <c r="L3553" s="27">
        <v>0</v>
      </c>
      <c r="M3553" s="27">
        <v>0</v>
      </c>
      <c r="N3553" s="27">
        <v>0</v>
      </c>
      <c r="O3553" s="27">
        <v>2</v>
      </c>
      <c r="P3553" s="27">
        <v>2</v>
      </c>
      <c r="Q3553" s="55"/>
      <c r="R3553" s="27">
        <f t="shared" si="388"/>
        <v>0</v>
      </c>
      <c r="S3553" s="56" t="str">
        <f t="shared" si="392"/>
        <v>×</v>
      </c>
      <c r="T3553" s="56" t="str">
        <f t="shared" si="393"/>
        <v>×</v>
      </c>
      <c r="U3553" s="56" t="str">
        <f t="shared" si="394"/>
        <v>×</v>
      </c>
      <c r="V3553" s="57" t="str">
        <f t="shared" si="389"/>
        <v/>
      </c>
      <c r="W3553" s="58">
        <f t="shared" si="390"/>
        <v>0</v>
      </c>
      <c r="X3553" s="54">
        <f t="shared" si="391"/>
        <v>282</v>
      </c>
      <c r="Y3553" s="59"/>
    </row>
    <row r="3554" spans="1:25" ht="14.25" customHeight="1">
      <c r="A3554" s="54">
        <v>3305</v>
      </c>
      <c r="B3554" s="23">
        <v>283</v>
      </c>
      <c r="C3554" s="23" t="s">
        <v>7112</v>
      </c>
      <c r="D3554" s="32" t="s">
        <v>7817</v>
      </c>
      <c r="E3554" s="23" t="s">
        <v>113</v>
      </c>
      <c r="F3554" s="23" t="s">
        <v>7818</v>
      </c>
      <c r="G3554" s="23" t="s">
        <v>3084</v>
      </c>
      <c r="H3554" s="25">
        <v>100</v>
      </c>
      <c r="I3554" s="25">
        <v>13.8</v>
      </c>
      <c r="J3554" s="26">
        <v>100</v>
      </c>
      <c r="K3554" s="26">
        <v>1380</v>
      </c>
      <c r="L3554" s="27">
        <v>4</v>
      </c>
      <c r="M3554" s="27">
        <v>0</v>
      </c>
      <c r="N3554" s="27">
        <v>0</v>
      </c>
      <c r="O3554" s="27">
        <v>0</v>
      </c>
      <c r="P3554" s="27">
        <v>4</v>
      </c>
      <c r="Q3554" s="55"/>
      <c r="R3554" s="27">
        <f t="shared" si="388"/>
        <v>0</v>
      </c>
      <c r="S3554" s="56" t="str">
        <f t="shared" si="392"/>
        <v>×</v>
      </c>
      <c r="T3554" s="56" t="str">
        <f t="shared" si="393"/>
        <v>×</v>
      </c>
      <c r="U3554" s="56" t="str">
        <f t="shared" si="394"/>
        <v>×</v>
      </c>
      <c r="V3554" s="57" t="str">
        <f t="shared" si="389"/>
        <v/>
      </c>
      <c r="W3554" s="58">
        <f t="shared" si="390"/>
        <v>0</v>
      </c>
      <c r="X3554" s="54">
        <f t="shared" si="391"/>
        <v>283</v>
      </c>
      <c r="Y3554" s="59"/>
    </row>
    <row r="3555" spans="1:25" ht="14.25" customHeight="1">
      <c r="A3555" s="54">
        <v>3306</v>
      </c>
      <c r="B3555" s="23">
        <v>284</v>
      </c>
      <c r="C3555" s="23" t="s">
        <v>7112</v>
      </c>
      <c r="D3555" s="32" t="s">
        <v>7768</v>
      </c>
      <c r="E3555" s="23" t="s">
        <v>113</v>
      </c>
      <c r="F3555" s="23" t="s">
        <v>7769</v>
      </c>
      <c r="G3555" s="23" t="s">
        <v>354</v>
      </c>
      <c r="H3555" s="25">
        <v>1</v>
      </c>
      <c r="I3555" s="25">
        <v>10.199999999999999</v>
      </c>
      <c r="J3555" s="26">
        <v>500</v>
      </c>
      <c r="K3555" s="26">
        <v>5100</v>
      </c>
      <c r="L3555" s="27">
        <v>2</v>
      </c>
      <c r="M3555" s="27">
        <v>0</v>
      </c>
      <c r="N3555" s="27">
        <v>1</v>
      </c>
      <c r="O3555" s="27">
        <v>0</v>
      </c>
      <c r="P3555" s="27">
        <v>3</v>
      </c>
      <c r="Q3555" s="55"/>
      <c r="R3555" s="27">
        <f t="shared" si="388"/>
        <v>0</v>
      </c>
      <c r="S3555" s="56" t="str">
        <f t="shared" si="392"/>
        <v>×</v>
      </c>
      <c r="T3555" s="56" t="str">
        <f t="shared" si="393"/>
        <v>×</v>
      </c>
      <c r="U3555" s="56" t="str">
        <f t="shared" si="394"/>
        <v>×</v>
      </c>
      <c r="V3555" s="57" t="str">
        <f t="shared" si="389"/>
        <v/>
      </c>
      <c r="W3555" s="58">
        <f t="shared" si="390"/>
        <v>0</v>
      </c>
      <c r="X3555" s="54">
        <f t="shared" si="391"/>
        <v>284</v>
      </c>
      <c r="Y3555" s="59"/>
    </row>
    <row r="3556" spans="1:25" ht="14.25" customHeight="1">
      <c r="A3556" s="54">
        <v>3307</v>
      </c>
      <c r="B3556" s="23">
        <v>285</v>
      </c>
      <c r="C3556" s="23" t="s">
        <v>7112</v>
      </c>
      <c r="D3556" s="32" t="s">
        <v>5055</v>
      </c>
      <c r="E3556" s="23" t="s">
        <v>113</v>
      </c>
      <c r="F3556" s="23" t="s">
        <v>7742</v>
      </c>
      <c r="G3556" s="23" t="s">
        <v>807</v>
      </c>
      <c r="H3556" s="25">
        <v>1</v>
      </c>
      <c r="I3556" s="25">
        <v>12.6</v>
      </c>
      <c r="J3556" s="26">
        <v>100</v>
      </c>
      <c r="K3556" s="26">
        <v>1260</v>
      </c>
      <c r="L3556" s="27">
        <v>0</v>
      </c>
      <c r="M3556" s="27">
        <v>0</v>
      </c>
      <c r="N3556" s="27">
        <v>96</v>
      </c>
      <c r="O3556" s="27">
        <v>0</v>
      </c>
      <c r="P3556" s="27">
        <v>96</v>
      </c>
      <c r="Q3556" s="55"/>
      <c r="R3556" s="27">
        <f t="shared" si="388"/>
        <v>0</v>
      </c>
      <c r="S3556" s="56" t="str">
        <f t="shared" si="392"/>
        <v>×</v>
      </c>
      <c r="T3556" s="56" t="str">
        <f t="shared" si="393"/>
        <v>×</v>
      </c>
      <c r="U3556" s="56" t="str">
        <f t="shared" si="394"/>
        <v>×</v>
      </c>
      <c r="V3556" s="57" t="str">
        <f t="shared" si="389"/>
        <v/>
      </c>
      <c r="W3556" s="58">
        <f t="shared" si="390"/>
        <v>0</v>
      </c>
      <c r="X3556" s="54">
        <f t="shared" si="391"/>
        <v>285</v>
      </c>
      <c r="Y3556" s="59"/>
    </row>
    <row r="3557" spans="1:25" ht="14.25" customHeight="1">
      <c r="A3557" s="54">
        <v>3308</v>
      </c>
      <c r="B3557" s="23">
        <v>286</v>
      </c>
      <c r="C3557" s="23" t="s">
        <v>7112</v>
      </c>
      <c r="D3557" s="32" t="s">
        <v>5064</v>
      </c>
      <c r="E3557" s="23" t="s">
        <v>113</v>
      </c>
      <c r="F3557" s="23" t="s">
        <v>7743</v>
      </c>
      <c r="G3557" s="23" t="s">
        <v>425</v>
      </c>
      <c r="H3557" s="25">
        <v>10</v>
      </c>
      <c r="I3557" s="25">
        <v>82</v>
      </c>
      <c r="J3557" s="26">
        <v>10</v>
      </c>
      <c r="K3557" s="26">
        <v>820</v>
      </c>
      <c r="L3557" s="27">
        <v>0</v>
      </c>
      <c r="M3557" s="27">
        <v>0</v>
      </c>
      <c r="N3557" s="27">
        <v>0</v>
      </c>
      <c r="O3557" s="27">
        <v>6</v>
      </c>
      <c r="P3557" s="27">
        <v>6</v>
      </c>
      <c r="Q3557" s="55"/>
      <c r="R3557" s="27">
        <f t="shared" si="388"/>
        <v>0</v>
      </c>
      <c r="S3557" s="56" t="str">
        <f t="shared" si="392"/>
        <v>×</v>
      </c>
      <c r="T3557" s="56" t="str">
        <f t="shared" si="393"/>
        <v>×</v>
      </c>
      <c r="U3557" s="56" t="str">
        <f t="shared" si="394"/>
        <v>×</v>
      </c>
      <c r="V3557" s="57" t="str">
        <f t="shared" si="389"/>
        <v/>
      </c>
      <c r="W3557" s="58">
        <f t="shared" si="390"/>
        <v>0</v>
      </c>
      <c r="X3557" s="54">
        <f t="shared" si="391"/>
        <v>286</v>
      </c>
      <c r="Y3557" s="59"/>
    </row>
    <row r="3558" spans="1:25" ht="14.25" customHeight="1">
      <c r="A3558" s="54">
        <v>3309</v>
      </c>
      <c r="B3558" s="23">
        <v>287</v>
      </c>
      <c r="C3558" s="23" t="s">
        <v>7112</v>
      </c>
      <c r="D3558" s="32" t="s">
        <v>5065</v>
      </c>
      <c r="E3558" s="23" t="s">
        <v>113</v>
      </c>
      <c r="F3558" s="23" t="s">
        <v>7744</v>
      </c>
      <c r="G3558" s="23" t="s">
        <v>425</v>
      </c>
      <c r="H3558" s="25">
        <v>10</v>
      </c>
      <c r="I3558" s="25">
        <v>79</v>
      </c>
      <c r="J3558" s="26">
        <v>10</v>
      </c>
      <c r="K3558" s="26">
        <v>790</v>
      </c>
      <c r="L3558" s="27">
        <v>0</v>
      </c>
      <c r="M3558" s="27">
        <v>0</v>
      </c>
      <c r="N3558" s="27">
        <v>2</v>
      </c>
      <c r="O3558" s="27">
        <v>0</v>
      </c>
      <c r="P3558" s="27">
        <v>2</v>
      </c>
      <c r="Q3558" s="55"/>
      <c r="R3558" s="27">
        <f t="shared" si="388"/>
        <v>0</v>
      </c>
      <c r="S3558" s="56" t="str">
        <f t="shared" si="392"/>
        <v>×</v>
      </c>
      <c r="T3558" s="56" t="str">
        <f t="shared" si="393"/>
        <v>×</v>
      </c>
      <c r="U3558" s="56" t="str">
        <f t="shared" si="394"/>
        <v>×</v>
      </c>
      <c r="V3558" s="57" t="str">
        <f t="shared" si="389"/>
        <v/>
      </c>
      <c r="W3558" s="58">
        <f t="shared" si="390"/>
        <v>0</v>
      </c>
      <c r="X3558" s="54">
        <f t="shared" si="391"/>
        <v>287</v>
      </c>
      <c r="Y3558" s="59"/>
    </row>
    <row r="3559" spans="1:25" ht="14.25" customHeight="1">
      <c r="A3559" s="54">
        <v>3310</v>
      </c>
      <c r="B3559" s="23">
        <v>288</v>
      </c>
      <c r="C3559" s="23" t="s">
        <v>7112</v>
      </c>
      <c r="D3559" s="32" t="s">
        <v>7819</v>
      </c>
      <c r="E3559" s="23" t="s">
        <v>113</v>
      </c>
      <c r="F3559" s="23" t="s">
        <v>7820</v>
      </c>
      <c r="G3559" s="23" t="s">
        <v>631</v>
      </c>
      <c r="H3559" s="25">
        <v>100</v>
      </c>
      <c r="I3559" s="25">
        <v>10.1</v>
      </c>
      <c r="J3559" s="26">
        <v>100</v>
      </c>
      <c r="K3559" s="26">
        <v>1010</v>
      </c>
      <c r="L3559" s="27">
        <v>40</v>
      </c>
      <c r="M3559" s="27">
        <v>0</v>
      </c>
      <c r="N3559" s="27">
        <v>0</v>
      </c>
      <c r="O3559" s="27">
        <v>0</v>
      </c>
      <c r="P3559" s="27">
        <v>40</v>
      </c>
      <c r="Q3559" s="55"/>
      <c r="R3559" s="27">
        <f t="shared" si="388"/>
        <v>0</v>
      </c>
      <c r="S3559" s="56" t="str">
        <f t="shared" si="392"/>
        <v>×</v>
      </c>
      <c r="T3559" s="56" t="str">
        <f t="shared" si="393"/>
        <v>×</v>
      </c>
      <c r="U3559" s="56" t="str">
        <f t="shared" si="394"/>
        <v>×</v>
      </c>
      <c r="V3559" s="57" t="str">
        <f t="shared" si="389"/>
        <v/>
      </c>
      <c r="W3559" s="58">
        <f t="shared" si="390"/>
        <v>0</v>
      </c>
      <c r="X3559" s="54">
        <f t="shared" si="391"/>
        <v>288</v>
      </c>
      <c r="Y3559" s="59"/>
    </row>
    <row r="3560" spans="1:25" ht="14.25" customHeight="1">
      <c r="A3560" s="54">
        <v>3311</v>
      </c>
      <c r="B3560" s="23">
        <v>289</v>
      </c>
      <c r="C3560" s="23" t="s">
        <v>7112</v>
      </c>
      <c r="D3560" s="32" t="s">
        <v>7821</v>
      </c>
      <c r="E3560" s="23" t="s">
        <v>113</v>
      </c>
      <c r="F3560" s="23" t="s">
        <v>5049</v>
      </c>
      <c r="G3560" s="23" t="s">
        <v>5050</v>
      </c>
      <c r="H3560" s="25">
        <v>100</v>
      </c>
      <c r="I3560" s="25">
        <v>10.1</v>
      </c>
      <c r="J3560" s="26">
        <v>100</v>
      </c>
      <c r="K3560" s="26">
        <v>1010</v>
      </c>
      <c r="L3560" s="27">
        <v>2</v>
      </c>
      <c r="M3560" s="27">
        <v>0</v>
      </c>
      <c r="N3560" s="27">
        <v>0</v>
      </c>
      <c r="O3560" s="27">
        <v>0</v>
      </c>
      <c r="P3560" s="27">
        <v>2</v>
      </c>
      <c r="Q3560" s="55"/>
      <c r="R3560" s="27">
        <f t="shared" si="388"/>
        <v>0</v>
      </c>
      <c r="S3560" s="56" t="str">
        <f t="shared" si="392"/>
        <v>×</v>
      </c>
      <c r="T3560" s="56" t="str">
        <f t="shared" si="393"/>
        <v>×</v>
      </c>
      <c r="U3560" s="56" t="str">
        <f t="shared" si="394"/>
        <v>×</v>
      </c>
      <c r="V3560" s="57" t="str">
        <f t="shared" si="389"/>
        <v/>
      </c>
      <c r="W3560" s="58">
        <f t="shared" si="390"/>
        <v>0</v>
      </c>
      <c r="X3560" s="54">
        <f t="shared" si="391"/>
        <v>289</v>
      </c>
      <c r="Y3560" s="59"/>
    </row>
    <row r="3561" spans="1:25" ht="14.25" customHeight="1">
      <c r="A3561" s="54">
        <v>3312</v>
      </c>
      <c r="B3561" s="23">
        <v>290</v>
      </c>
      <c r="C3561" s="23" t="s">
        <v>7112</v>
      </c>
      <c r="D3561" s="32" t="s">
        <v>5081</v>
      </c>
      <c r="E3561" s="23" t="s">
        <v>113</v>
      </c>
      <c r="F3561" s="23" t="s">
        <v>7822</v>
      </c>
      <c r="G3561" s="23" t="s">
        <v>154</v>
      </c>
      <c r="H3561" s="25">
        <v>100</v>
      </c>
      <c r="I3561" s="25">
        <v>5.7</v>
      </c>
      <c r="J3561" s="26">
        <v>100</v>
      </c>
      <c r="K3561" s="26">
        <v>570</v>
      </c>
      <c r="L3561" s="27">
        <v>10</v>
      </c>
      <c r="M3561" s="27">
        <v>0</v>
      </c>
      <c r="N3561" s="27">
        <v>0</v>
      </c>
      <c r="O3561" s="27">
        <v>0</v>
      </c>
      <c r="P3561" s="27">
        <v>10</v>
      </c>
      <c r="Q3561" s="55"/>
      <c r="R3561" s="27">
        <f t="shared" si="388"/>
        <v>0</v>
      </c>
      <c r="S3561" s="56" t="str">
        <f t="shared" si="392"/>
        <v>×</v>
      </c>
      <c r="T3561" s="56" t="str">
        <f t="shared" si="393"/>
        <v>×</v>
      </c>
      <c r="U3561" s="56" t="str">
        <f t="shared" si="394"/>
        <v>×</v>
      </c>
      <c r="V3561" s="57" t="str">
        <f t="shared" si="389"/>
        <v/>
      </c>
      <c r="W3561" s="58">
        <f t="shared" si="390"/>
        <v>0</v>
      </c>
      <c r="X3561" s="54">
        <f t="shared" si="391"/>
        <v>290</v>
      </c>
      <c r="Y3561" s="59"/>
    </row>
    <row r="3562" spans="1:25" ht="14.25" customHeight="1">
      <c r="A3562" s="54">
        <v>3313</v>
      </c>
      <c r="B3562" s="23">
        <v>291</v>
      </c>
      <c r="C3562" s="23" t="s">
        <v>7112</v>
      </c>
      <c r="D3562" s="32" t="s">
        <v>7845</v>
      </c>
      <c r="E3562" s="23" t="s">
        <v>113</v>
      </c>
      <c r="F3562" s="23" t="s">
        <v>7823</v>
      </c>
      <c r="G3562" s="23" t="s">
        <v>36</v>
      </c>
      <c r="H3562" s="25">
        <v>10</v>
      </c>
      <c r="I3562" s="21" t="s">
        <v>6035</v>
      </c>
      <c r="J3562" s="20" t="s">
        <v>7846</v>
      </c>
      <c r="K3562" s="20" t="s">
        <v>6035</v>
      </c>
      <c r="L3562" s="27">
        <v>0</v>
      </c>
      <c r="M3562" s="27">
        <v>0</v>
      </c>
      <c r="N3562" s="27">
        <v>0</v>
      </c>
      <c r="O3562" s="27">
        <v>2</v>
      </c>
      <c r="P3562" s="27">
        <v>2</v>
      </c>
      <c r="Q3562" s="55"/>
      <c r="R3562" s="27">
        <f t="shared" si="388"/>
        <v>0</v>
      </c>
      <c r="S3562" s="56" t="str">
        <f t="shared" si="392"/>
        <v>×</v>
      </c>
      <c r="T3562" s="56" t="str">
        <f t="shared" si="393"/>
        <v>×</v>
      </c>
      <c r="U3562" s="56" t="str">
        <f t="shared" si="394"/>
        <v>×</v>
      </c>
      <c r="V3562" s="57" t="str">
        <f t="shared" si="389"/>
        <v/>
      </c>
      <c r="W3562" s="58">
        <f t="shared" si="390"/>
        <v>0</v>
      </c>
      <c r="X3562" s="54">
        <f t="shared" si="391"/>
        <v>291</v>
      </c>
      <c r="Y3562" s="59"/>
    </row>
    <row r="3563" spans="1:25" ht="14.25" customHeight="1">
      <c r="A3563" s="54">
        <v>3314</v>
      </c>
      <c r="B3563" s="23">
        <v>292</v>
      </c>
      <c r="C3563" s="23" t="s">
        <v>7112</v>
      </c>
      <c r="D3563" s="78" t="s">
        <v>6278</v>
      </c>
      <c r="E3563" s="23" t="s">
        <v>6279</v>
      </c>
      <c r="F3563" s="23" t="s">
        <v>7852</v>
      </c>
      <c r="G3563" s="23" t="s">
        <v>2561</v>
      </c>
      <c r="H3563" s="25">
        <v>1</v>
      </c>
      <c r="I3563" s="25">
        <v>12.4</v>
      </c>
      <c r="J3563" s="26">
        <v>100</v>
      </c>
      <c r="K3563" s="26">
        <v>1240</v>
      </c>
      <c r="L3563" s="27">
        <v>170</v>
      </c>
      <c r="M3563" s="27">
        <v>0</v>
      </c>
      <c r="N3563" s="27">
        <v>0</v>
      </c>
      <c r="O3563" s="27">
        <v>0</v>
      </c>
      <c r="P3563" s="27">
        <v>170</v>
      </c>
      <c r="Q3563" s="55"/>
      <c r="R3563" s="27">
        <f t="shared" si="388"/>
        <v>0</v>
      </c>
      <c r="S3563" s="56" t="str">
        <f t="shared" si="392"/>
        <v>×</v>
      </c>
      <c r="T3563" s="56" t="str">
        <f t="shared" si="393"/>
        <v>×</v>
      </c>
      <c r="U3563" s="56" t="str">
        <f t="shared" si="394"/>
        <v>×</v>
      </c>
      <c r="V3563" s="57" t="str">
        <f t="shared" si="389"/>
        <v/>
      </c>
      <c r="W3563" s="58">
        <f t="shared" si="390"/>
        <v>0</v>
      </c>
      <c r="X3563" s="54">
        <f t="shared" si="391"/>
        <v>292</v>
      </c>
      <c r="Y3563" s="59"/>
    </row>
    <row r="3564" spans="1:25" ht="14.25" customHeight="1">
      <c r="A3564" s="54">
        <v>3315</v>
      </c>
      <c r="B3564" s="23">
        <v>293</v>
      </c>
      <c r="C3564" s="23" t="s">
        <v>7112</v>
      </c>
      <c r="D3564" s="78" t="s">
        <v>7323</v>
      </c>
      <c r="E3564" s="29" t="s">
        <v>6282</v>
      </c>
      <c r="F3564" s="23" t="s">
        <v>7324</v>
      </c>
      <c r="G3564" s="23" t="s">
        <v>35</v>
      </c>
      <c r="H3564" s="25">
        <v>10</v>
      </c>
      <c r="I3564" s="25">
        <v>12</v>
      </c>
      <c r="J3564" s="26">
        <v>50</v>
      </c>
      <c r="K3564" s="26">
        <v>600</v>
      </c>
      <c r="L3564" s="27">
        <v>4</v>
      </c>
      <c r="M3564" s="27">
        <v>0</v>
      </c>
      <c r="N3564" s="27">
        <v>0</v>
      </c>
      <c r="O3564" s="27">
        <v>0</v>
      </c>
      <c r="P3564" s="27">
        <v>4</v>
      </c>
      <c r="Q3564" s="55"/>
      <c r="R3564" s="27">
        <f t="shared" si="388"/>
        <v>0</v>
      </c>
      <c r="S3564" s="56" t="str">
        <f t="shared" si="392"/>
        <v>×</v>
      </c>
      <c r="T3564" s="56" t="str">
        <f t="shared" si="393"/>
        <v>×</v>
      </c>
      <c r="U3564" s="56" t="str">
        <f t="shared" si="394"/>
        <v>×</v>
      </c>
      <c r="V3564" s="57" t="str">
        <f t="shared" si="389"/>
        <v/>
      </c>
      <c r="W3564" s="58">
        <f t="shared" si="390"/>
        <v>0</v>
      </c>
      <c r="X3564" s="54">
        <f t="shared" si="391"/>
        <v>293</v>
      </c>
      <c r="Y3564" s="59"/>
    </row>
    <row r="3565" spans="1:25" ht="14.25" customHeight="1">
      <c r="A3565" s="54">
        <v>3316</v>
      </c>
      <c r="B3565" s="23">
        <v>294</v>
      </c>
      <c r="C3565" s="23" t="s">
        <v>7112</v>
      </c>
      <c r="D3565" s="32" t="s">
        <v>7321</v>
      </c>
      <c r="E3565" s="29" t="s">
        <v>6282</v>
      </c>
      <c r="F3565" s="23" t="s">
        <v>7322</v>
      </c>
      <c r="G3565" s="23" t="s">
        <v>4127</v>
      </c>
      <c r="H3565" s="25">
        <v>50</v>
      </c>
      <c r="I3565" s="25">
        <v>59.4</v>
      </c>
      <c r="J3565" s="26">
        <v>50</v>
      </c>
      <c r="K3565" s="26">
        <v>2970</v>
      </c>
      <c r="L3565" s="27">
        <v>0</v>
      </c>
      <c r="M3565" s="27">
        <v>0</v>
      </c>
      <c r="N3565" s="27">
        <v>1</v>
      </c>
      <c r="O3565" s="27">
        <v>0</v>
      </c>
      <c r="P3565" s="27">
        <v>1</v>
      </c>
      <c r="Q3565" s="55"/>
      <c r="R3565" s="27">
        <f t="shared" si="388"/>
        <v>0</v>
      </c>
      <c r="S3565" s="56" t="str">
        <f t="shared" si="392"/>
        <v>×</v>
      </c>
      <c r="T3565" s="56" t="str">
        <f t="shared" si="393"/>
        <v>×</v>
      </c>
      <c r="U3565" s="56" t="str">
        <f t="shared" si="394"/>
        <v>×</v>
      </c>
      <c r="V3565" s="57" t="str">
        <f t="shared" si="389"/>
        <v/>
      </c>
      <c r="W3565" s="58">
        <f t="shared" si="390"/>
        <v>0</v>
      </c>
      <c r="X3565" s="54">
        <f t="shared" si="391"/>
        <v>294</v>
      </c>
      <c r="Y3565" s="59"/>
    </row>
    <row r="3566" spans="1:25" ht="14.25" customHeight="1">
      <c r="A3566" s="54">
        <v>3317</v>
      </c>
      <c r="B3566" s="23">
        <v>295</v>
      </c>
      <c r="C3566" s="23" t="s">
        <v>7112</v>
      </c>
      <c r="D3566" s="32" t="s">
        <v>1569</v>
      </c>
      <c r="E3566" s="23" t="s">
        <v>1519</v>
      </c>
      <c r="F3566" s="23" t="s">
        <v>1568</v>
      </c>
      <c r="G3566" s="23" t="s">
        <v>1564</v>
      </c>
      <c r="H3566" s="25">
        <v>30</v>
      </c>
      <c r="I3566" s="25">
        <v>147</v>
      </c>
      <c r="J3566" s="26">
        <v>30</v>
      </c>
      <c r="K3566" s="26">
        <v>4410</v>
      </c>
      <c r="L3566" s="27">
        <v>42</v>
      </c>
      <c r="M3566" s="27">
        <v>0</v>
      </c>
      <c r="N3566" s="27">
        <v>0</v>
      </c>
      <c r="O3566" s="27">
        <v>0</v>
      </c>
      <c r="P3566" s="27">
        <v>42</v>
      </c>
      <c r="Q3566" s="55"/>
      <c r="R3566" s="27">
        <f t="shared" si="388"/>
        <v>0</v>
      </c>
      <c r="S3566" s="56" t="str">
        <f t="shared" si="392"/>
        <v>×</v>
      </c>
      <c r="T3566" s="56" t="str">
        <f t="shared" si="393"/>
        <v>×</v>
      </c>
      <c r="U3566" s="56" t="str">
        <f t="shared" si="394"/>
        <v>×</v>
      </c>
      <c r="V3566" s="57" t="str">
        <f t="shared" si="389"/>
        <v/>
      </c>
      <c r="W3566" s="58">
        <f t="shared" si="390"/>
        <v>0</v>
      </c>
      <c r="X3566" s="54">
        <f t="shared" si="391"/>
        <v>295</v>
      </c>
      <c r="Y3566" s="59"/>
    </row>
    <row r="3567" spans="1:25" ht="14.25" customHeight="1">
      <c r="A3567" s="54">
        <v>3318</v>
      </c>
      <c r="B3567" s="23">
        <v>296</v>
      </c>
      <c r="C3567" s="23" t="s">
        <v>7112</v>
      </c>
      <c r="D3567" s="32" t="s">
        <v>1575</v>
      </c>
      <c r="E3567" s="23" t="s">
        <v>1576</v>
      </c>
      <c r="F3567" s="23" t="s">
        <v>1577</v>
      </c>
      <c r="G3567" s="23" t="s">
        <v>87</v>
      </c>
      <c r="H3567" s="25">
        <v>50</v>
      </c>
      <c r="I3567" s="25">
        <v>79.599999999999994</v>
      </c>
      <c r="J3567" s="26">
        <v>50</v>
      </c>
      <c r="K3567" s="26">
        <v>3979.9999999999995</v>
      </c>
      <c r="L3567" s="27">
        <v>2</v>
      </c>
      <c r="M3567" s="27">
        <v>18</v>
      </c>
      <c r="N3567" s="27">
        <v>0</v>
      </c>
      <c r="O3567" s="27">
        <v>2</v>
      </c>
      <c r="P3567" s="27">
        <v>22</v>
      </c>
      <c r="Q3567" s="55"/>
      <c r="R3567" s="27">
        <f t="shared" si="388"/>
        <v>0</v>
      </c>
      <c r="S3567" s="56" t="str">
        <f t="shared" si="392"/>
        <v>×</v>
      </c>
      <c r="T3567" s="56" t="str">
        <f t="shared" si="393"/>
        <v>×</v>
      </c>
      <c r="U3567" s="56" t="str">
        <f t="shared" si="394"/>
        <v>×</v>
      </c>
      <c r="V3567" s="57" t="str">
        <f t="shared" si="389"/>
        <v/>
      </c>
      <c r="W3567" s="58">
        <f t="shared" si="390"/>
        <v>0</v>
      </c>
      <c r="X3567" s="54">
        <f t="shared" si="391"/>
        <v>296</v>
      </c>
      <c r="Y3567" s="59"/>
    </row>
    <row r="3568" spans="1:25" ht="14.25" customHeight="1">
      <c r="A3568" s="54">
        <v>3319</v>
      </c>
      <c r="B3568" s="23">
        <v>297</v>
      </c>
      <c r="C3568" s="23" t="s">
        <v>7112</v>
      </c>
      <c r="D3568" s="32" t="s">
        <v>6304</v>
      </c>
      <c r="E3568" s="23" t="s">
        <v>1576</v>
      </c>
      <c r="F3568" s="23" t="s">
        <v>1578</v>
      </c>
      <c r="G3568" s="23" t="s">
        <v>87</v>
      </c>
      <c r="H3568" s="25">
        <v>50</v>
      </c>
      <c r="I3568" s="25">
        <v>71.7</v>
      </c>
      <c r="J3568" s="26">
        <v>50</v>
      </c>
      <c r="K3568" s="26">
        <v>3585</v>
      </c>
      <c r="L3568" s="27">
        <v>0</v>
      </c>
      <c r="M3568" s="27">
        <v>4</v>
      </c>
      <c r="N3568" s="27">
        <v>0</v>
      </c>
      <c r="O3568" s="27">
        <v>0</v>
      </c>
      <c r="P3568" s="27">
        <v>4</v>
      </c>
      <c r="Q3568" s="55"/>
      <c r="R3568" s="27">
        <f t="shared" si="388"/>
        <v>0</v>
      </c>
      <c r="S3568" s="56" t="str">
        <f t="shared" si="392"/>
        <v>×</v>
      </c>
      <c r="T3568" s="56" t="str">
        <f t="shared" si="393"/>
        <v>×</v>
      </c>
      <c r="U3568" s="56" t="str">
        <f t="shared" si="394"/>
        <v>×</v>
      </c>
      <c r="V3568" s="57" t="str">
        <f t="shared" si="389"/>
        <v/>
      </c>
      <c r="W3568" s="58">
        <f t="shared" si="390"/>
        <v>0</v>
      </c>
      <c r="X3568" s="54">
        <f t="shared" si="391"/>
        <v>297</v>
      </c>
      <c r="Y3568" s="59"/>
    </row>
    <row r="3569" spans="1:323" ht="14.25" customHeight="1">
      <c r="A3569" s="54">
        <v>3320</v>
      </c>
      <c r="B3569" s="23">
        <v>298</v>
      </c>
      <c r="C3569" s="23" t="s">
        <v>7112</v>
      </c>
      <c r="D3569" s="32" t="s">
        <v>6342</v>
      </c>
      <c r="E3569" s="23" t="s">
        <v>1580</v>
      </c>
      <c r="F3569" s="23" t="s">
        <v>1587</v>
      </c>
      <c r="G3569" s="23" t="s">
        <v>425</v>
      </c>
      <c r="H3569" s="25">
        <v>10</v>
      </c>
      <c r="I3569" s="25">
        <v>778</v>
      </c>
      <c r="J3569" s="26">
        <v>10</v>
      </c>
      <c r="K3569" s="26">
        <v>7780</v>
      </c>
      <c r="L3569" s="27">
        <v>6</v>
      </c>
      <c r="M3569" s="27">
        <v>0</v>
      </c>
      <c r="N3569" s="27">
        <v>0</v>
      </c>
      <c r="O3569" s="27">
        <v>0</v>
      </c>
      <c r="P3569" s="27">
        <v>6</v>
      </c>
      <c r="Q3569" s="55"/>
      <c r="R3569" s="27">
        <f t="shared" si="388"/>
        <v>0</v>
      </c>
      <c r="S3569" s="56" t="str">
        <f t="shared" si="392"/>
        <v>×</v>
      </c>
      <c r="T3569" s="56" t="str">
        <f t="shared" si="393"/>
        <v>×</v>
      </c>
      <c r="U3569" s="56" t="str">
        <f t="shared" si="394"/>
        <v>×</v>
      </c>
      <c r="V3569" s="57" t="str">
        <f t="shared" si="389"/>
        <v/>
      </c>
      <c r="W3569" s="58">
        <f t="shared" si="390"/>
        <v>0</v>
      </c>
      <c r="X3569" s="54">
        <f t="shared" si="391"/>
        <v>298</v>
      </c>
      <c r="Y3569" s="59"/>
    </row>
    <row r="3570" spans="1:323" ht="14.25" customHeight="1">
      <c r="A3570" s="54">
        <v>3321</v>
      </c>
      <c r="B3570" s="23">
        <v>299</v>
      </c>
      <c r="C3570" s="23" t="s">
        <v>7112</v>
      </c>
      <c r="D3570" s="32" t="s">
        <v>6343</v>
      </c>
      <c r="E3570" s="23" t="s">
        <v>1580</v>
      </c>
      <c r="F3570" s="23" t="s">
        <v>6344</v>
      </c>
      <c r="G3570" s="23" t="s">
        <v>5487</v>
      </c>
      <c r="H3570" s="25">
        <v>50</v>
      </c>
      <c r="I3570" s="21" t="s">
        <v>6035</v>
      </c>
      <c r="J3570" s="20" t="s">
        <v>7846</v>
      </c>
      <c r="K3570" s="20" t="s">
        <v>6035</v>
      </c>
      <c r="L3570" s="27">
        <v>0</v>
      </c>
      <c r="M3570" s="27">
        <v>0</v>
      </c>
      <c r="N3570" s="27">
        <v>1</v>
      </c>
      <c r="O3570" s="27">
        <v>0</v>
      </c>
      <c r="P3570" s="27">
        <v>1</v>
      </c>
      <c r="Q3570" s="55"/>
      <c r="R3570" s="27">
        <f t="shared" si="388"/>
        <v>0</v>
      </c>
      <c r="S3570" s="56" t="str">
        <f t="shared" si="392"/>
        <v>×</v>
      </c>
      <c r="T3570" s="56" t="str">
        <f t="shared" si="393"/>
        <v>×</v>
      </c>
      <c r="U3570" s="56" t="str">
        <f t="shared" si="394"/>
        <v>×</v>
      </c>
      <c r="V3570" s="57" t="str">
        <f t="shared" si="389"/>
        <v/>
      </c>
      <c r="W3570" s="58">
        <f t="shared" si="390"/>
        <v>0</v>
      </c>
      <c r="X3570" s="54">
        <f t="shared" si="391"/>
        <v>299</v>
      </c>
      <c r="Y3570" s="59"/>
    </row>
    <row r="3571" spans="1:323" ht="14.25" customHeight="1">
      <c r="A3571" s="54">
        <v>3322</v>
      </c>
      <c r="B3571" s="23">
        <v>300</v>
      </c>
      <c r="C3571" s="23" t="s">
        <v>7112</v>
      </c>
      <c r="D3571" s="28" t="s">
        <v>1726</v>
      </c>
      <c r="E3571" s="29" t="s">
        <v>1625</v>
      </c>
      <c r="F3571" s="29" t="s">
        <v>6353</v>
      </c>
      <c r="G3571" s="29" t="s">
        <v>1727</v>
      </c>
      <c r="H3571" s="25">
        <v>10</v>
      </c>
      <c r="I3571" s="25">
        <v>111</v>
      </c>
      <c r="J3571" s="26">
        <v>10</v>
      </c>
      <c r="K3571" s="26">
        <v>1110</v>
      </c>
      <c r="L3571" s="34">
        <v>0</v>
      </c>
      <c r="M3571" s="34">
        <v>0</v>
      </c>
      <c r="N3571" s="34">
        <v>660</v>
      </c>
      <c r="O3571" s="34">
        <v>0</v>
      </c>
      <c r="P3571" s="34">
        <v>660</v>
      </c>
      <c r="Q3571" s="55"/>
      <c r="R3571" s="34">
        <f>P3571*Q3571</f>
        <v>0</v>
      </c>
      <c r="S3571" s="56" t="str">
        <f>IF(Q3571="","×","○")</f>
        <v>×</v>
      </c>
      <c r="T3571" s="56" t="str">
        <f>IF(Q3571&gt;=1,"○","×")</f>
        <v>×</v>
      </c>
      <c r="U3571" s="56" t="str">
        <f>IF(ISNUMBER(Q3571),IF(INT(Q3571)=Q3571,"○","×"),"×")</f>
        <v>×</v>
      </c>
      <c r="V3571" s="57" t="str">
        <f>IF(S3571="○",IF(OR(T3571="×",U3571="×"),"←見積単価（税別）欄には、1以上の整数を入力してください",""),"")</f>
        <v/>
      </c>
      <c r="W3571" s="58">
        <f>IF(V3571="",0,1)</f>
        <v>0</v>
      </c>
      <c r="X3571" s="54">
        <f>B3571</f>
        <v>300</v>
      </c>
      <c r="Y3571" s="59"/>
    </row>
    <row r="3572" spans="1:323" ht="14.25" customHeight="1">
      <c r="A3572" s="54">
        <v>3323</v>
      </c>
      <c r="B3572" s="23">
        <v>301</v>
      </c>
      <c r="C3572" s="23" t="s">
        <v>7112</v>
      </c>
      <c r="D3572" s="28" t="s">
        <v>1681</v>
      </c>
      <c r="E3572" s="29" t="s">
        <v>1625</v>
      </c>
      <c r="F3572" s="29" t="s">
        <v>1682</v>
      </c>
      <c r="G3572" s="29" t="s">
        <v>1683</v>
      </c>
      <c r="H3572" s="25">
        <v>5</v>
      </c>
      <c r="I3572" s="25">
        <v>371</v>
      </c>
      <c r="J3572" s="26">
        <v>5</v>
      </c>
      <c r="K3572" s="26">
        <v>1855</v>
      </c>
      <c r="L3572" s="34">
        <v>0</v>
      </c>
      <c r="M3572" s="34">
        <v>0</v>
      </c>
      <c r="N3572" s="34">
        <v>144</v>
      </c>
      <c r="O3572" s="34">
        <v>0</v>
      </c>
      <c r="P3572" s="34">
        <v>144</v>
      </c>
      <c r="Q3572" s="55"/>
      <c r="R3572" s="34">
        <f>P3572*Q3572</f>
        <v>0</v>
      </c>
      <c r="S3572" s="56" t="str">
        <f>IF(Q3572="","×","○")</f>
        <v>×</v>
      </c>
      <c r="T3572" s="56" t="str">
        <f>IF(Q3572&gt;=1,"○","×")</f>
        <v>×</v>
      </c>
      <c r="U3572" s="56" t="str">
        <f>IF(ISNUMBER(Q3572),IF(INT(Q3572)=Q3572,"○","×"),"×")</f>
        <v>×</v>
      </c>
      <c r="V3572" s="57" t="str">
        <f>IF(S3572="○",IF(OR(T3572="×",U3572="×"),"←見積単価（税別）欄には、1以上の整数を入力してください",""),"")</f>
        <v/>
      </c>
      <c r="W3572" s="58">
        <f>IF(V3572="",0,1)</f>
        <v>0</v>
      </c>
      <c r="X3572" s="54">
        <f>B3572</f>
        <v>301</v>
      </c>
      <c r="Y3572" s="59"/>
    </row>
    <row r="3573" spans="1:323" s="37" customFormat="1" ht="14.25" customHeight="1">
      <c r="A3573" s="54">
        <v>3324</v>
      </c>
      <c r="B3573" s="23">
        <v>302</v>
      </c>
      <c r="C3573" s="23" t="s">
        <v>7112</v>
      </c>
      <c r="D3573" s="32" t="s">
        <v>6407</v>
      </c>
      <c r="E3573" s="23" t="s">
        <v>1728</v>
      </c>
      <c r="F3573" s="23" t="s">
        <v>6408</v>
      </c>
      <c r="G3573" s="23" t="s">
        <v>154</v>
      </c>
      <c r="H3573" s="25">
        <v>100</v>
      </c>
      <c r="I3573" s="25">
        <v>10.1</v>
      </c>
      <c r="J3573" s="26">
        <v>100</v>
      </c>
      <c r="K3573" s="26">
        <v>1010</v>
      </c>
      <c r="L3573" s="27">
        <v>0</v>
      </c>
      <c r="M3573" s="27">
        <v>0</v>
      </c>
      <c r="N3573" s="27">
        <v>4</v>
      </c>
      <c r="O3573" s="27">
        <v>0</v>
      </c>
      <c r="P3573" s="27">
        <v>4</v>
      </c>
      <c r="Q3573" s="55"/>
      <c r="R3573" s="27">
        <f t="shared" si="388"/>
        <v>0</v>
      </c>
      <c r="S3573" s="56" t="str">
        <f t="shared" si="392"/>
        <v>×</v>
      </c>
      <c r="T3573" s="56" t="str">
        <f t="shared" si="393"/>
        <v>×</v>
      </c>
      <c r="U3573" s="56" t="str">
        <f t="shared" si="394"/>
        <v>×</v>
      </c>
      <c r="V3573" s="57" t="str">
        <f t="shared" si="389"/>
        <v/>
      </c>
      <c r="W3573" s="58">
        <f t="shared" si="390"/>
        <v>0</v>
      </c>
      <c r="X3573" s="54">
        <f t="shared" si="391"/>
        <v>302</v>
      </c>
      <c r="Y3573" s="59"/>
      <c r="Z3573" s="42"/>
      <c r="AA3573" s="42"/>
      <c r="AB3573" s="42"/>
      <c r="AC3573" s="42"/>
      <c r="AD3573" s="42"/>
      <c r="AE3573" s="42"/>
      <c r="AF3573" s="42"/>
      <c r="AG3573" s="42"/>
      <c r="AH3573" s="42"/>
      <c r="AI3573" s="42"/>
      <c r="AJ3573" s="42"/>
      <c r="AK3573" s="42"/>
      <c r="AL3573" s="42"/>
      <c r="AM3573" s="42"/>
      <c r="AN3573" s="42"/>
      <c r="AO3573" s="42"/>
      <c r="AP3573" s="42"/>
      <c r="AQ3573" s="42"/>
      <c r="AR3573" s="77"/>
      <c r="AS3573" s="77"/>
      <c r="AT3573" s="77"/>
      <c r="AU3573" s="77"/>
      <c r="AV3573" s="77"/>
      <c r="AW3573" s="77"/>
      <c r="AX3573" s="77"/>
      <c r="AY3573" s="77"/>
      <c r="AZ3573" s="77"/>
      <c r="BA3573" s="77"/>
      <c r="BB3573" s="77"/>
      <c r="BC3573" s="77"/>
      <c r="BD3573" s="77"/>
      <c r="BE3573" s="77"/>
      <c r="BF3573" s="77"/>
      <c r="BG3573" s="77"/>
      <c r="BH3573" s="77"/>
      <c r="BI3573" s="77"/>
      <c r="BJ3573" s="77"/>
      <c r="BK3573" s="77"/>
      <c r="BL3573" s="77"/>
      <c r="BM3573" s="77"/>
      <c r="BN3573" s="77"/>
      <c r="BO3573" s="77"/>
      <c r="BP3573" s="77"/>
      <c r="BQ3573" s="77"/>
      <c r="BR3573" s="77"/>
      <c r="BS3573" s="77"/>
      <c r="BT3573" s="77"/>
      <c r="BU3573" s="77"/>
      <c r="BV3573" s="77"/>
      <c r="BW3573" s="77"/>
      <c r="BX3573" s="77"/>
      <c r="BY3573" s="77"/>
      <c r="BZ3573" s="77"/>
      <c r="CA3573" s="77"/>
      <c r="CB3573" s="77"/>
      <c r="CC3573" s="77"/>
      <c r="CD3573" s="77"/>
      <c r="CE3573" s="77"/>
      <c r="CF3573" s="77"/>
      <c r="CG3573" s="77"/>
      <c r="CH3573" s="77"/>
      <c r="CI3573" s="77"/>
      <c r="CJ3573" s="77"/>
      <c r="CK3573" s="77"/>
      <c r="CL3573" s="77"/>
      <c r="CM3573" s="77"/>
      <c r="CN3573" s="77"/>
      <c r="CO3573" s="77"/>
      <c r="CP3573" s="77"/>
      <c r="CQ3573" s="77"/>
      <c r="CR3573" s="77"/>
      <c r="CS3573" s="77"/>
      <c r="CT3573" s="77"/>
      <c r="CU3573" s="77"/>
      <c r="CV3573" s="77"/>
      <c r="CW3573" s="77"/>
      <c r="CX3573" s="77"/>
      <c r="CY3573" s="77"/>
      <c r="CZ3573" s="77"/>
      <c r="DA3573" s="77"/>
      <c r="DB3573" s="77"/>
      <c r="DC3573" s="77"/>
      <c r="DD3573" s="77"/>
      <c r="DE3573" s="77"/>
      <c r="DF3573" s="77"/>
      <c r="DG3573" s="77"/>
      <c r="DH3573" s="77"/>
      <c r="DI3573" s="77"/>
      <c r="DJ3573" s="77"/>
      <c r="DK3573" s="77"/>
      <c r="DL3573" s="77"/>
      <c r="DM3573" s="77"/>
      <c r="DN3573" s="77"/>
      <c r="DO3573" s="77"/>
      <c r="DP3573" s="77"/>
      <c r="DQ3573" s="77"/>
      <c r="DR3573" s="77"/>
      <c r="DS3573" s="77"/>
      <c r="DT3573" s="77"/>
      <c r="DU3573" s="77"/>
      <c r="DV3573" s="77"/>
      <c r="DW3573" s="77"/>
      <c r="DX3573" s="77"/>
      <c r="DY3573" s="77"/>
      <c r="DZ3573" s="77"/>
      <c r="EA3573" s="77"/>
      <c r="EB3573" s="77"/>
      <c r="EC3573" s="77"/>
      <c r="ED3573" s="77"/>
      <c r="EE3573" s="77"/>
      <c r="EF3573" s="77"/>
      <c r="EG3573" s="77"/>
      <c r="EH3573" s="77"/>
      <c r="EI3573" s="77"/>
      <c r="EJ3573" s="77"/>
      <c r="EK3573" s="77"/>
      <c r="EL3573" s="77"/>
      <c r="EM3573" s="77"/>
      <c r="EN3573" s="77"/>
      <c r="EO3573" s="77"/>
      <c r="EP3573" s="77"/>
      <c r="EQ3573" s="77"/>
      <c r="ER3573" s="77"/>
      <c r="ES3573" s="77"/>
      <c r="ET3573" s="77"/>
      <c r="EU3573" s="77"/>
      <c r="EV3573" s="77"/>
      <c r="EW3573" s="77"/>
      <c r="EX3573" s="77"/>
      <c r="EY3573" s="77"/>
      <c r="EZ3573" s="77"/>
      <c r="FA3573" s="77"/>
      <c r="FB3573" s="77"/>
      <c r="FC3573" s="77"/>
      <c r="FD3573" s="77"/>
      <c r="FE3573" s="77"/>
      <c r="FF3573" s="77"/>
      <c r="FG3573" s="77"/>
      <c r="FH3573" s="77"/>
      <c r="FI3573" s="77"/>
      <c r="FJ3573" s="77"/>
      <c r="FK3573" s="77"/>
      <c r="FL3573" s="77"/>
      <c r="FM3573" s="77"/>
      <c r="FN3573" s="77"/>
      <c r="FO3573" s="77"/>
      <c r="FP3573" s="77"/>
      <c r="FQ3573" s="77"/>
      <c r="FR3573" s="77"/>
      <c r="FS3573" s="77"/>
      <c r="FT3573" s="77"/>
      <c r="FU3573" s="77"/>
      <c r="FV3573" s="77"/>
      <c r="FW3573" s="77"/>
      <c r="FX3573" s="77"/>
      <c r="FY3573" s="77"/>
      <c r="FZ3573" s="77"/>
      <c r="GA3573" s="77"/>
      <c r="GB3573" s="77"/>
      <c r="GC3573" s="77"/>
      <c r="GD3573" s="77"/>
      <c r="GE3573" s="77"/>
      <c r="GF3573" s="77"/>
      <c r="GG3573" s="77"/>
      <c r="GH3573" s="77"/>
      <c r="GI3573" s="77"/>
      <c r="GJ3573" s="77"/>
      <c r="GK3573" s="77"/>
      <c r="GL3573" s="77"/>
      <c r="GM3573" s="77"/>
      <c r="GN3573" s="77"/>
      <c r="GO3573" s="77"/>
      <c r="GP3573" s="77"/>
      <c r="GQ3573" s="77"/>
      <c r="GR3573" s="77"/>
      <c r="GS3573" s="77"/>
      <c r="GT3573" s="77"/>
      <c r="GU3573" s="77"/>
      <c r="GV3573" s="77"/>
      <c r="GW3573" s="77"/>
      <c r="GX3573" s="77"/>
      <c r="GY3573" s="77"/>
      <c r="GZ3573" s="77"/>
      <c r="HA3573" s="77"/>
      <c r="HB3573" s="77"/>
      <c r="HC3573" s="77"/>
      <c r="HD3573" s="77"/>
      <c r="HE3573" s="77"/>
      <c r="HF3573" s="77"/>
      <c r="HG3573" s="77"/>
      <c r="HH3573" s="77"/>
      <c r="HI3573" s="77"/>
      <c r="HJ3573" s="77"/>
      <c r="HK3573" s="77"/>
      <c r="HL3573" s="77"/>
      <c r="HM3573" s="77"/>
      <c r="HN3573" s="77"/>
      <c r="HO3573" s="77"/>
      <c r="HP3573" s="77"/>
      <c r="HQ3573" s="77"/>
      <c r="HR3573" s="77"/>
      <c r="HS3573" s="77"/>
      <c r="HT3573" s="77"/>
      <c r="HU3573" s="77"/>
      <c r="HV3573" s="77"/>
      <c r="HW3573" s="77"/>
      <c r="HX3573" s="77"/>
      <c r="HY3573" s="77"/>
      <c r="HZ3573" s="77"/>
      <c r="IA3573" s="77"/>
      <c r="IB3573" s="77"/>
      <c r="IC3573" s="77"/>
      <c r="ID3573" s="77"/>
      <c r="IE3573" s="77"/>
      <c r="IF3573" s="77"/>
      <c r="IG3573" s="77"/>
      <c r="IH3573" s="77"/>
      <c r="II3573" s="77"/>
      <c r="IJ3573" s="77"/>
      <c r="IK3573" s="77"/>
      <c r="IL3573" s="77"/>
      <c r="IM3573" s="77"/>
      <c r="IN3573" s="77"/>
      <c r="IO3573" s="77"/>
      <c r="IP3573" s="77"/>
      <c r="IQ3573" s="77"/>
      <c r="IR3573" s="77"/>
      <c r="IS3573" s="77"/>
      <c r="IT3573" s="77"/>
      <c r="IU3573" s="77"/>
      <c r="IV3573" s="77"/>
      <c r="IW3573" s="77"/>
      <c r="IX3573" s="77"/>
      <c r="IY3573" s="77"/>
      <c r="IZ3573" s="77"/>
      <c r="JA3573" s="77"/>
      <c r="JB3573" s="77"/>
      <c r="JC3573" s="77"/>
      <c r="JD3573" s="77"/>
      <c r="JE3573" s="77"/>
      <c r="JF3573" s="77"/>
      <c r="JG3573" s="77"/>
      <c r="JH3573" s="77"/>
      <c r="JI3573" s="77"/>
      <c r="JJ3573" s="77"/>
      <c r="JK3573" s="77"/>
      <c r="JL3573" s="77"/>
      <c r="JM3573" s="77"/>
      <c r="JN3573" s="77"/>
      <c r="JO3573" s="77"/>
      <c r="JP3573" s="77"/>
      <c r="JQ3573" s="77"/>
      <c r="JR3573" s="77"/>
      <c r="JS3573" s="77"/>
      <c r="JT3573" s="77"/>
      <c r="JU3573" s="77"/>
      <c r="JV3573" s="77"/>
      <c r="JW3573" s="77"/>
      <c r="JX3573" s="77"/>
      <c r="JY3573" s="77"/>
      <c r="JZ3573" s="77"/>
      <c r="KA3573" s="77"/>
      <c r="KB3573" s="77"/>
      <c r="KC3573" s="77"/>
      <c r="KD3573" s="77"/>
      <c r="KE3573" s="77"/>
      <c r="KF3573" s="77"/>
      <c r="KG3573" s="77"/>
      <c r="KH3573" s="77"/>
      <c r="KI3573" s="77"/>
      <c r="KJ3573" s="77"/>
      <c r="KK3573" s="77"/>
      <c r="KL3573" s="77"/>
      <c r="KM3573" s="77"/>
      <c r="KN3573" s="77"/>
      <c r="KO3573" s="77"/>
      <c r="KP3573" s="77"/>
      <c r="KQ3573" s="77"/>
      <c r="KR3573" s="77"/>
      <c r="KS3573" s="77"/>
      <c r="KT3573" s="77"/>
      <c r="KU3573" s="77"/>
      <c r="KV3573" s="77"/>
      <c r="KW3573" s="77"/>
      <c r="KX3573" s="77"/>
      <c r="KY3573" s="77"/>
      <c r="KZ3573" s="77"/>
      <c r="LA3573" s="77"/>
      <c r="LB3573" s="77"/>
      <c r="LC3573" s="77"/>
      <c r="LD3573" s="77"/>
      <c r="LE3573" s="77"/>
      <c r="LF3573" s="77"/>
      <c r="LG3573" s="77"/>
      <c r="LH3573" s="77"/>
      <c r="LI3573" s="77"/>
      <c r="LJ3573" s="77"/>
      <c r="LK3573" s="77"/>
    </row>
    <row r="3574" spans="1:323" ht="14.25" customHeight="1">
      <c r="A3574" s="54">
        <v>3325</v>
      </c>
      <c r="B3574" s="23">
        <v>303</v>
      </c>
      <c r="C3574" s="23" t="s">
        <v>7112</v>
      </c>
      <c r="D3574" s="32" t="s">
        <v>6409</v>
      </c>
      <c r="E3574" s="23" t="s">
        <v>1728</v>
      </c>
      <c r="F3574" s="23" t="s">
        <v>1742</v>
      </c>
      <c r="G3574" s="23" t="s">
        <v>154</v>
      </c>
      <c r="H3574" s="25">
        <v>100</v>
      </c>
      <c r="I3574" s="25">
        <v>10.9</v>
      </c>
      <c r="J3574" s="26">
        <v>100</v>
      </c>
      <c r="K3574" s="26">
        <v>1090</v>
      </c>
      <c r="L3574" s="27">
        <v>0</v>
      </c>
      <c r="M3574" s="27">
        <v>0</v>
      </c>
      <c r="N3574" s="27">
        <v>2</v>
      </c>
      <c r="O3574" s="27">
        <v>0</v>
      </c>
      <c r="P3574" s="27">
        <v>2</v>
      </c>
      <c r="Q3574" s="55"/>
      <c r="R3574" s="27">
        <f t="shared" si="388"/>
        <v>0</v>
      </c>
      <c r="S3574" s="56" t="str">
        <f t="shared" si="392"/>
        <v>×</v>
      </c>
      <c r="T3574" s="56" t="str">
        <f t="shared" si="393"/>
        <v>×</v>
      </c>
      <c r="U3574" s="56" t="str">
        <f t="shared" si="394"/>
        <v>×</v>
      </c>
      <c r="V3574" s="57" t="str">
        <f t="shared" si="389"/>
        <v/>
      </c>
      <c r="W3574" s="58">
        <f t="shared" si="390"/>
        <v>0</v>
      </c>
      <c r="X3574" s="54">
        <f t="shared" si="391"/>
        <v>303</v>
      </c>
      <c r="Y3574" s="59"/>
    </row>
    <row r="3575" spans="1:323" ht="14.25" customHeight="1">
      <c r="A3575" s="54">
        <v>3326</v>
      </c>
      <c r="B3575" s="23">
        <v>304</v>
      </c>
      <c r="C3575" s="23" t="s">
        <v>7112</v>
      </c>
      <c r="D3575" s="28" t="s">
        <v>6484</v>
      </c>
      <c r="E3575" s="23" t="s">
        <v>1769</v>
      </c>
      <c r="F3575" s="29" t="s">
        <v>6485</v>
      </c>
      <c r="G3575" s="29" t="s">
        <v>1518</v>
      </c>
      <c r="H3575" s="25">
        <v>1</v>
      </c>
      <c r="I3575" s="25">
        <v>176.2</v>
      </c>
      <c r="J3575" s="26">
        <v>100</v>
      </c>
      <c r="K3575" s="26">
        <v>17620</v>
      </c>
      <c r="L3575" s="30">
        <v>2</v>
      </c>
      <c r="M3575" s="30">
        <v>0</v>
      </c>
      <c r="N3575" s="30">
        <v>6</v>
      </c>
      <c r="O3575" s="30">
        <v>0</v>
      </c>
      <c r="P3575" s="30">
        <v>8</v>
      </c>
      <c r="Q3575" s="55"/>
      <c r="R3575" s="30">
        <f t="shared" si="388"/>
        <v>0</v>
      </c>
      <c r="S3575" s="56" t="str">
        <f t="shared" si="392"/>
        <v>×</v>
      </c>
      <c r="T3575" s="56" t="str">
        <f t="shared" si="393"/>
        <v>×</v>
      </c>
      <c r="U3575" s="56" t="str">
        <f t="shared" si="394"/>
        <v>×</v>
      </c>
      <c r="V3575" s="57" t="str">
        <f t="shared" si="389"/>
        <v/>
      </c>
      <c r="W3575" s="58">
        <f t="shared" si="390"/>
        <v>0</v>
      </c>
      <c r="X3575" s="54">
        <f t="shared" si="391"/>
        <v>304</v>
      </c>
      <c r="Y3575" s="59"/>
    </row>
    <row r="3576" spans="1:323" ht="14.25" customHeight="1">
      <c r="A3576" s="54">
        <v>3327</v>
      </c>
      <c r="B3576" s="23">
        <v>305</v>
      </c>
      <c r="C3576" s="23" t="s">
        <v>7112</v>
      </c>
      <c r="D3576" s="32" t="s">
        <v>5495</v>
      </c>
      <c r="E3576" s="23" t="s">
        <v>1863</v>
      </c>
      <c r="F3576" s="23" t="s">
        <v>5496</v>
      </c>
      <c r="G3576" s="23" t="s">
        <v>34</v>
      </c>
      <c r="H3576" s="25">
        <v>1</v>
      </c>
      <c r="I3576" s="25">
        <v>3716010</v>
      </c>
      <c r="J3576" s="26">
        <v>1</v>
      </c>
      <c r="K3576" s="26">
        <v>3716010</v>
      </c>
      <c r="L3576" s="27">
        <v>0</v>
      </c>
      <c r="M3576" s="27">
        <v>0</v>
      </c>
      <c r="N3576" s="27">
        <v>12</v>
      </c>
      <c r="O3576" s="27">
        <v>0</v>
      </c>
      <c r="P3576" s="27">
        <v>12</v>
      </c>
      <c r="Q3576" s="55"/>
      <c r="R3576" s="27">
        <f t="shared" si="388"/>
        <v>0</v>
      </c>
      <c r="S3576" s="56" t="str">
        <f t="shared" si="392"/>
        <v>×</v>
      </c>
      <c r="T3576" s="56" t="str">
        <f t="shared" si="393"/>
        <v>×</v>
      </c>
      <c r="U3576" s="56" t="str">
        <f t="shared" si="394"/>
        <v>×</v>
      </c>
      <c r="V3576" s="57" t="str">
        <f t="shared" si="389"/>
        <v/>
      </c>
      <c r="W3576" s="58">
        <f t="shared" si="390"/>
        <v>0</v>
      </c>
      <c r="X3576" s="54">
        <f t="shared" si="391"/>
        <v>305</v>
      </c>
      <c r="Y3576" s="59"/>
    </row>
    <row r="3577" spans="1:323" ht="14.25" customHeight="1">
      <c r="A3577" s="54">
        <v>3328</v>
      </c>
      <c r="B3577" s="23">
        <v>306</v>
      </c>
      <c r="C3577" s="23" t="s">
        <v>7112</v>
      </c>
      <c r="D3577" s="28" t="s">
        <v>6533</v>
      </c>
      <c r="E3577" s="23" t="s">
        <v>1863</v>
      </c>
      <c r="F3577" s="29" t="s">
        <v>6534</v>
      </c>
      <c r="G3577" s="29" t="s">
        <v>1142</v>
      </c>
      <c r="H3577" s="25">
        <v>2</v>
      </c>
      <c r="I3577" s="25">
        <v>5469</v>
      </c>
      <c r="J3577" s="26">
        <v>2</v>
      </c>
      <c r="K3577" s="26">
        <v>10938</v>
      </c>
      <c r="L3577" s="30">
        <v>2</v>
      </c>
      <c r="M3577" s="30">
        <v>0</v>
      </c>
      <c r="N3577" s="30">
        <v>0</v>
      </c>
      <c r="O3577" s="30">
        <v>0</v>
      </c>
      <c r="P3577" s="30">
        <v>2</v>
      </c>
      <c r="Q3577" s="55"/>
      <c r="R3577" s="30">
        <f t="shared" si="388"/>
        <v>0</v>
      </c>
      <c r="S3577" s="56" t="str">
        <f t="shared" si="392"/>
        <v>×</v>
      </c>
      <c r="T3577" s="56" t="str">
        <f t="shared" si="393"/>
        <v>×</v>
      </c>
      <c r="U3577" s="56" t="str">
        <f t="shared" si="394"/>
        <v>×</v>
      </c>
      <c r="V3577" s="57" t="str">
        <f t="shared" si="389"/>
        <v/>
      </c>
      <c r="W3577" s="58">
        <f t="shared" si="390"/>
        <v>0</v>
      </c>
      <c r="X3577" s="54">
        <f t="shared" si="391"/>
        <v>306</v>
      </c>
      <c r="Y3577" s="59"/>
    </row>
    <row r="3578" spans="1:323" ht="14.25" customHeight="1">
      <c r="A3578" s="54">
        <v>3329</v>
      </c>
      <c r="B3578" s="23">
        <v>307</v>
      </c>
      <c r="C3578" s="23" t="s">
        <v>7112</v>
      </c>
      <c r="D3578" s="32" t="s">
        <v>5499</v>
      </c>
      <c r="E3578" s="23" t="s">
        <v>155</v>
      </c>
      <c r="F3578" s="23" t="s">
        <v>5500</v>
      </c>
      <c r="G3578" s="23" t="s">
        <v>3309</v>
      </c>
      <c r="H3578" s="25">
        <v>100</v>
      </c>
      <c r="I3578" s="25">
        <v>114.4</v>
      </c>
      <c r="J3578" s="26">
        <v>100</v>
      </c>
      <c r="K3578" s="26">
        <v>11440</v>
      </c>
      <c r="L3578" s="27">
        <v>2</v>
      </c>
      <c r="M3578" s="27">
        <v>0</v>
      </c>
      <c r="N3578" s="27">
        <v>0</v>
      </c>
      <c r="O3578" s="27">
        <v>0</v>
      </c>
      <c r="P3578" s="27">
        <v>2</v>
      </c>
      <c r="Q3578" s="55"/>
      <c r="R3578" s="27">
        <f t="shared" si="388"/>
        <v>0</v>
      </c>
      <c r="S3578" s="56" t="str">
        <f t="shared" si="392"/>
        <v>×</v>
      </c>
      <c r="T3578" s="56" t="str">
        <f t="shared" si="393"/>
        <v>×</v>
      </c>
      <c r="U3578" s="56" t="str">
        <f t="shared" si="394"/>
        <v>×</v>
      </c>
      <c r="V3578" s="57" t="str">
        <f t="shared" si="389"/>
        <v/>
      </c>
      <c r="W3578" s="58">
        <f t="shared" si="390"/>
        <v>0</v>
      </c>
      <c r="X3578" s="54">
        <f t="shared" si="391"/>
        <v>307</v>
      </c>
      <c r="Y3578" s="59"/>
    </row>
    <row r="3579" spans="1:323" ht="14.25" customHeight="1">
      <c r="A3579" s="54">
        <v>3330</v>
      </c>
      <c r="B3579" s="23">
        <v>308</v>
      </c>
      <c r="C3579" s="23" t="s">
        <v>7112</v>
      </c>
      <c r="D3579" s="28" t="s">
        <v>6553</v>
      </c>
      <c r="E3579" s="29" t="s">
        <v>6554</v>
      </c>
      <c r="F3579" s="29" t="s">
        <v>6555</v>
      </c>
      <c r="G3579" s="29" t="s">
        <v>6556</v>
      </c>
      <c r="H3579" s="25">
        <v>1</v>
      </c>
      <c r="I3579" s="25">
        <v>9493024</v>
      </c>
      <c r="J3579" s="26">
        <v>1</v>
      </c>
      <c r="K3579" s="26">
        <v>9493024</v>
      </c>
      <c r="L3579" s="30">
        <v>0</v>
      </c>
      <c r="M3579" s="30">
        <v>0</v>
      </c>
      <c r="N3579" s="30">
        <v>8</v>
      </c>
      <c r="O3579" s="30">
        <v>0</v>
      </c>
      <c r="P3579" s="30">
        <v>8</v>
      </c>
      <c r="Q3579" s="55"/>
      <c r="R3579" s="30">
        <f t="shared" si="388"/>
        <v>0</v>
      </c>
      <c r="S3579" s="56" t="str">
        <f t="shared" si="392"/>
        <v>×</v>
      </c>
      <c r="T3579" s="56" t="str">
        <f t="shared" si="393"/>
        <v>×</v>
      </c>
      <c r="U3579" s="56" t="str">
        <f t="shared" si="394"/>
        <v>×</v>
      </c>
      <c r="V3579" s="57" t="str">
        <f t="shared" si="389"/>
        <v/>
      </c>
      <c r="W3579" s="58">
        <f t="shared" si="390"/>
        <v>0</v>
      </c>
      <c r="X3579" s="54">
        <f t="shared" si="391"/>
        <v>308</v>
      </c>
      <c r="Y3579" s="59"/>
    </row>
    <row r="3580" spans="1:323" s="38" customFormat="1" ht="14.25" customHeight="1">
      <c r="A3580" s="54">
        <v>3331</v>
      </c>
      <c r="B3580" s="23">
        <v>309</v>
      </c>
      <c r="C3580" s="23" t="s">
        <v>7112</v>
      </c>
      <c r="D3580" s="32" t="s">
        <v>6574</v>
      </c>
      <c r="E3580" s="23" t="s">
        <v>1976</v>
      </c>
      <c r="F3580" s="23" t="s">
        <v>2017</v>
      </c>
      <c r="G3580" s="23" t="s">
        <v>1982</v>
      </c>
      <c r="H3580" s="25">
        <v>6</v>
      </c>
      <c r="I3580" s="25">
        <v>1220</v>
      </c>
      <c r="J3580" s="26">
        <v>6</v>
      </c>
      <c r="K3580" s="26">
        <v>7320</v>
      </c>
      <c r="L3580" s="27">
        <v>0</v>
      </c>
      <c r="M3580" s="27">
        <v>0</v>
      </c>
      <c r="N3580" s="27">
        <v>1</v>
      </c>
      <c r="O3580" s="27">
        <v>0</v>
      </c>
      <c r="P3580" s="27">
        <v>1</v>
      </c>
      <c r="Q3580" s="55"/>
      <c r="R3580" s="27">
        <f t="shared" si="388"/>
        <v>0</v>
      </c>
      <c r="S3580" s="56" t="str">
        <f t="shared" si="392"/>
        <v>×</v>
      </c>
      <c r="T3580" s="56" t="str">
        <f t="shared" si="393"/>
        <v>×</v>
      </c>
      <c r="U3580" s="56" t="str">
        <f t="shared" si="394"/>
        <v>×</v>
      </c>
      <c r="V3580" s="57" t="str">
        <f t="shared" si="389"/>
        <v/>
      </c>
      <c r="W3580" s="58">
        <f t="shared" si="390"/>
        <v>0</v>
      </c>
      <c r="X3580" s="54">
        <f t="shared" si="391"/>
        <v>309</v>
      </c>
      <c r="Y3580" s="59"/>
      <c r="Z3580" s="42"/>
      <c r="AA3580" s="42"/>
      <c r="AB3580" s="42"/>
      <c r="AC3580" s="42"/>
      <c r="AD3580" s="42"/>
      <c r="AE3580" s="42"/>
      <c r="AF3580" s="42"/>
      <c r="AG3580" s="42"/>
      <c r="AH3580" s="42"/>
      <c r="AI3580" s="42"/>
      <c r="AJ3580" s="42"/>
      <c r="AK3580" s="42"/>
      <c r="AL3580" s="42"/>
      <c r="AM3580" s="42"/>
      <c r="AN3580" s="42"/>
      <c r="AO3580" s="42"/>
      <c r="AP3580" s="42"/>
      <c r="AQ3580" s="42"/>
      <c r="AR3580" s="81"/>
      <c r="AS3580" s="81"/>
      <c r="AT3580" s="81"/>
      <c r="AU3580" s="81"/>
      <c r="AV3580" s="81"/>
      <c r="AW3580" s="81"/>
      <c r="AX3580" s="81"/>
      <c r="AY3580" s="81"/>
      <c r="AZ3580" s="81"/>
      <c r="BA3580" s="81"/>
      <c r="BB3580" s="81"/>
      <c r="BC3580" s="81"/>
      <c r="BD3580" s="81"/>
      <c r="BE3580" s="81"/>
      <c r="BF3580" s="81"/>
      <c r="BG3580" s="81"/>
      <c r="BH3580" s="81"/>
      <c r="BI3580" s="81"/>
      <c r="BJ3580" s="81"/>
      <c r="BK3580" s="81"/>
      <c r="BL3580" s="81"/>
      <c r="BM3580" s="81"/>
      <c r="BN3580" s="81"/>
      <c r="BO3580" s="81"/>
      <c r="BP3580" s="81"/>
      <c r="BQ3580" s="81"/>
      <c r="BR3580" s="81"/>
      <c r="BS3580" s="81"/>
      <c r="BT3580" s="81"/>
      <c r="BU3580" s="81"/>
      <c r="BV3580" s="81"/>
      <c r="BW3580" s="81"/>
      <c r="BX3580" s="81"/>
      <c r="BY3580" s="81"/>
      <c r="BZ3580" s="81"/>
      <c r="CA3580" s="81"/>
      <c r="CB3580" s="81"/>
      <c r="CC3580" s="81"/>
      <c r="CD3580" s="81"/>
      <c r="CE3580" s="81"/>
      <c r="CF3580" s="81"/>
      <c r="CG3580" s="81"/>
      <c r="CH3580" s="81"/>
      <c r="CI3580" s="81"/>
      <c r="CJ3580" s="81"/>
      <c r="CK3580" s="81"/>
      <c r="CL3580" s="81"/>
      <c r="CM3580" s="81"/>
      <c r="CN3580" s="81"/>
      <c r="CO3580" s="81"/>
      <c r="CP3580" s="81"/>
      <c r="CQ3580" s="81"/>
      <c r="CR3580" s="81"/>
      <c r="CS3580" s="81"/>
      <c r="CT3580" s="81"/>
      <c r="CU3580" s="81"/>
      <c r="CV3580" s="81"/>
      <c r="CW3580" s="81"/>
      <c r="CX3580" s="81"/>
      <c r="CY3580" s="81"/>
      <c r="CZ3580" s="81"/>
      <c r="DA3580" s="81"/>
      <c r="DB3580" s="81"/>
      <c r="DC3580" s="81"/>
      <c r="DD3580" s="81"/>
      <c r="DE3580" s="81"/>
      <c r="DF3580" s="81"/>
      <c r="DG3580" s="81"/>
      <c r="DH3580" s="81"/>
      <c r="DI3580" s="81"/>
      <c r="DJ3580" s="81"/>
      <c r="DK3580" s="81"/>
      <c r="DL3580" s="81"/>
      <c r="DM3580" s="81"/>
      <c r="DN3580" s="81"/>
      <c r="DO3580" s="81"/>
      <c r="DP3580" s="81"/>
      <c r="DQ3580" s="81"/>
      <c r="DR3580" s="81"/>
      <c r="DS3580" s="81"/>
      <c r="DT3580" s="81"/>
      <c r="DU3580" s="81"/>
      <c r="DV3580" s="81"/>
      <c r="DW3580" s="81"/>
      <c r="DX3580" s="81"/>
      <c r="DY3580" s="81"/>
      <c r="DZ3580" s="81"/>
      <c r="EA3580" s="81"/>
      <c r="EB3580" s="81"/>
      <c r="EC3580" s="81"/>
      <c r="ED3580" s="81"/>
      <c r="EE3580" s="81"/>
      <c r="EF3580" s="81"/>
      <c r="EG3580" s="81"/>
      <c r="EH3580" s="81"/>
      <c r="EI3580" s="81"/>
      <c r="EJ3580" s="81"/>
      <c r="EK3580" s="81"/>
      <c r="EL3580" s="81"/>
      <c r="EM3580" s="81"/>
      <c r="EN3580" s="81"/>
      <c r="EO3580" s="81"/>
      <c r="EP3580" s="81"/>
      <c r="EQ3580" s="81"/>
      <c r="ER3580" s="81"/>
      <c r="ES3580" s="81"/>
      <c r="ET3580" s="81"/>
      <c r="EU3580" s="81"/>
      <c r="EV3580" s="81"/>
      <c r="EW3580" s="81"/>
      <c r="EX3580" s="81"/>
      <c r="EY3580" s="81"/>
      <c r="EZ3580" s="81"/>
      <c r="FA3580" s="81"/>
      <c r="FB3580" s="81"/>
      <c r="FC3580" s="81"/>
      <c r="FD3580" s="81"/>
      <c r="FE3580" s="81"/>
      <c r="FF3580" s="81"/>
      <c r="FG3580" s="81"/>
      <c r="FH3580" s="81"/>
      <c r="FI3580" s="81"/>
      <c r="FJ3580" s="81"/>
      <c r="FK3580" s="81"/>
      <c r="FL3580" s="81"/>
      <c r="FM3580" s="81"/>
      <c r="FN3580" s="81"/>
      <c r="FO3580" s="81"/>
      <c r="FP3580" s="81"/>
      <c r="FQ3580" s="81"/>
      <c r="FR3580" s="81"/>
      <c r="FS3580" s="81"/>
      <c r="FT3580" s="81"/>
      <c r="FU3580" s="81"/>
      <c r="FV3580" s="81"/>
      <c r="FW3580" s="81"/>
      <c r="FX3580" s="81"/>
      <c r="FY3580" s="81"/>
      <c r="FZ3580" s="81"/>
      <c r="GA3580" s="81"/>
      <c r="GB3580" s="81"/>
      <c r="GC3580" s="81"/>
      <c r="GD3580" s="81"/>
      <c r="GE3580" s="81"/>
      <c r="GF3580" s="81"/>
      <c r="GG3580" s="81"/>
      <c r="GH3580" s="81"/>
      <c r="GI3580" s="81"/>
      <c r="GJ3580" s="81"/>
      <c r="GK3580" s="81"/>
      <c r="GL3580" s="81"/>
      <c r="GM3580" s="81"/>
      <c r="GN3580" s="81"/>
      <c r="GO3580" s="81"/>
      <c r="GP3580" s="81"/>
      <c r="GQ3580" s="81"/>
      <c r="GR3580" s="81"/>
      <c r="GS3580" s="81"/>
      <c r="GT3580" s="81"/>
      <c r="GU3580" s="81"/>
      <c r="GV3580" s="81"/>
      <c r="GW3580" s="81"/>
      <c r="GX3580" s="81"/>
      <c r="GY3580" s="81"/>
      <c r="GZ3580" s="81"/>
      <c r="HA3580" s="81"/>
      <c r="HB3580" s="81"/>
      <c r="HC3580" s="81"/>
      <c r="HD3580" s="81"/>
      <c r="HE3580" s="81"/>
      <c r="HF3580" s="81"/>
      <c r="HG3580" s="81"/>
      <c r="HH3580" s="81"/>
      <c r="HI3580" s="81"/>
      <c r="HJ3580" s="81"/>
      <c r="HK3580" s="81"/>
      <c r="HL3580" s="81"/>
      <c r="HM3580" s="81"/>
      <c r="HN3580" s="81"/>
      <c r="HO3580" s="81"/>
      <c r="HP3580" s="81"/>
      <c r="HQ3580" s="81"/>
      <c r="HR3580" s="81"/>
      <c r="HS3580" s="81"/>
      <c r="HT3580" s="81"/>
      <c r="HU3580" s="81"/>
      <c r="HV3580" s="81"/>
      <c r="HW3580" s="81"/>
      <c r="HX3580" s="81"/>
      <c r="HY3580" s="81"/>
      <c r="HZ3580" s="81"/>
      <c r="IA3580" s="81"/>
      <c r="IB3580" s="81"/>
      <c r="IC3580" s="81"/>
      <c r="ID3580" s="81"/>
      <c r="IE3580" s="81"/>
      <c r="IF3580" s="81"/>
      <c r="IG3580" s="81"/>
      <c r="IH3580" s="81"/>
      <c r="II3580" s="81"/>
      <c r="IJ3580" s="81"/>
      <c r="IK3580" s="81"/>
      <c r="IL3580" s="81"/>
      <c r="IM3580" s="81"/>
      <c r="IN3580" s="81"/>
      <c r="IO3580" s="81"/>
      <c r="IP3580" s="81"/>
      <c r="IQ3580" s="81"/>
      <c r="IR3580" s="81"/>
      <c r="IS3580" s="81"/>
      <c r="IT3580" s="81"/>
      <c r="IU3580" s="81"/>
      <c r="IV3580" s="81"/>
      <c r="IW3580" s="81"/>
      <c r="IX3580" s="81"/>
      <c r="IY3580" s="81"/>
      <c r="IZ3580" s="81"/>
      <c r="JA3580" s="81"/>
      <c r="JB3580" s="81"/>
      <c r="JC3580" s="81"/>
      <c r="JD3580" s="81"/>
      <c r="JE3580" s="81"/>
      <c r="JF3580" s="81"/>
      <c r="JG3580" s="81"/>
      <c r="JH3580" s="81"/>
      <c r="JI3580" s="81"/>
      <c r="JJ3580" s="81"/>
      <c r="JK3580" s="81"/>
      <c r="JL3580" s="81"/>
      <c r="JM3580" s="81"/>
      <c r="JN3580" s="81"/>
      <c r="JO3580" s="81"/>
      <c r="JP3580" s="81"/>
      <c r="JQ3580" s="81"/>
      <c r="JR3580" s="81"/>
      <c r="JS3580" s="81"/>
      <c r="JT3580" s="81"/>
      <c r="JU3580" s="81"/>
      <c r="JV3580" s="81"/>
      <c r="JW3580" s="81"/>
      <c r="JX3580" s="81"/>
      <c r="JY3580" s="81"/>
      <c r="JZ3580" s="81"/>
      <c r="KA3580" s="81"/>
      <c r="KB3580" s="81"/>
      <c r="KC3580" s="81"/>
      <c r="KD3580" s="81"/>
      <c r="KE3580" s="81"/>
      <c r="KF3580" s="81"/>
      <c r="KG3580" s="81"/>
      <c r="KH3580" s="81"/>
      <c r="KI3580" s="81"/>
      <c r="KJ3580" s="81"/>
      <c r="KK3580" s="81"/>
      <c r="KL3580" s="81"/>
      <c r="KM3580" s="81"/>
      <c r="KN3580" s="81"/>
      <c r="KO3580" s="81"/>
      <c r="KP3580" s="81"/>
      <c r="KQ3580" s="81"/>
      <c r="KR3580" s="81"/>
      <c r="KS3580" s="81"/>
      <c r="KT3580" s="81"/>
      <c r="KU3580" s="81"/>
      <c r="KV3580" s="81"/>
      <c r="KW3580" s="81"/>
      <c r="KX3580" s="81"/>
      <c r="KY3580" s="81"/>
      <c r="KZ3580" s="81"/>
      <c r="LA3580" s="81"/>
      <c r="LB3580" s="81"/>
      <c r="LC3580" s="81"/>
      <c r="LD3580" s="81"/>
      <c r="LE3580" s="81"/>
      <c r="LF3580" s="81"/>
      <c r="LG3580" s="81"/>
      <c r="LH3580" s="81"/>
      <c r="LI3580" s="81"/>
      <c r="LJ3580" s="81"/>
      <c r="LK3580" s="81"/>
    </row>
    <row r="3581" spans="1:323" s="38" customFormat="1" ht="14.25" customHeight="1">
      <c r="A3581" s="54">
        <v>3332</v>
      </c>
      <c r="B3581" s="23">
        <v>310</v>
      </c>
      <c r="C3581" s="23" t="s">
        <v>7112</v>
      </c>
      <c r="D3581" s="32" t="s">
        <v>6560</v>
      </c>
      <c r="E3581" s="23" t="s">
        <v>1976</v>
      </c>
      <c r="F3581" s="23" t="s">
        <v>6561</v>
      </c>
      <c r="G3581" s="23" t="s">
        <v>1418</v>
      </c>
      <c r="H3581" s="25">
        <v>4</v>
      </c>
      <c r="I3581" s="25">
        <v>1057</v>
      </c>
      <c r="J3581" s="26">
        <v>4</v>
      </c>
      <c r="K3581" s="26">
        <v>4228</v>
      </c>
      <c r="L3581" s="27">
        <v>0</v>
      </c>
      <c r="M3581" s="27">
        <v>0</v>
      </c>
      <c r="N3581" s="27">
        <v>1</v>
      </c>
      <c r="O3581" s="27">
        <v>0</v>
      </c>
      <c r="P3581" s="27">
        <v>1</v>
      </c>
      <c r="Q3581" s="55"/>
      <c r="R3581" s="27">
        <f t="shared" si="388"/>
        <v>0</v>
      </c>
      <c r="S3581" s="56" t="str">
        <f t="shared" si="392"/>
        <v>×</v>
      </c>
      <c r="T3581" s="56" t="str">
        <f t="shared" si="393"/>
        <v>×</v>
      </c>
      <c r="U3581" s="56" t="str">
        <f t="shared" si="394"/>
        <v>×</v>
      </c>
      <c r="V3581" s="57" t="str">
        <f t="shared" si="389"/>
        <v/>
      </c>
      <c r="W3581" s="58">
        <f t="shared" si="390"/>
        <v>0</v>
      </c>
      <c r="X3581" s="54">
        <f t="shared" si="391"/>
        <v>310</v>
      </c>
      <c r="Y3581" s="59"/>
      <c r="Z3581" s="42"/>
      <c r="AA3581" s="42"/>
      <c r="AB3581" s="42"/>
      <c r="AC3581" s="42"/>
      <c r="AD3581" s="42"/>
      <c r="AE3581" s="42"/>
      <c r="AF3581" s="42"/>
      <c r="AG3581" s="42"/>
      <c r="AH3581" s="42"/>
      <c r="AI3581" s="42"/>
      <c r="AJ3581" s="42"/>
      <c r="AK3581" s="42"/>
      <c r="AL3581" s="42"/>
      <c r="AM3581" s="42"/>
      <c r="AN3581" s="42"/>
      <c r="AO3581" s="42"/>
      <c r="AP3581" s="42"/>
      <c r="AQ3581" s="42"/>
      <c r="AR3581" s="81"/>
      <c r="AS3581" s="81"/>
      <c r="AT3581" s="81"/>
      <c r="AU3581" s="81"/>
      <c r="AV3581" s="81"/>
      <c r="AW3581" s="81"/>
      <c r="AX3581" s="81"/>
      <c r="AY3581" s="81"/>
      <c r="AZ3581" s="81"/>
      <c r="BA3581" s="81"/>
      <c r="BB3581" s="81"/>
      <c r="BC3581" s="81"/>
      <c r="BD3581" s="81"/>
      <c r="BE3581" s="81"/>
      <c r="BF3581" s="81"/>
      <c r="BG3581" s="81"/>
      <c r="BH3581" s="81"/>
      <c r="BI3581" s="81"/>
      <c r="BJ3581" s="81"/>
      <c r="BK3581" s="81"/>
      <c r="BL3581" s="81"/>
      <c r="BM3581" s="81"/>
      <c r="BN3581" s="81"/>
      <c r="BO3581" s="81"/>
      <c r="BP3581" s="81"/>
      <c r="BQ3581" s="81"/>
      <c r="BR3581" s="81"/>
      <c r="BS3581" s="81"/>
      <c r="BT3581" s="81"/>
      <c r="BU3581" s="81"/>
      <c r="BV3581" s="81"/>
      <c r="BW3581" s="81"/>
      <c r="BX3581" s="81"/>
      <c r="BY3581" s="81"/>
      <c r="BZ3581" s="81"/>
      <c r="CA3581" s="81"/>
      <c r="CB3581" s="81"/>
      <c r="CC3581" s="81"/>
      <c r="CD3581" s="81"/>
      <c r="CE3581" s="81"/>
      <c r="CF3581" s="81"/>
      <c r="CG3581" s="81"/>
      <c r="CH3581" s="81"/>
      <c r="CI3581" s="81"/>
      <c r="CJ3581" s="81"/>
      <c r="CK3581" s="81"/>
      <c r="CL3581" s="81"/>
      <c r="CM3581" s="81"/>
      <c r="CN3581" s="81"/>
      <c r="CO3581" s="81"/>
      <c r="CP3581" s="81"/>
      <c r="CQ3581" s="81"/>
      <c r="CR3581" s="81"/>
      <c r="CS3581" s="81"/>
      <c r="CT3581" s="81"/>
      <c r="CU3581" s="81"/>
      <c r="CV3581" s="81"/>
      <c r="CW3581" s="81"/>
      <c r="CX3581" s="81"/>
      <c r="CY3581" s="81"/>
      <c r="CZ3581" s="81"/>
      <c r="DA3581" s="81"/>
      <c r="DB3581" s="81"/>
      <c r="DC3581" s="81"/>
      <c r="DD3581" s="81"/>
      <c r="DE3581" s="81"/>
      <c r="DF3581" s="81"/>
      <c r="DG3581" s="81"/>
      <c r="DH3581" s="81"/>
      <c r="DI3581" s="81"/>
      <c r="DJ3581" s="81"/>
      <c r="DK3581" s="81"/>
      <c r="DL3581" s="81"/>
      <c r="DM3581" s="81"/>
      <c r="DN3581" s="81"/>
      <c r="DO3581" s="81"/>
      <c r="DP3581" s="81"/>
      <c r="DQ3581" s="81"/>
      <c r="DR3581" s="81"/>
      <c r="DS3581" s="81"/>
      <c r="DT3581" s="81"/>
      <c r="DU3581" s="81"/>
      <c r="DV3581" s="81"/>
      <c r="DW3581" s="81"/>
      <c r="DX3581" s="81"/>
      <c r="DY3581" s="81"/>
      <c r="DZ3581" s="81"/>
      <c r="EA3581" s="81"/>
      <c r="EB3581" s="81"/>
      <c r="EC3581" s="81"/>
      <c r="ED3581" s="81"/>
      <c r="EE3581" s="81"/>
      <c r="EF3581" s="81"/>
      <c r="EG3581" s="81"/>
      <c r="EH3581" s="81"/>
      <c r="EI3581" s="81"/>
      <c r="EJ3581" s="81"/>
      <c r="EK3581" s="81"/>
      <c r="EL3581" s="81"/>
      <c r="EM3581" s="81"/>
      <c r="EN3581" s="81"/>
      <c r="EO3581" s="81"/>
      <c r="EP3581" s="81"/>
      <c r="EQ3581" s="81"/>
      <c r="ER3581" s="81"/>
      <c r="ES3581" s="81"/>
      <c r="ET3581" s="81"/>
      <c r="EU3581" s="81"/>
      <c r="EV3581" s="81"/>
      <c r="EW3581" s="81"/>
      <c r="EX3581" s="81"/>
      <c r="EY3581" s="81"/>
      <c r="EZ3581" s="81"/>
      <c r="FA3581" s="81"/>
      <c r="FB3581" s="81"/>
      <c r="FC3581" s="81"/>
      <c r="FD3581" s="81"/>
      <c r="FE3581" s="81"/>
      <c r="FF3581" s="81"/>
      <c r="FG3581" s="81"/>
      <c r="FH3581" s="81"/>
      <c r="FI3581" s="81"/>
      <c r="FJ3581" s="81"/>
      <c r="FK3581" s="81"/>
      <c r="FL3581" s="81"/>
      <c r="FM3581" s="81"/>
      <c r="FN3581" s="81"/>
      <c r="FO3581" s="81"/>
      <c r="FP3581" s="81"/>
      <c r="FQ3581" s="81"/>
      <c r="FR3581" s="81"/>
      <c r="FS3581" s="81"/>
      <c r="FT3581" s="81"/>
      <c r="FU3581" s="81"/>
      <c r="FV3581" s="81"/>
      <c r="FW3581" s="81"/>
      <c r="FX3581" s="81"/>
      <c r="FY3581" s="81"/>
      <c r="FZ3581" s="81"/>
      <c r="GA3581" s="81"/>
      <c r="GB3581" s="81"/>
      <c r="GC3581" s="81"/>
      <c r="GD3581" s="81"/>
      <c r="GE3581" s="81"/>
      <c r="GF3581" s="81"/>
      <c r="GG3581" s="81"/>
      <c r="GH3581" s="81"/>
      <c r="GI3581" s="81"/>
      <c r="GJ3581" s="81"/>
      <c r="GK3581" s="81"/>
      <c r="GL3581" s="81"/>
      <c r="GM3581" s="81"/>
      <c r="GN3581" s="81"/>
      <c r="GO3581" s="81"/>
      <c r="GP3581" s="81"/>
      <c r="GQ3581" s="81"/>
      <c r="GR3581" s="81"/>
      <c r="GS3581" s="81"/>
      <c r="GT3581" s="81"/>
      <c r="GU3581" s="81"/>
      <c r="GV3581" s="81"/>
      <c r="GW3581" s="81"/>
      <c r="GX3581" s="81"/>
      <c r="GY3581" s="81"/>
      <c r="GZ3581" s="81"/>
      <c r="HA3581" s="81"/>
      <c r="HB3581" s="81"/>
      <c r="HC3581" s="81"/>
      <c r="HD3581" s="81"/>
      <c r="HE3581" s="81"/>
      <c r="HF3581" s="81"/>
      <c r="HG3581" s="81"/>
      <c r="HH3581" s="81"/>
      <c r="HI3581" s="81"/>
      <c r="HJ3581" s="81"/>
      <c r="HK3581" s="81"/>
      <c r="HL3581" s="81"/>
      <c r="HM3581" s="81"/>
      <c r="HN3581" s="81"/>
      <c r="HO3581" s="81"/>
      <c r="HP3581" s="81"/>
      <c r="HQ3581" s="81"/>
      <c r="HR3581" s="81"/>
      <c r="HS3581" s="81"/>
      <c r="HT3581" s="81"/>
      <c r="HU3581" s="81"/>
      <c r="HV3581" s="81"/>
      <c r="HW3581" s="81"/>
      <c r="HX3581" s="81"/>
      <c r="HY3581" s="81"/>
      <c r="HZ3581" s="81"/>
      <c r="IA3581" s="81"/>
      <c r="IB3581" s="81"/>
      <c r="IC3581" s="81"/>
      <c r="ID3581" s="81"/>
      <c r="IE3581" s="81"/>
      <c r="IF3581" s="81"/>
      <c r="IG3581" s="81"/>
      <c r="IH3581" s="81"/>
      <c r="II3581" s="81"/>
      <c r="IJ3581" s="81"/>
      <c r="IK3581" s="81"/>
      <c r="IL3581" s="81"/>
      <c r="IM3581" s="81"/>
      <c r="IN3581" s="81"/>
      <c r="IO3581" s="81"/>
      <c r="IP3581" s="81"/>
      <c r="IQ3581" s="81"/>
      <c r="IR3581" s="81"/>
      <c r="IS3581" s="81"/>
      <c r="IT3581" s="81"/>
      <c r="IU3581" s="81"/>
      <c r="IV3581" s="81"/>
      <c r="IW3581" s="81"/>
      <c r="IX3581" s="81"/>
      <c r="IY3581" s="81"/>
      <c r="IZ3581" s="81"/>
      <c r="JA3581" s="81"/>
      <c r="JB3581" s="81"/>
      <c r="JC3581" s="81"/>
      <c r="JD3581" s="81"/>
      <c r="JE3581" s="81"/>
      <c r="JF3581" s="81"/>
      <c r="JG3581" s="81"/>
      <c r="JH3581" s="81"/>
      <c r="JI3581" s="81"/>
      <c r="JJ3581" s="81"/>
      <c r="JK3581" s="81"/>
      <c r="JL3581" s="81"/>
      <c r="JM3581" s="81"/>
      <c r="JN3581" s="81"/>
      <c r="JO3581" s="81"/>
      <c r="JP3581" s="81"/>
      <c r="JQ3581" s="81"/>
      <c r="JR3581" s="81"/>
      <c r="JS3581" s="81"/>
      <c r="JT3581" s="81"/>
      <c r="JU3581" s="81"/>
      <c r="JV3581" s="81"/>
      <c r="JW3581" s="81"/>
      <c r="JX3581" s="81"/>
      <c r="JY3581" s="81"/>
      <c r="JZ3581" s="81"/>
      <c r="KA3581" s="81"/>
      <c r="KB3581" s="81"/>
      <c r="KC3581" s="81"/>
      <c r="KD3581" s="81"/>
      <c r="KE3581" s="81"/>
      <c r="KF3581" s="81"/>
      <c r="KG3581" s="81"/>
      <c r="KH3581" s="81"/>
      <c r="KI3581" s="81"/>
      <c r="KJ3581" s="81"/>
      <c r="KK3581" s="81"/>
      <c r="KL3581" s="81"/>
      <c r="KM3581" s="81"/>
      <c r="KN3581" s="81"/>
      <c r="KO3581" s="81"/>
      <c r="KP3581" s="81"/>
      <c r="KQ3581" s="81"/>
      <c r="KR3581" s="81"/>
      <c r="KS3581" s="81"/>
      <c r="KT3581" s="81"/>
      <c r="KU3581" s="81"/>
      <c r="KV3581" s="81"/>
      <c r="KW3581" s="81"/>
      <c r="KX3581" s="81"/>
      <c r="KY3581" s="81"/>
      <c r="KZ3581" s="81"/>
      <c r="LA3581" s="81"/>
      <c r="LB3581" s="81"/>
      <c r="LC3581" s="81"/>
      <c r="LD3581" s="81"/>
      <c r="LE3581" s="81"/>
      <c r="LF3581" s="81"/>
      <c r="LG3581" s="81"/>
      <c r="LH3581" s="81"/>
      <c r="LI3581" s="81"/>
      <c r="LJ3581" s="81"/>
      <c r="LK3581" s="81"/>
    </row>
    <row r="3582" spans="1:323" ht="14.25" customHeight="1">
      <c r="A3582" s="54">
        <v>3333</v>
      </c>
      <c r="B3582" s="23">
        <v>311</v>
      </c>
      <c r="C3582" s="23" t="s">
        <v>7112</v>
      </c>
      <c r="D3582" s="32" t="s">
        <v>5501</v>
      </c>
      <c r="E3582" s="23" t="s">
        <v>1976</v>
      </c>
      <c r="F3582" s="23" t="s">
        <v>6576</v>
      </c>
      <c r="G3582" s="23" t="s">
        <v>1977</v>
      </c>
      <c r="H3582" s="25">
        <v>3</v>
      </c>
      <c r="I3582" s="25">
        <v>929.3</v>
      </c>
      <c r="J3582" s="26">
        <v>3</v>
      </c>
      <c r="K3582" s="26">
        <v>2787.8999999999996</v>
      </c>
      <c r="L3582" s="27">
        <v>0</v>
      </c>
      <c r="M3582" s="27">
        <v>2</v>
      </c>
      <c r="N3582" s="27">
        <v>2</v>
      </c>
      <c r="O3582" s="27">
        <v>0</v>
      </c>
      <c r="P3582" s="27">
        <v>4</v>
      </c>
      <c r="Q3582" s="55"/>
      <c r="R3582" s="27">
        <f t="shared" si="388"/>
        <v>0</v>
      </c>
      <c r="S3582" s="56" t="str">
        <f t="shared" si="392"/>
        <v>×</v>
      </c>
      <c r="T3582" s="56" t="str">
        <f t="shared" si="393"/>
        <v>×</v>
      </c>
      <c r="U3582" s="56" t="str">
        <f t="shared" si="394"/>
        <v>×</v>
      </c>
      <c r="V3582" s="57" t="str">
        <f t="shared" si="389"/>
        <v/>
      </c>
      <c r="W3582" s="58">
        <f t="shared" si="390"/>
        <v>0</v>
      </c>
      <c r="X3582" s="54">
        <f t="shared" si="391"/>
        <v>311</v>
      </c>
      <c r="Y3582" s="59"/>
    </row>
    <row r="3583" spans="1:323" ht="14.25" customHeight="1">
      <c r="A3583" s="54">
        <v>3334</v>
      </c>
      <c r="B3583" s="23">
        <v>312</v>
      </c>
      <c r="C3583" s="23" t="s">
        <v>7112</v>
      </c>
      <c r="D3583" s="32" t="s">
        <v>1986</v>
      </c>
      <c r="E3583" s="23" t="s">
        <v>1976</v>
      </c>
      <c r="F3583" s="23" t="s">
        <v>6575</v>
      </c>
      <c r="G3583" s="23" t="s">
        <v>1987</v>
      </c>
      <c r="H3583" s="25">
        <v>8</v>
      </c>
      <c r="I3583" s="25">
        <v>496</v>
      </c>
      <c r="J3583" s="26">
        <v>8</v>
      </c>
      <c r="K3583" s="26">
        <v>3968</v>
      </c>
      <c r="L3583" s="27">
        <v>0</v>
      </c>
      <c r="M3583" s="27">
        <v>0</v>
      </c>
      <c r="N3583" s="27">
        <v>1</v>
      </c>
      <c r="O3583" s="27">
        <v>0</v>
      </c>
      <c r="P3583" s="27">
        <v>1</v>
      </c>
      <c r="Q3583" s="55"/>
      <c r="R3583" s="27">
        <f t="shared" si="388"/>
        <v>0</v>
      </c>
      <c r="S3583" s="56" t="str">
        <f t="shared" si="392"/>
        <v>×</v>
      </c>
      <c r="T3583" s="56" t="str">
        <f t="shared" si="393"/>
        <v>×</v>
      </c>
      <c r="U3583" s="56" t="str">
        <f t="shared" si="394"/>
        <v>×</v>
      </c>
      <c r="V3583" s="57" t="str">
        <f t="shared" si="389"/>
        <v/>
      </c>
      <c r="W3583" s="58">
        <f t="shared" si="390"/>
        <v>0</v>
      </c>
      <c r="X3583" s="54">
        <f t="shared" si="391"/>
        <v>312</v>
      </c>
      <c r="Y3583" s="59"/>
    </row>
    <row r="3584" spans="1:323" ht="14.25" customHeight="1">
      <c r="A3584" s="54">
        <v>3335</v>
      </c>
      <c r="B3584" s="23">
        <v>313</v>
      </c>
      <c r="C3584" s="23" t="s">
        <v>7112</v>
      </c>
      <c r="D3584" s="32" t="s">
        <v>1988</v>
      </c>
      <c r="E3584" s="23" t="s">
        <v>1976</v>
      </c>
      <c r="F3584" s="23" t="s">
        <v>1989</v>
      </c>
      <c r="G3584" s="23" t="s">
        <v>1987</v>
      </c>
      <c r="H3584" s="25">
        <v>8</v>
      </c>
      <c r="I3584" s="25">
        <v>446</v>
      </c>
      <c r="J3584" s="26">
        <v>8</v>
      </c>
      <c r="K3584" s="26">
        <v>3568</v>
      </c>
      <c r="L3584" s="27">
        <v>0</v>
      </c>
      <c r="M3584" s="27">
        <v>0</v>
      </c>
      <c r="N3584" s="27">
        <v>1</v>
      </c>
      <c r="O3584" s="27">
        <v>0</v>
      </c>
      <c r="P3584" s="27">
        <v>1</v>
      </c>
      <c r="Q3584" s="55"/>
      <c r="R3584" s="27">
        <f t="shared" si="388"/>
        <v>0</v>
      </c>
      <c r="S3584" s="56" t="str">
        <f t="shared" si="392"/>
        <v>×</v>
      </c>
      <c r="T3584" s="56" t="str">
        <f t="shared" si="393"/>
        <v>×</v>
      </c>
      <c r="U3584" s="56" t="str">
        <f t="shared" si="394"/>
        <v>×</v>
      </c>
      <c r="V3584" s="57" t="str">
        <f t="shared" si="389"/>
        <v/>
      </c>
      <c r="W3584" s="58">
        <f t="shared" si="390"/>
        <v>0</v>
      </c>
      <c r="X3584" s="54">
        <f t="shared" si="391"/>
        <v>313</v>
      </c>
      <c r="Y3584" s="59"/>
    </row>
    <row r="3585" spans="1:323" ht="14.25" customHeight="1">
      <c r="A3585" s="54">
        <v>3336</v>
      </c>
      <c r="B3585" s="23">
        <v>314</v>
      </c>
      <c r="C3585" s="23" t="s">
        <v>7112</v>
      </c>
      <c r="D3585" s="32" t="s">
        <v>1990</v>
      </c>
      <c r="E3585" s="23" t="s">
        <v>1976</v>
      </c>
      <c r="F3585" s="23" t="s">
        <v>1991</v>
      </c>
      <c r="G3585" s="23" t="s">
        <v>1418</v>
      </c>
      <c r="H3585" s="25">
        <v>4</v>
      </c>
      <c r="I3585" s="25">
        <v>927</v>
      </c>
      <c r="J3585" s="26">
        <v>4</v>
      </c>
      <c r="K3585" s="26">
        <v>3708</v>
      </c>
      <c r="L3585" s="27">
        <v>0</v>
      </c>
      <c r="M3585" s="27">
        <v>0</v>
      </c>
      <c r="N3585" s="27">
        <v>1</v>
      </c>
      <c r="O3585" s="27">
        <v>0</v>
      </c>
      <c r="P3585" s="27">
        <v>1</v>
      </c>
      <c r="Q3585" s="55"/>
      <c r="R3585" s="27">
        <f t="shared" si="388"/>
        <v>0</v>
      </c>
      <c r="S3585" s="56" t="str">
        <f t="shared" si="392"/>
        <v>×</v>
      </c>
      <c r="T3585" s="56" t="str">
        <f t="shared" si="393"/>
        <v>×</v>
      </c>
      <c r="U3585" s="56" t="str">
        <f t="shared" si="394"/>
        <v>×</v>
      </c>
      <c r="V3585" s="57" t="str">
        <f t="shared" si="389"/>
        <v/>
      </c>
      <c r="W3585" s="58">
        <f t="shared" si="390"/>
        <v>0</v>
      </c>
      <c r="X3585" s="54">
        <f t="shared" si="391"/>
        <v>314</v>
      </c>
      <c r="Y3585" s="59"/>
    </row>
    <row r="3586" spans="1:323" ht="14.25" customHeight="1">
      <c r="A3586" s="54">
        <v>3337</v>
      </c>
      <c r="B3586" s="23">
        <v>315</v>
      </c>
      <c r="C3586" s="23" t="s">
        <v>7112</v>
      </c>
      <c r="D3586" s="32" t="s">
        <v>6577</v>
      </c>
      <c r="E3586" s="23" t="s">
        <v>7853</v>
      </c>
      <c r="F3586" s="23" t="s">
        <v>6578</v>
      </c>
      <c r="G3586" s="23" t="s">
        <v>1985</v>
      </c>
      <c r="H3586" s="25">
        <v>6</v>
      </c>
      <c r="I3586" s="25">
        <v>38.700000000000003</v>
      </c>
      <c r="J3586" s="26">
        <v>1440</v>
      </c>
      <c r="K3586" s="26">
        <v>55728.000000000007</v>
      </c>
      <c r="L3586" s="27">
        <v>10</v>
      </c>
      <c r="M3586" s="27">
        <v>90</v>
      </c>
      <c r="N3586" s="27">
        <v>1</v>
      </c>
      <c r="O3586" s="27">
        <v>0</v>
      </c>
      <c r="P3586" s="27">
        <v>101</v>
      </c>
      <c r="Q3586" s="55"/>
      <c r="R3586" s="27">
        <f t="shared" ref="R3586:R3649" si="395">P3586*Q3586</f>
        <v>0</v>
      </c>
      <c r="S3586" s="56" t="str">
        <f t="shared" si="392"/>
        <v>×</v>
      </c>
      <c r="T3586" s="56" t="str">
        <f t="shared" si="393"/>
        <v>×</v>
      </c>
      <c r="U3586" s="56" t="str">
        <f t="shared" si="394"/>
        <v>×</v>
      </c>
      <c r="V3586" s="57" t="str">
        <f t="shared" ref="V3586:V3649" si="396">IF(S3586="○",IF(OR(T3586="×",U3586="×"),"←見積単価（税別）欄には、1以上の整数を入力してください",""),"")</f>
        <v/>
      </c>
      <c r="W3586" s="58">
        <f t="shared" ref="W3586:W3649" si="397">IF(V3586="",0,1)</f>
        <v>0</v>
      </c>
      <c r="X3586" s="54">
        <f t="shared" ref="X3586:X3649" si="398">B3586</f>
        <v>315</v>
      </c>
      <c r="Y3586" s="59"/>
    </row>
    <row r="3587" spans="1:323" ht="14.25" customHeight="1">
      <c r="A3587" s="54">
        <v>3338</v>
      </c>
      <c r="B3587" s="23">
        <v>316</v>
      </c>
      <c r="C3587" s="23" t="s">
        <v>7112</v>
      </c>
      <c r="D3587" s="32" t="s">
        <v>6586</v>
      </c>
      <c r="E3587" s="23" t="s">
        <v>6587</v>
      </c>
      <c r="F3587" s="23" t="s">
        <v>6588</v>
      </c>
      <c r="G3587" s="23" t="s">
        <v>6053</v>
      </c>
      <c r="H3587" s="25">
        <v>1</v>
      </c>
      <c r="I3587" s="25">
        <v>297259</v>
      </c>
      <c r="J3587" s="26">
        <v>1</v>
      </c>
      <c r="K3587" s="26">
        <v>297259</v>
      </c>
      <c r="L3587" s="23">
        <v>0</v>
      </c>
      <c r="M3587" s="23">
        <v>3</v>
      </c>
      <c r="N3587" s="23">
        <v>0</v>
      </c>
      <c r="O3587" s="23">
        <v>0</v>
      </c>
      <c r="P3587" s="23">
        <v>3</v>
      </c>
      <c r="Q3587" s="55"/>
      <c r="R3587" s="23">
        <f t="shared" si="395"/>
        <v>0</v>
      </c>
      <c r="S3587" s="56" t="str">
        <f t="shared" si="392"/>
        <v>×</v>
      </c>
      <c r="T3587" s="56" t="str">
        <f t="shared" si="393"/>
        <v>×</v>
      </c>
      <c r="U3587" s="56" t="str">
        <f t="shared" si="394"/>
        <v>×</v>
      </c>
      <c r="V3587" s="57" t="str">
        <f t="shared" si="396"/>
        <v/>
      </c>
      <c r="W3587" s="58">
        <f t="shared" si="397"/>
        <v>0</v>
      </c>
      <c r="X3587" s="54">
        <f t="shared" si="398"/>
        <v>316</v>
      </c>
      <c r="Y3587" s="59"/>
    </row>
    <row r="3588" spans="1:323" ht="14.25" customHeight="1">
      <c r="A3588" s="54">
        <v>3339</v>
      </c>
      <c r="B3588" s="23">
        <v>317</v>
      </c>
      <c r="C3588" s="23" t="s">
        <v>7112</v>
      </c>
      <c r="D3588" s="28" t="s">
        <v>6589</v>
      </c>
      <c r="E3588" s="23" t="s">
        <v>2026</v>
      </c>
      <c r="F3588" s="29" t="s">
        <v>6590</v>
      </c>
      <c r="G3588" s="29" t="s">
        <v>6591</v>
      </c>
      <c r="H3588" s="25">
        <v>5</v>
      </c>
      <c r="I3588" s="25">
        <v>75467</v>
      </c>
      <c r="J3588" s="26">
        <v>5</v>
      </c>
      <c r="K3588" s="26">
        <v>377335</v>
      </c>
      <c r="L3588" s="30">
        <v>0</v>
      </c>
      <c r="M3588" s="30">
        <v>2</v>
      </c>
      <c r="N3588" s="30">
        <v>0</v>
      </c>
      <c r="O3588" s="30">
        <v>0</v>
      </c>
      <c r="P3588" s="30">
        <v>2</v>
      </c>
      <c r="Q3588" s="55"/>
      <c r="R3588" s="30">
        <f t="shared" si="395"/>
        <v>0</v>
      </c>
      <c r="S3588" s="56" t="str">
        <f t="shared" si="392"/>
        <v>×</v>
      </c>
      <c r="T3588" s="56" t="str">
        <f t="shared" si="393"/>
        <v>×</v>
      </c>
      <c r="U3588" s="56" t="str">
        <f t="shared" si="394"/>
        <v>×</v>
      </c>
      <c r="V3588" s="57" t="str">
        <f t="shared" si="396"/>
        <v/>
      </c>
      <c r="W3588" s="58">
        <f t="shared" si="397"/>
        <v>0</v>
      </c>
      <c r="X3588" s="54">
        <f t="shared" si="398"/>
        <v>317</v>
      </c>
      <c r="Y3588" s="59"/>
    </row>
    <row r="3589" spans="1:323" ht="14.25" customHeight="1">
      <c r="A3589" s="54">
        <v>3340</v>
      </c>
      <c r="B3589" s="23">
        <v>318</v>
      </c>
      <c r="C3589" s="23" t="s">
        <v>7112</v>
      </c>
      <c r="D3589" s="32" t="s">
        <v>6641</v>
      </c>
      <c r="E3589" s="23" t="s">
        <v>2026</v>
      </c>
      <c r="F3589" s="23" t="s">
        <v>6642</v>
      </c>
      <c r="G3589" s="23" t="s">
        <v>36</v>
      </c>
      <c r="H3589" s="25">
        <v>10</v>
      </c>
      <c r="I3589" s="25">
        <v>195</v>
      </c>
      <c r="J3589" s="26">
        <v>10</v>
      </c>
      <c r="K3589" s="26">
        <v>1950</v>
      </c>
      <c r="L3589" s="27">
        <v>0</v>
      </c>
      <c r="M3589" s="27">
        <v>0</v>
      </c>
      <c r="N3589" s="27">
        <v>1</v>
      </c>
      <c r="O3589" s="27">
        <v>0</v>
      </c>
      <c r="P3589" s="27">
        <v>1</v>
      </c>
      <c r="Q3589" s="55"/>
      <c r="R3589" s="27">
        <f t="shared" si="395"/>
        <v>0</v>
      </c>
      <c r="S3589" s="56" t="str">
        <f t="shared" si="392"/>
        <v>×</v>
      </c>
      <c r="T3589" s="56" t="str">
        <f t="shared" si="393"/>
        <v>×</v>
      </c>
      <c r="U3589" s="56" t="str">
        <f t="shared" si="394"/>
        <v>×</v>
      </c>
      <c r="V3589" s="57" t="str">
        <f t="shared" si="396"/>
        <v/>
      </c>
      <c r="W3589" s="58">
        <f t="shared" si="397"/>
        <v>0</v>
      </c>
      <c r="X3589" s="54">
        <f t="shared" si="398"/>
        <v>318</v>
      </c>
      <c r="Y3589" s="59"/>
    </row>
    <row r="3590" spans="1:323" ht="14.25" customHeight="1">
      <c r="A3590" s="54">
        <v>3341</v>
      </c>
      <c r="B3590" s="23">
        <v>319</v>
      </c>
      <c r="C3590" s="23" t="s">
        <v>7112</v>
      </c>
      <c r="D3590" s="78" t="s">
        <v>6645</v>
      </c>
      <c r="E3590" s="23" t="s">
        <v>6646</v>
      </c>
      <c r="F3590" s="23" t="s">
        <v>922</v>
      </c>
      <c r="G3590" s="23" t="s">
        <v>589</v>
      </c>
      <c r="H3590" s="25">
        <v>5</v>
      </c>
      <c r="I3590" s="25">
        <v>6107</v>
      </c>
      <c r="J3590" s="26">
        <v>5</v>
      </c>
      <c r="K3590" s="26">
        <v>30535</v>
      </c>
      <c r="L3590" s="27">
        <v>0</v>
      </c>
      <c r="M3590" s="27">
        <v>24</v>
      </c>
      <c r="N3590" s="27">
        <v>0</v>
      </c>
      <c r="O3590" s="27">
        <v>0</v>
      </c>
      <c r="P3590" s="27">
        <v>24</v>
      </c>
      <c r="Q3590" s="55"/>
      <c r="R3590" s="27">
        <f t="shared" si="395"/>
        <v>0</v>
      </c>
      <c r="S3590" s="56" t="str">
        <f t="shared" si="392"/>
        <v>×</v>
      </c>
      <c r="T3590" s="56" t="str">
        <f t="shared" si="393"/>
        <v>×</v>
      </c>
      <c r="U3590" s="56" t="str">
        <f t="shared" si="394"/>
        <v>×</v>
      </c>
      <c r="V3590" s="57" t="str">
        <f t="shared" si="396"/>
        <v/>
      </c>
      <c r="W3590" s="58">
        <f t="shared" si="397"/>
        <v>0</v>
      </c>
      <c r="X3590" s="54">
        <f t="shared" si="398"/>
        <v>319</v>
      </c>
      <c r="Y3590" s="59"/>
    </row>
    <row r="3591" spans="1:323" ht="14.25" customHeight="1">
      <c r="A3591" s="54">
        <v>3342</v>
      </c>
      <c r="B3591" s="23">
        <v>320</v>
      </c>
      <c r="C3591" s="23" t="s">
        <v>7112</v>
      </c>
      <c r="D3591" s="32" t="s">
        <v>237</v>
      </c>
      <c r="E3591" s="23" t="s">
        <v>238</v>
      </c>
      <c r="F3591" s="23" t="s">
        <v>239</v>
      </c>
      <c r="G3591" s="23" t="s">
        <v>240</v>
      </c>
      <c r="H3591" s="25">
        <v>10</v>
      </c>
      <c r="I3591" s="25">
        <v>14399</v>
      </c>
      <c r="J3591" s="26">
        <v>10</v>
      </c>
      <c r="K3591" s="26">
        <v>143990</v>
      </c>
      <c r="L3591" s="27">
        <v>0</v>
      </c>
      <c r="M3591" s="27">
        <v>12</v>
      </c>
      <c r="N3591" s="27">
        <v>0</v>
      </c>
      <c r="O3591" s="27">
        <v>0</v>
      </c>
      <c r="P3591" s="27">
        <v>12</v>
      </c>
      <c r="Q3591" s="55"/>
      <c r="R3591" s="27">
        <f t="shared" si="395"/>
        <v>0</v>
      </c>
      <c r="S3591" s="56" t="str">
        <f t="shared" si="392"/>
        <v>×</v>
      </c>
      <c r="T3591" s="56" t="str">
        <f t="shared" si="393"/>
        <v>×</v>
      </c>
      <c r="U3591" s="56" t="str">
        <f t="shared" si="394"/>
        <v>×</v>
      </c>
      <c r="V3591" s="57" t="str">
        <f t="shared" si="396"/>
        <v/>
      </c>
      <c r="W3591" s="58">
        <f t="shared" si="397"/>
        <v>0</v>
      </c>
      <c r="X3591" s="54">
        <f t="shared" si="398"/>
        <v>320</v>
      </c>
      <c r="Y3591" s="59"/>
    </row>
    <row r="3592" spans="1:323" ht="14.25" customHeight="1">
      <c r="A3592" s="54">
        <v>3343</v>
      </c>
      <c r="B3592" s="23">
        <v>321</v>
      </c>
      <c r="C3592" s="23" t="s">
        <v>7112</v>
      </c>
      <c r="D3592" s="32" t="s">
        <v>6677</v>
      </c>
      <c r="E3592" s="23" t="s">
        <v>5512</v>
      </c>
      <c r="F3592" s="23" t="s">
        <v>6678</v>
      </c>
      <c r="H3592" s="25">
        <v>1</v>
      </c>
      <c r="I3592" s="21" t="s">
        <v>6035</v>
      </c>
      <c r="J3592" s="20" t="s">
        <v>7846</v>
      </c>
      <c r="K3592" s="20" t="s">
        <v>6035</v>
      </c>
      <c r="L3592" s="23">
        <v>0</v>
      </c>
      <c r="M3592" s="23">
        <v>0</v>
      </c>
      <c r="N3592" s="23">
        <v>1500</v>
      </c>
      <c r="O3592" s="23">
        <v>0</v>
      </c>
      <c r="P3592" s="23">
        <v>1500</v>
      </c>
      <c r="Q3592" s="55"/>
      <c r="R3592" s="23">
        <f t="shared" si="395"/>
        <v>0</v>
      </c>
      <c r="S3592" s="56" t="str">
        <f t="shared" ref="S3592:S3655" si="399">IF(Q3592="","×","○")</f>
        <v>×</v>
      </c>
      <c r="T3592" s="56" t="str">
        <f t="shared" ref="T3592:T3655" si="400">IF(Q3592&gt;=1,"○","×")</f>
        <v>×</v>
      </c>
      <c r="U3592" s="56" t="str">
        <f t="shared" ref="U3592:U3655" si="401">IF(ISNUMBER(Q3592),IF(INT(Q3592)=Q3592,"○","×"),"×")</f>
        <v>×</v>
      </c>
      <c r="V3592" s="57" t="str">
        <f t="shared" si="396"/>
        <v/>
      </c>
      <c r="W3592" s="58">
        <f t="shared" si="397"/>
        <v>0</v>
      </c>
      <c r="X3592" s="54">
        <f t="shared" si="398"/>
        <v>321</v>
      </c>
      <c r="Y3592" s="59"/>
    </row>
    <row r="3593" spans="1:323" ht="14.25" customHeight="1">
      <c r="A3593" s="54">
        <v>3344</v>
      </c>
      <c r="B3593" s="23">
        <v>322</v>
      </c>
      <c r="C3593" s="23" t="s">
        <v>7112</v>
      </c>
      <c r="D3593" s="32" t="s">
        <v>6681</v>
      </c>
      <c r="E3593" s="23" t="s">
        <v>2276</v>
      </c>
      <c r="F3593" s="23" t="s">
        <v>2278</v>
      </c>
      <c r="G3593" s="23" t="s">
        <v>2279</v>
      </c>
      <c r="H3593" s="25">
        <v>100</v>
      </c>
      <c r="I3593" s="25">
        <v>788.9</v>
      </c>
      <c r="J3593" s="26">
        <v>100</v>
      </c>
      <c r="K3593" s="26">
        <v>78890</v>
      </c>
      <c r="L3593" s="27">
        <v>0</v>
      </c>
      <c r="M3593" s="27">
        <v>2</v>
      </c>
      <c r="N3593" s="27">
        <v>0</v>
      </c>
      <c r="O3593" s="27">
        <v>0</v>
      </c>
      <c r="P3593" s="27">
        <v>2</v>
      </c>
      <c r="Q3593" s="55"/>
      <c r="R3593" s="27">
        <f t="shared" si="395"/>
        <v>0</v>
      </c>
      <c r="S3593" s="56" t="str">
        <f t="shared" si="399"/>
        <v>×</v>
      </c>
      <c r="T3593" s="56" t="str">
        <f t="shared" si="400"/>
        <v>×</v>
      </c>
      <c r="U3593" s="56" t="str">
        <f t="shared" si="401"/>
        <v>×</v>
      </c>
      <c r="V3593" s="57" t="str">
        <f t="shared" si="396"/>
        <v/>
      </c>
      <c r="W3593" s="58">
        <f t="shared" si="397"/>
        <v>0</v>
      </c>
      <c r="X3593" s="54">
        <f t="shared" si="398"/>
        <v>322</v>
      </c>
      <c r="Y3593" s="59"/>
    </row>
    <row r="3594" spans="1:323" ht="14.25" customHeight="1">
      <c r="A3594" s="54">
        <v>3345</v>
      </c>
      <c r="B3594" s="23">
        <v>323</v>
      </c>
      <c r="C3594" s="23" t="s">
        <v>7112</v>
      </c>
      <c r="D3594" s="32" t="s">
        <v>6679</v>
      </c>
      <c r="E3594" s="23" t="s">
        <v>2276</v>
      </c>
      <c r="F3594" s="23" t="s">
        <v>6680</v>
      </c>
      <c r="G3594" s="23" t="s">
        <v>2282</v>
      </c>
      <c r="H3594" s="25">
        <v>56</v>
      </c>
      <c r="I3594" s="25">
        <v>60.8</v>
      </c>
      <c r="J3594" s="26">
        <v>56</v>
      </c>
      <c r="K3594" s="26">
        <v>3404.7999999999997</v>
      </c>
      <c r="L3594" s="27">
        <v>4</v>
      </c>
      <c r="M3594" s="27">
        <v>0</v>
      </c>
      <c r="N3594" s="27">
        <v>0</v>
      </c>
      <c r="O3594" s="27">
        <v>0</v>
      </c>
      <c r="P3594" s="27">
        <v>4</v>
      </c>
      <c r="Q3594" s="55"/>
      <c r="R3594" s="27">
        <f t="shared" si="395"/>
        <v>0</v>
      </c>
      <c r="S3594" s="56" t="str">
        <f t="shared" si="399"/>
        <v>×</v>
      </c>
      <c r="T3594" s="56" t="str">
        <f t="shared" si="400"/>
        <v>×</v>
      </c>
      <c r="U3594" s="56" t="str">
        <f t="shared" si="401"/>
        <v>×</v>
      </c>
      <c r="V3594" s="57" t="str">
        <f t="shared" si="396"/>
        <v/>
      </c>
      <c r="W3594" s="58">
        <f t="shared" si="397"/>
        <v>0</v>
      </c>
      <c r="X3594" s="54">
        <f t="shared" si="398"/>
        <v>323</v>
      </c>
      <c r="Y3594" s="59"/>
    </row>
    <row r="3595" spans="1:323" ht="14.25" customHeight="1">
      <c r="A3595" s="54">
        <v>3346</v>
      </c>
      <c r="B3595" s="23">
        <v>324</v>
      </c>
      <c r="C3595" s="23" t="s">
        <v>7112</v>
      </c>
      <c r="D3595" s="32" t="s">
        <v>5516</v>
      </c>
      <c r="E3595" s="23" t="s">
        <v>241</v>
      </c>
      <c r="F3595" s="23" t="s">
        <v>5517</v>
      </c>
      <c r="G3595" s="23" t="s">
        <v>5518</v>
      </c>
      <c r="H3595" s="25">
        <v>14</v>
      </c>
      <c r="I3595" s="25">
        <v>8848.1</v>
      </c>
      <c r="J3595" s="26">
        <v>14</v>
      </c>
      <c r="K3595" s="26">
        <v>123873.40000000001</v>
      </c>
      <c r="L3595" s="27">
        <v>0</v>
      </c>
      <c r="M3595" s="27">
        <v>20</v>
      </c>
      <c r="N3595" s="27">
        <v>60</v>
      </c>
      <c r="O3595" s="27">
        <v>0</v>
      </c>
      <c r="P3595" s="27">
        <v>80</v>
      </c>
      <c r="Q3595" s="55"/>
      <c r="R3595" s="27">
        <f t="shared" si="395"/>
        <v>0</v>
      </c>
      <c r="S3595" s="56" t="str">
        <f t="shared" si="399"/>
        <v>×</v>
      </c>
      <c r="T3595" s="56" t="str">
        <f t="shared" si="400"/>
        <v>×</v>
      </c>
      <c r="U3595" s="56" t="str">
        <f t="shared" si="401"/>
        <v>×</v>
      </c>
      <c r="V3595" s="57" t="str">
        <f t="shared" si="396"/>
        <v/>
      </c>
      <c r="W3595" s="58">
        <f t="shared" si="397"/>
        <v>0</v>
      </c>
      <c r="X3595" s="54">
        <f t="shared" si="398"/>
        <v>324</v>
      </c>
      <c r="Y3595" s="59"/>
    </row>
    <row r="3596" spans="1:323" ht="14.25" customHeight="1">
      <c r="A3596" s="54">
        <v>3347</v>
      </c>
      <c r="B3596" s="23">
        <v>325</v>
      </c>
      <c r="C3596" s="23" t="s">
        <v>7112</v>
      </c>
      <c r="D3596" s="32" t="s">
        <v>5513</v>
      </c>
      <c r="E3596" s="23" t="s">
        <v>241</v>
      </c>
      <c r="F3596" s="23" t="s">
        <v>5514</v>
      </c>
      <c r="G3596" s="23" t="s">
        <v>5515</v>
      </c>
      <c r="H3596" s="25">
        <v>1</v>
      </c>
      <c r="I3596" s="25">
        <v>445064</v>
      </c>
      <c r="J3596" s="26">
        <v>1</v>
      </c>
      <c r="K3596" s="26">
        <v>445064</v>
      </c>
      <c r="L3596" s="27">
        <v>0</v>
      </c>
      <c r="M3596" s="27">
        <v>180</v>
      </c>
      <c r="N3596" s="27">
        <v>0</v>
      </c>
      <c r="O3596" s="27">
        <v>0</v>
      </c>
      <c r="P3596" s="27">
        <v>180</v>
      </c>
      <c r="Q3596" s="55"/>
      <c r="R3596" s="27">
        <f t="shared" si="395"/>
        <v>0</v>
      </c>
      <c r="S3596" s="56" t="str">
        <f t="shared" si="399"/>
        <v>×</v>
      </c>
      <c r="T3596" s="56" t="str">
        <f t="shared" si="400"/>
        <v>×</v>
      </c>
      <c r="U3596" s="56" t="str">
        <f t="shared" si="401"/>
        <v>×</v>
      </c>
      <c r="V3596" s="57" t="str">
        <f t="shared" si="396"/>
        <v/>
      </c>
      <c r="W3596" s="58">
        <f t="shared" si="397"/>
        <v>0</v>
      </c>
      <c r="X3596" s="54">
        <f t="shared" si="398"/>
        <v>325</v>
      </c>
      <c r="Y3596" s="59"/>
    </row>
    <row r="3597" spans="1:323" s="37" customFormat="1" ht="14.25" customHeight="1">
      <c r="A3597" s="54">
        <v>3348</v>
      </c>
      <c r="B3597" s="23">
        <v>326</v>
      </c>
      <c r="C3597" s="23" t="s">
        <v>7112</v>
      </c>
      <c r="D3597" s="32" t="s">
        <v>5519</v>
      </c>
      <c r="E3597" s="23" t="s">
        <v>5520</v>
      </c>
      <c r="F3597" s="23" t="s">
        <v>5521</v>
      </c>
      <c r="G3597" s="23" t="s">
        <v>5522</v>
      </c>
      <c r="H3597" s="25">
        <v>5</v>
      </c>
      <c r="I3597" s="25">
        <v>16596.900000000001</v>
      </c>
      <c r="J3597" s="26">
        <v>5</v>
      </c>
      <c r="K3597" s="26">
        <v>82984.5</v>
      </c>
      <c r="L3597" s="27">
        <v>0</v>
      </c>
      <c r="M3597" s="27">
        <v>0</v>
      </c>
      <c r="N3597" s="27">
        <v>5</v>
      </c>
      <c r="O3597" s="27">
        <v>0</v>
      </c>
      <c r="P3597" s="27">
        <v>5</v>
      </c>
      <c r="Q3597" s="55"/>
      <c r="R3597" s="27">
        <f t="shared" si="395"/>
        <v>0</v>
      </c>
      <c r="S3597" s="56" t="str">
        <f t="shared" si="399"/>
        <v>×</v>
      </c>
      <c r="T3597" s="56" t="str">
        <f t="shared" si="400"/>
        <v>×</v>
      </c>
      <c r="U3597" s="56" t="str">
        <f t="shared" si="401"/>
        <v>×</v>
      </c>
      <c r="V3597" s="57" t="str">
        <f t="shared" si="396"/>
        <v/>
      </c>
      <c r="W3597" s="58">
        <f t="shared" si="397"/>
        <v>0</v>
      </c>
      <c r="X3597" s="54">
        <f t="shared" si="398"/>
        <v>326</v>
      </c>
      <c r="Y3597" s="59"/>
      <c r="Z3597" s="42"/>
      <c r="AA3597" s="42"/>
      <c r="AB3597" s="42"/>
      <c r="AC3597" s="42"/>
      <c r="AD3597" s="42"/>
      <c r="AE3597" s="42"/>
      <c r="AF3597" s="42"/>
      <c r="AG3597" s="42"/>
      <c r="AH3597" s="42"/>
      <c r="AI3597" s="42"/>
      <c r="AJ3597" s="42"/>
      <c r="AK3597" s="42"/>
      <c r="AL3597" s="42"/>
      <c r="AM3597" s="42"/>
      <c r="AN3597" s="42"/>
      <c r="AO3597" s="42"/>
      <c r="AP3597" s="42"/>
      <c r="AQ3597" s="42"/>
      <c r="AR3597" s="77"/>
      <c r="AS3597" s="77"/>
      <c r="AT3597" s="77"/>
      <c r="AU3597" s="77"/>
      <c r="AV3597" s="77"/>
      <c r="AW3597" s="77"/>
      <c r="AX3597" s="77"/>
      <c r="AY3597" s="77"/>
      <c r="AZ3597" s="77"/>
      <c r="BA3597" s="77"/>
      <c r="BB3597" s="77"/>
      <c r="BC3597" s="77"/>
      <c r="BD3597" s="77"/>
      <c r="BE3597" s="77"/>
      <c r="BF3597" s="77"/>
      <c r="BG3597" s="77"/>
      <c r="BH3597" s="77"/>
      <c r="BI3597" s="77"/>
      <c r="BJ3597" s="77"/>
      <c r="BK3597" s="77"/>
      <c r="BL3597" s="77"/>
      <c r="BM3597" s="77"/>
      <c r="BN3597" s="77"/>
      <c r="BO3597" s="77"/>
      <c r="BP3597" s="77"/>
      <c r="BQ3597" s="77"/>
      <c r="BR3597" s="77"/>
      <c r="BS3597" s="77"/>
      <c r="BT3597" s="77"/>
      <c r="BU3597" s="77"/>
      <c r="BV3597" s="77"/>
      <c r="BW3597" s="77"/>
      <c r="BX3597" s="77"/>
      <c r="BY3597" s="77"/>
      <c r="BZ3597" s="77"/>
      <c r="CA3597" s="77"/>
      <c r="CB3597" s="77"/>
      <c r="CC3597" s="77"/>
      <c r="CD3597" s="77"/>
      <c r="CE3597" s="77"/>
      <c r="CF3597" s="77"/>
      <c r="CG3597" s="77"/>
      <c r="CH3597" s="77"/>
      <c r="CI3597" s="77"/>
      <c r="CJ3597" s="77"/>
      <c r="CK3597" s="77"/>
      <c r="CL3597" s="77"/>
      <c r="CM3597" s="77"/>
      <c r="CN3597" s="77"/>
      <c r="CO3597" s="77"/>
      <c r="CP3597" s="77"/>
      <c r="CQ3597" s="77"/>
      <c r="CR3597" s="77"/>
      <c r="CS3597" s="77"/>
      <c r="CT3597" s="77"/>
      <c r="CU3597" s="77"/>
      <c r="CV3597" s="77"/>
      <c r="CW3597" s="77"/>
      <c r="CX3597" s="77"/>
      <c r="CY3597" s="77"/>
      <c r="CZ3597" s="77"/>
      <c r="DA3597" s="77"/>
      <c r="DB3597" s="77"/>
      <c r="DC3597" s="77"/>
      <c r="DD3597" s="77"/>
      <c r="DE3597" s="77"/>
      <c r="DF3597" s="77"/>
      <c r="DG3597" s="77"/>
      <c r="DH3597" s="77"/>
      <c r="DI3597" s="77"/>
      <c r="DJ3597" s="77"/>
      <c r="DK3597" s="77"/>
      <c r="DL3597" s="77"/>
      <c r="DM3597" s="77"/>
      <c r="DN3597" s="77"/>
      <c r="DO3597" s="77"/>
      <c r="DP3597" s="77"/>
      <c r="DQ3597" s="77"/>
      <c r="DR3597" s="77"/>
      <c r="DS3597" s="77"/>
      <c r="DT3597" s="77"/>
      <c r="DU3597" s="77"/>
      <c r="DV3597" s="77"/>
      <c r="DW3597" s="77"/>
      <c r="DX3597" s="77"/>
      <c r="DY3597" s="77"/>
      <c r="DZ3597" s="77"/>
      <c r="EA3597" s="77"/>
      <c r="EB3597" s="77"/>
      <c r="EC3597" s="77"/>
      <c r="ED3597" s="77"/>
      <c r="EE3597" s="77"/>
      <c r="EF3597" s="77"/>
      <c r="EG3597" s="77"/>
      <c r="EH3597" s="77"/>
      <c r="EI3597" s="77"/>
      <c r="EJ3597" s="77"/>
      <c r="EK3597" s="77"/>
      <c r="EL3597" s="77"/>
      <c r="EM3597" s="77"/>
      <c r="EN3597" s="77"/>
      <c r="EO3597" s="77"/>
      <c r="EP3597" s="77"/>
      <c r="EQ3597" s="77"/>
      <c r="ER3597" s="77"/>
      <c r="ES3597" s="77"/>
      <c r="ET3597" s="77"/>
      <c r="EU3597" s="77"/>
      <c r="EV3597" s="77"/>
      <c r="EW3597" s="77"/>
      <c r="EX3597" s="77"/>
      <c r="EY3597" s="77"/>
      <c r="EZ3597" s="77"/>
      <c r="FA3597" s="77"/>
      <c r="FB3597" s="77"/>
      <c r="FC3597" s="77"/>
      <c r="FD3597" s="77"/>
      <c r="FE3597" s="77"/>
      <c r="FF3597" s="77"/>
      <c r="FG3597" s="77"/>
      <c r="FH3597" s="77"/>
      <c r="FI3597" s="77"/>
      <c r="FJ3597" s="77"/>
      <c r="FK3597" s="77"/>
      <c r="FL3597" s="77"/>
      <c r="FM3597" s="77"/>
      <c r="FN3597" s="77"/>
      <c r="FO3597" s="77"/>
      <c r="FP3597" s="77"/>
      <c r="FQ3597" s="77"/>
      <c r="FR3597" s="77"/>
      <c r="FS3597" s="77"/>
      <c r="FT3597" s="77"/>
      <c r="FU3597" s="77"/>
      <c r="FV3597" s="77"/>
      <c r="FW3597" s="77"/>
      <c r="FX3597" s="77"/>
      <c r="FY3597" s="77"/>
      <c r="FZ3597" s="77"/>
      <c r="GA3597" s="77"/>
      <c r="GB3597" s="77"/>
      <c r="GC3597" s="77"/>
      <c r="GD3597" s="77"/>
      <c r="GE3597" s="77"/>
      <c r="GF3597" s="77"/>
      <c r="GG3597" s="77"/>
      <c r="GH3597" s="77"/>
      <c r="GI3597" s="77"/>
      <c r="GJ3597" s="77"/>
      <c r="GK3597" s="77"/>
      <c r="GL3597" s="77"/>
      <c r="GM3597" s="77"/>
      <c r="GN3597" s="77"/>
      <c r="GO3597" s="77"/>
      <c r="GP3597" s="77"/>
      <c r="GQ3597" s="77"/>
      <c r="GR3597" s="77"/>
      <c r="GS3597" s="77"/>
      <c r="GT3597" s="77"/>
      <c r="GU3597" s="77"/>
      <c r="GV3597" s="77"/>
      <c r="GW3597" s="77"/>
      <c r="GX3597" s="77"/>
      <c r="GY3597" s="77"/>
      <c r="GZ3597" s="77"/>
      <c r="HA3597" s="77"/>
      <c r="HB3597" s="77"/>
      <c r="HC3597" s="77"/>
      <c r="HD3597" s="77"/>
      <c r="HE3597" s="77"/>
      <c r="HF3597" s="77"/>
      <c r="HG3597" s="77"/>
      <c r="HH3597" s="77"/>
      <c r="HI3597" s="77"/>
      <c r="HJ3597" s="77"/>
      <c r="HK3597" s="77"/>
      <c r="HL3597" s="77"/>
      <c r="HM3597" s="77"/>
      <c r="HN3597" s="77"/>
      <c r="HO3597" s="77"/>
      <c r="HP3597" s="77"/>
      <c r="HQ3597" s="77"/>
      <c r="HR3597" s="77"/>
      <c r="HS3597" s="77"/>
      <c r="HT3597" s="77"/>
      <c r="HU3597" s="77"/>
      <c r="HV3597" s="77"/>
      <c r="HW3597" s="77"/>
      <c r="HX3597" s="77"/>
      <c r="HY3597" s="77"/>
      <c r="HZ3597" s="77"/>
      <c r="IA3597" s="77"/>
      <c r="IB3597" s="77"/>
      <c r="IC3597" s="77"/>
      <c r="ID3597" s="77"/>
      <c r="IE3597" s="77"/>
      <c r="IF3597" s="77"/>
      <c r="IG3597" s="77"/>
      <c r="IH3597" s="77"/>
      <c r="II3597" s="77"/>
      <c r="IJ3597" s="77"/>
      <c r="IK3597" s="77"/>
      <c r="IL3597" s="77"/>
      <c r="IM3597" s="77"/>
      <c r="IN3597" s="77"/>
      <c r="IO3597" s="77"/>
      <c r="IP3597" s="77"/>
      <c r="IQ3597" s="77"/>
      <c r="IR3597" s="77"/>
      <c r="IS3597" s="77"/>
      <c r="IT3597" s="77"/>
      <c r="IU3597" s="77"/>
      <c r="IV3597" s="77"/>
      <c r="IW3597" s="77"/>
      <c r="IX3597" s="77"/>
      <c r="IY3597" s="77"/>
      <c r="IZ3597" s="77"/>
      <c r="JA3597" s="77"/>
      <c r="JB3597" s="77"/>
      <c r="JC3597" s="77"/>
      <c r="JD3597" s="77"/>
      <c r="JE3597" s="77"/>
      <c r="JF3597" s="77"/>
      <c r="JG3597" s="77"/>
      <c r="JH3597" s="77"/>
      <c r="JI3597" s="77"/>
      <c r="JJ3597" s="77"/>
      <c r="JK3597" s="77"/>
      <c r="JL3597" s="77"/>
      <c r="JM3597" s="77"/>
      <c r="JN3597" s="77"/>
      <c r="JO3597" s="77"/>
      <c r="JP3597" s="77"/>
      <c r="JQ3597" s="77"/>
      <c r="JR3597" s="77"/>
      <c r="JS3597" s="77"/>
      <c r="JT3597" s="77"/>
      <c r="JU3597" s="77"/>
      <c r="JV3597" s="77"/>
      <c r="JW3597" s="77"/>
      <c r="JX3597" s="77"/>
      <c r="JY3597" s="77"/>
      <c r="JZ3597" s="77"/>
      <c r="KA3597" s="77"/>
      <c r="KB3597" s="77"/>
      <c r="KC3597" s="77"/>
      <c r="KD3597" s="77"/>
      <c r="KE3597" s="77"/>
      <c r="KF3597" s="77"/>
      <c r="KG3597" s="77"/>
      <c r="KH3597" s="77"/>
      <c r="KI3597" s="77"/>
      <c r="KJ3597" s="77"/>
      <c r="KK3597" s="77"/>
      <c r="KL3597" s="77"/>
      <c r="KM3597" s="77"/>
      <c r="KN3597" s="77"/>
      <c r="KO3597" s="77"/>
      <c r="KP3597" s="77"/>
      <c r="KQ3597" s="77"/>
      <c r="KR3597" s="77"/>
      <c r="KS3597" s="77"/>
      <c r="KT3597" s="77"/>
      <c r="KU3597" s="77"/>
      <c r="KV3597" s="77"/>
      <c r="KW3597" s="77"/>
      <c r="KX3597" s="77"/>
      <c r="KY3597" s="77"/>
      <c r="KZ3597" s="77"/>
      <c r="LA3597" s="77"/>
      <c r="LB3597" s="77"/>
      <c r="LC3597" s="77"/>
      <c r="LD3597" s="77"/>
      <c r="LE3597" s="77"/>
      <c r="LF3597" s="77"/>
      <c r="LG3597" s="77"/>
      <c r="LH3597" s="77"/>
      <c r="LI3597" s="77"/>
      <c r="LJ3597" s="77"/>
      <c r="LK3597" s="77"/>
    </row>
    <row r="3598" spans="1:323" ht="14.25" customHeight="1">
      <c r="A3598" s="54">
        <v>3349</v>
      </c>
      <c r="B3598" s="23">
        <v>327</v>
      </c>
      <c r="C3598" s="23" t="s">
        <v>7112</v>
      </c>
      <c r="D3598" s="32" t="s">
        <v>2365</v>
      </c>
      <c r="E3598" s="23" t="s">
        <v>2363</v>
      </c>
      <c r="F3598" s="23" t="s">
        <v>6718</v>
      </c>
      <c r="G3598" s="23" t="s">
        <v>2366</v>
      </c>
      <c r="H3598" s="25">
        <v>50</v>
      </c>
      <c r="I3598" s="25">
        <v>32.200000000000003</v>
      </c>
      <c r="J3598" s="26">
        <v>50</v>
      </c>
      <c r="K3598" s="26">
        <v>1610.0000000000002</v>
      </c>
      <c r="L3598" s="27">
        <v>0</v>
      </c>
      <c r="M3598" s="27">
        <v>24</v>
      </c>
      <c r="N3598" s="27">
        <v>0</v>
      </c>
      <c r="O3598" s="27">
        <v>0</v>
      </c>
      <c r="P3598" s="27">
        <v>24</v>
      </c>
      <c r="Q3598" s="55"/>
      <c r="R3598" s="27">
        <f t="shared" si="395"/>
        <v>0</v>
      </c>
      <c r="S3598" s="56" t="str">
        <f t="shared" si="399"/>
        <v>×</v>
      </c>
      <c r="T3598" s="56" t="str">
        <f t="shared" si="400"/>
        <v>×</v>
      </c>
      <c r="U3598" s="56" t="str">
        <f t="shared" si="401"/>
        <v>×</v>
      </c>
      <c r="V3598" s="57" t="str">
        <f t="shared" si="396"/>
        <v/>
      </c>
      <c r="W3598" s="58">
        <f t="shared" si="397"/>
        <v>0</v>
      </c>
      <c r="X3598" s="54">
        <f t="shared" si="398"/>
        <v>327</v>
      </c>
      <c r="Y3598" s="59"/>
    </row>
    <row r="3599" spans="1:323" ht="14.25" customHeight="1">
      <c r="A3599" s="54">
        <v>3350</v>
      </c>
      <c r="B3599" s="23">
        <v>328</v>
      </c>
      <c r="C3599" s="23" t="s">
        <v>7112</v>
      </c>
      <c r="D3599" s="32" t="s">
        <v>2394</v>
      </c>
      <c r="E3599" s="23" t="s">
        <v>2375</v>
      </c>
      <c r="F3599" s="23" t="s">
        <v>6719</v>
      </c>
      <c r="G3599" s="23" t="s">
        <v>34</v>
      </c>
      <c r="H3599" s="25">
        <v>1</v>
      </c>
      <c r="I3599" s="25">
        <v>33986</v>
      </c>
      <c r="J3599" s="26">
        <v>1</v>
      </c>
      <c r="K3599" s="26">
        <v>33986</v>
      </c>
      <c r="L3599" s="27">
        <v>0</v>
      </c>
      <c r="M3599" s="27">
        <v>4</v>
      </c>
      <c r="N3599" s="27">
        <v>0</v>
      </c>
      <c r="O3599" s="27">
        <v>0</v>
      </c>
      <c r="P3599" s="27">
        <v>4</v>
      </c>
      <c r="Q3599" s="55"/>
      <c r="R3599" s="27">
        <f t="shared" si="395"/>
        <v>0</v>
      </c>
      <c r="S3599" s="56" t="str">
        <f t="shared" si="399"/>
        <v>×</v>
      </c>
      <c r="T3599" s="56" t="str">
        <f t="shared" si="400"/>
        <v>×</v>
      </c>
      <c r="U3599" s="56" t="str">
        <f t="shared" si="401"/>
        <v>×</v>
      </c>
      <c r="V3599" s="57" t="str">
        <f t="shared" si="396"/>
        <v/>
      </c>
      <c r="W3599" s="58">
        <f t="shared" si="397"/>
        <v>0</v>
      </c>
      <c r="X3599" s="54">
        <f t="shared" si="398"/>
        <v>328</v>
      </c>
      <c r="Y3599" s="59"/>
    </row>
    <row r="3600" spans="1:323" ht="14.25" customHeight="1">
      <c r="A3600" s="54">
        <v>3351</v>
      </c>
      <c r="B3600" s="23">
        <v>329</v>
      </c>
      <c r="C3600" s="23" t="s">
        <v>7112</v>
      </c>
      <c r="D3600" s="32" t="s">
        <v>2397</v>
      </c>
      <c r="E3600" s="23" t="s">
        <v>2398</v>
      </c>
      <c r="F3600" s="23" t="s">
        <v>2399</v>
      </c>
      <c r="G3600" s="23" t="s">
        <v>425</v>
      </c>
      <c r="H3600" s="25">
        <v>10</v>
      </c>
      <c r="I3600" s="25">
        <v>109</v>
      </c>
      <c r="J3600" s="26">
        <v>10</v>
      </c>
      <c r="K3600" s="26">
        <v>1090</v>
      </c>
      <c r="L3600" s="27">
        <v>0</v>
      </c>
      <c r="M3600" s="27">
        <v>4</v>
      </c>
      <c r="N3600" s="27">
        <v>1</v>
      </c>
      <c r="O3600" s="27">
        <v>0</v>
      </c>
      <c r="P3600" s="27">
        <v>5</v>
      </c>
      <c r="Q3600" s="55"/>
      <c r="R3600" s="27">
        <f t="shared" si="395"/>
        <v>0</v>
      </c>
      <c r="S3600" s="56" t="str">
        <f t="shared" si="399"/>
        <v>×</v>
      </c>
      <c r="T3600" s="56" t="str">
        <f t="shared" si="400"/>
        <v>×</v>
      </c>
      <c r="U3600" s="56" t="str">
        <f t="shared" si="401"/>
        <v>×</v>
      </c>
      <c r="V3600" s="57" t="str">
        <f t="shared" si="396"/>
        <v/>
      </c>
      <c r="W3600" s="58">
        <f t="shared" si="397"/>
        <v>0</v>
      </c>
      <c r="X3600" s="54">
        <f t="shared" si="398"/>
        <v>329</v>
      </c>
      <c r="Y3600" s="59"/>
    </row>
    <row r="3601" spans="1:25" ht="14.25" customHeight="1">
      <c r="A3601" s="54">
        <v>3352</v>
      </c>
      <c r="B3601" s="23">
        <v>330</v>
      </c>
      <c r="C3601" s="23" t="s">
        <v>7112</v>
      </c>
      <c r="D3601" s="32" t="s">
        <v>6723</v>
      </c>
      <c r="E3601" s="23" t="s">
        <v>2398</v>
      </c>
      <c r="F3601" s="23" t="s">
        <v>6724</v>
      </c>
      <c r="G3601" s="23" t="s">
        <v>1089</v>
      </c>
      <c r="H3601" s="25">
        <v>70</v>
      </c>
      <c r="I3601" s="25">
        <v>29</v>
      </c>
      <c r="J3601" s="26">
        <v>70</v>
      </c>
      <c r="K3601" s="26">
        <v>2030</v>
      </c>
      <c r="L3601" s="23">
        <v>0</v>
      </c>
      <c r="M3601" s="23">
        <v>0</v>
      </c>
      <c r="N3601" s="23">
        <v>0</v>
      </c>
      <c r="O3601" s="23">
        <v>2</v>
      </c>
      <c r="P3601" s="23">
        <v>2</v>
      </c>
      <c r="Q3601" s="55"/>
      <c r="R3601" s="23">
        <f t="shared" si="395"/>
        <v>0</v>
      </c>
      <c r="S3601" s="56" t="str">
        <f t="shared" si="399"/>
        <v>×</v>
      </c>
      <c r="T3601" s="56" t="str">
        <f t="shared" si="400"/>
        <v>×</v>
      </c>
      <c r="U3601" s="56" t="str">
        <f t="shared" si="401"/>
        <v>×</v>
      </c>
      <c r="V3601" s="57" t="str">
        <f t="shared" si="396"/>
        <v/>
      </c>
      <c r="W3601" s="58">
        <f t="shared" si="397"/>
        <v>0</v>
      </c>
      <c r="X3601" s="54">
        <f t="shared" si="398"/>
        <v>330</v>
      </c>
      <c r="Y3601" s="59"/>
    </row>
    <row r="3602" spans="1:25" ht="14.25" customHeight="1">
      <c r="A3602" s="54">
        <v>3353</v>
      </c>
      <c r="B3602" s="23">
        <v>331</v>
      </c>
      <c r="C3602" s="23" t="s">
        <v>7112</v>
      </c>
      <c r="D3602" s="32" t="s">
        <v>6741</v>
      </c>
      <c r="E3602" s="23" t="s">
        <v>159</v>
      </c>
      <c r="F3602" s="23" t="s">
        <v>5526</v>
      </c>
      <c r="G3602" s="23" t="s">
        <v>34</v>
      </c>
      <c r="H3602" s="25">
        <v>1</v>
      </c>
      <c r="I3602" s="25">
        <v>35490</v>
      </c>
      <c r="J3602" s="26">
        <v>1</v>
      </c>
      <c r="K3602" s="26">
        <v>35490</v>
      </c>
      <c r="L3602" s="27">
        <v>0</v>
      </c>
      <c r="M3602" s="27">
        <v>0</v>
      </c>
      <c r="N3602" s="27">
        <v>1</v>
      </c>
      <c r="O3602" s="27">
        <v>0</v>
      </c>
      <c r="P3602" s="27">
        <v>1</v>
      </c>
      <c r="Q3602" s="55"/>
      <c r="R3602" s="27">
        <f t="shared" si="395"/>
        <v>0</v>
      </c>
      <c r="S3602" s="56" t="str">
        <f t="shared" si="399"/>
        <v>×</v>
      </c>
      <c r="T3602" s="56" t="str">
        <f t="shared" si="400"/>
        <v>×</v>
      </c>
      <c r="U3602" s="56" t="str">
        <f t="shared" si="401"/>
        <v>×</v>
      </c>
      <c r="V3602" s="57" t="str">
        <f t="shared" si="396"/>
        <v/>
      </c>
      <c r="W3602" s="58">
        <f t="shared" si="397"/>
        <v>0</v>
      </c>
      <c r="X3602" s="54">
        <f t="shared" si="398"/>
        <v>331</v>
      </c>
      <c r="Y3602" s="59"/>
    </row>
    <row r="3603" spans="1:25" ht="14.25" customHeight="1">
      <c r="A3603" s="54">
        <v>3354</v>
      </c>
      <c r="B3603" s="23">
        <v>332</v>
      </c>
      <c r="C3603" s="23" t="s">
        <v>7112</v>
      </c>
      <c r="D3603" s="32" t="s">
        <v>5527</v>
      </c>
      <c r="E3603" s="23" t="s">
        <v>159</v>
      </c>
      <c r="F3603" s="23" t="s">
        <v>5528</v>
      </c>
      <c r="G3603" s="23" t="s">
        <v>172</v>
      </c>
      <c r="H3603" s="25">
        <v>28</v>
      </c>
      <c r="I3603" s="25">
        <v>7407.4</v>
      </c>
      <c r="J3603" s="26">
        <v>28</v>
      </c>
      <c r="K3603" s="26">
        <v>207407.19999999998</v>
      </c>
      <c r="L3603" s="27">
        <v>0</v>
      </c>
      <c r="M3603" s="27">
        <v>0</v>
      </c>
      <c r="N3603" s="27">
        <v>0</v>
      </c>
      <c r="O3603" s="27">
        <v>12</v>
      </c>
      <c r="P3603" s="27">
        <v>12</v>
      </c>
      <c r="Q3603" s="55"/>
      <c r="R3603" s="27">
        <f t="shared" si="395"/>
        <v>0</v>
      </c>
      <c r="S3603" s="56" t="str">
        <f t="shared" si="399"/>
        <v>×</v>
      </c>
      <c r="T3603" s="56" t="str">
        <f t="shared" si="400"/>
        <v>×</v>
      </c>
      <c r="U3603" s="56" t="str">
        <f t="shared" si="401"/>
        <v>×</v>
      </c>
      <c r="V3603" s="57" t="str">
        <f t="shared" si="396"/>
        <v/>
      </c>
      <c r="W3603" s="58">
        <f t="shared" si="397"/>
        <v>0</v>
      </c>
      <c r="X3603" s="54">
        <f t="shared" si="398"/>
        <v>332</v>
      </c>
      <c r="Y3603" s="59"/>
    </row>
    <row r="3604" spans="1:25" ht="14.25" customHeight="1">
      <c r="A3604" s="54">
        <v>3355</v>
      </c>
      <c r="B3604" s="23">
        <v>333</v>
      </c>
      <c r="C3604" s="23" t="s">
        <v>7112</v>
      </c>
      <c r="D3604" s="32" t="s">
        <v>6739</v>
      </c>
      <c r="E3604" s="23" t="s">
        <v>159</v>
      </c>
      <c r="F3604" s="23" t="s">
        <v>6740</v>
      </c>
      <c r="G3604" s="23" t="s">
        <v>2418</v>
      </c>
      <c r="H3604" s="25">
        <v>1</v>
      </c>
      <c r="I3604" s="25">
        <v>8.1</v>
      </c>
      <c r="J3604" s="26">
        <v>100</v>
      </c>
      <c r="K3604" s="26">
        <v>810</v>
      </c>
      <c r="L3604" s="27">
        <v>0</v>
      </c>
      <c r="M3604" s="27">
        <v>0</v>
      </c>
      <c r="N3604" s="27">
        <v>0</v>
      </c>
      <c r="O3604" s="27">
        <v>24</v>
      </c>
      <c r="P3604" s="27">
        <v>24</v>
      </c>
      <c r="Q3604" s="55"/>
      <c r="R3604" s="27">
        <f t="shared" si="395"/>
        <v>0</v>
      </c>
      <c r="S3604" s="56" t="str">
        <f t="shared" si="399"/>
        <v>×</v>
      </c>
      <c r="T3604" s="56" t="str">
        <f t="shared" si="400"/>
        <v>×</v>
      </c>
      <c r="U3604" s="56" t="str">
        <f t="shared" si="401"/>
        <v>×</v>
      </c>
      <c r="V3604" s="57" t="str">
        <f t="shared" si="396"/>
        <v/>
      </c>
      <c r="W3604" s="58">
        <f t="shared" si="397"/>
        <v>0</v>
      </c>
      <c r="X3604" s="54">
        <f t="shared" si="398"/>
        <v>333</v>
      </c>
      <c r="Y3604" s="59"/>
    </row>
    <row r="3605" spans="1:25" ht="14.25" customHeight="1">
      <c r="A3605" s="54">
        <v>3356</v>
      </c>
      <c r="B3605" s="23">
        <v>334</v>
      </c>
      <c r="C3605" s="23" t="s">
        <v>7112</v>
      </c>
      <c r="D3605" s="32" t="s">
        <v>6777</v>
      </c>
      <c r="E3605" s="23" t="s">
        <v>5277</v>
      </c>
      <c r="F3605" s="23" t="s">
        <v>5279</v>
      </c>
      <c r="G3605" s="23" t="s">
        <v>425</v>
      </c>
      <c r="H3605" s="25">
        <v>10</v>
      </c>
      <c r="I3605" s="25">
        <v>163</v>
      </c>
      <c r="J3605" s="26">
        <v>10</v>
      </c>
      <c r="K3605" s="26">
        <v>1630</v>
      </c>
      <c r="L3605" s="27">
        <v>2</v>
      </c>
      <c r="M3605" s="27">
        <v>0</v>
      </c>
      <c r="N3605" s="27">
        <v>0</v>
      </c>
      <c r="O3605" s="27">
        <v>0</v>
      </c>
      <c r="P3605" s="27">
        <v>2</v>
      </c>
      <c r="Q3605" s="55"/>
      <c r="R3605" s="27">
        <f t="shared" si="395"/>
        <v>0</v>
      </c>
      <c r="S3605" s="56" t="str">
        <f t="shared" si="399"/>
        <v>×</v>
      </c>
      <c r="T3605" s="56" t="str">
        <f t="shared" si="400"/>
        <v>×</v>
      </c>
      <c r="U3605" s="56" t="str">
        <f t="shared" si="401"/>
        <v>×</v>
      </c>
      <c r="V3605" s="57" t="str">
        <f t="shared" si="396"/>
        <v/>
      </c>
      <c r="W3605" s="58">
        <f t="shared" si="397"/>
        <v>0</v>
      </c>
      <c r="X3605" s="54">
        <f t="shared" si="398"/>
        <v>334</v>
      </c>
      <c r="Y3605" s="59"/>
    </row>
    <row r="3606" spans="1:25" ht="14.25" customHeight="1">
      <c r="A3606" s="54">
        <v>3357</v>
      </c>
      <c r="B3606" s="23">
        <v>335</v>
      </c>
      <c r="C3606" s="23" t="s">
        <v>7112</v>
      </c>
      <c r="D3606" s="32" t="s">
        <v>2522</v>
      </c>
      <c r="E3606" s="23" t="s">
        <v>2495</v>
      </c>
      <c r="F3606" s="23" t="s">
        <v>2523</v>
      </c>
      <c r="G3606" s="23" t="s">
        <v>505</v>
      </c>
      <c r="H3606" s="25">
        <v>1</v>
      </c>
      <c r="I3606" s="25">
        <v>21.2</v>
      </c>
      <c r="J3606" s="26">
        <v>100</v>
      </c>
      <c r="K3606" s="26">
        <v>2120</v>
      </c>
      <c r="L3606" s="27">
        <v>0</v>
      </c>
      <c r="M3606" s="27">
        <v>0</v>
      </c>
      <c r="N3606" s="27">
        <v>1</v>
      </c>
      <c r="O3606" s="27">
        <v>0</v>
      </c>
      <c r="P3606" s="27">
        <v>1</v>
      </c>
      <c r="Q3606" s="55"/>
      <c r="R3606" s="27">
        <f t="shared" si="395"/>
        <v>0</v>
      </c>
      <c r="S3606" s="56" t="str">
        <f t="shared" si="399"/>
        <v>×</v>
      </c>
      <c r="T3606" s="56" t="str">
        <f t="shared" si="400"/>
        <v>×</v>
      </c>
      <c r="U3606" s="56" t="str">
        <f t="shared" si="401"/>
        <v>×</v>
      </c>
      <c r="V3606" s="57" t="str">
        <f t="shared" si="396"/>
        <v/>
      </c>
      <c r="W3606" s="58">
        <f t="shared" si="397"/>
        <v>0</v>
      </c>
      <c r="X3606" s="54">
        <f t="shared" si="398"/>
        <v>335</v>
      </c>
      <c r="Y3606" s="59"/>
    </row>
    <row r="3607" spans="1:25" ht="14.25" customHeight="1">
      <c r="A3607" s="54">
        <v>3358</v>
      </c>
      <c r="B3607" s="23">
        <v>336</v>
      </c>
      <c r="C3607" s="23" t="s">
        <v>7112</v>
      </c>
      <c r="D3607" s="32" t="s">
        <v>6819</v>
      </c>
      <c r="E3607" s="23" t="s">
        <v>43</v>
      </c>
      <c r="F3607" s="23" t="s">
        <v>6820</v>
      </c>
      <c r="G3607" s="23" t="s">
        <v>2637</v>
      </c>
      <c r="H3607" s="25">
        <v>1</v>
      </c>
      <c r="I3607" s="25">
        <v>14.6</v>
      </c>
      <c r="J3607" s="26">
        <v>500</v>
      </c>
      <c r="K3607" s="26">
        <v>7300</v>
      </c>
      <c r="L3607" s="27">
        <v>0</v>
      </c>
      <c r="M3607" s="27">
        <v>0</v>
      </c>
      <c r="N3607" s="27">
        <v>1</v>
      </c>
      <c r="O3607" s="27">
        <v>0</v>
      </c>
      <c r="P3607" s="27">
        <v>1</v>
      </c>
      <c r="Q3607" s="55"/>
      <c r="R3607" s="27">
        <f t="shared" si="395"/>
        <v>0</v>
      </c>
      <c r="S3607" s="56" t="str">
        <f t="shared" si="399"/>
        <v>×</v>
      </c>
      <c r="T3607" s="56" t="str">
        <f t="shared" si="400"/>
        <v>×</v>
      </c>
      <c r="U3607" s="56" t="str">
        <f t="shared" si="401"/>
        <v>×</v>
      </c>
      <c r="V3607" s="57" t="str">
        <f t="shared" si="396"/>
        <v/>
      </c>
      <c r="W3607" s="58">
        <f t="shared" si="397"/>
        <v>0</v>
      </c>
      <c r="X3607" s="54">
        <f t="shared" si="398"/>
        <v>336</v>
      </c>
      <c r="Y3607" s="59"/>
    </row>
    <row r="3608" spans="1:25" ht="14.25" customHeight="1">
      <c r="A3608" s="54">
        <v>3359</v>
      </c>
      <c r="B3608" s="23">
        <v>337</v>
      </c>
      <c r="C3608" s="23" t="s">
        <v>7112</v>
      </c>
      <c r="D3608" s="32" t="s">
        <v>5536</v>
      </c>
      <c r="E3608" s="23" t="s">
        <v>43</v>
      </c>
      <c r="F3608" s="23" t="s">
        <v>2627</v>
      </c>
      <c r="G3608" s="23" t="s">
        <v>5537</v>
      </c>
      <c r="H3608" s="25">
        <v>12</v>
      </c>
      <c r="I3608" s="25">
        <v>8.9</v>
      </c>
      <c r="J3608" s="26">
        <v>120</v>
      </c>
      <c r="K3608" s="26">
        <v>1068</v>
      </c>
      <c r="L3608" s="27">
        <v>0</v>
      </c>
      <c r="M3608" s="27">
        <v>0</v>
      </c>
      <c r="N3608" s="27">
        <v>8</v>
      </c>
      <c r="O3608" s="27">
        <v>0</v>
      </c>
      <c r="P3608" s="27">
        <v>8</v>
      </c>
      <c r="Q3608" s="55"/>
      <c r="R3608" s="27">
        <f t="shared" si="395"/>
        <v>0</v>
      </c>
      <c r="S3608" s="56" t="str">
        <f t="shared" si="399"/>
        <v>×</v>
      </c>
      <c r="T3608" s="56" t="str">
        <f t="shared" si="400"/>
        <v>×</v>
      </c>
      <c r="U3608" s="56" t="str">
        <f t="shared" si="401"/>
        <v>×</v>
      </c>
      <c r="V3608" s="57" t="str">
        <f t="shared" si="396"/>
        <v/>
      </c>
      <c r="W3608" s="58">
        <f t="shared" si="397"/>
        <v>0</v>
      </c>
      <c r="X3608" s="54">
        <f t="shared" si="398"/>
        <v>337</v>
      </c>
      <c r="Y3608" s="59"/>
    </row>
    <row r="3609" spans="1:25" ht="14.25" customHeight="1">
      <c r="A3609" s="54">
        <v>3360</v>
      </c>
      <c r="B3609" s="23">
        <v>338</v>
      </c>
      <c r="C3609" s="23" t="s">
        <v>7112</v>
      </c>
      <c r="D3609" s="32" t="s">
        <v>6821</v>
      </c>
      <c r="E3609" s="23" t="s">
        <v>245</v>
      </c>
      <c r="F3609" s="23" t="s">
        <v>6822</v>
      </c>
      <c r="G3609" s="23" t="s">
        <v>2675</v>
      </c>
      <c r="H3609" s="25">
        <v>50</v>
      </c>
      <c r="I3609" s="25">
        <v>41.5</v>
      </c>
      <c r="J3609" s="26">
        <v>50</v>
      </c>
      <c r="K3609" s="26">
        <v>2075</v>
      </c>
      <c r="L3609" s="27">
        <v>0</v>
      </c>
      <c r="M3609" s="27">
        <v>2</v>
      </c>
      <c r="N3609" s="27">
        <v>0</v>
      </c>
      <c r="O3609" s="27">
        <v>0</v>
      </c>
      <c r="P3609" s="27">
        <v>2</v>
      </c>
      <c r="Q3609" s="55"/>
      <c r="R3609" s="27">
        <f t="shared" si="395"/>
        <v>0</v>
      </c>
      <c r="S3609" s="56" t="str">
        <f t="shared" si="399"/>
        <v>×</v>
      </c>
      <c r="T3609" s="56" t="str">
        <f t="shared" si="400"/>
        <v>×</v>
      </c>
      <c r="U3609" s="56" t="str">
        <f t="shared" si="401"/>
        <v>×</v>
      </c>
      <c r="V3609" s="57" t="str">
        <f t="shared" si="396"/>
        <v/>
      </c>
      <c r="W3609" s="58">
        <f t="shared" si="397"/>
        <v>0</v>
      </c>
      <c r="X3609" s="54">
        <f t="shared" si="398"/>
        <v>338</v>
      </c>
      <c r="Y3609" s="59"/>
    </row>
    <row r="3610" spans="1:25" ht="14.25" customHeight="1">
      <c r="A3610" s="54">
        <v>3361</v>
      </c>
      <c r="B3610" s="23">
        <v>339</v>
      </c>
      <c r="C3610" s="23" t="s">
        <v>7112</v>
      </c>
      <c r="D3610" s="32" t="s">
        <v>6824</v>
      </c>
      <c r="E3610" s="23" t="s">
        <v>5538</v>
      </c>
      <c r="F3610" s="23" t="s">
        <v>6825</v>
      </c>
      <c r="G3610" s="23" t="s">
        <v>631</v>
      </c>
      <c r="H3610" s="25">
        <v>100</v>
      </c>
      <c r="I3610" s="25">
        <v>15.6</v>
      </c>
      <c r="J3610" s="26">
        <v>100</v>
      </c>
      <c r="K3610" s="26">
        <v>1560</v>
      </c>
      <c r="L3610" s="27">
        <v>20</v>
      </c>
      <c r="M3610" s="27">
        <v>0</v>
      </c>
      <c r="N3610" s="27">
        <v>0</v>
      </c>
      <c r="O3610" s="27">
        <v>0</v>
      </c>
      <c r="P3610" s="27">
        <v>20</v>
      </c>
      <c r="Q3610" s="55"/>
      <c r="R3610" s="27">
        <f t="shared" si="395"/>
        <v>0</v>
      </c>
      <c r="S3610" s="56" t="str">
        <f t="shared" si="399"/>
        <v>×</v>
      </c>
      <c r="T3610" s="56" t="str">
        <f t="shared" si="400"/>
        <v>×</v>
      </c>
      <c r="U3610" s="56" t="str">
        <f t="shared" si="401"/>
        <v>×</v>
      </c>
      <c r="V3610" s="57" t="str">
        <f t="shared" si="396"/>
        <v/>
      </c>
      <c r="W3610" s="58">
        <f t="shared" si="397"/>
        <v>0</v>
      </c>
      <c r="X3610" s="54">
        <f t="shared" si="398"/>
        <v>339</v>
      </c>
      <c r="Y3610" s="59"/>
    </row>
    <row r="3611" spans="1:25" ht="14.25" customHeight="1">
      <c r="A3611" s="54">
        <v>3362</v>
      </c>
      <c r="B3611" s="23">
        <v>340</v>
      </c>
      <c r="C3611" s="23" t="s">
        <v>7112</v>
      </c>
      <c r="D3611" s="32" t="s">
        <v>6826</v>
      </c>
      <c r="E3611" s="23" t="s">
        <v>160</v>
      </c>
      <c r="F3611" s="23" t="s">
        <v>2694</v>
      </c>
      <c r="G3611" s="23" t="s">
        <v>154</v>
      </c>
      <c r="H3611" s="25">
        <v>100</v>
      </c>
      <c r="I3611" s="25">
        <v>472.4</v>
      </c>
      <c r="J3611" s="26">
        <v>100</v>
      </c>
      <c r="K3611" s="26">
        <v>47240</v>
      </c>
      <c r="L3611" s="27">
        <v>0</v>
      </c>
      <c r="M3611" s="27">
        <v>0</v>
      </c>
      <c r="N3611" s="27">
        <v>1</v>
      </c>
      <c r="O3611" s="27">
        <v>0</v>
      </c>
      <c r="P3611" s="27">
        <v>1</v>
      </c>
      <c r="Q3611" s="55"/>
      <c r="R3611" s="27">
        <f t="shared" si="395"/>
        <v>0</v>
      </c>
      <c r="S3611" s="56" t="str">
        <f t="shared" si="399"/>
        <v>×</v>
      </c>
      <c r="T3611" s="56" t="str">
        <f t="shared" si="400"/>
        <v>×</v>
      </c>
      <c r="U3611" s="56" t="str">
        <f t="shared" si="401"/>
        <v>×</v>
      </c>
      <c r="V3611" s="57" t="str">
        <f t="shared" si="396"/>
        <v/>
      </c>
      <c r="W3611" s="58">
        <f t="shared" si="397"/>
        <v>0</v>
      </c>
      <c r="X3611" s="54">
        <f t="shared" si="398"/>
        <v>340</v>
      </c>
      <c r="Y3611" s="59"/>
    </row>
    <row r="3612" spans="1:25" ht="14.25" customHeight="1">
      <c r="A3612" s="54">
        <v>3363</v>
      </c>
      <c r="B3612" s="23">
        <v>341</v>
      </c>
      <c r="C3612" s="23" t="s">
        <v>7112</v>
      </c>
      <c r="D3612" s="32" t="s">
        <v>5544</v>
      </c>
      <c r="E3612" s="23" t="s">
        <v>5545</v>
      </c>
      <c r="F3612" s="23" t="s">
        <v>5546</v>
      </c>
      <c r="G3612" s="23" t="s">
        <v>807</v>
      </c>
      <c r="H3612" s="25">
        <v>100</v>
      </c>
      <c r="I3612" s="25">
        <v>18.7</v>
      </c>
      <c r="J3612" s="26">
        <v>10</v>
      </c>
      <c r="K3612" s="26">
        <v>187</v>
      </c>
      <c r="L3612" s="27">
        <v>0</v>
      </c>
      <c r="M3612" s="27">
        <v>0</v>
      </c>
      <c r="N3612" s="27">
        <v>60</v>
      </c>
      <c r="O3612" s="27">
        <v>0</v>
      </c>
      <c r="P3612" s="27">
        <v>60</v>
      </c>
      <c r="Q3612" s="55"/>
      <c r="R3612" s="27">
        <f t="shared" si="395"/>
        <v>0</v>
      </c>
      <c r="S3612" s="56" t="str">
        <f t="shared" si="399"/>
        <v>×</v>
      </c>
      <c r="T3612" s="56" t="str">
        <f t="shared" si="400"/>
        <v>×</v>
      </c>
      <c r="U3612" s="56" t="str">
        <f t="shared" si="401"/>
        <v>×</v>
      </c>
      <c r="V3612" s="57" t="str">
        <f t="shared" si="396"/>
        <v/>
      </c>
      <c r="W3612" s="58">
        <f t="shared" si="397"/>
        <v>0</v>
      </c>
      <c r="X3612" s="54">
        <f t="shared" si="398"/>
        <v>341</v>
      </c>
      <c r="Y3612" s="59"/>
    </row>
    <row r="3613" spans="1:25" ht="14.25" customHeight="1">
      <c r="A3613" s="54">
        <v>3364</v>
      </c>
      <c r="B3613" s="23">
        <v>342</v>
      </c>
      <c r="C3613" s="23" t="s">
        <v>7112</v>
      </c>
      <c r="D3613" s="32" t="s">
        <v>6894</v>
      </c>
      <c r="E3613" s="23" t="s">
        <v>2929</v>
      </c>
      <c r="F3613" s="23" t="s">
        <v>6895</v>
      </c>
      <c r="G3613" s="23" t="s">
        <v>6896</v>
      </c>
      <c r="H3613" s="25">
        <v>1</v>
      </c>
      <c r="I3613" s="25">
        <v>1182</v>
      </c>
      <c r="J3613" s="26">
        <v>1</v>
      </c>
      <c r="K3613" s="26">
        <v>1182</v>
      </c>
      <c r="L3613" s="27">
        <v>0</v>
      </c>
      <c r="M3613" s="27">
        <v>0</v>
      </c>
      <c r="N3613" s="27">
        <v>60</v>
      </c>
      <c r="O3613" s="27">
        <v>0</v>
      </c>
      <c r="P3613" s="27">
        <v>60</v>
      </c>
      <c r="Q3613" s="55"/>
      <c r="R3613" s="27">
        <f t="shared" si="395"/>
        <v>0</v>
      </c>
      <c r="S3613" s="56" t="str">
        <f t="shared" si="399"/>
        <v>×</v>
      </c>
      <c r="T3613" s="56" t="str">
        <f t="shared" si="400"/>
        <v>×</v>
      </c>
      <c r="U3613" s="56" t="str">
        <f t="shared" si="401"/>
        <v>×</v>
      </c>
      <c r="V3613" s="57" t="str">
        <f t="shared" si="396"/>
        <v/>
      </c>
      <c r="W3613" s="58">
        <f t="shared" si="397"/>
        <v>0</v>
      </c>
      <c r="X3613" s="54">
        <f t="shared" si="398"/>
        <v>342</v>
      </c>
      <c r="Y3613" s="59"/>
    </row>
    <row r="3614" spans="1:25" ht="14.25" customHeight="1">
      <c r="A3614" s="54">
        <v>3365</v>
      </c>
      <c r="B3614" s="23">
        <v>343</v>
      </c>
      <c r="C3614" s="23" t="s">
        <v>7112</v>
      </c>
      <c r="D3614" s="32" t="s">
        <v>6203</v>
      </c>
      <c r="E3614" s="23" t="s">
        <v>162</v>
      </c>
      <c r="F3614" s="23" t="s">
        <v>2952</v>
      </c>
      <c r="G3614" s="23" t="s">
        <v>154</v>
      </c>
      <c r="H3614" s="25">
        <v>100</v>
      </c>
      <c r="I3614" s="25">
        <v>10.1</v>
      </c>
      <c r="J3614" s="26">
        <v>100</v>
      </c>
      <c r="K3614" s="26">
        <v>1010</v>
      </c>
      <c r="L3614" s="23">
        <v>0</v>
      </c>
      <c r="M3614" s="23">
        <v>6</v>
      </c>
      <c r="N3614" s="23">
        <v>0</v>
      </c>
      <c r="O3614" s="23">
        <v>0</v>
      </c>
      <c r="P3614" s="23">
        <v>6</v>
      </c>
      <c r="Q3614" s="55"/>
      <c r="R3614" s="23">
        <f t="shared" si="395"/>
        <v>0</v>
      </c>
      <c r="S3614" s="56" t="str">
        <f t="shared" si="399"/>
        <v>×</v>
      </c>
      <c r="T3614" s="56" t="str">
        <f t="shared" si="400"/>
        <v>×</v>
      </c>
      <c r="U3614" s="56" t="str">
        <f t="shared" si="401"/>
        <v>×</v>
      </c>
      <c r="V3614" s="57" t="str">
        <f t="shared" si="396"/>
        <v/>
      </c>
      <c r="W3614" s="58">
        <f t="shared" si="397"/>
        <v>0</v>
      </c>
      <c r="X3614" s="54">
        <f t="shared" si="398"/>
        <v>343</v>
      </c>
      <c r="Y3614" s="59"/>
    </row>
    <row r="3615" spans="1:25" ht="14.25" customHeight="1">
      <c r="A3615" s="54">
        <v>3366</v>
      </c>
      <c r="B3615" s="23">
        <v>344</v>
      </c>
      <c r="C3615" s="23" t="s">
        <v>7112</v>
      </c>
      <c r="D3615" s="28" t="s">
        <v>6110</v>
      </c>
      <c r="E3615" s="23" t="s">
        <v>3044</v>
      </c>
      <c r="F3615" s="29" t="s">
        <v>6111</v>
      </c>
      <c r="G3615" s="29" t="s">
        <v>6112</v>
      </c>
      <c r="H3615" s="25">
        <v>10</v>
      </c>
      <c r="I3615" s="25">
        <v>245.4</v>
      </c>
      <c r="J3615" s="26">
        <v>10</v>
      </c>
      <c r="K3615" s="26">
        <v>2454</v>
      </c>
      <c r="L3615" s="30">
        <v>0</v>
      </c>
      <c r="M3615" s="30">
        <v>6</v>
      </c>
      <c r="N3615" s="30">
        <v>0</v>
      </c>
      <c r="O3615" s="30">
        <v>0</v>
      </c>
      <c r="P3615" s="30">
        <v>6</v>
      </c>
      <c r="Q3615" s="55"/>
      <c r="R3615" s="30">
        <f t="shared" si="395"/>
        <v>0</v>
      </c>
      <c r="S3615" s="56" t="str">
        <f t="shared" si="399"/>
        <v>×</v>
      </c>
      <c r="T3615" s="56" t="str">
        <f t="shared" si="400"/>
        <v>×</v>
      </c>
      <c r="U3615" s="56" t="str">
        <f t="shared" si="401"/>
        <v>×</v>
      </c>
      <c r="V3615" s="57" t="str">
        <f t="shared" si="396"/>
        <v/>
      </c>
      <c r="W3615" s="58">
        <f t="shared" si="397"/>
        <v>0</v>
      </c>
      <c r="X3615" s="54">
        <f t="shared" si="398"/>
        <v>344</v>
      </c>
      <c r="Y3615" s="59"/>
    </row>
    <row r="3616" spans="1:25" ht="14.25" customHeight="1">
      <c r="A3616" s="54">
        <v>3367</v>
      </c>
      <c r="B3616" s="23">
        <v>345</v>
      </c>
      <c r="C3616" s="23" t="s">
        <v>7112</v>
      </c>
      <c r="D3616" s="32" t="s">
        <v>5280</v>
      </c>
      <c r="E3616" s="23" t="s">
        <v>5281</v>
      </c>
      <c r="F3616" s="23" t="s">
        <v>5282</v>
      </c>
      <c r="G3616" s="23" t="s">
        <v>505</v>
      </c>
      <c r="H3616" s="25">
        <v>1</v>
      </c>
      <c r="I3616" s="25">
        <v>82.6</v>
      </c>
      <c r="J3616" s="26">
        <v>10</v>
      </c>
      <c r="K3616" s="26">
        <v>826</v>
      </c>
      <c r="L3616" s="27">
        <v>0</v>
      </c>
      <c r="M3616" s="27">
        <v>0</v>
      </c>
      <c r="N3616" s="27">
        <v>1</v>
      </c>
      <c r="O3616" s="27">
        <v>0</v>
      </c>
      <c r="P3616" s="27">
        <v>1</v>
      </c>
      <c r="Q3616" s="55"/>
      <c r="R3616" s="27">
        <f t="shared" si="395"/>
        <v>0</v>
      </c>
      <c r="S3616" s="56" t="str">
        <f t="shared" si="399"/>
        <v>×</v>
      </c>
      <c r="T3616" s="56" t="str">
        <f t="shared" si="400"/>
        <v>×</v>
      </c>
      <c r="U3616" s="56" t="str">
        <f t="shared" si="401"/>
        <v>×</v>
      </c>
      <c r="V3616" s="57" t="str">
        <f t="shared" si="396"/>
        <v/>
      </c>
      <c r="W3616" s="58">
        <f t="shared" si="397"/>
        <v>0</v>
      </c>
      <c r="X3616" s="54">
        <f t="shared" si="398"/>
        <v>345</v>
      </c>
      <c r="Y3616" s="59"/>
    </row>
    <row r="3617" spans="1:323" ht="14.25" customHeight="1">
      <c r="A3617" s="54">
        <v>3368</v>
      </c>
      <c r="B3617" s="23">
        <v>346</v>
      </c>
      <c r="C3617" s="23" t="s">
        <v>7112</v>
      </c>
      <c r="D3617" s="32" t="s">
        <v>6964</v>
      </c>
      <c r="E3617" s="23" t="s">
        <v>5281</v>
      </c>
      <c r="F3617" s="23" t="s">
        <v>6965</v>
      </c>
      <c r="G3617" s="23" t="s">
        <v>46</v>
      </c>
      <c r="H3617" s="25">
        <v>1</v>
      </c>
      <c r="I3617" s="25">
        <v>7.8</v>
      </c>
      <c r="J3617" s="26">
        <v>50</v>
      </c>
      <c r="K3617" s="26">
        <v>390</v>
      </c>
      <c r="L3617" s="27">
        <v>0</v>
      </c>
      <c r="M3617" s="27">
        <v>0</v>
      </c>
      <c r="N3617" s="27">
        <v>1</v>
      </c>
      <c r="O3617" s="27">
        <v>0</v>
      </c>
      <c r="P3617" s="27">
        <v>1</v>
      </c>
      <c r="Q3617" s="55"/>
      <c r="R3617" s="27">
        <f t="shared" si="395"/>
        <v>0</v>
      </c>
      <c r="S3617" s="56" t="str">
        <f t="shared" si="399"/>
        <v>×</v>
      </c>
      <c r="T3617" s="56" t="str">
        <f t="shared" si="400"/>
        <v>×</v>
      </c>
      <c r="U3617" s="56" t="str">
        <f t="shared" si="401"/>
        <v>×</v>
      </c>
      <c r="V3617" s="57" t="str">
        <f t="shared" si="396"/>
        <v/>
      </c>
      <c r="W3617" s="58">
        <f t="shared" si="397"/>
        <v>0</v>
      </c>
      <c r="X3617" s="54">
        <f t="shared" si="398"/>
        <v>346</v>
      </c>
      <c r="Y3617" s="59"/>
    </row>
    <row r="3618" spans="1:323" ht="14.25" customHeight="1">
      <c r="A3618" s="54">
        <v>3369</v>
      </c>
      <c r="B3618" s="23">
        <v>347</v>
      </c>
      <c r="C3618" s="23" t="s">
        <v>7112</v>
      </c>
      <c r="D3618" s="32" t="s">
        <v>7009</v>
      </c>
      <c r="E3618" s="23" t="s">
        <v>248</v>
      </c>
      <c r="F3618" s="23" t="s">
        <v>7010</v>
      </c>
      <c r="G3618" s="23" t="s">
        <v>371</v>
      </c>
      <c r="H3618" s="25">
        <v>30</v>
      </c>
      <c r="I3618" s="25">
        <v>59</v>
      </c>
      <c r="J3618" s="26">
        <v>30</v>
      </c>
      <c r="K3618" s="26">
        <v>1770</v>
      </c>
      <c r="L3618" s="27">
        <v>2</v>
      </c>
      <c r="M3618" s="27">
        <v>0</v>
      </c>
      <c r="N3618" s="27">
        <v>1</v>
      </c>
      <c r="O3618" s="27">
        <v>0</v>
      </c>
      <c r="P3618" s="27">
        <v>3</v>
      </c>
      <c r="Q3618" s="55"/>
      <c r="R3618" s="27">
        <f t="shared" si="395"/>
        <v>0</v>
      </c>
      <c r="S3618" s="56" t="str">
        <f t="shared" si="399"/>
        <v>×</v>
      </c>
      <c r="T3618" s="56" t="str">
        <f t="shared" si="400"/>
        <v>×</v>
      </c>
      <c r="U3618" s="56" t="str">
        <f t="shared" si="401"/>
        <v>×</v>
      </c>
      <c r="V3618" s="57" t="str">
        <f t="shared" si="396"/>
        <v/>
      </c>
      <c r="W3618" s="58">
        <f t="shared" si="397"/>
        <v>0</v>
      </c>
      <c r="X3618" s="54">
        <f t="shared" si="398"/>
        <v>347</v>
      </c>
      <c r="Y3618" s="59"/>
    </row>
    <row r="3619" spans="1:323" ht="14.25" customHeight="1">
      <c r="A3619" s="54">
        <v>3370</v>
      </c>
      <c r="B3619" s="23">
        <v>348</v>
      </c>
      <c r="C3619" s="23" t="s">
        <v>7112</v>
      </c>
      <c r="D3619" s="32" t="s">
        <v>7011</v>
      </c>
      <c r="E3619" s="23" t="s">
        <v>7012</v>
      </c>
      <c r="F3619" s="23" t="s">
        <v>5485</v>
      </c>
      <c r="G3619" s="23" t="s">
        <v>5486</v>
      </c>
      <c r="H3619" s="25">
        <v>1</v>
      </c>
      <c r="I3619" s="21" t="s">
        <v>6035</v>
      </c>
      <c r="J3619" s="20" t="s">
        <v>7846</v>
      </c>
      <c r="K3619" s="20" t="s">
        <v>6035</v>
      </c>
      <c r="L3619" s="27">
        <v>0</v>
      </c>
      <c r="M3619" s="27">
        <v>0</v>
      </c>
      <c r="N3619" s="27">
        <v>1</v>
      </c>
      <c r="O3619" s="27">
        <v>0</v>
      </c>
      <c r="P3619" s="27">
        <v>1</v>
      </c>
      <c r="Q3619" s="55"/>
      <c r="R3619" s="27">
        <f t="shared" si="395"/>
        <v>0</v>
      </c>
      <c r="S3619" s="56" t="str">
        <f t="shared" si="399"/>
        <v>×</v>
      </c>
      <c r="T3619" s="56" t="str">
        <f t="shared" si="400"/>
        <v>×</v>
      </c>
      <c r="U3619" s="56" t="str">
        <f t="shared" si="401"/>
        <v>×</v>
      </c>
      <c r="V3619" s="57" t="str">
        <f t="shared" si="396"/>
        <v/>
      </c>
      <c r="W3619" s="58">
        <f t="shared" si="397"/>
        <v>0</v>
      </c>
      <c r="X3619" s="54">
        <f t="shared" si="398"/>
        <v>348</v>
      </c>
      <c r="Y3619" s="59"/>
    </row>
    <row r="3620" spans="1:323" ht="14.25" customHeight="1">
      <c r="A3620" s="54">
        <v>3371</v>
      </c>
      <c r="B3620" s="23">
        <v>349</v>
      </c>
      <c r="C3620" s="23" t="s">
        <v>7112</v>
      </c>
      <c r="D3620" s="32" t="s">
        <v>7020</v>
      </c>
      <c r="E3620" s="23" t="s">
        <v>3207</v>
      </c>
      <c r="F3620" s="23" t="s">
        <v>7021</v>
      </c>
      <c r="G3620" s="23" t="s">
        <v>2590</v>
      </c>
      <c r="H3620" s="25">
        <v>500</v>
      </c>
      <c r="I3620" s="21" t="s">
        <v>6035</v>
      </c>
      <c r="J3620" s="20" t="s">
        <v>7846</v>
      </c>
      <c r="K3620" s="20" t="s">
        <v>6035</v>
      </c>
      <c r="L3620" s="27">
        <v>0</v>
      </c>
      <c r="M3620" s="27">
        <v>0</v>
      </c>
      <c r="N3620" s="27">
        <v>2</v>
      </c>
      <c r="O3620" s="27">
        <v>0</v>
      </c>
      <c r="P3620" s="27">
        <v>2</v>
      </c>
      <c r="Q3620" s="55"/>
      <c r="R3620" s="27">
        <f t="shared" si="395"/>
        <v>0</v>
      </c>
      <c r="S3620" s="56" t="str">
        <f t="shared" si="399"/>
        <v>×</v>
      </c>
      <c r="T3620" s="56" t="str">
        <f t="shared" si="400"/>
        <v>×</v>
      </c>
      <c r="U3620" s="56" t="str">
        <f t="shared" si="401"/>
        <v>×</v>
      </c>
      <c r="V3620" s="57" t="str">
        <f t="shared" si="396"/>
        <v/>
      </c>
      <c r="W3620" s="58">
        <f t="shared" si="397"/>
        <v>0</v>
      </c>
      <c r="X3620" s="54">
        <f t="shared" si="398"/>
        <v>349</v>
      </c>
      <c r="Y3620" s="59"/>
    </row>
    <row r="3621" spans="1:323" ht="14.25" customHeight="1">
      <c r="A3621" s="54">
        <v>3372</v>
      </c>
      <c r="B3621" s="23">
        <v>350</v>
      </c>
      <c r="C3621" s="23" t="s">
        <v>7112</v>
      </c>
      <c r="D3621" s="32" t="s">
        <v>5551</v>
      </c>
      <c r="E3621" s="23" t="s">
        <v>5552</v>
      </c>
      <c r="F3621" s="23" t="s">
        <v>7022</v>
      </c>
      <c r="G3621" s="23" t="s">
        <v>360</v>
      </c>
      <c r="H3621" s="25">
        <v>5</v>
      </c>
      <c r="I3621" s="25">
        <v>279</v>
      </c>
      <c r="J3621" s="26">
        <v>5</v>
      </c>
      <c r="K3621" s="26">
        <v>1395</v>
      </c>
      <c r="L3621" s="27">
        <v>180</v>
      </c>
      <c r="M3621" s="27">
        <v>0</v>
      </c>
      <c r="N3621" s="27">
        <v>0</v>
      </c>
      <c r="O3621" s="27">
        <v>0</v>
      </c>
      <c r="P3621" s="27">
        <v>180</v>
      </c>
      <c r="Q3621" s="55"/>
      <c r="R3621" s="27">
        <f t="shared" si="395"/>
        <v>0</v>
      </c>
      <c r="S3621" s="56" t="str">
        <f t="shared" si="399"/>
        <v>×</v>
      </c>
      <c r="T3621" s="56" t="str">
        <f t="shared" si="400"/>
        <v>×</v>
      </c>
      <c r="U3621" s="56" t="str">
        <f t="shared" si="401"/>
        <v>×</v>
      </c>
      <c r="V3621" s="57" t="str">
        <f t="shared" si="396"/>
        <v/>
      </c>
      <c r="W3621" s="58">
        <f t="shared" si="397"/>
        <v>0</v>
      </c>
      <c r="X3621" s="54">
        <f t="shared" si="398"/>
        <v>350</v>
      </c>
      <c r="Y3621" s="59"/>
    </row>
    <row r="3622" spans="1:323" ht="14.25" customHeight="1">
      <c r="A3622" s="54">
        <v>3373</v>
      </c>
      <c r="B3622" s="23">
        <v>351</v>
      </c>
      <c r="C3622" s="23" t="s">
        <v>7112</v>
      </c>
      <c r="D3622" s="32" t="s">
        <v>5968</v>
      </c>
      <c r="E3622" s="23" t="s">
        <v>3292</v>
      </c>
      <c r="F3622" s="23" t="s">
        <v>571</v>
      </c>
      <c r="G3622" s="23" t="s">
        <v>34</v>
      </c>
      <c r="H3622" s="25">
        <v>1</v>
      </c>
      <c r="I3622" s="25">
        <v>28592</v>
      </c>
      <c r="J3622" s="26">
        <v>1</v>
      </c>
      <c r="K3622" s="26">
        <v>28592</v>
      </c>
      <c r="L3622" s="27">
        <v>0</v>
      </c>
      <c r="M3622" s="27">
        <v>36</v>
      </c>
      <c r="N3622" s="27">
        <v>100</v>
      </c>
      <c r="O3622" s="27">
        <v>0</v>
      </c>
      <c r="P3622" s="27">
        <v>136</v>
      </c>
      <c r="Q3622" s="55"/>
      <c r="R3622" s="27">
        <f t="shared" si="395"/>
        <v>0</v>
      </c>
      <c r="S3622" s="56" t="str">
        <f t="shared" si="399"/>
        <v>×</v>
      </c>
      <c r="T3622" s="56" t="str">
        <f t="shared" si="400"/>
        <v>×</v>
      </c>
      <c r="U3622" s="56" t="str">
        <f t="shared" si="401"/>
        <v>×</v>
      </c>
      <c r="V3622" s="57" t="str">
        <f t="shared" si="396"/>
        <v/>
      </c>
      <c r="W3622" s="58">
        <f t="shared" si="397"/>
        <v>0</v>
      </c>
      <c r="X3622" s="54">
        <f t="shared" si="398"/>
        <v>351</v>
      </c>
      <c r="Y3622" s="59"/>
    </row>
    <row r="3623" spans="1:323" ht="14.25" customHeight="1">
      <c r="A3623" s="54">
        <v>3374</v>
      </c>
      <c r="B3623" s="23">
        <v>352</v>
      </c>
      <c r="C3623" s="23" t="s">
        <v>7112</v>
      </c>
      <c r="D3623" s="32" t="s">
        <v>6198</v>
      </c>
      <c r="E3623" s="23" t="s">
        <v>3307</v>
      </c>
      <c r="F3623" s="23" t="s">
        <v>6199</v>
      </c>
      <c r="G3623" s="23" t="s">
        <v>154</v>
      </c>
      <c r="H3623" s="25">
        <v>100</v>
      </c>
      <c r="I3623" s="25">
        <v>142.6</v>
      </c>
      <c r="J3623" s="26">
        <v>100</v>
      </c>
      <c r="K3623" s="26">
        <v>14260</v>
      </c>
      <c r="L3623" s="27">
        <v>6</v>
      </c>
      <c r="M3623" s="27">
        <v>4</v>
      </c>
      <c r="N3623" s="27">
        <v>0</v>
      </c>
      <c r="O3623" s="27">
        <v>0</v>
      </c>
      <c r="P3623" s="27">
        <v>10</v>
      </c>
      <c r="Q3623" s="55"/>
      <c r="R3623" s="27">
        <f t="shared" si="395"/>
        <v>0</v>
      </c>
      <c r="S3623" s="56" t="str">
        <f t="shared" si="399"/>
        <v>×</v>
      </c>
      <c r="T3623" s="56" t="str">
        <f t="shared" si="400"/>
        <v>×</v>
      </c>
      <c r="U3623" s="56" t="str">
        <f t="shared" si="401"/>
        <v>×</v>
      </c>
      <c r="V3623" s="57" t="str">
        <f t="shared" si="396"/>
        <v/>
      </c>
      <c r="W3623" s="58">
        <f t="shared" si="397"/>
        <v>0</v>
      </c>
      <c r="X3623" s="54">
        <f t="shared" si="398"/>
        <v>352</v>
      </c>
      <c r="Y3623" s="59"/>
    </row>
    <row r="3624" spans="1:323" ht="14.25" customHeight="1">
      <c r="A3624" s="54">
        <v>3375</v>
      </c>
      <c r="B3624" s="23">
        <v>353</v>
      </c>
      <c r="C3624" s="23" t="s">
        <v>7112</v>
      </c>
      <c r="D3624" s="32" t="s">
        <v>7041</v>
      </c>
      <c r="E3624" s="23" t="s">
        <v>3307</v>
      </c>
      <c r="F3624" s="23" t="s">
        <v>7037</v>
      </c>
      <c r="G3624" s="23" t="s">
        <v>6433</v>
      </c>
      <c r="H3624" s="25">
        <v>100</v>
      </c>
      <c r="I3624" s="25">
        <v>12.6</v>
      </c>
      <c r="J3624" s="26">
        <v>100</v>
      </c>
      <c r="K3624" s="26">
        <v>1260</v>
      </c>
      <c r="L3624" s="23">
        <v>0</v>
      </c>
      <c r="M3624" s="23">
        <v>0</v>
      </c>
      <c r="N3624" s="23">
        <v>0</v>
      </c>
      <c r="O3624" s="23">
        <v>24</v>
      </c>
      <c r="P3624" s="23">
        <v>24</v>
      </c>
      <c r="Q3624" s="55"/>
      <c r="R3624" s="23">
        <f t="shared" si="395"/>
        <v>0</v>
      </c>
      <c r="S3624" s="56" t="str">
        <f t="shared" si="399"/>
        <v>×</v>
      </c>
      <c r="T3624" s="56" t="str">
        <f t="shared" si="400"/>
        <v>×</v>
      </c>
      <c r="U3624" s="56" t="str">
        <f t="shared" si="401"/>
        <v>×</v>
      </c>
      <c r="V3624" s="57" t="str">
        <f t="shared" si="396"/>
        <v/>
      </c>
      <c r="W3624" s="58">
        <f t="shared" si="397"/>
        <v>0</v>
      </c>
      <c r="X3624" s="54">
        <f t="shared" si="398"/>
        <v>353</v>
      </c>
      <c r="Y3624" s="59"/>
    </row>
    <row r="3625" spans="1:323" ht="14.25" customHeight="1">
      <c r="A3625" s="54">
        <v>3376</v>
      </c>
      <c r="B3625" s="23">
        <v>354</v>
      </c>
      <c r="C3625" s="23" t="s">
        <v>7112</v>
      </c>
      <c r="D3625" s="32" t="s">
        <v>7034</v>
      </c>
      <c r="E3625" s="23" t="s">
        <v>7031</v>
      </c>
      <c r="F3625" s="23" t="s">
        <v>7035</v>
      </c>
      <c r="G3625" s="23" t="s">
        <v>6433</v>
      </c>
      <c r="H3625" s="25">
        <v>100</v>
      </c>
      <c r="I3625" s="25">
        <v>8.9</v>
      </c>
      <c r="J3625" s="26">
        <v>100</v>
      </c>
      <c r="K3625" s="26">
        <v>890</v>
      </c>
      <c r="L3625" s="23">
        <v>0</v>
      </c>
      <c r="M3625" s="23">
        <v>0</v>
      </c>
      <c r="N3625" s="23">
        <v>0</v>
      </c>
      <c r="O3625" s="23">
        <v>12</v>
      </c>
      <c r="P3625" s="23">
        <v>12</v>
      </c>
      <c r="Q3625" s="55"/>
      <c r="R3625" s="23">
        <f t="shared" si="395"/>
        <v>0</v>
      </c>
      <c r="S3625" s="56" t="str">
        <f t="shared" si="399"/>
        <v>×</v>
      </c>
      <c r="T3625" s="56" t="str">
        <f t="shared" si="400"/>
        <v>×</v>
      </c>
      <c r="U3625" s="56" t="str">
        <f t="shared" si="401"/>
        <v>×</v>
      </c>
      <c r="V3625" s="57" t="str">
        <f t="shared" si="396"/>
        <v/>
      </c>
      <c r="W3625" s="58">
        <f t="shared" si="397"/>
        <v>0</v>
      </c>
      <c r="X3625" s="54">
        <f t="shared" si="398"/>
        <v>354</v>
      </c>
      <c r="Y3625" s="59"/>
    </row>
    <row r="3626" spans="1:323" s="38" customFormat="1" ht="14.25" customHeight="1">
      <c r="A3626" s="54">
        <v>3377</v>
      </c>
      <c r="B3626" s="23">
        <v>355</v>
      </c>
      <c r="C3626" s="23" t="s">
        <v>7112</v>
      </c>
      <c r="D3626" s="32" t="s">
        <v>7030</v>
      </c>
      <c r="E3626" s="23" t="s">
        <v>3307</v>
      </c>
      <c r="F3626" s="23" t="s">
        <v>7032</v>
      </c>
      <c r="G3626" s="23" t="s">
        <v>7033</v>
      </c>
      <c r="H3626" s="25">
        <v>1000</v>
      </c>
      <c r="I3626" s="25">
        <v>8.9</v>
      </c>
      <c r="J3626" s="26">
        <v>1000</v>
      </c>
      <c r="K3626" s="26">
        <v>8900</v>
      </c>
      <c r="L3626" s="23">
        <v>0</v>
      </c>
      <c r="M3626" s="23">
        <v>0</v>
      </c>
      <c r="N3626" s="23">
        <v>0</v>
      </c>
      <c r="O3626" s="23">
        <v>24</v>
      </c>
      <c r="P3626" s="23">
        <v>24</v>
      </c>
      <c r="Q3626" s="55"/>
      <c r="R3626" s="23">
        <f t="shared" si="395"/>
        <v>0</v>
      </c>
      <c r="S3626" s="56" t="str">
        <f t="shared" si="399"/>
        <v>×</v>
      </c>
      <c r="T3626" s="56" t="str">
        <f t="shared" si="400"/>
        <v>×</v>
      </c>
      <c r="U3626" s="56" t="str">
        <f t="shared" si="401"/>
        <v>×</v>
      </c>
      <c r="V3626" s="57" t="str">
        <f t="shared" si="396"/>
        <v/>
      </c>
      <c r="W3626" s="58">
        <f t="shared" si="397"/>
        <v>0</v>
      </c>
      <c r="X3626" s="54">
        <f t="shared" si="398"/>
        <v>355</v>
      </c>
      <c r="Y3626" s="59"/>
      <c r="Z3626" s="42"/>
      <c r="AA3626" s="42"/>
      <c r="AB3626" s="42"/>
      <c r="AC3626" s="42"/>
      <c r="AD3626" s="42"/>
      <c r="AE3626" s="42"/>
      <c r="AF3626" s="42"/>
      <c r="AG3626" s="42"/>
      <c r="AH3626" s="42"/>
      <c r="AI3626" s="42"/>
      <c r="AJ3626" s="42"/>
      <c r="AK3626" s="42"/>
      <c r="AL3626" s="42"/>
      <c r="AM3626" s="42"/>
      <c r="AN3626" s="42"/>
      <c r="AO3626" s="42"/>
      <c r="AP3626" s="42"/>
      <c r="AQ3626" s="42"/>
      <c r="AR3626" s="81"/>
      <c r="AS3626" s="81"/>
      <c r="AT3626" s="81"/>
      <c r="AU3626" s="81"/>
      <c r="AV3626" s="81"/>
      <c r="AW3626" s="81"/>
      <c r="AX3626" s="81"/>
      <c r="AY3626" s="81"/>
      <c r="AZ3626" s="81"/>
      <c r="BA3626" s="81"/>
      <c r="BB3626" s="81"/>
      <c r="BC3626" s="81"/>
      <c r="BD3626" s="81"/>
      <c r="BE3626" s="81"/>
      <c r="BF3626" s="81"/>
      <c r="BG3626" s="81"/>
      <c r="BH3626" s="81"/>
      <c r="BI3626" s="81"/>
      <c r="BJ3626" s="81"/>
      <c r="BK3626" s="81"/>
      <c r="BL3626" s="81"/>
      <c r="BM3626" s="81"/>
      <c r="BN3626" s="81"/>
      <c r="BO3626" s="81"/>
      <c r="BP3626" s="81"/>
      <c r="BQ3626" s="81"/>
      <c r="BR3626" s="81"/>
      <c r="BS3626" s="81"/>
      <c r="BT3626" s="81"/>
      <c r="BU3626" s="81"/>
      <c r="BV3626" s="81"/>
      <c r="BW3626" s="81"/>
      <c r="BX3626" s="81"/>
      <c r="BY3626" s="81"/>
      <c r="BZ3626" s="81"/>
      <c r="CA3626" s="81"/>
      <c r="CB3626" s="81"/>
      <c r="CC3626" s="81"/>
      <c r="CD3626" s="81"/>
      <c r="CE3626" s="81"/>
      <c r="CF3626" s="81"/>
      <c r="CG3626" s="81"/>
      <c r="CH3626" s="81"/>
      <c r="CI3626" s="81"/>
      <c r="CJ3626" s="81"/>
      <c r="CK3626" s="81"/>
      <c r="CL3626" s="81"/>
      <c r="CM3626" s="81"/>
      <c r="CN3626" s="81"/>
      <c r="CO3626" s="81"/>
      <c r="CP3626" s="81"/>
      <c r="CQ3626" s="81"/>
      <c r="CR3626" s="81"/>
      <c r="CS3626" s="81"/>
      <c r="CT3626" s="81"/>
      <c r="CU3626" s="81"/>
      <c r="CV3626" s="81"/>
      <c r="CW3626" s="81"/>
      <c r="CX3626" s="81"/>
      <c r="CY3626" s="81"/>
      <c r="CZ3626" s="81"/>
      <c r="DA3626" s="81"/>
      <c r="DB3626" s="81"/>
      <c r="DC3626" s="81"/>
      <c r="DD3626" s="81"/>
      <c r="DE3626" s="81"/>
      <c r="DF3626" s="81"/>
      <c r="DG3626" s="81"/>
      <c r="DH3626" s="81"/>
      <c r="DI3626" s="81"/>
      <c r="DJ3626" s="81"/>
      <c r="DK3626" s="81"/>
      <c r="DL3626" s="81"/>
      <c r="DM3626" s="81"/>
      <c r="DN3626" s="81"/>
      <c r="DO3626" s="81"/>
      <c r="DP3626" s="81"/>
      <c r="DQ3626" s="81"/>
      <c r="DR3626" s="81"/>
      <c r="DS3626" s="81"/>
      <c r="DT3626" s="81"/>
      <c r="DU3626" s="81"/>
      <c r="DV3626" s="81"/>
      <c r="DW3626" s="81"/>
      <c r="DX3626" s="81"/>
      <c r="DY3626" s="81"/>
      <c r="DZ3626" s="81"/>
      <c r="EA3626" s="81"/>
      <c r="EB3626" s="81"/>
      <c r="EC3626" s="81"/>
      <c r="ED3626" s="81"/>
      <c r="EE3626" s="81"/>
      <c r="EF3626" s="81"/>
      <c r="EG3626" s="81"/>
      <c r="EH3626" s="81"/>
      <c r="EI3626" s="81"/>
      <c r="EJ3626" s="81"/>
      <c r="EK3626" s="81"/>
      <c r="EL3626" s="81"/>
      <c r="EM3626" s="81"/>
      <c r="EN3626" s="81"/>
      <c r="EO3626" s="81"/>
      <c r="EP3626" s="81"/>
      <c r="EQ3626" s="81"/>
      <c r="ER3626" s="81"/>
      <c r="ES3626" s="81"/>
      <c r="ET3626" s="81"/>
      <c r="EU3626" s="81"/>
      <c r="EV3626" s="81"/>
      <c r="EW3626" s="81"/>
      <c r="EX3626" s="81"/>
      <c r="EY3626" s="81"/>
      <c r="EZ3626" s="81"/>
      <c r="FA3626" s="81"/>
      <c r="FB3626" s="81"/>
      <c r="FC3626" s="81"/>
      <c r="FD3626" s="81"/>
      <c r="FE3626" s="81"/>
      <c r="FF3626" s="81"/>
      <c r="FG3626" s="81"/>
      <c r="FH3626" s="81"/>
      <c r="FI3626" s="81"/>
      <c r="FJ3626" s="81"/>
      <c r="FK3626" s="81"/>
      <c r="FL3626" s="81"/>
      <c r="FM3626" s="81"/>
      <c r="FN3626" s="81"/>
      <c r="FO3626" s="81"/>
      <c r="FP3626" s="81"/>
      <c r="FQ3626" s="81"/>
      <c r="FR3626" s="81"/>
      <c r="FS3626" s="81"/>
      <c r="FT3626" s="81"/>
      <c r="FU3626" s="81"/>
      <c r="FV3626" s="81"/>
      <c r="FW3626" s="81"/>
      <c r="FX3626" s="81"/>
      <c r="FY3626" s="81"/>
      <c r="FZ3626" s="81"/>
      <c r="GA3626" s="81"/>
      <c r="GB3626" s="81"/>
      <c r="GC3626" s="81"/>
      <c r="GD3626" s="81"/>
      <c r="GE3626" s="81"/>
      <c r="GF3626" s="81"/>
      <c r="GG3626" s="81"/>
      <c r="GH3626" s="81"/>
      <c r="GI3626" s="81"/>
      <c r="GJ3626" s="81"/>
      <c r="GK3626" s="81"/>
      <c r="GL3626" s="81"/>
      <c r="GM3626" s="81"/>
      <c r="GN3626" s="81"/>
      <c r="GO3626" s="81"/>
      <c r="GP3626" s="81"/>
      <c r="GQ3626" s="81"/>
      <c r="GR3626" s="81"/>
      <c r="GS3626" s="81"/>
      <c r="GT3626" s="81"/>
      <c r="GU3626" s="81"/>
      <c r="GV3626" s="81"/>
      <c r="GW3626" s="81"/>
      <c r="GX3626" s="81"/>
      <c r="GY3626" s="81"/>
      <c r="GZ3626" s="81"/>
      <c r="HA3626" s="81"/>
      <c r="HB3626" s="81"/>
      <c r="HC3626" s="81"/>
      <c r="HD3626" s="81"/>
      <c r="HE3626" s="81"/>
      <c r="HF3626" s="81"/>
      <c r="HG3626" s="81"/>
      <c r="HH3626" s="81"/>
      <c r="HI3626" s="81"/>
      <c r="HJ3626" s="81"/>
      <c r="HK3626" s="81"/>
      <c r="HL3626" s="81"/>
      <c r="HM3626" s="81"/>
      <c r="HN3626" s="81"/>
      <c r="HO3626" s="81"/>
      <c r="HP3626" s="81"/>
      <c r="HQ3626" s="81"/>
      <c r="HR3626" s="81"/>
      <c r="HS3626" s="81"/>
      <c r="HT3626" s="81"/>
      <c r="HU3626" s="81"/>
      <c r="HV3626" s="81"/>
      <c r="HW3626" s="81"/>
      <c r="HX3626" s="81"/>
      <c r="HY3626" s="81"/>
      <c r="HZ3626" s="81"/>
      <c r="IA3626" s="81"/>
      <c r="IB3626" s="81"/>
      <c r="IC3626" s="81"/>
      <c r="ID3626" s="81"/>
      <c r="IE3626" s="81"/>
      <c r="IF3626" s="81"/>
      <c r="IG3626" s="81"/>
      <c r="IH3626" s="81"/>
      <c r="II3626" s="81"/>
      <c r="IJ3626" s="81"/>
      <c r="IK3626" s="81"/>
      <c r="IL3626" s="81"/>
      <c r="IM3626" s="81"/>
      <c r="IN3626" s="81"/>
      <c r="IO3626" s="81"/>
      <c r="IP3626" s="81"/>
      <c r="IQ3626" s="81"/>
      <c r="IR3626" s="81"/>
      <c r="IS3626" s="81"/>
      <c r="IT3626" s="81"/>
      <c r="IU3626" s="81"/>
      <c r="IV3626" s="81"/>
      <c r="IW3626" s="81"/>
      <c r="IX3626" s="81"/>
      <c r="IY3626" s="81"/>
      <c r="IZ3626" s="81"/>
      <c r="JA3626" s="81"/>
      <c r="JB3626" s="81"/>
      <c r="JC3626" s="81"/>
      <c r="JD3626" s="81"/>
      <c r="JE3626" s="81"/>
      <c r="JF3626" s="81"/>
      <c r="JG3626" s="81"/>
      <c r="JH3626" s="81"/>
      <c r="JI3626" s="81"/>
      <c r="JJ3626" s="81"/>
      <c r="JK3626" s="81"/>
      <c r="JL3626" s="81"/>
      <c r="JM3626" s="81"/>
      <c r="JN3626" s="81"/>
      <c r="JO3626" s="81"/>
      <c r="JP3626" s="81"/>
      <c r="JQ3626" s="81"/>
      <c r="JR3626" s="81"/>
      <c r="JS3626" s="81"/>
      <c r="JT3626" s="81"/>
      <c r="JU3626" s="81"/>
      <c r="JV3626" s="81"/>
      <c r="JW3626" s="81"/>
      <c r="JX3626" s="81"/>
      <c r="JY3626" s="81"/>
      <c r="JZ3626" s="81"/>
      <c r="KA3626" s="81"/>
      <c r="KB3626" s="81"/>
      <c r="KC3626" s="81"/>
      <c r="KD3626" s="81"/>
      <c r="KE3626" s="81"/>
      <c r="KF3626" s="81"/>
      <c r="KG3626" s="81"/>
      <c r="KH3626" s="81"/>
      <c r="KI3626" s="81"/>
      <c r="KJ3626" s="81"/>
      <c r="KK3626" s="81"/>
      <c r="KL3626" s="81"/>
      <c r="KM3626" s="81"/>
      <c r="KN3626" s="81"/>
      <c r="KO3626" s="81"/>
      <c r="KP3626" s="81"/>
      <c r="KQ3626" s="81"/>
      <c r="KR3626" s="81"/>
      <c r="KS3626" s="81"/>
      <c r="KT3626" s="81"/>
      <c r="KU3626" s="81"/>
      <c r="KV3626" s="81"/>
      <c r="KW3626" s="81"/>
      <c r="KX3626" s="81"/>
      <c r="KY3626" s="81"/>
      <c r="KZ3626" s="81"/>
      <c r="LA3626" s="81"/>
      <c r="LB3626" s="81"/>
      <c r="LC3626" s="81"/>
      <c r="LD3626" s="81"/>
      <c r="LE3626" s="81"/>
      <c r="LF3626" s="81"/>
      <c r="LG3626" s="81"/>
      <c r="LH3626" s="81"/>
      <c r="LI3626" s="81"/>
      <c r="LJ3626" s="81"/>
      <c r="LK3626" s="81"/>
    </row>
    <row r="3627" spans="1:323" s="37" customFormat="1" ht="14.25" customHeight="1">
      <c r="A3627" s="54">
        <v>3378</v>
      </c>
      <c r="B3627" s="23">
        <v>356</v>
      </c>
      <c r="C3627" s="23" t="s">
        <v>7112</v>
      </c>
      <c r="D3627" s="32" t="s">
        <v>7056</v>
      </c>
      <c r="E3627" s="23" t="s">
        <v>50</v>
      </c>
      <c r="F3627" s="23" t="s">
        <v>7057</v>
      </c>
      <c r="G3627" s="23" t="s">
        <v>154</v>
      </c>
      <c r="H3627" s="25">
        <v>100</v>
      </c>
      <c r="I3627" s="25">
        <v>241.8</v>
      </c>
      <c r="J3627" s="26">
        <v>100</v>
      </c>
      <c r="K3627" s="26">
        <v>24180</v>
      </c>
      <c r="L3627" s="27">
        <v>0</v>
      </c>
      <c r="M3627" s="27">
        <v>0</v>
      </c>
      <c r="N3627" s="27">
        <v>0</v>
      </c>
      <c r="O3627" s="27">
        <v>24</v>
      </c>
      <c r="P3627" s="27">
        <v>24</v>
      </c>
      <c r="Q3627" s="55"/>
      <c r="R3627" s="27">
        <f t="shared" si="395"/>
        <v>0</v>
      </c>
      <c r="S3627" s="56" t="str">
        <f t="shared" si="399"/>
        <v>×</v>
      </c>
      <c r="T3627" s="56" t="str">
        <f t="shared" si="400"/>
        <v>×</v>
      </c>
      <c r="U3627" s="56" t="str">
        <f t="shared" si="401"/>
        <v>×</v>
      </c>
      <c r="V3627" s="57" t="str">
        <f t="shared" si="396"/>
        <v/>
      </c>
      <c r="W3627" s="58">
        <f t="shared" si="397"/>
        <v>0</v>
      </c>
      <c r="X3627" s="54">
        <f t="shared" si="398"/>
        <v>356</v>
      </c>
      <c r="Y3627" s="59"/>
      <c r="Z3627" s="42"/>
      <c r="AA3627" s="42"/>
      <c r="AB3627" s="42"/>
      <c r="AC3627" s="42"/>
      <c r="AD3627" s="42"/>
      <c r="AE3627" s="42"/>
      <c r="AF3627" s="42"/>
      <c r="AG3627" s="42"/>
      <c r="AH3627" s="42"/>
      <c r="AI3627" s="42"/>
      <c r="AJ3627" s="42"/>
      <c r="AK3627" s="42"/>
      <c r="AL3627" s="42"/>
      <c r="AM3627" s="42"/>
      <c r="AN3627" s="42"/>
      <c r="AO3627" s="42"/>
      <c r="AP3627" s="42"/>
      <c r="AQ3627" s="42"/>
      <c r="AR3627" s="77"/>
      <c r="AS3627" s="77"/>
      <c r="AT3627" s="77"/>
      <c r="AU3627" s="77"/>
      <c r="AV3627" s="77"/>
      <c r="AW3627" s="77"/>
      <c r="AX3627" s="77"/>
      <c r="AY3627" s="77"/>
      <c r="AZ3627" s="77"/>
      <c r="BA3627" s="77"/>
      <c r="BB3627" s="77"/>
      <c r="BC3627" s="77"/>
      <c r="BD3627" s="77"/>
      <c r="BE3627" s="77"/>
      <c r="BF3627" s="77"/>
      <c r="BG3627" s="77"/>
      <c r="BH3627" s="77"/>
      <c r="BI3627" s="77"/>
      <c r="BJ3627" s="77"/>
      <c r="BK3627" s="77"/>
      <c r="BL3627" s="77"/>
      <c r="BM3627" s="77"/>
      <c r="BN3627" s="77"/>
      <c r="BO3627" s="77"/>
      <c r="BP3627" s="77"/>
      <c r="BQ3627" s="77"/>
      <c r="BR3627" s="77"/>
      <c r="BS3627" s="77"/>
      <c r="BT3627" s="77"/>
      <c r="BU3627" s="77"/>
      <c r="BV3627" s="77"/>
      <c r="BW3627" s="77"/>
      <c r="BX3627" s="77"/>
      <c r="BY3627" s="77"/>
      <c r="BZ3627" s="77"/>
      <c r="CA3627" s="77"/>
      <c r="CB3627" s="77"/>
      <c r="CC3627" s="77"/>
      <c r="CD3627" s="77"/>
      <c r="CE3627" s="77"/>
      <c r="CF3627" s="77"/>
      <c r="CG3627" s="77"/>
      <c r="CH3627" s="77"/>
      <c r="CI3627" s="77"/>
      <c r="CJ3627" s="77"/>
      <c r="CK3627" s="77"/>
      <c r="CL3627" s="77"/>
      <c r="CM3627" s="77"/>
      <c r="CN3627" s="77"/>
      <c r="CO3627" s="77"/>
      <c r="CP3627" s="77"/>
      <c r="CQ3627" s="77"/>
      <c r="CR3627" s="77"/>
      <c r="CS3627" s="77"/>
      <c r="CT3627" s="77"/>
      <c r="CU3627" s="77"/>
      <c r="CV3627" s="77"/>
      <c r="CW3627" s="77"/>
      <c r="CX3627" s="77"/>
      <c r="CY3627" s="77"/>
      <c r="CZ3627" s="77"/>
      <c r="DA3627" s="77"/>
      <c r="DB3627" s="77"/>
      <c r="DC3627" s="77"/>
      <c r="DD3627" s="77"/>
      <c r="DE3627" s="77"/>
      <c r="DF3627" s="77"/>
      <c r="DG3627" s="77"/>
      <c r="DH3627" s="77"/>
      <c r="DI3627" s="77"/>
      <c r="DJ3627" s="77"/>
      <c r="DK3627" s="77"/>
      <c r="DL3627" s="77"/>
      <c r="DM3627" s="77"/>
      <c r="DN3627" s="77"/>
      <c r="DO3627" s="77"/>
      <c r="DP3627" s="77"/>
      <c r="DQ3627" s="77"/>
      <c r="DR3627" s="77"/>
      <c r="DS3627" s="77"/>
      <c r="DT3627" s="77"/>
      <c r="DU3627" s="77"/>
      <c r="DV3627" s="77"/>
      <c r="DW3627" s="77"/>
      <c r="DX3627" s="77"/>
      <c r="DY3627" s="77"/>
      <c r="DZ3627" s="77"/>
      <c r="EA3627" s="77"/>
      <c r="EB3627" s="77"/>
      <c r="EC3627" s="77"/>
      <c r="ED3627" s="77"/>
      <c r="EE3627" s="77"/>
      <c r="EF3627" s="77"/>
      <c r="EG3627" s="77"/>
      <c r="EH3627" s="77"/>
      <c r="EI3627" s="77"/>
      <c r="EJ3627" s="77"/>
      <c r="EK3627" s="77"/>
      <c r="EL3627" s="77"/>
      <c r="EM3627" s="77"/>
      <c r="EN3627" s="77"/>
      <c r="EO3627" s="77"/>
      <c r="EP3627" s="77"/>
      <c r="EQ3627" s="77"/>
      <c r="ER3627" s="77"/>
      <c r="ES3627" s="77"/>
      <c r="ET3627" s="77"/>
      <c r="EU3627" s="77"/>
      <c r="EV3627" s="77"/>
      <c r="EW3627" s="77"/>
      <c r="EX3627" s="77"/>
      <c r="EY3627" s="77"/>
      <c r="EZ3627" s="77"/>
      <c r="FA3627" s="77"/>
      <c r="FB3627" s="77"/>
      <c r="FC3627" s="77"/>
      <c r="FD3627" s="77"/>
      <c r="FE3627" s="77"/>
      <c r="FF3627" s="77"/>
      <c r="FG3627" s="77"/>
      <c r="FH3627" s="77"/>
      <c r="FI3627" s="77"/>
      <c r="FJ3627" s="77"/>
      <c r="FK3627" s="77"/>
      <c r="FL3627" s="77"/>
      <c r="FM3627" s="77"/>
      <c r="FN3627" s="77"/>
      <c r="FO3627" s="77"/>
      <c r="FP3627" s="77"/>
      <c r="FQ3627" s="77"/>
      <c r="FR3627" s="77"/>
      <c r="FS3627" s="77"/>
      <c r="FT3627" s="77"/>
      <c r="FU3627" s="77"/>
      <c r="FV3627" s="77"/>
      <c r="FW3627" s="77"/>
      <c r="FX3627" s="77"/>
      <c r="FY3627" s="77"/>
      <c r="FZ3627" s="77"/>
      <c r="GA3627" s="77"/>
      <c r="GB3627" s="77"/>
      <c r="GC3627" s="77"/>
      <c r="GD3627" s="77"/>
      <c r="GE3627" s="77"/>
      <c r="GF3627" s="77"/>
      <c r="GG3627" s="77"/>
      <c r="GH3627" s="77"/>
      <c r="GI3627" s="77"/>
      <c r="GJ3627" s="77"/>
      <c r="GK3627" s="77"/>
      <c r="GL3627" s="77"/>
      <c r="GM3627" s="77"/>
      <c r="GN3627" s="77"/>
      <c r="GO3627" s="77"/>
      <c r="GP3627" s="77"/>
      <c r="GQ3627" s="77"/>
      <c r="GR3627" s="77"/>
      <c r="GS3627" s="77"/>
      <c r="GT3627" s="77"/>
      <c r="GU3627" s="77"/>
      <c r="GV3627" s="77"/>
      <c r="GW3627" s="77"/>
      <c r="GX3627" s="77"/>
      <c r="GY3627" s="77"/>
      <c r="GZ3627" s="77"/>
      <c r="HA3627" s="77"/>
      <c r="HB3627" s="77"/>
      <c r="HC3627" s="77"/>
      <c r="HD3627" s="77"/>
      <c r="HE3627" s="77"/>
      <c r="HF3627" s="77"/>
      <c r="HG3627" s="77"/>
      <c r="HH3627" s="77"/>
      <c r="HI3627" s="77"/>
      <c r="HJ3627" s="77"/>
      <c r="HK3627" s="77"/>
      <c r="HL3627" s="77"/>
      <c r="HM3627" s="77"/>
      <c r="HN3627" s="77"/>
      <c r="HO3627" s="77"/>
      <c r="HP3627" s="77"/>
      <c r="HQ3627" s="77"/>
      <c r="HR3627" s="77"/>
      <c r="HS3627" s="77"/>
      <c r="HT3627" s="77"/>
      <c r="HU3627" s="77"/>
      <c r="HV3627" s="77"/>
      <c r="HW3627" s="77"/>
      <c r="HX3627" s="77"/>
      <c r="HY3627" s="77"/>
      <c r="HZ3627" s="77"/>
      <c r="IA3627" s="77"/>
      <c r="IB3627" s="77"/>
      <c r="IC3627" s="77"/>
      <c r="ID3627" s="77"/>
      <c r="IE3627" s="77"/>
      <c r="IF3627" s="77"/>
      <c r="IG3627" s="77"/>
      <c r="IH3627" s="77"/>
      <c r="II3627" s="77"/>
      <c r="IJ3627" s="77"/>
      <c r="IK3627" s="77"/>
      <c r="IL3627" s="77"/>
      <c r="IM3627" s="77"/>
      <c r="IN3627" s="77"/>
      <c r="IO3627" s="77"/>
      <c r="IP3627" s="77"/>
      <c r="IQ3627" s="77"/>
      <c r="IR3627" s="77"/>
      <c r="IS3627" s="77"/>
      <c r="IT3627" s="77"/>
      <c r="IU3627" s="77"/>
      <c r="IV3627" s="77"/>
      <c r="IW3627" s="77"/>
      <c r="IX3627" s="77"/>
      <c r="IY3627" s="77"/>
      <c r="IZ3627" s="77"/>
      <c r="JA3627" s="77"/>
      <c r="JB3627" s="77"/>
      <c r="JC3627" s="77"/>
      <c r="JD3627" s="77"/>
      <c r="JE3627" s="77"/>
      <c r="JF3627" s="77"/>
      <c r="JG3627" s="77"/>
      <c r="JH3627" s="77"/>
      <c r="JI3627" s="77"/>
      <c r="JJ3627" s="77"/>
      <c r="JK3627" s="77"/>
      <c r="JL3627" s="77"/>
      <c r="JM3627" s="77"/>
      <c r="JN3627" s="77"/>
      <c r="JO3627" s="77"/>
      <c r="JP3627" s="77"/>
      <c r="JQ3627" s="77"/>
      <c r="JR3627" s="77"/>
      <c r="JS3627" s="77"/>
      <c r="JT3627" s="77"/>
      <c r="JU3627" s="77"/>
      <c r="JV3627" s="77"/>
      <c r="JW3627" s="77"/>
      <c r="JX3627" s="77"/>
      <c r="JY3627" s="77"/>
      <c r="JZ3627" s="77"/>
      <c r="KA3627" s="77"/>
      <c r="KB3627" s="77"/>
      <c r="KC3627" s="77"/>
      <c r="KD3627" s="77"/>
      <c r="KE3627" s="77"/>
      <c r="KF3627" s="77"/>
      <c r="KG3627" s="77"/>
      <c r="KH3627" s="77"/>
      <c r="KI3627" s="77"/>
      <c r="KJ3627" s="77"/>
      <c r="KK3627" s="77"/>
      <c r="KL3627" s="77"/>
      <c r="KM3627" s="77"/>
      <c r="KN3627" s="77"/>
      <c r="KO3627" s="77"/>
      <c r="KP3627" s="77"/>
      <c r="KQ3627" s="77"/>
      <c r="KR3627" s="77"/>
      <c r="KS3627" s="77"/>
      <c r="KT3627" s="77"/>
      <c r="KU3627" s="77"/>
      <c r="KV3627" s="77"/>
      <c r="KW3627" s="77"/>
      <c r="KX3627" s="77"/>
      <c r="KY3627" s="77"/>
      <c r="KZ3627" s="77"/>
      <c r="LA3627" s="77"/>
      <c r="LB3627" s="77"/>
      <c r="LC3627" s="77"/>
      <c r="LD3627" s="77"/>
      <c r="LE3627" s="77"/>
      <c r="LF3627" s="77"/>
      <c r="LG3627" s="77"/>
      <c r="LH3627" s="77"/>
      <c r="LI3627" s="77"/>
      <c r="LJ3627" s="77"/>
      <c r="LK3627" s="77"/>
    </row>
    <row r="3628" spans="1:323" ht="14.25" customHeight="1">
      <c r="A3628" s="54">
        <v>3379</v>
      </c>
      <c r="B3628" s="23">
        <v>357</v>
      </c>
      <c r="C3628" s="23" t="s">
        <v>7112</v>
      </c>
      <c r="D3628" s="32" t="s">
        <v>7058</v>
      </c>
      <c r="E3628" s="23" t="s">
        <v>50</v>
      </c>
      <c r="F3628" s="23" t="s">
        <v>7059</v>
      </c>
      <c r="G3628" s="23" t="s">
        <v>154</v>
      </c>
      <c r="H3628" s="25">
        <v>100</v>
      </c>
      <c r="I3628" s="25">
        <v>461.9</v>
      </c>
      <c r="J3628" s="26">
        <v>100</v>
      </c>
      <c r="K3628" s="26">
        <v>46190</v>
      </c>
      <c r="L3628" s="27">
        <v>0</v>
      </c>
      <c r="M3628" s="27">
        <v>0</v>
      </c>
      <c r="N3628" s="27">
        <v>0</v>
      </c>
      <c r="O3628" s="27">
        <v>24</v>
      </c>
      <c r="P3628" s="27">
        <v>24</v>
      </c>
      <c r="Q3628" s="55"/>
      <c r="R3628" s="27">
        <f t="shared" si="395"/>
        <v>0</v>
      </c>
      <c r="S3628" s="56" t="str">
        <f t="shared" si="399"/>
        <v>×</v>
      </c>
      <c r="T3628" s="56" t="str">
        <f t="shared" si="400"/>
        <v>×</v>
      </c>
      <c r="U3628" s="56" t="str">
        <f t="shared" si="401"/>
        <v>×</v>
      </c>
      <c r="V3628" s="57" t="str">
        <f t="shared" si="396"/>
        <v/>
      </c>
      <c r="W3628" s="58">
        <f t="shared" si="397"/>
        <v>0</v>
      </c>
      <c r="X3628" s="54">
        <f t="shared" si="398"/>
        <v>357</v>
      </c>
      <c r="Y3628" s="59"/>
    </row>
    <row r="3629" spans="1:323" ht="14.25" customHeight="1">
      <c r="A3629" s="54">
        <v>3380</v>
      </c>
      <c r="B3629" s="23">
        <v>358</v>
      </c>
      <c r="C3629" s="23" t="s">
        <v>7112</v>
      </c>
      <c r="D3629" s="32" t="s">
        <v>7094</v>
      </c>
      <c r="E3629" s="23" t="s">
        <v>50</v>
      </c>
      <c r="F3629" s="23" t="s">
        <v>7095</v>
      </c>
      <c r="G3629" s="23" t="s">
        <v>154</v>
      </c>
      <c r="H3629" s="25">
        <v>100</v>
      </c>
      <c r="I3629" s="25">
        <v>7.7</v>
      </c>
      <c r="J3629" s="26">
        <v>100</v>
      </c>
      <c r="K3629" s="26">
        <v>770</v>
      </c>
      <c r="L3629" s="27">
        <v>6</v>
      </c>
      <c r="M3629" s="27">
        <v>0</v>
      </c>
      <c r="N3629" s="27">
        <v>0</v>
      </c>
      <c r="O3629" s="27">
        <v>0</v>
      </c>
      <c r="P3629" s="27">
        <v>6</v>
      </c>
      <c r="Q3629" s="55"/>
      <c r="R3629" s="27">
        <f t="shared" si="395"/>
        <v>0</v>
      </c>
      <c r="S3629" s="56" t="str">
        <f t="shared" si="399"/>
        <v>×</v>
      </c>
      <c r="T3629" s="56" t="str">
        <f t="shared" si="400"/>
        <v>×</v>
      </c>
      <c r="U3629" s="56" t="str">
        <f t="shared" si="401"/>
        <v>×</v>
      </c>
      <c r="V3629" s="57" t="str">
        <f t="shared" si="396"/>
        <v/>
      </c>
      <c r="W3629" s="58">
        <f t="shared" si="397"/>
        <v>0</v>
      </c>
      <c r="X3629" s="54">
        <f t="shared" si="398"/>
        <v>358</v>
      </c>
      <c r="Y3629" s="59"/>
    </row>
    <row r="3630" spans="1:323" ht="14.25" customHeight="1">
      <c r="A3630" s="54">
        <v>3381</v>
      </c>
      <c r="B3630" s="23">
        <v>359</v>
      </c>
      <c r="C3630" s="23" t="s">
        <v>7112</v>
      </c>
      <c r="D3630" s="28" t="s">
        <v>7263</v>
      </c>
      <c r="E3630" s="29" t="s">
        <v>56</v>
      </c>
      <c r="F3630" s="29" t="s">
        <v>7264</v>
      </c>
      <c r="G3630" s="29" t="s">
        <v>154</v>
      </c>
      <c r="H3630" s="25">
        <v>100</v>
      </c>
      <c r="I3630" s="25">
        <v>5.7</v>
      </c>
      <c r="J3630" s="26">
        <v>100</v>
      </c>
      <c r="K3630" s="26">
        <v>570</v>
      </c>
      <c r="L3630" s="34">
        <v>30</v>
      </c>
      <c r="M3630" s="34">
        <v>0</v>
      </c>
      <c r="N3630" s="34">
        <v>0</v>
      </c>
      <c r="O3630" s="34">
        <v>0</v>
      </c>
      <c r="P3630" s="34">
        <v>30</v>
      </c>
      <c r="Q3630" s="55"/>
      <c r="R3630" s="34">
        <f t="shared" si="395"/>
        <v>0</v>
      </c>
      <c r="S3630" s="56" t="str">
        <f t="shared" si="399"/>
        <v>×</v>
      </c>
      <c r="T3630" s="56" t="str">
        <f t="shared" si="400"/>
        <v>×</v>
      </c>
      <c r="U3630" s="56" t="str">
        <f t="shared" si="401"/>
        <v>×</v>
      </c>
      <c r="V3630" s="57" t="str">
        <f t="shared" si="396"/>
        <v/>
      </c>
      <c r="W3630" s="58">
        <f t="shared" si="397"/>
        <v>0</v>
      </c>
      <c r="X3630" s="54">
        <f t="shared" si="398"/>
        <v>359</v>
      </c>
      <c r="Y3630" s="59"/>
    </row>
    <row r="3631" spans="1:323" ht="14.25" customHeight="1">
      <c r="A3631" s="54">
        <v>3382</v>
      </c>
      <c r="B3631" s="23">
        <v>360</v>
      </c>
      <c r="C3631" s="23" t="s">
        <v>7112</v>
      </c>
      <c r="D3631" s="28" t="s">
        <v>7150</v>
      </c>
      <c r="E3631" s="29" t="s">
        <v>56</v>
      </c>
      <c r="F3631" s="29" t="s">
        <v>7151</v>
      </c>
      <c r="G3631" s="29" t="s">
        <v>3860</v>
      </c>
      <c r="H3631" s="25">
        <v>100</v>
      </c>
      <c r="I3631" s="25">
        <v>15</v>
      </c>
      <c r="J3631" s="26">
        <v>100</v>
      </c>
      <c r="K3631" s="26">
        <v>1500</v>
      </c>
      <c r="L3631" s="34">
        <v>0</v>
      </c>
      <c r="M3631" s="34">
        <v>28</v>
      </c>
      <c r="N3631" s="34">
        <v>0</v>
      </c>
      <c r="O3631" s="34">
        <v>0</v>
      </c>
      <c r="P3631" s="34">
        <v>28</v>
      </c>
      <c r="Q3631" s="55"/>
      <c r="R3631" s="34">
        <f t="shared" si="395"/>
        <v>0</v>
      </c>
      <c r="S3631" s="56" t="str">
        <f t="shared" si="399"/>
        <v>×</v>
      </c>
      <c r="T3631" s="56" t="str">
        <f t="shared" si="400"/>
        <v>×</v>
      </c>
      <c r="U3631" s="56" t="str">
        <f t="shared" si="401"/>
        <v>×</v>
      </c>
      <c r="V3631" s="57" t="str">
        <f t="shared" si="396"/>
        <v/>
      </c>
      <c r="W3631" s="58">
        <f t="shared" si="397"/>
        <v>0</v>
      </c>
      <c r="X3631" s="54">
        <f t="shared" si="398"/>
        <v>360</v>
      </c>
      <c r="Y3631" s="59"/>
    </row>
    <row r="3632" spans="1:323" ht="14.25" customHeight="1">
      <c r="A3632" s="54">
        <v>3383</v>
      </c>
      <c r="B3632" s="23">
        <v>361</v>
      </c>
      <c r="C3632" s="23" t="s">
        <v>7112</v>
      </c>
      <c r="D3632" s="32" t="s">
        <v>7265</v>
      </c>
      <c r="E3632" s="23" t="s">
        <v>3972</v>
      </c>
      <c r="F3632" s="23" t="s">
        <v>7266</v>
      </c>
      <c r="G3632" s="23" t="s">
        <v>34</v>
      </c>
      <c r="H3632" s="25">
        <v>1</v>
      </c>
      <c r="I3632" s="25">
        <v>974463.7</v>
      </c>
      <c r="J3632" s="26">
        <v>1</v>
      </c>
      <c r="K3632" s="26">
        <v>974463.7</v>
      </c>
      <c r="L3632" s="27">
        <v>0</v>
      </c>
      <c r="M3632" s="27">
        <v>0</v>
      </c>
      <c r="N3632" s="27">
        <v>6</v>
      </c>
      <c r="O3632" s="27">
        <v>0</v>
      </c>
      <c r="P3632" s="27">
        <v>6</v>
      </c>
      <c r="Q3632" s="55"/>
      <c r="R3632" s="27">
        <f t="shared" si="395"/>
        <v>0</v>
      </c>
      <c r="S3632" s="56" t="str">
        <f t="shared" si="399"/>
        <v>×</v>
      </c>
      <c r="T3632" s="56" t="str">
        <f t="shared" si="400"/>
        <v>×</v>
      </c>
      <c r="U3632" s="56" t="str">
        <f t="shared" si="401"/>
        <v>×</v>
      </c>
      <c r="V3632" s="57" t="str">
        <f t="shared" si="396"/>
        <v/>
      </c>
      <c r="W3632" s="58">
        <f t="shared" si="397"/>
        <v>0</v>
      </c>
      <c r="X3632" s="54">
        <f t="shared" si="398"/>
        <v>361</v>
      </c>
      <c r="Y3632" s="59"/>
    </row>
    <row r="3633" spans="1:25" ht="14.25" customHeight="1">
      <c r="A3633" s="54">
        <v>3384</v>
      </c>
      <c r="B3633" s="23">
        <v>362</v>
      </c>
      <c r="C3633" s="23" t="s">
        <v>7112</v>
      </c>
      <c r="D3633" s="32" t="s">
        <v>4033</v>
      </c>
      <c r="E3633" s="23" t="s">
        <v>3972</v>
      </c>
      <c r="F3633" s="23" t="s">
        <v>4034</v>
      </c>
      <c r="G3633" s="23" t="s">
        <v>2443</v>
      </c>
      <c r="H3633" s="25">
        <v>1</v>
      </c>
      <c r="I3633" s="25">
        <v>6.5</v>
      </c>
      <c r="J3633" s="26">
        <v>200</v>
      </c>
      <c r="K3633" s="26">
        <v>1300</v>
      </c>
      <c r="L3633" s="27">
        <v>0</v>
      </c>
      <c r="M3633" s="27">
        <v>0</v>
      </c>
      <c r="N3633" s="27">
        <v>24</v>
      </c>
      <c r="O3633" s="27">
        <v>0</v>
      </c>
      <c r="P3633" s="27">
        <v>24</v>
      </c>
      <c r="Q3633" s="55"/>
      <c r="R3633" s="27">
        <f t="shared" si="395"/>
        <v>0</v>
      </c>
      <c r="S3633" s="56" t="str">
        <f t="shared" si="399"/>
        <v>×</v>
      </c>
      <c r="T3633" s="56" t="str">
        <f t="shared" si="400"/>
        <v>×</v>
      </c>
      <c r="U3633" s="56" t="str">
        <f t="shared" si="401"/>
        <v>×</v>
      </c>
      <c r="V3633" s="57" t="str">
        <f t="shared" si="396"/>
        <v/>
      </c>
      <c r="W3633" s="58">
        <f t="shared" si="397"/>
        <v>0</v>
      </c>
      <c r="X3633" s="54">
        <f t="shared" si="398"/>
        <v>362</v>
      </c>
      <c r="Y3633" s="59"/>
    </row>
    <row r="3634" spans="1:25" ht="14.25" customHeight="1">
      <c r="A3634" s="54">
        <v>3385</v>
      </c>
      <c r="B3634" s="23">
        <v>363</v>
      </c>
      <c r="C3634" s="23" t="s">
        <v>7112</v>
      </c>
      <c r="D3634" s="32" t="s">
        <v>4087</v>
      </c>
      <c r="E3634" s="23" t="s">
        <v>166</v>
      </c>
      <c r="F3634" s="23" t="s">
        <v>7293</v>
      </c>
      <c r="G3634" s="23" t="s">
        <v>4088</v>
      </c>
      <c r="H3634" s="25">
        <v>7</v>
      </c>
      <c r="I3634" s="25">
        <v>58.5</v>
      </c>
      <c r="J3634" s="26">
        <v>7</v>
      </c>
      <c r="K3634" s="26">
        <v>409.5</v>
      </c>
      <c r="L3634" s="27">
        <v>6</v>
      </c>
      <c r="M3634" s="27">
        <v>0</v>
      </c>
      <c r="N3634" s="27">
        <v>1</v>
      </c>
      <c r="O3634" s="27">
        <v>0</v>
      </c>
      <c r="P3634" s="27">
        <v>7</v>
      </c>
      <c r="Q3634" s="55"/>
      <c r="R3634" s="27">
        <f t="shared" si="395"/>
        <v>0</v>
      </c>
      <c r="S3634" s="56" t="str">
        <f t="shared" si="399"/>
        <v>×</v>
      </c>
      <c r="T3634" s="56" t="str">
        <f t="shared" si="400"/>
        <v>×</v>
      </c>
      <c r="U3634" s="56" t="str">
        <f t="shared" si="401"/>
        <v>×</v>
      </c>
      <c r="V3634" s="57" t="str">
        <f t="shared" si="396"/>
        <v/>
      </c>
      <c r="W3634" s="58">
        <f t="shared" si="397"/>
        <v>0</v>
      </c>
      <c r="X3634" s="54">
        <f t="shared" si="398"/>
        <v>363</v>
      </c>
      <c r="Y3634" s="59"/>
    </row>
    <row r="3635" spans="1:25" ht="14.25" customHeight="1">
      <c r="A3635" s="54">
        <v>3386</v>
      </c>
      <c r="B3635" s="23">
        <v>364</v>
      </c>
      <c r="C3635" s="23" t="s">
        <v>7112</v>
      </c>
      <c r="D3635" s="32" t="s">
        <v>5568</v>
      </c>
      <c r="E3635" s="23" t="s">
        <v>4102</v>
      </c>
      <c r="F3635" s="23" t="s">
        <v>7314</v>
      </c>
      <c r="G3635" s="23" t="s">
        <v>34</v>
      </c>
      <c r="H3635" s="25">
        <v>1</v>
      </c>
      <c r="I3635" s="25">
        <v>24521</v>
      </c>
      <c r="J3635" s="26">
        <v>1</v>
      </c>
      <c r="K3635" s="26">
        <v>24521</v>
      </c>
      <c r="L3635" s="27">
        <v>300</v>
      </c>
      <c r="M3635" s="27">
        <v>0</v>
      </c>
      <c r="N3635" s="27">
        <v>360</v>
      </c>
      <c r="O3635" s="27">
        <v>0</v>
      </c>
      <c r="P3635" s="27">
        <v>660</v>
      </c>
      <c r="Q3635" s="55"/>
      <c r="R3635" s="27">
        <f t="shared" si="395"/>
        <v>0</v>
      </c>
      <c r="S3635" s="56" t="str">
        <f t="shared" si="399"/>
        <v>×</v>
      </c>
      <c r="T3635" s="56" t="str">
        <f t="shared" si="400"/>
        <v>×</v>
      </c>
      <c r="U3635" s="56" t="str">
        <f t="shared" si="401"/>
        <v>×</v>
      </c>
      <c r="V3635" s="57" t="str">
        <f t="shared" si="396"/>
        <v/>
      </c>
      <c r="W3635" s="58">
        <f t="shared" si="397"/>
        <v>0</v>
      </c>
      <c r="X3635" s="54">
        <f t="shared" si="398"/>
        <v>364</v>
      </c>
      <c r="Y3635" s="59"/>
    </row>
    <row r="3636" spans="1:25" ht="14.25" customHeight="1">
      <c r="A3636" s="54">
        <v>3387</v>
      </c>
      <c r="B3636" s="23">
        <v>365</v>
      </c>
      <c r="C3636" s="23" t="s">
        <v>7112</v>
      </c>
      <c r="D3636" s="32" t="s">
        <v>7312</v>
      </c>
      <c r="E3636" s="23" t="s">
        <v>4102</v>
      </c>
      <c r="F3636" s="23" t="s">
        <v>7313</v>
      </c>
      <c r="G3636" s="23" t="s">
        <v>154</v>
      </c>
      <c r="H3636" s="25">
        <v>100</v>
      </c>
      <c r="I3636" s="25">
        <v>8.3000000000000007</v>
      </c>
      <c r="J3636" s="26">
        <v>100</v>
      </c>
      <c r="K3636" s="26">
        <v>830.00000000000011</v>
      </c>
      <c r="L3636" s="27">
        <v>0</v>
      </c>
      <c r="M3636" s="27">
        <v>0</v>
      </c>
      <c r="N3636" s="27">
        <v>1</v>
      </c>
      <c r="O3636" s="27">
        <v>0</v>
      </c>
      <c r="P3636" s="27">
        <v>1</v>
      </c>
      <c r="Q3636" s="55"/>
      <c r="R3636" s="27">
        <f t="shared" si="395"/>
        <v>0</v>
      </c>
      <c r="S3636" s="56" t="str">
        <f t="shared" si="399"/>
        <v>×</v>
      </c>
      <c r="T3636" s="56" t="str">
        <f t="shared" si="400"/>
        <v>×</v>
      </c>
      <c r="U3636" s="56" t="str">
        <f t="shared" si="401"/>
        <v>×</v>
      </c>
      <c r="V3636" s="57" t="str">
        <f t="shared" si="396"/>
        <v/>
      </c>
      <c r="W3636" s="58">
        <f t="shared" si="397"/>
        <v>0</v>
      </c>
      <c r="X3636" s="54">
        <f t="shared" si="398"/>
        <v>365</v>
      </c>
      <c r="Y3636" s="59"/>
    </row>
    <row r="3637" spans="1:25" ht="14.25" customHeight="1">
      <c r="A3637" s="54">
        <v>3388</v>
      </c>
      <c r="B3637" s="23">
        <v>366</v>
      </c>
      <c r="C3637" s="23" t="s">
        <v>7112</v>
      </c>
      <c r="D3637" s="32" t="s">
        <v>7348</v>
      </c>
      <c r="E3637" s="23" t="s">
        <v>169</v>
      </c>
      <c r="F3637" s="23" t="s">
        <v>7349</v>
      </c>
      <c r="G3637" s="23" t="s">
        <v>4184</v>
      </c>
      <c r="H3637" s="25">
        <v>1</v>
      </c>
      <c r="I3637" s="25">
        <v>92.6</v>
      </c>
      <c r="J3637" s="26">
        <v>100</v>
      </c>
      <c r="K3637" s="26">
        <v>9260</v>
      </c>
      <c r="L3637" s="27">
        <v>0</v>
      </c>
      <c r="M3637" s="27">
        <v>0</v>
      </c>
      <c r="N3637" s="27">
        <v>0</v>
      </c>
      <c r="O3637" s="27">
        <v>12</v>
      </c>
      <c r="P3637" s="27">
        <v>12</v>
      </c>
      <c r="Q3637" s="55"/>
      <c r="R3637" s="27">
        <f t="shared" si="395"/>
        <v>0</v>
      </c>
      <c r="S3637" s="56" t="str">
        <f t="shared" si="399"/>
        <v>×</v>
      </c>
      <c r="T3637" s="56" t="str">
        <f t="shared" si="400"/>
        <v>×</v>
      </c>
      <c r="U3637" s="56" t="str">
        <f t="shared" si="401"/>
        <v>×</v>
      </c>
      <c r="V3637" s="57" t="str">
        <f t="shared" si="396"/>
        <v/>
      </c>
      <c r="W3637" s="58">
        <f t="shared" si="397"/>
        <v>0</v>
      </c>
      <c r="X3637" s="54">
        <f t="shared" si="398"/>
        <v>366</v>
      </c>
      <c r="Y3637" s="59"/>
    </row>
    <row r="3638" spans="1:25" ht="14.25" customHeight="1">
      <c r="A3638" s="54">
        <v>3389</v>
      </c>
      <c r="B3638" s="23">
        <v>367</v>
      </c>
      <c r="C3638" s="23" t="s">
        <v>7112</v>
      </c>
      <c r="D3638" s="32" t="s">
        <v>7378</v>
      </c>
      <c r="E3638" s="23" t="s">
        <v>169</v>
      </c>
      <c r="F3638" s="23" t="s">
        <v>7379</v>
      </c>
      <c r="G3638" s="23" t="s">
        <v>154</v>
      </c>
      <c r="H3638" s="25">
        <v>100</v>
      </c>
      <c r="I3638" s="21" t="s">
        <v>6035</v>
      </c>
      <c r="J3638" s="20" t="s">
        <v>7846</v>
      </c>
      <c r="K3638" s="20" t="s">
        <v>6035</v>
      </c>
      <c r="L3638" s="27">
        <v>0</v>
      </c>
      <c r="M3638" s="27">
        <v>0</v>
      </c>
      <c r="N3638" s="27">
        <v>18</v>
      </c>
      <c r="O3638" s="27">
        <v>0</v>
      </c>
      <c r="P3638" s="27">
        <v>18</v>
      </c>
      <c r="Q3638" s="55"/>
      <c r="R3638" s="27">
        <f t="shared" si="395"/>
        <v>0</v>
      </c>
      <c r="S3638" s="56" t="str">
        <f t="shared" si="399"/>
        <v>×</v>
      </c>
      <c r="T3638" s="56" t="str">
        <f t="shared" si="400"/>
        <v>×</v>
      </c>
      <c r="U3638" s="56" t="str">
        <f t="shared" si="401"/>
        <v>×</v>
      </c>
      <c r="V3638" s="57" t="str">
        <f t="shared" si="396"/>
        <v/>
      </c>
      <c r="W3638" s="58">
        <f t="shared" si="397"/>
        <v>0</v>
      </c>
      <c r="X3638" s="54">
        <f t="shared" si="398"/>
        <v>367</v>
      </c>
      <c r="Y3638" s="59"/>
    </row>
    <row r="3639" spans="1:25" ht="14.25" customHeight="1">
      <c r="A3639" s="54">
        <v>3390</v>
      </c>
      <c r="B3639" s="23">
        <v>368</v>
      </c>
      <c r="C3639" s="23" t="s">
        <v>7112</v>
      </c>
      <c r="D3639" s="32" t="s">
        <v>7380</v>
      </c>
      <c r="E3639" s="23" t="s">
        <v>5575</v>
      </c>
      <c r="F3639" s="23" t="s">
        <v>5576</v>
      </c>
      <c r="G3639" s="23" t="s">
        <v>46</v>
      </c>
      <c r="H3639" s="25">
        <v>1</v>
      </c>
      <c r="I3639" s="25">
        <v>43.1</v>
      </c>
      <c r="J3639" s="26">
        <v>50</v>
      </c>
      <c r="K3639" s="26">
        <v>2155</v>
      </c>
      <c r="L3639" s="27">
        <v>0</v>
      </c>
      <c r="M3639" s="27">
        <v>2</v>
      </c>
      <c r="N3639" s="27">
        <v>0</v>
      </c>
      <c r="O3639" s="27">
        <v>2</v>
      </c>
      <c r="P3639" s="27">
        <v>4</v>
      </c>
      <c r="Q3639" s="55"/>
      <c r="R3639" s="27">
        <f t="shared" si="395"/>
        <v>0</v>
      </c>
      <c r="S3639" s="56" t="str">
        <f t="shared" si="399"/>
        <v>×</v>
      </c>
      <c r="T3639" s="56" t="str">
        <f t="shared" si="400"/>
        <v>×</v>
      </c>
      <c r="U3639" s="56" t="str">
        <f t="shared" si="401"/>
        <v>×</v>
      </c>
      <c r="V3639" s="57" t="str">
        <f t="shared" si="396"/>
        <v/>
      </c>
      <c r="W3639" s="58">
        <f t="shared" si="397"/>
        <v>0</v>
      </c>
      <c r="X3639" s="54">
        <f t="shared" si="398"/>
        <v>368</v>
      </c>
      <c r="Y3639" s="59"/>
    </row>
    <row r="3640" spans="1:25" ht="14.25" customHeight="1">
      <c r="A3640" s="54">
        <v>3391</v>
      </c>
      <c r="B3640" s="23">
        <v>369</v>
      </c>
      <c r="C3640" s="23" t="s">
        <v>7112</v>
      </c>
      <c r="D3640" s="32" t="s">
        <v>7438</v>
      </c>
      <c r="E3640" s="29" t="s">
        <v>75</v>
      </c>
      <c r="F3640" s="23" t="s">
        <v>7439</v>
      </c>
      <c r="G3640" s="23" t="s">
        <v>6433</v>
      </c>
      <c r="H3640" s="25">
        <v>100</v>
      </c>
      <c r="I3640" s="25">
        <v>10.1</v>
      </c>
      <c r="J3640" s="26">
        <v>100</v>
      </c>
      <c r="K3640" s="26">
        <v>1010</v>
      </c>
      <c r="L3640" s="23">
        <v>0</v>
      </c>
      <c r="M3640" s="23">
        <v>6</v>
      </c>
      <c r="N3640" s="23">
        <v>0</v>
      </c>
      <c r="O3640" s="23">
        <v>0</v>
      </c>
      <c r="P3640" s="23">
        <v>6</v>
      </c>
      <c r="Q3640" s="55"/>
      <c r="R3640" s="23">
        <f t="shared" si="395"/>
        <v>0</v>
      </c>
      <c r="S3640" s="56" t="str">
        <f t="shared" si="399"/>
        <v>×</v>
      </c>
      <c r="T3640" s="56" t="str">
        <f t="shared" si="400"/>
        <v>×</v>
      </c>
      <c r="U3640" s="56" t="str">
        <f t="shared" si="401"/>
        <v>×</v>
      </c>
      <c r="V3640" s="57" t="str">
        <f t="shared" si="396"/>
        <v/>
      </c>
      <c r="W3640" s="58">
        <f t="shared" si="397"/>
        <v>0</v>
      </c>
      <c r="X3640" s="54">
        <f t="shared" si="398"/>
        <v>369</v>
      </c>
      <c r="Y3640" s="59"/>
    </row>
    <row r="3641" spans="1:25" ht="14.25" customHeight="1">
      <c r="A3641" s="54">
        <v>3392</v>
      </c>
      <c r="B3641" s="23">
        <v>370</v>
      </c>
      <c r="C3641" s="23" t="s">
        <v>7112</v>
      </c>
      <c r="D3641" s="32" t="s">
        <v>7558</v>
      </c>
      <c r="E3641" s="23" t="s">
        <v>95</v>
      </c>
      <c r="F3641" s="23" t="s">
        <v>7559</v>
      </c>
      <c r="G3641" s="23" t="s">
        <v>464</v>
      </c>
      <c r="H3641" s="25">
        <v>100</v>
      </c>
      <c r="I3641" s="25">
        <v>5.9</v>
      </c>
      <c r="J3641" s="26">
        <v>100</v>
      </c>
      <c r="K3641" s="26">
        <v>590</v>
      </c>
      <c r="L3641" s="27">
        <v>6</v>
      </c>
      <c r="M3641" s="27">
        <v>0</v>
      </c>
      <c r="N3641" s="27">
        <v>0</v>
      </c>
      <c r="O3641" s="27">
        <v>0</v>
      </c>
      <c r="P3641" s="27">
        <v>6</v>
      </c>
      <c r="Q3641" s="55"/>
      <c r="R3641" s="27">
        <f t="shared" si="395"/>
        <v>0</v>
      </c>
      <c r="S3641" s="56" t="str">
        <f t="shared" si="399"/>
        <v>×</v>
      </c>
      <c r="T3641" s="56" t="str">
        <f t="shared" si="400"/>
        <v>×</v>
      </c>
      <c r="U3641" s="56" t="str">
        <f t="shared" si="401"/>
        <v>×</v>
      </c>
      <c r="V3641" s="57" t="str">
        <f t="shared" si="396"/>
        <v/>
      </c>
      <c r="W3641" s="58">
        <f t="shared" si="397"/>
        <v>0</v>
      </c>
      <c r="X3641" s="54">
        <f t="shared" si="398"/>
        <v>370</v>
      </c>
      <c r="Y3641" s="59"/>
    </row>
    <row r="3642" spans="1:25" ht="14.25" customHeight="1">
      <c r="A3642" s="54">
        <v>3393</v>
      </c>
      <c r="B3642" s="23">
        <v>371</v>
      </c>
      <c r="C3642" s="23" t="s">
        <v>7112</v>
      </c>
      <c r="D3642" s="32" t="s">
        <v>7564</v>
      </c>
      <c r="E3642" s="23" t="s">
        <v>95</v>
      </c>
      <c r="F3642" s="23" t="s">
        <v>7565</v>
      </c>
      <c r="G3642" s="23" t="s">
        <v>87</v>
      </c>
      <c r="H3642" s="25">
        <v>50</v>
      </c>
      <c r="I3642" s="25">
        <v>60</v>
      </c>
      <c r="J3642" s="26">
        <v>50</v>
      </c>
      <c r="K3642" s="26">
        <v>3000</v>
      </c>
      <c r="L3642" s="27">
        <v>2</v>
      </c>
      <c r="M3642" s="27">
        <v>0</v>
      </c>
      <c r="N3642" s="27">
        <v>0</v>
      </c>
      <c r="O3642" s="27">
        <v>0</v>
      </c>
      <c r="P3642" s="27">
        <v>2</v>
      </c>
      <c r="Q3642" s="55"/>
      <c r="R3642" s="27">
        <f t="shared" si="395"/>
        <v>0</v>
      </c>
      <c r="S3642" s="56" t="str">
        <f t="shared" si="399"/>
        <v>×</v>
      </c>
      <c r="T3642" s="56" t="str">
        <f t="shared" si="400"/>
        <v>×</v>
      </c>
      <c r="U3642" s="56" t="str">
        <f t="shared" si="401"/>
        <v>×</v>
      </c>
      <c r="V3642" s="57" t="str">
        <f t="shared" si="396"/>
        <v/>
      </c>
      <c r="W3642" s="58">
        <f t="shared" si="397"/>
        <v>0</v>
      </c>
      <c r="X3642" s="54">
        <f t="shared" si="398"/>
        <v>371</v>
      </c>
      <c r="Y3642" s="59"/>
    </row>
    <row r="3643" spans="1:25" ht="14.25" customHeight="1">
      <c r="A3643" s="54">
        <v>3394</v>
      </c>
      <c r="B3643" s="23">
        <v>372</v>
      </c>
      <c r="C3643" s="23" t="s">
        <v>7112</v>
      </c>
      <c r="D3643" s="32" t="s">
        <v>7568</v>
      </c>
      <c r="E3643" s="23" t="s">
        <v>95</v>
      </c>
      <c r="F3643" s="23" t="s">
        <v>7569</v>
      </c>
      <c r="G3643" s="23" t="s">
        <v>742</v>
      </c>
      <c r="H3643" s="25">
        <v>500</v>
      </c>
      <c r="I3643" s="25">
        <v>10.1</v>
      </c>
      <c r="J3643" s="26">
        <v>500</v>
      </c>
      <c r="K3643" s="26">
        <v>5050</v>
      </c>
      <c r="L3643" s="27">
        <v>0</v>
      </c>
      <c r="M3643" s="27">
        <v>0</v>
      </c>
      <c r="N3643" s="27">
        <v>0</v>
      </c>
      <c r="O3643" s="27">
        <v>4</v>
      </c>
      <c r="P3643" s="27">
        <v>4</v>
      </c>
      <c r="Q3643" s="55"/>
      <c r="R3643" s="27">
        <f t="shared" si="395"/>
        <v>0</v>
      </c>
      <c r="S3643" s="56" t="str">
        <f t="shared" si="399"/>
        <v>×</v>
      </c>
      <c r="T3643" s="56" t="str">
        <f t="shared" si="400"/>
        <v>×</v>
      </c>
      <c r="U3643" s="56" t="str">
        <f t="shared" si="401"/>
        <v>×</v>
      </c>
      <c r="V3643" s="57" t="str">
        <f t="shared" si="396"/>
        <v/>
      </c>
      <c r="W3643" s="58">
        <f t="shared" si="397"/>
        <v>0</v>
      </c>
      <c r="X3643" s="54">
        <f t="shared" si="398"/>
        <v>372</v>
      </c>
      <c r="Y3643" s="59"/>
    </row>
    <row r="3644" spans="1:25" ht="14.25" customHeight="1">
      <c r="A3644" s="54">
        <v>3395</v>
      </c>
      <c r="B3644" s="23">
        <v>373</v>
      </c>
      <c r="C3644" s="23" t="s">
        <v>7112</v>
      </c>
      <c r="D3644" s="32" t="s">
        <v>7573</v>
      </c>
      <c r="E3644" s="23" t="s">
        <v>95</v>
      </c>
      <c r="F3644" s="23" t="s">
        <v>7574</v>
      </c>
      <c r="G3644" s="23" t="s">
        <v>87</v>
      </c>
      <c r="H3644" s="25">
        <v>50</v>
      </c>
      <c r="I3644" s="25">
        <v>58</v>
      </c>
      <c r="J3644" s="26">
        <v>50</v>
      </c>
      <c r="K3644" s="26">
        <v>2900</v>
      </c>
      <c r="L3644" s="27">
        <v>108</v>
      </c>
      <c r="M3644" s="27">
        <v>0</v>
      </c>
      <c r="N3644" s="27">
        <v>0</v>
      </c>
      <c r="O3644" s="27">
        <v>0</v>
      </c>
      <c r="P3644" s="27">
        <v>108</v>
      </c>
      <c r="Q3644" s="55"/>
      <c r="R3644" s="27">
        <f t="shared" si="395"/>
        <v>0</v>
      </c>
      <c r="S3644" s="56" t="str">
        <f t="shared" si="399"/>
        <v>×</v>
      </c>
      <c r="T3644" s="56" t="str">
        <f t="shared" si="400"/>
        <v>×</v>
      </c>
      <c r="U3644" s="56" t="str">
        <f t="shared" si="401"/>
        <v>×</v>
      </c>
      <c r="V3644" s="57" t="str">
        <f t="shared" si="396"/>
        <v/>
      </c>
      <c r="W3644" s="58">
        <f t="shared" si="397"/>
        <v>0</v>
      </c>
      <c r="X3644" s="54">
        <f t="shared" si="398"/>
        <v>373</v>
      </c>
      <c r="Y3644" s="59"/>
    </row>
    <row r="3645" spans="1:25" ht="14.25" customHeight="1">
      <c r="A3645" s="54">
        <v>3396</v>
      </c>
      <c r="B3645" s="23">
        <v>374</v>
      </c>
      <c r="C3645" s="23" t="s">
        <v>7112</v>
      </c>
      <c r="D3645" s="32" t="s">
        <v>7578</v>
      </c>
      <c r="E3645" s="23" t="s">
        <v>95</v>
      </c>
      <c r="F3645" s="23" t="s">
        <v>7579</v>
      </c>
      <c r="G3645" s="23" t="s">
        <v>67</v>
      </c>
      <c r="H3645" s="25">
        <v>100</v>
      </c>
      <c r="I3645" s="25">
        <v>17.399999999999999</v>
      </c>
      <c r="J3645" s="26">
        <v>100</v>
      </c>
      <c r="K3645" s="26">
        <v>1739.9999999999998</v>
      </c>
      <c r="L3645" s="27">
        <v>0</v>
      </c>
      <c r="M3645" s="27">
        <v>4</v>
      </c>
      <c r="N3645" s="27">
        <v>0</v>
      </c>
      <c r="O3645" s="27">
        <v>0</v>
      </c>
      <c r="P3645" s="27">
        <v>4</v>
      </c>
      <c r="Q3645" s="55"/>
      <c r="R3645" s="27">
        <f t="shared" si="395"/>
        <v>0</v>
      </c>
      <c r="S3645" s="56" t="str">
        <f t="shared" si="399"/>
        <v>×</v>
      </c>
      <c r="T3645" s="56" t="str">
        <f t="shared" si="400"/>
        <v>×</v>
      </c>
      <c r="U3645" s="56" t="str">
        <f t="shared" si="401"/>
        <v>×</v>
      </c>
      <c r="V3645" s="57" t="str">
        <f t="shared" si="396"/>
        <v/>
      </c>
      <c r="W3645" s="58">
        <f t="shared" si="397"/>
        <v>0</v>
      </c>
      <c r="X3645" s="54">
        <f t="shared" si="398"/>
        <v>374</v>
      </c>
      <c r="Y3645" s="59"/>
    </row>
    <row r="3646" spans="1:25" ht="14.25" customHeight="1">
      <c r="A3646" s="54">
        <v>3397</v>
      </c>
      <c r="B3646" s="23">
        <v>375</v>
      </c>
      <c r="C3646" s="23" t="s">
        <v>7112</v>
      </c>
      <c r="D3646" s="32" t="s">
        <v>7472</v>
      </c>
      <c r="E3646" s="23" t="s">
        <v>95</v>
      </c>
      <c r="F3646" s="23" t="s">
        <v>7473</v>
      </c>
      <c r="G3646" s="23" t="s">
        <v>87</v>
      </c>
      <c r="H3646" s="25">
        <v>50</v>
      </c>
      <c r="I3646" s="25">
        <v>84</v>
      </c>
      <c r="J3646" s="26">
        <v>50</v>
      </c>
      <c r="K3646" s="26">
        <v>4200</v>
      </c>
      <c r="L3646" s="27">
        <v>0</v>
      </c>
      <c r="M3646" s="27">
        <v>0</v>
      </c>
      <c r="N3646" s="27">
        <v>2</v>
      </c>
      <c r="O3646" s="27">
        <v>0</v>
      </c>
      <c r="P3646" s="27">
        <v>2</v>
      </c>
      <c r="Q3646" s="55"/>
      <c r="R3646" s="27">
        <f t="shared" si="395"/>
        <v>0</v>
      </c>
      <c r="S3646" s="56" t="str">
        <f t="shared" si="399"/>
        <v>×</v>
      </c>
      <c r="T3646" s="56" t="str">
        <f t="shared" si="400"/>
        <v>×</v>
      </c>
      <c r="U3646" s="56" t="str">
        <f t="shared" si="401"/>
        <v>×</v>
      </c>
      <c r="V3646" s="57" t="str">
        <f t="shared" si="396"/>
        <v/>
      </c>
      <c r="W3646" s="58">
        <f t="shared" si="397"/>
        <v>0</v>
      </c>
      <c r="X3646" s="54">
        <f t="shared" si="398"/>
        <v>375</v>
      </c>
      <c r="Y3646" s="59"/>
    </row>
    <row r="3647" spans="1:25" ht="14.25" customHeight="1">
      <c r="A3647" s="54">
        <v>3398</v>
      </c>
      <c r="B3647" s="23">
        <v>376</v>
      </c>
      <c r="C3647" s="23" t="s">
        <v>7112</v>
      </c>
      <c r="D3647" s="32" t="s">
        <v>7486</v>
      </c>
      <c r="E3647" s="23" t="s">
        <v>95</v>
      </c>
      <c r="F3647" s="23" t="s">
        <v>7487</v>
      </c>
      <c r="G3647" s="23" t="s">
        <v>36</v>
      </c>
      <c r="H3647" s="25">
        <v>10</v>
      </c>
      <c r="I3647" s="25">
        <v>91</v>
      </c>
      <c r="J3647" s="26">
        <v>10</v>
      </c>
      <c r="K3647" s="26">
        <v>910</v>
      </c>
      <c r="L3647" s="27">
        <v>2</v>
      </c>
      <c r="M3647" s="27">
        <v>0</v>
      </c>
      <c r="N3647" s="27">
        <v>0</v>
      </c>
      <c r="O3647" s="27">
        <v>0</v>
      </c>
      <c r="P3647" s="27">
        <v>2</v>
      </c>
      <c r="Q3647" s="55"/>
      <c r="R3647" s="27">
        <f t="shared" si="395"/>
        <v>0</v>
      </c>
      <c r="S3647" s="56" t="str">
        <f t="shared" si="399"/>
        <v>×</v>
      </c>
      <c r="T3647" s="56" t="str">
        <f t="shared" si="400"/>
        <v>×</v>
      </c>
      <c r="U3647" s="56" t="str">
        <f t="shared" si="401"/>
        <v>×</v>
      </c>
      <c r="V3647" s="57" t="str">
        <f t="shared" si="396"/>
        <v/>
      </c>
      <c r="W3647" s="58">
        <f t="shared" si="397"/>
        <v>0</v>
      </c>
      <c r="X3647" s="54">
        <f t="shared" si="398"/>
        <v>376</v>
      </c>
      <c r="Y3647" s="59"/>
    </row>
    <row r="3648" spans="1:25" ht="14.25" customHeight="1">
      <c r="A3648" s="54">
        <v>3399</v>
      </c>
      <c r="B3648" s="23">
        <v>377</v>
      </c>
      <c r="C3648" s="23" t="s">
        <v>7112</v>
      </c>
      <c r="D3648" s="32" t="s">
        <v>7488</v>
      </c>
      <c r="E3648" s="23" t="s">
        <v>95</v>
      </c>
      <c r="F3648" s="23" t="s">
        <v>4446</v>
      </c>
      <c r="G3648" s="23" t="s">
        <v>36</v>
      </c>
      <c r="H3648" s="25">
        <v>10</v>
      </c>
      <c r="I3648" s="25">
        <v>1096</v>
      </c>
      <c r="J3648" s="26">
        <v>10</v>
      </c>
      <c r="K3648" s="26">
        <v>10960</v>
      </c>
      <c r="L3648" s="27">
        <v>182</v>
      </c>
      <c r="M3648" s="27">
        <v>0</v>
      </c>
      <c r="N3648" s="27">
        <v>0</v>
      </c>
      <c r="O3648" s="27">
        <v>0</v>
      </c>
      <c r="P3648" s="27">
        <v>182</v>
      </c>
      <c r="Q3648" s="55"/>
      <c r="R3648" s="27">
        <f t="shared" si="395"/>
        <v>0</v>
      </c>
      <c r="S3648" s="56" t="str">
        <f t="shared" si="399"/>
        <v>×</v>
      </c>
      <c r="T3648" s="56" t="str">
        <f t="shared" si="400"/>
        <v>×</v>
      </c>
      <c r="U3648" s="56" t="str">
        <f t="shared" si="401"/>
        <v>×</v>
      </c>
      <c r="V3648" s="57" t="str">
        <f t="shared" si="396"/>
        <v/>
      </c>
      <c r="W3648" s="58">
        <f t="shared" si="397"/>
        <v>0</v>
      </c>
      <c r="X3648" s="54">
        <f t="shared" si="398"/>
        <v>377</v>
      </c>
      <c r="Y3648" s="59"/>
    </row>
    <row r="3649" spans="1:323" ht="14.25" customHeight="1">
      <c r="A3649" s="54">
        <v>3400</v>
      </c>
      <c r="B3649" s="23">
        <v>378</v>
      </c>
      <c r="C3649" s="23" t="s">
        <v>7112</v>
      </c>
      <c r="D3649" s="32" t="s">
        <v>7539</v>
      </c>
      <c r="E3649" s="23" t="s">
        <v>95</v>
      </c>
      <c r="F3649" s="23" t="s">
        <v>7540</v>
      </c>
      <c r="G3649" s="23" t="s">
        <v>34</v>
      </c>
      <c r="H3649" s="25">
        <v>1</v>
      </c>
      <c r="I3649" s="25">
        <v>10166</v>
      </c>
      <c r="J3649" s="26">
        <v>1</v>
      </c>
      <c r="K3649" s="26">
        <v>10166</v>
      </c>
      <c r="L3649" s="27">
        <v>0</v>
      </c>
      <c r="M3649" s="27">
        <v>0</v>
      </c>
      <c r="N3649" s="27">
        <v>1</v>
      </c>
      <c r="O3649" s="27">
        <v>0</v>
      </c>
      <c r="P3649" s="27">
        <v>1</v>
      </c>
      <c r="Q3649" s="55"/>
      <c r="R3649" s="27">
        <f t="shared" si="395"/>
        <v>0</v>
      </c>
      <c r="S3649" s="56" t="str">
        <f t="shared" si="399"/>
        <v>×</v>
      </c>
      <c r="T3649" s="56" t="str">
        <f t="shared" si="400"/>
        <v>×</v>
      </c>
      <c r="U3649" s="56" t="str">
        <f t="shared" si="401"/>
        <v>×</v>
      </c>
      <c r="V3649" s="57" t="str">
        <f t="shared" si="396"/>
        <v/>
      </c>
      <c r="W3649" s="58">
        <f t="shared" si="397"/>
        <v>0</v>
      </c>
      <c r="X3649" s="54">
        <f t="shared" si="398"/>
        <v>378</v>
      </c>
      <c r="Y3649" s="59"/>
    </row>
    <row r="3650" spans="1:323" ht="14.25" customHeight="1">
      <c r="A3650" s="54">
        <v>3401</v>
      </c>
      <c r="B3650" s="23">
        <v>379</v>
      </c>
      <c r="C3650" s="23" t="s">
        <v>7112</v>
      </c>
      <c r="D3650" s="32" t="s">
        <v>7584</v>
      </c>
      <c r="E3650" s="23" t="s">
        <v>95</v>
      </c>
      <c r="F3650" s="23" t="s">
        <v>7585</v>
      </c>
      <c r="G3650" s="23" t="s">
        <v>1399</v>
      </c>
      <c r="H3650" s="25">
        <v>10</v>
      </c>
      <c r="I3650" s="25">
        <v>7.6</v>
      </c>
      <c r="J3650" s="26">
        <v>100</v>
      </c>
      <c r="K3650" s="26">
        <v>760</v>
      </c>
      <c r="L3650" s="27">
        <v>170</v>
      </c>
      <c r="M3650" s="27">
        <v>0</v>
      </c>
      <c r="N3650" s="27">
        <v>0</v>
      </c>
      <c r="O3650" s="27">
        <v>0</v>
      </c>
      <c r="P3650" s="27">
        <v>170</v>
      </c>
      <c r="Q3650" s="55"/>
      <c r="R3650" s="27">
        <f t="shared" ref="R3650:R3673" si="402">P3650*Q3650</f>
        <v>0</v>
      </c>
      <c r="S3650" s="56" t="str">
        <f t="shared" si="399"/>
        <v>×</v>
      </c>
      <c r="T3650" s="56" t="str">
        <f t="shared" si="400"/>
        <v>×</v>
      </c>
      <c r="U3650" s="56" t="str">
        <f t="shared" si="401"/>
        <v>×</v>
      </c>
      <c r="V3650" s="57" t="str">
        <f t="shared" ref="V3650:V3673" si="403">IF(S3650="○",IF(OR(T3650="×",U3650="×"),"←見積単価（税別）欄には、1以上の整数を入力してください",""),"")</f>
        <v/>
      </c>
      <c r="W3650" s="58">
        <f t="shared" ref="W3650:W3673" si="404">IF(V3650="",0,1)</f>
        <v>0</v>
      </c>
      <c r="X3650" s="54">
        <f t="shared" ref="X3650:X3673" si="405">B3650</f>
        <v>379</v>
      </c>
      <c r="Y3650" s="59"/>
    </row>
    <row r="3651" spans="1:323" ht="14.25" customHeight="1">
      <c r="A3651" s="54">
        <v>3402</v>
      </c>
      <c r="B3651" s="23">
        <v>380</v>
      </c>
      <c r="C3651" s="23" t="s">
        <v>7112</v>
      </c>
      <c r="D3651" s="32" t="s">
        <v>7586</v>
      </c>
      <c r="E3651" s="23" t="s">
        <v>95</v>
      </c>
      <c r="F3651" s="23" t="s">
        <v>7587</v>
      </c>
      <c r="G3651" s="23" t="s">
        <v>154</v>
      </c>
      <c r="H3651" s="25">
        <v>100</v>
      </c>
      <c r="I3651" s="25">
        <v>10.9</v>
      </c>
      <c r="J3651" s="26">
        <v>100</v>
      </c>
      <c r="K3651" s="26">
        <v>1090</v>
      </c>
      <c r="L3651" s="27">
        <v>0</v>
      </c>
      <c r="M3651" s="27">
        <v>2</v>
      </c>
      <c r="N3651" s="27">
        <v>0</v>
      </c>
      <c r="O3651" s="27">
        <v>0</v>
      </c>
      <c r="P3651" s="27">
        <v>2</v>
      </c>
      <c r="Q3651" s="55"/>
      <c r="R3651" s="27">
        <f t="shared" si="402"/>
        <v>0</v>
      </c>
      <c r="S3651" s="56" t="str">
        <f t="shared" si="399"/>
        <v>×</v>
      </c>
      <c r="T3651" s="56" t="str">
        <f t="shared" si="400"/>
        <v>×</v>
      </c>
      <c r="U3651" s="56" t="str">
        <f t="shared" si="401"/>
        <v>×</v>
      </c>
      <c r="V3651" s="57" t="str">
        <f t="shared" si="403"/>
        <v/>
      </c>
      <c r="W3651" s="58">
        <f t="shared" si="404"/>
        <v>0</v>
      </c>
      <c r="X3651" s="54">
        <f t="shared" si="405"/>
        <v>380</v>
      </c>
      <c r="Y3651" s="59"/>
    </row>
    <row r="3652" spans="1:323" s="37" customFormat="1" ht="14.25" customHeight="1">
      <c r="A3652" s="54">
        <v>3403</v>
      </c>
      <c r="B3652" s="23">
        <v>381</v>
      </c>
      <c r="C3652" s="23" t="s">
        <v>7112</v>
      </c>
      <c r="D3652" s="32" t="s">
        <v>7588</v>
      </c>
      <c r="E3652" s="23" t="s">
        <v>95</v>
      </c>
      <c r="F3652" s="23" t="s">
        <v>7589</v>
      </c>
      <c r="G3652" s="23" t="s">
        <v>35</v>
      </c>
      <c r="H3652" s="25">
        <v>10</v>
      </c>
      <c r="I3652" s="25">
        <v>11.7</v>
      </c>
      <c r="J3652" s="26">
        <v>50</v>
      </c>
      <c r="K3652" s="26">
        <v>585</v>
      </c>
      <c r="L3652" s="27">
        <v>8</v>
      </c>
      <c r="M3652" s="27">
        <v>0</v>
      </c>
      <c r="N3652" s="27">
        <v>0</v>
      </c>
      <c r="O3652" s="27">
        <v>0</v>
      </c>
      <c r="P3652" s="27">
        <v>8</v>
      </c>
      <c r="Q3652" s="55"/>
      <c r="R3652" s="27">
        <f t="shared" si="402"/>
        <v>0</v>
      </c>
      <c r="S3652" s="56" t="str">
        <f t="shared" si="399"/>
        <v>×</v>
      </c>
      <c r="T3652" s="56" t="str">
        <f t="shared" si="400"/>
        <v>×</v>
      </c>
      <c r="U3652" s="56" t="str">
        <f t="shared" si="401"/>
        <v>×</v>
      </c>
      <c r="V3652" s="57" t="str">
        <f t="shared" si="403"/>
        <v/>
      </c>
      <c r="W3652" s="58">
        <f t="shared" si="404"/>
        <v>0</v>
      </c>
      <c r="X3652" s="54">
        <f t="shared" si="405"/>
        <v>381</v>
      </c>
      <c r="Y3652" s="59"/>
      <c r="Z3652" s="42"/>
      <c r="AA3652" s="42"/>
      <c r="AB3652" s="42"/>
      <c r="AC3652" s="42"/>
      <c r="AD3652" s="42"/>
      <c r="AE3652" s="42"/>
      <c r="AF3652" s="42"/>
      <c r="AG3652" s="42"/>
      <c r="AH3652" s="42"/>
      <c r="AI3652" s="42"/>
      <c r="AJ3652" s="42"/>
      <c r="AK3652" s="42"/>
      <c r="AL3652" s="42"/>
      <c r="AM3652" s="42"/>
      <c r="AN3652" s="42"/>
      <c r="AO3652" s="42"/>
      <c r="AP3652" s="42"/>
      <c r="AQ3652" s="42"/>
      <c r="AR3652" s="77"/>
      <c r="AS3652" s="77"/>
      <c r="AT3652" s="77"/>
      <c r="AU3652" s="77"/>
      <c r="AV3652" s="77"/>
      <c r="AW3652" s="77"/>
      <c r="AX3652" s="77"/>
      <c r="AY3652" s="77"/>
      <c r="AZ3652" s="77"/>
      <c r="BA3652" s="77"/>
      <c r="BB3652" s="77"/>
      <c r="BC3652" s="77"/>
      <c r="BD3652" s="77"/>
      <c r="BE3652" s="77"/>
      <c r="BF3652" s="77"/>
      <c r="BG3652" s="77"/>
      <c r="BH3652" s="77"/>
      <c r="BI3652" s="77"/>
      <c r="BJ3652" s="77"/>
      <c r="BK3652" s="77"/>
      <c r="BL3652" s="77"/>
      <c r="BM3652" s="77"/>
      <c r="BN3652" s="77"/>
      <c r="BO3652" s="77"/>
      <c r="BP3652" s="77"/>
      <c r="BQ3652" s="77"/>
      <c r="BR3652" s="77"/>
      <c r="BS3652" s="77"/>
      <c r="BT3652" s="77"/>
      <c r="BU3652" s="77"/>
      <c r="BV3652" s="77"/>
      <c r="BW3652" s="77"/>
      <c r="BX3652" s="77"/>
      <c r="BY3652" s="77"/>
      <c r="BZ3652" s="77"/>
      <c r="CA3652" s="77"/>
      <c r="CB3652" s="77"/>
      <c r="CC3652" s="77"/>
      <c r="CD3652" s="77"/>
      <c r="CE3652" s="77"/>
      <c r="CF3652" s="77"/>
      <c r="CG3652" s="77"/>
      <c r="CH3652" s="77"/>
      <c r="CI3652" s="77"/>
      <c r="CJ3652" s="77"/>
      <c r="CK3652" s="77"/>
      <c r="CL3652" s="77"/>
      <c r="CM3652" s="77"/>
      <c r="CN3652" s="77"/>
      <c r="CO3652" s="77"/>
      <c r="CP3652" s="77"/>
      <c r="CQ3652" s="77"/>
      <c r="CR3652" s="77"/>
      <c r="CS3652" s="77"/>
      <c r="CT3652" s="77"/>
      <c r="CU3652" s="77"/>
      <c r="CV3652" s="77"/>
      <c r="CW3652" s="77"/>
      <c r="CX3652" s="77"/>
      <c r="CY3652" s="77"/>
      <c r="CZ3652" s="77"/>
      <c r="DA3652" s="77"/>
      <c r="DB3652" s="77"/>
      <c r="DC3652" s="77"/>
      <c r="DD3652" s="77"/>
      <c r="DE3652" s="77"/>
      <c r="DF3652" s="77"/>
      <c r="DG3652" s="77"/>
      <c r="DH3652" s="77"/>
      <c r="DI3652" s="77"/>
      <c r="DJ3652" s="77"/>
      <c r="DK3652" s="77"/>
      <c r="DL3652" s="77"/>
      <c r="DM3652" s="77"/>
      <c r="DN3652" s="77"/>
      <c r="DO3652" s="77"/>
      <c r="DP3652" s="77"/>
      <c r="DQ3652" s="77"/>
      <c r="DR3652" s="77"/>
      <c r="DS3652" s="77"/>
      <c r="DT3652" s="77"/>
      <c r="DU3652" s="77"/>
      <c r="DV3652" s="77"/>
      <c r="DW3652" s="77"/>
      <c r="DX3652" s="77"/>
      <c r="DY3652" s="77"/>
      <c r="DZ3652" s="77"/>
      <c r="EA3652" s="77"/>
      <c r="EB3652" s="77"/>
      <c r="EC3652" s="77"/>
      <c r="ED3652" s="77"/>
      <c r="EE3652" s="77"/>
      <c r="EF3652" s="77"/>
      <c r="EG3652" s="77"/>
      <c r="EH3652" s="77"/>
      <c r="EI3652" s="77"/>
      <c r="EJ3652" s="77"/>
      <c r="EK3652" s="77"/>
      <c r="EL3652" s="77"/>
      <c r="EM3652" s="77"/>
      <c r="EN3652" s="77"/>
      <c r="EO3652" s="77"/>
      <c r="EP3652" s="77"/>
      <c r="EQ3652" s="77"/>
      <c r="ER3652" s="77"/>
      <c r="ES3652" s="77"/>
      <c r="ET3652" s="77"/>
      <c r="EU3652" s="77"/>
      <c r="EV3652" s="77"/>
      <c r="EW3652" s="77"/>
      <c r="EX3652" s="77"/>
      <c r="EY3652" s="77"/>
      <c r="EZ3652" s="77"/>
      <c r="FA3652" s="77"/>
      <c r="FB3652" s="77"/>
      <c r="FC3652" s="77"/>
      <c r="FD3652" s="77"/>
      <c r="FE3652" s="77"/>
      <c r="FF3652" s="77"/>
      <c r="FG3652" s="77"/>
      <c r="FH3652" s="77"/>
      <c r="FI3652" s="77"/>
      <c r="FJ3652" s="77"/>
      <c r="FK3652" s="77"/>
      <c r="FL3652" s="77"/>
      <c r="FM3652" s="77"/>
      <c r="FN3652" s="77"/>
      <c r="FO3652" s="77"/>
      <c r="FP3652" s="77"/>
      <c r="FQ3652" s="77"/>
      <c r="FR3652" s="77"/>
      <c r="FS3652" s="77"/>
      <c r="FT3652" s="77"/>
      <c r="FU3652" s="77"/>
      <c r="FV3652" s="77"/>
      <c r="FW3652" s="77"/>
      <c r="FX3652" s="77"/>
      <c r="FY3652" s="77"/>
      <c r="FZ3652" s="77"/>
      <c r="GA3652" s="77"/>
      <c r="GB3652" s="77"/>
      <c r="GC3652" s="77"/>
      <c r="GD3652" s="77"/>
      <c r="GE3652" s="77"/>
      <c r="GF3652" s="77"/>
      <c r="GG3652" s="77"/>
      <c r="GH3652" s="77"/>
      <c r="GI3652" s="77"/>
      <c r="GJ3652" s="77"/>
      <c r="GK3652" s="77"/>
      <c r="GL3652" s="77"/>
      <c r="GM3652" s="77"/>
      <c r="GN3652" s="77"/>
      <c r="GO3652" s="77"/>
      <c r="GP3652" s="77"/>
      <c r="GQ3652" s="77"/>
      <c r="GR3652" s="77"/>
      <c r="GS3652" s="77"/>
      <c r="GT3652" s="77"/>
      <c r="GU3652" s="77"/>
      <c r="GV3652" s="77"/>
      <c r="GW3652" s="77"/>
      <c r="GX3652" s="77"/>
      <c r="GY3652" s="77"/>
      <c r="GZ3652" s="77"/>
      <c r="HA3652" s="77"/>
      <c r="HB3652" s="77"/>
      <c r="HC3652" s="77"/>
      <c r="HD3652" s="77"/>
      <c r="HE3652" s="77"/>
      <c r="HF3652" s="77"/>
      <c r="HG3652" s="77"/>
      <c r="HH3652" s="77"/>
      <c r="HI3652" s="77"/>
      <c r="HJ3652" s="77"/>
      <c r="HK3652" s="77"/>
      <c r="HL3652" s="77"/>
      <c r="HM3652" s="77"/>
      <c r="HN3652" s="77"/>
      <c r="HO3652" s="77"/>
      <c r="HP3652" s="77"/>
      <c r="HQ3652" s="77"/>
      <c r="HR3652" s="77"/>
      <c r="HS3652" s="77"/>
      <c r="HT3652" s="77"/>
      <c r="HU3652" s="77"/>
      <c r="HV3652" s="77"/>
      <c r="HW3652" s="77"/>
      <c r="HX3652" s="77"/>
      <c r="HY3652" s="77"/>
      <c r="HZ3652" s="77"/>
      <c r="IA3652" s="77"/>
      <c r="IB3652" s="77"/>
      <c r="IC3652" s="77"/>
      <c r="ID3652" s="77"/>
      <c r="IE3652" s="77"/>
      <c r="IF3652" s="77"/>
      <c r="IG3652" s="77"/>
      <c r="IH3652" s="77"/>
      <c r="II3652" s="77"/>
      <c r="IJ3652" s="77"/>
      <c r="IK3652" s="77"/>
      <c r="IL3652" s="77"/>
      <c r="IM3652" s="77"/>
      <c r="IN3652" s="77"/>
      <c r="IO3652" s="77"/>
      <c r="IP3652" s="77"/>
      <c r="IQ3652" s="77"/>
      <c r="IR3652" s="77"/>
      <c r="IS3652" s="77"/>
      <c r="IT3652" s="77"/>
      <c r="IU3652" s="77"/>
      <c r="IV3652" s="77"/>
      <c r="IW3652" s="77"/>
      <c r="IX3652" s="77"/>
      <c r="IY3652" s="77"/>
      <c r="IZ3652" s="77"/>
      <c r="JA3652" s="77"/>
      <c r="JB3652" s="77"/>
      <c r="JC3652" s="77"/>
      <c r="JD3652" s="77"/>
      <c r="JE3652" s="77"/>
      <c r="JF3652" s="77"/>
      <c r="JG3652" s="77"/>
      <c r="JH3652" s="77"/>
      <c r="JI3652" s="77"/>
      <c r="JJ3652" s="77"/>
      <c r="JK3652" s="77"/>
      <c r="JL3652" s="77"/>
      <c r="JM3652" s="77"/>
      <c r="JN3652" s="77"/>
      <c r="JO3652" s="77"/>
      <c r="JP3652" s="77"/>
      <c r="JQ3652" s="77"/>
      <c r="JR3652" s="77"/>
      <c r="JS3652" s="77"/>
      <c r="JT3652" s="77"/>
      <c r="JU3652" s="77"/>
      <c r="JV3652" s="77"/>
      <c r="JW3652" s="77"/>
      <c r="JX3652" s="77"/>
      <c r="JY3652" s="77"/>
      <c r="JZ3652" s="77"/>
      <c r="KA3652" s="77"/>
      <c r="KB3652" s="77"/>
      <c r="KC3652" s="77"/>
      <c r="KD3652" s="77"/>
      <c r="KE3652" s="77"/>
      <c r="KF3652" s="77"/>
      <c r="KG3652" s="77"/>
      <c r="KH3652" s="77"/>
      <c r="KI3652" s="77"/>
      <c r="KJ3652" s="77"/>
      <c r="KK3652" s="77"/>
      <c r="KL3652" s="77"/>
      <c r="KM3652" s="77"/>
      <c r="KN3652" s="77"/>
      <c r="KO3652" s="77"/>
      <c r="KP3652" s="77"/>
      <c r="KQ3652" s="77"/>
      <c r="KR3652" s="77"/>
      <c r="KS3652" s="77"/>
      <c r="KT3652" s="77"/>
      <c r="KU3652" s="77"/>
      <c r="KV3652" s="77"/>
      <c r="KW3652" s="77"/>
      <c r="KX3652" s="77"/>
      <c r="KY3652" s="77"/>
      <c r="KZ3652" s="77"/>
      <c r="LA3652" s="77"/>
      <c r="LB3652" s="77"/>
      <c r="LC3652" s="77"/>
      <c r="LD3652" s="77"/>
      <c r="LE3652" s="77"/>
      <c r="LF3652" s="77"/>
      <c r="LG3652" s="77"/>
      <c r="LH3652" s="77"/>
      <c r="LI3652" s="77"/>
      <c r="LJ3652" s="77"/>
      <c r="LK3652" s="77"/>
    </row>
    <row r="3653" spans="1:323" s="37" customFormat="1" ht="14.25" customHeight="1">
      <c r="A3653" s="54">
        <v>3404</v>
      </c>
      <c r="B3653" s="23">
        <v>382</v>
      </c>
      <c r="C3653" s="23" t="s">
        <v>7112</v>
      </c>
      <c r="D3653" s="32" t="s">
        <v>7590</v>
      </c>
      <c r="E3653" s="23" t="s">
        <v>95</v>
      </c>
      <c r="F3653" s="23" t="s">
        <v>4402</v>
      </c>
      <c r="G3653" s="23" t="s">
        <v>154</v>
      </c>
      <c r="H3653" s="25">
        <v>100</v>
      </c>
      <c r="I3653" s="25">
        <v>5.9</v>
      </c>
      <c r="J3653" s="26">
        <v>100</v>
      </c>
      <c r="K3653" s="26">
        <v>590</v>
      </c>
      <c r="L3653" s="27">
        <v>0</v>
      </c>
      <c r="M3653" s="27">
        <v>0</v>
      </c>
      <c r="N3653" s="27">
        <v>0</v>
      </c>
      <c r="O3653" s="27">
        <v>6</v>
      </c>
      <c r="P3653" s="27">
        <v>6</v>
      </c>
      <c r="Q3653" s="55"/>
      <c r="R3653" s="27">
        <f t="shared" si="402"/>
        <v>0</v>
      </c>
      <c r="S3653" s="56" t="str">
        <f t="shared" si="399"/>
        <v>×</v>
      </c>
      <c r="T3653" s="56" t="str">
        <f t="shared" si="400"/>
        <v>×</v>
      </c>
      <c r="U3653" s="56" t="str">
        <f t="shared" si="401"/>
        <v>×</v>
      </c>
      <c r="V3653" s="57" t="str">
        <f t="shared" si="403"/>
        <v/>
      </c>
      <c r="W3653" s="58">
        <f t="shared" si="404"/>
        <v>0</v>
      </c>
      <c r="X3653" s="54">
        <f t="shared" si="405"/>
        <v>382</v>
      </c>
      <c r="Y3653" s="59"/>
      <c r="Z3653" s="42"/>
      <c r="AA3653" s="42"/>
      <c r="AB3653" s="42"/>
      <c r="AC3653" s="42"/>
      <c r="AD3653" s="42"/>
      <c r="AE3653" s="42"/>
      <c r="AF3653" s="42"/>
      <c r="AG3653" s="42"/>
      <c r="AH3653" s="42"/>
      <c r="AI3653" s="42"/>
      <c r="AJ3653" s="42"/>
      <c r="AK3653" s="42"/>
      <c r="AL3653" s="42"/>
      <c r="AM3653" s="42"/>
      <c r="AN3653" s="42"/>
      <c r="AO3653" s="42"/>
      <c r="AP3653" s="42"/>
      <c r="AQ3653" s="42"/>
      <c r="AR3653" s="77"/>
      <c r="AS3653" s="77"/>
      <c r="AT3653" s="77"/>
      <c r="AU3653" s="77"/>
      <c r="AV3653" s="77"/>
      <c r="AW3653" s="77"/>
      <c r="AX3653" s="77"/>
      <c r="AY3653" s="77"/>
      <c r="AZ3653" s="77"/>
      <c r="BA3653" s="77"/>
      <c r="BB3653" s="77"/>
      <c r="BC3653" s="77"/>
      <c r="BD3653" s="77"/>
      <c r="BE3653" s="77"/>
      <c r="BF3653" s="77"/>
      <c r="BG3653" s="77"/>
      <c r="BH3653" s="77"/>
      <c r="BI3653" s="77"/>
      <c r="BJ3653" s="77"/>
      <c r="BK3653" s="77"/>
      <c r="BL3653" s="77"/>
      <c r="BM3653" s="77"/>
      <c r="BN3653" s="77"/>
      <c r="BO3653" s="77"/>
      <c r="BP3653" s="77"/>
      <c r="BQ3653" s="77"/>
      <c r="BR3653" s="77"/>
      <c r="BS3653" s="77"/>
      <c r="BT3653" s="77"/>
      <c r="BU3653" s="77"/>
      <c r="BV3653" s="77"/>
      <c r="BW3653" s="77"/>
      <c r="BX3653" s="77"/>
      <c r="BY3653" s="77"/>
      <c r="BZ3653" s="77"/>
      <c r="CA3653" s="77"/>
      <c r="CB3653" s="77"/>
      <c r="CC3653" s="77"/>
      <c r="CD3653" s="77"/>
      <c r="CE3653" s="77"/>
      <c r="CF3653" s="77"/>
      <c r="CG3653" s="77"/>
      <c r="CH3653" s="77"/>
      <c r="CI3653" s="77"/>
      <c r="CJ3653" s="77"/>
      <c r="CK3653" s="77"/>
      <c r="CL3653" s="77"/>
      <c r="CM3653" s="77"/>
      <c r="CN3653" s="77"/>
      <c r="CO3653" s="77"/>
      <c r="CP3653" s="77"/>
      <c r="CQ3653" s="77"/>
      <c r="CR3653" s="77"/>
      <c r="CS3653" s="77"/>
      <c r="CT3653" s="77"/>
      <c r="CU3653" s="77"/>
      <c r="CV3653" s="77"/>
      <c r="CW3653" s="77"/>
      <c r="CX3653" s="77"/>
      <c r="CY3653" s="77"/>
      <c r="CZ3653" s="77"/>
      <c r="DA3653" s="77"/>
      <c r="DB3653" s="77"/>
      <c r="DC3653" s="77"/>
      <c r="DD3653" s="77"/>
      <c r="DE3653" s="77"/>
      <c r="DF3653" s="77"/>
      <c r="DG3653" s="77"/>
      <c r="DH3653" s="77"/>
      <c r="DI3653" s="77"/>
      <c r="DJ3653" s="77"/>
      <c r="DK3653" s="77"/>
      <c r="DL3653" s="77"/>
      <c r="DM3653" s="77"/>
      <c r="DN3653" s="77"/>
      <c r="DO3653" s="77"/>
      <c r="DP3653" s="77"/>
      <c r="DQ3653" s="77"/>
      <c r="DR3653" s="77"/>
      <c r="DS3653" s="77"/>
      <c r="DT3653" s="77"/>
      <c r="DU3653" s="77"/>
      <c r="DV3653" s="77"/>
      <c r="DW3653" s="77"/>
      <c r="DX3653" s="77"/>
      <c r="DY3653" s="77"/>
      <c r="DZ3653" s="77"/>
      <c r="EA3653" s="77"/>
      <c r="EB3653" s="77"/>
      <c r="EC3653" s="77"/>
      <c r="ED3653" s="77"/>
      <c r="EE3653" s="77"/>
      <c r="EF3653" s="77"/>
      <c r="EG3653" s="77"/>
      <c r="EH3653" s="77"/>
      <c r="EI3653" s="77"/>
      <c r="EJ3653" s="77"/>
      <c r="EK3653" s="77"/>
      <c r="EL3653" s="77"/>
      <c r="EM3653" s="77"/>
      <c r="EN3653" s="77"/>
      <c r="EO3653" s="77"/>
      <c r="EP3653" s="77"/>
      <c r="EQ3653" s="77"/>
      <c r="ER3653" s="77"/>
      <c r="ES3653" s="77"/>
      <c r="ET3653" s="77"/>
      <c r="EU3653" s="77"/>
      <c r="EV3653" s="77"/>
      <c r="EW3653" s="77"/>
      <c r="EX3653" s="77"/>
      <c r="EY3653" s="77"/>
      <c r="EZ3653" s="77"/>
      <c r="FA3653" s="77"/>
      <c r="FB3653" s="77"/>
      <c r="FC3653" s="77"/>
      <c r="FD3653" s="77"/>
      <c r="FE3653" s="77"/>
      <c r="FF3653" s="77"/>
      <c r="FG3653" s="77"/>
      <c r="FH3653" s="77"/>
      <c r="FI3653" s="77"/>
      <c r="FJ3653" s="77"/>
      <c r="FK3653" s="77"/>
      <c r="FL3653" s="77"/>
      <c r="FM3653" s="77"/>
      <c r="FN3653" s="77"/>
      <c r="FO3653" s="77"/>
      <c r="FP3653" s="77"/>
      <c r="FQ3653" s="77"/>
      <c r="FR3653" s="77"/>
      <c r="FS3653" s="77"/>
      <c r="FT3653" s="77"/>
      <c r="FU3653" s="77"/>
      <c r="FV3653" s="77"/>
      <c r="FW3653" s="77"/>
      <c r="FX3653" s="77"/>
      <c r="FY3653" s="77"/>
      <c r="FZ3653" s="77"/>
      <c r="GA3653" s="77"/>
      <c r="GB3653" s="77"/>
      <c r="GC3653" s="77"/>
      <c r="GD3653" s="77"/>
      <c r="GE3653" s="77"/>
      <c r="GF3653" s="77"/>
      <c r="GG3653" s="77"/>
      <c r="GH3653" s="77"/>
      <c r="GI3653" s="77"/>
      <c r="GJ3653" s="77"/>
      <c r="GK3653" s="77"/>
      <c r="GL3653" s="77"/>
      <c r="GM3653" s="77"/>
      <c r="GN3653" s="77"/>
      <c r="GO3653" s="77"/>
      <c r="GP3653" s="77"/>
      <c r="GQ3653" s="77"/>
      <c r="GR3653" s="77"/>
      <c r="GS3653" s="77"/>
      <c r="GT3653" s="77"/>
      <c r="GU3653" s="77"/>
      <c r="GV3653" s="77"/>
      <c r="GW3653" s="77"/>
      <c r="GX3653" s="77"/>
      <c r="GY3653" s="77"/>
      <c r="GZ3653" s="77"/>
      <c r="HA3653" s="77"/>
      <c r="HB3653" s="77"/>
      <c r="HC3653" s="77"/>
      <c r="HD3653" s="77"/>
      <c r="HE3653" s="77"/>
      <c r="HF3653" s="77"/>
      <c r="HG3653" s="77"/>
      <c r="HH3653" s="77"/>
      <c r="HI3653" s="77"/>
      <c r="HJ3653" s="77"/>
      <c r="HK3653" s="77"/>
      <c r="HL3653" s="77"/>
      <c r="HM3653" s="77"/>
      <c r="HN3653" s="77"/>
      <c r="HO3653" s="77"/>
      <c r="HP3653" s="77"/>
      <c r="HQ3653" s="77"/>
      <c r="HR3653" s="77"/>
      <c r="HS3653" s="77"/>
      <c r="HT3653" s="77"/>
      <c r="HU3653" s="77"/>
      <c r="HV3653" s="77"/>
      <c r="HW3653" s="77"/>
      <c r="HX3653" s="77"/>
      <c r="HY3653" s="77"/>
      <c r="HZ3653" s="77"/>
      <c r="IA3653" s="77"/>
      <c r="IB3653" s="77"/>
      <c r="IC3653" s="77"/>
      <c r="ID3653" s="77"/>
      <c r="IE3653" s="77"/>
      <c r="IF3653" s="77"/>
      <c r="IG3653" s="77"/>
      <c r="IH3653" s="77"/>
      <c r="II3653" s="77"/>
      <c r="IJ3653" s="77"/>
      <c r="IK3653" s="77"/>
      <c r="IL3653" s="77"/>
      <c r="IM3653" s="77"/>
      <c r="IN3653" s="77"/>
      <c r="IO3653" s="77"/>
      <c r="IP3653" s="77"/>
      <c r="IQ3653" s="77"/>
      <c r="IR3653" s="77"/>
      <c r="IS3653" s="77"/>
      <c r="IT3653" s="77"/>
      <c r="IU3653" s="77"/>
      <c r="IV3653" s="77"/>
      <c r="IW3653" s="77"/>
      <c r="IX3653" s="77"/>
      <c r="IY3653" s="77"/>
      <c r="IZ3653" s="77"/>
      <c r="JA3653" s="77"/>
      <c r="JB3653" s="77"/>
      <c r="JC3653" s="77"/>
      <c r="JD3653" s="77"/>
      <c r="JE3653" s="77"/>
      <c r="JF3653" s="77"/>
      <c r="JG3653" s="77"/>
      <c r="JH3653" s="77"/>
      <c r="JI3653" s="77"/>
      <c r="JJ3653" s="77"/>
      <c r="JK3653" s="77"/>
      <c r="JL3653" s="77"/>
      <c r="JM3653" s="77"/>
      <c r="JN3653" s="77"/>
      <c r="JO3653" s="77"/>
      <c r="JP3653" s="77"/>
      <c r="JQ3653" s="77"/>
      <c r="JR3653" s="77"/>
      <c r="JS3653" s="77"/>
      <c r="JT3653" s="77"/>
      <c r="JU3653" s="77"/>
      <c r="JV3653" s="77"/>
      <c r="JW3653" s="77"/>
      <c r="JX3653" s="77"/>
      <c r="JY3653" s="77"/>
      <c r="JZ3653" s="77"/>
      <c r="KA3653" s="77"/>
      <c r="KB3653" s="77"/>
      <c r="KC3653" s="77"/>
      <c r="KD3653" s="77"/>
      <c r="KE3653" s="77"/>
      <c r="KF3653" s="77"/>
      <c r="KG3653" s="77"/>
      <c r="KH3653" s="77"/>
      <c r="KI3653" s="77"/>
      <c r="KJ3653" s="77"/>
      <c r="KK3653" s="77"/>
      <c r="KL3653" s="77"/>
      <c r="KM3653" s="77"/>
      <c r="KN3653" s="77"/>
      <c r="KO3653" s="77"/>
      <c r="KP3653" s="77"/>
      <c r="KQ3653" s="77"/>
      <c r="KR3653" s="77"/>
      <c r="KS3653" s="77"/>
      <c r="KT3653" s="77"/>
      <c r="KU3653" s="77"/>
      <c r="KV3653" s="77"/>
      <c r="KW3653" s="77"/>
      <c r="KX3653" s="77"/>
      <c r="KY3653" s="77"/>
      <c r="KZ3653" s="77"/>
      <c r="LA3653" s="77"/>
      <c r="LB3653" s="77"/>
      <c r="LC3653" s="77"/>
      <c r="LD3653" s="77"/>
      <c r="LE3653" s="77"/>
      <c r="LF3653" s="77"/>
      <c r="LG3653" s="77"/>
      <c r="LH3653" s="77"/>
      <c r="LI3653" s="77"/>
      <c r="LJ3653" s="77"/>
      <c r="LK3653" s="77"/>
    </row>
    <row r="3654" spans="1:323" ht="14.25" customHeight="1">
      <c r="A3654" s="54">
        <v>3405</v>
      </c>
      <c r="B3654" s="23">
        <v>383</v>
      </c>
      <c r="C3654" s="23" t="s">
        <v>7112</v>
      </c>
      <c r="D3654" s="32" t="s">
        <v>7582</v>
      </c>
      <c r="E3654" s="23" t="s">
        <v>95</v>
      </c>
      <c r="F3654" s="23" t="s">
        <v>7583</v>
      </c>
      <c r="G3654" s="23" t="s">
        <v>4400</v>
      </c>
      <c r="H3654" s="25">
        <v>140</v>
      </c>
      <c r="I3654" s="25">
        <v>15.6</v>
      </c>
      <c r="J3654" s="26">
        <v>140</v>
      </c>
      <c r="K3654" s="26">
        <v>2184</v>
      </c>
      <c r="L3654" s="27">
        <v>0</v>
      </c>
      <c r="M3654" s="27">
        <v>0</v>
      </c>
      <c r="N3654" s="27">
        <v>0</v>
      </c>
      <c r="O3654" s="27">
        <v>10</v>
      </c>
      <c r="P3654" s="27">
        <v>10</v>
      </c>
      <c r="Q3654" s="55"/>
      <c r="R3654" s="27">
        <f t="shared" si="402"/>
        <v>0</v>
      </c>
      <c r="S3654" s="56" t="str">
        <f t="shared" si="399"/>
        <v>×</v>
      </c>
      <c r="T3654" s="56" t="str">
        <f t="shared" si="400"/>
        <v>×</v>
      </c>
      <c r="U3654" s="56" t="str">
        <f t="shared" si="401"/>
        <v>×</v>
      </c>
      <c r="V3654" s="57" t="str">
        <f t="shared" si="403"/>
        <v/>
      </c>
      <c r="W3654" s="58">
        <f t="shared" si="404"/>
        <v>0</v>
      </c>
      <c r="X3654" s="54">
        <f t="shared" si="405"/>
        <v>383</v>
      </c>
      <c r="Y3654" s="59"/>
    </row>
    <row r="3655" spans="1:323" ht="14.25" customHeight="1">
      <c r="A3655" s="54">
        <v>3406</v>
      </c>
      <c r="B3655" s="23">
        <v>384</v>
      </c>
      <c r="C3655" s="23" t="s">
        <v>7112</v>
      </c>
      <c r="D3655" s="32" t="s">
        <v>7612</v>
      </c>
      <c r="E3655" s="23" t="s">
        <v>7606</v>
      </c>
      <c r="F3655" s="23" t="s">
        <v>7613</v>
      </c>
      <c r="G3655" s="23" t="s">
        <v>7614</v>
      </c>
      <c r="H3655" s="25">
        <v>1</v>
      </c>
      <c r="I3655" s="25">
        <v>288.7</v>
      </c>
      <c r="J3655" s="26">
        <v>5</v>
      </c>
      <c r="K3655" s="26">
        <v>1443.5</v>
      </c>
      <c r="L3655" s="23">
        <v>0</v>
      </c>
      <c r="M3655" s="23">
        <v>2</v>
      </c>
      <c r="N3655" s="23">
        <v>0</v>
      </c>
      <c r="O3655" s="23">
        <v>0</v>
      </c>
      <c r="P3655" s="23">
        <v>2</v>
      </c>
      <c r="Q3655" s="55"/>
      <c r="R3655" s="23">
        <f t="shared" si="402"/>
        <v>0</v>
      </c>
      <c r="S3655" s="56" t="str">
        <f t="shared" si="399"/>
        <v>×</v>
      </c>
      <c r="T3655" s="56" t="str">
        <f t="shared" si="400"/>
        <v>×</v>
      </c>
      <c r="U3655" s="56" t="str">
        <f t="shared" si="401"/>
        <v>×</v>
      </c>
      <c r="V3655" s="57" t="str">
        <f t="shared" si="403"/>
        <v/>
      </c>
      <c r="W3655" s="58">
        <f t="shared" si="404"/>
        <v>0</v>
      </c>
      <c r="X3655" s="54">
        <f t="shared" si="405"/>
        <v>384</v>
      </c>
      <c r="Y3655" s="59"/>
    </row>
    <row r="3656" spans="1:323" s="37" customFormat="1" ht="14.25" customHeight="1">
      <c r="A3656" s="54">
        <v>3407</v>
      </c>
      <c r="B3656" s="23">
        <v>385</v>
      </c>
      <c r="C3656" s="23" t="s">
        <v>7112</v>
      </c>
      <c r="D3656" s="32" t="s">
        <v>7610</v>
      </c>
      <c r="E3656" s="23" t="s">
        <v>7606</v>
      </c>
      <c r="F3656" s="23" t="s">
        <v>7611</v>
      </c>
      <c r="G3656" s="23" t="s">
        <v>485</v>
      </c>
      <c r="H3656" s="25">
        <v>10</v>
      </c>
      <c r="I3656" s="25">
        <v>17.899999999999999</v>
      </c>
      <c r="J3656" s="26">
        <v>50</v>
      </c>
      <c r="K3656" s="26">
        <v>894.99999999999989</v>
      </c>
      <c r="L3656" s="27">
        <v>0</v>
      </c>
      <c r="M3656" s="27">
        <v>4</v>
      </c>
      <c r="N3656" s="27">
        <v>32</v>
      </c>
      <c r="O3656" s="27">
        <v>0</v>
      </c>
      <c r="P3656" s="27">
        <v>36</v>
      </c>
      <c r="Q3656" s="55"/>
      <c r="R3656" s="27">
        <f t="shared" si="402"/>
        <v>0</v>
      </c>
      <c r="S3656" s="56" t="str">
        <f t="shared" ref="S3656:S3673" si="406">IF(Q3656="","×","○")</f>
        <v>×</v>
      </c>
      <c r="T3656" s="56" t="str">
        <f t="shared" ref="T3656:T3673" si="407">IF(Q3656&gt;=1,"○","×")</f>
        <v>×</v>
      </c>
      <c r="U3656" s="56" t="str">
        <f t="shared" ref="U3656:U3673" si="408">IF(ISNUMBER(Q3656),IF(INT(Q3656)=Q3656,"○","×"),"×")</f>
        <v>×</v>
      </c>
      <c r="V3656" s="57" t="str">
        <f t="shared" si="403"/>
        <v/>
      </c>
      <c r="W3656" s="58">
        <f t="shared" si="404"/>
        <v>0</v>
      </c>
      <c r="X3656" s="54">
        <f t="shared" si="405"/>
        <v>385</v>
      </c>
      <c r="Y3656" s="59"/>
      <c r="Z3656" s="42"/>
      <c r="AA3656" s="42"/>
      <c r="AB3656" s="42"/>
      <c r="AC3656" s="42"/>
      <c r="AD3656" s="42"/>
      <c r="AE3656" s="42"/>
      <c r="AF3656" s="42"/>
      <c r="AG3656" s="42"/>
      <c r="AH3656" s="42"/>
      <c r="AI3656" s="42"/>
      <c r="AJ3656" s="42"/>
      <c r="AK3656" s="42"/>
      <c r="AL3656" s="42"/>
      <c r="AM3656" s="42"/>
      <c r="AN3656" s="42"/>
      <c r="AO3656" s="42"/>
      <c r="AP3656" s="42"/>
      <c r="AQ3656" s="42"/>
      <c r="AR3656" s="77"/>
      <c r="AS3656" s="77"/>
      <c r="AT3656" s="77"/>
      <c r="AU3656" s="77"/>
      <c r="AV3656" s="77"/>
      <c r="AW3656" s="77"/>
      <c r="AX3656" s="77"/>
      <c r="AY3656" s="77"/>
      <c r="AZ3656" s="77"/>
      <c r="BA3656" s="77"/>
      <c r="BB3656" s="77"/>
      <c r="BC3656" s="77"/>
      <c r="BD3656" s="77"/>
      <c r="BE3656" s="77"/>
      <c r="BF3656" s="77"/>
      <c r="BG3656" s="77"/>
      <c r="BH3656" s="77"/>
      <c r="BI3656" s="77"/>
      <c r="BJ3656" s="77"/>
      <c r="BK3656" s="77"/>
      <c r="BL3656" s="77"/>
      <c r="BM3656" s="77"/>
      <c r="BN3656" s="77"/>
      <c r="BO3656" s="77"/>
      <c r="BP3656" s="77"/>
      <c r="BQ3656" s="77"/>
      <c r="BR3656" s="77"/>
      <c r="BS3656" s="77"/>
      <c r="BT3656" s="77"/>
      <c r="BU3656" s="77"/>
      <c r="BV3656" s="77"/>
      <c r="BW3656" s="77"/>
      <c r="BX3656" s="77"/>
      <c r="BY3656" s="77"/>
      <c r="BZ3656" s="77"/>
      <c r="CA3656" s="77"/>
      <c r="CB3656" s="77"/>
      <c r="CC3656" s="77"/>
      <c r="CD3656" s="77"/>
      <c r="CE3656" s="77"/>
      <c r="CF3656" s="77"/>
      <c r="CG3656" s="77"/>
      <c r="CH3656" s="77"/>
      <c r="CI3656" s="77"/>
      <c r="CJ3656" s="77"/>
      <c r="CK3656" s="77"/>
      <c r="CL3656" s="77"/>
      <c r="CM3656" s="77"/>
      <c r="CN3656" s="77"/>
      <c r="CO3656" s="77"/>
      <c r="CP3656" s="77"/>
      <c r="CQ3656" s="77"/>
      <c r="CR3656" s="77"/>
      <c r="CS3656" s="77"/>
      <c r="CT3656" s="77"/>
      <c r="CU3656" s="77"/>
      <c r="CV3656" s="77"/>
      <c r="CW3656" s="77"/>
      <c r="CX3656" s="77"/>
      <c r="CY3656" s="77"/>
      <c r="CZ3656" s="77"/>
      <c r="DA3656" s="77"/>
      <c r="DB3656" s="77"/>
      <c r="DC3656" s="77"/>
      <c r="DD3656" s="77"/>
      <c r="DE3656" s="77"/>
      <c r="DF3656" s="77"/>
      <c r="DG3656" s="77"/>
      <c r="DH3656" s="77"/>
      <c r="DI3656" s="77"/>
      <c r="DJ3656" s="77"/>
      <c r="DK3656" s="77"/>
      <c r="DL3656" s="77"/>
      <c r="DM3656" s="77"/>
      <c r="DN3656" s="77"/>
      <c r="DO3656" s="77"/>
      <c r="DP3656" s="77"/>
      <c r="DQ3656" s="77"/>
      <c r="DR3656" s="77"/>
      <c r="DS3656" s="77"/>
      <c r="DT3656" s="77"/>
      <c r="DU3656" s="77"/>
      <c r="DV3656" s="77"/>
      <c r="DW3656" s="77"/>
      <c r="DX3656" s="77"/>
      <c r="DY3656" s="77"/>
      <c r="DZ3656" s="77"/>
      <c r="EA3656" s="77"/>
      <c r="EB3656" s="77"/>
      <c r="EC3656" s="77"/>
      <c r="ED3656" s="77"/>
      <c r="EE3656" s="77"/>
      <c r="EF3656" s="77"/>
      <c r="EG3656" s="77"/>
      <c r="EH3656" s="77"/>
      <c r="EI3656" s="77"/>
      <c r="EJ3656" s="77"/>
      <c r="EK3656" s="77"/>
      <c r="EL3656" s="77"/>
      <c r="EM3656" s="77"/>
      <c r="EN3656" s="77"/>
      <c r="EO3656" s="77"/>
      <c r="EP3656" s="77"/>
      <c r="EQ3656" s="77"/>
      <c r="ER3656" s="77"/>
      <c r="ES3656" s="77"/>
      <c r="ET3656" s="77"/>
      <c r="EU3656" s="77"/>
      <c r="EV3656" s="77"/>
      <c r="EW3656" s="77"/>
      <c r="EX3656" s="77"/>
      <c r="EY3656" s="77"/>
      <c r="EZ3656" s="77"/>
      <c r="FA3656" s="77"/>
      <c r="FB3656" s="77"/>
      <c r="FC3656" s="77"/>
      <c r="FD3656" s="77"/>
      <c r="FE3656" s="77"/>
      <c r="FF3656" s="77"/>
      <c r="FG3656" s="77"/>
      <c r="FH3656" s="77"/>
      <c r="FI3656" s="77"/>
      <c r="FJ3656" s="77"/>
      <c r="FK3656" s="77"/>
      <c r="FL3656" s="77"/>
      <c r="FM3656" s="77"/>
      <c r="FN3656" s="77"/>
      <c r="FO3656" s="77"/>
      <c r="FP3656" s="77"/>
      <c r="FQ3656" s="77"/>
      <c r="FR3656" s="77"/>
      <c r="FS3656" s="77"/>
      <c r="FT3656" s="77"/>
      <c r="FU3656" s="77"/>
      <c r="FV3656" s="77"/>
      <c r="FW3656" s="77"/>
      <c r="FX3656" s="77"/>
      <c r="FY3656" s="77"/>
      <c r="FZ3656" s="77"/>
      <c r="GA3656" s="77"/>
      <c r="GB3656" s="77"/>
      <c r="GC3656" s="77"/>
      <c r="GD3656" s="77"/>
      <c r="GE3656" s="77"/>
      <c r="GF3656" s="77"/>
      <c r="GG3656" s="77"/>
      <c r="GH3656" s="77"/>
      <c r="GI3656" s="77"/>
      <c r="GJ3656" s="77"/>
      <c r="GK3656" s="77"/>
      <c r="GL3656" s="77"/>
      <c r="GM3656" s="77"/>
      <c r="GN3656" s="77"/>
      <c r="GO3656" s="77"/>
      <c r="GP3656" s="77"/>
      <c r="GQ3656" s="77"/>
      <c r="GR3656" s="77"/>
      <c r="GS3656" s="77"/>
      <c r="GT3656" s="77"/>
      <c r="GU3656" s="77"/>
      <c r="GV3656" s="77"/>
      <c r="GW3656" s="77"/>
      <c r="GX3656" s="77"/>
      <c r="GY3656" s="77"/>
      <c r="GZ3656" s="77"/>
      <c r="HA3656" s="77"/>
      <c r="HB3656" s="77"/>
      <c r="HC3656" s="77"/>
      <c r="HD3656" s="77"/>
      <c r="HE3656" s="77"/>
      <c r="HF3656" s="77"/>
      <c r="HG3656" s="77"/>
      <c r="HH3656" s="77"/>
      <c r="HI3656" s="77"/>
      <c r="HJ3656" s="77"/>
      <c r="HK3656" s="77"/>
      <c r="HL3656" s="77"/>
      <c r="HM3656" s="77"/>
      <c r="HN3656" s="77"/>
      <c r="HO3656" s="77"/>
      <c r="HP3656" s="77"/>
      <c r="HQ3656" s="77"/>
      <c r="HR3656" s="77"/>
      <c r="HS3656" s="77"/>
      <c r="HT3656" s="77"/>
      <c r="HU3656" s="77"/>
      <c r="HV3656" s="77"/>
      <c r="HW3656" s="77"/>
      <c r="HX3656" s="77"/>
      <c r="HY3656" s="77"/>
      <c r="HZ3656" s="77"/>
      <c r="IA3656" s="77"/>
      <c r="IB3656" s="77"/>
      <c r="IC3656" s="77"/>
      <c r="ID3656" s="77"/>
      <c r="IE3656" s="77"/>
      <c r="IF3656" s="77"/>
      <c r="IG3656" s="77"/>
      <c r="IH3656" s="77"/>
      <c r="II3656" s="77"/>
      <c r="IJ3656" s="77"/>
      <c r="IK3656" s="77"/>
      <c r="IL3656" s="77"/>
      <c r="IM3656" s="77"/>
      <c r="IN3656" s="77"/>
      <c r="IO3656" s="77"/>
      <c r="IP3656" s="77"/>
      <c r="IQ3656" s="77"/>
      <c r="IR3656" s="77"/>
      <c r="IS3656" s="77"/>
      <c r="IT3656" s="77"/>
      <c r="IU3656" s="77"/>
      <c r="IV3656" s="77"/>
      <c r="IW3656" s="77"/>
      <c r="IX3656" s="77"/>
      <c r="IY3656" s="77"/>
      <c r="IZ3656" s="77"/>
      <c r="JA3656" s="77"/>
      <c r="JB3656" s="77"/>
      <c r="JC3656" s="77"/>
      <c r="JD3656" s="77"/>
      <c r="JE3656" s="77"/>
      <c r="JF3656" s="77"/>
      <c r="JG3656" s="77"/>
      <c r="JH3656" s="77"/>
      <c r="JI3656" s="77"/>
      <c r="JJ3656" s="77"/>
      <c r="JK3656" s="77"/>
      <c r="JL3656" s="77"/>
      <c r="JM3656" s="77"/>
      <c r="JN3656" s="77"/>
      <c r="JO3656" s="77"/>
      <c r="JP3656" s="77"/>
      <c r="JQ3656" s="77"/>
      <c r="JR3656" s="77"/>
      <c r="JS3656" s="77"/>
      <c r="JT3656" s="77"/>
      <c r="JU3656" s="77"/>
      <c r="JV3656" s="77"/>
      <c r="JW3656" s="77"/>
      <c r="JX3656" s="77"/>
      <c r="JY3656" s="77"/>
      <c r="JZ3656" s="77"/>
      <c r="KA3656" s="77"/>
      <c r="KB3656" s="77"/>
      <c r="KC3656" s="77"/>
      <c r="KD3656" s="77"/>
      <c r="KE3656" s="77"/>
      <c r="KF3656" s="77"/>
      <c r="KG3656" s="77"/>
      <c r="KH3656" s="77"/>
      <c r="KI3656" s="77"/>
      <c r="KJ3656" s="77"/>
      <c r="KK3656" s="77"/>
      <c r="KL3656" s="77"/>
      <c r="KM3656" s="77"/>
      <c r="KN3656" s="77"/>
      <c r="KO3656" s="77"/>
      <c r="KP3656" s="77"/>
      <c r="KQ3656" s="77"/>
      <c r="KR3656" s="77"/>
      <c r="KS3656" s="77"/>
      <c r="KT3656" s="77"/>
      <c r="KU3656" s="77"/>
      <c r="KV3656" s="77"/>
      <c r="KW3656" s="77"/>
      <c r="KX3656" s="77"/>
      <c r="KY3656" s="77"/>
      <c r="KZ3656" s="77"/>
      <c r="LA3656" s="77"/>
      <c r="LB3656" s="77"/>
      <c r="LC3656" s="77"/>
      <c r="LD3656" s="77"/>
      <c r="LE3656" s="77"/>
      <c r="LF3656" s="77"/>
      <c r="LG3656" s="77"/>
      <c r="LH3656" s="77"/>
      <c r="LI3656" s="77"/>
      <c r="LJ3656" s="77"/>
      <c r="LK3656" s="77"/>
    </row>
    <row r="3657" spans="1:323" ht="14.25" customHeight="1">
      <c r="A3657" s="54">
        <v>3408</v>
      </c>
      <c r="B3657" s="23">
        <v>386</v>
      </c>
      <c r="C3657" s="23" t="s">
        <v>7112</v>
      </c>
      <c r="D3657" s="32" t="s">
        <v>7608</v>
      </c>
      <c r="E3657" s="23" t="s">
        <v>7606</v>
      </c>
      <c r="F3657" s="23" t="s">
        <v>7609</v>
      </c>
      <c r="G3657" s="23" t="s">
        <v>4527</v>
      </c>
      <c r="H3657" s="25">
        <v>5</v>
      </c>
      <c r="I3657" s="25">
        <v>17.899999999999999</v>
      </c>
      <c r="J3657" s="26">
        <v>25</v>
      </c>
      <c r="K3657" s="26">
        <v>447.49999999999994</v>
      </c>
      <c r="L3657" s="27">
        <v>4</v>
      </c>
      <c r="M3657" s="27">
        <v>0</v>
      </c>
      <c r="N3657" s="27">
        <v>0</v>
      </c>
      <c r="O3657" s="27">
        <v>0</v>
      </c>
      <c r="P3657" s="27">
        <v>4</v>
      </c>
      <c r="Q3657" s="55"/>
      <c r="R3657" s="27">
        <f t="shared" si="402"/>
        <v>0</v>
      </c>
      <c r="S3657" s="56" t="str">
        <f t="shared" si="406"/>
        <v>×</v>
      </c>
      <c r="T3657" s="56" t="str">
        <f t="shared" si="407"/>
        <v>×</v>
      </c>
      <c r="U3657" s="56" t="str">
        <f t="shared" si="408"/>
        <v>×</v>
      </c>
      <c r="V3657" s="57" t="str">
        <f t="shared" si="403"/>
        <v/>
      </c>
      <c r="W3657" s="58">
        <f t="shared" si="404"/>
        <v>0</v>
      </c>
      <c r="X3657" s="54">
        <f t="shared" si="405"/>
        <v>386</v>
      </c>
      <c r="Y3657" s="59"/>
    </row>
    <row r="3658" spans="1:323" ht="14.25" customHeight="1">
      <c r="A3658" s="54">
        <v>3409</v>
      </c>
      <c r="B3658" s="23">
        <v>387</v>
      </c>
      <c r="C3658" s="23" t="s">
        <v>7112</v>
      </c>
      <c r="D3658" s="28" t="s">
        <v>6469</v>
      </c>
      <c r="E3658" s="23" t="s">
        <v>4583</v>
      </c>
      <c r="F3658" s="29" t="s">
        <v>4638</v>
      </c>
      <c r="G3658" s="29" t="s">
        <v>6470</v>
      </c>
      <c r="H3658" s="25">
        <v>300</v>
      </c>
      <c r="I3658" s="25">
        <v>13.4</v>
      </c>
      <c r="J3658" s="26">
        <v>300</v>
      </c>
      <c r="K3658" s="26">
        <v>4020</v>
      </c>
      <c r="L3658" s="30">
        <v>0</v>
      </c>
      <c r="M3658" s="30">
        <v>0</v>
      </c>
      <c r="N3658" s="30">
        <v>4</v>
      </c>
      <c r="O3658" s="30">
        <v>0</v>
      </c>
      <c r="P3658" s="30">
        <v>4</v>
      </c>
      <c r="Q3658" s="55"/>
      <c r="R3658" s="30">
        <f t="shared" si="402"/>
        <v>0</v>
      </c>
      <c r="S3658" s="56" t="str">
        <f t="shared" si="406"/>
        <v>×</v>
      </c>
      <c r="T3658" s="56" t="str">
        <f t="shared" si="407"/>
        <v>×</v>
      </c>
      <c r="U3658" s="56" t="str">
        <f t="shared" si="408"/>
        <v>×</v>
      </c>
      <c r="V3658" s="57" t="str">
        <f t="shared" si="403"/>
        <v/>
      </c>
      <c r="W3658" s="58">
        <f t="shared" si="404"/>
        <v>0</v>
      </c>
      <c r="X3658" s="54">
        <f t="shared" si="405"/>
        <v>387</v>
      </c>
      <c r="Y3658" s="59"/>
    </row>
    <row r="3659" spans="1:323" ht="14.25" customHeight="1">
      <c r="A3659" s="54">
        <v>3410</v>
      </c>
      <c r="B3659" s="23">
        <v>388</v>
      </c>
      <c r="C3659" s="23" t="s">
        <v>7112</v>
      </c>
      <c r="D3659" s="32" t="s">
        <v>7648</v>
      </c>
      <c r="E3659" s="23" t="s">
        <v>4583</v>
      </c>
      <c r="F3659" s="23" t="s">
        <v>7649</v>
      </c>
      <c r="G3659" s="23" t="s">
        <v>5663</v>
      </c>
      <c r="H3659" s="25">
        <v>600</v>
      </c>
      <c r="I3659" s="25">
        <v>13.4</v>
      </c>
      <c r="J3659" s="26">
        <v>600</v>
      </c>
      <c r="K3659" s="26">
        <v>8040</v>
      </c>
      <c r="L3659" s="27">
        <v>0</v>
      </c>
      <c r="M3659" s="27">
        <v>0</v>
      </c>
      <c r="N3659" s="27">
        <v>5</v>
      </c>
      <c r="O3659" s="27">
        <v>0</v>
      </c>
      <c r="P3659" s="27">
        <v>5</v>
      </c>
      <c r="Q3659" s="55"/>
      <c r="R3659" s="27">
        <f t="shared" si="402"/>
        <v>0</v>
      </c>
      <c r="S3659" s="56" t="str">
        <f t="shared" si="406"/>
        <v>×</v>
      </c>
      <c r="T3659" s="56" t="str">
        <f t="shared" si="407"/>
        <v>×</v>
      </c>
      <c r="U3659" s="56" t="str">
        <f t="shared" si="408"/>
        <v>×</v>
      </c>
      <c r="V3659" s="57" t="str">
        <f t="shared" si="403"/>
        <v/>
      </c>
      <c r="W3659" s="58">
        <f t="shared" si="404"/>
        <v>0</v>
      </c>
      <c r="X3659" s="54">
        <f t="shared" si="405"/>
        <v>388</v>
      </c>
      <c r="Y3659" s="59"/>
    </row>
    <row r="3660" spans="1:323" ht="14.25" customHeight="1">
      <c r="A3660" s="54">
        <v>3411</v>
      </c>
      <c r="B3660" s="23">
        <v>389</v>
      </c>
      <c r="C3660" s="23" t="s">
        <v>7112</v>
      </c>
      <c r="D3660" s="32" t="s">
        <v>7650</v>
      </c>
      <c r="E3660" s="23" t="s">
        <v>4583</v>
      </c>
      <c r="F3660" s="23" t="s">
        <v>4638</v>
      </c>
      <c r="G3660" s="23" t="s">
        <v>2649</v>
      </c>
      <c r="H3660" s="25">
        <v>1</v>
      </c>
      <c r="I3660" s="25">
        <v>13.4</v>
      </c>
      <c r="J3660" s="26">
        <v>250</v>
      </c>
      <c r="K3660" s="26">
        <v>3350</v>
      </c>
      <c r="L3660" s="27">
        <v>0</v>
      </c>
      <c r="M3660" s="27">
        <v>0</v>
      </c>
      <c r="N3660" s="27">
        <v>6</v>
      </c>
      <c r="O3660" s="27">
        <v>0</v>
      </c>
      <c r="P3660" s="27">
        <v>6</v>
      </c>
      <c r="Q3660" s="55"/>
      <c r="R3660" s="27">
        <f t="shared" si="402"/>
        <v>0</v>
      </c>
      <c r="S3660" s="56" t="str">
        <f t="shared" si="406"/>
        <v>×</v>
      </c>
      <c r="T3660" s="56" t="str">
        <f t="shared" si="407"/>
        <v>×</v>
      </c>
      <c r="U3660" s="56" t="str">
        <f t="shared" si="408"/>
        <v>×</v>
      </c>
      <c r="V3660" s="57" t="str">
        <f t="shared" si="403"/>
        <v/>
      </c>
      <c r="W3660" s="58">
        <f t="shared" si="404"/>
        <v>0</v>
      </c>
      <c r="X3660" s="54">
        <f t="shared" si="405"/>
        <v>389</v>
      </c>
      <c r="Y3660" s="59"/>
    </row>
    <row r="3661" spans="1:323" ht="14.25" customHeight="1">
      <c r="A3661" s="54">
        <v>3412</v>
      </c>
      <c r="B3661" s="23">
        <v>390</v>
      </c>
      <c r="C3661" s="23" t="s">
        <v>7112</v>
      </c>
      <c r="D3661" s="32" t="s">
        <v>4649</v>
      </c>
      <c r="E3661" s="23" t="s">
        <v>4583</v>
      </c>
      <c r="F3661" s="23" t="s">
        <v>7647</v>
      </c>
      <c r="G3661" s="23" t="s">
        <v>154</v>
      </c>
      <c r="H3661" s="25">
        <v>100</v>
      </c>
      <c r="I3661" s="25">
        <v>6.1</v>
      </c>
      <c r="J3661" s="26">
        <v>100</v>
      </c>
      <c r="K3661" s="26">
        <v>610</v>
      </c>
      <c r="L3661" s="27">
        <v>128</v>
      </c>
      <c r="M3661" s="27">
        <v>0</v>
      </c>
      <c r="N3661" s="27">
        <v>0</v>
      </c>
      <c r="O3661" s="27">
        <v>0</v>
      </c>
      <c r="P3661" s="27">
        <v>128</v>
      </c>
      <c r="Q3661" s="55"/>
      <c r="R3661" s="27">
        <f t="shared" si="402"/>
        <v>0</v>
      </c>
      <c r="S3661" s="56" t="str">
        <f t="shared" si="406"/>
        <v>×</v>
      </c>
      <c r="T3661" s="56" t="str">
        <f t="shared" si="407"/>
        <v>×</v>
      </c>
      <c r="U3661" s="56" t="str">
        <f t="shared" si="408"/>
        <v>×</v>
      </c>
      <c r="V3661" s="57" t="str">
        <f t="shared" si="403"/>
        <v/>
      </c>
      <c r="W3661" s="58">
        <f t="shared" si="404"/>
        <v>0</v>
      </c>
      <c r="X3661" s="54">
        <f t="shared" si="405"/>
        <v>390</v>
      </c>
      <c r="Y3661" s="59"/>
    </row>
    <row r="3662" spans="1:323" ht="14.25" customHeight="1">
      <c r="A3662" s="54">
        <v>3413</v>
      </c>
      <c r="B3662" s="23">
        <v>391</v>
      </c>
      <c r="C3662" s="23" t="s">
        <v>7112</v>
      </c>
      <c r="D3662" s="32" t="s">
        <v>4637</v>
      </c>
      <c r="E3662" s="23" t="s">
        <v>4583</v>
      </c>
      <c r="F3662" s="23" t="s">
        <v>7633</v>
      </c>
      <c r="G3662" s="23" t="s">
        <v>154</v>
      </c>
      <c r="H3662" s="25">
        <v>100</v>
      </c>
      <c r="I3662" s="25">
        <v>15.1</v>
      </c>
      <c r="J3662" s="26">
        <v>100</v>
      </c>
      <c r="K3662" s="26">
        <v>1510</v>
      </c>
      <c r="L3662" s="27">
        <v>68</v>
      </c>
      <c r="M3662" s="27">
        <v>0</v>
      </c>
      <c r="N3662" s="27">
        <v>0</v>
      </c>
      <c r="O3662" s="27">
        <v>0</v>
      </c>
      <c r="P3662" s="27">
        <v>68</v>
      </c>
      <c r="Q3662" s="55"/>
      <c r="R3662" s="27">
        <f t="shared" si="402"/>
        <v>0</v>
      </c>
      <c r="S3662" s="56" t="str">
        <f t="shared" si="406"/>
        <v>×</v>
      </c>
      <c r="T3662" s="56" t="str">
        <f t="shared" si="407"/>
        <v>×</v>
      </c>
      <c r="U3662" s="56" t="str">
        <f t="shared" si="408"/>
        <v>×</v>
      </c>
      <c r="V3662" s="57" t="str">
        <f t="shared" si="403"/>
        <v/>
      </c>
      <c r="W3662" s="58">
        <f t="shared" si="404"/>
        <v>0</v>
      </c>
      <c r="X3662" s="54">
        <f t="shared" si="405"/>
        <v>391</v>
      </c>
      <c r="Y3662" s="59"/>
    </row>
    <row r="3663" spans="1:323" ht="14.25" customHeight="1">
      <c r="A3663" s="54">
        <v>3414</v>
      </c>
      <c r="B3663" s="23">
        <v>392</v>
      </c>
      <c r="C3663" s="23" t="s">
        <v>7112</v>
      </c>
      <c r="D3663" s="32" t="s">
        <v>7642</v>
      </c>
      <c r="E3663" s="23" t="s">
        <v>4583</v>
      </c>
      <c r="F3663" s="23" t="s">
        <v>7643</v>
      </c>
      <c r="G3663" s="23" t="s">
        <v>464</v>
      </c>
      <c r="H3663" s="25">
        <v>100</v>
      </c>
      <c r="I3663" s="25">
        <v>22</v>
      </c>
      <c r="J3663" s="26">
        <v>100</v>
      </c>
      <c r="K3663" s="26">
        <v>2200</v>
      </c>
      <c r="L3663" s="27">
        <v>2</v>
      </c>
      <c r="M3663" s="27">
        <v>0</v>
      </c>
      <c r="N3663" s="27">
        <v>0</v>
      </c>
      <c r="O3663" s="27">
        <v>0</v>
      </c>
      <c r="P3663" s="27">
        <v>2</v>
      </c>
      <c r="Q3663" s="55"/>
      <c r="R3663" s="27">
        <f t="shared" si="402"/>
        <v>0</v>
      </c>
      <c r="S3663" s="56" t="str">
        <f t="shared" si="406"/>
        <v>×</v>
      </c>
      <c r="T3663" s="56" t="str">
        <f t="shared" si="407"/>
        <v>×</v>
      </c>
      <c r="U3663" s="56" t="str">
        <f t="shared" si="408"/>
        <v>×</v>
      </c>
      <c r="V3663" s="57" t="str">
        <f t="shared" si="403"/>
        <v/>
      </c>
      <c r="W3663" s="58">
        <f t="shared" si="404"/>
        <v>0</v>
      </c>
      <c r="X3663" s="54">
        <f t="shared" si="405"/>
        <v>392</v>
      </c>
      <c r="Y3663" s="59"/>
    </row>
    <row r="3664" spans="1:323" ht="14.25" customHeight="1">
      <c r="A3664" s="54">
        <v>3415</v>
      </c>
      <c r="B3664" s="23">
        <v>393</v>
      </c>
      <c r="C3664" s="23" t="s">
        <v>7112</v>
      </c>
      <c r="D3664" s="32" t="s">
        <v>7658</v>
      </c>
      <c r="E3664" s="23" t="s">
        <v>4651</v>
      </c>
      <c r="F3664" s="23" t="s">
        <v>5599</v>
      </c>
      <c r="G3664" s="23" t="s">
        <v>1265</v>
      </c>
      <c r="H3664" s="25">
        <v>2</v>
      </c>
      <c r="I3664" s="25">
        <v>203626</v>
      </c>
      <c r="J3664" s="26">
        <v>2</v>
      </c>
      <c r="K3664" s="26">
        <v>407252</v>
      </c>
      <c r="L3664" s="27">
        <v>2</v>
      </c>
      <c r="M3664" s="27">
        <v>0</v>
      </c>
      <c r="N3664" s="27">
        <v>0</v>
      </c>
      <c r="O3664" s="27">
        <v>0</v>
      </c>
      <c r="P3664" s="27">
        <v>2</v>
      </c>
      <c r="Q3664" s="55"/>
      <c r="R3664" s="27">
        <f t="shared" si="402"/>
        <v>0</v>
      </c>
      <c r="S3664" s="56" t="str">
        <f t="shared" si="406"/>
        <v>×</v>
      </c>
      <c r="T3664" s="56" t="str">
        <f t="shared" si="407"/>
        <v>×</v>
      </c>
      <c r="U3664" s="56" t="str">
        <f t="shared" si="408"/>
        <v>×</v>
      </c>
      <c r="V3664" s="57" t="str">
        <f t="shared" si="403"/>
        <v/>
      </c>
      <c r="W3664" s="58">
        <f t="shared" si="404"/>
        <v>0</v>
      </c>
      <c r="X3664" s="54">
        <f t="shared" si="405"/>
        <v>393</v>
      </c>
      <c r="Y3664" s="59"/>
    </row>
    <row r="3665" spans="1:323" s="37" customFormat="1" ht="14.25" customHeight="1">
      <c r="A3665" s="54">
        <v>3416</v>
      </c>
      <c r="B3665" s="23">
        <v>394</v>
      </c>
      <c r="C3665" s="23" t="s">
        <v>7112</v>
      </c>
      <c r="D3665" s="32" t="s">
        <v>5600</v>
      </c>
      <c r="E3665" s="23" t="s">
        <v>98</v>
      </c>
      <c r="F3665" s="23" t="s">
        <v>5601</v>
      </c>
      <c r="G3665" s="23" t="s">
        <v>5602</v>
      </c>
      <c r="H3665" s="25">
        <v>1</v>
      </c>
      <c r="I3665" s="25">
        <v>31692</v>
      </c>
      <c r="J3665" s="26">
        <v>1</v>
      </c>
      <c r="K3665" s="26">
        <v>31692</v>
      </c>
      <c r="L3665" s="27">
        <v>0</v>
      </c>
      <c r="M3665" s="27">
        <v>1</v>
      </c>
      <c r="N3665" s="27">
        <v>0</v>
      </c>
      <c r="O3665" s="27">
        <v>0</v>
      </c>
      <c r="P3665" s="27">
        <v>1</v>
      </c>
      <c r="Q3665" s="55"/>
      <c r="R3665" s="27">
        <f t="shared" si="402"/>
        <v>0</v>
      </c>
      <c r="S3665" s="56" t="str">
        <f t="shared" si="406"/>
        <v>×</v>
      </c>
      <c r="T3665" s="56" t="str">
        <f t="shared" si="407"/>
        <v>×</v>
      </c>
      <c r="U3665" s="56" t="str">
        <f t="shared" si="408"/>
        <v>×</v>
      </c>
      <c r="V3665" s="57" t="str">
        <f t="shared" si="403"/>
        <v/>
      </c>
      <c r="W3665" s="58">
        <f t="shared" si="404"/>
        <v>0</v>
      </c>
      <c r="X3665" s="54">
        <f t="shared" si="405"/>
        <v>394</v>
      </c>
      <c r="Y3665" s="59"/>
      <c r="Z3665" s="42"/>
      <c r="AA3665" s="42"/>
      <c r="AB3665" s="42"/>
      <c r="AC3665" s="42"/>
      <c r="AD3665" s="42"/>
      <c r="AE3665" s="42"/>
      <c r="AF3665" s="42"/>
      <c r="AG3665" s="42"/>
      <c r="AH3665" s="42"/>
      <c r="AI3665" s="42"/>
      <c r="AJ3665" s="42"/>
      <c r="AK3665" s="42"/>
      <c r="AL3665" s="42"/>
      <c r="AM3665" s="42"/>
      <c r="AN3665" s="42"/>
      <c r="AO3665" s="42"/>
      <c r="AP3665" s="42"/>
      <c r="AQ3665" s="42"/>
      <c r="AR3665" s="77"/>
      <c r="AS3665" s="77"/>
      <c r="AT3665" s="77"/>
      <c r="AU3665" s="77"/>
      <c r="AV3665" s="77"/>
      <c r="AW3665" s="77"/>
      <c r="AX3665" s="77"/>
      <c r="AY3665" s="77"/>
      <c r="AZ3665" s="77"/>
      <c r="BA3665" s="77"/>
      <c r="BB3665" s="77"/>
      <c r="BC3665" s="77"/>
      <c r="BD3665" s="77"/>
      <c r="BE3665" s="77"/>
      <c r="BF3665" s="77"/>
      <c r="BG3665" s="77"/>
      <c r="BH3665" s="77"/>
      <c r="BI3665" s="77"/>
      <c r="BJ3665" s="77"/>
      <c r="BK3665" s="77"/>
      <c r="BL3665" s="77"/>
      <c r="BM3665" s="77"/>
      <c r="BN3665" s="77"/>
      <c r="BO3665" s="77"/>
      <c r="BP3665" s="77"/>
      <c r="BQ3665" s="77"/>
      <c r="BR3665" s="77"/>
      <c r="BS3665" s="77"/>
      <c r="BT3665" s="77"/>
      <c r="BU3665" s="77"/>
      <c r="BV3665" s="77"/>
      <c r="BW3665" s="77"/>
      <c r="BX3665" s="77"/>
      <c r="BY3665" s="77"/>
      <c r="BZ3665" s="77"/>
      <c r="CA3665" s="77"/>
      <c r="CB3665" s="77"/>
      <c r="CC3665" s="77"/>
      <c r="CD3665" s="77"/>
      <c r="CE3665" s="77"/>
      <c r="CF3665" s="77"/>
      <c r="CG3665" s="77"/>
      <c r="CH3665" s="77"/>
      <c r="CI3665" s="77"/>
      <c r="CJ3665" s="77"/>
      <c r="CK3665" s="77"/>
      <c r="CL3665" s="77"/>
      <c r="CM3665" s="77"/>
      <c r="CN3665" s="77"/>
      <c r="CO3665" s="77"/>
      <c r="CP3665" s="77"/>
      <c r="CQ3665" s="77"/>
      <c r="CR3665" s="77"/>
      <c r="CS3665" s="77"/>
      <c r="CT3665" s="77"/>
      <c r="CU3665" s="77"/>
      <c r="CV3665" s="77"/>
      <c r="CW3665" s="77"/>
      <c r="CX3665" s="77"/>
      <c r="CY3665" s="77"/>
      <c r="CZ3665" s="77"/>
      <c r="DA3665" s="77"/>
      <c r="DB3665" s="77"/>
      <c r="DC3665" s="77"/>
      <c r="DD3665" s="77"/>
      <c r="DE3665" s="77"/>
      <c r="DF3665" s="77"/>
      <c r="DG3665" s="77"/>
      <c r="DH3665" s="77"/>
      <c r="DI3665" s="77"/>
      <c r="DJ3665" s="77"/>
      <c r="DK3665" s="77"/>
      <c r="DL3665" s="77"/>
      <c r="DM3665" s="77"/>
      <c r="DN3665" s="77"/>
      <c r="DO3665" s="77"/>
      <c r="DP3665" s="77"/>
      <c r="DQ3665" s="77"/>
      <c r="DR3665" s="77"/>
      <c r="DS3665" s="77"/>
      <c r="DT3665" s="77"/>
      <c r="DU3665" s="77"/>
      <c r="DV3665" s="77"/>
      <c r="DW3665" s="77"/>
      <c r="DX3665" s="77"/>
      <c r="DY3665" s="77"/>
      <c r="DZ3665" s="77"/>
      <c r="EA3665" s="77"/>
      <c r="EB3665" s="77"/>
      <c r="EC3665" s="77"/>
      <c r="ED3665" s="77"/>
      <c r="EE3665" s="77"/>
      <c r="EF3665" s="77"/>
      <c r="EG3665" s="77"/>
      <c r="EH3665" s="77"/>
      <c r="EI3665" s="77"/>
      <c r="EJ3665" s="77"/>
      <c r="EK3665" s="77"/>
      <c r="EL3665" s="77"/>
      <c r="EM3665" s="77"/>
      <c r="EN3665" s="77"/>
      <c r="EO3665" s="77"/>
      <c r="EP3665" s="77"/>
      <c r="EQ3665" s="77"/>
      <c r="ER3665" s="77"/>
      <c r="ES3665" s="77"/>
      <c r="ET3665" s="77"/>
      <c r="EU3665" s="77"/>
      <c r="EV3665" s="77"/>
      <c r="EW3665" s="77"/>
      <c r="EX3665" s="77"/>
      <c r="EY3665" s="77"/>
      <c r="EZ3665" s="77"/>
      <c r="FA3665" s="77"/>
      <c r="FB3665" s="77"/>
      <c r="FC3665" s="77"/>
      <c r="FD3665" s="77"/>
      <c r="FE3665" s="77"/>
      <c r="FF3665" s="77"/>
      <c r="FG3665" s="77"/>
      <c r="FH3665" s="77"/>
      <c r="FI3665" s="77"/>
      <c r="FJ3665" s="77"/>
      <c r="FK3665" s="77"/>
      <c r="FL3665" s="77"/>
      <c r="FM3665" s="77"/>
      <c r="FN3665" s="77"/>
      <c r="FO3665" s="77"/>
      <c r="FP3665" s="77"/>
      <c r="FQ3665" s="77"/>
      <c r="FR3665" s="77"/>
      <c r="FS3665" s="77"/>
      <c r="FT3665" s="77"/>
      <c r="FU3665" s="77"/>
      <c r="FV3665" s="77"/>
      <c r="FW3665" s="77"/>
      <c r="FX3665" s="77"/>
      <c r="FY3665" s="77"/>
      <c r="FZ3665" s="77"/>
      <c r="GA3665" s="77"/>
      <c r="GB3665" s="77"/>
      <c r="GC3665" s="77"/>
      <c r="GD3665" s="77"/>
      <c r="GE3665" s="77"/>
      <c r="GF3665" s="77"/>
      <c r="GG3665" s="77"/>
      <c r="GH3665" s="77"/>
      <c r="GI3665" s="77"/>
      <c r="GJ3665" s="77"/>
      <c r="GK3665" s="77"/>
      <c r="GL3665" s="77"/>
      <c r="GM3665" s="77"/>
      <c r="GN3665" s="77"/>
      <c r="GO3665" s="77"/>
      <c r="GP3665" s="77"/>
      <c r="GQ3665" s="77"/>
      <c r="GR3665" s="77"/>
      <c r="GS3665" s="77"/>
      <c r="GT3665" s="77"/>
      <c r="GU3665" s="77"/>
      <c r="GV3665" s="77"/>
      <c r="GW3665" s="77"/>
      <c r="GX3665" s="77"/>
      <c r="GY3665" s="77"/>
      <c r="GZ3665" s="77"/>
      <c r="HA3665" s="77"/>
      <c r="HB3665" s="77"/>
      <c r="HC3665" s="77"/>
      <c r="HD3665" s="77"/>
      <c r="HE3665" s="77"/>
      <c r="HF3665" s="77"/>
      <c r="HG3665" s="77"/>
      <c r="HH3665" s="77"/>
      <c r="HI3665" s="77"/>
      <c r="HJ3665" s="77"/>
      <c r="HK3665" s="77"/>
      <c r="HL3665" s="77"/>
      <c r="HM3665" s="77"/>
      <c r="HN3665" s="77"/>
      <c r="HO3665" s="77"/>
      <c r="HP3665" s="77"/>
      <c r="HQ3665" s="77"/>
      <c r="HR3665" s="77"/>
      <c r="HS3665" s="77"/>
      <c r="HT3665" s="77"/>
      <c r="HU3665" s="77"/>
      <c r="HV3665" s="77"/>
      <c r="HW3665" s="77"/>
      <c r="HX3665" s="77"/>
      <c r="HY3665" s="77"/>
      <c r="HZ3665" s="77"/>
      <c r="IA3665" s="77"/>
      <c r="IB3665" s="77"/>
      <c r="IC3665" s="77"/>
      <c r="ID3665" s="77"/>
      <c r="IE3665" s="77"/>
      <c r="IF3665" s="77"/>
      <c r="IG3665" s="77"/>
      <c r="IH3665" s="77"/>
      <c r="II3665" s="77"/>
      <c r="IJ3665" s="77"/>
      <c r="IK3665" s="77"/>
      <c r="IL3665" s="77"/>
      <c r="IM3665" s="77"/>
      <c r="IN3665" s="77"/>
      <c r="IO3665" s="77"/>
      <c r="IP3665" s="77"/>
      <c r="IQ3665" s="77"/>
      <c r="IR3665" s="77"/>
      <c r="IS3665" s="77"/>
      <c r="IT3665" s="77"/>
      <c r="IU3665" s="77"/>
      <c r="IV3665" s="77"/>
      <c r="IW3665" s="77"/>
      <c r="IX3665" s="77"/>
      <c r="IY3665" s="77"/>
      <c r="IZ3665" s="77"/>
      <c r="JA3665" s="77"/>
      <c r="JB3665" s="77"/>
      <c r="JC3665" s="77"/>
      <c r="JD3665" s="77"/>
      <c r="JE3665" s="77"/>
      <c r="JF3665" s="77"/>
      <c r="JG3665" s="77"/>
      <c r="JH3665" s="77"/>
      <c r="JI3665" s="77"/>
      <c r="JJ3665" s="77"/>
      <c r="JK3665" s="77"/>
      <c r="JL3665" s="77"/>
      <c r="JM3665" s="77"/>
      <c r="JN3665" s="77"/>
      <c r="JO3665" s="77"/>
      <c r="JP3665" s="77"/>
      <c r="JQ3665" s="77"/>
      <c r="JR3665" s="77"/>
      <c r="JS3665" s="77"/>
      <c r="JT3665" s="77"/>
      <c r="JU3665" s="77"/>
      <c r="JV3665" s="77"/>
      <c r="JW3665" s="77"/>
      <c r="JX3665" s="77"/>
      <c r="JY3665" s="77"/>
      <c r="JZ3665" s="77"/>
      <c r="KA3665" s="77"/>
      <c r="KB3665" s="77"/>
      <c r="KC3665" s="77"/>
      <c r="KD3665" s="77"/>
      <c r="KE3665" s="77"/>
      <c r="KF3665" s="77"/>
      <c r="KG3665" s="77"/>
      <c r="KH3665" s="77"/>
      <c r="KI3665" s="77"/>
      <c r="KJ3665" s="77"/>
      <c r="KK3665" s="77"/>
      <c r="KL3665" s="77"/>
      <c r="KM3665" s="77"/>
      <c r="KN3665" s="77"/>
      <c r="KO3665" s="77"/>
      <c r="KP3665" s="77"/>
      <c r="KQ3665" s="77"/>
      <c r="KR3665" s="77"/>
      <c r="KS3665" s="77"/>
      <c r="KT3665" s="77"/>
      <c r="KU3665" s="77"/>
      <c r="KV3665" s="77"/>
      <c r="KW3665" s="77"/>
      <c r="KX3665" s="77"/>
      <c r="KY3665" s="77"/>
      <c r="KZ3665" s="77"/>
      <c r="LA3665" s="77"/>
      <c r="LB3665" s="77"/>
      <c r="LC3665" s="77"/>
      <c r="LD3665" s="77"/>
      <c r="LE3665" s="77"/>
      <c r="LF3665" s="77"/>
      <c r="LG3665" s="77"/>
      <c r="LH3665" s="77"/>
      <c r="LI3665" s="77"/>
      <c r="LJ3665" s="77"/>
      <c r="LK3665" s="77"/>
    </row>
    <row r="3666" spans="1:323" ht="14.25" customHeight="1">
      <c r="A3666" s="54">
        <v>3417</v>
      </c>
      <c r="B3666" s="23">
        <v>395</v>
      </c>
      <c r="C3666" s="23" t="s">
        <v>7112</v>
      </c>
      <c r="D3666" s="28" t="s">
        <v>6471</v>
      </c>
      <c r="E3666" s="23" t="s">
        <v>261</v>
      </c>
      <c r="F3666" s="29" t="s">
        <v>6472</v>
      </c>
      <c r="G3666" s="29" t="s">
        <v>34</v>
      </c>
      <c r="H3666" s="25">
        <v>1</v>
      </c>
      <c r="I3666" s="25">
        <v>91136</v>
      </c>
      <c r="J3666" s="26">
        <v>1</v>
      </c>
      <c r="K3666" s="26">
        <v>91136</v>
      </c>
      <c r="L3666" s="30">
        <v>0</v>
      </c>
      <c r="M3666" s="30">
        <v>0</v>
      </c>
      <c r="N3666" s="30">
        <v>192</v>
      </c>
      <c r="O3666" s="30">
        <v>0</v>
      </c>
      <c r="P3666" s="30">
        <v>192</v>
      </c>
      <c r="Q3666" s="55"/>
      <c r="R3666" s="30">
        <f t="shared" si="402"/>
        <v>0</v>
      </c>
      <c r="S3666" s="56" t="str">
        <f t="shared" si="406"/>
        <v>×</v>
      </c>
      <c r="T3666" s="56" t="str">
        <f t="shared" si="407"/>
        <v>×</v>
      </c>
      <c r="U3666" s="56" t="str">
        <f t="shared" si="408"/>
        <v>×</v>
      </c>
      <c r="V3666" s="57" t="str">
        <f t="shared" si="403"/>
        <v/>
      </c>
      <c r="W3666" s="58">
        <f t="shared" si="404"/>
        <v>0</v>
      </c>
      <c r="X3666" s="54">
        <f t="shared" si="405"/>
        <v>395</v>
      </c>
      <c r="Y3666" s="59"/>
    </row>
    <row r="3667" spans="1:323" ht="14.25" customHeight="1">
      <c r="A3667" s="54">
        <v>3418</v>
      </c>
      <c r="B3667" s="23">
        <v>396</v>
      </c>
      <c r="C3667" s="23" t="s">
        <v>7112</v>
      </c>
      <c r="D3667" s="32" t="s">
        <v>273</v>
      </c>
      <c r="E3667" s="23" t="s">
        <v>261</v>
      </c>
      <c r="F3667" s="23" t="s">
        <v>264</v>
      </c>
      <c r="G3667" s="23" t="s">
        <v>265</v>
      </c>
      <c r="H3667" s="25">
        <v>1</v>
      </c>
      <c r="I3667" s="25">
        <v>1407.6</v>
      </c>
      <c r="J3667" s="26">
        <v>60</v>
      </c>
      <c r="K3667" s="26">
        <v>84456</v>
      </c>
      <c r="L3667" s="27">
        <v>0</v>
      </c>
      <c r="M3667" s="27">
        <v>0</v>
      </c>
      <c r="N3667" s="27">
        <v>36</v>
      </c>
      <c r="O3667" s="27">
        <v>0</v>
      </c>
      <c r="P3667" s="27">
        <v>36</v>
      </c>
      <c r="Q3667" s="55"/>
      <c r="R3667" s="27">
        <f t="shared" si="402"/>
        <v>0</v>
      </c>
      <c r="S3667" s="56" t="str">
        <f t="shared" si="406"/>
        <v>×</v>
      </c>
      <c r="T3667" s="56" t="str">
        <f t="shared" si="407"/>
        <v>×</v>
      </c>
      <c r="U3667" s="56" t="str">
        <f t="shared" si="408"/>
        <v>×</v>
      </c>
      <c r="V3667" s="57" t="str">
        <f t="shared" si="403"/>
        <v/>
      </c>
      <c r="W3667" s="58">
        <f t="shared" si="404"/>
        <v>0</v>
      </c>
      <c r="X3667" s="54">
        <f t="shared" si="405"/>
        <v>396</v>
      </c>
      <c r="Y3667" s="59"/>
    </row>
    <row r="3668" spans="1:323" s="35" customFormat="1" ht="14.25" customHeight="1">
      <c r="A3668" s="54">
        <v>3419</v>
      </c>
      <c r="B3668" s="23">
        <v>397</v>
      </c>
      <c r="C3668" s="23" t="s">
        <v>7112</v>
      </c>
      <c r="D3668" s="32" t="s">
        <v>5603</v>
      </c>
      <c r="E3668" s="23" t="s">
        <v>261</v>
      </c>
      <c r="F3668" s="23" t="s">
        <v>5604</v>
      </c>
      <c r="G3668" s="23" t="s">
        <v>36</v>
      </c>
      <c r="H3668" s="25">
        <v>10</v>
      </c>
      <c r="I3668" s="25">
        <v>54091</v>
      </c>
      <c r="J3668" s="26">
        <v>10</v>
      </c>
      <c r="K3668" s="26">
        <v>540910</v>
      </c>
      <c r="L3668" s="27">
        <v>0</v>
      </c>
      <c r="M3668" s="27">
        <v>2</v>
      </c>
      <c r="N3668" s="27">
        <v>2</v>
      </c>
      <c r="O3668" s="27">
        <v>0</v>
      </c>
      <c r="P3668" s="27">
        <v>4</v>
      </c>
      <c r="Q3668" s="55"/>
      <c r="R3668" s="27">
        <f>P3668*Q3668</f>
        <v>0</v>
      </c>
      <c r="S3668" s="56" t="str">
        <f>IF(Q3668="","×","○")</f>
        <v>×</v>
      </c>
      <c r="T3668" s="56" t="str">
        <f>IF(Q3668&gt;=1,"○","×")</f>
        <v>×</v>
      </c>
      <c r="U3668" s="56" t="str">
        <f>IF(ISNUMBER(Q3668),IF(INT(Q3668)=Q3668,"○","×"),"×")</f>
        <v>×</v>
      </c>
      <c r="V3668" s="57" t="str">
        <f>IF(S3668="○",IF(OR(T3668="×",U3668="×"),"←見積単価（税別）欄には、1以上の整数を入力してください",""),"")</f>
        <v/>
      </c>
      <c r="W3668" s="58">
        <f>IF(V3668="",0,1)</f>
        <v>0</v>
      </c>
      <c r="X3668" s="54">
        <f>B3668</f>
        <v>397</v>
      </c>
      <c r="Y3668" s="59"/>
      <c r="Z3668" s="88"/>
      <c r="AA3668" s="88"/>
      <c r="AB3668" s="88"/>
      <c r="AC3668" s="88"/>
      <c r="AD3668" s="88"/>
      <c r="AE3668" s="88"/>
      <c r="AF3668" s="88"/>
      <c r="AG3668" s="88"/>
      <c r="AH3668" s="88"/>
      <c r="AI3668" s="88"/>
      <c r="AJ3668" s="88"/>
      <c r="AK3668" s="88"/>
      <c r="AL3668" s="88"/>
      <c r="AM3668" s="88"/>
      <c r="AN3668" s="88"/>
      <c r="AO3668" s="88"/>
      <c r="AP3668" s="88"/>
      <c r="AQ3668" s="88"/>
      <c r="AR3668" s="88"/>
      <c r="AS3668" s="88"/>
      <c r="AT3668" s="88"/>
      <c r="AU3668" s="88"/>
      <c r="AV3668" s="88"/>
      <c r="AW3668" s="88"/>
      <c r="AX3668" s="88"/>
      <c r="AY3668" s="88"/>
      <c r="AZ3668" s="88"/>
      <c r="BA3668" s="88"/>
      <c r="BB3668" s="88"/>
      <c r="BC3668" s="88"/>
      <c r="BD3668" s="88"/>
      <c r="BE3668" s="88"/>
      <c r="BF3668" s="88"/>
      <c r="BG3668" s="88"/>
      <c r="BH3668" s="88"/>
      <c r="BI3668" s="88"/>
      <c r="BJ3668" s="88"/>
      <c r="BK3668" s="88"/>
      <c r="BL3668" s="88"/>
      <c r="BM3668" s="88"/>
      <c r="BN3668" s="88"/>
      <c r="BO3668" s="88"/>
      <c r="BP3668" s="88"/>
      <c r="BQ3668" s="88"/>
      <c r="BR3668" s="88"/>
      <c r="BS3668" s="88"/>
      <c r="BT3668" s="88"/>
      <c r="BU3668" s="88"/>
      <c r="BV3668" s="88"/>
      <c r="BW3668" s="88"/>
      <c r="BX3668" s="88"/>
      <c r="BY3668" s="88"/>
      <c r="BZ3668" s="88"/>
      <c r="CA3668" s="88"/>
      <c r="CB3668" s="88"/>
      <c r="CC3668" s="88"/>
      <c r="CD3668" s="88"/>
      <c r="CE3668" s="88"/>
      <c r="CF3668" s="88"/>
      <c r="CG3668" s="88"/>
      <c r="CH3668" s="88"/>
      <c r="CI3668" s="88"/>
      <c r="CJ3668" s="88"/>
      <c r="CK3668" s="88"/>
      <c r="CL3668" s="88"/>
      <c r="CM3668" s="88"/>
      <c r="CN3668" s="88"/>
      <c r="CO3668" s="88"/>
      <c r="CP3668" s="88"/>
      <c r="CQ3668" s="88"/>
      <c r="CR3668" s="88"/>
      <c r="CS3668" s="88"/>
      <c r="CT3668" s="88"/>
      <c r="CU3668" s="88"/>
      <c r="CV3668" s="88"/>
      <c r="CW3668" s="88"/>
      <c r="CX3668" s="88"/>
      <c r="CY3668" s="88"/>
      <c r="CZ3668" s="88"/>
      <c r="DA3668" s="88"/>
      <c r="DB3668" s="88"/>
      <c r="DC3668" s="88"/>
      <c r="DD3668" s="88"/>
      <c r="DE3668" s="88"/>
      <c r="DF3668" s="88"/>
      <c r="DG3668" s="88"/>
      <c r="DH3668" s="88"/>
      <c r="DI3668" s="88"/>
      <c r="DJ3668" s="88"/>
      <c r="DK3668" s="88"/>
      <c r="DL3668" s="88"/>
      <c r="DM3668" s="88"/>
      <c r="DN3668" s="88"/>
      <c r="DO3668" s="88"/>
      <c r="DP3668" s="88"/>
      <c r="DQ3668" s="88"/>
      <c r="DR3668" s="88"/>
      <c r="DS3668" s="88"/>
      <c r="DT3668" s="88"/>
      <c r="DU3668" s="88"/>
      <c r="DV3668" s="88"/>
      <c r="DW3668" s="88"/>
      <c r="DX3668" s="88"/>
      <c r="DY3668" s="88"/>
      <c r="DZ3668" s="88"/>
      <c r="EA3668" s="88"/>
      <c r="EB3668" s="88"/>
      <c r="EC3668" s="88"/>
      <c r="ED3668" s="88"/>
      <c r="EE3668" s="88"/>
      <c r="EF3668" s="88"/>
      <c r="EG3668" s="88"/>
      <c r="EH3668" s="88"/>
      <c r="EI3668" s="88"/>
      <c r="EJ3668" s="88"/>
      <c r="EK3668" s="88"/>
      <c r="EL3668" s="88"/>
      <c r="EM3668" s="88"/>
      <c r="EN3668" s="88"/>
      <c r="EO3668" s="88"/>
      <c r="EP3668" s="88"/>
      <c r="EQ3668" s="88"/>
      <c r="ER3668" s="88"/>
      <c r="ES3668" s="88"/>
      <c r="ET3668" s="88"/>
      <c r="EU3668" s="88"/>
      <c r="EV3668" s="88"/>
      <c r="EW3668" s="88"/>
      <c r="EX3668" s="88"/>
      <c r="EY3668" s="88"/>
      <c r="EZ3668" s="88"/>
      <c r="FA3668" s="88"/>
      <c r="FB3668" s="88"/>
      <c r="FC3668" s="88"/>
      <c r="FD3668" s="88"/>
      <c r="FE3668" s="88"/>
      <c r="FF3668" s="88"/>
      <c r="FG3668" s="88"/>
      <c r="FH3668" s="88"/>
      <c r="FI3668" s="88"/>
      <c r="FJ3668" s="88"/>
      <c r="FK3668" s="88"/>
      <c r="FL3668" s="88"/>
      <c r="FM3668" s="88"/>
      <c r="FN3668" s="88"/>
      <c r="FO3668" s="88"/>
      <c r="FP3668" s="88"/>
      <c r="FQ3668" s="88"/>
      <c r="FR3668" s="88"/>
      <c r="FS3668" s="88"/>
      <c r="FT3668" s="88"/>
      <c r="FU3668" s="88"/>
      <c r="FV3668" s="88"/>
      <c r="FW3668" s="88"/>
      <c r="FX3668" s="88"/>
      <c r="FY3668" s="88"/>
      <c r="FZ3668" s="88"/>
      <c r="GA3668" s="88"/>
      <c r="GB3668" s="88"/>
      <c r="GC3668" s="88"/>
      <c r="GD3668" s="88"/>
      <c r="GE3668" s="88"/>
      <c r="GF3668" s="88"/>
      <c r="GG3668" s="88"/>
      <c r="GH3668" s="88"/>
      <c r="GI3668" s="88"/>
      <c r="GJ3668" s="88"/>
      <c r="GK3668" s="88"/>
      <c r="GL3668" s="88"/>
      <c r="GM3668" s="88"/>
      <c r="GN3668" s="88"/>
      <c r="GO3668" s="88"/>
      <c r="GP3668" s="88"/>
      <c r="GQ3668" s="88"/>
      <c r="GR3668" s="88"/>
      <c r="GS3668" s="88"/>
      <c r="GT3668" s="88"/>
      <c r="GU3668" s="88"/>
      <c r="GV3668" s="88"/>
      <c r="GW3668" s="88"/>
      <c r="GX3668" s="88"/>
      <c r="GY3668" s="88"/>
      <c r="GZ3668" s="88"/>
      <c r="HA3668" s="88"/>
      <c r="HB3668" s="88"/>
      <c r="HC3668" s="88"/>
      <c r="HD3668" s="88"/>
      <c r="HE3668" s="88"/>
      <c r="HF3668" s="88"/>
      <c r="HG3668" s="88"/>
      <c r="HH3668" s="88"/>
      <c r="HI3668" s="88"/>
      <c r="HJ3668" s="88"/>
      <c r="HK3668" s="88"/>
      <c r="HL3668" s="88"/>
      <c r="HM3668" s="88"/>
      <c r="HN3668" s="88"/>
      <c r="HO3668" s="88"/>
      <c r="HP3668" s="88"/>
      <c r="HQ3668" s="88"/>
      <c r="HR3668" s="88"/>
      <c r="HS3668" s="88"/>
      <c r="HT3668" s="88"/>
      <c r="HU3668" s="88"/>
      <c r="HV3668" s="88"/>
      <c r="HW3668" s="88"/>
      <c r="HX3668" s="88"/>
      <c r="HY3668" s="88"/>
      <c r="HZ3668" s="88"/>
      <c r="IA3668" s="88"/>
      <c r="IB3668" s="88"/>
      <c r="IC3668" s="88"/>
      <c r="ID3668" s="88"/>
      <c r="IE3668" s="88"/>
      <c r="IF3668" s="88"/>
      <c r="IG3668" s="88"/>
      <c r="IH3668" s="88"/>
      <c r="II3668" s="88"/>
      <c r="IJ3668" s="88"/>
      <c r="IK3668" s="88"/>
      <c r="IL3668" s="88"/>
      <c r="IM3668" s="88"/>
      <c r="IN3668" s="88"/>
      <c r="IO3668" s="88"/>
      <c r="IP3668" s="88"/>
      <c r="IQ3668" s="88"/>
      <c r="IR3668" s="88"/>
      <c r="IS3668" s="88"/>
      <c r="IT3668" s="88"/>
      <c r="IU3668" s="88"/>
      <c r="IV3668" s="88"/>
      <c r="IW3668" s="88"/>
      <c r="IX3668" s="88"/>
      <c r="IY3668" s="88"/>
      <c r="IZ3668" s="88"/>
      <c r="JA3668" s="88"/>
      <c r="JB3668" s="88"/>
      <c r="JC3668" s="88"/>
      <c r="JD3668" s="88"/>
      <c r="JE3668" s="88"/>
      <c r="JF3668" s="88"/>
      <c r="JG3668" s="88"/>
      <c r="JH3668" s="88"/>
      <c r="JI3668" s="88"/>
      <c r="JJ3668" s="88"/>
      <c r="JK3668" s="88"/>
      <c r="JL3668" s="88"/>
      <c r="JM3668" s="88"/>
      <c r="JN3668" s="88"/>
      <c r="JO3668" s="88"/>
      <c r="JP3668" s="88"/>
      <c r="JQ3668" s="88"/>
      <c r="JR3668" s="88"/>
      <c r="JS3668" s="88"/>
      <c r="JT3668" s="88"/>
      <c r="JU3668" s="88"/>
      <c r="JV3668" s="88"/>
      <c r="JW3668" s="88"/>
      <c r="JX3668" s="88"/>
      <c r="JY3668" s="88"/>
      <c r="JZ3668" s="88"/>
      <c r="KA3668" s="88"/>
      <c r="KB3668" s="88"/>
      <c r="KC3668" s="88"/>
      <c r="KD3668" s="88"/>
      <c r="KE3668" s="88"/>
      <c r="KF3668" s="88"/>
      <c r="KG3668" s="88"/>
      <c r="KH3668" s="88"/>
      <c r="KI3668" s="88"/>
      <c r="KJ3668" s="88"/>
      <c r="KK3668" s="88"/>
      <c r="KL3668" s="88"/>
      <c r="KM3668" s="88"/>
      <c r="KN3668" s="88"/>
      <c r="KO3668" s="88"/>
      <c r="KP3668" s="88"/>
      <c r="KQ3668" s="88"/>
      <c r="KR3668" s="88"/>
      <c r="KS3668" s="88"/>
      <c r="KT3668" s="88"/>
      <c r="KU3668" s="88"/>
      <c r="KV3668" s="88"/>
      <c r="KW3668" s="88"/>
      <c r="KX3668" s="88"/>
      <c r="KY3668" s="88"/>
      <c r="KZ3668" s="88"/>
      <c r="LA3668" s="88"/>
      <c r="LB3668" s="88"/>
      <c r="LC3668" s="88"/>
      <c r="LD3668" s="88"/>
      <c r="LE3668" s="88"/>
      <c r="LF3668" s="88"/>
      <c r="LG3668" s="88"/>
      <c r="LH3668" s="88"/>
      <c r="LI3668" s="88"/>
      <c r="LJ3668" s="88"/>
      <c r="LK3668" s="88"/>
    </row>
    <row r="3669" spans="1:323" s="35" customFormat="1" ht="14.25" customHeight="1">
      <c r="A3669" s="54">
        <v>3420</v>
      </c>
      <c r="B3669" s="23">
        <v>398</v>
      </c>
      <c r="C3669" s="23" t="s">
        <v>7112</v>
      </c>
      <c r="D3669" s="32" t="s">
        <v>7690</v>
      </c>
      <c r="E3669" s="23" t="s">
        <v>261</v>
      </c>
      <c r="F3669" s="23" t="s">
        <v>7691</v>
      </c>
      <c r="G3669" s="23" t="s">
        <v>5825</v>
      </c>
      <c r="H3669" s="25">
        <v>1</v>
      </c>
      <c r="I3669" s="25">
        <v>877877</v>
      </c>
      <c r="J3669" s="26">
        <v>1</v>
      </c>
      <c r="K3669" s="26">
        <v>877877</v>
      </c>
      <c r="L3669" s="23">
        <v>0</v>
      </c>
      <c r="M3669" s="23">
        <v>30</v>
      </c>
      <c r="N3669" s="23">
        <v>0</v>
      </c>
      <c r="O3669" s="23">
        <v>0</v>
      </c>
      <c r="P3669" s="23">
        <v>30</v>
      </c>
      <c r="Q3669" s="55"/>
      <c r="R3669" s="23">
        <f>P3669*Q3669</f>
        <v>0</v>
      </c>
      <c r="S3669" s="56" t="str">
        <f>IF(Q3669="","×","○")</f>
        <v>×</v>
      </c>
      <c r="T3669" s="56" t="str">
        <f>IF(Q3669&gt;=1,"○","×")</f>
        <v>×</v>
      </c>
      <c r="U3669" s="56" t="str">
        <f>IF(ISNUMBER(Q3669),IF(INT(Q3669)=Q3669,"○","×"),"×")</f>
        <v>×</v>
      </c>
      <c r="V3669" s="57" t="str">
        <f>IF(S3669="○",IF(OR(T3669="×",U3669="×"),"←見積単価（税別）欄には、1以上の整数を入力してください",""),"")</f>
        <v/>
      </c>
      <c r="W3669" s="58">
        <f>IF(V3669="",0,1)</f>
        <v>0</v>
      </c>
      <c r="X3669" s="54">
        <f>B3669</f>
        <v>398</v>
      </c>
      <c r="Y3669" s="59"/>
      <c r="Z3669" s="88"/>
      <c r="AA3669" s="88"/>
      <c r="AB3669" s="88"/>
      <c r="AC3669" s="88"/>
      <c r="AD3669" s="88"/>
      <c r="AE3669" s="88"/>
      <c r="AF3669" s="88"/>
      <c r="AG3669" s="88"/>
      <c r="AH3669" s="88"/>
      <c r="AI3669" s="88"/>
      <c r="AJ3669" s="88"/>
      <c r="AK3669" s="88"/>
      <c r="AL3669" s="88"/>
      <c r="AM3669" s="88"/>
      <c r="AN3669" s="88"/>
      <c r="AO3669" s="88"/>
      <c r="AP3669" s="88"/>
      <c r="AQ3669" s="88"/>
      <c r="AR3669" s="88"/>
      <c r="AS3669" s="88"/>
      <c r="AT3669" s="88"/>
      <c r="AU3669" s="88"/>
      <c r="AV3669" s="88"/>
      <c r="AW3669" s="88"/>
      <c r="AX3669" s="88"/>
      <c r="AY3669" s="88"/>
      <c r="AZ3669" s="88"/>
      <c r="BA3669" s="88"/>
      <c r="BB3669" s="88"/>
      <c r="BC3669" s="88"/>
      <c r="BD3669" s="88"/>
      <c r="BE3669" s="88"/>
      <c r="BF3669" s="88"/>
      <c r="BG3669" s="88"/>
      <c r="BH3669" s="88"/>
      <c r="BI3669" s="88"/>
      <c r="BJ3669" s="88"/>
      <c r="BK3669" s="88"/>
      <c r="BL3669" s="88"/>
      <c r="BM3669" s="88"/>
      <c r="BN3669" s="88"/>
      <c r="BO3669" s="88"/>
      <c r="BP3669" s="88"/>
      <c r="BQ3669" s="88"/>
      <c r="BR3669" s="88"/>
      <c r="BS3669" s="88"/>
      <c r="BT3669" s="88"/>
      <c r="BU3669" s="88"/>
      <c r="BV3669" s="88"/>
      <c r="BW3669" s="88"/>
      <c r="BX3669" s="88"/>
      <c r="BY3669" s="88"/>
      <c r="BZ3669" s="88"/>
      <c r="CA3669" s="88"/>
      <c r="CB3669" s="88"/>
      <c r="CC3669" s="88"/>
      <c r="CD3669" s="88"/>
      <c r="CE3669" s="88"/>
      <c r="CF3669" s="88"/>
      <c r="CG3669" s="88"/>
      <c r="CH3669" s="88"/>
      <c r="CI3669" s="88"/>
      <c r="CJ3669" s="88"/>
      <c r="CK3669" s="88"/>
      <c r="CL3669" s="88"/>
      <c r="CM3669" s="88"/>
      <c r="CN3669" s="88"/>
      <c r="CO3669" s="88"/>
      <c r="CP3669" s="88"/>
      <c r="CQ3669" s="88"/>
      <c r="CR3669" s="88"/>
      <c r="CS3669" s="88"/>
      <c r="CT3669" s="88"/>
      <c r="CU3669" s="88"/>
      <c r="CV3669" s="88"/>
      <c r="CW3669" s="88"/>
      <c r="CX3669" s="88"/>
      <c r="CY3669" s="88"/>
      <c r="CZ3669" s="88"/>
      <c r="DA3669" s="88"/>
      <c r="DB3669" s="88"/>
      <c r="DC3669" s="88"/>
      <c r="DD3669" s="88"/>
      <c r="DE3669" s="88"/>
      <c r="DF3669" s="88"/>
      <c r="DG3669" s="88"/>
      <c r="DH3669" s="88"/>
      <c r="DI3669" s="88"/>
      <c r="DJ3669" s="88"/>
      <c r="DK3669" s="88"/>
      <c r="DL3669" s="88"/>
      <c r="DM3669" s="88"/>
      <c r="DN3669" s="88"/>
      <c r="DO3669" s="88"/>
      <c r="DP3669" s="88"/>
      <c r="DQ3669" s="88"/>
      <c r="DR3669" s="88"/>
      <c r="DS3669" s="88"/>
      <c r="DT3669" s="88"/>
      <c r="DU3669" s="88"/>
      <c r="DV3669" s="88"/>
      <c r="DW3669" s="88"/>
      <c r="DX3669" s="88"/>
      <c r="DY3669" s="88"/>
      <c r="DZ3669" s="88"/>
      <c r="EA3669" s="88"/>
      <c r="EB3669" s="88"/>
      <c r="EC3669" s="88"/>
      <c r="ED3669" s="88"/>
      <c r="EE3669" s="88"/>
      <c r="EF3669" s="88"/>
      <c r="EG3669" s="88"/>
      <c r="EH3669" s="88"/>
      <c r="EI3669" s="88"/>
      <c r="EJ3669" s="88"/>
      <c r="EK3669" s="88"/>
      <c r="EL3669" s="88"/>
      <c r="EM3669" s="88"/>
      <c r="EN3669" s="88"/>
      <c r="EO3669" s="88"/>
      <c r="EP3669" s="88"/>
      <c r="EQ3669" s="88"/>
      <c r="ER3669" s="88"/>
      <c r="ES3669" s="88"/>
      <c r="ET3669" s="88"/>
      <c r="EU3669" s="88"/>
      <c r="EV3669" s="88"/>
      <c r="EW3669" s="88"/>
      <c r="EX3669" s="88"/>
      <c r="EY3669" s="88"/>
      <c r="EZ3669" s="88"/>
      <c r="FA3669" s="88"/>
      <c r="FB3669" s="88"/>
      <c r="FC3669" s="88"/>
      <c r="FD3669" s="88"/>
      <c r="FE3669" s="88"/>
      <c r="FF3669" s="88"/>
      <c r="FG3669" s="88"/>
      <c r="FH3669" s="88"/>
      <c r="FI3669" s="88"/>
      <c r="FJ3669" s="88"/>
      <c r="FK3669" s="88"/>
      <c r="FL3669" s="88"/>
      <c r="FM3669" s="88"/>
      <c r="FN3669" s="88"/>
      <c r="FO3669" s="88"/>
      <c r="FP3669" s="88"/>
      <c r="FQ3669" s="88"/>
      <c r="FR3669" s="88"/>
      <c r="FS3669" s="88"/>
      <c r="FT3669" s="88"/>
      <c r="FU3669" s="88"/>
      <c r="FV3669" s="88"/>
      <c r="FW3669" s="88"/>
      <c r="FX3669" s="88"/>
      <c r="FY3669" s="88"/>
      <c r="FZ3669" s="88"/>
      <c r="GA3669" s="88"/>
      <c r="GB3669" s="88"/>
      <c r="GC3669" s="88"/>
      <c r="GD3669" s="88"/>
      <c r="GE3669" s="88"/>
      <c r="GF3669" s="88"/>
      <c r="GG3669" s="88"/>
      <c r="GH3669" s="88"/>
      <c r="GI3669" s="88"/>
      <c r="GJ3669" s="88"/>
      <c r="GK3669" s="88"/>
      <c r="GL3669" s="88"/>
      <c r="GM3669" s="88"/>
      <c r="GN3669" s="88"/>
      <c r="GO3669" s="88"/>
      <c r="GP3669" s="88"/>
      <c r="GQ3669" s="88"/>
      <c r="GR3669" s="88"/>
      <c r="GS3669" s="88"/>
      <c r="GT3669" s="88"/>
      <c r="GU3669" s="88"/>
      <c r="GV3669" s="88"/>
      <c r="GW3669" s="88"/>
      <c r="GX3669" s="88"/>
      <c r="GY3669" s="88"/>
      <c r="GZ3669" s="88"/>
      <c r="HA3669" s="88"/>
      <c r="HB3669" s="88"/>
      <c r="HC3669" s="88"/>
      <c r="HD3669" s="88"/>
      <c r="HE3669" s="88"/>
      <c r="HF3669" s="88"/>
      <c r="HG3669" s="88"/>
      <c r="HH3669" s="88"/>
      <c r="HI3669" s="88"/>
      <c r="HJ3669" s="88"/>
      <c r="HK3669" s="88"/>
      <c r="HL3669" s="88"/>
      <c r="HM3669" s="88"/>
      <c r="HN3669" s="88"/>
      <c r="HO3669" s="88"/>
      <c r="HP3669" s="88"/>
      <c r="HQ3669" s="88"/>
      <c r="HR3669" s="88"/>
      <c r="HS3669" s="88"/>
      <c r="HT3669" s="88"/>
      <c r="HU3669" s="88"/>
      <c r="HV3669" s="88"/>
      <c r="HW3669" s="88"/>
      <c r="HX3669" s="88"/>
      <c r="HY3669" s="88"/>
      <c r="HZ3669" s="88"/>
      <c r="IA3669" s="88"/>
      <c r="IB3669" s="88"/>
      <c r="IC3669" s="88"/>
      <c r="ID3669" s="88"/>
      <c r="IE3669" s="88"/>
      <c r="IF3669" s="88"/>
      <c r="IG3669" s="88"/>
      <c r="IH3669" s="88"/>
      <c r="II3669" s="88"/>
      <c r="IJ3669" s="88"/>
      <c r="IK3669" s="88"/>
      <c r="IL3669" s="88"/>
      <c r="IM3669" s="88"/>
      <c r="IN3669" s="88"/>
      <c r="IO3669" s="88"/>
      <c r="IP3669" s="88"/>
      <c r="IQ3669" s="88"/>
      <c r="IR3669" s="88"/>
      <c r="IS3669" s="88"/>
      <c r="IT3669" s="88"/>
      <c r="IU3669" s="88"/>
      <c r="IV3669" s="88"/>
      <c r="IW3669" s="88"/>
      <c r="IX3669" s="88"/>
      <c r="IY3669" s="88"/>
      <c r="IZ3669" s="88"/>
      <c r="JA3669" s="88"/>
      <c r="JB3669" s="88"/>
      <c r="JC3669" s="88"/>
      <c r="JD3669" s="88"/>
      <c r="JE3669" s="88"/>
      <c r="JF3669" s="88"/>
      <c r="JG3669" s="88"/>
      <c r="JH3669" s="88"/>
      <c r="JI3669" s="88"/>
      <c r="JJ3669" s="88"/>
      <c r="JK3669" s="88"/>
      <c r="JL3669" s="88"/>
      <c r="JM3669" s="88"/>
      <c r="JN3669" s="88"/>
      <c r="JO3669" s="88"/>
      <c r="JP3669" s="88"/>
      <c r="JQ3669" s="88"/>
      <c r="JR3669" s="88"/>
      <c r="JS3669" s="88"/>
      <c r="JT3669" s="88"/>
      <c r="JU3669" s="88"/>
      <c r="JV3669" s="88"/>
      <c r="JW3669" s="88"/>
      <c r="JX3669" s="88"/>
      <c r="JY3669" s="88"/>
      <c r="JZ3669" s="88"/>
      <c r="KA3669" s="88"/>
      <c r="KB3669" s="88"/>
      <c r="KC3669" s="88"/>
      <c r="KD3669" s="88"/>
      <c r="KE3669" s="88"/>
      <c r="KF3669" s="88"/>
      <c r="KG3669" s="88"/>
      <c r="KH3669" s="88"/>
      <c r="KI3669" s="88"/>
      <c r="KJ3669" s="88"/>
      <c r="KK3669" s="88"/>
      <c r="KL3669" s="88"/>
      <c r="KM3669" s="88"/>
      <c r="KN3669" s="88"/>
      <c r="KO3669" s="88"/>
      <c r="KP3669" s="88"/>
      <c r="KQ3669" s="88"/>
      <c r="KR3669" s="88"/>
      <c r="KS3669" s="88"/>
      <c r="KT3669" s="88"/>
      <c r="KU3669" s="88"/>
      <c r="KV3669" s="88"/>
      <c r="KW3669" s="88"/>
      <c r="KX3669" s="88"/>
      <c r="KY3669" s="88"/>
      <c r="KZ3669" s="88"/>
      <c r="LA3669" s="88"/>
      <c r="LB3669" s="88"/>
      <c r="LC3669" s="88"/>
      <c r="LD3669" s="88"/>
      <c r="LE3669" s="88"/>
      <c r="LF3669" s="88"/>
      <c r="LG3669" s="88"/>
      <c r="LH3669" s="88"/>
      <c r="LI3669" s="88"/>
      <c r="LJ3669" s="88"/>
      <c r="LK3669" s="88"/>
    </row>
    <row r="3670" spans="1:323" ht="14.25" customHeight="1">
      <c r="A3670" s="54">
        <v>3421</v>
      </c>
      <c r="B3670" s="23">
        <v>399</v>
      </c>
      <c r="C3670" s="23" t="s">
        <v>7112</v>
      </c>
      <c r="D3670" s="32" t="s">
        <v>7725</v>
      </c>
      <c r="E3670" s="23" t="s">
        <v>178</v>
      </c>
      <c r="F3670" s="23" t="s">
        <v>7726</v>
      </c>
      <c r="G3670" s="23" t="s">
        <v>589</v>
      </c>
      <c r="H3670" s="25">
        <v>5</v>
      </c>
      <c r="I3670" s="21" t="s">
        <v>6035</v>
      </c>
      <c r="J3670" s="20" t="s">
        <v>7846</v>
      </c>
      <c r="K3670" s="20" t="s">
        <v>6035</v>
      </c>
      <c r="L3670" s="27">
        <v>0</v>
      </c>
      <c r="M3670" s="27">
        <v>4</v>
      </c>
      <c r="N3670" s="27">
        <v>0</v>
      </c>
      <c r="O3670" s="27">
        <v>0</v>
      </c>
      <c r="P3670" s="27">
        <v>4</v>
      </c>
      <c r="Q3670" s="55"/>
      <c r="R3670" s="27">
        <f t="shared" si="402"/>
        <v>0</v>
      </c>
      <c r="S3670" s="56" t="str">
        <f t="shared" si="406"/>
        <v>×</v>
      </c>
      <c r="T3670" s="56" t="str">
        <f t="shared" si="407"/>
        <v>×</v>
      </c>
      <c r="U3670" s="56" t="str">
        <f t="shared" si="408"/>
        <v>×</v>
      </c>
      <c r="V3670" s="57" t="str">
        <f t="shared" si="403"/>
        <v/>
      </c>
      <c r="W3670" s="58">
        <f t="shared" si="404"/>
        <v>0</v>
      </c>
      <c r="X3670" s="54">
        <f t="shared" si="405"/>
        <v>399</v>
      </c>
      <c r="Y3670" s="59"/>
    </row>
    <row r="3671" spans="1:323" ht="14.25" customHeight="1">
      <c r="A3671" s="54">
        <v>3422</v>
      </c>
      <c r="B3671" s="23">
        <v>400</v>
      </c>
      <c r="C3671" s="23" t="s">
        <v>7112</v>
      </c>
      <c r="D3671" s="32" t="s">
        <v>7708</v>
      </c>
      <c r="E3671" s="23" t="s">
        <v>178</v>
      </c>
      <c r="F3671" s="23" t="s">
        <v>7709</v>
      </c>
      <c r="G3671" s="23" t="s">
        <v>425</v>
      </c>
      <c r="H3671" s="25">
        <v>10</v>
      </c>
      <c r="I3671" s="25">
        <v>630</v>
      </c>
      <c r="J3671" s="26">
        <v>10</v>
      </c>
      <c r="K3671" s="26">
        <v>6300</v>
      </c>
      <c r="L3671" s="27">
        <v>0</v>
      </c>
      <c r="M3671" s="27">
        <v>0</v>
      </c>
      <c r="N3671" s="27">
        <v>76</v>
      </c>
      <c r="O3671" s="27">
        <v>0</v>
      </c>
      <c r="P3671" s="27">
        <v>76</v>
      </c>
      <c r="Q3671" s="55"/>
      <c r="R3671" s="27">
        <f t="shared" si="402"/>
        <v>0</v>
      </c>
      <c r="S3671" s="56" t="str">
        <f t="shared" si="406"/>
        <v>×</v>
      </c>
      <c r="T3671" s="56" t="str">
        <f t="shared" si="407"/>
        <v>×</v>
      </c>
      <c r="U3671" s="56" t="str">
        <f t="shared" si="408"/>
        <v>×</v>
      </c>
      <c r="V3671" s="57" t="str">
        <f t="shared" si="403"/>
        <v/>
      </c>
      <c r="W3671" s="58">
        <f t="shared" si="404"/>
        <v>0</v>
      </c>
      <c r="X3671" s="54">
        <f t="shared" si="405"/>
        <v>400</v>
      </c>
      <c r="Y3671" s="59"/>
    </row>
    <row r="3672" spans="1:323" ht="14.25" customHeight="1">
      <c r="A3672" s="54">
        <v>3423</v>
      </c>
      <c r="B3672" s="23">
        <v>401</v>
      </c>
      <c r="C3672" s="23" t="s">
        <v>7112</v>
      </c>
      <c r="D3672" s="32" t="s">
        <v>5625</v>
      </c>
      <c r="E3672" s="23" t="s">
        <v>5198</v>
      </c>
      <c r="F3672" s="23" t="s">
        <v>5626</v>
      </c>
      <c r="G3672" s="23" t="s">
        <v>5627</v>
      </c>
      <c r="H3672" s="25">
        <v>60</v>
      </c>
      <c r="I3672" s="25">
        <v>13.5</v>
      </c>
      <c r="J3672" s="26">
        <v>210</v>
      </c>
      <c r="K3672" s="26">
        <v>2835</v>
      </c>
      <c r="L3672" s="27">
        <v>2</v>
      </c>
      <c r="M3672" s="27">
        <v>2</v>
      </c>
      <c r="N3672" s="27">
        <v>0</v>
      </c>
      <c r="O3672" s="27">
        <v>0</v>
      </c>
      <c r="P3672" s="27">
        <v>4</v>
      </c>
      <c r="Q3672" s="55"/>
      <c r="R3672" s="27">
        <f t="shared" si="402"/>
        <v>0</v>
      </c>
      <c r="S3672" s="56" t="str">
        <f t="shared" si="406"/>
        <v>×</v>
      </c>
      <c r="T3672" s="56" t="str">
        <f t="shared" si="407"/>
        <v>×</v>
      </c>
      <c r="U3672" s="56" t="str">
        <f t="shared" si="408"/>
        <v>×</v>
      </c>
      <c r="V3672" s="57" t="str">
        <f t="shared" si="403"/>
        <v/>
      </c>
      <c r="W3672" s="58">
        <f t="shared" si="404"/>
        <v>0</v>
      </c>
      <c r="X3672" s="54">
        <f t="shared" si="405"/>
        <v>401</v>
      </c>
      <c r="Y3672" s="59"/>
    </row>
    <row r="3673" spans="1:323" ht="14.25" customHeight="1">
      <c r="A3673" s="54">
        <v>3424</v>
      </c>
      <c r="B3673" s="23">
        <v>402</v>
      </c>
      <c r="C3673" s="23" t="s">
        <v>7112</v>
      </c>
      <c r="D3673" s="32" t="s">
        <v>7826</v>
      </c>
      <c r="E3673" s="23" t="s">
        <v>5205</v>
      </c>
      <c r="F3673" s="23" t="s">
        <v>7827</v>
      </c>
      <c r="G3673" s="23" t="s">
        <v>42</v>
      </c>
      <c r="H3673" s="25">
        <v>1</v>
      </c>
      <c r="I3673" s="25">
        <v>6234</v>
      </c>
      <c r="J3673" s="26">
        <v>1</v>
      </c>
      <c r="K3673" s="26">
        <v>6234</v>
      </c>
      <c r="L3673" s="27">
        <v>0</v>
      </c>
      <c r="M3673" s="27">
        <v>0</v>
      </c>
      <c r="N3673" s="27">
        <v>1</v>
      </c>
      <c r="O3673" s="27">
        <v>0</v>
      </c>
      <c r="P3673" s="27">
        <v>1</v>
      </c>
      <c r="Q3673" s="55"/>
      <c r="R3673" s="27">
        <f t="shared" si="402"/>
        <v>0</v>
      </c>
      <c r="S3673" s="56" t="str">
        <f t="shared" si="406"/>
        <v>×</v>
      </c>
      <c r="T3673" s="56" t="str">
        <f t="shared" si="407"/>
        <v>×</v>
      </c>
      <c r="U3673" s="56" t="str">
        <f t="shared" si="408"/>
        <v>×</v>
      </c>
      <c r="V3673" s="57" t="str">
        <f t="shared" si="403"/>
        <v/>
      </c>
      <c r="W3673" s="58">
        <f t="shared" si="404"/>
        <v>0</v>
      </c>
      <c r="X3673" s="54">
        <f t="shared" si="405"/>
        <v>402</v>
      </c>
      <c r="Y3673" s="59"/>
    </row>
    <row r="3674" spans="1:323" ht="14.25" customHeight="1">
      <c r="A3674" s="54">
        <v>3425</v>
      </c>
      <c r="B3674" s="92">
        <v>403</v>
      </c>
      <c r="C3674" s="92" t="s">
        <v>7112</v>
      </c>
      <c r="D3674" s="32" t="s">
        <v>5451</v>
      </c>
      <c r="E3674" s="23" t="s">
        <v>225</v>
      </c>
      <c r="F3674" s="23" t="s">
        <v>7864</v>
      </c>
      <c r="G3674" s="23" t="s">
        <v>5452</v>
      </c>
      <c r="H3674" s="25">
        <v>120</v>
      </c>
      <c r="I3674" s="25">
        <v>30.1</v>
      </c>
      <c r="J3674" s="26">
        <v>120</v>
      </c>
      <c r="K3674" s="26">
        <v>3612</v>
      </c>
      <c r="L3674" s="27">
        <v>4</v>
      </c>
      <c r="M3674" s="27">
        <v>58</v>
      </c>
      <c r="N3674" s="27">
        <v>2</v>
      </c>
      <c r="O3674" s="27">
        <v>0</v>
      </c>
      <c r="P3674" s="27">
        <v>64</v>
      </c>
      <c r="Q3674" s="55"/>
      <c r="R3674" s="27">
        <f>P3674*Q3674</f>
        <v>0</v>
      </c>
      <c r="S3674" s="56" t="str">
        <f>IF(Q3674="","×","○")</f>
        <v>×</v>
      </c>
      <c r="T3674" s="56" t="str">
        <f>IF(Q3674&gt;=1,"○","×")</f>
        <v>×</v>
      </c>
      <c r="U3674" s="56" t="str">
        <f>IF(ISNUMBER(Q3674),IF(INT(Q3674)=Q3674,"○","×"),"×")</f>
        <v>×</v>
      </c>
      <c r="V3674" s="57" t="str">
        <f>IF(S3674="○",IF(OR(T3674="×",U3674="×"),"←見積単価（税別）欄には、1以上の整数を入力してください",""),"")</f>
        <v/>
      </c>
      <c r="W3674" s="58">
        <f>IF(V3674="",0,1)</f>
        <v>0</v>
      </c>
      <c r="X3674" s="54">
        <f>B3674</f>
        <v>403</v>
      </c>
      <c r="Y3674" s="59"/>
    </row>
    <row r="3675" spans="1:323" ht="14.25" customHeight="1">
      <c r="A3675" s="54">
        <v>3426</v>
      </c>
      <c r="B3675" s="92">
        <v>404</v>
      </c>
      <c r="C3675" s="92" t="s">
        <v>7112</v>
      </c>
      <c r="D3675" s="78" t="s">
        <v>7865</v>
      </c>
      <c r="E3675" s="92" t="s">
        <v>7866</v>
      </c>
      <c r="F3675" s="23" t="s">
        <v>5762</v>
      </c>
      <c r="G3675" s="23" t="s">
        <v>539</v>
      </c>
      <c r="H3675" s="25">
        <v>140</v>
      </c>
      <c r="I3675" s="25">
        <v>16.899999999999999</v>
      </c>
      <c r="J3675" s="26">
        <v>140</v>
      </c>
      <c r="K3675" s="26">
        <v>2366</v>
      </c>
      <c r="L3675" s="27">
        <v>26</v>
      </c>
      <c r="M3675" s="27">
        <v>24</v>
      </c>
      <c r="N3675" s="27">
        <v>0</v>
      </c>
      <c r="O3675" s="27">
        <v>0</v>
      </c>
      <c r="P3675" s="27">
        <v>50</v>
      </c>
      <c r="Q3675" s="55"/>
      <c r="R3675" s="27">
        <f>P3675*Q3675</f>
        <v>0</v>
      </c>
      <c r="S3675" s="56" t="str">
        <f>IF(Q3675="","×","○")</f>
        <v>×</v>
      </c>
      <c r="T3675" s="56" t="str">
        <f>IF(Q3675&gt;=1,"○","×")</f>
        <v>×</v>
      </c>
      <c r="U3675" s="56" t="str">
        <f>IF(ISNUMBER(Q3675),IF(INT(Q3675)=Q3675,"○","×"),"×")</f>
        <v>×</v>
      </c>
      <c r="V3675" s="57" t="str">
        <f>IF(S3675="○",IF(OR(T3675="×",U3675="×"),"←見積単価（税別）欄には、1以上の整数を入力してください",""),"")</f>
        <v/>
      </c>
      <c r="W3675" s="58">
        <f>IF(V3675="",0,1)</f>
        <v>0</v>
      </c>
      <c r="X3675" s="54">
        <f>B3675</f>
        <v>404</v>
      </c>
      <c r="Y3675" s="59"/>
    </row>
    <row r="3676" spans="1:323" ht="14.25" customHeight="1">
      <c r="A3676" s="54">
        <v>3427</v>
      </c>
      <c r="B3676" s="92">
        <v>405</v>
      </c>
      <c r="C3676" s="92" t="s">
        <v>7112</v>
      </c>
      <c r="D3676" s="32" t="s">
        <v>2493</v>
      </c>
      <c r="E3676" s="23" t="s">
        <v>159</v>
      </c>
      <c r="F3676" s="23" t="s">
        <v>6773</v>
      </c>
      <c r="G3676" s="23" t="s">
        <v>485</v>
      </c>
      <c r="H3676" s="25">
        <v>10</v>
      </c>
      <c r="I3676" s="25">
        <v>78.2</v>
      </c>
      <c r="J3676" s="26">
        <v>50</v>
      </c>
      <c r="K3676" s="26">
        <v>3910</v>
      </c>
      <c r="L3676" s="27">
        <v>2</v>
      </c>
      <c r="M3676" s="27">
        <v>0</v>
      </c>
      <c r="N3676" s="27">
        <v>4</v>
      </c>
      <c r="O3676" s="27">
        <v>0</v>
      </c>
      <c r="P3676" s="27">
        <v>6</v>
      </c>
      <c r="Q3676" s="55"/>
      <c r="R3676" s="27">
        <f>P3676*Q3676</f>
        <v>0</v>
      </c>
      <c r="S3676" s="56" t="str">
        <f>IF(Q3676="","×","○")</f>
        <v>×</v>
      </c>
      <c r="T3676" s="56" t="str">
        <f>IF(Q3676&gt;=1,"○","×")</f>
        <v>×</v>
      </c>
      <c r="U3676" s="56" t="str">
        <f>IF(ISNUMBER(Q3676),IF(INT(Q3676)=Q3676,"○","×"),"×")</f>
        <v>×</v>
      </c>
      <c r="V3676" s="57" t="str">
        <f>IF(S3676="○",IF(OR(T3676="×",U3676="×"),"←見積単価（税別）欄には、1以上の整数を入力してください",""),"")</f>
        <v/>
      </c>
      <c r="W3676" s="58">
        <f>IF(V3676="",0,1)</f>
        <v>0</v>
      </c>
      <c r="X3676" s="54">
        <f>B3676</f>
        <v>405</v>
      </c>
      <c r="Y3676" s="59"/>
    </row>
    <row r="3677" spans="1:323" ht="14.25" customHeight="1">
      <c r="A3677" s="54">
        <v>3428</v>
      </c>
      <c r="B3677" s="92">
        <v>406</v>
      </c>
      <c r="C3677" s="92" t="s">
        <v>7112</v>
      </c>
      <c r="D3677" s="32" t="s">
        <v>5529</v>
      </c>
      <c r="E3677" s="23" t="s">
        <v>159</v>
      </c>
      <c r="F3677" s="23" t="s">
        <v>7867</v>
      </c>
      <c r="G3677" s="23" t="s">
        <v>6771</v>
      </c>
      <c r="H3677" s="25">
        <v>1</v>
      </c>
      <c r="I3677" s="25">
        <v>45.1</v>
      </c>
      <c r="J3677" s="26">
        <v>9</v>
      </c>
      <c r="K3677" s="26">
        <v>405.9</v>
      </c>
      <c r="N3677" s="23">
        <v>200</v>
      </c>
      <c r="P3677" s="23">
        <v>200</v>
      </c>
      <c r="Q3677" s="55"/>
      <c r="R3677" s="23">
        <f>P3677*Q3677</f>
        <v>0</v>
      </c>
      <c r="S3677" s="56" t="str">
        <f>IF(Q3677="","×","○")</f>
        <v>×</v>
      </c>
      <c r="T3677" s="56" t="str">
        <f>IF(Q3677&gt;=1,"○","×")</f>
        <v>×</v>
      </c>
      <c r="U3677" s="56" t="str">
        <f>IF(ISNUMBER(Q3677),IF(INT(Q3677)=Q3677,"○","×"),"×")</f>
        <v>×</v>
      </c>
      <c r="V3677" s="57" t="str">
        <f>IF(S3677="○",IF(OR(T3677="×",U3677="×"),"←見積単価（税別）欄には、1以上の整数を入力してください",""),"")</f>
        <v/>
      </c>
      <c r="W3677" s="58">
        <f>IF(V3677="",0,1)</f>
        <v>0</v>
      </c>
      <c r="X3677" s="54">
        <f>B3677</f>
        <v>406</v>
      </c>
      <c r="Y3677" s="59"/>
    </row>
    <row r="3678" spans="1:323" ht="14.25" customHeight="1">
      <c r="A3678" s="54">
        <v>3429</v>
      </c>
      <c r="B3678" s="92">
        <v>407</v>
      </c>
      <c r="C3678" s="92" t="s">
        <v>7112</v>
      </c>
      <c r="D3678" s="32" t="s">
        <v>6235</v>
      </c>
      <c r="E3678" s="23" t="s">
        <v>6234</v>
      </c>
      <c r="F3678" s="23" t="s">
        <v>6236</v>
      </c>
      <c r="G3678" s="23" t="s">
        <v>539</v>
      </c>
      <c r="H3678" s="25">
        <v>140</v>
      </c>
      <c r="I3678" s="25">
        <v>135.1</v>
      </c>
      <c r="J3678" s="26">
        <v>140</v>
      </c>
      <c r="K3678" s="26">
        <v>18914</v>
      </c>
      <c r="L3678" s="27">
        <v>0</v>
      </c>
      <c r="M3678" s="27">
        <v>120</v>
      </c>
      <c r="N3678" s="27">
        <v>1</v>
      </c>
      <c r="O3678" s="27">
        <v>0</v>
      </c>
      <c r="P3678" s="27">
        <v>121</v>
      </c>
      <c r="Q3678" s="55"/>
      <c r="R3678" s="27">
        <f>P3678*Q3678</f>
        <v>0</v>
      </c>
      <c r="S3678" s="56" t="str">
        <f>IF(Q3678="","×","○")</f>
        <v>×</v>
      </c>
      <c r="T3678" s="56" t="str">
        <f>IF(Q3678&gt;=1,"○","×")</f>
        <v>×</v>
      </c>
      <c r="U3678" s="56" t="str">
        <f>IF(ISNUMBER(Q3678),IF(INT(Q3678)=Q3678,"○","×"),"×")</f>
        <v>×</v>
      </c>
      <c r="V3678" s="57" t="str">
        <f>IF(S3678="○",IF(OR(T3678="×",U3678="×"),"←見積単価（税別）欄には、1以上の整数を入力してください",""),"")</f>
        <v/>
      </c>
      <c r="W3678" s="58">
        <f>IF(V3678="",0,1)</f>
        <v>0</v>
      </c>
      <c r="X3678" s="54">
        <f>B3678</f>
        <v>407</v>
      </c>
      <c r="Y3678" s="59"/>
    </row>
  </sheetData>
  <sheetProtection algorithmName="SHA-512" hashValue="3gMTqEVgOD+ZXN+XN8oyiy98qXYPLG9r/N210Eudq3bTaCgxsWXcwLKjonlpyPs8tX/ndjYO3mX1nDdk7BnxMw==" saltValue="Jvz9QKBrsd/pW0lTm4R55w==" spinCount="100000" sheet="1" autoFilter="0"/>
  <protectedRanges>
    <protectedRange sqref="Z3571:Z3572 Z3433 Z3553:Z3558 Z3668:Z3669 Z3543:Z3545 Z3674:Z1048576 Z4:Z3423" name="範囲3"/>
    <protectedRange sqref="R2583:Y2602 L2560:Q2581 R2560:R2562 L3544:Y3545 L2583:Q2619 R2603:R2619 L2620:R3079 L3412:R3412 Q3507:R3507 Q3126:R3126 Q3080:Q3106 Q3512:R3512 Q3108:Q3109 Q3132:R3132 Q3151:R3151 Q3111:Q3114 Q3155:R3155 Q3163:R3163 Q3167:R3167 L3187:P3187 Q3173:R3173 Q3211:R3211 Q3217:R3217 Q3220:R3220 Q3227:R3227 Q3368:R3368 Q3373:R3373 Q3376:R3376 L3116:R3121 Q3517:R3517 Q3433:R3433 Q3423:R3423 L3260:P3260 Q3122:Q3125 L3418:P3420 Q3127:Q3131 Q3107:R3107 Q3110:R3110 Q3115:R3115 Q3133:Q3150 Q3152:Q3154 Q3156:Q3162 Q3164:Q3166 Q3168:Q3172 Q3174:Q3210 Q3212:Q3216 Q3218:Q3219 Q3221:Q3226 Q3228:Q3367 Q3369:Q3372 Q3374:Q3375 Q3377:Q3378 L3379:R3386 Q3387:Q3411 Q3413:Q3422 Q3424:Q3432 Q3434:Q3506 Q3508:Q3511 Q3513:Q3516 Q3518:Q3543 S2603:Y3543 L3571:P3572 R3543 L3674:Y1048576 S2258:Y2562 L2417:P2450 R2417:R2450 L2410:P2415 R2410:R2415 L3080:P3083 R3080:R3083 R3187 R3260 L3378:P3378 R3378 L3402:P3411 R3402:R3411 L3387:P3394 R3387:R3394 L3413:P3416 R3413:R3416 R3418:R3420 Q3546:Q3673 R3571:R3572 S3546:Y3673 L2582:Y2582 L2258:R2409 L3543:P3543 L3:Y2257 R2563:Y2581 Q2410:Q2450 L2451:R2559" name="範囲1"/>
    <protectedRange sqref="J3670:K3670 J172:K172 J174:K174 J185:K186 J360:K360 J484:K485 J758:K759 J876:K876 J889:K889 J1221:K1221 J1581:K1582 J1608:K1608 J1610:K1610 J1616:K1616 J1750:K1751 J1943:K1943 J2516:K2518 J3180:K3180 J3375:K3375 J3542:K3542 J3546:K3546 J3549:K3549 J3562:K3562 J3638:K3638 J3592:K3592 J3619:K3620 J3570:K3570" name="範囲1_1"/>
    <protectedRange sqref="Z3424:Z3432 Z3517" name="範囲3_2"/>
    <protectedRange sqref="L3424:P3432 L3517:P3517 R3424:R3432" name="範囲1_4"/>
    <protectedRange sqref="Z3546:Z3552 Z3518:Z3542 Z3559:Z3570 Z3573:Z3667 Z3670:Z3673" name="範囲3_2_1"/>
    <protectedRange sqref="R3546:R3552 L3518:P3521 L3641:P3649 L3546:P3552 L3525:P3542 R3525:R3542 R3670:R3673 L3651:P3667 R3559:R3570 L3573:P3636 L3559:P3570 L3670:P3673 R3573:R3636 R3651:R3667 R3518:R3521 R3641:R3649" name="範囲1_4_1"/>
    <protectedRange sqref="Z3434:Z3516" name="範囲3_3"/>
    <protectedRange sqref="L3496:P3499 L3434:P3460 R3434:R3460 R3496:R3499" name="範囲1_5"/>
  </protectedRanges>
  <autoFilter ref="A3:Y3678" xr:uid="{58022372-34F6-49AE-B48C-187C9799F88B}"/>
  <phoneticPr fontId="2"/>
  <conditionalFormatting sqref="D1:D1048576">
    <cfRule type="duplicateValues" dxfId="4" priority="6"/>
  </conditionalFormatting>
  <conditionalFormatting sqref="Q4:Q3678">
    <cfRule type="containsBlanks" dxfId="1" priority="1">
      <formula>LEN(TRIM(Q4))=0</formula>
    </cfRule>
    <cfRule type="containsBlanks" dxfId="0" priority="5">
      <formula>LEN(TRIM(Q4))=0</formula>
    </cfRule>
  </conditionalFormatting>
  <dataValidations count="2">
    <dataValidation imeMode="disabled" operator="greaterThanOrEqual" allowBlank="1" showErrorMessage="1" errorTitle="エラー" error="1包装当たりの単価を「1円以上の整数」で入力してください。" sqref="Q9 Q23 Q26 Q39 Q57 Q60 Q63 Q76 Q81 Q86 Q135 Q145 Q150 Q153 Q160 Q175 Q180 Q183 Q209 Q234 Q237 Q248 Q251 Q256 Q269 Q292 Q325 Q332 Q373 Q379 Q383 Q397 Q469 Q472 Q476 Q479 Q483 Q486 Q494 Q499 Q511 Q514 Q523 Q559 Q565 Q607 Q610 Q616 Q620 Q626 Q634 Q656 Q673 Q678 Q681 Q689 Q715 Q732 Q749 Q753 Q757 Q760 Q766 Q771 Q774 Q782 Q798 Q805 Q850 Q858 Q863 Q874 Q896 Q900 Q926 Q955 Q958 Q965 Q997 Q1000 Q1008 Q3517 Q1042 Q1047 Q1053 Q1096 Q1099 Q1120 Q1125 Q1129 Q1132 Q1176 Q1180 Q1206 Q1209 Q1284 Q1290 Q1302 Q1305 Q1309 Q1320 Q1324 Q1332 Q1352 Q1358 Q1363 Q1367 Q1372 Q1406 Q1410 Q1413 Q1417 Q1421 Q1428 Q1433 Q1446 Q1451 Q1460 Q1463 Q1466 Q1477 Q1507 Q1525 Q1528 Q1543 Q1546 Q1562 Q1589 Q1593 Q1601 Q1607 Q1633 Q1645 Q1662 Q1683 Q1705 Q1710 Q1736 Q1739 Q1752 Q1755 Q1767 Q1792 Q1821 Q1825 Q1840 Q1854 Q1859 Q1863 Q1885 Q1888 Q1892 Q1896 Q1951 Q1954 Q1957 Q1978 Q1981 Q1990 Q1994 Q2009 Q2015 Q2105 Q2112 Q2141 Q2165 Q2168 Q2180 Q2258 Q2269 Q2275 Q2278 Q2361 Q2371 Q2378 Q2382 Q2409 Q2451 Q2454 Q2461 Q2505 Q2511 Q2520 Q2538 Q2541 Q2545 Q2556 Q2559 Q2582 Q2620 Q2627 Q2643 Q2720 Q2763 Q2778 Q2867 Q2870 Q2873 Q2884 Q2892 Q2902 Q2906 Q2928 Q2932 Q2935 Q2942 Q2970 Q2981 Q2984 Q3000 Q3054 Q3058 Q3072 Q3079 Q3107 Q3110 Q3115 Q3118 Q3121 Q3126 Q3132 Q3151 Q3155 Q3163 Q3167 Q3173 Q3211 Q3217 Q3220 Q3227 Q3368 Q3373 Q3376 Q3379 Q3383 Q3386 Q3412 Q3423 Q3433 Q3507 Q3512 Q212 Q1327 Q186 Q1027 Q1031" xr:uid="{A6F1442F-AAA2-4E7C-9067-F616FA7F8434}"/>
    <dataValidation type="whole" imeMode="disabled" operator="greaterThanOrEqual" allowBlank="1" showErrorMessage="1" errorTitle="エラー" error="1包装単位当たりの単価を「1円以上の整数」で入力してください。" sqref="Q10:Q22 Q3513:Q3516 Q24:Q25 Q161:Q174 Q27:Q38 Q40:Q56 Q58:Q59 Q61:Q62 Q77:Q80 Q82:Q85 Q87:Q134 Q136:Q144 Q146:Q149 Q151:Q152 Q154:Q159 Q176:Q179 Q210:Q211 Q184:Q185 Q213:Q233 Q235:Q236 Q238:Q247 Q249:Q250 Q252:Q255 Q257:Q268 Q270:Q291 Q293:Q324 Q326:Q331 Q374:Q378 Q380:Q382 Q384:Q396 Q398:Q468 Q470:Q471 Q473:Q475 Q477:Q478 Q480:Q482 Q484:Q485 Q487:Q493 Q495:Q498 Q500:Q510 Q512:Q513 Q515:Q522 Q524:Q558 Q560:Q564 Q566:Q606 Q608:Q609 Q611:Q615 Q617:Q619 Q627:Q633 Q635:Q655 Q657:Q672 Q674:Q677 Q679:Q680 Q682:Q688 Q690:Q714 Q716:Q731 Q733:Q748 Q750:Q752 Q754:Q756 Q758:Q759 Q761:Q765 Q767:Q770 Q772:Q773 Q775:Q781 Q783:Q797 Q806:Q849 Q851:Q857 Q859:Q862 Q864:Q873 Q875:Q895 Q897:Q899 Q901:Q925 Q927:Q954 Q956:Q957 Q959:Q964 Q966:Q996 Q998:Q999 Q1001:Q1007 Q1032:Q1041 Q1043:Q1046 Q1048:Q1052 Q1054:Q1095 Q1097:Q1098 Q1100:Q1119 Q1121:Q1124 Q1126:Q1128 Q1130:Q1131 Q1133:Q1175 Q1177:Q1179 Q1181:Q1205 Q1207:Q1208 Q1210:Q1283 Q1285:Q1289 Q1291:Q1301 Q1303:Q1304 Q1306:Q1308 Q1310:Q1319 Q1028:Q1030 Q1328:Q1331 Q1333:Q1351 Q1353:Q1357 Q1359:Q1362 Q1364:Q1366 Q1368:Q1371 Q1373:Q1405 Q1407:Q1409 Q1411:Q1412 Q1414:Q1416 Q1422:Q1427 Q1429:Q1432 Q1434:Q1445 Q1447:Q1450 Q1452:Q1459 Q1461:Q1462 Q1464:Q1465 Q1508:Q1524 Q1526:Q1527 Q1529:Q1542 Q1544:Q1545 Q1547:Q1561 Q1563:Q1588 Q1590:Q1592 Q1594:Q1600 Q1602:Q1606 Q1608:Q1632 Q1634:Q1644 Q1646:Q1661 Q1663:Q1682 Q1684:Q1704 Q1706:Q1709 Q1711:Q1735 Q1737:Q1738 Q1740:Q1751 Q1753:Q1754 Q1756:Q1766 Q1768:Q1791 Q1793:Q1820 Q1822:Q1824 Q1826:Q1839 Q1841:Q1853 Q1855:Q1858 Q1860:Q1862 Q1864:Q1884 Q1886:Q1887 Q1889:Q1891 Q1893:Q1895 Q1897:Q1950 Q1952:Q1953 Q1955:Q1956 Q1958:Q1977 Q1979:Q1980 Q1982:Q1989 Q1991:Q1993 Q1995:Q2008 Q2010:Q2014 Q2016:Q2104 Q2106:Q2111 Q2113:Q2140 Q2142:Q2164 Q2166:Q2167 Q2169:Q2179 Q2259:Q2268 Q2270:Q2274 Q2276:Q2277 Q2279:Q2360 Q2362:Q2370 Q2372:Q2377 Q2379:Q2381 Q2383:Q2408 Q2410:Q2450 Q2452:Q2453 Q2455:Q2460 Q2462:Q2504 Q2506:Q2510 Q2512:Q2519 Q2521:Q2537 Q2539:Q2540 Q2542:Q2544 Q2546:Q2555 Q2583:Q2619 Q2621:Q2626 Q2628:Q2642 Q2644:Q2719 Q2721:Q2762 Q2764:Q2777 Q2779:Q2866 Q2868:Q2869 Q2871:Q2872 Q2874:Q2883 Q2885:Q2891 Q2893:Q2901 Q2903:Q2905 Q2907:Q2927 Q2929:Q2931 Q2933:Q2934 Q2936:Q2941 Q2943:Q2969 Q2971:Q2980 Q2982:Q2983 Q2985:Q2999 Q3001:Q3053 Q3055:Q3057 Q3059:Q3071 Q3073:Q3078 Q3080:Q3106 Q3108:Q3109 Q3111:Q3114 Q3116:Q3117 Q3119:Q3120 Q3122:Q3125 Q3127:Q3131 Q3133:Q3150 Q3152:Q3154 Q3156:Q3162 Q3164:Q3166 Q3168:Q3172 Q3174:Q3210 Q3212:Q3216 Q3218:Q3219 Q3221:Q3226 Q3228:Q3367 Q3369:Q3372 Q3374:Q3375 Q3377:Q3378 Q3380:Q3382 Q3384:Q3385 Q3387:Q3411 Q3413:Q3422 Q3424:Q3432 Q3434:Q3506 Q3508:Q3511 Q2557:Q2558 Q2560:Q2581 Q1009:Q1026 Q1321:Q1323 Q1325:Q1326 Q181:Q182 Q187:Q208 Q1418:Q1420 Q64:Q75 Q333:Q372 Q621:Q625 Q1467:Q1476 Q1478:Q1506 Q3518:Q3678 Q799:Q804 Q2181:Q2257 Q4:Q8" xr:uid="{DEE61DF2-21F7-49B8-8A8A-13F18952A2AA}">
      <formula1>1</formula1>
    </dataValidation>
  </dataValidations>
  <pageMargins left="0.70866141732283472" right="0.70866141732283472" top="0.74803149606299213" bottom="0.74803149606299213" header="0.31496062992125984" footer="0.31496062992125984"/>
  <pageSetup paperSize="9" scale="36" fitToHeight="0" orientation="portrait" r:id="rId1"/>
  <rowBreaks count="3" manualBreakCount="3">
    <brk id="1145" max="16383" man="1"/>
    <brk id="1688" max="16383" man="1"/>
    <brk id="2759" max="16383" man="1"/>
  </rowBreaks>
  <colBreaks count="1" manualBreakCount="1">
    <brk id="22" max="3677"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6</vt:i4>
      </vt:variant>
    </vt:vector>
  </HeadingPairs>
  <TitlesOfParts>
    <vt:vector size="10" baseType="lpstr">
      <vt:lpstr>入札書</vt:lpstr>
      <vt:lpstr>入札内訳（メーカー群）</vt:lpstr>
      <vt:lpstr>入札内訳（単独品目）</vt:lpstr>
      <vt:lpstr>明細書（修正後）</vt:lpstr>
      <vt:lpstr>'入札内訳（メーカー群）'!Print_Area</vt:lpstr>
      <vt:lpstr>'入札内訳（単独品目）'!Print_Area</vt:lpstr>
      <vt:lpstr>'明細書（修正後）'!Print_Area</vt:lpstr>
      <vt:lpstr>'入札内訳（メーカー群）'!Print_Titles</vt:lpstr>
      <vt:lpstr>'入札内訳（単独品目）'!Print_Titles</vt:lpstr>
      <vt:lpstr>'明細書（修正後）'!Print_Titles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宗方 亮</cp:lastModifiedBy>
  <cp:lastPrinted>2024-06-18T02:37:17Z</cp:lastPrinted>
  <dcterms:created xsi:type="dcterms:W3CDTF">2022-03-25T05:08:17Z</dcterms:created>
  <dcterms:modified xsi:type="dcterms:W3CDTF">2024-07-16T02:33:30Z</dcterms:modified>
</cp:coreProperties>
</file>